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16275" windowHeight="799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BQ3" i="1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Q1202"/>
  <c r="BR1202"/>
  <c r="BQ1203"/>
  <c r="BR1203"/>
  <c r="BQ1204"/>
  <c r="BR1204"/>
  <c r="BQ1205"/>
  <c r="BR1205"/>
  <c r="BQ1206"/>
  <c r="BR1206"/>
  <c r="BQ1207"/>
  <c r="BR1207"/>
  <c r="BQ1208"/>
  <c r="BR1208"/>
  <c r="BQ1209"/>
  <c r="BR1209"/>
  <c r="BQ1210"/>
  <c r="BR1210"/>
  <c r="BQ1211"/>
  <c r="BR1211"/>
  <c r="BQ1212"/>
  <c r="BR1212"/>
  <c r="BQ1213"/>
  <c r="BR1213"/>
  <c r="BQ1214"/>
  <c r="BR1214"/>
  <c r="BQ1215"/>
  <c r="BR1215"/>
  <c r="BQ1216"/>
  <c r="BR1216"/>
  <c r="BQ1217"/>
  <c r="BR1217"/>
  <c r="BQ1218"/>
  <c r="BR1218"/>
  <c r="BQ1219"/>
  <c r="BR1219"/>
  <c r="BQ1220"/>
  <c r="BR1220"/>
  <c r="BQ1221"/>
  <c r="BR1221"/>
  <c r="BQ1222"/>
  <c r="BR1222"/>
  <c r="BQ1223"/>
  <c r="BR1223"/>
  <c r="BQ1224"/>
  <c r="BR1224"/>
  <c r="BQ1225"/>
  <c r="BR1225"/>
  <c r="BQ1226"/>
  <c r="BR1226"/>
  <c r="BQ1227"/>
  <c r="BR1227"/>
  <c r="BQ1228"/>
  <c r="BR1228"/>
  <c r="BQ1229"/>
  <c r="BR1229"/>
  <c r="BQ1230"/>
  <c r="BR1230"/>
  <c r="BQ1231"/>
  <c r="BR1231"/>
  <c r="BQ1232"/>
  <c r="BR1232"/>
  <c r="BQ1233"/>
  <c r="BR1233"/>
  <c r="BQ1234"/>
  <c r="BR1234"/>
  <c r="BQ1235"/>
  <c r="BR1235"/>
  <c r="BQ1236"/>
  <c r="BR1236"/>
  <c r="BQ1237"/>
  <c r="BR1237"/>
  <c r="BQ1238"/>
  <c r="BR1238"/>
  <c r="BQ1239"/>
  <c r="BR1239"/>
  <c r="BQ1240"/>
  <c r="BR1240"/>
  <c r="BQ1241"/>
  <c r="BR1241"/>
  <c r="BQ1242"/>
  <c r="BR1242"/>
  <c r="BQ1243"/>
  <c r="BR1243"/>
  <c r="BQ1244"/>
  <c r="BR1244"/>
  <c r="BQ1245"/>
  <c r="BR1245"/>
  <c r="BQ1246"/>
  <c r="BR1246"/>
  <c r="BQ1247"/>
  <c r="BR1247"/>
  <c r="BQ1248"/>
  <c r="BR1248"/>
  <c r="BQ1249"/>
  <c r="BR1249"/>
  <c r="BQ1250"/>
  <c r="BR1250"/>
  <c r="BQ1251"/>
  <c r="BR1251"/>
  <c r="BQ1252"/>
  <c r="BR1252"/>
  <c r="BQ1253"/>
  <c r="BR1253"/>
  <c r="BQ1254"/>
  <c r="BR1254"/>
  <c r="BQ1255"/>
  <c r="BR1255"/>
  <c r="BQ1256"/>
  <c r="BR1256"/>
  <c r="BQ1257"/>
  <c r="BR1257"/>
  <c r="BQ1258"/>
  <c r="BR1258"/>
  <c r="BQ1259"/>
  <c r="BR1259"/>
  <c r="BQ1260"/>
  <c r="BR1260"/>
  <c r="BQ1261"/>
  <c r="BR1261"/>
  <c r="BQ1262"/>
  <c r="BR1262"/>
  <c r="BQ1263"/>
  <c r="BR1263"/>
  <c r="BQ1264"/>
  <c r="BR1264"/>
  <c r="BQ1265"/>
  <c r="BR1265"/>
  <c r="BQ1266"/>
  <c r="BR1266"/>
  <c r="BQ1267"/>
  <c r="BR1267"/>
  <c r="BQ1268"/>
  <c r="BR1268"/>
  <c r="BQ1269"/>
  <c r="BR1269"/>
  <c r="BQ1270"/>
  <c r="BR1270"/>
  <c r="BQ1271"/>
  <c r="BR1271"/>
  <c r="BQ1272"/>
  <c r="BR1272"/>
  <c r="BQ1273"/>
  <c r="BR1273"/>
  <c r="BQ1274"/>
  <c r="BR1274"/>
  <c r="BQ1275"/>
  <c r="BR1275"/>
  <c r="BQ1276"/>
  <c r="BR1276"/>
  <c r="BQ1277"/>
  <c r="BR1277"/>
  <c r="BQ1278"/>
  <c r="BR1278"/>
  <c r="BQ1279"/>
  <c r="BR1279"/>
  <c r="BQ1280"/>
  <c r="BR1280"/>
  <c r="BQ1281"/>
  <c r="BR1281"/>
  <c r="BQ1282"/>
  <c r="BR1282"/>
  <c r="BQ1283"/>
  <c r="BR1283"/>
  <c r="BQ1284"/>
  <c r="BR1284"/>
  <c r="BQ1285"/>
  <c r="BR1285"/>
  <c r="BQ1286"/>
  <c r="BR1286"/>
  <c r="BQ1287"/>
  <c r="BR1287"/>
  <c r="BQ1288"/>
  <c r="BR1288"/>
  <c r="BQ1289"/>
  <c r="BR1289"/>
  <c r="BQ1290"/>
  <c r="BR1290"/>
  <c r="BQ1291"/>
  <c r="BR1291"/>
  <c r="BQ1292"/>
  <c r="BR1292"/>
  <c r="BQ1293"/>
  <c r="BR1293"/>
  <c r="BQ1294"/>
  <c r="BR1294"/>
  <c r="BQ1295"/>
  <c r="BR1295"/>
  <c r="BQ1296"/>
  <c r="BR1296"/>
  <c r="BQ1297"/>
  <c r="BR1297"/>
  <c r="BQ1298"/>
  <c r="BR1298"/>
  <c r="BQ1299"/>
  <c r="BR1299"/>
  <c r="BQ1300"/>
  <c r="BR1300"/>
  <c r="BQ1301"/>
  <c r="BR1301"/>
  <c r="BQ1302"/>
  <c r="BR1302"/>
  <c r="BQ1303"/>
  <c r="BR1303"/>
  <c r="BQ1304"/>
  <c r="BR1304"/>
  <c r="BQ1305"/>
  <c r="BR1305"/>
  <c r="BQ1306"/>
  <c r="BR1306"/>
  <c r="BQ1307"/>
  <c r="BR1307"/>
  <c r="BQ1308"/>
  <c r="BR1308"/>
  <c r="BQ1309"/>
  <c r="BR1309"/>
  <c r="BQ1310"/>
  <c r="BR1310"/>
  <c r="BQ1311"/>
  <c r="BR1311"/>
  <c r="BQ1312"/>
  <c r="BR1312"/>
  <c r="BQ1313"/>
  <c r="BR1313"/>
  <c r="BQ1314"/>
  <c r="BR1314"/>
  <c r="BQ1315"/>
  <c r="BR1315"/>
  <c r="BQ1316"/>
  <c r="BR1316"/>
  <c r="BQ1317"/>
  <c r="BR1317"/>
  <c r="BQ1318"/>
  <c r="BR1318"/>
  <c r="BQ1319"/>
  <c r="BR1319"/>
  <c r="BQ1320"/>
  <c r="BR1320"/>
  <c r="BQ1321"/>
  <c r="BR1321"/>
  <c r="BQ1322"/>
  <c r="BR1322"/>
  <c r="BQ1323"/>
  <c r="BR1323"/>
  <c r="BQ1324"/>
  <c r="BR1324"/>
  <c r="BQ1325"/>
  <c r="BR1325"/>
  <c r="BQ1326"/>
  <c r="BR1326"/>
  <c r="BQ1327"/>
  <c r="BR1327"/>
  <c r="BQ1328"/>
  <c r="BR1328"/>
  <c r="BQ1329"/>
  <c r="BR1329"/>
  <c r="BQ1330"/>
  <c r="BR1330"/>
  <c r="BQ1331"/>
  <c r="BR1331"/>
  <c r="BQ1332"/>
  <c r="BR1332"/>
  <c r="BQ1333"/>
  <c r="BR1333"/>
  <c r="BQ1334"/>
  <c r="BR1334"/>
  <c r="BQ1335"/>
  <c r="BR1335"/>
  <c r="BQ1336"/>
  <c r="BR1336"/>
  <c r="BQ1337"/>
  <c r="BR1337"/>
  <c r="BQ1338"/>
  <c r="BR1338"/>
  <c r="BQ1339"/>
  <c r="BR1339"/>
  <c r="BQ1340"/>
  <c r="BR1340"/>
  <c r="BQ1341"/>
  <c r="BR1341"/>
  <c r="BQ1342"/>
  <c r="BR1342"/>
  <c r="BQ1343"/>
  <c r="BR1343"/>
  <c r="BQ1344"/>
  <c r="BR1344"/>
  <c r="BQ1345"/>
  <c r="BR1345"/>
  <c r="BQ1346"/>
  <c r="BR1346"/>
  <c r="BQ1347"/>
  <c r="BR1347"/>
  <c r="BQ1348"/>
  <c r="BR1348"/>
  <c r="BQ1349"/>
  <c r="BR1349"/>
  <c r="BQ1350"/>
  <c r="BR1350"/>
  <c r="BQ1351"/>
  <c r="BR1351"/>
  <c r="BQ1352"/>
  <c r="BR1352"/>
  <c r="BQ1353"/>
  <c r="BR1353"/>
  <c r="BQ1354"/>
  <c r="BR1354"/>
  <c r="BQ1355"/>
  <c r="BR1355"/>
  <c r="BQ1356"/>
  <c r="BR1356"/>
  <c r="BQ1357"/>
  <c r="BR1357"/>
  <c r="BQ1358"/>
  <c r="BR1358"/>
  <c r="BQ1359"/>
  <c r="BR1359"/>
  <c r="BQ1360"/>
  <c r="BR1360"/>
  <c r="BQ1361"/>
  <c r="BR1361"/>
  <c r="BQ1362"/>
  <c r="BR1362"/>
  <c r="BQ1363"/>
  <c r="BR1363"/>
  <c r="BQ1364"/>
  <c r="BR1364"/>
  <c r="BQ1365"/>
  <c r="BR1365"/>
  <c r="BQ1366"/>
  <c r="BR1366"/>
  <c r="BQ1367"/>
  <c r="BR1367"/>
  <c r="BQ1368"/>
  <c r="BR1368"/>
  <c r="BQ1369"/>
  <c r="BR1369"/>
  <c r="BQ1370"/>
  <c r="BR1370"/>
  <c r="BQ1371"/>
  <c r="BR1371"/>
  <c r="BQ1372"/>
  <c r="BR1372"/>
  <c r="BQ1373"/>
  <c r="BR1373"/>
  <c r="BQ1374"/>
  <c r="BR1374"/>
  <c r="BQ1375"/>
  <c r="BR1375"/>
  <c r="BQ1376"/>
  <c r="BR1376"/>
  <c r="BQ1377"/>
  <c r="BR1377"/>
  <c r="BQ1378"/>
  <c r="BR1378"/>
  <c r="BQ1379"/>
  <c r="BR1379"/>
  <c r="BQ1380"/>
  <c r="BR1380"/>
  <c r="BQ1381"/>
  <c r="BR1381"/>
  <c r="BQ1382"/>
  <c r="BR1382"/>
  <c r="BQ1383"/>
  <c r="BR1383"/>
  <c r="BQ1384"/>
  <c r="BR1384"/>
  <c r="BQ1385"/>
  <c r="BR1385"/>
  <c r="BQ1386"/>
  <c r="BR1386"/>
  <c r="BQ1387"/>
  <c r="BR1387"/>
  <c r="BQ1388"/>
  <c r="BR1388"/>
  <c r="BQ1389"/>
  <c r="BR1389"/>
  <c r="BQ1390"/>
  <c r="BR1390"/>
  <c r="BQ1391"/>
  <c r="BR1391"/>
  <c r="BQ1392"/>
  <c r="BR1392"/>
  <c r="BQ1393"/>
  <c r="BR1393"/>
  <c r="BQ1394"/>
  <c r="BR1394"/>
  <c r="BQ1395"/>
  <c r="BR1395"/>
  <c r="BQ1396"/>
  <c r="BR1396"/>
  <c r="BQ1397"/>
  <c r="BR1397"/>
  <c r="BQ1398"/>
  <c r="BR1398"/>
  <c r="BQ1399"/>
  <c r="BR1399"/>
  <c r="BQ1400"/>
  <c r="BR1400"/>
  <c r="BQ1401"/>
  <c r="BR1401"/>
  <c r="BQ1402"/>
  <c r="BR1402"/>
  <c r="BQ1403"/>
  <c r="BR1403"/>
  <c r="BQ1404"/>
  <c r="BR1404"/>
  <c r="BQ1405"/>
  <c r="BR1405"/>
  <c r="BQ1406"/>
  <c r="BR1406"/>
  <c r="BQ1407"/>
  <c r="BR1407"/>
  <c r="BQ1408"/>
  <c r="BR1408"/>
  <c r="BQ1409"/>
  <c r="BR1409"/>
  <c r="BQ1410"/>
  <c r="BR1410"/>
  <c r="BQ1411"/>
  <c r="BR1411"/>
  <c r="BQ1412"/>
  <c r="BR1412"/>
  <c r="BQ1413"/>
  <c r="BR1413"/>
  <c r="BQ1414"/>
  <c r="BR1414"/>
  <c r="BQ1415"/>
  <c r="BR1415"/>
  <c r="BQ1416"/>
  <c r="BR1416"/>
  <c r="BQ1417"/>
  <c r="BR1417"/>
  <c r="BQ1418"/>
  <c r="BR1418"/>
  <c r="BQ1419"/>
  <c r="BR1419"/>
  <c r="BQ1420"/>
  <c r="BR1420"/>
  <c r="BQ1421"/>
  <c r="BR1421"/>
  <c r="BQ1422"/>
  <c r="BR1422"/>
  <c r="BQ1423"/>
  <c r="BR1423"/>
  <c r="BQ1424"/>
  <c r="BR1424"/>
  <c r="BQ1425"/>
  <c r="BR1425"/>
  <c r="BQ1426"/>
  <c r="BR1426"/>
  <c r="BQ1427"/>
  <c r="BR1427"/>
  <c r="BQ1428"/>
  <c r="BR1428"/>
  <c r="BQ1429"/>
  <c r="BR1429"/>
  <c r="BQ1430"/>
  <c r="BR1430"/>
  <c r="BQ1431"/>
  <c r="BR1431"/>
  <c r="BQ1432"/>
  <c r="BR1432"/>
  <c r="BQ1433"/>
  <c r="BR1433"/>
  <c r="BQ1434"/>
  <c r="BR1434"/>
  <c r="BQ1435"/>
  <c r="BR1435"/>
  <c r="BQ1436"/>
  <c r="BR1436"/>
  <c r="BQ1437"/>
  <c r="BR1437"/>
  <c r="BQ1438"/>
  <c r="BR1438"/>
  <c r="BQ1439"/>
  <c r="BR1439"/>
  <c r="BQ1440"/>
  <c r="BR1440"/>
  <c r="BQ1441"/>
  <c r="BR1441"/>
  <c r="BQ1442"/>
  <c r="BR1442"/>
  <c r="BQ1443"/>
  <c r="BR1443"/>
  <c r="BQ1444"/>
  <c r="BR1444"/>
  <c r="BQ1445"/>
  <c r="BR1445"/>
  <c r="BQ1446"/>
  <c r="BR1446"/>
  <c r="BQ1447"/>
  <c r="BR1447"/>
  <c r="BQ1448"/>
  <c r="BR1448"/>
  <c r="BQ1449"/>
  <c r="BR1449"/>
  <c r="BQ1450"/>
  <c r="BR1450"/>
  <c r="BQ1451"/>
  <c r="BR1451"/>
  <c r="BQ1452"/>
  <c r="BR1452"/>
  <c r="BQ1453"/>
  <c r="BR1453"/>
  <c r="BQ1454"/>
  <c r="BR1454"/>
  <c r="BQ1455"/>
  <c r="BR1455"/>
  <c r="BQ1456"/>
  <c r="BR1456"/>
  <c r="BQ1457"/>
  <c r="BR1457"/>
  <c r="BQ1458"/>
  <c r="BR1458"/>
  <c r="BQ1459"/>
  <c r="BR1459"/>
  <c r="BQ1460"/>
  <c r="BR1460"/>
  <c r="BQ1461"/>
  <c r="BR1461"/>
  <c r="BQ1462"/>
  <c r="BR1462"/>
  <c r="BQ1463"/>
  <c r="BR1463"/>
  <c r="BQ1464"/>
  <c r="BR1464"/>
  <c r="BQ1465"/>
  <c r="BR1465"/>
  <c r="BQ1466"/>
  <c r="BR1466"/>
  <c r="BQ1467"/>
  <c r="BR1467"/>
  <c r="BQ1468"/>
  <c r="BR1468"/>
  <c r="BQ1469"/>
  <c r="BR1469"/>
  <c r="BQ1470"/>
  <c r="BR1470"/>
  <c r="BQ1471"/>
  <c r="BR1471"/>
  <c r="BQ1472"/>
  <c r="BR1472"/>
  <c r="BQ1473"/>
  <c r="BR1473"/>
  <c r="BQ1474"/>
  <c r="BR1474"/>
  <c r="BQ1475"/>
  <c r="BR1475"/>
  <c r="BQ1476"/>
  <c r="BR1476"/>
  <c r="BQ1477"/>
  <c r="BR1477"/>
  <c r="BQ1478"/>
  <c r="BR1478"/>
  <c r="BQ1479"/>
  <c r="BR1479"/>
  <c r="BQ1480"/>
  <c r="BR1480"/>
  <c r="BQ1481"/>
  <c r="BR1481"/>
  <c r="BQ1482"/>
  <c r="BR1482"/>
  <c r="BQ1483"/>
  <c r="BR1483"/>
  <c r="BQ1484"/>
  <c r="BR1484"/>
  <c r="BQ1485"/>
  <c r="BR1485"/>
  <c r="BQ1486"/>
  <c r="BR1486"/>
  <c r="BQ1487"/>
  <c r="BR1487"/>
  <c r="BQ1488"/>
  <c r="BR1488"/>
  <c r="BQ1489"/>
  <c r="BR1489"/>
  <c r="BQ1490"/>
  <c r="BR1490"/>
  <c r="BQ1491"/>
  <c r="BR1491"/>
  <c r="BQ1492"/>
  <c r="BR1492"/>
  <c r="BQ1493"/>
  <c r="BR1493"/>
  <c r="BQ1494"/>
  <c r="BR1494"/>
  <c r="BQ1495"/>
  <c r="BR1495"/>
  <c r="BQ1496"/>
  <c r="BR1496"/>
  <c r="BQ1497"/>
  <c r="BR1497"/>
  <c r="BQ1498"/>
  <c r="BR1498"/>
  <c r="BQ1499"/>
  <c r="BR1499"/>
  <c r="BQ1500"/>
  <c r="BR1500"/>
  <c r="BQ1501"/>
  <c r="BR1501"/>
  <c r="BQ1502"/>
  <c r="BR1502"/>
  <c r="BQ1503"/>
  <c r="BR1503"/>
  <c r="BQ1504"/>
  <c r="BR1504"/>
  <c r="BQ1505"/>
  <c r="BR1505"/>
  <c r="BQ1506"/>
  <c r="BR1506"/>
  <c r="BQ1507"/>
  <c r="BR1507"/>
  <c r="BQ1508"/>
  <c r="BR1508"/>
  <c r="BQ1509"/>
  <c r="BR1509"/>
  <c r="BQ1510"/>
  <c r="BR1510"/>
  <c r="BQ1511"/>
  <c r="BR1511"/>
  <c r="BQ1512"/>
  <c r="BR1512"/>
  <c r="BQ1513"/>
  <c r="BR1513"/>
  <c r="BQ1514"/>
  <c r="BR1514"/>
  <c r="BQ1515"/>
  <c r="BR1515"/>
  <c r="BQ1516"/>
  <c r="BR1516"/>
  <c r="BQ1517"/>
  <c r="BR1517"/>
  <c r="BQ1518"/>
  <c r="BR1518"/>
  <c r="BQ1519"/>
  <c r="BR1519"/>
  <c r="BQ1520"/>
  <c r="BR1520"/>
  <c r="BQ1521"/>
  <c r="BR1521"/>
  <c r="BQ1522"/>
  <c r="BR1522"/>
  <c r="BQ1523"/>
  <c r="BR1523"/>
  <c r="BQ1524"/>
  <c r="BR1524"/>
  <c r="BQ1525"/>
  <c r="BR1525"/>
  <c r="BQ1526"/>
  <c r="BR1526"/>
  <c r="BQ1527"/>
  <c r="BR1527"/>
  <c r="BQ1528"/>
  <c r="BR1528"/>
  <c r="BQ1529"/>
  <c r="BR1529"/>
  <c r="BQ1530"/>
  <c r="BR1530"/>
  <c r="BQ1531"/>
  <c r="BR1531"/>
  <c r="BQ1532"/>
  <c r="BR1532"/>
  <c r="BQ1533"/>
  <c r="BR1533"/>
  <c r="BQ1534"/>
  <c r="BR1534"/>
  <c r="BQ1535"/>
  <c r="BR1535"/>
  <c r="BQ1536"/>
  <c r="BR1536"/>
  <c r="BQ1537"/>
  <c r="BR1537"/>
  <c r="BQ1538"/>
  <c r="BR1538"/>
  <c r="BQ1539"/>
  <c r="BR1539"/>
  <c r="BQ1540"/>
  <c r="BR1540"/>
  <c r="BQ1541"/>
  <c r="BR1541"/>
  <c r="BQ1542"/>
  <c r="BR1542"/>
  <c r="BQ1543"/>
  <c r="BR1543"/>
  <c r="BQ1544"/>
  <c r="BR1544"/>
  <c r="BQ1545"/>
  <c r="BR1545"/>
  <c r="BQ1546"/>
  <c r="BR1546"/>
  <c r="BQ1547"/>
  <c r="BR1547"/>
  <c r="BQ1548"/>
  <c r="BR1548"/>
  <c r="BQ1549"/>
  <c r="BR1549"/>
  <c r="BQ1550"/>
  <c r="BR1550"/>
  <c r="BQ1551"/>
  <c r="BR1551"/>
  <c r="BQ1552"/>
  <c r="BR1552"/>
  <c r="BQ1553"/>
  <c r="BR1553"/>
  <c r="BQ1554"/>
  <c r="BR1554"/>
  <c r="BQ1555"/>
  <c r="BR1555"/>
  <c r="BQ1556"/>
  <c r="BR1556"/>
  <c r="BQ1557"/>
  <c r="BR1557"/>
  <c r="BQ1558"/>
  <c r="BR1558"/>
  <c r="BQ1559"/>
  <c r="BR1559"/>
  <c r="BQ1560"/>
  <c r="BR1560"/>
  <c r="BQ1561"/>
  <c r="BR1561"/>
  <c r="BQ1562"/>
  <c r="BR1562"/>
  <c r="BQ1563"/>
  <c r="BR1563"/>
  <c r="BQ1564"/>
  <c r="BR1564"/>
  <c r="BQ1565"/>
  <c r="BR1565"/>
  <c r="BQ1566"/>
  <c r="BR1566"/>
  <c r="BQ1567"/>
  <c r="BR1567"/>
  <c r="BQ1568"/>
  <c r="BR1568"/>
  <c r="BQ1569"/>
  <c r="BR1569"/>
  <c r="BQ1570"/>
  <c r="BR1570"/>
  <c r="BQ1571"/>
  <c r="BR1571"/>
  <c r="BQ1572"/>
  <c r="BR1572"/>
  <c r="BQ1573"/>
  <c r="BR1573"/>
  <c r="BQ1574"/>
  <c r="BR1574"/>
  <c r="BQ1575"/>
  <c r="BR1575"/>
  <c r="BQ1576"/>
  <c r="BR1576"/>
  <c r="BQ1577"/>
  <c r="BR1577"/>
  <c r="BQ1578"/>
  <c r="BR1578"/>
  <c r="BQ1579"/>
  <c r="BR1579"/>
  <c r="BQ1580"/>
  <c r="BR1580"/>
  <c r="BQ1581"/>
  <c r="BR1581"/>
  <c r="BQ1582"/>
  <c r="BR1582"/>
  <c r="BQ1583"/>
  <c r="BR1583"/>
  <c r="BQ1584"/>
  <c r="BR1584"/>
  <c r="BQ1585"/>
  <c r="BR1585"/>
  <c r="BQ1586"/>
  <c r="BR1586"/>
  <c r="BQ1587"/>
  <c r="BR1587"/>
  <c r="BQ1588"/>
  <c r="BR1588"/>
  <c r="BQ1589"/>
  <c r="BR1589"/>
  <c r="BQ1590"/>
  <c r="BR1590"/>
  <c r="BQ1591"/>
  <c r="BR1591"/>
  <c r="BQ1592"/>
  <c r="BR1592"/>
  <c r="BQ1593"/>
  <c r="BR1593"/>
  <c r="BQ1594"/>
  <c r="BR1594"/>
  <c r="BQ1595"/>
  <c r="BR1595"/>
  <c r="BQ1596"/>
  <c r="BR1596"/>
  <c r="BQ1597"/>
  <c r="BR1597"/>
  <c r="BQ1598"/>
  <c r="BR1598"/>
  <c r="BQ1599"/>
  <c r="BR1599"/>
  <c r="BQ1600"/>
  <c r="BR1600"/>
  <c r="BQ1601"/>
  <c r="BR1601"/>
  <c r="BQ1602"/>
  <c r="BR1602"/>
  <c r="BQ1603"/>
  <c r="BR1603"/>
  <c r="BQ1604"/>
  <c r="BR1604"/>
  <c r="BQ1605"/>
  <c r="BR1605"/>
  <c r="BQ1606"/>
  <c r="BR1606"/>
  <c r="BQ1607"/>
  <c r="BR1607"/>
  <c r="BQ1608"/>
  <c r="BR1608"/>
  <c r="BQ1609"/>
  <c r="BR1609"/>
  <c r="BQ1610"/>
  <c r="BR1610"/>
  <c r="BQ1611"/>
  <c r="BR1611"/>
  <c r="BQ1612"/>
  <c r="BR1612"/>
  <c r="BQ1613"/>
  <c r="BR1613"/>
  <c r="BQ1614"/>
  <c r="BR1614"/>
  <c r="BQ1615"/>
  <c r="BR1615"/>
  <c r="BQ1616"/>
  <c r="BR1616"/>
  <c r="BQ1617"/>
  <c r="BR1617"/>
  <c r="BQ1618"/>
  <c r="BR1618"/>
  <c r="BQ1619"/>
  <c r="BR1619"/>
  <c r="BQ1620"/>
  <c r="BR1620"/>
  <c r="BQ1621"/>
  <c r="BR1621"/>
  <c r="BQ1622"/>
  <c r="BR1622"/>
  <c r="BQ1623"/>
  <c r="BR1623"/>
  <c r="BQ1624"/>
  <c r="BR1624"/>
  <c r="BQ1625"/>
  <c r="BR1625"/>
  <c r="BQ1626"/>
  <c r="BR1626"/>
  <c r="BQ1627"/>
  <c r="BR1627"/>
  <c r="BQ1628"/>
  <c r="BR1628"/>
  <c r="BQ1629"/>
  <c r="BR1629"/>
  <c r="BQ1630"/>
  <c r="BR1630"/>
  <c r="BQ1631"/>
  <c r="BR1631"/>
  <c r="BQ1632"/>
  <c r="BR1632"/>
  <c r="BQ1633"/>
  <c r="BR1633"/>
  <c r="BQ1634"/>
  <c r="BR1634"/>
  <c r="BQ1635"/>
  <c r="BR1635"/>
  <c r="BQ1636"/>
  <c r="BR1636"/>
  <c r="BQ1637"/>
  <c r="BR1637"/>
  <c r="BQ1638"/>
  <c r="BR1638"/>
  <c r="BQ1639"/>
  <c r="BR1639"/>
  <c r="BQ1640"/>
  <c r="BR1640"/>
  <c r="BQ1641"/>
  <c r="BR1641"/>
  <c r="BQ1642"/>
  <c r="BR1642"/>
  <c r="BQ1643"/>
  <c r="BR1643"/>
  <c r="BQ1644"/>
  <c r="BR1644"/>
  <c r="BQ1645"/>
  <c r="BR1645"/>
  <c r="BQ1646"/>
  <c r="BR1646"/>
  <c r="BQ1647"/>
  <c r="BR1647"/>
  <c r="BQ1648"/>
  <c r="BR1648"/>
  <c r="BQ1649"/>
  <c r="BR1649"/>
  <c r="BQ1650"/>
  <c r="BR1650"/>
  <c r="BQ1651"/>
  <c r="BR1651"/>
  <c r="BQ1652"/>
  <c r="BR1652"/>
  <c r="BQ1653"/>
  <c r="BR1653"/>
  <c r="BQ1654"/>
  <c r="BR1654"/>
  <c r="BQ1655"/>
  <c r="BR1655"/>
  <c r="BQ1656"/>
  <c r="BR1656"/>
  <c r="BQ1657"/>
  <c r="BR1657"/>
  <c r="BQ1658"/>
  <c r="BR1658"/>
  <c r="BQ1659"/>
  <c r="BR1659"/>
  <c r="BQ1660"/>
  <c r="BR1660"/>
  <c r="BQ1661"/>
  <c r="BR1661"/>
  <c r="BQ1662"/>
  <c r="BR1662"/>
  <c r="BQ1663"/>
  <c r="BR1663"/>
  <c r="BQ1664"/>
  <c r="BR1664"/>
  <c r="BQ1665"/>
  <c r="BR1665"/>
  <c r="BQ1666"/>
  <c r="BR1666"/>
  <c r="BQ1667"/>
  <c r="BR1667"/>
  <c r="BQ1668"/>
  <c r="BR1668"/>
  <c r="BQ1669"/>
  <c r="BR1669"/>
  <c r="BQ1670"/>
  <c r="BR1670"/>
  <c r="BQ1671"/>
  <c r="BR1671"/>
  <c r="BQ1672"/>
  <c r="BR1672"/>
  <c r="BQ1673"/>
  <c r="BR1673"/>
  <c r="BQ1674"/>
  <c r="BR1674"/>
  <c r="BQ1675"/>
  <c r="BR1675"/>
  <c r="BQ1676"/>
  <c r="BR1676"/>
  <c r="BQ1677"/>
  <c r="BR1677"/>
  <c r="BQ1678"/>
  <c r="BR1678"/>
  <c r="BQ1679"/>
  <c r="BR1679"/>
  <c r="BQ1680"/>
  <c r="BR1680"/>
  <c r="BQ1681"/>
  <c r="BR1681"/>
  <c r="BQ1682"/>
  <c r="BR1682"/>
  <c r="BQ1683"/>
  <c r="BR1683"/>
  <c r="BQ1684"/>
  <c r="BR1684"/>
  <c r="BQ1685"/>
  <c r="BR1685"/>
  <c r="BQ1686"/>
  <c r="BR1686"/>
  <c r="BQ1687"/>
  <c r="BR1687"/>
  <c r="BQ1688"/>
  <c r="BR1688"/>
  <c r="BQ1689"/>
  <c r="BR1689"/>
  <c r="BQ1690"/>
  <c r="BR1690"/>
  <c r="BQ1691"/>
  <c r="BR1691"/>
  <c r="BQ1692"/>
  <c r="BR1692"/>
  <c r="BQ1693"/>
  <c r="BR1693"/>
  <c r="BQ1694"/>
  <c r="BR1694"/>
  <c r="BQ1695"/>
  <c r="BR1695"/>
  <c r="BQ1696"/>
  <c r="BR1696"/>
  <c r="BQ1697"/>
  <c r="BR1697"/>
  <c r="BQ1698"/>
  <c r="BR1698"/>
  <c r="BQ1699"/>
  <c r="BR1699"/>
  <c r="BQ1700"/>
  <c r="BR1700"/>
  <c r="BQ1701"/>
  <c r="BR1701"/>
  <c r="BQ1702"/>
  <c r="BR1702"/>
  <c r="BQ1703"/>
  <c r="BR1703"/>
  <c r="BQ1704"/>
  <c r="BR1704"/>
  <c r="BQ1705"/>
  <c r="BR1705"/>
  <c r="BQ1706"/>
  <c r="BR1706"/>
  <c r="BQ1707"/>
  <c r="BR1707"/>
  <c r="BQ1708"/>
  <c r="BR1708"/>
  <c r="BQ1709"/>
  <c r="BR1709"/>
  <c r="BQ1710"/>
  <c r="BR1710"/>
  <c r="BQ1711"/>
  <c r="BR1711"/>
  <c r="BQ1712"/>
  <c r="BR1712"/>
  <c r="BQ1713"/>
  <c r="BR1713"/>
  <c r="BQ1714"/>
  <c r="BR1714"/>
  <c r="BQ1715"/>
  <c r="BR1715"/>
  <c r="BQ1716"/>
  <c r="BR1716"/>
  <c r="BQ1717"/>
  <c r="BR1717"/>
  <c r="BQ1718"/>
  <c r="BR1718"/>
  <c r="BQ1719"/>
  <c r="BR1719"/>
  <c r="BQ1720"/>
  <c r="BR1720"/>
  <c r="BQ1721"/>
  <c r="BR1721"/>
  <c r="BQ1722"/>
  <c r="BR1722"/>
  <c r="BQ1723"/>
  <c r="BR1723"/>
  <c r="BQ1724"/>
  <c r="BR1724"/>
  <c r="BQ1725"/>
  <c r="BR1725"/>
  <c r="BQ1726"/>
  <c r="BR1726"/>
  <c r="BQ1727"/>
  <c r="BR1727"/>
  <c r="BQ1728"/>
  <c r="BR1728"/>
  <c r="BQ1729"/>
  <c r="BR1729"/>
  <c r="BQ1730"/>
  <c r="BR1730"/>
  <c r="BQ1731"/>
  <c r="BR1731"/>
  <c r="BQ1732"/>
  <c r="BR1732"/>
  <c r="BQ1733"/>
  <c r="BR1733"/>
  <c r="BQ1734"/>
  <c r="BR1734"/>
  <c r="BQ1735"/>
  <c r="BR1735"/>
  <c r="BQ1736"/>
  <c r="BR1736"/>
  <c r="BQ1737"/>
  <c r="BR1737"/>
  <c r="BQ1738"/>
  <c r="BR1738"/>
  <c r="BQ1739"/>
  <c r="BR1739"/>
  <c r="BQ1740"/>
  <c r="BR1740"/>
  <c r="BQ1741"/>
  <c r="BR1741"/>
  <c r="BQ1742"/>
  <c r="BR1742"/>
  <c r="BQ1743"/>
  <c r="BR1743"/>
  <c r="BQ1744"/>
  <c r="BR1744"/>
  <c r="BQ1745"/>
  <c r="BR1745"/>
  <c r="BQ1746"/>
  <c r="BR1746"/>
  <c r="BQ1747"/>
  <c r="BR1747"/>
  <c r="BQ1748"/>
  <c r="BR1748"/>
  <c r="BQ1749"/>
  <c r="BR1749"/>
  <c r="BQ1750"/>
  <c r="BR1750"/>
  <c r="BQ1751"/>
  <c r="BR1751"/>
  <c r="BQ1752"/>
  <c r="BR1752"/>
  <c r="BQ1753"/>
  <c r="BR1753"/>
  <c r="BQ1754"/>
  <c r="BR1754"/>
  <c r="BQ1755"/>
  <c r="BR1755"/>
  <c r="BQ1756"/>
  <c r="BR1756"/>
  <c r="BQ1757"/>
  <c r="BR1757"/>
  <c r="BQ1758"/>
  <c r="BR1758"/>
  <c r="BQ1759"/>
  <c r="BR1759"/>
  <c r="BQ1760"/>
  <c r="BR1760"/>
  <c r="BQ1761"/>
  <c r="BR1761"/>
  <c r="BQ1762"/>
  <c r="BR1762"/>
  <c r="BQ1763"/>
  <c r="BR1763"/>
  <c r="BQ1764"/>
  <c r="BR1764"/>
  <c r="BQ1765"/>
  <c r="BR1765"/>
  <c r="BQ1766"/>
  <c r="BR1766"/>
  <c r="BQ1767"/>
  <c r="BR1767"/>
  <c r="BQ1768"/>
  <c r="BR1768"/>
  <c r="BQ1769"/>
  <c r="BR1769"/>
  <c r="BQ1770"/>
  <c r="BR1770"/>
  <c r="BQ1771"/>
  <c r="BR1771"/>
  <c r="BQ1772"/>
  <c r="BR1772"/>
  <c r="BQ1773"/>
  <c r="BR1773"/>
  <c r="BQ1774"/>
  <c r="BR1774"/>
  <c r="BQ1775"/>
  <c r="BR1775"/>
  <c r="BQ1776"/>
  <c r="BR1776"/>
  <c r="BQ1777"/>
  <c r="BR1777"/>
  <c r="BQ1778"/>
  <c r="BR1778"/>
  <c r="BQ1779"/>
  <c r="BR1779"/>
  <c r="BQ1780"/>
  <c r="BR1780"/>
  <c r="BQ1781"/>
  <c r="BR1781"/>
  <c r="BQ1782"/>
  <c r="BR1782"/>
  <c r="BQ1783"/>
  <c r="BR1783"/>
  <c r="BQ1784"/>
  <c r="BR1784"/>
  <c r="BQ1785"/>
  <c r="BR1785"/>
  <c r="BQ1786"/>
  <c r="BR1786"/>
  <c r="BQ1787"/>
  <c r="BR1787"/>
  <c r="BQ1788"/>
  <c r="BR1788"/>
  <c r="BQ1789"/>
  <c r="BR1789"/>
  <c r="BQ1790"/>
  <c r="BR1790"/>
  <c r="BQ1791"/>
  <c r="BR1791"/>
  <c r="BQ1792"/>
  <c r="BR1792"/>
  <c r="BQ1793"/>
  <c r="BR1793"/>
  <c r="BQ1794"/>
  <c r="BR1794"/>
  <c r="BQ1795"/>
  <c r="BR1795"/>
  <c r="BQ1796"/>
  <c r="BR1796"/>
  <c r="BQ1797"/>
  <c r="BR1797"/>
  <c r="BQ1798"/>
  <c r="BR1798"/>
  <c r="BQ1799"/>
  <c r="BR1799"/>
  <c r="BQ1800"/>
  <c r="BR1800"/>
  <c r="BQ1801"/>
  <c r="BR1801"/>
  <c r="BQ1802"/>
  <c r="BR1802"/>
  <c r="BQ1803"/>
  <c r="BR1803"/>
  <c r="BQ1804"/>
  <c r="BR1804"/>
  <c r="BQ1805"/>
  <c r="BR1805"/>
  <c r="BQ1806"/>
  <c r="BR1806"/>
  <c r="BQ1807"/>
  <c r="BR1807"/>
  <c r="BQ1808"/>
  <c r="BR1808"/>
  <c r="BQ1809"/>
  <c r="BR1809"/>
  <c r="BQ1810"/>
  <c r="BR1810"/>
  <c r="BQ1811"/>
  <c r="BR1811"/>
  <c r="BQ1812"/>
  <c r="BR1812"/>
  <c r="BQ1813"/>
  <c r="BR1813"/>
  <c r="BQ1814"/>
  <c r="BR1814"/>
  <c r="BQ1815"/>
  <c r="BR1815"/>
  <c r="BQ1816"/>
  <c r="BR1816"/>
  <c r="BQ1817"/>
  <c r="BR1817"/>
  <c r="BQ1818"/>
  <c r="BR1818"/>
  <c r="BQ1819"/>
  <c r="BR1819"/>
  <c r="BQ1820"/>
  <c r="BR1820"/>
  <c r="BQ1821"/>
  <c r="BR1821"/>
  <c r="BQ1822"/>
  <c r="BR1822"/>
  <c r="BQ1823"/>
  <c r="BR1823"/>
  <c r="BQ1824"/>
  <c r="BR1824"/>
  <c r="BQ1825"/>
  <c r="BR1825"/>
  <c r="BQ1826"/>
  <c r="BR1826"/>
  <c r="BQ1827"/>
  <c r="BR1827"/>
  <c r="BQ1828"/>
  <c r="BR1828"/>
  <c r="BQ1829"/>
  <c r="BR1829"/>
  <c r="BQ1830"/>
  <c r="BR1830"/>
  <c r="BQ1831"/>
  <c r="BR1831"/>
  <c r="BQ1832"/>
  <c r="BR1832"/>
  <c r="BQ1833"/>
  <c r="BR1833"/>
  <c r="BQ1834"/>
  <c r="BR1834"/>
  <c r="BQ1835"/>
  <c r="BR1835"/>
  <c r="BQ1836"/>
  <c r="BR1836"/>
  <c r="BQ1837"/>
  <c r="BR1837"/>
  <c r="BQ1838"/>
  <c r="BR1838"/>
  <c r="BQ1839"/>
  <c r="BR1839"/>
  <c r="BQ1840"/>
  <c r="BR1840"/>
  <c r="BQ1841"/>
  <c r="BR1841"/>
  <c r="BQ1842"/>
  <c r="BR1842"/>
  <c r="BQ1843"/>
  <c r="BR1843"/>
  <c r="BQ1844"/>
  <c r="BR1844"/>
  <c r="BQ1845"/>
  <c r="BR1845"/>
  <c r="BQ1846"/>
  <c r="BR1846"/>
  <c r="BQ1847"/>
  <c r="BR1847"/>
  <c r="BQ1848"/>
  <c r="BR1848"/>
  <c r="BQ1849"/>
  <c r="BR1849"/>
  <c r="BQ1850"/>
  <c r="BR1850"/>
  <c r="BQ1851"/>
  <c r="BR1851"/>
  <c r="BQ1852"/>
  <c r="BR1852"/>
  <c r="BQ1853"/>
  <c r="BR1853"/>
  <c r="BQ1854"/>
  <c r="BR1854"/>
  <c r="BQ1855"/>
  <c r="BR1855"/>
  <c r="BQ1856"/>
  <c r="BR1856"/>
  <c r="BQ1857"/>
  <c r="BR1857"/>
  <c r="BQ1858"/>
  <c r="BR1858"/>
  <c r="BQ1859"/>
  <c r="BR1859"/>
  <c r="BQ1860"/>
  <c r="BR1860"/>
  <c r="BQ1861"/>
  <c r="BR1861"/>
  <c r="BQ1862"/>
  <c r="BR1862"/>
  <c r="BQ1863"/>
  <c r="BR1863"/>
  <c r="BQ1864"/>
  <c r="BR1864"/>
  <c r="BQ1865"/>
  <c r="BR1865"/>
  <c r="BQ1866"/>
  <c r="BR1866"/>
  <c r="BQ1867"/>
  <c r="BR1867"/>
  <c r="BQ1868"/>
  <c r="BR1868"/>
  <c r="BQ1869"/>
  <c r="BR1869"/>
  <c r="BQ1870"/>
  <c r="BR1870"/>
  <c r="BQ1871"/>
  <c r="BR1871"/>
  <c r="BQ1872"/>
  <c r="BR1872"/>
  <c r="BQ1873"/>
  <c r="BR1873"/>
  <c r="BQ1874"/>
  <c r="BR1874"/>
  <c r="BQ1875"/>
  <c r="BR1875"/>
  <c r="BQ1876"/>
  <c r="BR1876"/>
  <c r="BQ1877"/>
  <c r="BR1877"/>
  <c r="BQ1878"/>
  <c r="BR1878"/>
  <c r="BQ1879"/>
  <c r="BR1879"/>
  <c r="BQ1880"/>
  <c r="BR1880"/>
  <c r="BQ1881"/>
  <c r="BR1881"/>
  <c r="BQ1882"/>
  <c r="BR1882"/>
  <c r="BQ1883"/>
  <c r="BR1883"/>
  <c r="BQ1884"/>
  <c r="BR1884"/>
  <c r="BQ1885"/>
  <c r="BR1885"/>
  <c r="BQ1886"/>
  <c r="BR1886"/>
  <c r="BQ1887"/>
  <c r="BR1887"/>
  <c r="BQ1888"/>
  <c r="BR1888"/>
  <c r="BQ1889"/>
  <c r="BR1889"/>
  <c r="BQ1890"/>
  <c r="BR1890"/>
  <c r="BQ1891"/>
  <c r="BR1891"/>
  <c r="BQ1892"/>
  <c r="BR1892"/>
  <c r="BQ1893"/>
  <c r="BR1893"/>
  <c r="BQ1894"/>
  <c r="BR1894"/>
  <c r="BQ1895"/>
  <c r="BR1895"/>
  <c r="BQ1896"/>
  <c r="BR1896"/>
  <c r="BQ1897"/>
  <c r="BR1897"/>
  <c r="BQ1898"/>
  <c r="BR1898"/>
  <c r="BQ1899"/>
  <c r="BR1899"/>
  <c r="BQ1900"/>
  <c r="BR1900"/>
  <c r="BQ1901"/>
  <c r="BR1901"/>
  <c r="BQ1902"/>
  <c r="BR1902"/>
  <c r="BQ1903"/>
  <c r="BR1903"/>
  <c r="BQ1904"/>
  <c r="BR1904"/>
  <c r="BQ1905"/>
  <c r="BR1905"/>
  <c r="BQ1906"/>
  <c r="BR1906"/>
  <c r="BQ1907"/>
  <c r="BR1907"/>
  <c r="BQ1908"/>
  <c r="BR1908"/>
  <c r="BQ1909"/>
  <c r="BR1909"/>
  <c r="BQ1910"/>
  <c r="BR1910"/>
  <c r="BQ1911"/>
  <c r="BR1911"/>
  <c r="BQ1912"/>
  <c r="BR1912"/>
  <c r="BQ1913"/>
  <c r="BR1913"/>
  <c r="BQ1914"/>
  <c r="BR1914"/>
  <c r="BQ1915"/>
  <c r="BR1915"/>
  <c r="BQ1916"/>
  <c r="BR1916"/>
  <c r="BQ1917"/>
  <c r="BR1917"/>
  <c r="BQ1918"/>
  <c r="BR1918"/>
  <c r="BQ1919"/>
  <c r="BR1919"/>
  <c r="BQ1920"/>
  <c r="BR1920"/>
  <c r="BQ1921"/>
  <c r="BR1921"/>
  <c r="BQ1922"/>
  <c r="BR1922"/>
  <c r="BQ1923"/>
  <c r="BR1923"/>
  <c r="BQ1924"/>
  <c r="BR1924"/>
  <c r="BQ1925"/>
  <c r="BR1925"/>
  <c r="BQ1926"/>
  <c r="BR1926"/>
  <c r="BQ1927"/>
  <c r="BR1927"/>
  <c r="BQ1928"/>
  <c r="BR1928"/>
  <c r="BQ1929"/>
  <c r="BR1929"/>
  <c r="BQ1930"/>
  <c r="BR1930"/>
  <c r="BQ1931"/>
  <c r="BR1931"/>
  <c r="BQ1932"/>
  <c r="BR1932"/>
  <c r="BQ1933"/>
  <c r="BR1933"/>
  <c r="BQ1934"/>
  <c r="BR1934"/>
  <c r="BQ1935"/>
  <c r="BR1935"/>
  <c r="BQ1936"/>
  <c r="BR1936"/>
  <c r="BQ1937"/>
  <c r="BR1937"/>
  <c r="BQ1938"/>
  <c r="BR1938"/>
  <c r="BQ1939"/>
  <c r="BR1939"/>
  <c r="BQ1940"/>
  <c r="BR1940"/>
  <c r="BQ1941"/>
  <c r="BR1941"/>
  <c r="BQ1942"/>
  <c r="BR1942"/>
  <c r="BQ1943"/>
  <c r="BR1943"/>
  <c r="BQ1944"/>
  <c r="BR1944"/>
  <c r="BQ1945"/>
  <c r="BR1945"/>
  <c r="BQ1946"/>
  <c r="BR1946"/>
  <c r="BQ1947"/>
  <c r="BR1947"/>
  <c r="BQ1948"/>
  <c r="BR1948"/>
  <c r="BQ1949"/>
  <c r="BR1949"/>
  <c r="BQ1950"/>
  <c r="BR1950"/>
  <c r="BQ1951"/>
  <c r="BR1951"/>
  <c r="BQ1952"/>
  <c r="BR1952"/>
  <c r="BQ1953"/>
  <c r="BR1953"/>
  <c r="BQ1954"/>
  <c r="BR1954"/>
  <c r="BQ1955"/>
  <c r="BR1955"/>
  <c r="BQ1956"/>
  <c r="BR1956"/>
  <c r="BQ1957"/>
  <c r="BR1957"/>
  <c r="BQ1958"/>
  <c r="BR1958"/>
  <c r="BQ1959"/>
  <c r="BR1959"/>
  <c r="BQ1960"/>
  <c r="BR1960"/>
  <c r="BQ1961"/>
  <c r="BR1961"/>
  <c r="BQ1962"/>
  <c r="BR1962"/>
  <c r="BQ1963"/>
  <c r="BR1963"/>
  <c r="BQ1964"/>
  <c r="BR1964"/>
  <c r="BQ1965"/>
  <c r="BR1965"/>
  <c r="BQ1966"/>
  <c r="BR1966"/>
  <c r="BQ1967"/>
  <c r="BR1967"/>
  <c r="BQ1968"/>
  <c r="BR1968"/>
  <c r="BQ1969"/>
  <c r="BR1969"/>
  <c r="BQ1970"/>
  <c r="BR1970"/>
  <c r="BQ1971"/>
  <c r="BR1971"/>
  <c r="BQ1972"/>
  <c r="BR1972"/>
  <c r="BQ1973"/>
  <c r="BR1973"/>
  <c r="BQ1974"/>
  <c r="BR1974"/>
  <c r="BQ1975"/>
  <c r="BR1975"/>
  <c r="BQ1976"/>
  <c r="BR1976"/>
  <c r="BQ1977"/>
  <c r="BR1977"/>
  <c r="BQ1978"/>
  <c r="BR1978"/>
  <c r="BQ1979"/>
  <c r="BR1979"/>
  <c r="BQ1980"/>
  <c r="BR1980"/>
  <c r="BQ1981"/>
  <c r="BR1981"/>
  <c r="BQ1982"/>
  <c r="BR1982"/>
  <c r="BQ1983"/>
  <c r="BR1983"/>
  <c r="BQ1984"/>
  <c r="BR1984"/>
  <c r="BQ1985"/>
  <c r="BR1985"/>
  <c r="BQ1986"/>
  <c r="BR1986"/>
  <c r="BQ1987"/>
  <c r="BR1987"/>
  <c r="BQ1988"/>
  <c r="BR1988"/>
  <c r="BQ1989"/>
  <c r="BR1989"/>
  <c r="BQ1990"/>
  <c r="BR1990"/>
  <c r="BQ1991"/>
  <c r="BR1991"/>
  <c r="BQ1992"/>
  <c r="BR1992"/>
  <c r="BQ1993"/>
  <c r="BR1993"/>
  <c r="BQ1994"/>
  <c r="BR1994"/>
  <c r="BQ1995"/>
  <c r="BR1995"/>
  <c r="BQ1996"/>
  <c r="BR1996"/>
  <c r="BQ1997"/>
  <c r="BR1997"/>
  <c r="BQ1998"/>
  <c r="BR1998"/>
  <c r="BQ1999"/>
  <c r="BR1999"/>
  <c r="BQ2000"/>
  <c r="BR2000"/>
  <c r="BQ2001"/>
  <c r="BR2001"/>
  <c r="BQ2002"/>
  <c r="BR2002"/>
  <c r="BQ2003"/>
  <c r="BR2003"/>
  <c r="BQ2004"/>
  <c r="BR2004"/>
  <c r="BN2004"/>
  <c r="BO2004"/>
  <c r="BN3"/>
  <c r="BO3"/>
  <c r="BN4"/>
  <c r="BO4"/>
  <c r="BN5"/>
  <c r="BO5"/>
  <c r="BN6"/>
  <c r="BO6"/>
  <c r="BN7"/>
  <c r="BO7"/>
  <c r="BN8"/>
  <c r="BO8"/>
  <c r="BN9"/>
  <c r="BO9"/>
  <c r="BN10"/>
  <c r="BO10"/>
  <c r="BN11"/>
  <c r="BO11"/>
  <c r="BN12"/>
  <c r="BO12"/>
  <c r="BN13"/>
  <c r="BO13"/>
  <c r="BN14"/>
  <c r="BO14"/>
  <c r="BN15"/>
  <c r="BO15"/>
  <c r="BN16"/>
  <c r="BO16"/>
  <c r="BN17"/>
  <c r="BO17"/>
  <c r="BN18"/>
  <c r="BO18"/>
  <c r="BN19"/>
  <c r="BO19"/>
  <c r="BN20"/>
  <c r="BO20"/>
  <c r="BN21"/>
  <c r="BO21"/>
  <c r="BN22"/>
  <c r="BO22"/>
  <c r="BN23"/>
  <c r="BO23"/>
  <c r="BN24"/>
  <c r="BO24"/>
  <c r="BN25"/>
  <c r="BO25"/>
  <c r="BN26"/>
  <c r="BO26"/>
  <c r="BN27"/>
  <c r="BO27"/>
  <c r="BN28"/>
  <c r="BO28"/>
  <c r="BN29"/>
  <c r="BO29"/>
  <c r="BN30"/>
  <c r="BO30"/>
  <c r="BN31"/>
  <c r="BO31"/>
  <c r="BN32"/>
  <c r="BO32"/>
  <c r="BN33"/>
  <c r="BO33"/>
  <c r="BN34"/>
  <c r="BO34"/>
  <c r="BN35"/>
  <c r="BO35"/>
  <c r="BN36"/>
  <c r="BO36"/>
  <c r="BN37"/>
  <c r="BO37"/>
  <c r="BN38"/>
  <c r="BO38"/>
  <c r="BN39"/>
  <c r="BO39"/>
  <c r="BN40"/>
  <c r="BO40"/>
  <c r="BN41"/>
  <c r="BO41"/>
  <c r="BN42"/>
  <c r="BO42"/>
  <c r="BN43"/>
  <c r="BO43"/>
  <c r="BN44"/>
  <c r="BO44"/>
  <c r="BN45"/>
  <c r="BO45"/>
  <c r="BN46"/>
  <c r="BO46"/>
  <c r="BN47"/>
  <c r="BO47"/>
  <c r="BN48"/>
  <c r="BO48"/>
  <c r="BN49"/>
  <c r="BO49"/>
  <c r="BN50"/>
  <c r="BO50"/>
  <c r="BN51"/>
  <c r="BO51"/>
  <c r="BN52"/>
  <c r="BO52"/>
  <c r="BN53"/>
  <c r="BO53"/>
  <c r="BN54"/>
  <c r="BO54"/>
  <c r="BN55"/>
  <c r="BO55"/>
  <c r="BN56"/>
  <c r="BO56"/>
  <c r="BN57"/>
  <c r="BO57"/>
  <c r="BN58"/>
  <c r="BO58"/>
  <c r="BN59"/>
  <c r="BO59"/>
  <c r="BN60"/>
  <c r="BO60"/>
  <c r="BN61"/>
  <c r="BO61"/>
  <c r="BN62"/>
  <c r="BO62"/>
  <c r="BN63"/>
  <c r="BO63"/>
  <c r="BN64"/>
  <c r="BO64"/>
  <c r="BN65"/>
  <c r="BO65"/>
  <c r="BN66"/>
  <c r="BO66"/>
  <c r="BN67"/>
  <c r="BO67"/>
  <c r="BN68"/>
  <c r="BO68"/>
  <c r="BN69"/>
  <c r="BO69"/>
  <c r="BN70"/>
  <c r="BO70"/>
  <c r="BN71"/>
  <c r="BO71"/>
  <c r="BN72"/>
  <c r="BO72"/>
  <c r="BN73"/>
  <c r="BO73"/>
  <c r="BN74"/>
  <c r="BO74"/>
  <c r="BN75"/>
  <c r="BO75"/>
  <c r="BN76"/>
  <c r="BO76"/>
  <c r="BN77"/>
  <c r="BO77"/>
  <c r="BN78"/>
  <c r="BO78"/>
  <c r="BN79"/>
  <c r="BO79"/>
  <c r="BN80"/>
  <c r="BO80"/>
  <c r="BN81"/>
  <c r="BO81"/>
  <c r="BN82"/>
  <c r="BO82"/>
  <c r="BN83"/>
  <c r="BO83"/>
  <c r="BN84"/>
  <c r="BO84"/>
  <c r="BN85"/>
  <c r="BO85"/>
  <c r="BN86"/>
  <c r="BO86"/>
  <c r="BN87"/>
  <c r="BO87"/>
  <c r="BN88"/>
  <c r="BO88"/>
  <c r="BN89"/>
  <c r="BO89"/>
  <c r="BN90"/>
  <c r="BO90"/>
  <c r="BN91"/>
  <c r="BO91"/>
  <c r="BN92"/>
  <c r="BO92"/>
  <c r="BN93"/>
  <c r="BO93"/>
  <c r="BN94"/>
  <c r="BO94"/>
  <c r="BN95"/>
  <c r="BO95"/>
  <c r="BN96"/>
  <c r="BO96"/>
  <c r="BN97"/>
  <c r="BO97"/>
  <c r="BN98"/>
  <c r="BO98"/>
  <c r="BN99"/>
  <c r="BO99"/>
  <c r="BN100"/>
  <c r="BO100"/>
  <c r="BN101"/>
  <c r="BO101"/>
  <c r="BN102"/>
  <c r="BO102"/>
  <c r="BN103"/>
  <c r="BO103"/>
  <c r="BN104"/>
  <c r="BO104"/>
  <c r="BN105"/>
  <c r="BO105"/>
  <c r="BN106"/>
  <c r="BO106"/>
  <c r="BN107"/>
  <c r="BO107"/>
  <c r="BN108"/>
  <c r="BO108"/>
  <c r="BN109"/>
  <c r="BO109"/>
  <c r="BN110"/>
  <c r="BO110"/>
  <c r="BN111"/>
  <c r="BO111"/>
  <c r="BN112"/>
  <c r="BO112"/>
  <c r="BN113"/>
  <c r="BO113"/>
  <c r="BN114"/>
  <c r="BO114"/>
  <c r="BN115"/>
  <c r="BO115"/>
  <c r="BN116"/>
  <c r="BO116"/>
  <c r="BN117"/>
  <c r="BO117"/>
  <c r="BN118"/>
  <c r="BO118"/>
  <c r="BN119"/>
  <c r="BO119"/>
  <c r="BN120"/>
  <c r="BO120"/>
  <c r="BN121"/>
  <c r="BO121"/>
  <c r="BN122"/>
  <c r="BO122"/>
  <c r="BN123"/>
  <c r="BO123"/>
  <c r="BN124"/>
  <c r="BO124"/>
  <c r="BN125"/>
  <c r="BO125"/>
  <c r="BN126"/>
  <c r="BO126"/>
  <c r="BN127"/>
  <c r="BO127"/>
  <c r="BN128"/>
  <c r="BO128"/>
  <c r="BN129"/>
  <c r="BO129"/>
  <c r="BN130"/>
  <c r="BO130"/>
  <c r="BN131"/>
  <c r="BO131"/>
  <c r="BN132"/>
  <c r="BO132"/>
  <c r="BN133"/>
  <c r="BO133"/>
  <c r="BN134"/>
  <c r="BO134"/>
  <c r="BN135"/>
  <c r="BO135"/>
  <c r="BN136"/>
  <c r="BO136"/>
  <c r="BN137"/>
  <c r="BO137"/>
  <c r="BN138"/>
  <c r="BO138"/>
  <c r="BN139"/>
  <c r="BO139"/>
  <c r="BN140"/>
  <c r="BO140"/>
  <c r="BN141"/>
  <c r="BO141"/>
  <c r="BN142"/>
  <c r="BO142"/>
  <c r="BN143"/>
  <c r="BO143"/>
  <c r="BN144"/>
  <c r="BO144"/>
  <c r="BN145"/>
  <c r="BO145"/>
  <c r="BN146"/>
  <c r="BO146"/>
  <c r="BN147"/>
  <c r="BO147"/>
  <c r="BN148"/>
  <c r="BO148"/>
  <c r="BN149"/>
  <c r="BO149"/>
  <c r="BN150"/>
  <c r="BO150"/>
  <c r="BN151"/>
  <c r="BO151"/>
  <c r="BN152"/>
  <c r="BO152"/>
  <c r="BN153"/>
  <c r="BO153"/>
  <c r="BN154"/>
  <c r="BO154"/>
  <c r="BN155"/>
  <c r="BO155"/>
  <c r="BN156"/>
  <c r="BO156"/>
  <c r="BN157"/>
  <c r="BO157"/>
  <c r="BN158"/>
  <c r="BO158"/>
  <c r="BN159"/>
  <c r="BO159"/>
  <c r="BN160"/>
  <c r="BO160"/>
  <c r="BN161"/>
  <c r="BO161"/>
  <c r="BN162"/>
  <c r="BO162"/>
  <c r="BN163"/>
  <c r="BO163"/>
  <c r="BN164"/>
  <c r="BO164"/>
  <c r="BN165"/>
  <c r="BO165"/>
  <c r="BN166"/>
  <c r="BO166"/>
  <c r="BN167"/>
  <c r="BO167"/>
  <c r="BN168"/>
  <c r="BO168"/>
  <c r="BN169"/>
  <c r="BO169"/>
  <c r="BN170"/>
  <c r="BO170"/>
  <c r="BN171"/>
  <c r="BO171"/>
  <c r="BN172"/>
  <c r="BO172"/>
  <c r="BN173"/>
  <c r="BO173"/>
  <c r="BN174"/>
  <c r="BO174"/>
  <c r="BN175"/>
  <c r="BO175"/>
  <c r="BN176"/>
  <c r="BO176"/>
  <c r="BN177"/>
  <c r="BO177"/>
  <c r="BN178"/>
  <c r="BO178"/>
  <c r="BN179"/>
  <c r="BO179"/>
  <c r="BN180"/>
  <c r="BO180"/>
  <c r="BN181"/>
  <c r="BO181"/>
  <c r="BN182"/>
  <c r="BO182"/>
  <c r="BN183"/>
  <c r="BO183"/>
  <c r="BN184"/>
  <c r="BO184"/>
  <c r="BN185"/>
  <c r="BO185"/>
  <c r="BN186"/>
  <c r="BO186"/>
  <c r="BN187"/>
  <c r="BO187"/>
  <c r="BN188"/>
  <c r="BO188"/>
  <c r="BN189"/>
  <c r="BO189"/>
  <c r="BN190"/>
  <c r="BO190"/>
  <c r="BN191"/>
  <c r="BO191"/>
  <c r="BN192"/>
  <c r="BO192"/>
  <c r="BN193"/>
  <c r="BO193"/>
  <c r="BN194"/>
  <c r="BO194"/>
  <c r="BN195"/>
  <c r="BO195"/>
  <c r="BN196"/>
  <c r="BO196"/>
  <c r="BN197"/>
  <c r="BO197"/>
  <c r="BN198"/>
  <c r="BO198"/>
  <c r="BN199"/>
  <c r="BO199"/>
  <c r="BN200"/>
  <c r="BO200"/>
  <c r="BN201"/>
  <c r="BO201"/>
  <c r="BN202"/>
  <c r="BO202"/>
  <c r="BN203"/>
  <c r="BO203"/>
  <c r="BN204"/>
  <c r="BO204"/>
  <c r="BN205"/>
  <c r="BO205"/>
  <c r="BN206"/>
  <c r="BO206"/>
  <c r="BN207"/>
  <c r="BO207"/>
  <c r="BN208"/>
  <c r="BO208"/>
  <c r="BN209"/>
  <c r="BO209"/>
  <c r="BN210"/>
  <c r="BO210"/>
  <c r="BN211"/>
  <c r="BO211"/>
  <c r="BN212"/>
  <c r="BO212"/>
  <c r="BN213"/>
  <c r="BO213"/>
  <c r="BN214"/>
  <c r="BO214"/>
  <c r="BN215"/>
  <c r="BO215"/>
  <c r="BN216"/>
  <c r="BO216"/>
  <c r="BN217"/>
  <c r="BO217"/>
  <c r="BN218"/>
  <c r="BO218"/>
  <c r="BN219"/>
  <c r="BO219"/>
  <c r="BN220"/>
  <c r="BO220"/>
  <c r="BN221"/>
  <c r="BO221"/>
  <c r="BN222"/>
  <c r="BO222"/>
  <c r="BN223"/>
  <c r="BO223"/>
  <c r="BN224"/>
  <c r="BO224"/>
  <c r="BN225"/>
  <c r="BO225"/>
  <c r="BN226"/>
  <c r="BO226"/>
  <c r="BN227"/>
  <c r="BO227"/>
  <c r="BN228"/>
  <c r="BO228"/>
  <c r="BN229"/>
  <c r="BO229"/>
  <c r="BN230"/>
  <c r="BO230"/>
  <c r="BN231"/>
  <c r="BO231"/>
  <c r="BN232"/>
  <c r="BO232"/>
  <c r="BN233"/>
  <c r="BO233"/>
  <c r="BN234"/>
  <c r="BO234"/>
  <c r="BN235"/>
  <c r="BO235"/>
  <c r="BN236"/>
  <c r="BO236"/>
  <c r="BN237"/>
  <c r="BO237"/>
  <c r="BN238"/>
  <c r="BO238"/>
  <c r="BN239"/>
  <c r="BO239"/>
  <c r="BN240"/>
  <c r="BO240"/>
  <c r="BN241"/>
  <c r="BO241"/>
  <c r="BN242"/>
  <c r="BO242"/>
  <c r="BN243"/>
  <c r="BO243"/>
  <c r="BN244"/>
  <c r="BO244"/>
  <c r="BN245"/>
  <c r="BO245"/>
  <c r="BN246"/>
  <c r="BO246"/>
  <c r="BN247"/>
  <c r="BO247"/>
  <c r="BN248"/>
  <c r="BO248"/>
  <c r="BN249"/>
  <c r="BO249"/>
  <c r="BN250"/>
  <c r="BO250"/>
  <c r="BN251"/>
  <c r="BO251"/>
  <c r="BN252"/>
  <c r="BO252"/>
  <c r="BN253"/>
  <c r="BO253"/>
  <c r="BN254"/>
  <c r="BO254"/>
  <c r="BN255"/>
  <c r="BO255"/>
  <c r="BN256"/>
  <c r="BO256"/>
  <c r="BN257"/>
  <c r="BO257"/>
  <c r="BN258"/>
  <c r="BO258"/>
  <c r="BN259"/>
  <c r="BO259"/>
  <c r="BN260"/>
  <c r="BO260"/>
  <c r="BN261"/>
  <c r="BO261"/>
  <c r="BN262"/>
  <c r="BO262"/>
  <c r="BN263"/>
  <c r="BO263"/>
  <c r="BN264"/>
  <c r="BO264"/>
  <c r="BN265"/>
  <c r="BO265"/>
  <c r="BN266"/>
  <c r="BO266"/>
  <c r="BN267"/>
  <c r="BO267"/>
  <c r="BN268"/>
  <c r="BO268"/>
  <c r="BN269"/>
  <c r="BO269"/>
  <c r="BN270"/>
  <c r="BO270"/>
  <c r="BN271"/>
  <c r="BO271"/>
  <c r="BN272"/>
  <c r="BO272"/>
  <c r="BN273"/>
  <c r="BO273"/>
  <c r="BN274"/>
  <c r="BO274"/>
  <c r="BN275"/>
  <c r="BO275"/>
  <c r="BN276"/>
  <c r="BO276"/>
  <c r="BN277"/>
  <c r="BO277"/>
  <c r="BN278"/>
  <c r="BO278"/>
  <c r="BN279"/>
  <c r="BO279"/>
  <c r="BN280"/>
  <c r="BO280"/>
  <c r="BN281"/>
  <c r="BO281"/>
  <c r="BN282"/>
  <c r="BO282"/>
  <c r="BN283"/>
  <c r="BO283"/>
  <c r="BN284"/>
  <c r="BO284"/>
  <c r="BN285"/>
  <c r="BO285"/>
  <c r="BN286"/>
  <c r="BO286"/>
  <c r="BN287"/>
  <c r="BO287"/>
  <c r="BN288"/>
  <c r="BO288"/>
  <c r="BN289"/>
  <c r="BO289"/>
  <c r="BN290"/>
  <c r="BO290"/>
  <c r="BN291"/>
  <c r="BO291"/>
  <c r="BN292"/>
  <c r="BO292"/>
  <c r="BN293"/>
  <c r="BO293"/>
  <c r="BN294"/>
  <c r="BO294"/>
  <c r="BN295"/>
  <c r="BO295"/>
  <c r="BN296"/>
  <c r="BO296"/>
  <c r="BN297"/>
  <c r="BO297"/>
  <c r="BN298"/>
  <c r="BO298"/>
  <c r="BN299"/>
  <c r="BO299"/>
  <c r="BN300"/>
  <c r="BO300"/>
  <c r="BN301"/>
  <c r="BO301"/>
  <c r="BN302"/>
  <c r="BO302"/>
  <c r="BN303"/>
  <c r="BO303"/>
  <c r="BN304"/>
  <c r="BO304"/>
  <c r="BN305"/>
  <c r="BO305"/>
  <c r="BN306"/>
  <c r="BO306"/>
  <c r="BN307"/>
  <c r="BO307"/>
  <c r="BN308"/>
  <c r="BO308"/>
  <c r="BN309"/>
  <c r="BO309"/>
  <c r="BN310"/>
  <c r="BO310"/>
  <c r="BN311"/>
  <c r="BO311"/>
  <c r="BN312"/>
  <c r="BO312"/>
  <c r="BN313"/>
  <c r="BO313"/>
  <c r="BN314"/>
  <c r="BO314"/>
  <c r="BN315"/>
  <c r="BO315"/>
  <c r="BN316"/>
  <c r="BO316"/>
  <c r="BN317"/>
  <c r="BO317"/>
  <c r="BN318"/>
  <c r="BO318"/>
  <c r="BN319"/>
  <c r="BO319"/>
  <c r="BN320"/>
  <c r="BO320"/>
  <c r="BN321"/>
  <c r="BO321"/>
  <c r="BN322"/>
  <c r="BO322"/>
  <c r="BN323"/>
  <c r="BO323"/>
  <c r="BN324"/>
  <c r="BO324"/>
  <c r="BN325"/>
  <c r="BO325"/>
  <c r="BN326"/>
  <c r="BO326"/>
  <c r="BN327"/>
  <c r="BO327"/>
  <c r="BN328"/>
  <c r="BO328"/>
  <c r="BN329"/>
  <c r="BO329"/>
  <c r="BN330"/>
  <c r="BO330"/>
  <c r="BN331"/>
  <c r="BO331"/>
  <c r="BN332"/>
  <c r="BO332"/>
  <c r="BN333"/>
  <c r="BO333"/>
  <c r="BN334"/>
  <c r="BO334"/>
  <c r="BN335"/>
  <c r="BO335"/>
  <c r="BN336"/>
  <c r="BO336"/>
  <c r="BN337"/>
  <c r="BO337"/>
  <c r="BN338"/>
  <c r="BO338"/>
  <c r="BN339"/>
  <c r="BO339"/>
  <c r="BN340"/>
  <c r="BO340"/>
  <c r="BN341"/>
  <c r="BO341"/>
  <c r="BN342"/>
  <c r="BO342"/>
  <c r="BN343"/>
  <c r="BO343"/>
  <c r="BN344"/>
  <c r="BO344"/>
  <c r="BN345"/>
  <c r="BO345"/>
  <c r="BN346"/>
  <c r="BO346"/>
  <c r="BN347"/>
  <c r="BO347"/>
  <c r="BN348"/>
  <c r="BO348"/>
  <c r="BN349"/>
  <c r="BO349"/>
  <c r="BN350"/>
  <c r="BO350"/>
  <c r="BN351"/>
  <c r="BO351"/>
  <c r="BN352"/>
  <c r="BO352"/>
  <c r="BN353"/>
  <c r="BO353"/>
  <c r="BN354"/>
  <c r="BO354"/>
  <c r="BN355"/>
  <c r="BO355"/>
  <c r="BN356"/>
  <c r="BO356"/>
  <c r="BN357"/>
  <c r="BO357"/>
  <c r="BN358"/>
  <c r="BO358"/>
  <c r="BN359"/>
  <c r="BO359"/>
  <c r="BN360"/>
  <c r="BO360"/>
  <c r="BN361"/>
  <c r="BO361"/>
  <c r="BN362"/>
  <c r="BO362"/>
  <c r="BN363"/>
  <c r="BO363"/>
  <c r="BN364"/>
  <c r="BO364"/>
  <c r="BN365"/>
  <c r="BO365"/>
  <c r="BN366"/>
  <c r="BO366"/>
  <c r="BN367"/>
  <c r="BO367"/>
  <c r="BN368"/>
  <c r="BO368"/>
  <c r="BN369"/>
  <c r="BO369"/>
  <c r="BN370"/>
  <c r="BO370"/>
  <c r="BN371"/>
  <c r="BO371"/>
  <c r="BN372"/>
  <c r="BO372"/>
  <c r="BN373"/>
  <c r="BO373"/>
  <c r="BN374"/>
  <c r="BO374"/>
  <c r="BN375"/>
  <c r="BO375"/>
  <c r="BN376"/>
  <c r="BO376"/>
  <c r="BN377"/>
  <c r="BO377"/>
  <c r="BN378"/>
  <c r="BO378"/>
  <c r="BN379"/>
  <c r="BO379"/>
  <c r="BN380"/>
  <c r="BO380"/>
  <c r="BN381"/>
  <c r="BO381"/>
  <c r="BN382"/>
  <c r="BO382"/>
  <c r="BN383"/>
  <c r="BO383"/>
  <c r="BN384"/>
  <c r="BO384"/>
  <c r="BN385"/>
  <c r="BO385"/>
  <c r="BN386"/>
  <c r="BO386"/>
  <c r="BN387"/>
  <c r="BO387"/>
  <c r="BN388"/>
  <c r="BO388"/>
  <c r="BN389"/>
  <c r="BO389"/>
  <c r="BN390"/>
  <c r="BO390"/>
  <c r="BN391"/>
  <c r="BO391"/>
  <c r="BN392"/>
  <c r="BO392"/>
  <c r="BN393"/>
  <c r="BO393"/>
  <c r="BN394"/>
  <c r="BO394"/>
  <c r="BN395"/>
  <c r="BO395"/>
  <c r="BN396"/>
  <c r="BO396"/>
  <c r="BN397"/>
  <c r="BO397"/>
  <c r="BN398"/>
  <c r="BO398"/>
  <c r="BN399"/>
  <c r="BO399"/>
  <c r="BN400"/>
  <c r="BO400"/>
  <c r="BN401"/>
  <c r="BO401"/>
  <c r="BN402"/>
  <c r="BO402"/>
  <c r="BN403"/>
  <c r="BO403"/>
  <c r="BN404"/>
  <c r="BO404"/>
  <c r="BN405"/>
  <c r="BO405"/>
  <c r="BN406"/>
  <c r="BO406"/>
  <c r="BN407"/>
  <c r="BO407"/>
  <c r="BN408"/>
  <c r="BO408"/>
  <c r="BN409"/>
  <c r="BO409"/>
  <c r="BN410"/>
  <c r="BO410"/>
  <c r="BN411"/>
  <c r="BO411"/>
  <c r="BN412"/>
  <c r="BO412"/>
  <c r="BN413"/>
  <c r="BO413"/>
  <c r="BN414"/>
  <c r="BO414"/>
  <c r="BN415"/>
  <c r="BO415"/>
  <c r="BN416"/>
  <c r="BO416"/>
  <c r="BN417"/>
  <c r="BO417"/>
  <c r="BN418"/>
  <c r="BO418"/>
  <c r="BN419"/>
  <c r="BO419"/>
  <c r="BN420"/>
  <c r="BO420"/>
  <c r="BN421"/>
  <c r="BO421"/>
  <c r="BN422"/>
  <c r="BO422"/>
  <c r="BN423"/>
  <c r="BO423"/>
  <c r="BN424"/>
  <c r="BO424"/>
  <c r="BN425"/>
  <c r="BO425"/>
  <c r="BN426"/>
  <c r="BO426"/>
  <c r="BN427"/>
  <c r="BO427"/>
  <c r="BN428"/>
  <c r="BO428"/>
  <c r="BN429"/>
  <c r="BO429"/>
  <c r="BN430"/>
  <c r="BO430"/>
  <c r="BN431"/>
  <c r="BO431"/>
  <c r="BN432"/>
  <c r="BO432"/>
  <c r="BN433"/>
  <c r="BO433"/>
  <c r="BN434"/>
  <c r="BO434"/>
  <c r="BN435"/>
  <c r="BO435"/>
  <c r="BN436"/>
  <c r="BO436"/>
  <c r="BN437"/>
  <c r="BO437"/>
  <c r="BN438"/>
  <c r="BO438"/>
  <c r="BN439"/>
  <c r="BO439"/>
  <c r="BN440"/>
  <c r="BO440"/>
  <c r="BN441"/>
  <c r="BO441"/>
  <c r="BN442"/>
  <c r="BO442"/>
  <c r="BN443"/>
  <c r="BO443"/>
  <c r="BN444"/>
  <c r="BO444"/>
  <c r="BN445"/>
  <c r="BO445"/>
  <c r="BN446"/>
  <c r="BO446"/>
  <c r="BN447"/>
  <c r="BO447"/>
  <c r="BN448"/>
  <c r="BO448"/>
  <c r="BN449"/>
  <c r="BO449"/>
  <c r="BN450"/>
  <c r="BO450"/>
  <c r="BN451"/>
  <c r="BO451"/>
  <c r="BN452"/>
  <c r="BO452"/>
  <c r="BN453"/>
  <c r="BO453"/>
  <c r="BN454"/>
  <c r="BO454"/>
  <c r="BN455"/>
  <c r="BO455"/>
  <c r="BN456"/>
  <c r="BO456"/>
  <c r="BN457"/>
  <c r="BO457"/>
  <c r="BN458"/>
  <c r="BO458"/>
  <c r="BN459"/>
  <c r="BO459"/>
  <c r="BN460"/>
  <c r="BO460"/>
  <c r="BN461"/>
  <c r="BO461"/>
  <c r="BN462"/>
  <c r="BO462"/>
  <c r="BN463"/>
  <c r="BO463"/>
  <c r="BN464"/>
  <c r="BO464"/>
  <c r="BN465"/>
  <c r="BO465"/>
  <c r="BN466"/>
  <c r="BO466"/>
  <c r="BN467"/>
  <c r="BO467"/>
  <c r="BN468"/>
  <c r="BO468"/>
  <c r="BN469"/>
  <c r="BO469"/>
  <c r="BN470"/>
  <c r="BO470"/>
  <c r="BN471"/>
  <c r="BO471"/>
  <c r="BN472"/>
  <c r="BO472"/>
  <c r="BN473"/>
  <c r="BO473"/>
  <c r="BN474"/>
  <c r="BO474"/>
  <c r="BN475"/>
  <c r="BO475"/>
  <c r="BN476"/>
  <c r="BO476"/>
  <c r="BN477"/>
  <c r="BO477"/>
  <c r="BN478"/>
  <c r="BO478"/>
  <c r="BN479"/>
  <c r="BO479"/>
  <c r="BN480"/>
  <c r="BO480"/>
  <c r="BN481"/>
  <c r="BO481"/>
  <c r="BN482"/>
  <c r="BO482"/>
  <c r="BN483"/>
  <c r="BO483"/>
  <c r="BN484"/>
  <c r="BO484"/>
  <c r="BN485"/>
  <c r="BO485"/>
  <c r="BN486"/>
  <c r="BO486"/>
  <c r="BN487"/>
  <c r="BO487"/>
  <c r="BN488"/>
  <c r="BO488"/>
  <c r="BN489"/>
  <c r="BO489"/>
  <c r="BN490"/>
  <c r="BO490"/>
  <c r="BN491"/>
  <c r="BO491"/>
  <c r="BN492"/>
  <c r="BO492"/>
  <c r="BN493"/>
  <c r="BO493"/>
  <c r="BN494"/>
  <c r="BO494"/>
  <c r="BN495"/>
  <c r="BO495"/>
  <c r="BN496"/>
  <c r="BO496"/>
  <c r="BN497"/>
  <c r="BO497"/>
  <c r="BN498"/>
  <c r="BO498"/>
  <c r="BN499"/>
  <c r="BO499"/>
  <c r="BN500"/>
  <c r="BO500"/>
  <c r="BN501"/>
  <c r="BO501"/>
  <c r="BN502"/>
  <c r="BO502"/>
  <c r="BN503"/>
  <c r="BO503"/>
  <c r="BN504"/>
  <c r="BO504"/>
  <c r="BN505"/>
  <c r="BO505"/>
  <c r="BN506"/>
  <c r="BO506"/>
  <c r="BN507"/>
  <c r="BO507"/>
  <c r="BN508"/>
  <c r="BO508"/>
  <c r="BN509"/>
  <c r="BO509"/>
  <c r="BN510"/>
  <c r="BO510"/>
  <c r="BN511"/>
  <c r="BO511"/>
  <c r="BN512"/>
  <c r="BO512"/>
  <c r="BN513"/>
  <c r="BO513"/>
  <c r="BN514"/>
  <c r="BO514"/>
  <c r="BN515"/>
  <c r="BO515"/>
  <c r="BN516"/>
  <c r="BO516"/>
  <c r="BN517"/>
  <c r="BO517"/>
  <c r="BN518"/>
  <c r="BO518"/>
  <c r="BN519"/>
  <c r="BO519"/>
  <c r="BN520"/>
  <c r="BO520"/>
  <c r="BN521"/>
  <c r="BO521"/>
  <c r="BN522"/>
  <c r="BO522"/>
  <c r="BN523"/>
  <c r="BO523"/>
  <c r="BN524"/>
  <c r="BO524"/>
  <c r="BN525"/>
  <c r="BO525"/>
  <c r="BN526"/>
  <c r="BO526"/>
  <c r="BN527"/>
  <c r="BO527"/>
  <c r="BN528"/>
  <c r="BO528"/>
  <c r="BN529"/>
  <c r="BO529"/>
  <c r="BN530"/>
  <c r="BO530"/>
  <c r="BN531"/>
  <c r="BO531"/>
  <c r="BN532"/>
  <c r="BO532"/>
  <c r="BN533"/>
  <c r="BO533"/>
  <c r="BN534"/>
  <c r="BO534"/>
  <c r="BN535"/>
  <c r="BO535"/>
  <c r="BN536"/>
  <c r="BO536"/>
  <c r="BN537"/>
  <c r="BO537"/>
  <c r="BN538"/>
  <c r="BO538"/>
  <c r="BN539"/>
  <c r="BO539"/>
  <c r="BN540"/>
  <c r="BO540"/>
  <c r="BN541"/>
  <c r="BO541"/>
  <c r="BN542"/>
  <c r="BO542"/>
  <c r="BN543"/>
  <c r="BO543"/>
  <c r="BN544"/>
  <c r="BO544"/>
  <c r="BN545"/>
  <c r="BO545"/>
  <c r="BN546"/>
  <c r="BO546"/>
  <c r="BN547"/>
  <c r="BO547"/>
  <c r="BN548"/>
  <c r="BO548"/>
  <c r="BN549"/>
  <c r="BO549"/>
  <c r="BN550"/>
  <c r="BO550"/>
  <c r="BN551"/>
  <c r="BO551"/>
  <c r="BN552"/>
  <c r="BO552"/>
  <c r="BN553"/>
  <c r="BO553"/>
  <c r="BN554"/>
  <c r="BO554"/>
  <c r="BN555"/>
  <c r="BO555"/>
  <c r="BN556"/>
  <c r="BO556"/>
  <c r="BN557"/>
  <c r="BO557"/>
  <c r="BN558"/>
  <c r="BO558"/>
  <c r="BN559"/>
  <c r="BO559"/>
  <c r="BN560"/>
  <c r="BO560"/>
  <c r="BN561"/>
  <c r="BO561"/>
  <c r="BN562"/>
  <c r="BO562"/>
  <c r="BN563"/>
  <c r="BO563"/>
  <c r="BN564"/>
  <c r="BO564"/>
  <c r="BN565"/>
  <c r="BO565"/>
  <c r="BN566"/>
  <c r="BO566"/>
  <c r="BN567"/>
  <c r="BO567"/>
  <c r="BN568"/>
  <c r="BO568"/>
  <c r="BN569"/>
  <c r="BO569"/>
  <c r="BN570"/>
  <c r="BO570"/>
  <c r="BN571"/>
  <c r="BO571"/>
  <c r="BN572"/>
  <c r="BO572"/>
  <c r="BN573"/>
  <c r="BO573"/>
  <c r="BN574"/>
  <c r="BO574"/>
  <c r="BN575"/>
  <c r="BO575"/>
  <c r="BN576"/>
  <c r="BO576"/>
  <c r="BN577"/>
  <c r="BO577"/>
  <c r="BN578"/>
  <c r="BO578"/>
  <c r="BN579"/>
  <c r="BO579"/>
  <c r="BN580"/>
  <c r="BO580"/>
  <c r="BN581"/>
  <c r="BO581"/>
  <c r="BN582"/>
  <c r="BO582"/>
  <c r="BN583"/>
  <c r="BO583"/>
  <c r="BN584"/>
  <c r="BO584"/>
  <c r="BN585"/>
  <c r="BO585"/>
  <c r="BN586"/>
  <c r="BO586"/>
  <c r="BN587"/>
  <c r="BO587"/>
  <c r="BN588"/>
  <c r="BO588"/>
  <c r="BN589"/>
  <c r="BO589"/>
  <c r="BN590"/>
  <c r="BO590"/>
  <c r="BN591"/>
  <c r="BO591"/>
  <c r="BN592"/>
  <c r="BO592"/>
  <c r="BN593"/>
  <c r="BO593"/>
  <c r="BN594"/>
  <c r="BO594"/>
  <c r="BN595"/>
  <c r="BO595"/>
  <c r="BN596"/>
  <c r="BO596"/>
  <c r="BN597"/>
  <c r="BO597"/>
  <c r="BN598"/>
  <c r="BO598"/>
  <c r="BN599"/>
  <c r="BO599"/>
  <c r="BN600"/>
  <c r="BO600"/>
  <c r="BN601"/>
  <c r="BO601"/>
  <c r="BN602"/>
  <c r="BO602"/>
  <c r="BN603"/>
  <c r="BO603"/>
  <c r="BN604"/>
  <c r="BO604"/>
  <c r="BN605"/>
  <c r="BO605"/>
  <c r="BN606"/>
  <c r="BO606"/>
  <c r="BN607"/>
  <c r="BO607"/>
  <c r="BN608"/>
  <c r="BO608"/>
  <c r="BN609"/>
  <c r="BO609"/>
  <c r="BN610"/>
  <c r="BO610"/>
  <c r="BN611"/>
  <c r="BO611"/>
  <c r="BN612"/>
  <c r="BO612"/>
  <c r="BN613"/>
  <c r="BO613"/>
  <c r="BN614"/>
  <c r="BO614"/>
  <c r="BN615"/>
  <c r="BO615"/>
  <c r="BN616"/>
  <c r="BO616"/>
  <c r="BN617"/>
  <c r="BO617"/>
  <c r="BN618"/>
  <c r="BO618"/>
  <c r="BN619"/>
  <c r="BO619"/>
  <c r="BN620"/>
  <c r="BO620"/>
  <c r="BN621"/>
  <c r="BO621"/>
  <c r="BN622"/>
  <c r="BO622"/>
  <c r="BN623"/>
  <c r="BO623"/>
  <c r="BN624"/>
  <c r="BO624"/>
  <c r="BN625"/>
  <c r="BO625"/>
  <c r="BN626"/>
  <c r="BO626"/>
  <c r="BN627"/>
  <c r="BO627"/>
  <c r="BN628"/>
  <c r="BO628"/>
  <c r="BN629"/>
  <c r="BO629"/>
  <c r="BN630"/>
  <c r="BO630"/>
  <c r="BN631"/>
  <c r="BO631"/>
  <c r="BN632"/>
  <c r="BO632"/>
  <c r="BN633"/>
  <c r="BO633"/>
  <c r="BN634"/>
  <c r="BO634"/>
  <c r="BN635"/>
  <c r="BO635"/>
  <c r="BN636"/>
  <c r="BO636"/>
  <c r="BN637"/>
  <c r="BO637"/>
  <c r="BN638"/>
  <c r="BO638"/>
  <c r="BN639"/>
  <c r="BO639"/>
  <c r="BN640"/>
  <c r="BO640"/>
  <c r="BN641"/>
  <c r="BO641"/>
  <c r="BN642"/>
  <c r="BO642"/>
  <c r="BN643"/>
  <c r="BO643"/>
  <c r="BN644"/>
  <c r="BO644"/>
  <c r="BN645"/>
  <c r="BO645"/>
  <c r="BN646"/>
  <c r="BO646"/>
  <c r="BN647"/>
  <c r="BO647"/>
  <c r="BN648"/>
  <c r="BO648"/>
  <c r="BN649"/>
  <c r="BO649"/>
  <c r="BN650"/>
  <c r="BO650"/>
  <c r="BN651"/>
  <c r="BO651"/>
  <c r="BN652"/>
  <c r="BO652"/>
  <c r="BN653"/>
  <c r="BO653"/>
  <c r="BN654"/>
  <c r="BO654"/>
  <c r="BN655"/>
  <c r="BO655"/>
  <c r="BN656"/>
  <c r="BO656"/>
  <c r="BN657"/>
  <c r="BO657"/>
  <c r="BN658"/>
  <c r="BO658"/>
  <c r="BN659"/>
  <c r="BO659"/>
  <c r="BN660"/>
  <c r="BO660"/>
  <c r="BN661"/>
  <c r="BO661"/>
  <c r="BN662"/>
  <c r="BO662"/>
  <c r="BN663"/>
  <c r="BO663"/>
  <c r="BN664"/>
  <c r="BO664"/>
  <c r="BN665"/>
  <c r="BO665"/>
  <c r="BN666"/>
  <c r="BO666"/>
  <c r="BN667"/>
  <c r="BO667"/>
  <c r="BN668"/>
  <c r="BO668"/>
  <c r="BN669"/>
  <c r="BO669"/>
  <c r="BN670"/>
  <c r="BO670"/>
  <c r="BN671"/>
  <c r="BO671"/>
  <c r="BN672"/>
  <c r="BO672"/>
  <c r="BN673"/>
  <c r="BO673"/>
  <c r="BN674"/>
  <c r="BO674"/>
  <c r="BN675"/>
  <c r="BO675"/>
  <c r="BN676"/>
  <c r="BO676"/>
  <c r="BN677"/>
  <c r="BO677"/>
  <c r="BN678"/>
  <c r="BO678"/>
  <c r="BN679"/>
  <c r="BO679"/>
  <c r="BN680"/>
  <c r="BO680"/>
  <c r="BN681"/>
  <c r="BO681"/>
  <c r="BN682"/>
  <c r="BO682"/>
  <c r="BN683"/>
  <c r="BO683"/>
  <c r="BN684"/>
  <c r="BO684"/>
  <c r="BN685"/>
  <c r="BO685"/>
  <c r="BN686"/>
  <c r="BO686"/>
  <c r="BN687"/>
  <c r="BO687"/>
  <c r="BN688"/>
  <c r="BO688"/>
  <c r="BN689"/>
  <c r="BO689"/>
  <c r="BN690"/>
  <c r="BO690"/>
  <c r="BN691"/>
  <c r="BO691"/>
  <c r="BN692"/>
  <c r="BO692"/>
  <c r="BN693"/>
  <c r="BO693"/>
  <c r="BN694"/>
  <c r="BO694"/>
  <c r="BN695"/>
  <c r="BO695"/>
  <c r="BN696"/>
  <c r="BO696"/>
  <c r="BN697"/>
  <c r="BO697"/>
  <c r="BN698"/>
  <c r="BO698"/>
  <c r="BN699"/>
  <c r="BO699"/>
  <c r="BN700"/>
  <c r="BO700"/>
  <c r="BN701"/>
  <c r="BO701"/>
  <c r="BN702"/>
  <c r="BO702"/>
  <c r="BN703"/>
  <c r="BO703"/>
  <c r="BN704"/>
  <c r="BO704"/>
  <c r="BN705"/>
  <c r="BO705"/>
  <c r="BN706"/>
  <c r="BO706"/>
  <c r="BN707"/>
  <c r="BO707"/>
  <c r="BN708"/>
  <c r="BO708"/>
  <c r="BN709"/>
  <c r="BO709"/>
  <c r="BN710"/>
  <c r="BO710"/>
  <c r="BN711"/>
  <c r="BO711"/>
  <c r="BN712"/>
  <c r="BO712"/>
  <c r="BN713"/>
  <c r="BO713"/>
  <c r="BN714"/>
  <c r="BO714"/>
  <c r="BN715"/>
  <c r="BO715"/>
  <c r="BN716"/>
  <c r="BO716"/>
  <c r="BN717"/>
  <c r="BO717"/>
  <c r="BN718"/>
  <c r="BO718"/>
  <c r="BN719"/>
  <c r="BO719"/>
  <c r="BN720"/>
  <c r="BO720"/>
  <c r="BN721"/>
  <c r="BO721"/>
  <c r="BN722"/>
  <c r="BO722"/>
  <c r="BN723"/>
  <c r="BO723"/>
  <c r="BN724"/>
  <c r="BO724"/>
  <c r="BN725"/>
  <c r="BO725"/>
  <c r="BN726"/>
  <c r="BO726"/>
  <c r="BN727"/>
  <c r="BO727"/>
  <c r="BN728"/>
  <c r="BO728"/>
  <c r="BN729"/>
  <c r="BO729"/>
  <c r="BN730"/>
  <c r="BO730"/>
  <c r="BN731"/>
  <c r="BO731"/>
  <c r="BN732"/>
  <c r="BO732"/>
  <c r="BN733"/>
  <c r="BO733"/>
  <c r="BN734"/>
  <c r="BO734"/>
  <c r="BN735"/>
  <c r="BO735"/>
  <c r="BN736"/>
  <c r="BO736"/>
  <c r="BN737"/>
  <c r="BO737"/>
  <c r="BN738"/>
  <c r="BO738"/>
  <c r="BN739"/>
  <c r="BO739"/>
  <c r="BN740"/>
  <c r="BO740"/>
  <c r="BN741"/>
  <c r="BO741"/>
  <c r="BN742"/>
  <c r="BO742"/>
  <c r="BN743"/>
  <c r="BO743"/>
  <c r="BN744"/>
  <c r="BO744"/>
  <c r="BN745"/>
  <c r="BO745"/>
  <c r="BN746"/>
  <c r="BO746"/>
  <c r="BN747"/>
  <c r="BO747"/>
  <c r="BN748"/>
  <c r="BO748"/>
  <c r="BN749"/>
  <c r="BO749"/>
  <c r="BN750"/>
  <c r="BO750"/>
  <c r="BN751"/>
  <c r="BO751"/>
  <c r="BN752"/>
  <c r="BO752"/>
  <c r="BN753"/>
  <c r="BO753"/>
  <c r="BN754"/>
  <c r="BO754"/>
  <c r="BN755"/>
  <c r="BO755"/>
  <c r="BN756"/>
  <c r="BO756"/>
  <c r="BN757"/>
  <c r="BO757"/>
  <c r="BN758"/>
  <c r="BO758"/>
  <c r="BN759"/>
  <c r="BO759"/>
  <c r="BN760"/>
  <c r="BO760"/>
  <c r="BN761"/>
  <c r="BO761"/>
  <c r="BN762"/>
  <c r="BO762"/>
  <c r="BN763"/>
  <c r="BO763"/>
  <c r="BN764"/>
  <c r="BO764"/>
  <c r="BN765"/>
  <c r="BO765"/>
  <c r="BN766"/>
  <c r="BO766"/>
  <c r="BN767"/>
  <c r="BO767"/>
  <c r="BN768"/>
  <c r="BO768"/>
  <c r="BN769"/>
  <c r="BO769"/>
  <c r="BN770"/>
  <c r="BO770"/>
  <c r="BN771"/>
  <c r="BO771"/>
  <c r="BN772"/>
  <c r="BO772"/>
  <c r="BN773"/>
  <c r="BO773"/>
  <c r="BN774"/>
  <c r="BO774"/>
  <c r="BN775"/>
  <c r="BO775"/>
  <c r="BN776"/>
  <c r="BO776"/>
  <c r="BN777"/>
  <c r="BO777"/>
  <c r="BN778"/>
  <c r="BO778"/>
  <c r="BN779"/>
  <c r="BO779"/>
  <c r="BN780"/>
  <c r="BO780"/>
  <c r="BN781"/>
  <c r="BO781"/>
  <c r="BN782"/>
  <c r="BO782"/>
  <c r="BN783"/>
  <c r="BO783"/>
  <c r="BN784"/>
  <c r="BO784"/>
  <c r="BN785"/>
  <c r="BO785"/>
  <c r="BN786"/>
  <c r="BO786"/>
  <c r="BN787"/>
  <c r="BO787"/>
  <c r="BN788"/>
  <c r="BO788"/>
  <c r="BN789"/>
  <c r="BO789"/>
  <c r="BN790"/>
  <c r="BO790"/>
  <c r="BN791"/>
  <c r="BO791"/>
  <c r="BN792"/>
  <c r="BO792"/>
  <c r="BN793"/>
  <c r="BO793"/>
  <c r="BN794"/>
  <c r="BO794"/>
  <c r="BN795"/>
  <c r="BO795"/>
  <c r="BN796"/>
  <c r="BO796"/>
  <c r="BN797"/>
  <c r="BO797"/>
  <c r="BN798"/>
  <c r="BO798"/>
  <c r="BN799"/>
  <c r="BO799"/>
  <c r="BN800"/>
  <c r="BO800"/>
  <c r="BN801"/>
  <c r="BO801"/>
  <c r="BN802"/>
  <c r="BO802"/>
  <c r="BN803"/>
  <c r="BO803"/>
  <c r="BN804"/>
  <c r="BO804"/>
  <c r="BN805"/>
  <c r="BO805"/>
  <c r="BN806"/>
  <c r="BO806"/>
  <c r="BN807"/>
  <c r="BO807"/>
  <c r="BN808"/>
  <c r="BO808"/>
  <c r="BN809"/>
  <c r="BO809"/>
  <c r="BN810"/>
  <c r="BO810"/>
  <c r="BN811"/>
  <c r="BO811"/>
  <c r="BN812"/>
  <c r="BO812"/>
  <c r="BN813"/>
  <c r="BO813"/>
  <c r="BN814"/>
  <c r="BO814"/>
  <c r="BN815"/>
  <c r="BO815"/>
  <c r="BN816"/>
  <c r="BO816"/>
  <c r="BN817"/>
  <c r="BO817"/>
  <c r="BN818"/>
  <c r="BO818"/>
  <c r="BN819"/>
  <c r="BO819"/>
  <c r="BN820"/>
  <c r="BO820"/>
  <c r="BN821"/>
  <c r="BO821"/>
  <c r="BN822"/>
  <c r="BO822"/>
  <c r="BN823"/>
  <c r="BO823"/>
  <c r="BN824"/>
  <c r="BO824"/>
  <c r="BN825"/>
  <c r="BO825"/>
  <c r="BN826"/>
  <c r="BO826"/>
  <c r="BN827"/>
  <c r="BO827"/>
  <c r="BN828"/>
  <c r="BO828"/>
  <c r="BN829"/>
  <c r="BO829"/>
  <c r="BN830"/>
  <c r="BO830"/>
  <c r="BN831"/>
  <c r="BO831"/>
  <c r="BN832"/>
  <c r="BO832"/>
  <c r="BN833"/>
  <c r="BO833"/>
  <c r="BN834"/>
  <c r="BO834"/>
  <c r="BN835"/>
  <c r="BO835"/>
  <c r="BN836"/>
  <c r="BO836"/>
  <c r="BN837"/>
  <c r="BO837"/>
  <c r="BN838"/>
  <c r="BO838"/>
  <c r="BN839"/>
  <c r="BO839"/>
  <c r="BN840"/>
  <c r="BO840"/>
  <c r="BN841"/>
  <c r="BO841"/>
  <c r="BN842"/>
  <c r="BO842"/>
  <c r="BN843"/>
  <c r="BO843"/>
  <c r="BN844"/>
  <c r="BO844"/>
  <c r="BN845"/>
  <c r="BO845"/>
  <c r="BN846"/>
  <c r="BO846"/>
  <c r="BN847"/>
  <c r="BO847"/>
  <c r="BN848"/>
  <c r="BO848"/>
  <c r="BN849"/>
  <c r="BO849"/>
  <c r="BN850"/>
  <c r="BO850"/>
  <c r="BN851"/>
  <c r="BO851"/>
  <c r="BN852"/>
  <c r="BO852"/>
  <c r="BN853"/>
  <c r="BO853"/>
  <c r="BN854"/>
  <c r="BO854"/>
  <c r="BN855"/>
  <c r="BO855"/>
  <c r="BN856"/>
  <c r="BO856"/>
  <c r="BN857"/>
  <c r="BO857"/>
  <c r="BN858"/>
  <c r="BO858"/>
  <c r="BN859"/>
  <c r="BO859"/>
  <c r="BN860"/>
  <c r="BO860"/>
  <c r="BN861"/>
  <c r="BO861"/>
  <c r="BN862"/>
  <c r="BO862"/>
  <c r="BN863"/>
  <c r="BO863"/>
  <c r="BN864"/>
  <c r="BO864"/>
  <c r="BN865"/>
  <c r="BO865"/>
  <c r="BN866"/>
  <c r="BO866"/>
  <c r="BN867"/>
  <c r="BO867"/>
  <c r="BN868"/>
  <c r="BO868"/>
  <c r="BN869"/>
  <c r="BO869"/>
  <c r="BN870"/>
  <c r="BO870"/>
  <c r="BN871"/>
  <c r="BO871"/>
  <c r="BN872"/>
  <c r="BO872"/>
  <c r="BN873"/>
  <c r="BO873"/>
  <c r="BN874"/>
  <c r="BO874"/>
  <c r="BN875"/>
  <c r="BO875"/>
  <c r="BN876"/>
  <c r="BO876"/>
  <c r="BN877"/>
  <c r="BO877"/>
  <c r="BN878"/>
  <c r="BO878"/>
  <c r="BN879"/>
  <c r="BO879"/>
  <c r="BN880"/>
  <c r="BO880"/>
  <c r="BN881"/>
  <c r="BO881"/>
  <c r="BN882"/>
  <c r="BO882"/>
  <c r="BN883"/>
  <c r="BO883"/>
  <c r="BN884"/>
  <c r="BO884"/>
  <c r="BN885"/>
  <c r="BO885"/>
  <c r="BN886"/>
  <c r="BO886"/>
  <c r="BN887"/>
  <c r="BO887"/>
  <c r="BN888"/>
  <c r="BO888"/>
  <c r="BN889"/>
  <c r="BO889"/>
  <c r="BN890"/>
  <c r="BO890"/>
  <c r="BN891"/>
  <c r="BO891"/>
  <c r="BN892"/>
  <c r="BO892"/>
  <c r="BN893"/>
  <c r="BO893"/>
  <c r="BN894"/>
  <c r="BO894"/>
  <c r="BN895"/>
  <c r="BO895"/>
  <c r="BN896"/>
  <c r="BO896"/>
  <c r="BN897"/>
  <c r="BO897"/>
  <c r="BN898"/>
  <c r="BO898"/>
  <c r="BN899"/>
  <c r="BO899"/>
  <c r="BN900"/>
  <c r="BO900"/>
  <c r="BN901"/>
  <c r="BO901"/>
  <c r="BN902"/>
  <c r="BO902"/>
  <c r="BN903"/>
  <c r="BO903"/>
  <c r="BN904"/>
  <c r="BO904"/>
  <c r="BN905"/>
  <c r="BO905"/>
  <c r="BN906"/>
  <c r="BO906"/>
  <c r="BN907"/>
  <c r="BO907"/>
  <c r="BN908"/>
  <c r="BO908"/>
  <c r="BN909"/>
  <c r="BO909"/>
  <c r="BN910"/>
  <c r="BO910"/>
  <c r="BN911"/>
  <c r="BO911"/>
  <c r="BN912"/>
  <c r="BO912"/>
  <c r="BN913"/>
  <c r="BO913"/>
  <c r="BN914"/>
  <c r="BO914"/>
  <c r="BN915"/>
  <c r="BO915"/>
  <c r="BN916"/>
  <c r="BO916"/>
  <c r="BN917"/>
  <c r="BO917"/>
  <c r="BN918"/>
  <c r="BO918"/>
  <c r="BN919"/>
  <c r="BO919"/>
  <c r="BN920"/>
  <c r="BO920"/>
  <c r="BN921"/>
  <c r="BO921"/>
  <c r="BN922"/>
  <c r="BO922"/>
  <c r="BN923"/>
  <c r="BO923"/>
  <c r="BN924"/>
  <c r="BO924"/>
  <c r="BN925"/>
  <c r="BO925"/>
  <c r="BN926"/>
  <c r="BO926"/>
  <c r="BN927"/>
  <c r="BO927"/>
  <c r="BN928"/>
  <c r="BO928"/>
  <c r="BN929"/>
  <c r="BO929"/>
  <c r="BN930"/>
  <c r="BO930"/>
  <c r="BN931"/>
  <c r="BO931"/>
  <c r="BN932"/>
  <c r="BO932"/>
  <c r="BN933"/>
  <c r="BO933"/>
  <c r="BN934"/>
  <c r="BO934"/>
  <c r="BN935"/>
  <c r="BO935"/>
  <c r="BN936"/>
  <c r="BO936"/>
  <c r="BN937"/>
  <c r="BO937"/>
  <c r="BN938"/>
  <c r="BO938"/>
  <c r="BN939"/>
  <c r="BO939"/>
  <c r="BN940"/>
  <c r="BO940"/>
  <c r="BN941"/>
  <c r="BO941"/>
  <c r="BN942"/>
  <c r="BO942"/>
  <c r="BN943"/>
  <c r="BO943"/>
  <c r="BN944"/>
  <c r="BO944"/>
  <c r="BN945"/>
  <c r="BO945"/>
  <c r="BN946"/>
  <c r="BO946"/>
  <c r="BN947"/>
  <c r="BO947"/>
  <c r="BN948"/>
  <c r="BO948"/>
  <c r="BN949"/>
  <c r="BO949"/>
  <c r="BN950"/>
  <c r="BO950"/>
  <c r="BN951"/>
  <c r="BO951"/>
  <c r="BN952"/>
  <c r="BO952"/>
  <c r="BN953"/>
  <c r="BO953"/>
  <c r="BN954"/>
  <c r="BO954"/>
  <c r="BN955"/>
  <c r="BO955"/>
  <c r="BN956"/>
  <c r="BO956"/>
  <c r="BN957"/>
  <c r="BO957"/>
  <c r="BN958"/>
  <c r="BO958"/>
  <c r="BN959"/>
  <c r="BO959"/>
  <c r="BN960"/>
  <c r="BO960"/>
  <c r="BN961"/>
  <c r="BO961"/>
  <c r="BN962"/>
  <c r="BO962"/>
  <c r="BN963"/>
  <c r="BO963"/>
  <c r="BN964"/>
  <c r="BO964"/>
  <c r="BN965"/>
  <c r="BO965"/>
  <c r="BN966"/>
  <c r="BO966"/>
  <c r="BN967"/>
  <c r="BO967"/>
  <c r="BN968"/>
  <c r="BO968"/>
  <c r="BN969"/>
  <c r="BO969"/>
  <c r="BN970"/>
  <c r="BO970"/>
  <c r="BN971"/>
  <c r="BO971"/>
  <c r="BN972"/>
  <c r="BO972"/>
  <c r="BN973"/>
  <c r="BO973"/>
  <c r="BN974"/>
  <c r="BO974"/>
  <c r="BN975"/>
  <c r="BO975"/>
  <c r="BN976"/>
  <c r="BO976"/>
  <c r="BN977"/>
  <c r="BO977"/>
  <c r="BN978"/>
  <c r="BO978"/>
  <c r="BN979"/>
  <c r="BO979"/>
  <c r="BN980"/>
  <c r="BO980"/>
  <c r="BN981"/>
  <c r="BO981"/>
  <c r="BN982"/>
  <c r="BO982"/>
  <c r="BN983"/>
  <c r="BO983"/>
  <c r="BN984"/>
  <c r="BO984"/>
  <c r="BN985"/>
  <c r="BO985"/>
  <c r="BN986"/>
  <c r="BO986"/>
  <c r="BN987"/>
  <c r="BO987"/>
  <c r="BN988"/>
  <c r="BO988"/>
  <c r="BN989"/>
  <c r="BO989"/>
  <c r="BN990"/>
  <c r="BO990"/>
  <c r="BN991"/>
  <c r="BO991"/>
  <c r="BN992"/>
  <c r="BO992"/>
  <c r="BN993"/>
  <c r="BO993"/>
  <c r="BN994"/>
  <c r="BO994"/>
  <c r="BN995"/>
  <c r="BO995"/>
  <c r="BN996"/>
  <c r="BO996"/>
  <c r="BN997"/>
  <c r="BO997"/>
  <c r="BN998"/>
  <c r="BO998"/>
  <c r="BN999"/>
  <c r="BO999"/>
  <c r="BN1000"/>
  <c r="BO1000"/>
  <c r="BN1001"/>
  <c r="BO1001"/>
  <c r="BN1002"/>
  <c r="BO1002"/>
  <c r="BN1003"/>
  <c r="BO1003"/>
  <c r="BN1004"/>
  <c r="BO1004"/>
  <c r="BN1005"/>
  <c r="BO1005"/>
  <c r="BN1006"/>
  <c r="BO1006"/>
  <c r="BN1007"/>
  <c r="BO1007"/>
  <c r="BN1008"/>
  <c r="BO1008"/>
  <c r="BN1009"/>
  <c r="BO1009"/>
  <c r="BN1010"/>
  <c r="BO1010"/>
  <c r="BN1011"/>
  <c r="BO1011"/>
  <c r="BN1012"/>
  <c r="BO1012"/>
  <c r="BN1013"/>
  <c r="BO1013"/>
  <c r="BN1014"/>
  <c r="BO1014"/>
  <c r="BN1015"/>
  <c r="BO1015"/>
  <c r="BN1016"/>
  <c r="BO1016"/>
  <c r="BN1017"/>
  <c r="BO1017"/>
  <c r="BN1018"/>
  <c r="BO1018"/>
  <c r="BN1019"/>
  <c r="BO1019"/>
  <c r="BN1020"/>
  <c r="BO1020"/>
  <c r="BN1021"/>
  <c r="BO1021"/>
  <c r="BN1022"/>
  <c r="BO1022"/>
  <c r="BN1023"/>
  <c r="BO1023"/>
  <c r="BN1024"/>
  <c r="BO1024"/>
  <c r="BN1025"/>
  <c r="BO1025"/>
  <c r="BN1026"/>
  <c r="BO1026"/>
  <c r="BN1027"/>
  <c r="BO1027"/>
  <c r="BN1028"/>
  <c r="BO1028"/>
  <c r="BN1029"/>
  <c r="BO1029"/>
  <c r="BN1030"/>
  <c r="BO1030"/>
  <c r="BN1031"/>
  <c r="BO1031"/>
  <c r="BN1032"/>
  <c r="BO1032"/>
  <c r="BN1033"/>
  <c r="BO1033"/>
  <c r="BN1034"/>
  <c r="BO1034"/>
  <c r="BN1035"/>
  <c r="BO1035"/>
  <c r="BN1036"/>
  <c r="BO1036"/>
  <c r="BN1037"/>
  <c r="BO1037"/>
  <c r="BN1038"/>
  <c r="BO1038"/>
  <c r="BN1039"/>
  <c r="BO1039"/>
  <c r="BN1040"/>
  <c r="BO1040"/>
  <c r="BN1041"/>
  <c r="BO1041"/>
  <c r="BN1042"/>
  <c r="BO1042"/>
  <c r="BN1043"/>
  <c r="BO1043"/>
  <c r="BN1044"/>
  <c r="BO1044"/>
  <c r="BN1045"/>
  <c r="BO1045"/>
  <c r="BN1046"/>
  <c r="BO1046"/>
  <c r="BN1047"/>
  <c r="BO1047"/>
  <c r="BN1048"/>
  <c r="BO1048"/>
  <c r="BN1049"/>
  <c r="BO1049"/>
  <c r="BN1050"/>
  <c r="BO1050"/>
  <c r="BN1051"/>
  <c r="BO1051"/>
  <c r="BN1052"/>
  <c r="BO1052"/>
  <c r="BN1053"/>
  <c r="BO1053"/>
  <c r="BN1054"/>
  <c r="BO1054"/>
  <c r="BN1055"/>
  <c r="BO1055"/>
  <c r="BN1056"/>
  <c r="BO1056"/>
  <c r="BN1057"/>
  <c r="BO1057"/>
  <c r="BN1058"/>
  <c r="BO1058"/>
  <c r="BN1059"/>
  <c r="BO1059"/>
  <c r="BN1060"/>
  <c r="BO1060"/>
  <c r="BN1061"/>
  <c r="BO1061"/>
  <c r="BN1062"/>
  <c r="BO1062"/>
  <c r="BN1063"/>
  <c r="BO1063"/>
  <c r="BN1064"/>
  <c r="BO1064"/>
  <c r="BN1065"/>
  <c r="BO1065"/>
  <c r="BN1066"/>
  <c r="BO1066"/>
  <c r="BN1067"/>
  <c r="BO1067"/>
  <c r="BN1068"/>
  <c r="BO1068"/>
  <c r="BN1069"/>
  <c r="BO1069"/>
  <c r="BN1070"/>
  <c r="BO1070"/>
  <c r="BN1071"/>
  <c r="BO1071"/>
  <c r="BN1072"/>
  <c r="BO1072"/>
  <c r="BN1073"/>
  <c r="BO1073"/>
  <c r="BN1074"/>
  <c r="BO1074"/>
  <c r="BN1075"/>
  <c r="BO1075"/>
  <c r="BN1076"/>
  <c r="BO1076"/>
  <c r="BN1077"/>
  <c r="BO1077"/>
  <c r="BN1078"/>
  <c r="BO1078"/>
  <c r="BN1079"/>
  <c r="BO1079"/>
  <c r="BN1080"/>
  <c r="BO1080"/>
  <c r="BN1081"/>
  <c r="BO1081"/>
  <c r="BN1082"/>
  <c r="BO1082"/>
  <c r="BN1083"/>
  <c r="BO1083"/>
  <c r="BN1084"/>
  <c r="BO1084"/>
  <c r="BN1085"/>
  <c r="BO1085"/>
  <c r="BN1086"/>
  <c r="BO1086"/>
  <c r="BN1087"/>
  <c r="BO1087"/>
  <c r="BN1088"/>
  <c r="BO1088"/>
  <c r="BN1089"/>
  <c r="BO1089"/>
  <c r="BN1090"/>
  <c r="BO1090"/>
  <c r="BN1091"/>
  <c r="BO1091"/>
  <c r="BN1092"/>
  <c r="BO1092"/>
  <c r="BN1093"/>
  <c r="BO1093"/>
  <c r="BN1094"/>
  <c r="BO1094"/>
  <c r="BN1095"/>
  <c r="BO1095"/>
  <c r="BN1096"/>
  <c r="BO1096"/>
  <c r="BN1097"/>
  <c r="BO1097"/>
  <c r="BN1098"/>
  <c r="BO1098"/>
  <c r="BN1099"/>
  <c r="BO1099"/>
  <c r="BN1100"/>
  <c r="BO1100"/>
  <c r="BN1101"/>
  <c r="BO1101"/>
  <c r="BN1102"/>
  <c r="BO1102"/>
  <c r="BN1103"/>
  <c r="BO1103"/>
  <c r="BN1104"/>
  <c r="BO1104"/>
  <c r="BN1105"/>
  <c r="BO1105"/>
  <c r="BN1106"/>
  <c r="BO1106"/>
  <c r="BN1107"/>
  <c r="BO1107"/>
  <c r="BN1108"/>
  <c r="BO1108"/>
  <c r="BN1109"/>
  <c r="BO1109"/>
  <c r="BN1110"/>
  <c r="BO1110"/>
  <c r="BN1111"/>
  <c r="BO1111"/>
  <c r="BN1112"/>
  <c r="BO1112"/>
  <c r="BN1113"/>
  <c r="BO1113"/>
  <c r="BN1114"/>
  <c r="BO1114"/>
  <c r="BN1115"/>
  <c r="BO1115"/>
  <c r="BN1116"/>
  <c r="BO1116"/>
  <c r="BN1117"/>
  <c r="BO1117"/>
  <c r="BN1118"/>
  <c r="BO1118"/>
  <c r="BN1119"/>
  <c r="BO1119"/>
  <c r="BN1120"/>
  <c r="BO1120"/>
  <c r="BN1121"/>
  <c r="BO1121"/>
  <c r="BN1122"/>
  <c r="BO1122"/>
  <c r="BN1123"/>
  <c r="BO1123"/>
  <c r="BN1124"/>
  <c r="BO1124"/>
  <c r="BN1125"/>
  <c r="BO1125"/>
  <c r="BN1126"/>
  <c r="BO1126"/>
  <c r="BN1127"/>
  <c r="BO1127"/>
  <c r="BN1128"/>
  <c r="BO1128"/>
  <c r="BN1129"/>
  <c r="BO1129"/>
  <c r="BN1130"/>
  <c r="BO1130"/>
  <c r="BN1131"/>
  <c r="BO1131"/>
  <c r="BN1132"/>
  <c r="BO1132"/>
  <c r="BN1133"/>
  <c r="BO1133"/>
  <c r="BN1134"/>
  <c r="BO1134"/>
  <c r="BN1135"/>
  <c r="BO1135"/>
  <c r="BN1136"/>
  <c r="BO1136"/>
  <c r="BN1137"/>
  <c r="BO1137"/>
  <c r="BN1138"/>
  <c r="BO1138"/>
  <c r="BN1139"/>
  <c r="BO1139"/>
  <c r="BN1140"/>
  <c r="BO1140"/>
  <c r="BN1141"/>
  <c r="BO1141"/>
  <c r="BN1142"/>
  <c r="BO1142"/>
  <c r="BN1143"/>
  <c r="BO1143"/>
  <c r="BN1144"/>
  <c r="BO1144"/>
  <c r="BN1145"/>
  <c r="BO1145"/>
  <c r="BN1146"/>
  <c r="BO1146"/>
  <c r="BN1147"/>
  <c r="BO1147"/>
  <c r="BN1148"/>
  <c r="BO1148"/>
  <c r="BN1149"/>
  <c r="BO1149"/>
  <c r="BN1150"/>
  <c r="BO1150"/>
  <c r="BN1151"/>
  <c r="BO1151"/>
  <c r="BN1152"/>
  <c r="BO1152"/>
  <c r="BN1153"/>
  <c r="BO1153"/>
  <c r="BN1154"/>
  <c r="BO1154"/>
  <c r="BN1155"/>
  <c r="BO1155"/>
  <c r="BN1156"/>
  <c r="BO1156"/>
  <c r="BN1157"/>
  <c r="BO1157"/>
  <c r="BN1158"/>
  <c r="BO1158"/>
  <c r="BN1159"/>
  <c r="BO1159"/>
  <c r="BN1160"/>
  <c r="BO1160"/>
  <c r="BN1161"/>
  <c r="BO1161"/>
  <c r="BN1162"/>
  <c r="BO1162"/>
  <c r="BN1163"/>
  <c r="BO1163"/>
  <c r="BN1164"/>
  <c r="BO1164"/>
  <c r="BN1165"/>
  <c r="BO1165"/>
  <c r="BN1166"/>
  <c r="BO1166"/>
  <c r="BN1167"/>
  <c r="BO1167"/>
  <c r="BN1168"/>
  <c r="BO1168"/>
  <c r="BN1169"/>
  <c r="BO1169"/>
  <c r="BN1170"/>
  <c r="BO1170"/>
  <c r="BN1171"/>
  <c r="BO1171"/>
  <c r="BN1172"/>
  <c r="BO1172"/>
  <c r="BN1173"/>
  <c r="BO1173"/>
  <c r="BN1174"/>
  <c r="BO1174"/>
  <c r="BN1175"/>
  <c r="BO1175"/>
  <c r="BN1176"/>
  <c r="BO1176"/>
  <c r="BN1177"/>
  <c r="BO1177"/>
  <c r="BN1178"/>
  <c r="BO1178"/>
  <c r="BN1179"/>
  <c r="BO1179"/>
  <c r="BN1180"/>
  <c r="BO1180"/>
  <c r="BN1181"/>
  <c r="BO1181"/>
  <c r="BN1182"/>
  <c r="BO1182"/>
  <c r="BN1183"/>
  <c r="BO1183"/>
  <c r="BN1184"/>
  <c r="BO1184"/>
  <c r="BN1185"/>
  <c r="BO1185"/>
  <c r="BN1186"/>
  <c r="BO1186"/>
  <c r="BN1187"/>
  <c r="BO1187"/>
  <c r="BN1188"/>
  <c r="BO1188"/>
  <c r="BN1189"/>
  <c r="BO1189"/>
  <c r="BN1190"/>
  <c r="BO1190"/>
  <c r="BN1191"/>
  <c r="BO1191"/>
  <c r="BN1192"/>
  <c r="BO1192"/>
  <c r="BN1193"/>
  <c r="BO1193"/>
  <c r="BN1194"/>
  <c r="BO1194"/>
  <c r="BN1195"/>
  <c r="BO1195"/>
  <c r="BN1196"/>
  <c r="BO1196"/>
  <c r="BN1197"/>
  <c r="BO1197"/>
  <c r="BN1198"/>
  <c r="BO1198"/>
  <c r="BN1199"/>
  <c r="BO1199"/>
  <c r="BN1200"/>
  <c r="BO1200"/>
  <c r="BN1201"/>
  <c r="BO1201"/>
  <c r="BN1202"/>
  <c r="BO1202"/>
  <c r="BN1203"/>
  <c r="BO1203"/>
  <c r="BN1204"/>
  <c r="BO1204"/>
  <c r="BN1205"/>
  <c r="BO1205"/>
  <c r="BN1206"/>
  <c r="BO1206"/>
  <c r="BN1207"/>
  <c r="BO1207"/>
  <c r="BN1208"/>
  <c r="BO1208"/>
  <c r="BN1209"/>
  <c r="BO1209"/>
  <c r="BN1210"/>
  <c r="BO1210"/>
  <c r="BN1211"/>
  <c r="BO1211"/>
  <c r="BN1212"/>
  <c r="BO1212"/>
  <c r="BN1213"/>
  <c r="BO1213"/>
  <c r="BN1214"/>
  <c r="BO1214"/>
  <c r="BN1215"/>
  <c r="BO1215"/>
  <c r="BN1216"/>
  <c r="BO1216"/>
  <c r="BN1217"/>
  <c r="BO1217"/>
  <c r="BN1218"/>
  <c r="BO1218"/>
  <c r="BN1219"/>
  <c r="BO1219"/>
  <c r="BN1220"/>
  <c r="BO1220"/>
  <c r="BN1221"/>
  <c r="BO1221"/>
  <c r="BN1222"/>
  <c r="BO1222"/>
  <c r="BN1223"/>
  <c r="BO1223"/>
  <c r="BN1224"/>
  <c r="BO1224"/>
  <c r="BN1225"/>
  <c r="BO1225"/>
  <c r="BN1226"/>
  <c r="BO1226"/>
  <c r="BN1227"/>
  <c r="BO1227"/>
  <c r="BN1228"/>
  <c r="BO1228"/>
  <c r="BN1229"/>
  <c r="BO1229"/>
  <c r="BN1230"/>
  <c r="BO1230"/>
  <c r="BN1231"/>
  <c r="BO1231"/>
  <c r="BN1232"/>
  <c r="BO1232"/>
  <c r="BN1233"/>
  <c r="BO1233"/>
  <c r="BN1234"/>
  <c r="BO1234"/>
  <c r="BN1235"/>
  <c r="BO1235"/>
  <c r="BN1236"/>
  <c r="BO1236"/>
  <c r="BN1237"/>
  <c r="BO1237"/>
  <c r="BN1238"/>
  <c r="BO1238"/>
  <c r="BN1239"/>
  <c r="BO1239"/>
  <c r="BN1240"/>
  <c r="BO1240"/>
  <c r="BN1241"/>
  <c r="BO1241"/>
  <c r="BN1242"/>
  <c r="BO1242"/>
  <c r="BN1243"/>
  <c r="BO1243"/>
  <c r="BN1244"/>
  <c r="BO1244"/>
  <c r="BN1245"/>
  <c r="BO1245"/>
  <c r="BN1246"/>
  <c r="BO1246"/>
  <c r="BN1247"/>
  <c r="BO1247"/>
  <c r="BN1248"/>
  <c r="BO1248"/>
  <c r="BN1249"/>
  <c r="BO1249"/>
  <c r="BN1250"/>
  <c r="BO1250"/>
  <c r="BN1251"/>
  <c r="BO1251"/>
  <c r="BN1252"/>
  <c r="BO1252"/>
  <c r="BN1253"/>
  <c r="BO1253"/>
  <c r="BN1254"/>
  <c r="BO1254"/>
  <c r="BN1255"/>
  <c r="BO1255"/>
  <c r="BN1256"/>
  <c r="BO1256"/>
  <c r="BN1257"/>
  <c r="BO1257"/>
  <c r="BN1258"/>
  <c r="BO1258"/>
  <c r="BN1259"/>
  <c r="BO1259"/>
  <c r="BN1260"/>
  <c r="BO1260"/>
  <c r="BN1261"/>
  <c r="BO1261"/>
  <c r="BN1262"/>
  <c r="BO1262"/>
  <c r="BN1263"/>
  <c r="BO1263"/>
  <c r="BN1264"/>
  <c r="BO1264"/>
  <c r="BN1265"/>
  <c r="BO1265"/>
  <c r="BN1266"/>
  <c r="BO1266"/>
  <c r="BN1267"/>
  <c r="BO1267"/>
  <c r="BN1268"/>
  <c r="BO1268"/>
  <c r="BN1269"/>
  <c r="BO1269"/>
  <c r="BN1270"/>
  <c r="BO1270"/>
  <c r="BN1271"/>
  <c r="BO1271"/>
  <c r="BN1272"/>
  <c r="BO1272"/>
  <c r="BN1273"/>
  <c r="BO1273"/>
  <c r="BN1274"/>
  <c r="BO1274"/>
  <c r="BN1275"/>
  <c r="BO1275"/>
  <c r="BN1276"/>
  <c r="BO1276"/>
  <c r="BN1277"/>
  <c r="BO1277"/>
  <c r="BN1278"/>
  <c r="BO1278"/>
  <c r="BN1279"/>
  <c r="BO1279"/>
  <c r="BN1280"/>
  <c r="BO1280"/>
  <c r="BN1281"/>
  <c r="BO1281"/>
  <c r="BN1282"/>
  <c r="BO1282"/>
  <c r="BN1283"/>
  <c r="BO1283"/>
  <c r="BN1284"/>
  <c r="BO1284"/>
  <c r="BN1285"/>
  <c r="BO1285"/>
  <c r="BN1286"/>
  <c r="BO1286"/>
  <c r="BN1287"/>
  <c r="BO1287"/>
  <c r="BN1288"/>
  <c r="BO1288"/>
  <c r="BN1289"/>
  <c r="BO1289"/>
  <c r="BN1290"/>
  <c r="BO1290"/>
  <c r="BN1291"/>
  <c r="BO1291"/>
  <c r="BN1292"/>
  <c r="BO1292"/>
  <c r="BN1293"/>
  <c r="BO1293"/>
  <c r="BN1294"/>
  <c r="BO1294"/>
  <c r="BN1295"/>
  <c r="BO1295"/>
  <c r="BN1296"/>
  <c r="BO1296"/>
  <c r="BN1297"/>
  <c r="BO1297"/>
  <c r="BN1298"/>
  <c r="BO1298"/>
  <c r="BN1299"/>
  <c r="BO1299"/>
  <c r="BN1300"/>
  <c r="BO1300"/>
  <c r="BN1301"/>
  <c r="BO1301"/>
  <c r="BN1302"/>
  <c r="BO1302"/>
  <c r="BN1303"/>
  <c r="BO1303"/>
  <c r="BN1304"/>
  <c r="BO1304"/>
  <c r="BN1305"/>
  <c r="BO1305"/>
  <c r="BN1306"/>
  <c r="BO1306"/>
  <c r="BN1307"/>
  <c r="BO1307"/>
  <c r="BN1308"/>
  <c r="BO1308"/>
  <c r="BN1309"/>
  <c r="BO1309"/>
  <c r="BN1310"/>
  <c r="BO1310"/>
  <c r="BN1311"/>
  <c r="BO1311"/>
  <c r="BN1312"/>
  <c r="BO1312"/>
  <c r="BN1313"/>
  <c r="BO1313"/>
  <c r="BN1314"/>
  <c r="BO1314"/>
  <c r="BN1315"/>
  <c r="BO1315"/>
  <c r="BN1316"/>
  <c r="BO1316"/>
  <c r="BN1317"/>
  <c r="BO1317"/>
  <c r="BN1318"/>
  <c r="BO1318"/>
  <c r="BN1319"/>
  <c r="BO1319"/>
  <c r="BN1320"/>
  <c r="BO1320"/>
  <c r="BN1321"/>
  <c r="BO1321"/>
  <c r="BN1322"/>
  <c r="BO1322"/>
  <c r="BN1323"/>
  <c r="BO1323"/>
  <c r="BN1324"/>
  <c r="BO1324"/>
  <c r="BN1325"/>
  <c r="BO1325"/>
  <c r="BN1326"/>
  <c r="BO1326"/>
  <c r="BN1327"/>
  <c r="BO1327"/>
  <c r="BN1328"/>
  <c r="BO1328"/>
  <c r="BN1329"/>
  <c r="BO1329"/>
  <c r="BN1330"/>
  <c r="BO1330"/>
  <c r="BN1331"/>
  <c r="BO1331"/>
  <c r="BN1332"/>
  <c r="BO1332"/>
  <c r="BN1333"/>
  <c r="BO1333"/>
  <c r="BN1334"/>
  <c r="BO1334"/>
  <c r="BN1335"/>
  <c r="BO1335"/>
  <c r="BN1336"/>
  <c r="BO1336"/>
  <c r="BN1337"/>
  <c r="BO1337"/>
  <c r="BN1338"/>
  <c r="BO1338"/>
  <c r="BN1339"/>
  <c r="BO1339"/>
  <c r="BN1340"/>
  <c r="BO1340"/>
  <c r="BN1341"/>
  <c r="BO1341"/>
  <c r="BN1342"/>
  <c r="BO1342"/>
  <c r="BN1343"/>
  <c r="BO1343"/>
  <c r="BN1344"/>
  <c r="BO1344"/>
  <c r="BN1345"/>
  <c r="BO1345"/>
  <c r="BN1346"/>
  <c r="BO1346"/>
  <c r="BN1347"/>
  <c r="BO1347"/>
  <c r="BN1348"/>
  <c r="BO1348"/>
  <c r="BN1349"/>
  <c r="BO1349"/>
  <c r="BN1350"/>
  <c r="BO1350"/>
  <c r="BN1351"/>
  <c r="BO1351"/>
  <c r="BN1352"/>
  <c r="BO1352"/>
  <c r="BN1353"/>
  <c r="BO1353"/>
  <c r="BN1354"/>
  <c r="BO1354"/>
  <c r="BN1355"/>
  <c r="BO1355"/>
  <c r="BN1356"/>
  <c r="BO1356"/>
  <c r="BN1357"/>
  <c r="BO1357"/>
  <c r="BN1358"/>
  <c r="BO1358"/>
  <c r="BN1359"/>
  <c r="BO1359"/>
  <c r="BN1360"/>
  <c r="BO1360"/>
  <c r="BN1361"/>
  <c r="BO1361"/>
  <c r="BN1362"/>
  <c r="BO1362"/>
  <c r="BN1363"/>
  <c r="BO1363"/>
  <c r="BN1364"/>
  <c r="BO1364"/>
  <c r="BN1365"/>
  <c r="BO1365"/>
  <c r="BN1366"/>
  <c r="BO1366"/>
  <c r="BN1367"/>
  <c r="BO1367"/>
  <c r="BN1368"/>
  <c r="BO1368"/>
  <c r="BN1369"/>
  <c r="BO1369"/>
  <c r="BN1370"/>
  <c r="BO1370"/>
  <c r="BN1371"/>
  <c r="BO1371"/>
  <c r="BN1372"/>
  <c r="BO1372"/>
  <c r="BN1373"/>
  <c r="BO1373"/>
  <c r="BN1374"/>
  <c r="BO1374"/>
  <c r="BN1375"/>
  <c r="BO1375"/>
  <c r="BN1376"/>
  <c r="BO1376"/>
  <c r="BN1377"/>
  <c r="BO1377"/>
  <c r="BN1378"/>
  <c r="BO1378"/>
  <c r="BN1379"/>
  <c r="BO1379"/>
  <c r="BN1380"/>
  <c r="BO1380"/>
  <c r="BN1381"/>
  <c r="BO1381"/>
  <c r="BN1382"/>
  <c r="BO1382"/>
  <c r="BN1383"/>
  <c r="BO1383"/>
  <c r="BN1384"/>
  <c r="BO1384"/>
  <c r="BN1385"/>
  <c r="BO1385"/>
  <c r="BN1386"/>
  <c r="BO1386"/>
  <c r="BN1387"/>
  <c r="BO1387"/>
  <c r="BN1388"/>
  <c r="BO1388"/>
  <c r="BN1389"/>
  <c r="BO1389"/>
  <c r="BN1390"/>
  <c r="BO1390"/>
  <c r="BN1391"/>
  <c r="BO1391"/>
  <c r="BN1392"/>
  <c r="BO1392"/>
  <c r="BN1393"/>
  <c r="BO1393"/>
  <c r="BN1394"/>
  <c r="BO1394"/>
  <c r="BN1395"/>
  <c r="BO1395"/>
  <c r="BN1396"/>
  <c r="BO1396"/>
  <c r="BN1397"/>
  <c r="BO1397"/>
  <c r="BN1398"/>
  <c r="BO1398"/>
  <c r="BN1399"/>
  <c r="BO1399"/>
  <c r="BN1400"/>
  <c r="BO1400"/>
  <c r="BN1401"/>
  <c r="BO1401"/>
  <c r="BN1402"/>
  <c r="BO1402"/>
  <c r="BN1403"/>
  <c r="BO1403"/>
  <c r="BN1404"/>
  <c r="BO1404"/>
  <c r="BN1405"/>
  <c r="BO1405"/>
  <c r="BN1406"/>
  <c r="BO1406"/>
  <c r="BN1407"/>
  <c r="BO1407"/>
  <c r="BN1408"/>
  <c r="BO1408"/>
  <c r="BN1409"/>
  <c r="BO1409"/>
  <c r="BN1410"/>
  <c r="BO1410"/>
  <c r="BN1411"/>
  <c r="BO1411"/>
  <c r="BN1412"/>
  <c r="BO1412"/>
  <c r="BN1413"/>
  <c r="BO1413"/>
  <c r="BN1414"/>
  <c r="BO1414"/>
  <c r="BN1415"/>
  <c r="BO1415"/>
  <c r="BN1416"/>
  <c r="BO1416"/>
  <c r="BN1417"/>
  <c r="BO1417"/>
  <c r="BN1418"/>
  <c r="BO1418"/>
  <c r="BN1419"/>
  <c r="BO1419"/>
  <c r="BN1420"/>
  <c r="BO1420"/>
  <c r="BN1421"/>
  <c r="BO1421"/>
  <c r="BN1422"/>
  <c r="BO1422"/>
  <c r="BN1423"/>
  <c r="BO1423"/>
  <c r="BN1424"/>
  <c r="BO1424"/>
  <c r="BN1425"/>
  <c r="BO1425"/>
  <c r="BN1426"/>
  <c r="BO1426"/>
  <c r="BN1427"/>
  <c r="BO1427"/>
  <c r="BN1428"/>
  <c r="BO1428"/>
  <c r="BN1429"/>
  <c r="BO1429"/>
  <c r="BN1430"/>
  <c r="BO1430"/>
  <c r="BN1431"/>
  <c r="BO1431"/>
  <c r="BN1432"/>
  <c r="BO1432"/>
  <c r="BN1433"/>
  <c r="BO1433"/>
  <c r="BN1434"/>
  <c r="BO1434"/>
  <c r="BN1435"/>
  <c r="BO1435"/>
  <c r="BN1436"/>
  <c r="BO1436"/>
  <c r="BN1437"/>
  <c r="BO1437"/>
  <c r="BN1438"/>
  <c r="BO1438"/>
  <c r="BN1439"/>
  <c r="BO1439"/>
  <c r="BN1440"/>
  <c r="BO1440"/>
  <c r="BN1441"/>
  <c r="BO1441"/>
  <c r="BN1442"/>
  <c r="BO1442"/>
  <c r="BN1443"/>
  <c r="BO1443"/>
  <c r="BN1444"/>
  <c r="BO1444"/>
  <c r="BN1445"/>
  <c r="BO1445"/>
  <c r="BN1446"/>
  <c r="BO1446"/>
  <c r="BN1447"/>
  <c r="BO1447"/>
  <c r="BN1448"/>
  <c r="BO1448"/>
  <c r="BN1449"/>
  <c r="BO1449"/>
  <c r="BN1450"/>
  <c r="BO1450"/>
  <c r="BN1451"/>
  <c r="BO1451"/>
  <c r="BN1452"/>
  <c r="BO1452"/>
  <c r="BN1453"/>
  <c r="BO1453"/>
  <c r="BN1454"/>
  <c r="BO1454"/>
  <c r="BN1455"/>
  <c r="BO1455"/>
  <c r="BN1456"/>
  <c r="BO1456"/>
  <c r="BN1457"/>
  <c r="BO1457"/>
  <c r="BN1458"/>
  <c r="BO1458"/>
  <c r="BN1459"/>
  <c r="BO1459"/>
  <c r="BN1460"/>
  <c r="BO1460"/>
  <c r="BN1461"/>
  <c r="BO1461"/>
  <c r="BN1462"/>
  <c r="BO1462"/>
  <c r="BN1463"/>
  <c r="BO1463"/>
  <c r="BN1464"/>
  <c r="BO1464"/>
  <c r="BN1465"/>
  <c r="BO1465"/>
  <c r="BN1466"/>
  <c r="BO1466"/>
  <c r="BN1467"/>
  <c r="BO1467"/>
  <c r="BN1468"/>
  <c r="BO1468"/>
  <c r="BN1469"/>
  <c r="BO1469"/>
  <c r="BN1470"/>
  <c r="BO1470"/>
  <c r="BN1471"/>
  <c r="BO1471"/>
  <c r="BN1472"/>
  <c r="BO1472"/>
  <c r="BN1473"/>
  <c r="BO1473"/>
  <c r="BN1474"/>
  <c r="BO1474"/>
  <c r="BN1475"/>
  <c r="BO1475"/>
  <c r="BN1476"/>
  <c r="BO1476"/>
  <c r="BN1477"/>
  <c r="BO1477"/>
  <c r="BN1478"/>
  <c r="BO1478"/>
  <c r="BN1479"/>
  <c r="BO1479"/>
  <c r="BN1480"/>
  <c r="BO1480"/>
  <c r="BN1481"/>
  <c r="BO1481"/>
  <c r="BN1482"/>
  <c r="BO1482"/>
  <c r="BN1483"/>
  <c r="BO1483"/>
  <c r="BN1484"/>
  <c r="BO1484"/>
  <c r="BN1485"/>
  <c r="BO1485"/>
  <c r="BN1486"/>
  <c r="BO1486"/>
  <c r="BN1487"/>
  <c r="BO1487"/>
  <c r="BN1488"/>
  <c r="BO1488"/>
  <c r="BN1489"/>
  <c r="BO1489"/>
  <c r="BN1490"/>
  <c r="BO1490"/>
  <c r="BN1491"/>
  <c r="BO1491"/>
  <c r="BN1492"/>
  <c r="BO1492"/>
  <c r="BN1493"/>
  <c r="BO1493"/>
  <c r="BN1494"/>
  <c r="BO1494"/>
  <c r="BN1495"/>
  <c r="BO1495"/>
  <c r="BN1496"/>
  <c r="BO1496"/>
  <c r="BN1497"/>
  <c r="BO1497"/>
  <c r="BN1498"/>
  <c r="BO1498"/>
  <c r="BN1499"/>
  <c r="BO1499"/>
  <c r="BN1500"/>
  <c r="BO1500"/>
  <c r="BN1501"/>
  <c r="BO1501"/>
  <c r="BN1502"/>
  <c r="BO1502"/>
  <c r="BN1503"/>
  <c r="BO1503"/>
  <c r="BN1504"/>
  <c r="BO1504"/>
  <c r="BN1505"/>
  <c r="BO1505"/>
  <c r="BN1506"/>
  <c r="BO1506"/>
  <c r="BN1507"/>
  <c r="BO1507"/>
  <c r="BN1508"/>
  <c r="BO1508"/>
  <c r="BN1509"/>
  <c r="BO1509"/>
  <c r="BN1510"/>
  <c r="BO1510"/>
  <c r="BN1511"/>
  <c r="BO1511"/>
  <c r="BN1512"/>
  <c r="BO1512"/>
  <c r="BN1513"/>
  <c r="BO1513"/>
  <c r="BN1514"/>
  <c r="BO1514"/>
  <c r="BN1515"/>
  <c r="BO1515"/>
  <c r="BN1516"/>
  <c r="BO1516"/>
  <c r="BN1517"/>
  <c r="BO1517"/>
  <c r="BN1518"/>
  <c r="BO1518"/>
  <c r="BN1519"/>
  <c r="BO1519"/>
  <c r="BN1520"/>
  <c r="BO1520"/>
  <c r="BN1521"/>
  <c r="BO1521"/>
  <c r="BN1522"/>
  <c r="BO1522"/>
  <c r="BN1523"/>
  <c r="BO1523"/>
  <c r="BN1524"/>
  <c r="BO1524"/>
  <c r="BN1525"/>
  <c r="BO1525"/>
  <c r="BN1526"/>
  <c r="BO1526"/>
  <c r="BN1527"/>
  <c r="BO1527"/>
  <c r="BN1528"/>
  <c r="BO1528"/>
  <c r="BN1529"/>
  <c r="BO1529"/>
  <c r="BN1530"/>
  <c r="BO1530"/>
  <c r="BN1531"/>
  <c r="BO1531"/>
  <c r="BN1532"/>
  <c r="BO1532"/>
  <c r="BN1533"/>
  <c r="BO1533"/>
  <c r="BN1534"/>
  <c r="BO1534"/>
  <c r="BN1535"/>
  <c r="BO1535"/>
  <c r="BN1536"/>
  <c r="BO1536"/>
  <c r="BN1537"/>
  <c r="BO1537"/>
  <c r="BN1538"/>
  <c r="BO1538"/>
  <c r="BN1539"/>
  <c r="BO1539"/>
  <c r="BN1540"/>
  <c r="BO1540"/>
  <c r="BN1541"/>
  <c r="BO1541"/>
  <c r="BN1542"/>
  <c r="BO1542"/>
  <c r="BN1543"/>
  <c r="BO1543"/>
  <c r="BN1544"/>
  <c r="BO1544"/>
  <c r="BN1545"/>
  <c r="BO1545"/>
  <c r="BN1546"/>
  <c r="BO1546"/>
  <c r="BN1547"/>
  <c r="BO1547"/>
  <c r="BN1548"/>
  <c r="BO1548"/>
  <c r="BN1549"/>
  <c r="BO1549"/>
  <c r="BN1550"/>
  <c r="BO1550"/>
  <c r="BN1551"/>
  <c r="BO1551"/>
  <c r="BN1552"/>
  <c r="BO1552"/>
  <c r="BN1553"/>
  <c r="BO1553"/>
  <c r="BN1554"/>
  <c r="BO1554"/>
  <c r="BN1555"/>
  <c r="BO1555"/>
  <c r="BN1556"/>
  <c r="BO1556"/>
  <c r="BN1557"/>
  <c r="BO1557"/>
  <c r="BN1558"/>
  <c r="BO1558"/>
  <c r="BN1559"/>
  <c r="BO1559"/>
  <c r="BN1560"/>
  <c r="BO1560"/>
  <c r="BN1561"/>
  <c r="BO1561"/>
  <c r="BN1562"/>
  <c r="BO1562"/>
  <c r="BN1563"/>
  <c r="BO1563"/>
  <c r="BN1564"/>
  <c r="BO1564"/>
  <c r="BN1565"/>
  <c r="BO1565"/>
  <c r="BN1566"/>
  <c r="BO1566"/>
  <c r="BN1567"/>
  <c r="BO1567"/>
  <c r="BN1568"/>
  <c r="BO1568"/>
  <c r="BN1569"/>
  <c r="BO1569"/>
  <c r="BN1570"/>
  <c r="BO1570"/>
  <c r="BN1571"/>
  <c r="BO1571"/>
  <c r="BN1572"/>
  <c r="BO1572"/>
  <c r="BN1573"/>
  <c r="BO1573"/>
  <c r="BN1574"/>
  <c r="BO1574"/>
  <c r="BN1575"/>
  <c r="BO1575"/>
  <c r="BN1576"/>
  <c r="BO1576"/>
  <c r="BN1577"/>
  <c r="BO1577"/>
  <c r="BN1578"/>
  <c r="BO1578"/>
  <c r="BN1579"/>
  <c r="BO1579"/>
  <c r="BN1580"/>
  <c r="BO1580"/>
  <c r="BN1581"/>
  <c r="BO1581"/>
  <c r="BN1582"/>
  <c r="BO1582"/>
  <c r="BN1583"/>
  <c r="BO1583"/>
  <c r="BN1584"/>
  <c r="BO1584"/>
  <c r="BN1585"/>
  <c r="BO1585"/>
  <c r="BN1586"/>
  <c r="BO1586"/>
  <c r="BN1587"/>
  <c r="BO1587"/>
  <c r="BN1588"/>
  <c r="BO1588"/>
  <c r="BN1589"/>
  <c r="BO1589"/>
  <c r="BN1590"/>
  <c r="BO1590"/>
  <c r="BN1591"/>
  <c r="BO1591"/>
  <c r="BN1592"/>
  <c r="BO1592"/>
  <c r="BN1593"/>
  <c r="BO1593"/>
  <c r="BN1594"/>
  <c r="BO1594"/>
  <c r="BN1595"/>
  <c r="BO1595"/>
  <c r="BN1596"/>
  <c r="BO1596"/>
  <c r="BN1597"/>
  <c r="BO1597"/>
  <c r="BN1598"/>
  <c r="BO1598"/>
  <c r="BN1599"/>
  <c r="BO1599"/>
  <c r="BN1600"/>
  <c r="BO1600"/>
  <c r="BN1601"/>
  <c r="BO1601"/>
  <c r="BN1602"/>
  <c r="BO1602"/>
  <c r="BN1603"/>
  <c r="BO1603"/>
  <c r="BN1604"/>
  <c r="BO1604"/>
  <c r="BN1605"/>
  <c r="BO1605"/>
  <c r="BN1606"/>
  <c r="BO1606"/>
  <c r="BN1607"/>
  <c r="BO1607"/>
  <c r="BN1608"/>
  <c r="BO1608"/>
  <c r="BN1609"/>
  <c r="BO1609"/>
  <c r="BN1610"/>
  <c r="BO1610"/>
  <c r="BN1611"/>
  <c r="BO1611"/>
  <c r="BN1612"/>
  <c r="BO1612"/>
  <c r="BN1613"/>
  <c r="BO1613"/>
  <c r="BN1614"/>
  <c r="BO1614"/>
  <c r="BN1615"/>
  <c r="BO1615"/>
  <c r="BN1616"/>
  <c r="BO1616"/>
  <c r="BN1617"/>
  <c r="BO1617"/>
  <c r="BN1618"/>
  <c r="BO1618"/>
  <c r="BN1619"/>
  <c r="BO1619"/>
  <c r="BN1620"/>
  <c r="BO1620"/>
  <c r="BN1621"/>
  <c r="BO1621"/>
  <c r="BN1622"/>
  <c r="BO1622"/>
  <c r="BN1623"/>
  <c r="BO1623"/>
  <c r="BN1624"/>
  <c r="BO1624"/>
  <c r="BN1625"/>
  <c r="BO1625"/>
  <c r="BN1626"/>
  <c r="BO1626"/>
  <c r="BN1627"/>
  <c r="BO1627"/>
  <c r="BN1628"/>
  <c r="BO1628"/>
  <c r="BN1629"/>
  <c r="BO1629"/>
  <c r="BN1630"/>
  <c r="BO1630"/>
  <c r="BN1631"/>
  <c r="BO1631"/>
  <c r="BN1632"/>
  <c r="BO1632"/>
  <c r="BN1633"/>
  <c r="BO1633"/>
  <c r="BN1634"/>
  <c r="BO1634"/>
  <c r="BN1635"/>
  <c r="BO1635"/>
  <c r="BN1636"/>
  <c r="BO1636"/>
  <c r="BN1637"/>
  <c r="BO1637"/>
  <c r="BN1638"/>
  <c r="BO1638"/>
  <c r="BN1639"/>
  <c r="BO1639"/>
  <c r="BN1640"/>
  <c r="BO1640"/>
  <c r="BN1641"/>
  <c r="BO1641"/>
  <c r="BN1642"/>
  <c r="BO1642"/>
  <c r="BN1643"/>
  <c r="BO1643"/>
  <c r="BN1644"/>
  <c r="BO1644"/>
  <c r="BN1645"/>
  <c r="BO1645"/>
  <c r="BN1646"/>
  <c r="BO1646"/>
  <c r="BN1647"/>
  <c r="BO1647"/>
  <c r="BN1648"/>
  <c r="BO1648"/>
  <c r="BN1649"/>
  <c r="BO1649"/>
  <c r="BN1650"/>
  <c r="BO1650"/>
  <c r="BN1651"/>
  <c r="BO1651"/>
  <c r="BN1652"/>
  <c r="BO1652"/>
  <c r="BN1653"/>
  <c r="BO1653"/>
  <c r="BN1654"/>
  <c r="BO1654"/>
  <c r="BN1655"/>
  <c r="BO1655"/>
  <c r="BN1656"/>
  <c r="BO1656"/>
  <c r="BN1657"/>
  <c r="BO1657"/>
  <c r="BN1658"/>
  <c r="BO1658"/>
  <c r="BN1659"/>
  <c r="BO1659"/>
  <c r="BN1660"/>
  <c r="BO1660"/>
  <c r="BN1661"/>
  <c r="BO1661"/>
  <c r="BN1662"/>
  <c r="BO1662"/>
  <c r="BN1663"/>
  <c r="BO1663"/>
  <c r="BN1664"/>
  <c r="BO1664"/>
  <c r="BN1665"/>
  <c r="BO1665"/>
  <c r="BN1666"/>
  <c r="BO1666"/>
  <c r="BN1667"/>
  <c r="BO1667"/>
  <c r="BN1668"/>
  <c r="BO1668"/>
  <c r="BN1669"/>
  <c r="BO1669"/>
  <c r="BN1670"/>
  <c r="BO1670"/>
  <c r="BN1671"/>
  <c r="BO1671"/>
  <c r="BN1672"/>
  <c r="BO1672"/>
  <c r="BN1673"/>
  <c r="BO1673"/>
  <c r="BN1674"/>
  <c r="BO1674"/>
  <c r="BN1675"/>
  <c r="BO1675"/>
  <c r="BN1676"/>
  <c r="BO1676"/>
  <c r="BN1677"/>
  <c r="BO1677"/>
  <c r="BN1678"/>
  <c r="BO1678"/>
  <c r="BN1679"/>
  <c r="BO1679"/>
  <c r="BN1680"/>
  <c r="BO1680"/>
  <c r="BN1681"/>
  <c r="BO1681"/>
  <c r="BN1682"/>
  <c r="BO1682"/>
  <c r="BN1683"/>
  <c r="BO1683"/>
  <c r="BN1684"/>
  <c r="BO1684"/>
  <c r="BN1685"/>
  <c r="BO1685"/>
  <c r="BN1686"/>
  <c r="BO1686"/>
  <c r="BN1687"/>
  <c r="BO1687"/>
  <c r="BN1688"/>
  <c r="BO1688"/>
  <c r="BN1689"/>
  <c r="BO1689"/>
  <c r="BN1690"/>
  <c r="BO1690"/>
  <c r="BN1691"/>
  <c r="BO1691"/>
  <c r="BN1692"/>
  <c r="BO1692"/>
  <c r="BN1693"/>
  <c r="BO1693"/>
  <c r="BN1694"/>
  <c r="BO1694"/>
  <c r="BN1695"/>
  <c r="BO1695"/>
  <c r="BN1696"/>
  <c r="BO1696"/>
  <c r="BN1697"/>
  <c r="BO1697"/>
  <c r="BN1698"/>
  <c r="BO1698"/>
  <c r="BN1699"/>
  <c r="BO1699"/>
  <c r="BN1700"/>
  <c r="BO1700"/>
  <c r="BN1701"/>
  <c r="BO1701"/>
  <c r="BN1702"/>
  <c r="BO1702"/>
  <c r="BN1703"/>
  <c r="BO1703"/>
  <c r="BN1704"/>
  <c r="BO1704"/>
  <c r="BN1705"/>
  <c r="BO1705"/>
  <c r="BN1706"/>
  <c r="BO1706"/>
  <c r="BN1707"/>
  <c r="BO1707"/>
  <c r="BN1708"/>
  <c r="BO1708"/>
  <c r="BN1709"/>
  <c r="BO1709"/>
  <c r="BN1710"/>
  <c r="BO1710"/>
  <c r="BN1711"/>
  <c r="BO1711"/>
  <c r="BN1712"/>
  <c r="BO1712"/>
  <c r="BN1713"/>
  <c r="BO1713"/>
  <c r="BN1714"/>
  <c r="BO1714"/>
  <c r="BN1715"/>
  <c r="BO1715"/>
  <c r="BN1716"/>
  <c r="BO1716"/>
  <c r="BN1717"/>
  <c r="BO1717"/>
  <c r="BN1718"/>
  <c r="BO1718"/>
  <c r="BN1719"/>
  <c r="BO1719"/>
  <c r="BN1720"/>
  <c r="BO1720"/>
  <c r="BN1721"/>
  <c r="BO1721"/>
  <c r="BN1722"/>
  <c r="BO1722"/>
  <c r="BN1723"/>
  <c r="BO1723"/>
  <c r="BN1724"/>
  <c r="BO1724"/>
  <c r="BN1725"/>
  <c r="BO1725"/>
  <c r="BN1726"/>
  <c r="BO1726"/>
  <c r="BN1727"/>
  <c r="BO1727"/>
  <c r="BN1728"/>
  <c r="BO1728"/>
  <c r="BN1729"/>
  <c r="BO1729"/>
  <c r="BN1730"/>
  <c r="BO1730"/>
  <c r="BN1731"/>
  <c r="BO1731"/>
  <c r="BN1732"/>
  <c r="BO1732"/>
  <c r="BN1733"/>
  <c r="BO1733"/>
  <c r="BN1734"/>
  <c r="BO1734"/>
  <c r="BN1735"/>
  <c r="BO1735"/>
  <c r="BN1736"/>
  <c r="BO1736"/>
  <c r="BN1737"/>
  <c r="BO1737"/>
  <c r="BN1738"/>
  <c r="BO1738"/>
  <c r="BN1739"/>
  <c r="BO1739"/>
  <c r="BN1740"/>
  <c r="BO1740"/>
  <c r="BN1741"/>
  <c r="BO1741"/>
  <c r="BN1742"/>
  <c r="BO1742"/>
  <c r="BN1743"/>
  <c r="BO1743"/>
  <c r="BN1744"/>
  <c r="BO1744"/>
  <c r="BN1745"/>
  <c r="BO1745"/>
  <c r="BN1746"/>
  <c r="BO1746"/>
  <c r="BN1747"/>
  <c r="BO1747"/>
  <c r="BN1748"/>
  <c r="BO1748"/>
  <c r="BN1749"/>
  <c r="BO1749"/>
  <c r="BN1750"/>
  <c r="BO1750"/>
  <c r="BN1751"/>
  <c r="BO1751"/>
  <c r="BN1752"/>
  <c r="BO1752"/>
  <c r="BN1753"/>
  <c r="BO1753"/>
  <c r="BN1754"/>
  <c r="BO1754"/>
  <c r="BN1755"/>
  <c r="BO1755"/>
  <c r="BN1756"/>
  <c r="BO1756"/>
  <c r="BN1757"/>
  <c r="BO1757"/>
  <c r="BN1758"/>
  <c r="BO1758"/>
  <c r="BN1759"/>
  <c r="BO1759"/>
  <c r="BN1760"/>
  <c r="BO1760"/>
  <c r="BN1761"/>
  <c r="BO1761"/>
  <c r="BN1762"/>
  <c r="BO1762"/>
  <c r="BN1763"/>
  <c r="BO1763"/>
  <c r="BN1764"/>
  <c r="BO1764"/>
  <c r="BN1765"/>
  <c r="BO1765"/>
  <c r="BN1766"/>
  <c r="BO1766"/>
  <c r="BN1767"/>
  <c r="BO1767"/>
  <c r="BN1768"/>
  <c r="BO1768"/>
  <c r="BN1769"/>
  <c r="BO1769"/>
  <c r="BN1770"/>
  <c r="BO1770"/>
  <c r="BN1771"/>
  <c r="BO1771"/>
  <c r="BN1772"/>
  <c r="BO1772"/>
  <c r="BN1773"/>
  <c r="BO1773"/>
  <c r="BN1774"/>
  <c r="BO1774"/>
  <c r="BN1775"/>
  <c r="BO1775"/>
  <c r="BN1776"/>
  <c r="BO1776"/>
  <c r="BN1777"/>
  <c r="BO1777"/>
  <c r="BN1778"/>
  <c r="BO1778"/>
  <c r="BN1779"/>
  <c r="BO1779"/>
  <c r="BN1780"/>
  <c r="BO1780"/>
  <c r="BN1781"/>
  <c r="BO1781"/>
  <c r="BN1782"/>
  <c r="BO1782"/>
  <c r="BN1783"/>
  <c r="BO1783"/>
  <c r="BN1784"/>
  <c r="BO1784"/>
  <c r="BN1785"/>
  <c r="BO1785"/>
  <c r="BN1786"/>
  <c r="BO1786"/>
  <c r="BN1787"/>
  <c r="BO1787"/>
  <c r="BN1788"/>
  <c r="BO1788"/>
  <c r="BN1789"/>
  <c r="BO1789"/>
  <c r="BN1790"/>
  <c r="BO1790"/>
  <c r="BN1791"/>
  <c r="BO1791"/>
  <c r="BN1792"/>
  <c r="BO1792"/>
  <c r="BN1793"/>
  <c r="BO1793"/>
  <c r="BN1794"/>
  <c r="BO1794"/>
  <c r="BN1795"/>
  <c r="BO1795"/>
  <c r="BN1796"/>
  <c r="BO1796"/>
  <c r="BN1797"/>
  <c r="BO1797"/>
  <c r="BN1798"/>
  <c r="BO1798"/>
  <c r="BN1799"/>
  <c r="BO1799"/>
  <c r="BN1800"/>
  <c r="BO1800"/>
  <c r="BN1801"/>
  <c r="BO1801"/>
  <c r="BN1802"/>
  <c r="BO1802"/>
  <c r="BN1803"/>
  <c r="BO1803"/>
  <c r="BN1804"/>
  <c r="BO1804"/>
  <c r="BN1805"/>
  <c r="BO1805"/>
  <c r="BN1806"/>
  <c r="BO1806"/>
  <c r="BN1807"/>
  <c r="BO1807"/>
  <c r="BN1808"/>
  <c r="BO1808"/>
  <c r="BN1809"/>
  <c r="BO1809"/>
  <c r="BN1810"/>
  <c r="BO1810"/>
  <c r="BN1811"/>
  <c r="BO1811"/>
  <c r="BN1812"/>
  <c r="BO1812"/>
  <c r="BN1813"/>
  <c r="BO1813"/>
  <c r="BN1814"/>
  <c r="BO1814"/>
  <c r="BN1815"/>
  <c r="BO1815"/>
  <c r="BN1816"/>
  <c r="BO1816"/>
  <c r="BN1817"/>
  <c r="BO1817"/>
  <c r="BN1818"/>
  <c r="BO1818"/>
  <c r="BN1819"/>
  <c r="BO1819"/>
  <c r="BN1820"/>
  <c r="BO1820"/>
  <c r="BN1821"/>
  <c r="BO1821"/>
  <c r="BN1822"/>
  <c r="BO1822"/>
  <c r="BN1823"/>
  <c r="BO1823"/>
  <c r="BN1824"/>
  <c r="BO1824"/>
  <c r="BN1825"/>
  <c r="BO1825"/>
  <c r="BN1826"/>
  <c r="BO1826"/>
  <c r="BN1827"/>
  <c r="BO1827"/>
  <c r="BN1828"/>
  <c r="BO1828"/>
  <c r="BN1829"/>
  <c r="BO1829"/>
  <c r="BN1830"/>
  <c r="BO1830"/>
  <c r="BN1831"/>
  <c r="BO1831"/>
  <c r="BN1832"/>
  <c r="BO1832"/>
  <c r="BN1833"/>
  <c r="BO1833"/>
  <c r="BN1834"/>
  <c r="BO1834"/>
  <c r="BN1835"/>
  <c r="BO1835"/>
  <c r="BN1836"/>
  <c r="BO1836"/>
  <c r="BN1837"/>
  <c r="BO1837"/>
  <c r="BN1838"/>
  <c r="BO1838"/>
  <c r="BN1839"/>
  <c r="BO1839"/>
  <c r="BN1840"/>
  <c r="BO1840"/>
  <c r="BN1841"/>
  <c r="BO1841"/>
  <c r="BN1842"/>
  <c r="BO1842"/>
  <c r="BN1843"/>
  <c r="BO1843"/>
  <c r="BN1844"/>
  <c r="BO1844"/>
  <c r="BN1845"/>
  <c r="BO1845"/>
  <c r="BN1846"/>
  <c r="BO1846"/>
  <c r="BN1847"/>
  <c r="BO1847"/>
  <c r="BN1848"/>
  <c r="BO1848"/>
  <c r="BN1849"/>
  <c r="BO1849"/>
  <c r="BN1850"/>
  <c r="BO1850"/>
  <c r="BN1851"/>
  <c r="BO1851"/>
  <c r="BN1852"/>
  <c r="BO1852"/>
  <c r="BN1853"/>
  <c r="BO1853"/>
  <c r="BN1854"/>
  <c r="BO1854"/>
  <c r="BN1855"/>
  <c r="BO1855"/>
  <c r="BN1856"/>
  <c r="BO1856"/>
  <c r="BN1857"/>
  <c r="BO1857"/>
  <c r="BN1858"/>
  <c r="BO1858"/>
  <c r="BN1859"/>
  <c r="BO1859"/>
  <c r="BN1860"/>
  <c r="BO1860"/>
  <c r="BN1861"/>
  <c r="BO1861"/>
  <c r="BN1862"/>
  <c r="BO1862"/>
  <c r="BN1863"/>
  <c r="BO1863"/>
  <c r="BN1864"/>
  <c r="BO1864"/>
  <c r="BN1865"/>
  <c r="BO1865"/>
  <c r="BN1866"/>
  <c r="BO1866"/>
  <c r="BN1867"/>
  <c r="BO1867"/>
  <c r="BN1868"/>
  <c r="BO1868"/>
  <c r="BN1869"/>
  <c r="BO1869"/>
  <c r="BN1870"/>
  <c r="BO1870"/>
  <c r="BN1871"/>
  <c r="BO1871"/>
  <c r="BN1872"/>
  <c r="BO1872"/>
  <c r="BN1873"/>
  <c r="BO1873"/>
  <c r="BN1874"/>
  <c r="BO1874"/>
  <c r="BN1875"/>
  <c r="BO1875"/>
  <c r="BN1876"/>
  <c r="BO1876"/>
  <c r="BN1877"/>
  <c r="BO1877"/>
  <c r="BN1878"/>
  <c r="BO1878"/>
  <c r="BN1879"/>
  <c r="BO1879"/>
  <c r="BN1880"/>
  <c r="BO1880"/>
  <c r="BN1881"/>
  <c r="BO1881"/>
  <c r="BN1882"/>
  <c r="BO1882"/>
  <c r="BN1883"/>
  <c r="BO1883"/>
  <c r="BN1884"/>
  <c r="BO1884"/>
  <c r="BN1885"/>
  <c r="BO1885"/>
  <c r="BN1886"/>
  <c r="BO1886"/>
  <c r="BN1887"/>
  <c r="BO1887"/>
  <c r="BN1888"/>
  <c r="BO1888"/>
  <c r="BN1889"/>
  <c r="BO1889"/>
  <c r="BN1890"/>
  <c r="BO1890"/>
  <c r="BN1891"/>
  <c r="BO1891"/>
  <c r="BN1892"/>
  <c r="BO1892"/>
  <c r="BN1893"/>
  <c r="BO1893"/>
  <c r="BN1894"/>
  <c r="BO1894"/>
  <c r="BN1895"/>
  <c r="BO1895"/>
  <c r="BN1896"/>
  <c r="BO1896"/>
  <c r="BN1897"/>
  <c r="BO1897"/>
  <c r="BN1898"/>
  <c r="BO1898"/>
  <c r="BN1899"/>
  <c r="BO1899"/>
  <c r="BN1900"/>
  <c r="BO1900"/>
  <c r="BN1901"/>
  <c r="BO1901"/>
  <c r="BN1902"/>
  <c r="BO1902"/>
  <c r="BN1903"/>
  <c r="BO1903"/>
  <c r="BN1904"/>
  <c r="BO1904"/>
  <c r="BN1905"/>
  <c r="BO1905"/>
  <c r="BN1906"/>
  <c r="BO1906"/>
  <c r="BN1907"/>
  <c r="BO1907"/>
  <c r="BN1908"/>
  <c r="BO1908"/>
  <c r="BN1909"/>
  <c r="BO1909"/>
  <c r="BN1910"/>
  <c r="BO1910"/>
  <c r="BN1911"/>
  <c r="BO1911"/>
  <c r="BN1912"/>
  <c r="BO1912"/>
  <c r="BN1913"/>
  <c r="BO1913"/>
  <c r="BN1914"/>
  <c r="BO1914"/>
  <c r="BN1915"/>
  <c r="BO1915"/>
  <c r="BN1916"/>
  <c r="BO1916"/>
  <c r="BN1917"/>
  <c r="BO1917"/>
  <c r="BN1918"/>
  <c r="BO1918"/>
  <c r="BN1919"/>
  <c r="BO1919"/>
  <c r="BN1920"/>
  <c r="BO1920"/>
  <c r="BN1921"/>
  <c r="BO1921"/>
  <c r="BN1922"/>
  <c r="BO1922"/>
  <c r="BN1923"/>
  <c r="BO1923"/>
  <c r="BN1924"/>
  <c r="BO1924"/>
  <c r="BN1925"/>
  <c r="BO1925"/>
  <c r="BN1926"/>
  <c r="BO1926"/>
  <c r="BN1927"/>
  <c r="BO1927"/>
  <c r="BN1928"/>
  <c r="BO1928"/>
  <c r="BN1929"/>
  <c r="BO1929"/>
  <c r="BN1930"/>
  <c r="BO1930"/>
  <c r="BN1931"/>
  <c r="BO1931"/>
  <c r="BN1932"/>
  <c r="BO1932"/>
  <c r="BN1933"/>
  <c r="BO1933"/>
  <c r="BN1934"/>
  <c r="BO1934"/>
  <c r="BN1935"/>
  <c r="BO1935"/>
  <c r="BN1936"/>
  <c r="BO1936"/>
  <c r="BN1937"/>
  <c r="BO1937"/>
  <c r="BN1938"/>
  <c r="BO1938"/>
  <c r="BN1939"/>
  <c r="BO1939"/>
  <c r="BN1940"/>
  <c r="BO1940"/>
  <c r="BN1941"/>
  <c r="BO1941"/>
  <c r="BN1942"/>
  <c r="BO1942"/>
  <c r="BN1943"/>
  <c r="BO1943"/>
  <c r="BN1944"/>
  <c r="BO1944"/>
  <c r="BN1945"/>
  <c r="BO1945"/>
  <c r="BN1946"/>
  <c r="BO1946"/>
  <c r="BN1947"/>
  <c r="BO1947"/>
  <c r="BN1948"/>
  <c r="BO1948"/>
  <c r="BN1949"/>
  <c r="BO1949"/>
  <c r="BN1950"/>
  <c r="BO1950"/>
  <c r="BN1951"/>
  <c r="BO1951"/>
  <c r="BN1952"/>
  <c r="BO1952"/>
  <c r="BN1953"/>
  <c r="BO1953"/>
  <c r="BN1954"/>
  <c r="BO1954"/>
  <c r="BN1955"/>
  <c r="BO1955"/>
  <c r="BN1956"/>
  <c r="BO1956"/>
  <c r="BN1957"/>
  <c r="BO1957"/>
  <c r="BN1958"/>
  <c r="BO1958"/>
  <c r="BN1959"/>
  <c r="BO1959"/>
  <c r="BN1960"/>
  <c r="BO1960"/>
  <c r="BN1961"/>
  <c r="BO1961"/>
  <c r="BN1962"/>
  <c r="BO1962"/>
  <c r="BN1963"/>
  <c r="BO1963"/>
  <c r="BN1964"/>
  <c r="BO1964"/>
  <c r="BN1965"/>
  <c r="BO1965"/>
  <c r="BN1966"/>
  <c r="BO1966"/>
  <c r="BN1967"/>
  <c r="BO1967"/>
  <c r="BN1968"/>
  <c r="BO1968"/>
  <c r="BN1969"/>
  <c r="BO1969"/>
  <c r="BN1970"/>
  <c r="BO1970"/>
  <c r="BN1971"/>
  <c r="BO1971"/>
  <c r="BN1972"/>
  <c r="BO1972"/>
  <c r="BN1973"/>
  <c r="BO1973"/>
  <c r="BN1974"/>
  <c r="BO1974"/>
  <c r="BN1975"/>
  <c r="BO1975"/>
  <c r="BN1976"/>
  <c r="BO1976"/>
  <c r="BN1977"/>
  <c r="BO1977"/>
  <c r="BN1978"/>
  <c r="BO1978"/>
  <c r="BN1979"/>
  <c r="BO1979"/>
  <c r="BN1980"/>
  <c r="BO1980"/>
  <c r="BN1981"/>
  <c r="BO1981"/>
  <c r="BN1982"/>
  <c r="BO1982"/>
  <c r="BN1983"/>
  <c r="BO1983"/>
  <c r="BN1984"/>
  <c r="BO1984"/>
  <c r="BN1985"/>
  <c r="BO1985"/>
  <c r="BN1986"/>
  <c r="BO1986"/>
  <c r="BN1987"/>
  <c r="BO1987"/>
  <c r="BN1988"/>
  <c r="BO1988"/>
  <c r="BN1989"/>
  <c r="BO1989"/>
  <c r="BN1990"/>
  <c r="BO1990"/>
  <c r="BN1991"/>
  <c r="BO1991"/>
  <c r="BN1992"/>
  <c r="BO1992"/>
  <c r="BN1993"/>
  <c r="BO1993"/>
  <c r="BN1994"/>
  <c r="BO1994"/>
  <c r="BN1995"/>
  <c r="BO1995"/>
  <c r="BN1996"/>
  <c r="BO1996"/>
  <c r="BN1997"/>
  <c r="BO1997"/>
  <c r="BN1998"/>
  <c r="BO1998"/>
  <c r="BN1999"/>
  <c r="BO1999"/>
  <c r="BN2000"/>
  <c r="BO2000"/>
  <c r="BN2001"/>
  <c r="BO2001"/>
  <c r="BN2002"/>
  <c r="BO2002"/>
  <c r="BN2003"/>
  <c r="BO2003"/>
  <c r="BK3"/>
  <c r="BL3"/>
  <c r="BK4"/>
  <c r="BL4"/>
  <c r="BK5"/>
  <c r="BL5"/>
  <c r="BK6"/>
  <c r="BL6"/>
  <c r="BK7"/>
  <c r="BL7"/>
  <c r="BK8"/>
  <c r="BL8"/>
  <c r="BK9"/>
  <c r="BL9"/>
  <c r="BK10"/>
  <c r="BL10"/>
  <c r="BK11"/>
  <c r="BL11"/>
  <c r="BK12"/>
  <c r="BL12"/>
  <c r="BK13"/>
  <c r="BL13"/>
  <c r="BK14"/>
  <c r="BL14"/>
  <c r="BK15"/>
  <c r="BL15"/>
  <c r="BK16"/>
  <c r="BL16"/>
  <c r="BK17"/>
  <c r="BL17"/>
  <c r="BK18"/>
  <c r="BL18"/>
  <c r="BK19"/>
  <c r="BL19"/>
  <c r="BK20"/>
  <c r="BL20"/>
  <c r="BK21"/>
  <c r="BL21"/>
  <c r="BK22"/>
  <c r="BL22"/>
  <c r="BK23"/>
  <c r="BL23"/>
  <c r="BK24"/>
  <c r="BL24"/>
  <c r="BK25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8"/>
  <c r="BL38"/>
  <c r="BK39"/>
  <c r="BL39"/>
  <c r="BK40"/>
  <c r="BL40"/>
  <c r="BK41"/>
  <c r="BL41"/>
  <c r="BK42"/>
  <c r="BL42"/>
  <c r="BK43"/>
  <c r="BL43"/>
  <c r="BK44"/>
  <c r="BL44"/>
  <c r="BK45"/>
  <c r="BL45"/>
  <c r="BK46"/>
  <c r="BL46"/>
  <c r="BK47"/>
  <c r="BL47"/>
  <c r="BK48"/>
  <c r="BL48"/>
  <c r="BK49"/>
  <c r="BL49"/>
  <c r="BK50"/>
  <c r="BL50"/>
  <c r="BK51"/>
  <c r="BL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K63"/>
  <c r="BL63"/>
  <c r="BK64"/>
  <c r="BL64"/>
  <c r="BK65"/>
  <c r="BL65"/>
  <c r="BK66"/>
  <c r="BL66"/>
  <c r="BK67"/>
  <c r="BL67"/>
  <c r="BK68"/>
  <c r="BL68"/>
  <c r="BK69"/>
  <c r="BL69"/>
  <c r="BK70"/>
  <c r="BL70"/>
  <c r="BK71"/>
  <c r="BL71"/>
  <c r="BK72"/>
  <c r="BL72"/>
  <c r="BK73"/>
  <c r="BL73"/>
  <c r="BK74"/>
  <c r="BL74"/>
  <c r="BK75"/>
  <c r="BL75"/>
  <c r="BK76"/>
  <c r="BL76"/>
  <c r="BK77"/>
  <c r="BL77"/>
  <c r="BK78"/>
  <c r="BL78"/>
  <c r="BK79"/>
  <c r="BL79"/>
  <c r="BK80"/>
  <c r="BL80"/>
  <c r="BK81"/>
  <c r="BL81"/>
  <c r="BK82"/>
  <c r="BL82"/>
  <c r="BK83"/>
  <c r="BL83"/>
  <c r="BK84"/>
  <c r="BL84"/>
  <c r="BK85"/>
  <c r="BL85"/>
  <c r="BK86"/>
  <c r="BL86"/>
  <c r="BK87"/>
  <c r="BL87"/>
  <c r="BK88"/>
  <c r="BL88"/>
  <c r="BK89"/>
  <c r="BL89"/>
  <c r="BK90"/>
  <c r="BL90"/>
  <c r="BK91"/>
  <c r="BL91"/>
  <c r="BK92"/>
  <c r="BL92"/>
  <c r="BK93"/>
  <c r="BL93"/>
  <c r="BK94"/>
  <c r="BL94"/>
  <c r="BK95"/>
  <c r="BL95"/>
  <c r="BK96"/>
  <c r="BL96"/>
  <c r="BK97"/>
  <c r="BL97"/>
  <c r="BK98"/>
  <c r="BL98"/>
  <c r="BK99"/>
  <c r="BL99"/>
  <c r="BK100"/>
  <c r="BL100"/>
  <c r="BK101"/>
  <c r="BL101"/>
  <c r="BK102"/>
  <c r="BL102"/>
  <c r="BK103"/>
  <c r="BL103"/>
  <c r="BK104"/>
  <c r="BL104"/>
  <c r="BK105"/>
  <c r="BL105"/>
  <c r="BK106"/>
  <c r="BL106"/>
  <c r="BK107"/>
  <c r="BL107"/>
  <c r="BK108"/>
  <c r="BL108"/>
  <c r="BK109"/>
  <c r="BL109"/>
  <c r="BK110"/>
  <c r="BL110"/>
  <c r="BK111"/>
  <c r="BL111"/>
  <c r="BK112"/>
  <c r="BL112"/>
  <c r="BK113"/>
  <c r="BL113"/>
  <c r="BK114"/>
  <c r="BL114"/>
  <c r="BK115"/>
  <c r="BL115"/>
  <c r="BK116"/>
  <c r="BL116"/>
  <c r="BK117"/>
  <c r="BL117"/>
  <c r="BK118"/>
  <c r="BL118"/>
  <c r="BK119"/>
  <c r="BL119"/>
  <c r="BK120"/>
  <c r="BL120"/>
  <c r="BK121"/>
  <c r="BL121"/>
  <c r="BK122"/>
  <c r="BL122"/>
  <c r="BK123"/>
  <c r="BL123"/>
  <c r="BK124"/>
  <c r="BL124"/>
  <c r="BK125"/>
  <c r="BL125"/>
  <c r="BK126"/>
  <c r="BL126"/>
  <c r="BK127"/>
  <c r="BL127"/>
  <c r="BK128"/>
  <c r="BL128"/>
  <c r="BK129"/>
  <c r="BL129"/>
  <c r="BK130"/>
  <c r="BL130"/>
  <c r="BK131"/>
  <c r="BL131"/>
  <c r="BK132"/>
  <c r="BL132"/>
  <c r="BK133"/>
  <c r="BL133"/>
  <c r="BK134"/>
  <c r="BL134"/>
  <c r="BK135"/>
  <c r="BL135"/>
  <c r="BK136"/>
  <c r="BL136"/>
  <c r="BK137"/>
  <c r="BL137"/>
  <c r="BK138"/>
  <c r="BL138"/>
  <c r="BK139"/>
  <c r="BL139"/>
  <c r="BK140"/>
  <c r="BL140"/>
  <c r="BK141"/>
  <c r="BL141"/>
  <c r="BK142"/>
  <c r="BL142"/>
  <c r="BK143"/>
  <c r="BL143"/>
  <c r="BK144"/>
  <c r="BL144"/>
  <c r="BK145"/>
  <c r="BL145"/>
  <c r="BK146"/>
  <c r="BL146"/>
  <c r="BK147"/>
  <c r="BL147"/>
  <c r="BK148"/>
  <c r="BL148"/>
  <c r="BK149"/>
  <c r="BL149"/>
  <c r="BK150"/>
  <c r="BL150"/>
  <c r="BK151"/>
  <c r="BL151"/>
  <c r="BK152"/>
  <c r="BL152"/>
  <c r="BK153"/>
  <c r="BL153"/>
  <c r="BK154"/>
  <c r="BL154"/>
  <c r="BK155"/>
  <c r="BL155"/>
  <c r="BK156"/>
  <c r="BL156"/>
  <c r="BK157"/>
  <c r="BL157"/>
  <c r="BK158"/>
  <c r="BL158"/>
  <c r="BK159"/>
  <c r="BL159"/>
  <c r="BK160"/>
  <c r="BL160"/>
  <c r="BK161"/>
  <c r="BL161"/>
  <c r="BK162"/>
  <c r="BL162"/>
  <c r="BK163"/>
  <c r="BL163"/>
  <c r="BK164"/>
  <c r="BL164"/>
  <c r="BK165"/>
  <c r="BL165"/>
  <c r="BK166"/>
  <c r="BL166"/>
  <c r="BK167"/>
  <c r="BL167"/>
  <c r="BK168"/>
  <c r="BL168"/>
  <c r="BK169"/>
  <c r="BL169"/>
  <c r="BK170"/>
  <c r="BL170"/>
  <c r="BK171"/>
  <c r="BL171"/>
  <c r="BK172"/>
  <c r="BL172"/>
  <c r="BK173"/>
  <c r="BL173"/>
  <c r="BK174"/>
  <c r="BL174"/>
  <c r="BK175"/>
  <c r="BL175"/>
  <c r="BK176"/>
  <c r="BL176"/>
  <c r="BK177"/>
  <c r="BL177"/>
  <c r="BK178"/>
  <c r="BL178"/>
  <c r="BK179"/>
  <c r="BL179"/>
  <c r="BK180"/>
  <c r="BL180"/>
  <c r="BK181"/>
  <c r="BL181"/>
  <c r="BK182"/>
  <c r="BL182"/>
  <c r="BK183"/>
  <c r="BL183"/>
  <c r="BK184"/>
  <c r="BL184"/>
  <c r="BK185"/>
  <c r="BL185"/>
  <c r="BK186"/>
  <c r="BL186"/>
  <c r="BK187"/>
  <c r="BL187"/>
  <c r="BK188"/>
  <c r="BL188"/>
  <c r="BK189"/>
  <c r="BL189"/>
  <c r="BK190"/>
  <c r="BL190"/>
  <c r="BK191"/>
  <c r="BL191"/>
  <c r="BK192"/>
  <c r="BL192"/>
  <c r="BK193"/>
  <c r="BL193"/>
  <c r="BK194"/>
  <c r="BL194"/>
  <c r="BK195"/>
  <c r="BL195"/>
  <c r="BK196"/>
  <c r="BL196"/>
  <c r="BK197"/>
  <c r="BL197"/>
  <c r="BK198"/>
  <c r="BL198"/>
  <c r="BK199"/>
  <c r="BL199"/>
  <c r="BK200"/>
  <c r="BL200"/>
  <c r="BK201"/>
  <c r="BL201"/>
  <c r="BK202"/>
  <c r="BL202"/>
  <c r="BK203"/>
  <c r="BL203"/>
  <c r="BK204"/>
  <c r="BL204"/>
  <c r="BK205"/>
  <c r="BL205"/>
  <c r="BK206"/>
  <c r="BL206"/>
  <c r="BK207"/>
  <c r="BL207"/>
  <c r="BK208"/>
  <c r="BL208"/>
  <c r="BK209"/>
  <c r="BL209"/>
  <c r="BK210"/>
  <c r="BL210"/>
  <c r="BK211"/>
  <c r="BL211"/>
  <c r="BK212"/>
  <c r="BL212"/>
  <c r="BK213"/>
  <c r="BL213"/>
  <c r="BK214"/>
  <c r="BL214"/>
  <c r="BK215"/>
  <c r="BL215"/>
  <c r="BK216"/>
  <c r="BL216"/>
  <c r="BK217"/>
  <c r="BL217"/>
  <c r="BK218"/>
  <c r="BL218"/>
  <c r="BK219"/>
  <c r="BL219"/>
  <c r="BK220"/>
  <c r="BL220"/>
  <c r="BK221"/>
  <c r="BL221"/>
  <c r="BK222"/>
  <c r="BL222"/>
  <c r="BK223"/>
  <c r="BL223"/>
  <c r="BK224"/>
  <c r="BL224"/>
  <c r="BK225"/>
  <c r="BL225"/>
  <c r="BK226"/>
  <c r="BL226"/>
  <c r="BK227"/>
  <c r="BL227"/>
  <c r="BK228"/>
  <c r="BL228"/>
  <c r="BK229"/>
  <c r="BL229"/>
  <c r="BK230"/>
  <c r="BL230"/>
  <c r="BK231"/>
  <c r="BL231"/>
  <c r="BK232"/>
  <c r="BL232"/>
  <c r="BK233"/>
  <c r="BL233"/>
  <c r="BK234"/>
  <c r="BL234"/>
  <c r="BK235"/>
  <c r="BL235"/>
  <c r="BK236"/>
  <c r="BL236"/>
  <c r="BK237"/>
  <c r="BL237"/>
  <c r="BK238"/>
  <c r="BL238"/>
  <c r="BK239"/>
  <c r="BL239"/>
  <c r="BK240"/>
  <c r="BL240"/>
  <c r="BK241"/>
  <c r="BL241"/>
  <c r="BK242"/>
  <c r="BL242"/>
  <c r="BK243"/>
  <c r="BL243"/>
  <c r="BK244"/>
  <c r="BL244"/>
  <c r="BK245"/>
  <c r="BL245"/>
  <c r="BK246"/>
  <c r="BL246"/>
  <c r="BK247"/>
  <c r="BL247"/>
  <c r="BK248"/>
  <c r="BL248"/>
  <c r="BK249"/>
  <c r="BL249"/>
  <c r="BK250"/>
  <c r="BL250"/>
  <c r="BK251"/>
  <c r="BL251"/>
  <c r="BK252"/>
  <c r="BL252"/>
  <c r="BK253"/>
  <c r="BL253"/>
  <c r="BK254"/>
  <c r="BL254"/>
  <c r="BK255"/>
  <c r="BL255"/>
  <c r="BK256"/>
  <c r="BL256"/>
  <c r="BK257"/>
  <c r="BL257"/>
  <c r="BK258"/>
  <c r="BL258"/>
  <c r="BK259"/>
  <c r="BL259"/>
  <c r="BK260"/>
  <c r="BL260"/>
  <c r="BK261"/>
  <c r="BL261"/>
  <c r="BK262"/>
  <c r="BL262"/>
  <c r="BK263"/>
  <c r="BL263"/>
  <c r="BK264"/>
  <c r="BL264"/>
  <c r="BK265"/>
  <c r="BL265"/>
  <c r="BK266"/>
  <c r="BL266"/>
  <c r="BK267"/>
  <c r="BL267"/>
  <c r="BK268"/>
  <c r="BL268"/>
  <c r="BK269"/>
  <c r="BL269"/>
  <c r="BK270"/>
  <c r="BL270"/>
  <c r="BK271"/>
  <c r="BL271"/>
  <c r="BK272"/>
  <c r="BL272"/>
  <c r="BK273"/>
  <c r="BL273"/>
  <c r="BK274"/>
  <c r="BL274"/>
  <c r="BK275"/>
  <c r="BL275"/>
  <c r="BK276"/>
  <c r="BL276"/>
  <c r="BK277"/>
  <c r="BL277"/>
  <c r="BK278"/>
  <c r="BL278"/>
  <c r="BK279"/>
  <c r="BL279"/>
  <c r="BK280"/>
  <c r="BL280"/>
  <c r="BK281"/>
  <c r="BL281"/>
  <c r="BK282"/>
  <c r="BL282"/>
  <c r="BK283"/>
  <c r="BL283"/>
  <c r="BK284"/>
  <c r="BL284"/>
  <c r="BK285"/>
  <c r="BL285"/>
  <c r="BK286"/>
  <c r="BL286"/>
  <c r="BK287"/>
  <c r="BL287"/>
  <c r="BK288"/>
  <c r="BL288"/>
  <c r="BK289"/>
  <c r="BL289"/>
  <c r="BK290"/>
  <c r="BL290"/>
  <c r="BK291"/>
  <c r="BL291"/>
  <c r="BK292"/>
  <c r="BL292"/>
  <c r="BK293"/>
  <c r="BL293"/>
  <c r="BK294"/>
  <c r="BL294"/>
  <c r="BK295"/>
  <c r="BL295"/>
  <c r="BK296"/>
  <c r="BL296"/>
  <c r="BK297"/>
  <c r="BL297"/>
  <c r="BK298"/>
  <c r="BL298"/>
  <c r="BK299"/>
  <c r="BL299"/>
  <c r="BK300"/>
  <c r="BL300"/>
  <c r="BK301"/>
  <c r="BL301"/>
  <c r="BK302"/>
  <c r="BL302"/>
  <c r="BK303"/>
  <c r="BL303"/>
  <c r="BK304"/>
  <c r="BL304"/>
  <c r="BK305"/>
  <c r="BL305"/>
  <c r="BK306"/>
  <c r="BL306"/>
  <c r="BK307"/>
  <c r="BL307"/>
  <c r="BK308"/>
  <c r="BL308"/>
  <c r="BK309"/>
  <c r="BL309"/>
  <c r="BK310"/>
  <c r="BL310"/>
  <c r="BK311"/>
  <c r="BL311"/>
  <c r="BK312"/>
  <c r="BL312"/>
  <c r="BK313"/>
  <c r="BL313"/>
  <c r="BK314"/>
  <c r="BL314"/>
  <c r="BK315"/>
  <c r="BL315"/>
  <c r="BK316"/>
  <c r="BL316"/>
  <c r="BK317"/>
  <c r="BL317"/>
  <c r="BK318"/>
  <c r="BL318"/>
  <c r="BK319"/>
  <c r="BL319"/>
  <c r="BK320"/>
  <c r="BL320"/>
  <c r="BK321"/>
  <c r="BL321"/>
  <c r="BK322"/>
  <c r="BL322"/>
  <c r="BK323"/>
  <c r="BL323"/>
  <c r="BK324"/>
  <c r="BL324"/>
  <c r="BK325"/>
  <c r="BL325"/>
  <c r="BK326"/>
  <c r="BL326"/>
  <c r="BK327"/>
  <c r="BL327"/>
  <c r="BK328"/>
  <c r="BL328"/>
  <c r="BK329"/>
  <c r="BL329"/>
  <c r="BK330"/>
  <c r="BL330"/>
  <c r="BK331"/>
  <c r="BL331"/>
  <c r="BK332"/>
  <c r="BL332"/>
  <c r="BK333"/>
  <c r="BL333"/>
  <c r="BK334"/>
  <c r="BL334"/>
  <c r="BK335"/>
  <c r="BL335"/>
  <c r="BK336"/>
  <c r="BL336"/>
  <c r="BK337"/>
  <c r="BL337"/>
  <c r="BK338"/>
  <c r="BL338"/>
  <c r="BK339"/>
  <c r="BL339"/>
  <c r="BK340"/>
  <c r="BL340"/>
  <c r="BK341"/>
  <c r="BL341"/>
  <c r="BK342"/>
  <c r="BL342"/>
  <c r="BK343"/>
  <c r="BL343"/>
  <c r="BK344"/>
  <c r="BL344"/>
  <c r="BK345"/>
  <c r="BL345"/>
  <c r="BK346"/>
  <c r="BL346"/>
  <c r="BK347"/>
  <c r="BL347"/>
  <c r="BK348"/>
  <c r="BL348"/>
  <c r="BK349"/>
  <c r="BL349"/>
  <c r="BK350"/>
  <c r="BL350"/>
  <c r="BK351"/>
  <c r="BL351"/>
  <c r="BK352"/>
  <c r="BL352"/>
  <c r="BK353"/>
  <c r="BL353"/>
  <c r="BK354"/>
  <c r="BL354"/>
  <c r="BK355"/>
  <c r="BL355"/>
  <c r="BK356"/>
  <c r="BL356"/>
  <c r="BK357"/>
  <c r="BL357"/>
  <c r="BK358"/>
  <c r="BL358"/>
  <c r="BK359"/>
  <c r="BL359"/>
  <c r="BK360"/>
  <c r="BL360"/>
  <c r="BK361"/>
  <c r="BL361"/>
  <c r="BK362"/>
  <c r="BL362"/>
  <c r="BK363"/>
  <c r="BL363"/>
  <c r="BK364"/>
  <c r="BL364"/>
  <c r="BK365"/>
  <c r="BL365"/>
  <c r="BK366"/>
  <c r="BL366"/>
  <c r="BK367"/>
  <c r="BL367"/>
  <c r="BK368"/>
  <c r="BL368"/>
  <c r="BK369"/>
  <c r="BL369"/>
  <c r="BK370"/>
  <c r="BL370"/>
  <c r="BK371"/>
  <c r="BL371"/>
  <c r="BK372"/>
  <c r="BL372"/>
  <c r="BK373"/>
  <c r="BL373"/>
  <c r="BK374"/>
  <c r="BL374"/>
  <c r="BK375"/>
  <c r="BL375"/>
  <c r="BK376"/>
  <c r="BL376"/>
  <c r="BK377"/>
  <c r="BL377"/>
  <c r="BK378"/>
  <c r="BL378"/>
  <c r="BK379"/>
  <c r="BL379"/>
  <c r="BK380"/>
  <c r="BL380"/>
  <c r="BK381"/>
  <c r="BL381"/>
  <c r="BK382"/>
  <c r="BL382"/>
  <c r="BK383"/>
  <c r="BL383"/>
  <c r="BK384"/>
  <c r="BL384"/>
  <c r="BK385"/>
  <c r="BL385"/>
  <c r="BK386"/>
  <c r="BL386"/>
  <c r="BK387"/>
  <c r="BL387"/>
  <c r="BK388"/>
  <c r="BL388"/>
  <c r="BK389"/>
  <c r="BL389"/>
  <c r="BK390"/>
  <c r="BL390"/>
  <c r="BK391"/>
  <c r="BL391"/>
  <c r="BK392"/>
  <c r="BL392"/>
  <c r="BK393"/>
  <c r="BL393"/>
  <c r="BK394"/>
  <c r="BL394"/>
  <c r="BK395"/>
  <c r="BL395"/>
  <c r="BK396"/>
  <c r="BL396"/>
  <c r="BK397"/>
  <c r="BL397"/>
  <c r="BK398"/>
  <c r="BL398"/>
  <c r="BK399"/>
  <c r="BL399"/>
  <c r="BK400"/>
  <c r="BL400"/>
  <c r="BK401"/>
  <c r="BL401"/>
  <c r="BK402"/>
  <c r="BL402"/>
  <c r="BK403"/>
  <c r="BL403"/>
  <c r="BK404"/>
  <c r="BL404"/>
  <c r="BK405"/>
  <c r="BL405"/>
  <c r="BK406"/>
  <c r="BL406"/>
  <c r="BK407"/>
  <c r="BL407"/>
  <c r="BK408"/>
  <c r="BL408"/>
  <c r="BK409"/>
  <c r="BL409"/>
  <c r="BK410"/>
  <c r="BL410"/>
  <c r="BK411"/>
  <c r="BL411"/>
  <c r="BK412"/>
  <c r="BL412"/>
  <c r="BK413"/>
  <c r="BL413"/>
  <c r="BK414"/>
  <c r="BL414"/>
  <c r="BK415"/>
  <c r="BL415"/>
  <c r="BK416"/>
  <c r="BL416"/>
  <c r="BK417"/>
  <c r="BL417"/>
  <c r="BK418"/>
  <c r="BL418"/>
  <c r="BK419"/>
  <c r="BL419"/>
  <c r="BK420"/>
  <c r="BL420"/>
  <c r="BK421"/>
  <c r="BL421"/>
  <c r="BK422"/>
  <c r="BL422"/>
  <c r="BK423"/>
  <c r="BL423"/>
  <c r="BK424"/>
  <c r="BL424"/>
  <c r="BK425"/>
  <c r="BL425"/>
  <c r="BK426"/>
  <c r="BL426"/>
  <c r="BK427"/>
  <c r="BL427"/>
  <c r="BK428"/>
  <c r="BL428"/>
  <c r="BK429"/>
  <c r="BL429"/>
  <c r="BK430"/>
  <c r="BL430"/>
  <c r="BK431"/>
  <c r="BL431"/>
  <c r="BK432"/>
  <c r="BL432"/>
  <c r="BK433"/>
  <c r="BL433"/>
  <c r="BK434"/>
  <c r="BL434"/>
  <c r="BK435"/>
  <c r="BL435"/>
  <c r="BK436"/>
  <c r="BL436"/>
  <c r="BK437"/>
  <c r="BL437"/>
  <c r="BK438"/>
  <c r="BL438"/>
  <c r="BK439"/>
  <c r="BL439"/>
  <c r="BK440"/>
  <c r="BL440"/>
  <c r="BK441"/>
  <c r="BL441"/>
  <c r="BK442"/>
  <c r="BL442"/>
  <c r="BK443"/>
  <c r="BL443"/>
  <c r="BK444"/>
  <c r="BL444"/>
  <c r="BK445"/>
  <c r="BL445"/>
  <c r="BK446"/>
  <c r="BL446"/>
  <c r="BK447"/>
  <c r="BL447"/>
  <c r="BK448"/>
  <c r="BL448"/>
  <c r="BK449"/>
  <c r="BL449"/>
  <c r="BK450"/>
  <c r="BL450"/>
  <c r="BK451"/>
  <c r="BL451"/>
  <c r="BK452"/>
  <c r="BL452"/>
  <c r="BK453"/>
  <c r="BL453"/>
  <c r="BK454"/>
  <c r="BL454"/>
  <c r="BK455"/>
  <c r="BL455"/>
  <c r="BK456"/>
  <c r="BL456"/>
  <c r="BK457"/>
  <c r="BL457"/>
  <c r="BK458"/>
  <c r="BL458"/>
  <c r="BK459"/>
  <c r="BL459"/>
  <c r="BK460"/>
  <c r="BL460"/>
  <c r="BK461"/>
  <c r="BL461"/>
  <c r="BK462"/>
  <c r="BL462"/>
  <c r="BK463"/>
  <c r="BL463"/>
  <c r="BK464"/>
  <c r="BL464"/>
  <c r="BK465"/>
  <c r="BL465"/>
  <c r="BK466"/>
  <c r="BL466"/>
  <c r="BK467"/>
  <c r="BL467"/>
  <c r="BK468"/>
  <c r="BL468"/>
  <c r="BK469"/>
  <c r="BL469"/>
  <c r="BK470"/>
  <c r="BL470"/>
  <c r="BK471"/>
  <c r="BL471"/>
  <c r="BK472"/>
  <c r="BL472"/>
  <c r="BK473"/>
  <c r="BL473"/>
  <c r="BK474"/>
  <c r="BL474"/>
  <c r="BK475"/>
  <c r="BL475"/>
  <c r="BK476"/>
  <c r="BL476"/>
  <c r="BK477"/>
  <c r="BL477"/>
  <c r="BK478"/>
  <c r="BL478"/>
  <c r="BK479"/>
  <c r="BL479"/>
  <c r="BK480"/>
  <c r="BL480"/>
  <c r="BK481"/>
  <c r="BL481"/>
  <c r="BK482"/>
  <c r="BL482"/>
  <c r="BK483"/>
  <c r="BL483"/>
  <c r="BK484"/>
  <c r="BL484"/>
  <c r="BK485"/>
  <c r="BL485"/>
  <c r="BK486"/>
  <c r="BL486"/>
  <c r="BK487"/>
  <c r="BL487"/>
  <c r="BK488"/>
  <c r="BL488"/>
  <c r="BK489"/>
  <c r="BL489"/>
  <c r="BK490"/>
  <c r="BL490"/>
  <c r="BK491"/>
  <c r="BL491"/>
  <c r="BK492"/>
  <c r="BL492"/>
  <c r="BK493"/>
  <c r="BL493"/>
  <c r="BK494"/>
  <c r="BL494"/>
  <c r="BK495"/>
  <c r="BL495"/>
  <c r="BK496"/>
  <c r="BL496"/>
  <c r="BK497"/>
  <c r="BL497"/>
  <c r="BK498"/>
  <c r="BL498"/>
  <c r="BK499"/>
  <c r="BL499"/>
  <c r="BK500"/>
  <c r="BL500"/>
  <c r="BK501"/>
  <c r="BL501"/>
  <c r="BK502"/>
  <c r="BL502"/>
  <c r="BK503"/>
  <c r="BL503"/>
  <c r="BK504"/>
  <c r="BL504"/>
  <c r="BK505"/>
  <c r="BL505"/>
  <c r="BK506"/>
  <c r="BL506"/>
  <c r="BK507"/>
  <c r="BL507"/>
  <c r="BK508"/>
  <c r="BL508"/>
  <c r="BK509"/>
  <c r="BL509"/>
  <c r="BK510"/>
  <c r="BL510"/>
  <c r="BK511"/>
  <c r="BL511"/>
  <c r="BK512"/>
  <c r="BL512"/>
  <c r="BK513"/>
  <c r="BL513"/>
  <c r="BK514"/>
  <c r="BL514"/>
  <c r="BK515"/>
  <c r="BL515"/>
  <c r="BK516"/>
  <c r="BL516"/>
  <c r="BK517"/>
  <c r="BL517"/>
  <c r="BK518"/>
  <c r="BL518"/>
  <c r="BK519"/>
  <c r="BL519"/>
  <c r="BK520"/>
  <c r="BL520"/>
  <c r="BK521"/>
  <c r="BL521"/>
  <c r="BK522"/>
  <c r="BL522"/>
  <c r="BK523"/>
  <c r="BL523"/>
  <c r="BK524"/>
  <c r="BL524"/>
  <c r="BK525"/>
  <c r="BL525"/>
  <c r="BK526"/>
  <c r="BL526"/>
  <c r="BK527"/>
  <c r="BL527"/>
  <c r="BK528"/>
  <c r="BL528"/>
  <c r="BK529"/>
  <c r="BL529"/>
  <c r="BK530"/>
  <c r="BL530"/>
  <c r="BK531"/>
  <c r="BL531"/>
  <c r="BK532"/>
  <c r="BL532"/>
  <c r="BK533"/>
  <c r="BL533"/>
  <c r="BK534"/>
  <c r="BL534"/>
  <c r="BK535"/>
  <c r="BL535"/>
  <c r="BK536"/>
  <c r="BL536"/>
  <c r="BK537"/>
  <c r="BL537"/>
  <c r="BK538"/>
  <c r="BL538"/>
  <c r="BK539"/>
  <c r="BL539"/>
  <c r="BK540"/>
  <c r="BL540"/>
  <c r="BK541"/>
  <c r="BL541"/>
  <c r="BK542"/>
  <c r="BL542"/>
  <c r="BK543"/>
  <c r="BL543"/>
  <c r="BK544"/>
  <c r="BL544"/>
  <c r="BK545"/>
  <c r="BL545"/>
  <c r="BK546"/>
  <c r="BL546"/>
  <c r="BK547"/>
  <c r="BL547"/>
  <c r="BK548"/>
  <c r="BL548"/>
  <c r="BK549"/>
  <c r="BL549"/>
  <c r="BK550"/>
  <c r="BL550"/>
  <c r="BK551"/>
  <c r="BL551"/>
  <c r="BK552"/>
  <c r="BL552"/>
  <c r="BK553"/>
  <c r="BL553"/>
  <c r="BK554"/>
  <c r="BL554"/>
  <c r="BK555"/>
  <c r="BL555"/>
  <c r="BK556"/>
  <c r="BL556"/>
  <c r="BK557"/>
  <c r="BL557"/>
  <c r="BK558"/>
  <c r="BL558"/>
  <c r="BK559"/>
  <c r="BL559"/>
  <c r="BK560"/>
  <c r="BL560"/>
  <c r="BK561"/>
  <c r="BL561"/>
  <c r="BK562"/>
  <c r="BL562"/>
  <c r="BK563"/>
  <c r="BL563"/>
  <c r="BK564"/>
  <c r="BL564"/>
  <c r="BK565"/>
  <c r="BL565"/>
  <c r="BK566"/>
  <c r="BL566"/>
  <c r="BK567"/>
  <c r="BL567"/>
  <c r="BK568"/>
  <c r="BL568"/>
  <c r="BK569"/>
  <c r="BL569"/>
  <c r="BK570"/>
  <c r="BL570"/>
  <c r="BK571"/>
  <c r="BL571"/>
  <c r="BK572"/>
  <c r="BL572"/>
  <c r="BK573"/>
  <c r="BL573"/>
  <c r="BK574"/>
  <c r="BL574"/>
  <c r="BK575"/>
  <c r="BL575"/>
  <c r="BK576"/>
  <c r="BL576"/>
  <c r="BK577"/>
  <c r="BL577"/>
  <c r="BK578"/>
  <c r="BL578"/>
  <c r="BK579"/>
  <c r="BL579"/>
  <c r="BK580"/>
  <c r="BL580"/>
  <c r="BK581"/>
  <c r="BL581"/>
  <c r="BK582"/>
  <c r="BL582"/>
  <c r="BK583"/>
  <c r="BL583"/>
  <c r="BK584"/>
  <c r="BL584"/>
  <c r="BK585"/>
  <c r="BL585"/>
  <c r="BK586"/>
  <c r="BL586"/>
  <c r="BK587"/>
  <c r="BL587"/>
  <c r="BK588"/>
  <c r="BL588"/>
  <c r="BK589"/>
  <c r="BL589"/>
  <c r="BK590"/>
  <c r="BL590"/>
  <c r="BK591"/>
  <c r="BL591"/>
  <c r="BK592"/>
  <c r="BL592"/>
  <c r="BK593"/>
  <c r="BL593"/>
  <c r="BK594"/>
  <c r="BL594"/>
  <c r="BK595"/>
  <c r="BL595"/>
  <c r="BK596"/>
  <c r="BL596"/>
  <c r="BK597"/>
  <c r="BL597"/>
  <c r="BK598"/>
  <c r="BL598"/>
  <c r="BK599"/>
  <c r="BL599"/>
  <c r="BK600"/>
  <c r="BL600"/>
  <c r="BK601"/>
  <c r="BL601"/>
  <c r="BK602"/>
  <c r="BL602"/>
  <c r="BK603"/>
  <c r="BL603"/>
  <c r="BK604"/>
  <c r="BL604"/>
  <c r="BK605"/>
  <c r="BL605"/>
  <c r="BK606"/>
  <c r="BL606"/>
  <c r="BK607"/>
  <c r="BL607"/>
  <c r="BK608"/>
  <c r="BL608"/>
  <c r="BK609"/>
  <c r="BL609"/>
  <c r="BK610"/>
  <c r="BL610"/>
  <c r="BK611"/>
  <c r="BL611"/>
  <c r="BK612"/>
  <c r="BL612"/>
  <c r="BK613"/>
  <c r="BL613"/>
  <c r="BK614"/>
  <c r="BL614"/>
  <c r="BK615"/>
  <c r="BL615"/>
  <c r="BK616"/>
  <c r="BL616"/>
  <c r="BK617"/>
  <c r="BL617"/>
  <c r="BK618"/>
  <c r="BL618"/>
  <c r="BK619"/>
  <c r="BL619"/>
  <c r="BK620"/>
  <c r="BL620"/>
  <c r="BK621"/>
  <c r="BL621"/>
  <c r="BK622"/>
  <c r="BL622"/>
  <c r="BK623"/>
  <c r="BL623"/>
  <c r="BK624"/>
  <c r="BL624"/>
  <c r="BK625"/>
  <c r="BL625"/>
  <c r="BK626"/>
  <c r="BL626"/>
  <c r="BK627"/>
  <c r="BL627"/>
  <c r="BK628"/>
  <c r="BL628"/>
  <c r="BK629"/>
  <c r="BL629"/>
  <c r="BK630"/>
  <c r="BL630"/>
  <c r="BK631"/>
  <c r="BL631"/>
  <c r="BK632"/>
  <c r="BL632"/>
  <c r="BK633"/>
  <c r="BL633"/>
  <c r="BK634"/>
  <c r="BL634"/>
  <c r="BK635"/>
  <c r="BL635"/>
  <c r="BK636"/>
  <c r="BL636"/>
  <c r="BK637"/>
  <c r="BL637"/>
  <c r="BK638"/>
  <c r="BL638"/>
  <c r="BK639"/>
  <c r="BL639"/>
  <c r="BK640"/>
  <c r="BL640"/>
  <c r="BK641"/>
  <c r="BL641"/>
  <c r="BK642"/>
  <c r="BL642"/>
  <c r="BK643"/>
  <c r="BL643"/>
  <c r="BK644"/>
  <c r="BL644"/>
  <c r="BK645"/>
  <c r="BL645"/>
  <c r="BK646"/>
  <c r="BL646"/>
  <c r="BK647"/>
  <c r="BL647"/>
  <c r="BK648"/>
  <c r="BL648"/>
  <c r="BK649"/>
  <c r="BL649"/>
  <c r="BK650"/>
  <c r="BL650"/>
  <c r="BK651"/>
  <c r="BL651"/>
  <c r="BK652"/>
  <c r="BL652"/>
  <c r="BK653"/>
  <c r="BL653"/>
  <c r="BK654"/>
  <c r="BL654"/>
  <c r="BK655"/>
  <c r="BL655"/>
  <c r="BK656"/>
  <c r="BL656"/>
  <c r="BK657"/>
  <c r="BL657"/>
  <c r="BK658"/>
  <c r="BL658"/>
  <c r="BK659"/>
  <c r="BL659"/>
  <c r="BK660"/>
  <c r="BL660"/>
  <c r="BK661"/>
  <c r="BL661"/>
  <c r="BK662"/>
  <c r="BL662"/>
  <c r="BK663"/>
  <c r="BL663"/>
  <c r="BK664"/>
  <c r="BL664"/>
  <c r="BK665"/>
  <c r="BL665"/>
  <c r="BK666"/>
  <c r="BL666"/>
  <c r="BK667"/>
  <c r="BL667"/>
  <c r="BK668"/>
  <c r="BL668"/>
  <c r="BK669"/>
  <c r="BL669"/>
  <c r="BK670"/>
  <c r="BL670"/>
  <c r="BK671"/>
  <c r="BL671"/>
  <c r="BK672"/>
  <c r="BL672"/>
  <c r="BK673"/>
  <c r="BL673"/>
  <c r="BK674"/>
  <c r="BL674"/>
  <c r="BK675"/>
  <c r="BL675"/>
  <c r="BK676"/>
  <c r="BL676"/>
  <c r="BK677"/>
  <c r="BL677"/>
  <c r="BK678"/>
  <c r="BL678"/>
  <c r="BK679"/>
  <c r="BL679"/>
  <c r="BK680"/>
  <c r="BL680"/>
  <c r="BK681"/>
  <c r="BL681"/>
  <c r="BK682"/>
  <c r="BL682"/>
  <c r="BK683"/>
  <c r="BL683"/>
  <c r="BK684"/>
  <c r="BL684"/>
  <c r="BK685"/>
  <c r="BL685"/>
  <c r="BK686"/>
  <c r="BL686"/>
  <c r="BK687"/>
  <c r="BL687"/>
  <c r="BK688"/>
  <c r="BL688"/>
  <c r="BK689"/>
  <c r="BL689"/>
  <c r="BK690"/>
  <c r="BL690"/>
  <c r="BK691"/>
  <c r="BL691"/>
  <c r="BK692"/>
  <c r="BL692"/>
  <c r="BK693"/>
  <c r="BL693"/>
  <c r="BK694"/>
  <c r="BL694"/>
  <c r="BK695"/>
  <c r="BL695"/>
  <c r="BK696"/>
  <c r="BL696"/>
  <c r="BK697"/>
  <c r="BL697"/>
  <c r="BK698"/>
  <c r="BL698"/>
  <c r="BK699"/>
  <c r="BL699"/>
  <c r="BK700"/>
  <c r="BL700"/>
  <c r="BK701"/>
  <c r="BL701"/>
  <c r="BK702"/>
  <c r="BL702"/>
  <c r="BK703"/>
  <c r="BL703"/>
  <c r="BK704"/>
  <c r="BL704"/>
  <c r="BK705"/>
  <c r="BL705"/>
  <c r="BK706"/>
  <c r="BL706"/>
  <c r="BK707"/>
  <c r="BL707"/>
  <c r="BK708"/>
  <c r="BL708"/>
  <c r="BK709"/>
  <c r="BL709"/>
  <c r="BK710"/>
  <c r="BL710"/>
  <c r="BK711"/>
  <c r="BL711"/>
  <c r="BK712"/>
  <c r="BL712"/>
  <c r="BK713"/>
  <c r="BL713"/>
  <c r="BK714"/>
  <c r="BL714"/>
  <c r="BK715"/>
  <c r="BL715"/>
  <c r="BK716"/>
  <c r="BL716"/>
  <c r="BK717"/>
  <c r="BL717"/>
  <c r="BK718"/>
  <c r="BL718"/>
  <c r="BK719"/>
  <c r="BL719"/>
  <c r="BK720"/>
  <c r="BL720"/>
  <c r="BK721"/>
  <c r="BL721"/>
  <c r="BK722"/>
  <c r="BL722"/>
  <c r="BK723"/>
  <c r="BL723"/>
  <c r="BK724"/>
  <c r="BL724"/>
  <c r="BK725"/>
  <c r="BL725"/>
  <c r="BK726"/>
  <c r="BL726"/>
  <c r="BK727"/>
  <c r="BL727"/>
  <c r="BK728"/>
  <c r="BL728"/>
  <c r="BK729"/>
  <c r="BL729"/>
  <c r="BK730"/>
  <c r="BL730"/>
  <c r="BK731"/>
  <c r="BL731"/>
  <c r="BK732"/>
  <c r="BL732"/>
  <c r="BK733"/>
  <c r="BL733"/>
  <c r="BK734"/>
  <c r="BL734"/>
  <c r="BK735"/>
  <c r="BL735"/>
  <c r="BK736"/>
  <c r="BL736"/>
  <c r="BK737"/>
  <c r="BL737"/>
  <c r="BK738"/>
  <c r="BL738"/>
  <c r="BK739"/>
  <c r="BL739"/>
  <c r="BK740"/>
  <c r="BL740"/>
  <c r="BK741"/>
  <c r="BL741"/>
  <c r="BK742"/>
  <c r="BL742"/>
  <c r="BK743"/>
  <c r="BL743"/>
  <c r="BK744"/>
  <c r="BL744"/>
  <c r="BK745"/>
  <c r="BL745"/>
  <c r="BK746"/>
  <c r="BL746"/>
  <c r="BK747"/>
  <c r="BL747"/>
  <c r="BK748"/>
  <c r="BL748"/>
  <c r="BK749"/>
  <c r="BL749"/>
  <c r="BK750"/>
  <c r="BL750"/>
  <c r="BK751"/>
  <c r="BL751"/>
  <c r="BK752"/>
  <c r="BL752"/>
  <c r="BK753"/>
  <c r="BL753"/>
  <c r="BK754"/>
  <c r="BL754"/>
  <c r="BK755"/>
  <c r="BL755"/>
  <c r="BK756"/>
  <c r="BL756"/>
  <c r="BK757"/>
  <c r="BL757"/>
  <c r="BK758"/>
  <c r="BL758"/>
  <c r="BK759"/>
  <c r="BL759"/>
  <c r="BK760"/>
  <c r="BL760"/>
  <c r="BK761"/>
  <c r="BL761"/>
  <c r="BK762"/>
  <c r="BL762"/>
  <c r="BK763"/>
  <c r="BL763"/>
  <c r="BK764"/>
  <c r="BL764"/>
  <c r="BK765"/>
  <c r="BL765"/>
  <c r="BK766"/>
  <c r="BL766"/>
  <c r="BK767"/>
  <c r="BL767"/>
  <c r="BK768"/>
  <c r="BL768"/>
  <c r="BK769"/>
  <c r="BL769"/>
  <c r="BK770"/>
  <c r="BL770"/>
  <c r="BK771"/>
  <c r="BL771"/>
  <c r="BK772"/>
  <c r="BL772"/>
  <c r="BK773"/>
  <c r="BL773"/>
  <c r="BK774"/>
  <c r="BL774"/>
  <c r="BK775"/>
  <c r="BL775"/>
  <c r="BK776"/>
  <c r="BL776"/>
  <c r="BK777"/>
  <c r="BL777"/>
  <c r="BK778"/>
  <c r="BL778"/>
  <c r="BK779"/>
  <c r="BL779"/>
  <c r="BK780"/>
  <c r="BL780"/>
  <c r="BK781"/>
  <c r="BL781"/>
  <c r="BK782"/>
  <c r="BL782"/>
  <c r="BK783"/>
  <c r="BL783"/>
  <c r="BK784"/>
  <c r="BL784"/>
  <c r="BK785"/>
  <c r="BL785"/>
  <c r="BK786"/>
  <c r="BL786"/>
  <c r="BK787"/>
  <c r="BL787"/>
  <c r="BK788"/>
  <c r="BL788"/>
  <c r="BK789"/>
  <c r="BL789"/>
  <c r="BK790"/>
  <c r="BL790"/>
  <c r="BK791"/>
  <c r="BL791"/>
  <c r="BK792"/>
  <c r="BL792"/>
  <c r="BK793"/>
  <c r="BL793"/>
  <c r="BK794"/>
  <c r="BL794"/>
  <c r="BK795"/>
  <c r="BL795"/>
  <c r="BK796"/>
  <c r="BL796"/>
  <c r="BK797"/>
  <c r="BL797"/>
  <c r="BK798"/>
  <c r="BL798"/>
  <c r="BK799"/>
  <c r="BL799"/>
  <c r="BK800"/>
  <c r="BL800"/>
  <c r="BK801"/>
  <c r="BL801"/>
  <c r="BK802"/>
  <c r="BL802"/>
  <c r="BK803"/>
  <c r="BL803"/>
  <c r="BK804"/>
  <c r="BL804"/>
  <c r="BK805"/>
  <c r="BL805"/>
  <c r="BK806"/>
  <c r="BL806"/>
  <c r="BK807"/>
  <c r="BL807"/>
  <c r="BK808"/>
  <c r="BL808"/>
  <c r="BK809"/>
  <c r="BL809"/>
  <c r="BK810"/>
  <c r="BL810"/>
  <c r="BK811"/>
  <c r="BL811"/>
  <c r="BK812"/>
  <c r="BL812"/>
  <c r="BK813"/>
  <c r="BL813"/>
  <c r="BK814"/>
  <c r="BL814"/>
  <c r="BK815"/>
  <c r="BL815"/>
  <c r="BK816"/>
  <c r="BL816"/>
  <c r="BK817"/>
  <c r="BL817"/>
  <c r="BK818"/>
  <c r="BL818"/>
  <c r="BK819"/>
  <c r="BL819"/>
  <c r="BK820"/>
  <c r="BL820"/>
  <c r="BK821"/>
  <c r="BL821"/>
  <c r="BK822"/>
  <c r="BL822"/>
  <c r="BK823"/>
  <c r="BL823"/>
  <c r="BK824"/>
  <c r="BL824"/>
  <c r="BK825"/>
  <c r="BL825"/>
  <c r="BK826"/>
  <c r="BL826"/>
  <c r="BK827"/>
  <c r="BL827"/>
  <c r="BK828"/>
  <c r="BL828"/>
  <c r="BK829"/>
  <c r="BL829"/>
  <c r="BK830"/>
  <c r="BL830"/>
  <c r="BK831"/>
  <c r="BL831"/>
  <c r="BK832"/>
  <c r="BL832"/>
  <c r="BK833"/>
  <c r="BL833"/>
  <c r="BK834"/>
  <c r="BL834"/>
  <c r="BK835"/>
  <c r="BL835"/>
  <c r="BK836"/>
  <c r="BL836"/>
  <c r="BK837"/>
  <c r="BL837"/>
  <c r="BK838"/>
  <c r="BL838"/>
  <c r="BK839"/>
  <c r="BL839"/>
  <c r="BK840"/>
  <c r="BL840"/>
  <c r="BK841"/>
  <c r="BL841"/>
  <c r="BK842"/>
  <c r="BL842"/>
  <c r="BK843"/>
  <c r="BL843"/>
  <c r="BK844"/>
  <c r="BL844"/>
  <c r="BK845"/>
  <c r="BL845"/>
  <c r="BK846"/>
  <c r="BL846"/>
  <c r="BK847"/>
  <c r="BL847"/>
  <c r="BK848"/>
  <c r="BL848"/>
  <c r="BK849"/>
  <c r="BL849"/>
  <c r="BK850"/>
  <c r="BL850"/>
  <c r="BK851"/>
  <c r="BL851"/>
  <c r="BK852"/>
  <c r="BL852"/>
  <c r="BK853"/>
  <c r="BL853"/>
  <c r="BK854"/>
  <c r="BL854"/>
  <c r="BK855"/>
  <c r="BL855"/>
  <c r="BK856"/>
  <c r="BL856"/>
  <c r="BK857"/>
  <c r="BL857"/>
  <c r="BK858"/>
  <c r="BL858"/>
  <c r="BK859"/>
  <c r="BL859"/>
  <c r="BK860"/>
  <c r="BL860"/>
  <c r="BK861"/>
  <c r="BL861"/>
  <c r="BK862"/>
  <c r="BL862"/>
  <c r="BK863"/>
  <c r="BL863"/>
  <c r="BK864"/>
  <c r="BL864"/>
  <c r="BK865"/>
  <c r="BL865"/>
  <c r="BK866"/>
  <c r="BL866"/>
  <c r="BK867"/>
  <c r="BL867"/>
  <c r="BK868"/>
  <c r="BL868"/>
  <c r="BK869"/>
  <c r="BL869"/>
  <c r="BK870"/>
  <c r="BL870"/>
  <c r="BK871"/>
  <c r="BL871"/>
  <c r="BK872"/>
  <c r="BL872"/>
  <c r="BK873"/>
  <c r="BL873"/>
  <c r="BK874"/>
  <c r="BL874"/>
  <c r="BK875"/>
  <c r="BL875"/>
  <c r="BK876"/>
  <c r="BL876"/>
  <c r="BK877"/>
  <c r="BL877"/>
  <c r="BK878"/>
  <c r="BL878"/>
  <c r="BK879"/>
  <c r="BL879"/>
  <c r="BK880"/>
  <c r="BL880"/>
  <c r="BK881"/>
  <c r="BL881"/>
  <c r="BK882"/>
  <c r="BL882"/>
  <c r="BK883"/>
  <c r="BL883"/>
  <c r="BK884"/>
  <c r="BL884"/>
  <c r="BK885"/>
  <c r="BL885"/>
  <c r="BK886"/>
  <c r="BL886"/>
  <c r="BK887"/>
  <c r="BL887"/>
  <c r="BK888"/>
  <c r="BL888"/>
  <c r="BK889"/>
  <c r="BL889"/>
  <c r="BK890"/>
  <c r="BL890"/>
  <c r="BK891"/>
  <c r="BL891"/>
  <c r="BK892"/>
  <c r="BL892"/>
  <c r="BK893"/>
  <c r="BL893"/>
  <c r="BK894"/>
  <c r="BL894"/>
  <c r="BK895"/>
  <c r="BL895"/>
  <c r="BK896"/>
  <c r="BL896"/>
  <c r="BK897"/>
  <c r="BL897"/>
  <c r="BK898"/>
  <c r="BL898"/>
  <c r="BK899"/>
  <c r="BL899"/>
  <c r="BK900"/>
  <c r="BL900"/>
  <c r="BK901"/>
  <c r="BL901"/>
  <c r="BK902"/>
  <c r="BL902"/>
  <c r="BK903"/>
  <c r="BL903"/>
  <c r="BK904"/>
  <c r="BL904"/>
  <c r="BK905"/>
  <c r="BL905"/>
  <c r="BK906"/>
  <c r="BL906"/>
  <c r="BK907"/>
  <c r="BL907"/>
  <c r="BK908"/>
  <c r="BL908"/>
  <c r="BK909"/>
  <c r="BL909"/>
  <c r="BK910"/>
  <c r="BL910"/>
  <c r="BK911"/>
  <c r="BL911"/>
  <c r="BK912"/>
  <c r="BL912"/>
  <c r="BK913"/>
  <c r="BL913"/>
  <c r="BK914"/>
  <c r="BL914"/>
  <c r="BK915"/>
  <c r="BL915"/>
  <c r="BK916"/>
  <c r="BL916"/>
  <c r="BK917"/>
  <c r="BL917"/>
  <c r="BK918"/>
  <c r="BL918"/>
  <c r="BK919"/>
  <c r="BL919"/>
  <c r="BK920"/>
  <c r="BL920"/>
  <c r="BK921"/>
  <c r="BL921"/>
  <c r="BK922"/>
  <c r="BL922"/>
  <c r="BK923"/>
  <c r="BL923"/>
  <c r="BK924"/>
  <c r="BL924"/>
  <c r="BK925"/>
  <c r="BL925"/>
  <c r="BK926"/>
  <c r="BL926"/>
  <c r="BK927"/>
  <c r="BL927"/>
  <c r="BK928"/>
  <c r="BL928"/>
  <c r="BK929"/>
  <c r="BL929"/>
  <c r="BK930"/>
  <c r="BL930"/>
  <c r="BK931"/>
  <c r="BL931"/>
  <c r="BK932"/>
  <c r="BL932"/>
  <c r="BK933"/>
  <c r="BL933"/>
  <c r="BK934"/>
  <c r="BL934"/>
  <c r="BK935"/>
  <c r="BL935"/>
  <c r="BK936"/>
  <c r="BL936"/>
  <c r="BK937"/>
  <c r="BL937"/>
  <c r="BK938"/>
  <c r="BL938"/>
  <c r="BK939"/>
  <c r="BL939"/>
  <c r="BK940"/>
  <c r="BL940"/>
  <c r="BK941"/>
  <c r="BL941"/>
  <c r="BK942"/>
  <c r="BL942"/>
  <c r="BK943"/>
  <c r="BL943"/>
  <c r="BK944"/>
  <c r="BL944"/>
  <c r="BK945"/>
  <c r="BL945"/>
  <c r="BK946"/>
  <c r="BL946"/>
  <c r="BK947"/>
  <c r="BL947"/>
  <c r="BK948"/>
  <c r="BL948"/>
  <c r="BK949"/>
  <c r="BL949"/>
  <c r="BK950"/>
  <c r="BL950"/>
  <c r="BK951"/>
  <c r="BL951"/>
  <c r="BK952"/>
  <c r="BL952"/>
  <c r="BK953"/>
  <c r="BL953"/>
  <c r="BK954"/>
  <c r="BL954"/>
  <c r="BK955"/>
  <c r="BL955"/>
  <c r="BK956"/>
  <c r="BL956"/>
  <c r="BK957"/>
  <c r="BL957"/>
  <c r="BK958"/>
  <c r="BL958"/>
  <c r="BK959"/>
  <c r="BL959"/>
  <c r="BK960"/>
  <c r="BL960"/>
  <c r="BK961"/>
  <c r="BL961"/>
  <c r="BK962"/>
  <c r="BL962"/>
  <c r="BK963"/>
  <c r="BL963"/>
  <c r="BK964"/>
  <c r="BL964"/>
  <c r="BK965"/>
  <c r="BL965"/>
  <c r="BK966"/>
  <c r="BL966"/>
  <c r="BK967"/>
  <c r="BL967"/>
  <c r="BK968"/>
  <c r="BL968"/>
  <c r="BK969"/>
  <c r="BL969"/>
  <c r="BK970"/>
  <c r="BL970"/>
  <c r="BK971"/>
  <c r="BL971"/>
  <c r="BK972"/>
  <c r="BL972"/>
  <c r="BK973"/>
  <c r="BL973"/>
  <c r="BK974"/>
  <c r="BL974"/>
  <c r="BK975"/>
  <c r="BL975"/>
  <c r="BK976"/>
  <c r="BL976"/>
  <c r="BK977"/>
  <c r="BL977"/>
  <c r="BK978"/>
  <c r="BL978"/>
  <c r="BK979"/>
  <c r="BL979"/>
  <c r="BK980"/>
  <c r="BL980"/>
  <c r="BK981"/>
  <c r="BL981"/>
  <c r="BK982"/>
  <c r="BL982"/>
  <c r="BK983"/>
  <c r="BL983"/>
  <c r="BK984"/>
  <c r="BL984"/>
  <c r="BK985"/>
  <c r="BL985"/>
  <c r="BK986"/>
  <c r="BL986"/>
  <c r="BK987"/>
  <c r="BL987"/>
  <c r="BK988"/>
  <c r="BL988"/>
  <c r="BK989"/>
  <c r="BL989"/>
  <c r="BK990"/>
  <c r="BL990"/>
  <c r="BK991"/>
  <c r="BL991"/>
  <c r="BK992"/>
  <c r="BL992"/>
  <c r="BK993"/>
  <c r="BL993"/>
  <c r="BK994"/>
  <c r="BL994"/>
  <c r="BK995"/>
  <c r="BL995"/>
  <c r="BK996"/>
  <c r="BL996"/>
  <c r="BK997"/>
  <c r="BL997"/>
  <c r="BK998"/>
  <c r="BL998"/>
  <c r="BK999"/>
  <c r="BL999"/>
  <c r="BK1000"/>
  <c r="BL1000"/>
  <c r="BK1001"/>
  <c r="BL1001"/>
  <c r="BK1002"/>
  <c r="BL1002"/>
  <c r="BK1003"/>
  <c r="BL1003"/>
  <c r="BK1004"/>
  <c r="BL1004"/>
  <c r="BK1005"/>
  <c r="BL1005"/>
  <c r="BK1006"/>
  <c r="BL1006"/>
  <c r="BK1007"/>
  <c r="BL1007"/>
  <c r="BK1008"/>
  <c r="BL1008"/>
  <c r="BK1009"/>
  <c r="BL1009"/>
  <c r="BK1010"/>
  <c r="BL1010"/>
  <c r="BK1011"/>
  <c r="BL1011"/>
  <c r="BK1012"/>
  <c r="BL1012"/>
  <c r="BK1013"/>
  <c r="BL1013"/>
  <c r="BK1014"/>
  <c r="BL1014"/>
  <c r="BK1015"/>
  <c r="BL1015"/>
  <c r="BK1016"/>
  <c r="BL1016"/>
  <c r="BK1017"/>
  <c r="BL1017"/>
  <c r="BK1018"/>
  <c r="BL1018"/>
  <c r="BK1019"/>
  <c r="BL1019"/>
  <c r="BK1020"/>
  <c r="BL1020"/>
  <c r="BK1021"/>
  <c r="BL1021"/>
  <c r="BK1022"/>
  <c r="BL1022"/>
  <c r="BK1023"/>
  <c r="BL1023"/>
  <c r="BK1024"/>
  <c r="BL1024"/>
  <c r="BK1025"/>
  <c r="BL1025"/>
  <c r="BK1026"/>
  <c r="BL1026"/>
  <c r="BK1027"/>
  <c r="BL1027"/>
  <c r="BK1028"/>
  <c r="BL1028"/>
  <c r="BK1029"/>
  <c r="BL1029"/>
  <c r="BK1030"/>
  <c r="BL1030"/>
  <c r="BK1031"/>
  <c r="BL1031"/>
  <c r="BK1032"/>
  <c r="BL1032"/>
  <c r="BK1033"/>
  <c r="BL1033"/>
  <c r="BK1034"/>
  <c r="BL1034"/>
  <c r="BK1035"/>
  <c r="BL1035"/>
  <c r="BK1036"/>
  <c r="BL1036"/>
  <c r="BK1037"/>
  <c r="BL1037"/>
  <c r="BK1038"/>
  <c r="BL1038"/>
  <c r="BK1039"/>
  <c r="BL1039"/>
  <c r="BK1040"/>
  <c r="BL1040"/>
  <c r="BK1041"/>
  <c r="BL1041"/>
  <c r="BK1042"/>
  <c r="BL1042"/>
  <c r="BK1043"/>
  <c r="BL1043"/>
  <c r="BK1044"/>
  <c r="BL1044"/>
  <c r="BK1045"/>
  <c r="BL1045"/>
  <c r="BK1046"/>
  <c r="BL1046"/>
  <c r="BK1047"/>
  <c r="BL1047"/>
  <c r="BK1048"/>
  <c r="BL1048"/>
  <c r="BK1049"/>
  <c r="BL1049"/>
  <c r="BK1050"/>
  <c r="BL1050"/>
  <c r="BK1051"/>
  <c r="BL1051"/>
  <c r="BK1052"/>
  <c r="BL1052"/>
  <c r="BK1053"/>
  <c r="BL1053"/>
  <c r="BK1054"/>
  <c r="BL1054"/>
  <c r="BK1055"/>
  <c r="BL1055"/>
  <c r="BK1056"/>
  <c r="BL1056"/>
  <c r="BK1057"/>
  <c r="BL1057"/>
  <c r="BK1058"/>
  <c r="BL1058"/>
  <c r="BK1059"/>
  <c r="BL1059"/>
  <c r="BK1060"/>
  <c r="BL1060"/>
  <c r="BK1061"/>
  <c r="BL1061"/>
  <c r="BK1062"/>
  <c r="BL1062"/>
  <c r="BK1063"/>
  <c r="BL1063"/>
  <c r="BK1064"/>
  <c r="BL1064"/>
  <c r="BK1065"/>
  <c r="BL1065"/>
  <c r="BK1066"/>
  <c r="BL1066"/>
  <c r="BK1067"/>
  <c r="BL1067"/>
  <c r="BK1068"/>
  <c r="BL1068"/>
  <c r="BK1069"/>
  <c r="BL1069"/>
  <c r="BK1070"/>
  <c r="BL1070"/>
  <c r="BK1071"/>
  <c r="BL1071"/>
  <c r="BK1072"/>
  <c r="BL1072"/>
  <c r="BK1073"/>
  <c r="BL1073"/>
  <c r="BK1074"/>
  <c r="BL1074"/>
  <c r="BK1075"/>
  <c r="BL1075"/>
  <c r="BK1076"/>
  <c r="BL1076"/>
  <c r="BK1077"/>
  <c r="BL1077"/>
  <c r="BK1078"/>
  <c r="BL1078"/>
  <c r="BK1079"/>
  <c r="BL1079"/>
  <c r="BK1080"/>
  <c r="BL1080"/>
  <c r="BK1081"/>
  <c r="BL1081"/>
  <c r="BK1082"/>
  <c r="BL1082"/>
  <c r="BK1083"/>
  <c r="BL1083"/>
  <c r="BK1084"/>
  <c r="BL1084"/>
  <c r="BK1085"/>
  <c r="BL1085"/>
  <c r="BK1086"/>
  <c r="BL1086"/>
  <c r="BK1087"/>
  <c r="BL1087"/>
  <c r="BK1088"/>
  <c r="BL1088"/>
  <c r="BK1089"/>
  <c r="BL1089"/>
  <c r="BK1090"/>
  <c r="BL1090"/>
  <c r="BK1091"/>
  <c r="BL1091"/>
  <c r="BK1092"/>
  <c r="BL1092"/>
  <c r="BK1093"/>
  <c r="BL1093"/>
  <c r="BK1094"/>
  <c r="BL1094"/>
  <c r="BK1095"/>
  <c r="BL1095"/>
  <c r="BK1096"/>
  <c r="BL1096"/>
  <c r="BK1097"/>
  <c r="BL1097"/>
  <c r="BK1098"/>
  <c r="BL1098"/>
  <c r="BK1099"/>
  <c r="BL1099"/>
  <c r="BK1100"/>
  <c r="BL1100"/>
  <c r="BK1101"/>
  <c r="BL1101"/>
  <c r="BK1102"/>
  <c r="BL1102"/>
  <c r="BK1103"/>
  <c r="BL1103"/>
  <c r="BK1104"/>
  <c r="BL1104"/>
  <c r="BK1105"/>
  <c r="BL1105"/>
  <c r="BK1106"/>
  <c r="BL1106"/>
  <c r="BK1107"/>
  <c r="BL1107"/>
  <c r="BK1108"/>
  <c r="BL1108"/>
  <c r="BK1109"/>
  <c r="BL1109"/>
  <c r="BK1110"/>
  <c r="BL1110"/>
  <c r="BK1111"/>
  <c r="BL1111"/>
  <c r="BK1112"/>
  <c r="BL1112"/>
  <c r="BK1113"/>
  <c r="BL1113"/>
  <c r="BK1114"/>
  <c r="BL1114"/>
  <c r="BK1115"/>
  <c r="BL1115"/>
  <c r="BK1116"/>
  <c r="BL1116"/>
  <c r="BK1117"/>
  <c r="BL1117"/>
  <c r="BK1118"/>
  <c r="BL1118"/>
  <c r="BK1119"/>
  <c r="BL1119"/>
  <c r="BK1120"/>
  <c r="BL1120"/>
  <c r="BK1121"/>
  <c r="BL1121"/>
  <c r="BK1122"/>
  <c r="BL1122"/>
  <c r="BK1123"/>
  <c r="BL1123"/>
  <c r="BK1124"/>
  <c r="BL1124"/>
  <c r="BK1125"/>
  <c r="BL1125"/>
  <c r="BK1126"/>
  <c r="BL1126"/>
  <c r="BK1127"/>
  <c r="BL1127"/>
  <c r="BK1128"/>
  <c r="BL1128"/>
  <c r="BK1129"/>
  <c r="BL1129"/>
  <c r="BK1130"/>
  <c r="BL1130"/>
  <c r="BK1131"/>
  <c r="BL1131"/>
  <c r="BK1132"/>
  <c r="BL1132"/>
  <c r="BK1133"/>
  <c r="BL1133"/>
  <c r="BK1134"/>
  <c r="BL1134"/>
  <c r="BK1135"/>
  <c r="BL1135"/>
  <c r="BK1136"/>
  <c r="BL1136"/>
  <c r="BK1137"/>
  <c r="BL1137"/>
  <c r="BK1138"/>
  <c r="BL1138"/>
  <c r="BK1139"/>
  <c r="BL1139"/>
  <c r="BK1140"/>
  <c r="BL1140"/>
  <c r="BK1141"/>
  <c r="BL1141"/>
  <c r="BK1142"/>
  <c r="BL1142"/>
  <c r="BK1143"/>
  <c r="BL1143"/>
  <c r="BK1144"/>
  <c r="BL1144"/>
  <c r="BK1145"/>
  <c r="BL1145"/>
  <c r="BK1146"/>
  <c r="BL1146"/>
  <c r="BK1147"/>
  <c r="BL1147"/>
  <c r="BK1148"/>
  <c r="BL1148"/>
  <c r="BK1149"/>
  <c r="BL1149"/>
  <c r="BK1150"/>
  <c r="BL1150"/>
  <c r="BK1151"/>
  <c r="BL1151"/>
  <c r="BK1152"/>
  <c r="BL1152"/>
  <c r="BK1153"/>
  <c r="BL1153"/>
  <c r="BK1154"/>
  <c r="BL1154"/>
  <c r="BK1155"/>
  <c r="BL1155"/>
  <c r="BK1156"/>
  <c r="BL1156"/>
  <c r="BK1157"/>
  <c r="BL1157"/>
  <c r="BK1158"/>
  <c r="BL1158"/>
  <c r="BK1159"/>
  <c r="BL1159"/>
  <c r="BK1160"/>
  <c r="BL1160"/>
  <c r="BK1161"/>
  <c r="BL1161"/>
  <c r="BK1162"/>
  <c r="BL1162"/>
  <c r="BK1163"/>
  <c r="BL1163"/>
  <c r="BK1164"/>
  <c r="BL1164"/>
  <c r="BK1165"/>
  <c r="BL1165"/>
  <c r="BK1166"/>
  <c r="BL1166"/>
  <c r="BK1167"/>
  <c r="BL1167"/>
  <c r="BK1168"/>
  <c r="BL1168"/>
  <c r="BK1169"/>
  <c r="BL1169"/>
  <c r="BK1170"/>
  <c r="BL1170"/>
  <c r="BK1171"/>
  <c r="BL1171"/>
  <c r="BK1172"/>
  <c r="BL1172"/>
  <c r="BK1173"/>
  <c r="BL1173"/>
  <c r="BK1174"/>
  <c r="BL1174"/>
  <c r="BK1175"/>
  <c r="BL1175"/>
  <c r="BK1176"/>
  <c r="BL1176"/>
  <c r="BK1177"/>
  <c r="BL1177"/>
  <c r="BK1178"/>
  <c r="BL1178"/>
  <c r="BK1179"/>
  <c r="BL1179"/>
  <c r="BK1180"/>
  <c r="BL1180"/>
  <c r="BK1181"/>
  <c r="BL1181"/>
  <c r="BK1182"/>
  <c r="BL1182"/>
  <c r="BK1183"/>
  <c r="BL1183"/>
  <c r="BK1184"/>
  <c r="BL1184"/>
  <c r="BK1185"/>
  <c r="BL1185"/>
  <c r="BK1186"/>
  <c r="BL1186"/>
  <c r="BK1187"/>
  <c r="BL1187"/>
  <c r="BK1188"/>
  <c r="BL1188"/>
  <c r="BK1189"/>
  <c r="BL1189"/>
  <c r="BK1190"/>
  <c r="BL1190"/>
  <c r="BK1191"/>
  <c r="BL1191"/>
  <c r="BK1192"/>
  <c r="BL1192"/>
  <c r="BK1193"/>
  <c r="BL1193"/>
  <c r="BK1194"/>
  <c r="BL1194"/>
  <c r="BK1195"/>
  <c r="BL1195"/>
  <c r="BK1196"/>
  <c r="BL1196"/>
  <c r="BK1197"/>
  <c r="BL1197"/>
  <c r="BK1198"/>
  <c r="BL1198"/>
  <c r="BK1199"/>
  <c r="BL1199"/>
  <c r="BK1200"/>
  <c r="BL1200"/>
  <c r="BK1201"/>
  <c r="BL1201"/>
  <c r="BK1202"/>
  <c r="BL1202"/>
  <c r="BK1203"/>
  <c r="BL1203"/>
  <c r="BK1204"/>
  <c r="BL1204"/>
  <c r="BK1205"/>
  <c r="BL1205"/>
  <c r="BK1206"/>
  <c r="BL1206"/>
  <c r="BK1207"/>
  <c r="BL1207"/>
  <c r="BK1208"/>
  <c r="BL1208"/>
  <c r="BK1209"/>
  <c r="BL1209"/>
  <c r="BK1210"/>
  <c r="BL1210"/>
  <c r="BK1211"/>
  <c r="BL1211"/>
  <c r="BK1212"/>
  <c r="BL1212"/>
  <c r="BK1213"/>
  <c r="BL1213"/>
  <c r="BK1214"/>
  <c r="BL1214"/>
  <c r="BK1215"/>
  <c r="BL1215"/>
  <c r="BK1216"/>
  <c r="BL1216"/>
  <c r="BK1217"/>
  <c r="BL1217"/>
  <c r="BK1218"/>
  <c r="BL1218"/>
  <c r="BK1219"/>
  <c r="BL1219"/>
  <c r="BK1220"/>
  <c r="BL1220"/>
  <c r="BK1221"/>
  <c r="BL1221"/>
  <c r="BK1222"/>
  <c r="BL1222"/>
  <c r="BK1223"/>
  <c r="BL1223"/>
  <c r="BK1224"/>
  <c r="BL1224"/>
  <c r="BK1225"/>
  <c r="BL1225"/>
  <c r="BK1226"/>
  <c r="BL1226"/>
  <c r="BK1227"/>
  <c r="BL1227"/>
  <c r="BK1228"/>
  <c r="BL1228"/>
  <c r="BK1229"/>
  <c r="BL1229"/>
  <c r="BK1230"/>
  <c r="BL1230"/>
  <c r="BK1231"/>
  <c r="BL1231"/>
  <c r="BK1232"/>
  <c r="BL1232"/>
  <c r="BK1233"/>
  <c r="BL1233"/>
  <c r="BK1234"/>
  <c r="BL1234"/>
  <c r="BK1235"/>
  <c r="BL1235"/>
  <c r="BK1236"/>
  <c r="BL1236"/>
  <c r="BK1237"/>
  <c r="BL1237"/>
  <c r="BK1238"/>
  <c r="BL1238"/>
  <c r="BK1239"/>
  <c r="BL1239"/>
  <c r="BK1240"/>
  <c r="BL1240"/>
  <c r="BK1241"/>
  <c r="BL1241"/>
  <c r="BK1242"/>
  <c r="BL1242"/>
  <c r="BK1243"/>
  <c r="BL1243"/>
  <c r="BK1244"/>
  <c r="BL1244"/>
  <c r="BK1245"/>
  <c r="BL1245"/>
  <c r="BK1246"/>
  <c r="BL1246"/>
  <c r="BK1247"/>
  <c r="BL1247"/>
  <c r="BK1248"/>
  <c r="BL1248"/>
  <c r="BK1249"/>
  <c r="BL1249"/>
  <c r="BK1250"/>
  <c r="BL1250"/>
  <c r="BK1251"/>
  <c r="BL1251"/>
  <c r="BK1252"/>
  <c r="BL1252"/>
  <c r="BK1253"/>
  <c r="BL1253"/>
  <c r="BK1254"/>
  <c r="BL1254"/>
  <c r="BK1255"/>
  <c r="BL1255"/>
  <c r="BK1256"/>
  <c r="BL1256"/>
  <c r="BK1257"/>
  <c r="BL1257"/>
  <c r="BK1258"/>
  <c r="BL1258"/>
  <c r="BK1259"/>
  <c r="BL1259"/>
  <c r="BK1260"/>
  <c r="BL1260"/>
  <c r="BK1261"/>
  <c r="BL1261"/>
  <c r="BK1262"/>
  <c r="BL1262"/>
  <c r="BK1263"/>
  <c r="BL1263"/>
  <c r="BK1264"/>
  <c r="BL1264"/>
  <c r="BK1265"/>
  <c r="BL1265"/>
  <c r="BK1266"/>
  <c r="BL1266"/>
  <c r="BK1267"/>
  <c r="BL1267"/>
  <c r="BK1268"/>
  <c r="BL1268"/>
  <c r="BK1269"/>
  <c r="BL1269"/>
  <c r="BK1270"/>
  <c r="BL1270"/>
  <c r="BK1271"/>
  <c r="BL1271"/>
  <c r="BK1272"/>
  <c r="BL1272"/>
  <c r="BK1273"/>
  <c r="BL1273"/>
  <c r="BK1274"/>
  <c r="BL1274"/>
  <c r="BK1275"/>
  <c r="BL1275"/>
  <c r="BK1276"/>
  <c r="BL1276"/>
  <c r="BK1277"/>
  <c r="BL1277"/>
  <c r="BK1278"/>
  <c r="BL1278"/>
  <c r="BK1279"/>
  <c r="BL1279"/>
  <c r="BK1280"/>
  <c r="BL1280"/>
  <c r="BK1281"/>
  <c r="BL1281"/>
  <c r="BK1282"/>
  <c r="BL1282"/>
  <c r="BK1283"/>
  <c r="BL1283"/>
  <c r="BK1284"/>
  <c r="BL1284"/>
  <c r="BK1285"/>
  <c r="BL1285"/>
  <c r="BK1286"/>
  <c r="BL1286"/>
  <c r="BK1287"/>
  <c r="BL1287"/>
  <c r="BK1288"/>
  <c r="BL1288"/>
  <c r="BK1289"/>
  <c r="BL1289"/>
  <c r="BK1290"/>
  <c r="BL1290"/>
  <c r="BK1291"/>
  <c r="BL1291"/>
  <c r="BK1292"/>
  <c r="BL1292"/>
  <c r="BK1293"/>
  <c r="BL1293"/>
  <c r="BK1294"/>
  <c r="BL1294"/>
  <c r="BK1295"/>
  <c r="BL1295"/>
  <c r="BK1296"/>
  <c r="BL1296"/>
  <c r="BK1297"/>
  <c r="BL1297"/>
  <c r="BK1298"/>
  <c r="BL1298"/>
  <c r="BK1299"/>
  <c r="BL1299"/>
  <c r="BK1300"/>
  <c r="BL1300"/>
  <c r="BK1301"/>
  <c r="BL1301"/>
  <c r="BK1302"/>
  <c r="BL1302"/>
  <c r="BK1303"/>
  <c r="BL1303"/>
  <c r="BK1304"/>
  <c r="BL1304"/>
  <c r="BK1305"/>
  <c r="BL1305"/>
  <c r="BK1306"/>
  <c r="BL1306"/>
  <c r="BK1307"/>
  <c r="BL1307"/>
  <c r="BK1308"/>
  <c r="BL1308"/>
  <c r="BK1309"/>
  <c r="BL1309"/>
  <c r="BK1310"/>
  <c r="BL1310"/>
  <c r="BK1311"/>
  <c r="BL1311"/>
  <c r="BK1312"/>
  <c r="BL1312"/>
  <c r="BK1313"/>
  <c r="BL1313"/>
  <c r="BK1314"/>
  <c r="BL1314"/>
  <c r="BK1315"/>
  <c r="BL1315"/>
  <c r="BK1316"/>
  <c r="BL1316"/>
  <c r="BK1317"/>
  <c r="BL1317"/>
  <c r="BK1318"/>
  <c r="BL1318"/>
  <c r="BK1319"/>
  <c r="BL1319"/>
  <c r="BK1320"/>
  <c r="BL1320"/>
  <c r="BK1321"/>
  <c r="BL1321"/>
  <c r="BK1322"/>
  <c r="BL1322"/>
  <c r="BK1323"/>
  <c r="BL1323"/>
  <c r="BK1324"/>
  <c r="BL1324"/>
  <c r="BK1325"/>
  <c r="BL1325"/>
  <c r="BK1326"/>
  <c r="BL1326"/>
  <c r="BK1327"/>
  <c r="BL1327"/>
  <c r="BK1328"/>
  <c r="BL1328"/>
  <c r="BK1329"/>
  <c r="BL1329"/>
  <c r="BK1330"/>
  <c r="BL1330"/>
  <c r="BK1331"/>
  <c r="BL1331"/>
  <c r="BK1332"/>
  <c r="BL1332"/>
  <c r="BK1333"/>
  <c r="BL1333"/>
  <c r="BK1334"/>
  <c r="BL1334"/>
  <c r="BK1335"/>
  <c r="BL1335"/>
  <c r="BK1336"/>
  <c r="BL1336"/>
  <c r="BK1337"/>
  <c r="BL1337"/>
  <c r="BK1338"/>
  <c r="BL1338"/>
  <c r="BK1339"/>
  <c r="BL1339"/>
  <c r="BK1340"/>
  <c r="BL1340"/>
  <c r="BK1341"/>
  <c r="BL1341"/>
  <c r="BK1342"/>
  <c r="BL1342"/>
  <c r="BK1343"/>
  <c r="BL1343"/>
  <c r="BK1344"/>
  <c r="BL1344"/>
  <c r="BK1345"/>
  <c r="BL1345"/>
  <c r="BK1346"/>
  <c r="BL1346"/>
  <c r="BK1347"/>
  <c r="BL1347"/>
  <c r="BK1348"/>
  <c r="BL1348"/>
  <c r="BK1349"/>
  <c r="BL1349"/>
  <c r="BK1350"/>
  <c r="BL1350"/>
  <c r="BK1351"/>
  <c r="BL1351"/>
  <c r="BK1352"/>
  <c r="BL1352"/>
  <c r="BK1353"/>
  <c r="BL1353"/>
  <c r="BK1354"/>
  <c r="BL1354"/>
  <c r="BK1355"/>
  <c r="BL1355"/>
  <c r="BK1356"/>
  <c r="BL1356"/>
  <c r="BK1357"/>
  <c r="BL1357"/>
  <c r="BK1358"/>
  <c r="BL1358"/>
  <c r="BK1359"/>
  <c r="BL1359"/>
  <c r="BK1360"/>
  <c r="BL1360"/>
  <c r="BK1361"/>
  <c r="BL1361"/>
  <c r="BK1362"/>
  <c r="BL1362"/>
  <c r="BK1363"/>
  <c r="BL1363"/>
  <c r="BK1364"/>
  <c r="BL1364"/>
  <c r="BK1365"/>
  <c r="BL1365"/>
  <c r="BK1366"/>
  <c r="BL1366"/>
  <c r="BK1367"/>
  <c r="BL1367"/>
  <c r="BK1368"/>
  <c r="BL1368"/>
  <c r="BK1369"/>
  <c r="BL1369"/>
  <c r="BK1370"/>
  <c r="BL1370"/>
  <c r="BK1371"/>
  <c r="BL1371"/>
  <c r="BK1372"/>
  <c r="BL1372"/>
  <c r="BK1373"/>
  <c r="BL1373"/>
  <c r="BK1374"/>
  <c r="BL1374"/>
  <c r="BK1375"/>
  <c r="BL1375"/>
  <c r="BK1376"/>
  <c r="BL1376"/>
  <c r="BK1377"/>
  <c r="BL1377"/>
  <c r="BK1378"/>
  <c r="BL1378"/>
  <c r="BK1379"/>
  <c r="BL1379"/>
  <c r="BK1380"/>
  <c r="BL1380"/>
  <c r="BK1381"/>
  <c r="BL1381"/>
  <c r="BK1382"/>
  <c r="BL1382"/>
  <c r="BK1383"/>
  <c r="BL1383"/>
  <c r="BK1384"/>
  <c r="BL1384"/>
  <c r="BK1385"/>
  <c r="BL1385"/>
  <c r="BK1386"/>
  <c r="BL1386"/>
  <c r="BK1387"/>
  <c r="BL1387"/>
  <c r="BK1388"/>
  <c r="BL1388"/>
  <c r="BK1389"/>
  <c r="BL1389"/>
  <c r="BK1390"/>
  <c r="BL1390"/>
  <c r="BK1391"/>
  <c r="BL1391"/>
  <c r="BK1392"/>
  <c r="BL1392"/>
  <c r="BK1393"/>
  <c r="BL1393"/>
  <c r="BK1394"/>
  <c r="BL1394"/>
  <c r="BK1395"/>
  <c r="BL1395"/>
  <c r="BK1396"/>
  <c r="BL1396"/>
  <c r="BK1397"/>
  <c r="BL1397"/>
  <c r="BK1398"/>
  <c r="BL1398"/>
  <c r="BK1399"/>
  <c r="BL1399"/>
  <c r="BK1400"/>
  <c r="BL1400"/>
  <c r="BK1401"/>
  <c r="BL1401"/>
  <c r="BK1402"/>
  <c r="BL1402"/>
  <c r="BK1403"/>
  <c r="BL1403"/>
  <c r="BK1404"/>
  <c r="BL1404"/>
  <c r="BK1405"/>
  <c r="BL1405"/>
  <c r="BK1406"/>
  <c r="BL1406"/>
  <c r="BK1407"/>
  <c r="BL1407"/>
  <c r="BK1408"/>
  <c r="BL1408"/>
  <c r="BK1409"/>
  <c r="BL1409"/>
  <c r="BK1410"/>
  <c r="BL1410"/>
  <c r="BK1411"/>
  <c r="BL1411"/>
  <c r="BK1412"/>
  <c r="BL1412"/>
  <c r="BK1413"/>
  <c r="BL1413"/>
  <c r="BK1414"/>
  <c r="BL1414"/>
  <c r="BK1415"/>
  <c r="BL1415"/>
  <c r="BK1416"/>
  <c r="BL1416"/>
  <c r="BK1417"/>
  <c r="BL1417"/>
  <c r="BK1418"/>
  <c r="BL1418"/>
  <c r="BK1419"/>
  <c r="BL1419"/>
  <c r="BK1420"/>
  <c r="BL1420"/>
  <c r="BK1421"/>
  <c r="BL1421"/>
  <c r="BK1422"/>
  <c r="BL1422"/>
  <c r="BK1423"/>
  <c r="BL1423"/>
  <c r="BK1424"/>
  <c r="BL1424"/>
  <c r="BK1425"/>
  <c r="BL1425"/>
  <c r="BK1426"/>
  <c r="BL1426"/>
  <c r="BK1427"/>
  <c r="BL1427"/>
  <c r="BK1428"/>
  <c r="BL1428"/>
  <c r="BK1429"/>
  <c r="BL1429"/>
  <c r="BK1430"/>
  <c r="BL1430"/>
  <c r="BK1431"/>
  <c r="BL1431"/>
  <c r="BK1432"/>
  <c r="BL1432"/>
  <c r="BK1433"/>
  <c r="BL1433"/>
  <c r="BK1434"/>
  <c r="BL1434"/>
  <c r="BK1435"/>
  <c r="BL1435"/>
  <c r="BK1436"/>
  <c r="BL1436"/>
  <c r="BK1437"/>
  <c r="BL1437"/>
  <c r="BK1438"/>
  <c r="BL1438"/>
  <c r="BK1439"/>
  <c r="BL1439"/>
  <c r="BK1440"/>
  <c r="BL1440"/>
  <c r="BK1441"/>
  <c r="BL1441"/>
  <c r="BK1442"/>
  <c r="BL1442"/>
  <c r="BK1443"/>
  <c r="BL1443"/>
  <c r="BK1444"/>
  <c r="BL1444"/>
  <c r="BK1445"/>
  <c r="BL1445"/>
  <c r="BK1446"/>
  <c r="BL1446"/>
  <c r="BK1447"/>
  <c r="BL1447"/>
  <c r="BK1448"/>
  <c r="BL1448"/>
  <c r="BK1449"/>
  <c r="BL1449"/>
  <c r="BK1450"/>
  <c r="BL1450"/>
  <c r="BK1451"/>
  <c r="BL1451"/>
  <c r="BK1452"/>
  <c r="BL1452"/>
  <c r="BK1453"/>
  <c r="BL1453"/>
  <c r="BK1454"/>
  <c r="BL1454"/>
  <c r="BK1455"/>
  <c r="BL1455"/>
  <c r="BK1456"/>
  <c r="BL1456"/>
  <c r="BK1457"/>
  <c r="BL1457"/>
  <c r="BK1458"/>
  <c r="BL1458"/>
  <c r="BK1459"/>
  <c r="BL1459"/>
  <c r="BK1460"/>
  <c r="BL1460"/>
  <c r="BK1461"/>
  <c r="BL1461"/>
  <c r="BK1462"/>
  <c r="BL1462"/>
  <c r="BK1463"/>
  <c r="BL1463"/>
  <c r="BK1464"/>
  <c r="BL1464"/>
  <c r="BK1465"/>
  <c r="BL1465"/>
  <c r="BK1466"/>
  <c r="BL1466"/>
  <c r="BK1467"/>
  <c r="BL1467"/>
  <c r="BK1468"/>
  <c r="BL1468"/>
  <c r="BK1469"/>
  <c r="BL1469"/>
  <c r="BK1470"/>
  <c r="BL1470"/>
  <c r="BK1471"/>
  <c r="BL1471"/>
  <c r="BK1472"/>
  <c r="BL1472"/>
  <c r="BK1473"/>
  <c r="BL1473"/>
  <c r="BK1474"/>
  <c r="BL1474"/>
  <c r="BK1475"/>
  <c r="BL1475"/>
  <c r="BK1476"/>
  <c r="BL1476"/>
  <c r="BK1477"/>
  <c r="BL1477"/>
  <c r="BK1478"/>
  <c r="BL1478"/>
  <c r="BK1479"/>
  <c r="BL1479"/>
  <c r="BK1480"/>
  <c r="BL1480"/>
  <c r="BK1481"/>
  <c r="BL1481"/>
  <c r="BK1482"/>
  <c r="BL1482"/>
  <c r="BK1483"/>
  <c r="BL1483"/>
  <c r="BK1484"/>
  <c r="BL1484"/>
  <c r="BK1485"/>
  <c r="BL1485"/>
  <c r="BK1486"/>
  <c r="BL1486"/>
  <c r="BK1487"/>
  <c r="BL1487"/>
  <c r="BK1488"/>
  <c r="BL1488"/>
  <c r="BK1489"/>
  <c r="BL1489"/>
  <c r="BK1490"/>
  <c r="BL1490"/>
  <c r="BK1491"/>
  <c r="BL1491"/>
  <c r="BK1492"/>
  <c r="BL1492"/>
  <c r="BK1493"/>
  <c r="BL1493"/>
  <c r="BK1494"/>
  <c r="BL1494"/>
  <c r="BK1495"/>
  <c r="BL1495"/>
  <c r="BK1496"/>
  <c r="BL1496"/>
  <c r="BK1497"/>
  <c r="BL1497"/>
  <c r="BK1498"/>
  <c r="BL1498"/>
  <c r="BK1499"/>
  <c r="BL1499"/>
  <c r="BK1500"/>
  <c r="BL1500"/>
  <c r="BK1501"/>
  <c r="BL1501"/>
  <c r="BK1502"/>
  <c r="BL1502"/>
  <c r="BK1503"/>
  <c r="BL1503"/>
  <c r="BK1504"/>
  <c r="BL1504"/>
  <c r="BK1505"/>
  <c r="BL1505"/>
  <c r="BK1506"/>
  <c r="BL1506"/>
  <c r="BK1507"/>
  <c r="BL1507"/>
  <c r="BK1508"/>
  <c r="BL1508"/>
  <c r="BK1509"/>
  <c r="BL1509"/>
  <c r="BK1510"/>
  <c r="BL1510"/>
  <c r="BK1511"/>
  <c r="BL1511"/>
  <c r="BK1512"/>
  <c r="BL1512"/>
  <c r="BK1513"/>
  <c r="BL1513"/>
  <c r="BK1514"/>
  <c r="BL1514"/>
  <c r="BK1515"/>
  <c r="BL1515"/>
  <c r="BK1516"/>
  <c r="BL1516"/>
  <c r="BK1517"/>
  <c r="BL1517"/>
  <c r="BK1518"/>
  <c r="BL1518"/>
  <c r="BK1519"/>
  <c r="BL1519"/>
  <c r="BK1520"/>
  <c r="BL1520"/>
  <c r="BK1521"/>
  <c r="BL1521"/>
  <c r="BK1522"/>
  <c r="BL1522"/>
  <c r="BK1523"/>
  <c r="BL1523"/>
  <c r="BK1524"/>
  <c r="BL1524"/>
  <c r="BK1525"/>
  <c r="BL1525"/>
  <c r="BK1526"/>
  <c r="BL1526"/>
  <c r="BK1527"/>
  <c r="BL1527"/>
  <c r="BK1528"/>
  <c r="BL1528"/>
  <c r="BK1529"/>
  <c r="BL1529"/>
  <c r="BK1530"/>
  <c r="BL1530"/>
  <c r="BK1531"/>
  <c r="BL1531"/>
  <c r="BK1532"/>
  <c r="BL1532"/>
  <c r="BK1533"/>
  <c r="BL1533"/>
  <c r="BK1534"/>
  <c r="BL1534"/>
  <c r="BK1535"/>
  <c r="BL1535"/>
  <c r="BK1536"/>
  <c r="BL1536"/>
  <c r="BK1537"/>
  <c r="BL1537"/>
  <c r="BK1538"/>
  <c r="BL1538"/>
  <c r="BK1539"/>
  <c r="BL1539"/>
  <c r="BK1540"/>
  <c r="BL1540"/>
  <c r="BK1541"/>
  <c r="BL1541"/>
  <c r="BK1542"/>
  <c r="BL1542"/>
  <c r="BK1543"/>
  <c r="BL1543"/>
  <c r="BK1544"/>
  <c r="BL1544"/>
  <c r="BK1545"/>
  <c r="BL1545"/>
  <c r="BK1546"/>
  <c r="BL1546"/>
  <c r="BK1547"/>
  <c r="BL1547"/>
  <c r="BK1548"/>
  <c r="BL1548"/>
  <c r="BK1549"/>
  <c r="BL1549"/>
  <c r="BK1550"/>
  <c r="BL1550"/>
  <c r="BK1551"/>
  <c r="BL1551"/>
  <c r="BK1552"/>
  <c r="BL1552"/>
  <c r="BK1553"/>
  <c r="BL1553"/>
  <c r="BK1554"/>
  <c r="BL1554"/>
  <c r="BK1555"/>
  <c r="BL1555"/>
  <c r="BK1556"/>
  <c r="BL1556"/>
  <c r="BK1557"/>
  <c r="BL1557"/>
  <c r="BK1558"/>
  <c r="BL1558"/>
  <c r="BK1559"/>
  <c r="BL1559"/>
  <c r="BK1560"/>
  <c r="BL1560"/>
  <c r="BK1561"/>
  <c r="BL1561"/>
  <c r="BK1562"/>
  <c r="BL1562"/>
  <c r="BK1563"/>
  <c r="BL1563"/>
  <c r="BK1564"/>
  <c r="BL1564"/>
  <c r="BK1565"/>
  <c r="BL1565"/>
  <c r="BK1566"/>
  <c r="BL1566"/>
  <c r="BK1567"/>
  <c r="BL1567"/>
  <c r="BK1568"/>
  <c r="BL1568"/>
  <c r="BK1569"/>
  <c r="BL1569"/>
  <c r="BK1570"/>
  <c r="BL1570"/>
  <c r="BK1571"/>
  <c r="BL1571"/>
  <c r="BK1572"/>
  <c r="BL1572"/>
  <c r="BK1573"/>
  <c r="BL1573"/>
  <c r="BK1574"/>
  <c r="BL1574"/>
  <c r="BK1575"/>
  <c r="BL1575"/>
  <c r="BK1576"/>
  <c r="BL1576"/>
  <c r="BK1577"/>
  <c r="BL1577"/>
  <c r="BK1578"/>
  <c r="BL1578"/>
  <c r="BK1579"/>
  <c r="BL1579"/>
  <c r="BK1580"/>
  <c r="BL1580"/>
  <c r="BK1581"/>
  <c r="BL1581"/>
  <c r="BK1582"/>
  <c r="BL1582"/>
  <c r="BK1583"/>
  <c r="BL1583"/>
  <c r="BK1584"/>
  <c r="BL1584"/>
  <c r="BK1585"/>
  <c r="BL1585"/>
  <c r="BK1586"/>
  <c r="BL1586"/>
  <c r="BK1587"/>
  <c r="BL1587"/>
  <c r="BK1588"/>
  <c r="BL1588"/>
  <c r="BK1589"/>
  <c r="BL1589"/>
  <c r="BK1590"/>
  <c r="BL1590"/>
  <c r="BK1591"/>
  <c r="BL1591"/>
  <c r="BK1592"/>
  <c r="BL1592"/>
  <c r="BK1593"/>
  <c r="BL1593"/>
  <c r="BK1594"/>
  <c r="BL1594"/>
  <c r="BK1595"/>
  <c r="BL1595"/>
  <c r="BK1596"/>
  <c r="BL1596"/>
  <c r="BK1597"/>
  <c r="BL1597"/>
  <c r="BK1598"/>
  <c r="BL1598"/>
  <c r="BK1599"/>
  <c r="BL1599"/>
  <c r="BK1600"/>
  <c r="BL1600"/>
  <c r="BK1601"/>
  <c r="BL1601"/>
  <c r="BK1602"/>
  <c r="BL1602"/>
  <c r="BK1603"/>
  <c r="BL1603"/>
  <c r="BK1604"/>
  <c r="BL1604"/>
  <c r="BK1605"/>
  <c r="BL1605"/>
  <c r="BK1606"/>
  <c r="BL1606"/>
  <c r="BK1607"/>
  <c r="BL1607"/>
  <c r="BK1608"/>
  <c r="BL1608"/>
  <c r="BK1609"/>
  <c r="BL1609"/>
  <c r="BK1610"/>
  <c r="BL1610"/>
  <c r="BK1611"/>
  <c r="BL1611"/>
  <c r="BK1612"/>
  <c r="BL1612"/>
  <c r="BK1613"/>
  <c r="BL1613"/>
  <c r="BK1614"/>
  <c r="BL1614"/>
  <c r="BK1615"/>
  <c r="BL1615"/>
  <c r="BK1616"/>
  <c r="BL1616"/>
  <c r="BK1617"/>
  <c r="BL1617"/>
  <c r="BK1618"/>
  <c r="BL1618"/>
  <c r="BK1619"/>
  <c r="BL1619"/>
  <c r="BK1620"/>
  <c r="BL1620"/>
  <c r="BK1621"/>
  <c r="BL1621"/>
  <c r="BK1622"/>
  <c r="BL1622"/>
  <c r="BK1623"/>
  <c r="BL1623"/>
  <c r="BK1624"/>
  <c r="BL1624"/>
  <c r="BK1625"/>
  <c r="BL1625"/>
  <c r="BK1626"/>
  <c r="BL1626"/>
  <c r="BK1627"/>
  <c r="BL1627"/>
  <c r="BK1628"/>
  <c r="BL1628"/>
  <c r="BK1629"/>
  <c r="BL1629"/>
  <c r="BK1630"/>
  <c r="BL1630"/>
  <c r="BK1631"/>
  <c r="BL1631"/>
  <c r="BK1632"/>
  <c r="BL1632"/>
  <c r="BK1633"/>
  <c r="BL1633"/>
  <c r="BK1634"/>
  <c r="BL1634"/>
  <c r="BK1635"/>
  <c r="BL1635"/>
  <c r="BK1636"/>
  <c r="BL1636"/>
  <c r="BK1637"/>
  <c r="BL1637"/>
  <c r="BK1638"/>
  <c r="BL1638"/>
  <c r="BK1639"/>
  <c r="BL1639"/>
  <c r="BK1640"/>
  <c r="BL1640"/>
  <c r="BK1641"/>
  <c r="BL1641"/>
  <c r="BK1642"/>
  <c r="BL1642"/>
  <c r="BK1643"/>
  <c r="BL1643"/>
  <c r="BK1644"/>
  <c r="BL1644"/>
  <c r="BK1645"/>
  <c r="BL1645"/>
  <c r="BK1646"/>
  <c r="BL1646"/>
  <c r="BK1647"/>
  <c r="BL1647"/>
  <c r="BK1648"/>
  <c r="BL1648"/>
  <c r="BK1649"/>
  <c r="BL1649"/>
  <c r="BK1650"/>
  <c r="BL1650"/>
  <c r="BK1651"/>
  <c r="BL1651"/>
  <c r="BK1652"/>
  <c r="BL1652"/>
  <c r="BK1653"/>
  <c r="BL1653"/>
  <c r="BK1654"/>
  <c r="BL1654"/>
  <c r="BK1655"/>
  <c r="BL1655"/>
  <c r="BK1656"/>
  <c r="BL1656"/>
  <c r="BK1657"/>
  <c r="BL1657"/>
  <c r="BK1658"/>
  <c r="BL1658"/>
  <c r="BK1659"/>
  <c r="BL1659"/>
  <c r="BK1660"/>
  <c r="BL1660"/>
  <c r="BK1661"/>
  <c r="BL1661"/>
  <c r="BK1662"/>
  <c r="BL1662"/>
  <c r="BK1663"/>
  <c r="BL1663"/>
  <c r="BK1664"/>
  <c r="BL1664"/>
  <c r="BK1665"/>
  <c r="BL1665"/>
  <c r="BK1666"/>
  <c r="BL1666"/>
  <c r="BK1667"/>
  <c r="BL1667"/>
  <c r="BK1668"/>
  <c r="BL1668"/>
  <c r="BK1669"/>
  <c r="BL1669"/>
  <c r="BK1670"/>
  <c r="BL1670"/>
  <c r="BK1671"/>
  <c r="BL1671"/>
  <c r="BK1672"/>
  <c r="BL1672"/>
  <c r="BK1673"/>
  <c r="BL1673"/>
  <c r="BK1674"/>
  <c r="BL1674"/>
  <c r="BK1675"/>
  <c r="BL1675"/>
  <c r="BK1676"/>
  <c r="BL1676"/>
  <c r="BK1677"/>
  <c r="BL1677"/>
  <c r="BK1678"/>
  <c r="BL1678"/>
  <c r="BK1679"/>
  <c r="BL1679"/>
  <c r="BK1680"/>
  <c r="BL1680"/>
  <c r="BK1681"/>
  <c r="BL1681"/>
  <c r="BK1682"/>
  <c r="BL1682"/>
  <c r="BK1683"/>
  <c r="BL1683"/>
  <c r="BK1684"/>
  <c r="BL1684"/>
  <c r="BK1685"/>
  <c r="BL1685"/>
  <c r="BK1686"/>
  <c r="BL1686"/>
  <c r="BK1687"/>
  <c r="BL1687"/>
  <c r="BK1688"/>
  <c r="BL1688"/>
  <c r="BK1689"/>
  <c r="BL1689"/>
  <c r="BK1690"/>
  <c r="BL1690"/>
  <c r="BK1691"/>
  <c r="BL1691"/>
  <c r="BK1692"/>
  <c r="BL1692"/>
  <c r="BK1693"/>
  <c r="BL1693"/>
  <c r="BK1694"/>
  <c r="BL1694"/>
  <c r="BK1695"/>
  <c r="BL1695"/>
  <c r="BK1696"/>
  <c r="BL1696"/>
  <c r="BK1697"/>
  <c r="BL1697"/>
  <c r="BK1698"/>
  <c r="BL1698"/>
  <c r="BK1699"/>
  <c r="BL1699"/>
  <c r="BK1700"/>
  <c r="BL1700"/>
  <c r="BK1701"/>
  <c r="BL1701"/>
  <c r="BK1702"/>
  <c r="BL1702"/>
  <c r="BK1703"/>
  <c r="BL1703"/>
  <c r="BK1704"/>
  <c r="BL1704"/>
  <c r="BK1705"/>
  <c r="BL1705"/>
  <c r="BK1706"/>
  <c r="BL1706"/>
  <c r="BK1707"/>
  <c r="BL1707"/>
  <c r="BK1708"/>
  <c r="BL1708"/>
  <c r="BK1709"/>
  <c r="BL1709"/>
  <c r="BK1710"/>
  <c r="BL1710"/>
  <c r="BK1711"/>
  <c r="BL1711"/>
  <c r="BK1712"/>
  <c r="BL1712"/>
  <c r="BK1713"/>
  <c r="BL1713"/>
  <c r="BK1714"/>
  <c r="BL1714"/>
  <c r="BK1715"/>
  <c r="BL1715"/>
  <c r="BK1716"/>
  <c r="BL1716"/>
  <c r="BK1717"/>
  <c r="BL1717"/>
  <c r="BK1718"/>
  <c r="BL1718"/>
  <c r="BK1719"/>
  <c r="BL1719"/>
  <c r="BK1720"/>
  <c r="BL1720"/>
  <c r="BK1721"/>
  <c r="BL1721"/>
  <c r="BK1722"/>
  <c r="BL1722"/>
  <c r="BK1723"/>
  <c r="BL1723"/>
  <c r="BK1724"/>
  <c r="BL1724"/>
  <c r="BK1725"/>
  <c r="BL1725"/>
  <c r="BK1726"/>
  <c r="BL1726"/>
  <c r="BK1727"/>
  <c r="BL1727"/>
  <c r="BK1728"/>
  <c r="BL1728"/>
  <c r="BK1729"/>
  <c r="BL1729"/>
  <c r="BK1730"/>
  <c r="BL1730"/>
  <c r="BK1731"/>
  <c r="BL1731"/>
  <c r="BK1732"/>
  <c r="BL1732"/>
  <c r="BK1733"/>
  <c r="BL1733"/>
  <c r="BK1734"/>
  <c r="BL1734"/>
  <c r="BK1735"/>
  <c r="BL1735"/>
  <c r="BK1736"/>
  <c r="BL1736"/>
  <c r="BK1737"/>
  <c r="BL1737"/>
  <c r="BK1738"/>
  <c r="BL1738"/>
  <c r="BK1739"/>
  <c r="BL1739"/>
  <c r="BK1740"/>
  <c r="BL1740"/>
  <c r="BK1741"/>
  <c r="BL1741"/>
  <c r="BK1742"/>
  <c r="BL1742"/>
  <c r="BK1743"/>
  <c r="BL1743"/>
  <c r="BK1744"/>
  <c r="BL1744"/>
  <c r="BK1745"/>
  <c r="BL1745"/>
  <c r="BK1746"/>
  <c r="BL1746"/>
  <c r="BK1747"/>
  <c r="BL1747"/>
  <c r="BK1748"/>
  <c r="BL1748"/>
  <c r="BK1749"/>
  <c r="BL1749"/>
  <c r="BK1750"/>
  <c r="BL1750"/>
  <c r="BK1751"/>
  <c r="BL1751"/>
  <c r="BK1752"/>
  <c r="BL1752"/>
  <c r="BK1753"/>
  <c r="BL1753"/>
  <c r="BK1754"/>
  <c r="BL1754"/>
  <c r="BK1755"/>
  <c r="BL1755"/>
  <c r="BK1756"/>
  <c r="BL1756"/>
  <c r="BK1757"/>
  <c r="BL1757"/>
  <c r="BK1758"/>
  <c r="BL1758"/>
  <c r="BK1759"/>
  <c r="BL1759"/>
  <c r="BK1760"/>
  <c r="BL1760"/>
  <c r="BK1761"/>
  <c r="BL1761"/>
  <c r="BK1762"/>
  <c r="BL1762"/>
  <c r="BK1763"/>
  <c r="BL1763"/>
  <c r="BK1764"/>
  <c r="BL1764"/>
  <c r="BK1765"/>
  <c r="BL1765"/>
  <c r="BK1766"/>
  <c r="BL1766"/>
  <c r="BK1767"/>
  <c r="BL1767"/>
  <c r="BK1768"/>
  <c r="BL1768"/>
  <c r="BK1769"/>
  <c r="BL1769"/>
  <c r="BK1770"/>
  <c r="BL1770"/>
  <c r="BK1771"/>
  <c r="BL1771"/>
  <c r="BK1772"/>
  <c r="BL1772"/>
  <c r="BK1773"/>
  <c r="BL1773"/>
  <c r="BK1774"/>
  <c r="BL1774"/>
  <c r="BK1775"/>
  <c r="BL1775"/>
  <c r="BK1776"/>
  <c r="BL1776"/>
  <c r="BK1777"/>
  <c r="BL1777"/>
  <c r="BK1778"/>
  <c r="BL1778"/>
  <c r="BK1779"/>
  <c r="BL1779"/>
  <c r="BK1780"/>
  <c r="BL1780"/>
  <c r="BK1781"/>
  <c r="BL1781"/>
  <c r="BK1782"/>
  <c r="BL1782"/>
  <c r="BK1783"/>
  <c r="BL1783"/>
  <c r="BK1784"/>
  <c r="BL1784"/>
  <c r="BK1785"/>
  <c r="BL1785"/>
  <c r="BK1786"/>
  <c r="BL1786"/>
  <c r="BK1787"/>
  <c r="BL1787"/>
  <c r="BK1788"/>
  <c r="BL1788"/>
  <c r="BK1789"/>
  <c r="BL1789"/>
  <c r="BK1790"/>
  <c r="BL1790"/>
  <c r="BK1791"/>
  <c r="BL1791"/>
  <c r="BK1792"/>
  <c r="BL1792"/>
  <c r="BK1793"/>
  <c r="BL1793"/>
  <c r="BK1794"/>
  <c r="BL1794"/>
  <c r="BK1795"/>
  <c r="BL1795"/>
  <c r="BK1796"/>
  <c r="BL1796"/>
  <c r="BK1797"/>
  <c r="BL1797"/>
  <c r="BK1798"/>
  <c r="BL1798"/>
  <c r="BK1799"/>
  <c r="BL1799"/>
  <c r="BK1800"/>
  <c r="BL1800"/>
  <c r="BK1801"/>
  <c r="BL1801"/>
  <c r="BK1802"/>
  <c r="BL1802"/>
  <c r="BK1803"/>
  <c r="BL1803"/>
  <c r="BK1804"/>
  <c r="BL1804"/>
  <c r="BK1805"/>
  <c r="BL1805"/>
  <c r="BK1806"/>
  <c r="BL1806"/>
  <c r="BK1807"/>
  <c r="BL1807"/>
  <c r="BK1808"/>
  <c r="BL1808"/>
  <c r="BK1809"/>
  <c r="BL1809"/>
  <c r="BK1810"/>
  <c r="BL1810"/>
  <c r="BK1811"/>
  <c r="BL1811"/>
  <c r="BK1812"/>
  <c r="BL1812"/>
  <c r="BK1813"/>
  <c r="BL1813"/>
  <c r="BK1814"/>
  <c r="BL1814"/>
  <c r="BK1815"/>
  <c r="BL1815"/>
  <c r="BK1816"/>
  <c r="BL1816"/>
  <c r="BK1817"/>
  <c r="BL1817"/>
  <c r="BK1818"/>
  <c r="BL1818"/>
  <c r="BK1819"/>
  <c r="BL1819"/>
  <c r="BK1820"/>
  <c r="BL1820"/>
  <c r="BK1821"/>
  <c r="BL1821"/>
  <c r="BK1822"/>
  <c r="BL1822"/>
  <c r="BK1823"/>
  <c r="BL1823"/>
  <c r="BK1824"/>
  <c r="BL1824"/>
  <c r="BK1825"/>
  <c r="BL1825"/>
  <c r="BK1826"/>
  <c r="BL1826"/>
  <c r="BK1827"/>
  <c r="BL1827"/>
  <c r="BK1828"/>
  <c r="BL1828"/>
  <c r="BK1829"/>
  <c r="BL1829"/>
  <c r="BK1830"/>
  <c r="BL1830"/>
  <c r="BK1831"/>
  <c r="BL1831"/>
  <c r="BK1832"/>
  <c r="BL1832"/>
  <c r="BK1833"/>
  <c r="BL1833"/>
  <c r="BK1834"/>
  <c r="BL1834"/>
  <c r="BK1835"/>
  <c r="BL1835"/>
  <c r="BK1836"/>
  <c r="BL1836"/>
  <c r="BK1837"/>
  <c r="BL1837"/>
  <c r="BK1838"/>
  <c r="BL1838"/>
  <c r="BK1839"/>
  <c r="BL1839"/>
  <c r="BK1840"/>
  <c r="BL1840"/>
  <c r="BK1841"/>
  <c r="BL1841"/>
  <c r="BK1842"/>
  <c r="BL1842"/>
  <c r="BK1843"/>
  <c r="BL1843"/>
  <c r="BK1844"/>
  <c r="BL1844"/>
  <c r="BK1845"/>
  <c r="BL1845"/>
  <c r="BK1846"/>
  <c r="BL1846"/>
  <c r="BK1847"/>
  <c r="BL1847"/>
  <c r="BK1848"/>
  <c r="BL1848"/>
  <c r="BK1849"/>
  <c r="BL1849"/>
  <c r="BK1850"/>
  <c r="BL1850"/>
  <c r="BK1851"/>
  <c r="BL1851"/>
  <c r="BK1852"/>
  <c r="BL1852"/>
  <c r="BK1853"/>
  <c r="BL1853"/>
  <c r="BK1854"/>
  <c r="BL1854"/>
  <c r="BK1855"/>
  <c r="BL1855"/>
  <c r="BK1856"/>
  <c r="BL1856"/>
  <c r="BK1857"/>
  <c r="BL1857"/>
  <c r="BK1858"/>
  <c r="BL1858"/>
  <c r="BK1859"/>
  <c r="BL1859"/>
  <c r="BK1860"/>
  <c r="BL1860"/>
  <c r="BK1861"/>
  <c r="BL1861"/>
  <c r="BK1862"/>
  <c r="BL1862"/>
  <c r="BK1863"/>
  <c r="BL1863"/>
  <c r="BK1864"/>
  <c r="BL1864"/>
  <c r="BK1865"/>
  <c r="BL1865"/>
  <c r="BK1866"/>
  <c r="BL1866"/>
  <c r="BK1867"/>
  <c r="BL1867"/>
  <c r="BK1868"/>
  <c r="BL1868"/>
  <c r="BK1869"/>
  <c r="BL1869"/>
  <c r="BK1870"/>
  <c r="BL1870"/>
  <c r="BK1871"/>
  <c r="BL1871"/>
  <c r="BK1872"/>
  <c r="BL1872"/>
  <c r="BK1873"/>
  <c r="BL1873"/>
  <c r="BK1874"/>
  <c r="BL1874"/>
  <c r="BK1875"/>
  <c r="BL1875"/>
  <c r="BK1876"/>
  <c r="BL1876"/>
  <c r="BK1877"/>
  <c r="BL1877"/>
  <c r="BK1878"/>
  <c r="BL1878"/>
  <c r="BK1879"/>
  <c r="BL1879"/>
  <c r="BK1880"/>
  <c r="BL1880"/>
  <c r="BK1881"/>
  <c r="BL1881"/>
  <c r="BK1882"/>
  <c r="BL1882"/>
  <c r="BK1883"/>
  <c r="BL1883"/>
  <c r="BK1884"/>
  <c r="BL1884"/>
  <c r="BK1885"/>
  <c r="BL1885"/>
  <c r="BK1886"/>
  <c r="BL1886"/>
  <c r="BK1887"/>
  <c r="BL1887"/>
  <c r="BK1888"/>
  <c r="BL1888"/>
  <c r="BK1889"/>
  <c r="BL1889"/>
  <c r="BK1890"/>
  <c r="BL1890"/>
  <c r="BK1891"/>
  <c r="BL1891"/>
  <c r="BK1892"/>
  <c r="BL1892"/>
  <c r="BK1893"/>
  <c r="BL1893"/>
  <c r="BK1894"/>
  <c r="BL1894"/>
  <c r="BK1895"/>
  <c r="BL1895"/>
  <c r="BK1896"/>
  <c r="BL1896"/>
  <c r="BK1897"/>
  <c r="BL1897"/>
  <c r="BK1898"/>
  <c r="BL1898"/>
  <c r="BK1899"/>
  <c r="BL1899"/>
  <c r="BK1900"/>
  <c r="BL1900"/>
  <c r="BK1901"/>
  <c r="BL1901"/>
  <c r="BK1902"/>
  <c r="BL1902"/>
  <c r="BK1903"/>
  <c r="BL1903"/>
  <c r="BK1904"/>
  <c r="BL1904"/>
  <c r="BK1905"/>
  <c r="BL1905"/>
  <c r="BK1906"/>
  <c r="BL1906"/>
  <c r="BK1907"/>
  <c r="BL1907"/>
  <c r="BK1908"/>
  <c r="BL1908"/>
  <c r="BK1909"/>
  <c r="BL1909"/>
  <c r="BK1910"/>
  <c r="BL1910"/>
  <c r="BK1911"/>
  <c r="BL1911"/>
  <c r="BK1912"/>
  <c r="BL1912"/>
  <c r="BK1913"/>
  <c r="BL1913"/>
  <c r="BK1914"/>
  <c r="BL1914"/>
  <c r="BK1915"/>
  <c r="BL1915"/>
  <c r="BK1916"/>
  <c r="BL1916"/>
  <c r="BK1917"/>
  <c r="BL1917"/>
  <c r="BK1918"/>
  <c r="BL1918"/>
  <c r="BK1919"/>
  <c r="BL1919"/>
  <c r="BK1920"/>
  <c r="BL1920"/>
  <c r="BK1921"/>
  <c r="BL1921"/>
  <c r="BK1922"/>
  <c r="BL1922"/>
  <c r="BK1923"/>
  <c r="BL1923"/>
  <c r="BK1924"/>
  <c r="BL1924"/>
  <c r="BK1925"/>
  <c r="BL1925"/>
  <c r="BK1926"/>
  <c r="BL1926"/>
  <c r="BK1927"/>
  <c r="BL1927"/>
  <c r="BK1928"/>
  <c r="BL1928"/>
  <c r="BK1929"/>
  <c r="BL1929"/>
  <c r="BK1930"/>
  <c r="BL1930"/>
  <c r="BK1931"/>
  <c r="BL1931"/>
  <c r="BK1932"/>
  <c r="BL1932"/>
  <c r="BK1933"/>
  <c r="BL1933"/>
  <c r="BK1934"/>
  <c r="BL1934"/>
  <c r="BK1935"/>
  <c r="BL1935"/>
  <c r="BK1936"/>
  <c r="BL1936"/>
  <c r="BK1937"/>
  <c r="BL1937"/>
  <c r="BK1938"/>
  <c r="BL1938"/>
  <c r="BK1939"/>
  <c r="BL1939"/>
  <c r="BK1940"/>
  <c r="BL1940"/>
  <c r="BK1941"/>
  <c r="BL1941"/>
  <c r="BK1942"/>
  <c r="BL1942"/>
  <c r="BK1943"/>
  <c r="BL1943"/>
  <c r="BK1944"/>
  <c r="BL1944"/>
  <c r="BK1945"/>
  <c r="BL1945"/>
  <c r="BK1946"/>
  <c r="BL1946"/>
  <c r="BK1947"/>
  <c r="BL1947"/>
  <c r="BK1948"/>
  <c r="BL1948"/>
  <c r="BK1949"/>
  <c r="BL1949"/>
  <c r="BK1950"/>
  <c r="BL1950"/>
  <c r="BK1951"/>
  <c r="BL1951"/>
  <c r="BK1952"/>
  <c r="BL1952"/>
  <c r="BK1953"/>
  <c r="BL1953"/>
  <c r="BK1954"/>
  <c r="BL1954"/>
  <c r="BK1955"/>
  <c r="BL1955"/>
  <c r="BK1956"/>
  <c r="BL1956"/>
  <c r="BK1957"/>
  <c r="BL1957"/>
  <c r="BK1958"/>
  <c r="BL1958"/>
  <c r="BK1959"/>
  <c r="BL1959"/>
  <c r="BK1960"/>
  <c r="BL1960"/>
  <c r="BK1961"/>
  <c r="BL1961"/>
  <c r="BK1962"/>
  <c r="BL1962"/>
  <c r="BK1963"/>
  <c r="BL1963"/>
  <c r="BK1964"/>
  <c r="BL1964"/>
  <c r="BK1965"/>
  <c r="BL1965"/>
  <c r="BK1966"/>
  <c r="BL1966"/>
  <c r="BK1967"/>
  <c r="BL1967"/>
  <c r="BK1968"/>
  <c r="BL1968"/>
  <c r="BK1969"/>
  <c r="BL1969"/>
  <c r="BK1970"/>
  <c r="BL1970"/>
  <c r="BK1971"/>
  <c r="BL1971"/>
  <c r="BK1972"/>
  <c r="BL1972"/>
  <c r="BK1973"/>
  <c r="BL1973"/>
  <c r="BK1974"/>
  <c r="BL1974"/>
  <c r="BK1975"/>
  <c r="BL1975"/>
  <c r="BK1976"/>
  <c r="BL1976"/>
  <c r="BK1977"/>
  <c r="BL1977"/>
  <c r="BK1978"/>
  <c r="BL1978"/>
  <c r="BK1979"/>
  <c r="BL1979"/>
  <c r="BK1980"/>
  <c r="BL1980"/>
  <c r="BK1981"/>
  <c r="BL1981"/>
  <c r="BK1982"/>
  <c r="BL1982"/>
  <c r="BK1983"/>
  <c r="BL1983"/>
  <c r="BK1984"/>
  <c r="BL1984"/>
  <c r="BK1985"/>
  <c r="BL1985"/>
  <c r="BK1986"/>
  <c r="BL1986"/>
  <c r="BK1987"/>
  <c r="BL1987"/>
  <c r="BK1988"/>
  <c r="BL1988"/>
  <c r="BK1989"/>
  <c r="BL1989"/>
  <c r="BK1990"/>
  <c r="BL1990"/>
  <c r="BK1991"/>
  <c r="BL1991"/>
  <c r="BK1992"/>
  <c r="BL1992"/>
  <c r="BK1993"/>
  <c r="BL1993"/>
  <c r="BK1994"/>
  <c r="BL1994"/>
  <c r="BK1995"/>
  <c r="BL1995"/>
  <c r="BK1996"/>
  <c r="BL1996"/>
  <c r="BK1997"/>
  <c r="BL1997"/>
  <c r="BK1998"/>
  <c r="BL1998"/>
  <c r="BK1999"/>
  <c r="BL1999"/>
  <c r="BK2000"/>
  <c r="BL2000"/>
  <c r="BK2001"/>
  <c r="BL2001"/>
  <c r="BK2002"/>
  <c r="BL2002"/>
  <c r="BK2003"/>
  <c r="BL2003"/>
  <c r="BK2004"/>
  <c r="BL2004"/>
  <c r="BH3"/>
  <c r="BI3"/>
  <c r="BH4"/>
  <c r="BI4"/>
  <c r="BH5"/>
  <c r="BI5"/>
  <c r="BH6"/>
  <c r="BI6"/>
  <c r="BH7"/>
  <c r="BI7"/>
  <c r="BH8"/>
  <c r="BI8"/>
  <c r="BH9"/>
  <c r="BI9"/>
  <c r="BH10"/>
  <c r="BI10"/>
  <c r="BH11"/>
  <c r="BI11"/>
  <c r="BH12"/>
  <c r="BI12"/>
  <c r="BH13"/>
  <c r="BI13"/>
  <c r="BH14"/>
  <c r="BI14"/>
  <c r="BH15"/>
  <c r="BI15"/>
  <c r="BH16"/>
  <c r="BI16"/>
  <c r="BH17"/>
  <c r="BI17"/>
  <c r="BH18"/>
  <c r="BI18"/>
  <c r="BH19"/>
  <c r="BI19"/>
  <c r="BH20"/>
  <c r="BI20"/>
  <c r="BH21"/>
  <c r="BI21"/>
  <c r="BH22"/>
  <c r="BI22"/>
  <c r="BH23"/>
  <c r="BI23"/>
  <c r="BH24"/>
  <c r="BI24"/>
  <c r="BH25"/>
  <c r="BI25"/>
  <c r="BH26"/>
  <c r="BI26"/>
  <c r="BH27"/>
  <c r="BI27"/>
  <c r="BH28"/>
  <c r="BI28"/>
  <c r="BH29"/>
  <c r="BI29"/>
  <c r="BH30"/>
  <c r="BI30"/>
  <c r="BH31"/>
  <c r="BI31"/>
  <c r="BH32"/>
  <c r="BI32"/>
  <c r="BH33"/>
  <c r="BI33"/>
  <c r="BH34"/>
  <c r="BI34"/>
  <c r="BH35"/>
  <c r="BI35"/>
  <c r="BH36"/>
  <c r="BI36"/>
  <c r="BH37"/>
  <c r="BI37"/>
  <c r="BH38"/>
  <c r="BI38"/>
  <c r="BH39"/>
  <c r="BI39"/>
  <c r="BH40"/>
  <c r="BI40"/>
  <c r="BH41"/>
  <c r="BI41"/>
  <c r="BH42"/>
  <c r="BI42"/>
  <c r="BH43"/>
  <c r="BI43"/>
  <c r="BH44"/>
  <c r="BI44"/>
  <c r="BH45"/>
  <c r="BI45"/>
  <c r="BH46"/>
  <c r="BI46"/>
  <c r="BH47"/>
  <c r="BI47"/>
  <c r="BH48"/>
  <c r="BI48"/>
  <c r="BH49"/>
  <c r="BI49"/>
  <c r="BH50"/>
  <c r="BI50"/>
  <c r="BH51"/>
  <c r="BI51"/>
  <c r="BH52"/>
  <c r="BI52"/>
  <c r="BH53"/>
  <c r="BI53"/>
  <c r="BH54"/>
  <c r="BI54"/>
  <c r="BH55"/>
  <c r="BI55"/>
  <c r="BH56"/>
  <c r="BI56"/>
  <c r="BH57"/>
  <c r="BI57"/>
  <c r="BH58"/>
  <c r="BI58"/>
  <c r="BH59"/>
  <c r="BI59"/>
  <c r="BH60"/>
  <c r="BI60"/>
  <c r="BH61"/>
  <c r="BI61"/>
  <c r="BH62"/>
  <c r="BI62"/>
  <c r="BH63"/>
  <c r="BI63"/>
  <c r="BH64"/>
  <c r="BI64"/>
  <c r="BH65"/>
  <c r="BI65"/>
  <c r="BH66"/>
  <c r="BI66"/>
  <c r="BH67"/>
  <c r="BI67"/>
  <c r="BH68"/>
  <c r="BI68"/>
  <c r="BH69"/>
  <c r="BI69"/>
  <c r="BH70"/>
  <c r="BI70"/>
  <c r="BH71"/>
  <c r="BI71"/>
  <c r="BH72"/>
  <c r="BI72"/>
  <c r="BH73"/>
  <c r="BI73"/>
  <c r="BH74"/>
  <c r="BI74"/>
  <c r="BH75"/>
  <c r="BI75"/>
  <c r="BH76"/>
  <c r="BI76"/>
  <c r="BH77"/>
  <c r="BI77"/>
  <c r="BH78"/>
  <c r="BI78"/>
  <c r="BH79"/>
  <c r="BI79"/>
  <c r="BH80"/>
  <c r="BI80"/>
  <c r="BH81"/>
  <c r="BI81"/>
  <c r="BH82"/>
  <c r="BI82"/>
  <c r="BH83"/>
  <c r="BI83"/>
  <c r="BH84"/>
  <c r="BI84"/>
  <c r="BH85"/>
  <c r="BI85"/>
  <c r="BH86"/>
  <c r="BI86"/>
  <c r="BH87"/>
  <c r="BI87"/>
  <c r="BH88"/>
  <c r="BI88"/>
  <c r="BH89"/>
  <c r="BI89"/>
  <c r="BH90"/>
  <c r="BI90"/>
  <c r="BH91"/>
  <c r="BI91"/>
  <c r="BH92"/>
  <c r="BI92"/>
  <c r="BH93"/>
  <c r="BI93"/>
  <c r="BH94"/>
  <c r="BI94"/>
  <c r="BH95"/>
  <c r="BI95"/>
  <c r="BH96"/>
  <c r="BI96"/>
  <c r="BH97"/>
  <c r="BI97"/>
  <c r="BH98"/>
  <c r="BI98"/>
  <c r="BH99"/>
  <c r="BI99"/>
  <c r="BH100"/>
  <c r="BI100"/>
  <c r="BH101"/>
  <c r="BI101"/>
  <c r="BH102"/>
  <c r="BI102"/>
  <c r="BH103"/>
  <c r="BI103"/>
  <c r="BH104"/>
  <c r="BI104"/>
  <c r="BH105"/>
  <c r="BI105"/>
  <c r="BH106"/>
  <c r="BI106"/>
  <c r="BH107"/>
  <c r="BI107"/>
  <c r="BH108"/>
  <c r="BI108"/>
  <c r="BH109"/>
  <c r="BI109"/>
  <c r="BH110"/>
  <c r="BI110"/>
  <c r="BH111"/>
  <c r="BI111"/>
  <c r="BH112"/>
  <c r="BI112"/>
  <c r="BH113"/>
  <c r="BI113"/>
  <c r="BH114"/>
  <c r="BI114"/>
  <c r="BH115"/>
  <c r="BI115"/>
  <c r="BH116"/>
  <c r="BI116"/>
  <c r="BH117"/>
  <c r="BI117"/>
  <c r="BH118"/>
  <c r="BI118"/>
  <c r="BH119"/>
  <c r="BI119"/>
  <c r="BH120"/>
  <c r="BI120"/>
  <c r="BH121"/>
  <c r="BI121"/>
  <c r="BH122"/>
  <c r="BI122"/>
  <c r="BH123"/>
  <c r="BI123"/>
  <c r="BH124"/>
  <c r="BI124"/>
  <c r="BH125"/>
  <c r="BI125"/>
  <c r="BH126"/>
  <c r="BI126"/>
  <c r="BH127"/>
  <c r="BI127"/>
  <c r="BH128"/>
  <c r="BI128"/>
  <c r="BH129"/>
  <c r="BI129"/>
  <c r="BH130"/>
  <c r="BI130"/>
  <c r="BH131"/>
  <c r="BI131"/>
  <c r="BH132"/>
  <c r="BI132"/>
  <c r="BH133"/>
  <c r="BI133"/>
  <c r="BH134"/>
  <c r="BI134"/>
  <c r="BH135"/>
  <c r="BI135"/>
  <c r="BH136"/>
  <c r="BI136"/>
  <c r="BH137"/>
  <c r="BI137"/>
  <c r="BH138"/>
  <c r="BI138"/>
  <c r="BH139"/>
  <c r="BI139"/>
  <c r="BH140"/>
  <c r="BI140"/>
  <c r="BH141"/>
  <c r="BI141"/>
  <c r="BH142"/>
  <c r="BI142"/>
  <c r="BH143"/>
  <c r="BI143"/>
  <c r="BH144"/>
  <c r="BI144"/>
  <c r="BH145"/>
  <c r="BI145"/>
  <c r="BH146"/>
  <c r="BI146"/>
  <c r="BH147"/>
  <c r="BI147"/>
  <c r="BH148"/>
  <c r="BI148"/>
  <c r="BH149"/>
  <c r="BI149"/>
  <c r="BH150"/>
  <c r="BI150"/>
  <c r="BH151"/>
  <c r="BI151"/>
  <c r="BH152"/>
  <c r="BI152"/>
  <c r="BH153"/>
  <c r="BI153"/>
  <c r="BH154"/>
  <c r="BI154"/>
  <c r="BH155"/>
  <c r="BI155"/>
  <c r="BH156"/>
  <c r="BI156"/>
  <c r="BH157"/>
  <c r="BI157"/>
  <c r="BH158"/>
  <c r="BI158"/>
  <c r="BH159"/>
  <c r="BI159"/>
  <c r="BH160"/>
  <c r="BI160"/>
  <c r="BH161"/>
  <c r="BI161"/>
  <c r="BH162"/>
  <c r="BI162"/>
  <c r="BH163"/>
  <c r="BI163"/>
  <c r="BH164"/>
  <c r="BI164"/>
  <c r="BH165"/>
  <c r="BI165"/>
  <c r="BH166"/>
  <c r="BI166"/>
  <c r="BH167"/>
  <c r="BI167"/>
  <c r="BH168"/>
  <c r="BI168"/>
  <c r="BH169"/>
  <c r="BI169"/>
  <c r="BH170"/>
  <c r="BI170"/>
  <c r="BH171"/>
  <c r="BI171"/>
  <c r="BH172"/>
  <c r="BI172"/>
  <c r="BH173"/>
  <c r="BI173"/>
  <c r="BH174"/>
  <c r="BI174"/>
  <c r="BH175"/>
  <c r="BI175"/>
  <c r="BH176"/>
  <c r="BI176"/>
  <c r="BH177"/>
  <c r="BI177"/>
  <c r="BH178"/>
  <c r="BI178"/>
  <c r="BH179"/>
  <c r="BI179"/>
  <c r="BH180"/>
  <c r="BI180"/>
  <c r="BH181"/>
  <c r="BI181"/>
  <c r="BH182"/>
  <c r="BI182"/>
  <c r="BH183"/>
  <c r="BI183"/>
  <c r="BH184"/>
  <c r="BI184"/>
  <c r="BH185"/>
  <c r="BI185"/>
  <c r="BH186"/>
  <c r="BI186"/>
  <c r="BH187"/>
  <c r="BI187"/>
  <c r="BH188"/>
  <c r="BI188"/>
  <c r="BH189"/>
  <c r="BI189"/>
  <c r="BH190"/>
  <c r="BI190"/>
  <c r="BH191"/>
  <c r="BI191"/>
  <c r="BH192"/>
  <c r="BI192"/>
  <c r="BH193"/>
  <c r="BI193"/>
  <c r="BH194"/>
  <c r="BI194"/>
  <c r="BH195"/>
  <c r="BI195"/>
  <c r="BH196"/>
  <c r="BI196"/>
  <c r="BH197"/>
  <c r="BI197"/>
  <c r="BH198"/>
  <c r="BI198"/>
  <c r="BH199"/>
  <c r="BI199"/>
  <c r="BH200"/>
  <c r="BI200"/>
  <c r="BH201"/>
  <c r="BI201"/>
  <c r="BH202"/>
  <c r="BI202"/>
  <c r="BH203"/>
  <c r="BI203"/>
  <c r="BH204"/>
  <c r="BI204"/>
  <c r="BH205"/>
  <c r="BI205"/>
  <c r="BH206"/>
  <c r="BI206"/>
  <c r="BH207"/>
  <c r="BI207"/>
  <c r="BH208"/>
  <c r="BI208"/>
  <c r="BH209"/>
  <c r="BI209"/>
  <c r="BH210"/>
  <c r="BI210"/>
  <c r="BH211"/>
  <c r="BI211"/>
  <c r="BH212"/>
  <c r="BI212"/>
  <c r="BH213"/>
  <c r="BI213"/>
  <c r="BH214"/>
  <c r="BI214"/>
  <c r="BH215"/>
  <c r="BI215"/>
  <c r="BH216"/>
  <c r="BI216"/>
  <c r="BH217"/>
  <c r="BI217"/>
  <c r="BH218"/>
  <c r="BI218"/>
  <c r="BH219"/>
  <c r="BI219"/>
  <c r="BH220"/>
  <c r="BI220"/>
  <c r="BH221"/>
  <c r="BI221"/>
  <c r="BH222"/>
  <c r="BI222"/>
  <c r="BH223"/>
  <c r="BI223"/>
  <c r="BH224"/>
  <c r="BI224"/>
  <c r="BH225"/>
  <c r="BI225"/>
  <c r="BH226"/>
  <c r="BI226"/>
  <c r="BH227"/>
  <c r="BI227"/>
  <c r="BH228"/>
  <c r="BI228"/>
  <c r="BH229"/>
  <c r="BI229"/>
  <c r="BH230"/>
  <c r="BI230"/>
  <c r="BH231"/>
  <c r="BI231"/>
  <c r="BH232"/>
  <c r="BI232"/>
  <c r="BH233"/>
  <c r="BI233"/>
  <c r="BH234"/>
  <c r="BI234"/>
  <c r="BH235"/>
  <c r="BI235"/>
  <c r="BH236"/>
  <c r="BI236"/>
  <c r="BH237"/>
  <c r="BI237"/>
  <c r="BH238"/>
  <c r="BI238"/>
  <c r="BH239"/>
  <c r="BI239"/>
  <c r="BH240"/>
  <c r="BI240"/>
  <c r="BH241"/>
  <c r="BI241"/>
  <c r="BH242"/>
  <c r="BI242"/>
  <c r="BH243"/>
  <c r="BI243"/>
  <c r="BH244"/>
  <c r="BI244"/>
  <c r="BH245"/>
  <c r="BI245"/>
  <c r="BH246"/>
  <c r="BI246"/>
  <c r="BH247"/>
  <c r="BI247"/>
  <c r="BH248"/>
  <c r="BI248"/>
  <c r="BH249"/>
  <c r="BI249"/>
  <c r="BH250"/>
  <c r="BI250"/>
  <c r="BH251"/>
  <c r="BI251"/>
  <c r="BH252"/>
  <c r="BI252"/>
  <c r="BH253"/>
  <c r="BI253"/>
  <c r="BH254"/>
  <c r="BI254"/>
  <c r="BH255"/>
  <c r="BI255"/>
  <c r="BH256"/>
  <c r="BI256"/>
  <c r="BH257"/>
  <c r="BI257"/>
  <c r="BH258"/>
  <c r="BI258"/>
  <c r="BH259"/>
  <c r="BI259"/>
  <c r="BH260"/>
  <c r="BI260"/>
  <c r="BH261"/>
  <c r="BI261"/>
  <c r="BH262"/>
  <c r="BI262"/>
  <c r="BH263"/>
  <c r="BI263"/>
  <c r="BH264"/>
  <c r="BI264"/>
  <c r="BH265"/>
  <c r="BI265"/>
  <c r="BH266"/>
  <c r="BI266"/>
  <c r="BH267"/>
  <c r="BI267"/>
  <c r="BH268"/>
  <c r="BI268"/>
  <c r="BH269"/>
  <c r="BI269"/>
  <c r="BH270"/>
  <c r="BI270"/>
  <c r="BH271"/>
  <c r="BI271"/>
  <c r="BH272"/>
  <c r="BI272"/>
  <c r="BH273"/>
  <c r="BI273"/>
  <c r="BH274"/>
  <c r="BI274"/>
  <c r="BH275"/>
  <c r="BI275"/>
  <c r="BH276"/>
  <c r="BI276"/>
  <c r="BH277"/>
  <c r="BI277"/>
  <c r="BH278"/>
  <c r="BI278"/>
  <c r="BH279"/>
  <c r="BI279"/>
  <c r="BH280"/>
  <c r="BI280"/>
  <c r="BH281"/>
  <c r="BI281"/>
  <c r="BH282"/>
  <c r="BI282"/>
  <c r="BH283"/>
  <c r="BI283"/>
  <c r="BH284"/>
  <c r="BI284"/>
  <c r="BH285"/>
  <c r="BI285"/>
  <c r="BH286"/>
  <c r="BI286"/>
  <c r="BH287"/>
  <c r="BI287"/>
  <c r="BH288"/>
  <c r="BI288"/>
  <c r="BH289"/>
  <c r="BI289"/>
  <c r="BH290"/>
  <c r="BI290"/>
  <c r="BH291"/>
  <c r="BI291"/>
  <c r="BH292"/>
  <c r="BI292"/>
  <c r="BH293"/>
  <c r="BI293"/>
  <c r="BH294"/>
  <c r="BI294"/>
  <c r="BH295"/>
  <c r="BI295"/>
  <c r="BH296"/>
  <c r="BI296"/>
  <c r="BH297"/>
  <c r="BI297"/>
  <c r="BH298"/>
  <c r="BI298"/>
  <c r="BH299"/>
  <c r="BI299"/>
  <c r="BH300"/>
  <c r="BI300"/>
  <c r="BH301"/>
  <c r="BI301"/>
  <c r="BH302"/>
  <c r="BI302"/>
  <c r="BH303"/>
  <c r="BI303"/>
  <c r="BH304"/>
  <c r="BI304"/>
  <c r="BH305"/>
  <c r="BI305"/>
  <c r="BH306"/>
  <c r="BI306"/>
  <c r="BH307"/>
  <c r="BI307"/>
  <c r="BH308"/>
  <c r="BI308"/>
  <c r="BH309"/>
  <c r="BI309"/>
  <c r="BH310"/>
  <c r="BI310"/>
  <c r="BH311"/>
  <c r="BI311"/>
  <c r="BH312"/>
  <c r="BI312"/>
  <c r="BH313"/>
  <c r="BI313"/>
  <c r="BH314"/>
  <c r="BI314"/>
  <c r="BH315"/>
  <c r="BI315"/>
  <c r="BH316"/>
  <c r="BI316"/>
  <c r="BH317"/>
  <c r="BI317"/>
  <c r="BH318"/>
  <c r="BI318"/>
  <c r="BH319"/>
  <c r="BI319"/>
  <c r="BH320"/>
  <c r="BI320"/>
  <c r="BH321"/>
  <c r="BI321"/>
  <c r="BH322"/>
  <c r="BI322"/>
  <c r="BH323"/>
  <c r="BI323"/>
  <c r="BH324"/>
  <c r="BI324"/>
  <c r="BH325"/>
  <c r="BI325"/>
  <c r="BH326"/>
  <c r="BI326"/>
  <c r="BH327"/>
  <c r="BI327"/>
  <c r="BH328"/>
  <c r="BI328"/>
  <c r="BH329"/>
  <c r="BI329"/>
  <c r="BH330"/>
  <c r="BI330"/>
  <c r="BH331"/>
  <c r="BI331"/>
  <c r="BH332"/>
  <c r="BI332"/>
  <c r="BH333"/>
  <c r="BI333"/>
  <c r="BH334"/>
  <c r="BI334"/>
  <c r="BH335"/>
  <c r="BI335"/>
  <c r="BH336"/>
  <c r="BI336"/>
  <c r="BH337"/>
  <c r="BI337"/>
  <c r="BH338"/>
  <c r="BI338"/>
  <c r="BH339"/>
  <c r="BI339"/>
  <c r="BH340"/>
  <c r="BI340"/>
  <c r="BH341"/>
  <c r="BI341"/>
  <c r="BH342"/>
  <c r="BI342"/>
  <c r="BH343"/>
  <c r="BI343"/>
  <c r="BH344"/>
  <c r="BI344"/>
  <c r="BH345"/>
  <c r="BI345"/>
  <c r="BH346"/>
  <c r="BI346"/>
  <c r="BH347"/>
  <c r="BI347"/>
  <c r="BH348"/>
  <c r="BI348"/>
  <c r="BH349"/>
  <c r="BI349"/>
  <c r="BH350"/>
  <c r="BI350"/>
  <c r="BH351"/>
  <c r="BI351"/>
  <c r="BH352"/>
  <c r="BI352"/>
  <c r="BH353"/>
  <c r="BI353"/>
  <c r="BH354"/>
  <c r="BI354"/>
  <c r="BH355"/>
  <c r="BI355"/>
  <c r="BH356"/>
  <c r="BI356"/>
  <c r="BH357"/>
  <c r="BI357"/>
  <c r="BH358"/>
  <c r="BI358"/>
  <c r="BH359"/>
  <c r="BI359"/>
  <c r="BH360"/>
  <c r="BI360"/>
  <c r="BH361"/>
  <c r="BI361"/>
  <c r="BH362"/>
  <c r="BI362"/>
  <c r="BH363"/>
  <c r="BI363"/>
  <c r="BH364"/>
  <c r="BI364"/>
  <c r="BH365"/>
  <c r="BI365"/>
  <c r="BH366"/>
  <c r="BI366"/>
  <c r="BH367"/>
  <c r="BI367"/>
  <c r="BH368"/>
  <c r="BI368"/>
  <c r="BH369"/>
  <c r="BI369"/>
  <c r="BH370"/>
  <c r="BI370"/>
  <c r="BH371"/>
  <c r="BI371"/>
  <c r="BH372"/>
  <c r="BI372"/>
  <c r="BH373"/>
  <c r="BI373"/>
  <c r="BH374"/>
  <c r="BI374"/>
  <c r="BH375"/>
  <c r="BI375"/>
  <c r="BH376"/>
  <c r="BI376"/>
  <c r="BH377"/>
  <c r="BI377"/>
  <c r="BH378"/>
  <c r="BI378"/>
  <c r="BH379"/>
  <c r="BI379"/>
  <c r="BH380"/>
  <c r="BI380"/>
  <c r="BH381"/>
  <c r="BI381"/>
  <c r="BH382"/>
  <c r="BI382"/>
  <c r="BH383"/>
  <c r="BI383"/>
  <c r="BH384"/>
  <c r="BI384"/>
  <c r="BH385"/>
  <c r="BI385"/>
  <c r="BH386"/>
  <c r="BI386"/>
  <c r="BH387"/>
  <c r="BI387"/>
  <c r="BH388"/>
  <c r="BI388"/>
  <c r="BH389"/>
  <c r="BI389"/>
  <c r="BH390"/>
  <c r="BI390"/>
  <c r="BH391"/>
  <c r="BI391"/>
  <c r="BH392"/>
  <c r="BI392"/>
  <c r="BH393"/>
  <c r="BI393"/>
  <c r="BH394"/>
  <c r="BI394"/>
  <c r="BH395"/>
  <c r="BI395"/>
  <c r="BH396"/>
  <c r="BI396"/>
  <c r="BH397"/>
  <c r="BI397"/>
  <c r="BH398"/>
  <c r="BI398"/>
  <c r="BH399"/>
  <c r="BI399"/>
  <c r="BH400"/>
  <c r="BI400"/>
  <c r="BH401"/>
  <c r="BI401"/>
  <c r="BH402"/>
  <c r="BI402"/>
  <c r="BH403"/>
  <c r="BI403"/>
  <c r="BH404"/>
  <c r="BI404"/>
  <c r="BH405"/>
  <c r="BI405"/>
  <c r="BH406"/>
  <c r="BI406"/>
  <c r="BH407"/>
  <c r="BI407"/>
  <c r="BH408"/>
  <c r="BI408"/>
  <c r="BH409"/>
  <c r="BI409"/>
  <c r="BH410"/>
  <c r="BI410"/>
  <c r="BH411"/>
  <c r="BI411"/>
  <c r="BH412"/>
  <c r="BI412"/>
  <c r="BH413"/>
  <c r="BI413"/>
  <c r="BH414"/>
  <c r="BI414"/>
  <c r="BH415"/>
  <c r="BI415"/>
  <c r="BH416"/>
  <c r="BI416"/>
  <c r="BH417"/>
  <c r="BI417"/>
  <c r="BH418"/>
  <c r="BI418"/>
  <c r="BH419"/>
  <c r="BI419"/>
  <c r="BH420"/>
  <c r="BI420"/>
  <c r="BH421"/>
  <c r="BI421"/>
  <c r="BH422"/>
  <c r="BI422"/>
  <c r="BH423"/>
  <c r="BI423"/>
  <c r="BH424"/>
  <c r="BI424"/>
  <c r="BH425"/>
  <c r="BI425"/>
  <c r="BH426"/>
  <c r="BI426"/>
  <c r="BH427"/>
  <c r="BI427"/>
  <c r="BH428"/>
  <c r="BI428"/>
  <c r="BH429"/>
  <c r="BI429"/>
  <c r="BH430"/>
  <c r="BI430"/>
  <c r="BH431"/>
  <c r="BI431"/>
  <c r="BH432"/>
  <c r="BI432"/>
  <c r="BH433"/>
  <c r="BI433"/>
  <c r="BH434"/>
  <c r="BI434"/>
  <c r="BH435"/>
  <c r="BI435"/>
  <c r="BH436"/>
  <c r="BI436"/>
  <c r="BH437"/>
  <c r="BI437"/>
  <c r="BH438"/>
  <c r="BI438"/>
  <c r="BH439"/>
  <c r="BI439"/>
  <c r="BH440"/>
  <c r="BI440"/>
  <c r="BH441"/>
  <c r="BI441"/>
  <c r="BH442"/>
  <c r="BI442"/>
  <c r="BH443"/>
  <c r="BI443"/>
  <c r="BH444"/>
  <c r="BI444"/>
  <c r="BH445"/>
  <c r="BI445"/>
  <c r="BH446"/>
  <c r="BI446"/>
  <c r="BH447"/>
  <c r="BI447"/>
  <c r="BH448"/>
  <c r="BI448"/>
  <c r="BH449"/>
  <c r="BI449"/>
  <c r="BH450"/>
  <c r="BI450"/>
  <c r="BH451"/>
  <c r="BI451"/>
  <c r="BH452"/>
  <c r="BI452"/>
  <c r="BH453"/>
  <c r="BI453"/>
  <c r="BH454"/>
  <c r="BI454"/>
  <c r="BH455"/>
  <c r="BI455"/>
  <c r="BH456"/>
  <c r="BI456"/>
  <c r="BH457"/>
  <c r="BI457"/>
  <c r="BH458"/>
  <c r="BI458"/>
  <c r="BH459"/>
  <c r="BI459"/>
  <c r="BH460"/>
  <c r="BI460"/>
  <c r="BH461"/>
  <c r="BI461"/>
  <c r="BH462"/>
  <c r="BI462"/>
  <c r="BH463"/>
  <c r="BI463"/>
  <c r="BH464"/>
  <c r="BI464"/>
  <c r="BH465"/>
  <c r="BI465"/>
  <c r="BH466"/>
  <c r="BI466"/>
  <c r="BH467"/>
  <c r="BI467"/>
  <c r="BH468"/>
  <c r="BI468"/>
  <c r="BH469"/>
  <c r="BI469"/>
  <c r="BH470"/>
  <c r="BI470"/>
  <c r="BH471"/>
  <c r="BI471"/>
  <c r="BH472"/>
  <c r="BI472"/>
  <c r="BH473"/>
  <c r="BI473"/>
  <c r="BH474"/>
  <c r="BI474"/>
  <c r="BH475"/>
  <c r="BI475"/>
  <c r="BH476"/>
  <c r="BI476"/>
  <c r="BH477"/>
  <c r="BI477"/>
  <c r="BH478"/>
  <c r="BI478"/>
  <c r="BH479"/>
  <c r="BI479"/>
  <c r="BH480"/>
  <c r="BI480"/>
  <c r="BH481"/>
  <c r="BI481"/>
  <c r="BH482"/>
  <c r="BI482"/>
  <c r="BH483"/>
  <c r="BI483"/>
  <c r="BH484"/>
  <c r="BI484"/>
  <c r="BH485"/>
  <c r="BI485"/>
  <c r="BH486"/>
  <c r="BI486"/>
  <c r="BH487"/>
  <c r="BI487"/>
  <c r="BH488"/>
  <c r="BI488"/>
  <c r="BH489"/>
  <c r="BI489"/>
  <c r="BH490"/>
  <c r="BI490"/>
  <c r="BH491"/>
  <c r="BI491"/>
  <c r="BH492"/>
  <c r="BI492"/>
  <c r="BH493"/>
  <c r="BI493"/>
  <c r="BH494"/>
  <c r="BI494"/>
  <c r="BH495"/>
  <c r="BI495"/>
  <c r="BH496"/>
  <c r="BI496"/>
  <c r="BH497"/>
  <c r="BI497"/>
  <c r="BH498"/>
  <c r="BI498"/>
  <c r="BH499"/>
  <c r="BI499"/>
  <c r="BH500"/>
  <c r="BI500"/>
  <c r="BH501"/>
  <c r="BI501"/>
  <c r="BH502"/>
  <c r="BI502"/>
  <c r="BH503"/>
  <c r="BI503"/>
  <c r="BH504"/>
  <c r="BI504"/>
  <c r="BH505"/>
  <c r="BI505"/>
  <c r="BH506"/>
  <c r="BI506"/>
  <c r="BH507"/>
  <c r="BI507"/>
  <c r="BH508"/>
  <c r="BI508"/>
  <c r="BH509"/>
  <c r="BI509"/>
  <c r="BH510"/>
  <c r="BI510"/>
  <c r="BH511"/>
  <c r="BI511"/>
  <c r="BH512"/>
  <c r="BI512"/>
  <c r="BH513"/>
  <c r="BI513"/>
  <c r="BH514"/>
  <c r="BI514"/>
  <c r="BH515"/>
  <c r="BI515"/>
  <c r="BH516"/>
  <c r="BI516"/>
  <c r="BH517"/>
  <c r="BI517"/>
  <c r="BH518"/>
  <c r="BI518"/>
  <c r="BH519"/>
  <c r="BI519"/>
  <c r="BH520"/>
  <c r="BI520"/>
  <c r="BH521"/>
  <c r="BI521"/>
  <c r="BH522"/>
  <c r="BI522"/>
  <c r="BH523"/>
  <c r="BI523"/>
  <c r="BH524"/>
  <c r="BI524"/>
  <c r="BH525"/>
  <c r="BI525"/>
  <c r="BH526"/>
  <c r="BI526"/>
  <c r="BH527"/>
  <c r="BI527"/>
  <c r="BH528"/>
  <c r="BI528"/>
  <c r="BH529"/>
  <c r="BI529"/>
  <c r="BH530"/>
  <c r="BI530"/>
  <c r="BH531"/>
  <c r="BI531"/>
  <c r="BH532"/>
  <c r="BI532"/>
  <c r="BH533"/>
  <c r="BI533"/>
  <c r="BH534"/>
  <c r="BI534"/>
  <c r="BH535"/>
  <c r="BI535"/>
  <c r="BH536"/>
  <c r="BI536"/>
  <c r="BH537"/>
  <c r="BI537"/>
  <c r="BH538"/>
  <c r="BI538"/>
  <c r="BH539"/>
  <c r="BI539"/>
  <c r="BH540"/>
  <c r="BI540"/>
  <c r="BH541"/>
  <c r="BI541"/>
  <c r="BH542"/>
  <c r="BI542"/>
  <c r="BH543"/>
  <c r="BI543"/>
  <c r="BH544"/>
  <c r="BI544"/>
  <c r="BH545"/>
  <c r="BI545"/>
  <c r="BH546"/>
  <c r="BI546"/>
  <c r="BH547"/>
  <c r="BI547"/>
  <c r="BH548"/>
  <c r="BI548"/>
  <c r="BH549"/>
  <c r="BI549"/>
  <c r="BH550"/>
  <c r="BI550"/>
  <c r="BH551"/>
  <c r="BI551"/>
  <c r="BH552"/>
  <c r="BI552"/>
  <c r="BH553"/>
  <c r="BI553"/>
  <c r="BH554"/>
  <c r="BI554"/>
  <c r="BH555"/>
  <c r="BI555"/>
  <c r="BH556"/>
  <c r="BI556"/>
  <c r="BH557"/>
  <c r="BI557"/>
  <c r="BH558"/>
  <c r="BI558"/>
  <c r="BH559"/>
  <c r="BI559"/>
  <c r="BH560"/>
  <c r="BI560"/>
  <c r="BH561"/>
  <c r="BI561"/>
  <c r="BH562"/>
  <c r="BI562"/>
  <c r="BH563"/>
  <c r="BI563"/>
  <c r="BH564"/>
  <c r="BI564"/>
  <c r="BH565"/>
  <c r="BI565"/>
  <c r="BH566"/>
  <c r="BI566"/>
  <c r="BH567"/>
  <c r="BI567"/>
  <c r="BH568"/>
  <c r="BI568"/>
  <c r="BH569"/>
  <c r="BI569"/>
  <c r="BH570"/>
  <c r="BI570"/>
  <c r="BH571"/>
  <c r="BI571"/>
  <c r="BH572"/>
  <c r="BI572"/>
  <c r="BH573"/>
  <c r="BI573"/>
  <c r="BH574"/>
  <c r="BI574"/>
  <c r="BH575"/>
  <c r="BI575"/>
  <c r="BH576"/>
  <c r="BI576"/>
  <c r="BH577"/>
  <c r="BI577"/>
  <c r="BH578"/>
  <c r="BI578"/>
  <c r="BH579"/>
  <c r="BI579"/>
  <c r="BH580"/>
  <c r="BI580"/>
  <c r="BH581"/>
  <c r="BI581"/>
  <c r="BH582"/>
  <c r="BI582"/>
  <c r="BH583"/>
  <c r="BI583"/>
  <c r="BH584"/>
  <c r="BI584"/>
  <c r="BH585"/>
  <c r="BI585"/>
  <c r="BH586"/>
  <c r="BI586"/>
  <c r="BH587"/>
  <c r="BI587"/>
  <c r="BH588"/>
  <c r="BI588"/>
  <c r="BH589"/>
  <c r="BI589"/>
  <c r="BH590"/>
  <c r="BI590"/>
  <c r="BH591"/>
  <c r="BI591"/>
  <c r="BH592"/>
  <c r="BI592"/>
  <c r="BH593"/>
  <c r="BI593"/>
  <c r="BH594"/>
  <c r="BI594"/>
  <c r="BH595"/>
  <c r="BI595"/>
  <c r="BH596"/>
  <c r="BI596"/>
  <c r="BH597"/>
  <c r="BI597"/>
  <c r="BH598"/>
  <c r="BI598"/>
  <c r="BH599"/>
  <c r="BI599"/>
  <c r="BH600"/>
  <c r="BI600"/>
  <c r="BH601"/>
  <c r="BI601"/>
  <c r="BH602"/>
  <c r="BI602"/>
  <c r="BH603"/>
  <c r="BI603"/>
  <c r="BH604"/>
  <c r="BI604"/>
  <c r="BH605"/>
  <c r="BI605"/>
  <c r="BH606"/>
  <c r="BI606"/>
  <c r="BH607"/>
  <c r="BI607"/>
  <c r="BH608"/>
  <c r="BI608"/>
  <c r="BH609"/>
  <c r="BI609"/>
  <c r="BH610"/>
  <c r="BI610"/>
  <c r="BH611"/>
  <c r="BI611"/>
  <c r="BH612"/>
  <c r="BI612"/>
  <c r="BH613"/>
  <c r="BI613"/>
  <c r="BH614"/>
  <c r="BI614"/>
  <c r="BH615"/>
  <c r="BI615"/>
  <c r="BH616"/>
  <c r="BI616"/>
  <c r="BH617"/>
  <c r="BI617"/>
  <c r="BH618"/>
  <c r="BI618"/>
  <c r="BH619"/>
  <c r="BI619"/>
  <c r="BH620"/>
  <c r="BI620"/>
  <c r="BH621"/>
  <c r="BI621"/>
  <c r="BH622"/>
  <c r="BI622"/>
  <c r="BH623"/>
  <c r="BI623"/>
  <c r="BH624"/>
  <c r="BI624"/>
  <c r="BH625"/>
  <c r="BI625"/>
  <c r="BH626"/>
  <c r="BI626"/>
  <c r="BH627"/>
  <c r="BI627"/>
  <c r="BH628"/>
  <c r="BI628"/>
  <c r="BH629"/>
  <c r="BI629"/>
  <c r="BH630"/>
  <c r="BI630"/>
  <c r="BH631"/>
  <c r="BI631"/>
  <c r="BH632"/>
  <c r="BI632"/>
  <c r="BH633"/>
  <c r="BI633"/>
  <c r="BH634"/>
  <c r="BI634"/>
  <c r="BH635"/>
  <c r="BI635"/>
  <c r="BH636"/>
  <c r="BI636"/>
  <c r="BH637"/>
  <c r="BI637"/>
  <c r="BH638"/>
  <c r="BI638"/>
  <c r="BH639"/>
  <c r="BI639"/>
  <c r="BH640"/>
  <c r="BI640"/>
  <c r="BH641"/>
  <c r="BI641"/>
  <c r="BH642"/>
  <c r="BI642"/>
  <c r="BH643"/>
  <c r="BI643"/>
  <c r="BH644"/>
  <c r="BI644"/>
  <c r="BH645"/>
  <c r="BI645"/>
  <c r="BH646"/>
  <c r="BI646"/>
  <c r="BH647"/>
  <c r="BI647"/>
  <c r="BH648"/>
  <c r="BI648"/>
  <c r="BH649"/>
  <c r="BI649"/>
  <c r="BH650"/>
  <c r="BI650"/>
  <c r="BH651"/>
  <c r="BI651"/>
  <c r="BH652"/>
  <c r="BI652"/>
  <c r="BH653"/>
  <c r="BI653"/>
  <c r="BH654"/>
  <c r="BI654"/>
  <c r="BH655"/>
  <c r="BI655"/>
  <c r="BH656"/>
  <c r="BI656"/>
  <c r="BH657"/>
  <c r="BI657"/>
  <c r="BH658"/>
  <c r="BI658"/>
  <c r="BH659"/>
  <c r="BI659"/>
  <c r="BH660"/>
  <c r="BI660"/>
  <c r="BH661"/>
  <c r="BI661"/>
  <c r="BH662"/>
  <c r="BI662"/>
  <c r="BH663"/>
  <c r="BI663"/>
  <c r="BH664"/>
  <c r="BI664"/>
  <c r="BH665"/>
  <c r="BI665"/>
  <c r="BH666"/>
  <c r="BI666"/>
  <c r="BH667"/>
  <c r="BI667"/>
  <c r="BH668"/>
  <c r="BI668"/>
  <c r="BH669"/>
  <c r="BI669"/>
  <c r="BH670"/>
  <c r="BI670"/>
  <c r="BH671"/>
  <c r="BI671"/>
  <c r="BH672"/>
  <c r="BI672"/>
  <c r="BH673"/>
  <c r="BI673"/>
  <c r="BH674"/>
  <c r="BI674"/>
  <c r="BH675"/>
  <c r="BI675"/>
  <c r="BH676"/>
  <c r="BI676"/>
  <c r="BH677"/>
  <c r="BI677"/>
  <c r="BH678"/>
  <c r="BI678"/>
  <c r="BH679"/>
  <c r="BI679"/>
  <c r="BH680"/>
  <c r="BI680"/>
  <c r="BH681"/>
  <c r="BI681"/>
  <c r="BH682"/>
  <c r="BI682"/>
  <c r="BH683"/>
  <c r="BI683"/>
  <c r="BH684"/>
  <c r="BI684"/>
  <c r="BH685"/>
  <c r="BI685"/>
  <c r="BH686"/>
  <c r="BI686"/>
  <c r="BH687"/>
  <c r="BI687"/>
  <c r="BH688"/>
  <c r="BI688"/>
  <c r="BH689"/>
  <c r="BI689"/>
  <c r="BH690"/>
  <c r="BI690"/>
  <c r="BH691"/>
  <c r="BI691"/>
  <c r="BH692"/>
  <c r="BI692"/>
  <c r="BH693"/>
  <c r="BI693"/>
  <c r="BH694"/>
  <c r="BI694"/>
  <c r="BH695"/>
  <c r="BI695"/>
  <c r="BH696"/>
  <c r="BI696"/>
  <c r="BH697"/>
  <c r="BI697"/>
  <c r="BH698"/>
  <c r="BI698"/>
  <c r="BH699"/>
  <c r="BI699"/>
  <c r="BH700"/>
  <c r="BI700"/>
  <c r="BH701"/>
  <c r="BI701"/>
  <c r="BH702"/>
  <c r="BI702"/>
  <c r="BH703"/>
  <c r="BI703"/>
  <c r="BH704"/>
  <c r="BI704"/>
  <c r="BH705"/>
  <c r="BI705"/>
  <c r="BH706"/>
  <c r="BI706"/>
  <c r="BH707"/>
  <c r="BI707"/>
  <c r="BH708"/>
  <c r="BI708"/>
  <c r="BH709"/>
  <c r="BI709"/>
  <c r="BH710"/>
  <c r="BI710"/>
  <c r="BH711"/>
  <c r="BI711"/>
  <c r="BH712"/>
  <c r="BI712"/>
  <c r="BH713"/>
  <c r="BI713"/>
  <c r="BH714"/>
  <c r="BI714"/>
  <c r="BH715"/>
  <c r="BI715"/>
  <c r="BH716"/>
  <c r="BI716"/>
  <c r="BH717"/>
  <c r="BI717"/>
  <c r="BH718"/>
  <c r="BI718"/>
  <c r="BH719"/>
  <c r="BI719"/>
  <c r="BH720"/>
  <c r="BI720"/>
  <c r="BH721"/>
  <c r="BI721"/>
  <c r="BH722"/>
  <c r="BI722"/>
  <c r="BH723"/>
  <c r="BI723"/>
  <c r="BH724"/>
  <c r="BI724"/>
  <c r="BH725"/>
  <c r="BI725"/>
  <c r="BH726"/>
  <c r="BI726"/>
  <c r="BH727"/>
  <c r="BI727"/>
  <c r="BH728"/>
  <c r="BI728"/>
  <c r="BH729"/>
  <c r="BI729"/>
  <c r="BH730"/>
  <c r="BI730"/>
  <c r="BH731"/>
  <c r="BI731"/>
  <c r="BH732"/>
  <c r="BI732"/>
  <c r="BH733"/>
  <c r="BI733"/>
  <c r="BH734"/>
  <c r="BI734"/>
  <c r="BH735"/>
  <c r="BI735"/>
  <c r="BH736"/>
  <c r="BI736"/>
  <c r="BH737"/>
  <c r="BI737"/>
  <c r="BH738"/>
  <c r="BI738"/>
  <c r="BH739"/>
  <c r="BI739"/>
  <c r="BH740"/>
  <c r="BI740"/>
  <c r="BH741"/>
  <c r="BI741"/>
  <c r="BH742"/>
  <c r="BI742"/>
  <c r="BH743"/>
  <c r="BI743"/>
  <c r="BH744"/>
  <c r="BI744"/>
  <c r="BH745"/>
  <c r="BI745"/>
  <c r="BH746"/>
  <c r="BI746"/>
  <c r="BH747"/>
  <c r="BI747"/>
  <c r="BH748"/>
  <c r="BI748"/>
  <c r="BH749"/>
  <c r="BI749"/>
  <c r="BH750"/>
  <c r="BI750"/>
  <c r="BH751"/>
  <c r="BI751"/>
  <c r="BH752"/>
  <c r="BI752"/>
  <c r="BH753"/>
  <c r="BI753"/>
  <c r="BH754"/>
  <c r="BI754"/>
  <c r="BH755"/>
  <c r="BI755"/>
  <c r="BH756"/>
  <c r="BI756"/>
  <c r="BH757"/>
  <c r="BI757"/>
  <c r="BH758"/>
  <c r="BI758"/>
  <c r="BH759"/>
  <c r="BI759"/>
  <c r="BH760"/>
  <c r="BI760"/>
  <c r="BH761"/>
  <c r="BI761"/>
  <c r="BH762"/>
  <c r="BI762"/>
  <c r="BH763"/>
  <c r="BI763"/>
  <c r="BH764"/>
  <c r="BI764"/>
  <c r="BH765"/>
  <c r="BI765"/>
  <c r="BH766"/>
  <c r="BI766"/>
  <c r="BH767"/>
  <c r="BI767"/>
  <c r="BH768"/>
  <c r="BI768"/>
  <c r="BH769"/>
  <c r="BI769"/>
  <c r="BH770"/>
  <c r="BI770"/>
  <c r="BH771"/>
  <c r="BI771"/>
  <c r="BH772"/>
  <c r="BI772"/>
  <c r="BH773"/>
  <c r="BI773"/>
  <c r="BH774"/>
  <c r="BI774"/>
  <c r="BH775"/>
  <c r="BI775"/>
  <c r="BH776"/>
  <c r="BI776"/>
  <c r="BH777"/>
  <c r="BI777"/>
  <c r="BH778"/>
  <c r="BI778"/>
  <c r="BH779"/>
  <c r="BI779"/>
  <c r="BH780"/>
  <c r="BI780"/>
  <c r="BH781"/>
  <c r="BI781"/>
  <c r="BH782"/>
  <c r="BI782"/>
  <c r="BH783"/>
  <c r="BI783"/>
  <c r="BH784"/>
  <c r="BI784"/>
  <c r="BH785"/>
  <c r="BI785"/>
  <c r="BH786"/>
  <c r="BI786"/>
  <c r="BH787"/>
  <c r="BI787"/>
  <c r="BH788"/>
  <c r="BI788"/>
  <c r="BH789"/>
  <c r="BI789"/>
  <c r="BH790"/>
  <c r="BI790"/>
  <c r="BH791"/>
  <c r="BI791"/>
  <c r="BH792"/>
  <c r="BI792"/>
  <c r="BH793"/>
  <c r="BI793"/>
  <c r="BH794"/>
  <c r="BI794"/>
  <c r="BH795"/>
  <c r="BI795"/>
  <c r="BH796"/>
  <c r="BI796"/>
  <c r="BH797"/>
  <c r="BI797"/>
  <c r="BH798"/>
  <c r="BI798"/>
  <c r="BH799"/>
  <c r="BI799"/>
  <c r="BH800"/>
  <c r="BI800"/>
  <c r="BH801"/>
  <c r="BI801"/>
  <c r="BH802"/>
  <c r="BI802"/>
  <c r="BH803"/>
  <c r="BI803"/>
  <c r="BH804"/>
  <c r="BI804"/>
  <c r="BH805"/>
  <c r="BI805"/>
  <c r="BH806"/>
  <c r="BI806"/>
  <c r="BH807"/>
  <c r="BI807"/>
  <c r="BH808"/>
  <c r="BI808"/>
  <c r="BH809"/>
  <c r="BI809"/>
  <c r="BH810"/>
  <c r="BI810"/>
  <c r="BH811"/>
  <c r="BI811"/>
  <c r="BH812"/>
  <c r="BI812"/>
  <c r="BH813"/>
  <c r="BI813"/>
  <c r="BH814"/>
  <c r="BI814"/>
  <c r="BH815"/>
  <c r="BI815"/>
  <c r="BH816"/>
  <c r="BI816"/>
  <c r="BH817"/>
  <c r="BI817"/>
  <c r="BH818"/>
  <c r="BI818"/>
  <c r="BH819"/>
  <c r="BI819"/>
  <c r="BH820"/>
  <c r="BI820"/>
  <c r="BH821"/>
  <c r="BI821"/>
  <c r="BH822"/>
  <c r="BI822"/>
  <c r="BH823"/>
  <c r="BI823"/>
  <c r="BH824"/>
  <c r="BI824"/>
  <c r="BH825"/>
  <c r="BI825"/>
  <c r="BH826"/>
  <c r="BI826"/>
  <c r="BH827"/>
  <c r="BI827"/>
  <c r="BH828"/>
  <c r="BI828"/>
  <c r="BH829"/>
  <c r="BI829"/>
  <c r="BH830"/>
  <c r="BI830"/>
  <c r="BH831"/>
  <c r="BI831"/>
  <c r="BH832"/>
  <c r="BI832"/>
  <c r="BH833"/>
  <c r="BI833"/>
  <c r="BH834"/>
  <c r="BI834"/>
  <c r="BH835"/>
  <c r="BI835"/>
  <c r="BH836"/>
  <c r="BI836"/>
  <c r="BH837"/>
  <c r="BI837"/>
  <c r="BH838"/>
  <c r="BI838"/>
  <c r="BH839"/>
  <c r="BI839"/>
  <c r="BH840"/>
  <c r="BI840"/>
  <c r="BH841"/>
  <c r="BI841"/>
  <c r="BH842"/>
  <c r="BI842"/>
  <c r="BH843"/>
  <c r="BI843"/>
  <c r="BH844"/>
  <c r="BI844"/>
  <c r="BH845"/>
  <c r="BI845"/>
  <c r="BH846"/>
  <c r="BI846"/>
  <c r="BH847"/>
  <c r="BI847"/>
  <c r="BH848"/>
  <c r="BI848"/>
  <c r="BH849"/>
  <c r="BI849"/>
  <c r="BH850"/>
  <c r="BI850"/>
  <c r="BH851"/>
  <c r="BI851"/>
  <c r="BH852"/>
  <c r="BI852"/>
  <c r="BH853"/>
  <c r="BI853"/>
  <c r="BH854"/>
  <c r="BI854"/>
  <c r="BH855"/>
  <c r="BI855"/>
  <c r="BH856"/>
  <c r="BI856"/>
  <c r="BH857"/>
  <c r="BI857"/>
  <c r="BH858"/>
  <c r="BI858"/>
  <c r="BH859"/>
  <c r="BI859"/>
  <c r="BH860"/>
  <c r="BI860"/>
  <c r="BH861"/>
  <c r="BI861"/>
  <c r="BH862"/>
  <c r="BI862"/>
  <c r="BH863"/>
  <c r="BI863"/>
  <c r="BH864"/>
  <c r="BI864"/>
  <c r="BH865"/>
  <c r="BI865"/>
  <c r="BH866"/>
  <c r="BI866"/>
  <c r="BH867"/>
  <c r="BI867"/>
  <c r="BH868"/>
  <c r="BI868"/>
  <c r="BH869"/>
  <c r="BI869"/>
  <c r="BH870"/>
  <c r="BI870"/>
  <c r="BH871"/>
  <c r="BI871"/>
  <c r="BH872"/>
  <c r="BI872"/>
  <c r="BH873"/>
  <c r="BI873"/>
  <c r="BH874"/>
  <c r="BI874"/>
  <c r="BH875"/>
  <c r="BI875"/>
  <c r="BH876"/>
  <c r="BI876"/>
  <c r="BH877"/>
  <c r="BI877"/>
  <c r="BH878"/>
  <c r="BI878"/>
  <c r="BH879"/>
  <c r="BI879"/>
  <c r="BH880"/>
  <c r="BI880"/>
  <c r="BH881"/>
  <c r="BI881"/>
  <c r="BH882"/>
  <c r="BI882"/>
  <c r="BH883"/>
  <c r="BI883"/>
  <c r="BH884"/>
  <c r="BI884"/>
  <c r="BH885"/>
  <c r="BI885"/>
  <c r="BH886"/>
  <c r="BI886"/>
  <c r="BH887"/>
  <c r="BI887"/>
  <c r="BH888"/>
  <c r="BI888"/>
  <c r="BH889"/>
  <c r="BI889"/>
  <c r="BH890"/>
  <c r="BI890"/>
  <c r="BH891"/>
  <c r="BI891"/>
  <c r="BH892"/>
  <c r="BI892"/>
  <c r="BH893"/>
  <c r="BI893"/>
  <c r="BH894"/>
  <c r="BI894"/>
  <c r="BH895"/>
  <c r="BI895"/>
  <c r="BH896"/>
  <c r="BI896"/>
  <c r="BH897"/>
  <c r="BI897"/>
  <c r="BH898"/>
  <c r="BI898"/>
  <c r="BH899"/>
  <c r="BI899"/>
  <c r="BH900"/>
  <c r="BI900"/>
  <c r="BH901"/>
  <c r="BI901"/>
  <c r="BH902"/>
  <c r="BI902"/>
  <c r="BH903"/>
  <c r="BI903"/>
  <c r="BH904"/>
  <c r="BI904"/>
  <c r="BH905"/>
  <c r="BI905"/>
  <c r="BH906"/>
  <c r="BI906"/>
  <c r="BH907"/>
  <c r="BI907"/>
  <c r="BH908"/>
  <c r="BI908"/>
  <c r="BH909"/>
  <c r="BI909"/>
  <c r="BH910"/>
  <c r="BI910"/>
  <c r="BH911"/>
  <c r="BI911"/>
  <c r="BH912"/>
  <c r="BI912"/>
  <c r="BH913"/>
  <c r="BI913"/>
  <c r="BH914"/>
  <c r="BI914"/>
  <c r="BH915"/>
  <c r="BI915"/>
  <c r="BH916"/>
  <c r="BI916"/>
  <c r="BH917"/>
  <c r="BI917"/>
  <c r="BH918"/>
  <c r="BI918"/>
  <c r="BH919"/>
  <c r="BI919"/>
  <c r="BH920"/>
  <c r="BI920"/>
  <c r="BH921"/>
  <c r="BI921"/>
  <c r="BH922"/>
  <c r="BI922"/>
  <c r="BH923"/>
  <c r="BI923"/>
  <c r="BH924"/>
  <c r="BI924"/>
  <c r="BH925"/>
  <c r="BI925"/>
  <c r="BH926"/>
  <c r="BI926"/>
  <c r="BH927"/>
  <c r="BI927"/>
  <c r="BH928"/>
  <c r="BI928"/>
  <c r="BH929"/>
  <c r="BI929"/>
  <c r="BH930"/>
  <c r="BI930"/>
  <c r="BH931"/>
  <c r="BI931"/>
  <c r="BH932"/>
  <c r="BI932"/>
  <c r="BH933"/>
  <c r="BI933"/>
  <c r="BH934"/>
  <c r="BI934"/>
  <c r="BH935"/>
  <c r="BI935"/>
  <c r="BH936"/>
  <c r="BI936"/>
  <c r="BH937"/>
  <c r="BI937"/>
  <c r="BH938"/>
  <c r="BI938"/>
  <c r="BH939"/>
  <c r="BI939"/>
  <c r="BH940"/>
  <c r="BI940"/>
  <c r="BH941"/>
  <c r="BI941"/>
  <c r="BH942"/>
  <c r="BI942"/>
  <c r="BH943"/>
  <c r="BI943"/>
  <c r="BH944"/>
  <c r="BI944"/>
  <c r="BH945"/>
  <c r="BI945"/>
  <c r="BH946"/>
  <c r="BI946"/>
  <c r="BH947"/>
  <c r="BI947"/>
  <c r="BH948"/>
  <c r="BI948"/>
  <c r="BH949"/>
  <c r="BI949"/>
  <c r="BH950"/>
  <c r="BI950"/>
  <c r="BH951"/>
  <c r="BI951"/>
  <c r="BH952"/>
  <c r="BI952"/>
  <c r="BH953"/>
  <c r="BI953"/>
  <c r="BH954"/>
  <c r="BI954"/>
  <c r="BH955"/>
  <c r="BI955"/>
  <c r="BH956"/>
  <c r="BI956"/>
  <c r="BH957"/>
  <c r="BI957"/>
  <c r="BH958"/>
  <c r="BI958"/>
  <c r="BH959"/>
  <c r="BI959"/>
  <c r="BH960"/>
  <c r="BI960"/>
  <c r="BH961"/>
  <c r="BI961"/>
  <c r="BH962"/>
  <c r="BI962"/>
  <c r="BH963"/>
  <c r="BI963"/>
  <c r="BH964"/>
  <c r="BI964"/>
  <c r="BH965"/>
  <c r="BI965"/>
  <c r="BH966"/>
  <c r="BI966"/>
  <c r="BH967"/>
  <c r="BI967"/>
  <c r="BH968"/>
  <c r="BI968"/>
  <c r="BH969"/>
  <c r="BI969"/>
  <c r="BH970"/>
  <c r="BI970"/>
  <c r="BH971"/>
  <c r="BI971"/>
  <c r="BH972"/>
  <c r="BI972"/>
  <c r="BH973"/>
  <c r="BI973"/>
  <c r="BH974"/>
  <c r="BI974"/>
  <c r="BH975"/>
  <c r="BI975"/>
  <c r="BH976"/>
  <c r="BI976"/>
  <c r="BH977"/>
  <c r="BI977"/>
  <c r="BH978"/>
  <c r="BI978"/>
  <c r="BH979"/>
  <c r="BI979"/>
  <c r="BH980"/>
  <c r="BI980"/>
  <c r="BH981"/>
  <c r="BI981"/>
  <c r="BH982"/>
  <c r="BI982"/>
  <c r="BH983"/>
  <c r="BI983"/>
  <c r="BH984"/>
  <c r="BI984"/>
  <c r="BH985"/>
  <c r="BI985"/>
  <c r="BH986"/>
  <c r="BI986"/>
  <c r="BH987"/>
  <c r="BI987"/>
  <c r="BH988"/>
  <c r="BI988"/>
  <c r="BH989"/>
  <c r="BI989"/>
  <c r="BH990"/>
  <c r="BI990"/>
  <c r="BH991"/>
  <c r="BI991"/>
  <c r="BH992"/>
  <c r="BI992"/>
  <c r="BH993"/>
  <c r="BI993"/>
  <c r="BH994"/>
  <c r="BI994"/>
  <c r="BH995"/>
  <c r="BI995"/>
  <c r="BH996"/>
  <c r="BI996"/>
  <c r="BH997"/>
  <c r="BI997"/>
  <c r="BH998"/>
  <c r="BI998"/>
  <c r="BH999"/>
  <c r="BI999"/>
  <c r="BH1000"/>
  <c r="BI1000"/>
  <c r="BH1001"/>
  <c r="BI1001"/>
  <c r="BH1002"/>
  <c r="BI1002"/>
  <c r="BH1003"/>
  <c r="BI1003"/>
  <c r="BH1004"/>
  <c r="BI1004"/>
  <c r="BH1005"/>
  <c r="BI1005"/>
  <c r="BH1006"/>
  <c r="BI1006"/>
  <c r="BH1007"/>
  <c r="BI1007"/>
  <c r="BH1008"/>
  <c r="BI1008"/>
  <c r="BH1009"/>
  <c r="BI1009"/>
  <c r="BH1010"/>
  <c r="BI1010"/>
  <c r="BH1011"/>
  <c r="BI1011"/>
  <c r="BH1012"/>
  <c r="BI1012"/>
  <c r="BH1013"/>
  <c r="BI1013"/>
  <c r="BH1014"/>
  <c r="BI1014"/>
  <c r="BH1015"/>
  <c r="BI1015"/>
  <c r="BH1016"/>
  <c r="BI1016"/>
  <c r="BH1017"/>
  <c r="BI1017"/>
  <c r="BH1018"/>
  <c r="BI1018"/>
  <c r="BH1019"/>
  <c r="BI1019"/>
  <c r="BH1020"/>
  <c r="BI1020"/>
  <c r="BH1021"/>
  <c r="BI1021"/>
  <c r="BH1022"/>
  <c r="BI1022"/>
  <c r="BH1023"/>
  <c r="BI1023"/>
  <c r="BH1024"/>
  <c r="BI1024"/>
  <c r="BH1025"/>
  <c r="BI1025"/>
  <c r="BH1026"/>
  <c r="BI1026"/>
  <c r="BH1027"/>
  <c r="BI1027"/>
  <c r="BH1028"/>
  <c r="BI1028"/>
  <c r="BH1029"/>
  <c r="BI1029"/>
  <c r="BH1030"/>
  <c r="BI1030"/>
  <c r="BH1031"/>
  <c r="BI1031"/>
  <c r="BH1032"/>
  <c r="BI1032"/>
  <c r="BH1033"/>
  <c r="BI1033"/>
  <c r="BH1034"/>
  <c r="BI1034"/>
  <c r="BH1035"/>
  <c r="BI1035"/>
  <c r="BH1036"/>
  <c r="BI1036"/>
  <c r="BH1037"/>
  <c r="BI1037"/>
  <c r="BH1038"/>
  <c r="BI1038"/>
  <c r="BH1039"/>
  <c r="BI1039"/>
  <c r="BH1040"/>
  <c r="BI1040"/>
  <c r="BH1041"/>
  <c r="BI1041"/>
  <c r="BH1042"/>
  <c r="BI1042"/>
  <c r="BH1043"/>
  <c r="BI1043"/>
  <c r="BH1044"/>
  <c r="BI1044"/>
  <c r="BH1045"/>
  <c r="BI1045"/>
  <c r="BH1046"/>
  <c r="BI1046"/>
  <c r="BH1047"/>
  <c r="BI1047"/>
  <c r="BH1048"/>
  <c r="BI1048"/>
  <c r="BH1049"/>
  <c r="BI1049"/>
  <c r="BH1050"/>
  <c r="BI1050"/>
  <c r="BH1051"/>
  <c r="BI1051"/>
  <c r="BH1052"/>
  <c r="BI1052"/>
  <c r="BH1053"/>
  <c r="BI1053"/>
  <c r="BH1054"/>
  <c r="BI1054"/>
  <c r="BH1055"/>
  <c r="BI1055"/>
  <c r="BH1056"/>
  <c r="BI1056"/>
  <c r="BH1057"/>
  <c r="BI1057"/>
  <c r="BH1058"/>
  <c r="BI1058"/>
  <c r="BH1059"/>
  <c r="BI1059"/>
  <c r="BH1060"/>
  <c r="BI1060"/>
  <c r="BH1061"/>
  <c r="BI1061"/>
  <c r="BH1062"/>
  <c r="BI1062"/>
  <c r="BH1063"/>
  <c r="BI1063"/>
  <c r="BH1064"/>
  <c r="BI1064"/>
  <c r="BH1065"/>
  <c r="BI1065"/>
  <c r="BH1066"/>
  <c r="BI1066"/>
  <c r="BH1067"/>
  <c r="BI1067"/>
  <c r="BH1068"/>
  <c r="BI1068"/>
  <c r="BH1069"/>
  <c r="BI1069"/>
  <c r="BH1070"/>
  <c r="BI1070"/>
  <c r="BH1071"/>
  <c r="BI1071"/>
  <c r="BH1072"/>
  <c r="BI1072"/>
  <c r="BH1073"/>
  <c r="BI1073"/>
  <c r="BH1074"/>
  <c r="BI1074"/>
  <c r="BH1075"/>
  <c r="BI1075"/>
  <c r="BH1076"/>
  <c r="BI1076"/>
  <c r="BH1077"/>
  <c r="BI1077"/>
  <c r="BH1078"/>
  <c r="BI1078"/>
  <c r="BH1079"/>
  <c r="BI1079"/>
  <c r="BH1080"/>
  <c r="BI1080"/>
  <c r="BH1081"/>
  <c r="BI1081"/>
  <c r="BH1082"/>
  <c r="BI1082"/>
  <c r="BH1083"/>
  <c r="BI1083"/>
  <c r="BH1084"/>
  <c r="BI1084"/>
  <c r="BH1085"/>
  <c r="BI1085"/>
  <c r="BH1086"/>
  <c r="BI1086"/>
  <c r="BH1087"/>
  <c r="BI1087"/>
  <c r="BH1088"/>
  <c r="BI1088"/>
  <c r="BH1089"/>
  <c r="BI1089"/>
  <c r="BH1090"/>
  <c r="BI1090"/>
  <c r="BH1091"/>
  <c r="BI1091"/>
  <c r="BH1092"/>
  <c r="BI1092"/>
  <c r="BH1093"/>
  <c r="BI1093"/>
  <c r="BH1094"/>
  <c r="BI1094"/>
  <c r="BH1095"/>
  <c r="BI1095"/>
  <c r="BH1096"/>
  <c r="BI1096"/>
  <c r="BH1097"/>
  <c r="BI1097"/>
  <c r="BH1098"/>
  <c r="BI1098"/>
  <c r="BH1099"/>
  <c r="BI1099"/>
  <c r="BH1100"/>
  <c r="BI1100"/>
  <c r="BH1101"/>
  <c r="BI1101"/>
  <c r="BH1102"/>
  <c r="BI1102"/>
  <c r="BH1103"/>
  <c r="BI1103"/>
  <c r="BH1104"/>
  <c r="BI1104"/>
  <c r="BH1105"/>
  <c r="BI1105"/>
  <c r="BH1106"/>
  <c r="BI1106"/>
  <c r="BH1107"/>
  <c r="BI1107"/>
  <c r="BH1108"/>
  <c r="BI1108"/>
  <c r="BH1109"/>
  <c r="BI1109"/>
  <c r="BH1110"/>
  <c r="BI1110"/>
  <c r="BH1111"/>
  <c r="BI1111"/>
  <c r="BH1112"/>
  <c r="BI1112"/>
  <c r="BH1113"/>
  <c r="BI1113"/>
  <c r="BH1114"/>
  <c r="BI1114"/>
  <c r="BH1115"/>
  <c r="BI1115"/>
  <c r="BH1116"/>
  <c r="BI1116"/>
  <c r="BH1117"/>
  <c r="BI1117"/>
  <c r="BH1118"/>
  <c r="BI1118"/>
  <c r="BH1119"/>
  <c r="BI1119"/>
  <c r="BH1120"/>
  <c r="BI1120"/>
  <c r="BH1121"/>
  <c r="BI1121"/>
  <c r="BH1122"/>
  <c r="BI1122"/>
  <c r="BH1123"/>
  <c r="BI1123"/>
  <c r="BH1124"/>
  <c r="BI1124"/>
  <c r="BH1125"/>
  <c r="BI1125"/>
  <c r="BH1126"/>
  <c r="BI1126"/>
  <c r="BH1127"/>
  <c r="BI1127"/>
  <c r="BH1128"/>
  <c r="BI1128"/>
  <c r="BH1129"/>
  <c r="BI1129"/>
  <c r="BH1130"/>
  <c r="BI1130"/>
  <c r="BH1131"/>
  <c r="BI1131"/>
  <c r="BH1132"/>
  <c r="BI1132"/>
  <c r="BH1133"/>
  <c r="BI1133"/>
  <c r="BH1134"/>
  <c r="BI1134"/>
  <c r="BH1135"/>
  <c r="BI1135"/>
  <c r="BH1136"/>
  <c r="BI1136"/>
  <c r="BH1137"/>
  <c r="BI1137"/>
  <c r="BH1138"/>
  <c r="BI1138"/>
  <c r="BH1139"/>
  <c r="BI1139"/>
  <c r="BH1140"/>
  <c r="BI1140"/>
  <c r="BH1141"/>
  <c r="BI1141"/>
  <c r="BH1142"/>
  <c r="BI1142"/>
  <c r="BH1143"/>
  <c r="BI1143"/>
  <c r="BH1144"/>
  <c r="BI1144"/>
  <c r="BH1145"/>
  <c r="BI1145"/>
  <c r="BH1146"/>
  <c r="BI1146"/>
  <c r="BH1147"/>
  <c r="BI1147"/>
  <c r="BH1148"/>
  <c r="BI1148"/>
  <c r="BH1149"/>
  <c r="BI1149"/>
  <c r="BH1150"/>
  <c r="BI1150"/>
  <c r="BH1151"/>
  <c r="BI1151"/>
  <c r="BH1152"/>
  <c r="BI1152"/>
  <c r="BH1153"/>
  <c r="BI1153"/>
  <c r="BH1154"/>
  <c r="BI1154"/>
  <c r="BH1155"/>
  <c r="BI1155"/>
  <c r="BH1156"/>
  <c r="BI1156"/>
  <c r="BH1157"/>
  <c r="BI1157"/>
  <c r="BH1158"/>
  <c r="BI1158"/>
  <c r="BH1159"/>
  <c r="BI1159"/>
  <c r="BH1160"/>
  <c r="BI1160"/>
  <c r="BH1161"/>
  <c r="BI1161"/>
  <c r="BH1162"/>
  <c r="BI1162"/>
  <c r="BH1163"/>
  <c r="BI1163"/>
  <c r="BH1164"/>
  <c r="BI1164"/>
  <c r="BH1165"/>
  <c r="BI1165"/>
  <c r="BH1166"/>
  <c r="BI1166"/>
  <c r="BH1167"/>
  <c r="BI1167"/>
  <c r="BH1168"/>
  <c r="BI1168"/>
  <c r="BH1169"/>
  <c r="BI1169"/>
  <c r="BH1170"/>
  <c r="BI1170"/>
  <c r="BH1171"/>
  <c r="BI1171"/>
  <c r="BH1172"/>
  <c r="BI1172"/>
  <c r="BH1173"/>
  <c r="BI1173"/>
  <c r="BH1174"/>
  <c r="BI1174"/>
  <c r="BH1175"/>
  <c r="BI1175"/>
  <c r="BH1176"/>
  <c r="BI1176"/>
  <c r="BH1177"/>
  <c r="BI1177"/>
  <c r="BH1178"/>
  <c r="BI1178"/>
  <c r="BH1179"/>
  <c r="BI1179"/>
  <c r="BH1180"/>
  <c r="BI1180"/>
  <c r="BH1181"/>
  <c r="BI1181"/>
  <c r="BH1182"/>
  <c r="BI1182"/>
  <c r="BH1183"/>
  <c r="BI1183"/>
  <c r="BH1184"/>
  <c r="BI1184"/>
  <c r="BH1185"/>
  <c r="BI1185"/>
  <c r="BH1186"/>
  <c r="BI1186"/>
  <c r="BH1187"/>
  <c r="BI1187"/>
  <c r="BH1188"/>
  <c r="BI1188"/>
  <c r="BH1189"/>
  <c r="BI1189"/>
  <c r="BH1190"/>
  <c r="BI1190"/>
  <c r="BH1191"/>
  <c r="BI1191"/>
  <c r="BH1192"/>
  <c r="BI1192"/>
  <c r="BH1193"/>
  <c r="BI1193"/>
  <c r="BH1194"/>
  <c r="BI1194"/>
  <c r="BH1195"/>
  <c r="BI1195"/>
  <c r="BH1196"/>
  <c r="BI1196"/>
  <c r="BH1197"/>
  <c r="BI1197"/>
  <c r="BH1198"/>
  <c r="BI1198"/>
  <c r="BH1199"/>
  <c r="BI1199"/>
  <c r="BH1200"/>
  <c r="BI1200"/>
  <c r="BH1201"/>
  <c r="BI1201"/>
  <c r="BH1202"/>
  <c r="BI1202"/>
  <c r="BH1203"/>
  <c r="BI1203"/>
  <c r="BH1204"/>
  <c r="BI1204"/>
  <c r="BH1205"/>
  <c r="BI1205"/>
  <c r="BH1206"/>
  <c r="BI1206"/>
  <c r="BH1207"/>
  <c r="BI1207"/>
  <c r="BH1208"/>
  <c r="BI1208"/>
  <c r="BH1209"/>
  <c r="BI1209"/>
  <c r="BH1210"/>
  <c r="BI1210"/>
  <c r="BH1211"/>
  <c r="BI1211"/>
  <c r="BH1212"/>
  <c r="BI1212"/>
  <c r="BH1213"/>
  <c r="BI1213"/>
  <c r="BH1214"/>
  <c r="BI1214"/>
  <c r="BH1215"/>
  <c r="BI1215"/>
  <c r="BH1216"/>
  <c r="BI1216"/>
  <c r="BH1217"/>
  <c r="BI1217"/>
  <c r="BH1218"/>
  <c r="BI1218"/>
  <c r="BH1219"/>
  <c r="BI1219"/>
  <c r="BH1220"/>
  <c r="BI1220"/>
  <c r="BH1221"/>
  <c r="BI1221"/>
  <c r="BH1222"/>
  <c r="BI1222"/>
  <c r="BH1223"/>
  <c r="BI1223"/>
  <c r="BH1224"/>
  <c r="BI1224"/>
  <c r="BH1225"/>
  <c r="BI1225"/>
  <c r="BH1226"/>
  <c r="BI1226"/>
  <c r="BH1227"/>
  <c r="BI1227"/>
  <c r="BH1228"/>
  <c r="BI1228"/>
  <c r="BH1229"/>
  <c r="BI1229"/>
  <c r="BH1230"/>
  <c r="BI1230"/>
  <c r="BH1231"/>
  <c r="BI1231"/>
  <c r="BH1232"/>
  <c r="BI1232"/>
  <c r="BH1233"/>
  <c r="BI1233"/>
  <c r="BH1234"/>
  <c r="BI1234"/>
  <c r="BH1235"/>
  <c r="BI1235"/>
  <c r="BH1236"/>
  <c r="BI1236"/>
  <c r="BH1237"/>
  <c r="BI1237"/>
  <c r="BH1238"/>
  <c r="BI1238"/>
  <c r="BH1239"/>
  <c r="BI1239"/>
  <c r="BH1240"/>
  <c r="BI1240"/>
  <c r="BH1241"/>
  <c r="BI1241"/>
  <c r="BH1242"/>
  <c r="BI1242"/>
  <c r="BH1243"/>
  <c r="BI1243"/>
  <c r="BH1244"/>
  <c r="BI1244"/>
  <c r="BH1245"/>
  <c r="BI1245"/>
  <c r="BH1246"/>
  <c r="BI1246"/>
  <c r="BH1247"/>
  <c r="BI1247"/>
  <c r="BH1248"/>
  <c r="BI1248"/>
  <c r="BH1249"/>
  <c r="BI1249"/>
  <c r="BH1250"/>
  <c r="BI1250"/>
  <c r="BH1251"/>
  <c r="BI1251"/>
  <c r="BH1252"/>
  <c r="BI1252"/>
  <c r="BH1253"/>
  <c r="BI1253"/>
  <c r="BH1254"/>
  <c r="BI1254"/>
  <c r="BH1255"/>
  <c r="BI1255"/>
  <c r="BH1256"/>
  <c r="BI1256"/>
  <c r="BH1257"/>
  <c r="BI1257"/>
  <c r="BH1258"/>
  <c r="BI1258"/>
  <c r="BH1259"/>
  <c r="BI1259"/>
  <c r="BH1260"/>
  <c r="BI1260"/>
  <c r="BH1261"/>
  <c r="BI1261"/>
  <c r="BH1262"/>
  <c r="BI1262"/>
  <c r="BH1263"/>
  <c r="BI1263"/>
  <c r="BH1264"/>
  <c r="BI1264"/>
  <c r="BH1265"/>
  <c r="BI1265"/>
  <c r="BH1266"/>
  <c r="BI1266"/>
  <c r="BH1267"/>
  <c r="BI1267"/>
  <c r="BH1268"/>
  <c r="BI1268"/>
  <c r="BH1269"/>
  <c r="BI1269"/>
  <c r="BH1270"/>
  <c r="BI1270"/>
  <c r="BH1271"/>
  <c r="BI1271"/>
  <c r="BH1272"/>
  <c r="BI1272"/>
  <c r="BH1273"/>
  <c r="BI1273"/>
  <c r="BH1274"/>
  <c r="BI1274"/>
  <c r="BH1275"/>
  <c r="BI1275"/>
  <c r="BH1276"/>
  <c r="BI1276"/>
  <c r="BH1277"/>
  <c r="BI1277"/>
  <c r="BH1278"/>
  <c r="BI1278"/>
  <c r="BH1279"/>
  <c r="BI1279"/>
  <c r="BH1280"/>
  <c r="BI1280"/>
  <c r="BH1281"/>
  <c r="BI1281"/>
  <c r="BH1282"/>
  <c r="BI1282"/>
  <c r="BH1283"/>
  <c r="BI1283"/>
  <c r="BH1284"/>
  <c r="BI1284"/>
  <c r="BH1285"/>
  <c r="BI1285"/>
  <c r="BH1286"/>
  <c r="BI1286"/>
  <c r="BH1287"/>
  <c r="BI1287"/>
  <c r="BH1288"/>
  <c r="BI1288"/>
  <c r="BH1289"/>
  <c r="BI1289"/>
  <c r="BH1290"/>
  <c r="BI1290"/>
  <c r="BH1291"/>
  <c r="BI1291"/>
  <c r="BH1292"/>
  <c r="BI1292"/>
  <c r="BH1293"/>
  <c r="BI1293"/>
  <c r="BH1294"/>
  <c r="BI1294"/>
  <c r="BH1295"/>
  <c r="BI1295"/>
  <c r="BH1296"/>
  <c r="BI1296"/>
  <c r="BH1297"/>
  <c r="BI1297"/>
  <c r="BH1298"/>
  <c r="BI1298"/>
  <c r="BH1299"/>
  <c r="BI1299"/>
  <c r="BH1300"/>
  <c r="BI1300"/>
  <c r="BH1301"/>
  <c r="BI1301"/>
  <c r="BH1302"/>
  <c r="BI1302"/>
  <c r="BH1303"/>
  <c r="BI1303"/>
  <c r="BH1304"/>
  <c r="BI1304"/>
  <c r="BH1305"/>
  <c r="BI1305"/>
  <c r="BH1306"/>
  <c r="BI1306"/>
  <c r="BH1307"/>
  <c r="BI1307"/>
  <c r="BH1308"/>
  <c r="BI1308"/>
  <c r="BH1309"/>
  <c r="BI1309"/>
  <c r="BH1310"/>
  <c r="BI1310"/>
  <c r="BH1311"/>
  <c r="BI1311"/>
  <c r="BH1312"/>
  <c r="BI1312"/>
  <c r="BH1313"/>
  <c r="BI1313"/>
  <c r="BH1314"/>
  <c r="BI1314"/>
  <c r="BH1315"/>
  <c r="BI1315"/>
  <c r="BH1316"/>
  <c r="BI1316"/>
  <c r="BH1317"/>
  <c r="BI1317"/>
  <c r="BH1318"/>
  <c r="BI1318"/>
  <c r="BH1319"/>
  <c r="BI1319"/>
  <c r="BH1320"/>
  <c r="BI1320"/>
  <c r="BH1321"/>
  <c r="BI1321"/>
  <c r="BH1322"/>
  <c r="BI1322"/>
  <c r="BH1323"/>
  <c r="BI1323"/>
  <c r="BH1324"/>
  <c r="BI1324"/>
  <c r="BH1325"/>
  <c r="BI1325"/>
  <c r="BH1326"/>
  <c r="BI1326"/>
  <c r="BH1327"/>
  <c r="BI1327"/>
  <c r="BH1328"/>
  <c r="BI1328"/>
  <c r="BH1329"/>
  <c r="BI1329"/>
  <c r="BH1330"/>
  <c r="BI1330"/>
  <c r="BH1331"/>
  <c r="BI1331"/>
  <c r="BH1332"/>
  <c r="BI1332"/>
  <c r="BH1333"/>
  <c r="BI1333"/>
  <c r="BH1334"/>
  <c r="BI1334"/>
  <c r="BH1335"/>
  <c r="BI1335"/>
  <c r="BH1336"/>
  <c r="BI1336"/>
  <c r="BH1337"/>
  <c r="BI1337"/>
  <c r="BH1338"/>
  <c r="BI1338"/>
  <c r="BH1339"/>
  <c r="BI1339"/>
  <c r="BH1340"/>
  <c r="BI1340"/>
  <c r="BH1341"/>
  <c r="BI1341"/>
  <c r="BH1342"/>
  <c r="BI1342"/>
  <c r="BH1343"/>
  <c r="BI1343"/>
  <c r="BH1344"/>
  <c r="BI1344"/>
  <c r="BH1345"/>
  <c r="BI1345"/>
  <c r="BH1346"/>
  <c r="BI1346"/>
  <c r="BH1347"/>
  <c r="BI1347"/>
  <c r="BH1348"/>
  <c r="BI1348"/>
  <c r="BH1349"/>
  <c r="BI1349"/>
  <c r="BH1350"/>
  <c r="BI1350"/>
  <c r="BH1351"/>
  <c r="BI1351"/>
  <c r="BH1352"/>
  <c r="BI1352"/>
  <c r="BH1353"/>
  <c r="BI1353"/>
  <c r="BH1354"/>
  <c r="BI1354"/>
  <c r="BH1355"/>
  <c r="BI1355"/>
  <c r="BH1356"/>
  <c r="BI1356"/>
  <c r="BH1357"/>
  <c r="BI1357"/>
  <c r="BH1358"/>
  <c r="BI1358"/>
  <c r="BH1359"/>
  <c r="BI1359"/>
  <c r="BH1360"/>
  <c r="BI1360"/>
  <c r="BH1361"/>
  <c r="BI1361"/>
  <c r="BH1362"/>
  <c r="BI1362"/>
  <c r="BH1363"/>
  <c r="BI1363"/>
  <c r="BH1364"/>
  <c r="BI1364"/>
  <c r="BH1365"/>
  <c r="BI1365"/>
  <c r="BH1366"/>
  <c r="BI1366"/>
  <c r="BH1367"/>
  <c r="BI1367"/>
  <c r="BH1368"/>
  <c r="BI1368"/>
  <c r="BH1369"/>
  <c r="BI1369"/>
  <c r="BH1370"/>
  <c r="BI1370"/>
  <c r="BH1371"/>
  <c r="BI1371"/>
  <c r="BH1372"/>
  <c r="BI1372"/>
  <c r="BH1373"/>
  <c r="BI1373"/>
  <c r="BH1374"/>
  <c r="BI1374"/>
  <c r="BH1375"/>
  <c r="BI1375"/>
  <c r="BH1376"/>
  <c r="BI1376"/>
  <c r="BH1377"/>
  <c r="BI1377"/>
  <c r="BH1378"/>
  <c r="BI1378"/>
  <c r="BH1379"/>
  <c r="BI1379"/>
  <c r="BH1380"/>
  <c r="BI1380"/>
  <c r="BH1381"/>
  <c r="BI1381"/>
  <c r="BH1382"/>
  <c r="BI1382"/>
  <c r="BH1383"/>
  <c r="BI1383"/>
  <c r="BH1384"/>
  <c r="BI1384"/>
  <c r="BH1385"/>
  <c r="BI1385"/>
  <c r="BH1386"/>
  <c r="BI1386"/>
  <c r="BH1387"/>
  <c r="BI1387"/>
  <c r="BH1388"/>
  <c r="BI1388"/>
  <c r="BH1389"/>
  <c r="BI1389"/>
  <c r="BH1390"/>
  <c r="BI1390"/>
  <c r="BH1391"/>
  <c r="BI1391"/>
  <c r="BH1392"/>
  <c r="BI1392"/>
  <c r="BH1393"/>
  <c r="BI1393"/>
  <c r="BH1394"/>
  <c r="BI1394"/>
  <c r="BH1395"/>
  <c r="BI1395"/>
  <c r="BH1396"/>
  <c r="BI1396"/>
  <c r="BH1397"/>
  <c r="BI1397"/>
  <c r="BH1398"/>
  <c r="BI1398"/>
  <c r="BH1399"/>
  <c r="BI1399"/>
  <c r="BH1400"/>
  <c r="BI1400"/>
  <c r="BH1401"/>
  <c r="BI1401"/>
  <c r="BH1402"/>
  <c r="BI1402"/>
  <c r="BH1403"/>
  <c r="BI1403"/>
  <c r="BH1404"/>
  <c r="BI1404"/>
  <c r="BH1405"/>
  <c r="BI1405"/>
  <c r="BH1406"/>
  <c r="BI1406"/>
  <c r="BH1407"/>
  <c r="BI1407"/>
  <c r="BH1408"/>
  <c r="BI1408"/>
  <c r="BH1409"/>
  <c r="BI1409"/>
  <c r="BH1410"/>
  <c r="BI1410"/>
  <c r="BH1411"/>
  <c r="BI1411"/>
  <c r="BH1412"/>
  <c r="BI1412"/>
  <c r="BH1413"/>
  <c r="BI1413"/>
  <c r="BH1414"/>
  <c r="BI1414"/>
  <c r="BH1415"/>
  <c r="BI1415"/>
  <c r="BH1416"/>
  <c r="BI1416"/>
  <c r="BH1417"/>
  <c r="BI1417"/>
  <c r="BH1418"/>
  <c r="BI1418"/>
  <c r="BH1419"/>
  <c r="BI1419"/>
  <c r="BH1420"/>
  <c r="BI1420"/>
  <c r="BH1421"/>
  <c r="BI1421"/>
  <c r="BH1422"/>
  <c r="BI1422"/>
  <c r="BH1423"/>
  <c r="BI1423"/>
  <c r="BH1424"/>
  <c r="BI1424"/>
  <c r="BH1425"/>
  <c r="BI1425"/>
  <c r="BH1426"/>
  <c r="BI1426"/>
  <c r="BH1427"/>
  <c r="BI1427"/>
  <c r="BH1428"/>
  <c r="BI1428"/>
  <c r="BH1429"/>
  <c r="BI1429"/>
  <c r="BH1430"/>
  <c r="BI1430"/>
  <c r="BH1431"/>
  <c r="BI1431"/>
  <c r="BH1432"/>
  <c r="BI1432"/>
  <c r="BH1433"/>
  <c r="BI1433"/>
  <c r="BH1434"/>
  <c r="BI1434"/>
  <c r="BH1435"/>
  <c r="BI1435"/>
  <c r="BH1436"/>
  <c r="BI1436"/>
  <c r="BH1437"/>
  <c r="BI1437"/>
  <c r="BH1438"/>
  <c r="BI1438"/>
  <c r="BH1439"/>
  <c r="BI1439"/>
  <c r="BH1440"/>
  <c r="BI1440"/>
  <c r="BH1441"/>
  <c r="BI1441"/>
  <c r="BH1442"/>
  <c r="BI1442"/>
  <c r="BH1443"/>
  <c r="BI1443"/>
  <c r="BH1444"/>
  <c r="BI1444"/>
  <c r="BH1445"/>
  <c r="BI1445"/>
  <c r="BH1446"/>
  <c r="BI1446"/>
  <c r="BH1447"/>
  <c r="BI1447"/>
  <c r="BH1448"/>
  <c r="BI1448"/>
  <c r="BH1449"/>
  <c r="BI1449"/>
  <c r="BH1450"/>
  <c r="BI1450"/>
  <c r="BH1451"/>
  <c r="BI1451"/>
  <c r="BH1452"/>
  <c r="BI1452"/>
  <c r="BH1453"/>
  <c r="BI1453"/>
  <c r="BH1454"/>
  <c r="BI1454"/>
  <c r="BH1455"/>
  <c r="BI1455"/>
  <c r="BH1456"/>
  <c r="BI1456"/>
  <c r="BH1457"/>
  <c r="BI1457"/>
  <c r="BH1458"/>
  <c r="BI1458"/>
  <c r="BH1459"/>
  <c r="BI1459"/>
  <c r="BH1460"/>
  <c r="BI1460"/>
  <c r="BH1461"/>
  <c r="BI1461"/>
  <c r="BH1462"/>
  <c r="BI1462"/>
  <c r="BH1463"/>
  <c r="BI1463"/>
  <c r="BH1464"/>
  <c r="BI1464"/>
  <c r="BH1465"/>
  <c r="BI1465"/>
  <c r="BH1466"/>
  <c r="BI1466"/>
  <c r="BH1467"/>
  <c r="BI1467"/>
  <c r="BH1468"/>
  <c r="BI1468"/>
  <c r="BH1469"/>
  <c r="BI1469"/>
  <c r="BH1470"/>
  <c r="BI1470"/>
  <c r="BH1471"/>
  <c r="BI1471"/>
  <c r="BH1472"/>
  <c r="BI1472"/>
  <c r="BH1473"/>
  <c r="BI1473"/>
  <c r="BH1474"/>
  <c r="BI1474"/>
  <c r="BH1475"/>
  <c r="BI1475"/>
  <c r="BH1476"/>
  <c r="BI1476"/>
  <c r="BH1477"/>
  <c r="BI1477"/>
  <c r="BH1478"/>
  <c r="BI1478"/>
  <c r="BH1479"/>
  <c r="BI1479"/>
  <c r="BH1480"/>
  <c r="BI1480"/>
  <c r="BH1481"/>
  <c r="BI1481"/>
  <c r="BH1482"/>
  <c r="BI1482"/>
  <c r="BH1483"/>
  <c r="BI1483"/>
  <c r="BH1484"/>
  <c r="BI1484"/>
  <c r="BH1485"/>
  <c r="BI1485"/>
  <c r="BH1486"/>
  <c r="BI1486"/>
  <c r="BH1487"/>
  <c r="BI1487"/>
  <c r="BH1488"/>
  <c r="BI1488"/>
  <c r="BH1489"/>
  <c r="BI1489"/>
  <c r="BH1490"/>
  <c r="BI1490"/>
  <c r="BH1491"/>
  <c r="BI1491"/>
  <c r="BH1492"/>
  <c r="BI1492"/>
  <c r="BH1493"/>
  <c r="BI1493"/>
  <c r="BH1494"/>
  <c r="BI1494"/>
  <c r="BH1495"/>
  <c r="BI1495"/>
  <c r="BH1496"/>
  <c r="BI1496"/>
  <c r="BH1497"/>
  <c r="BI1497"/>
  <c r="BH1498"/>
  <c r="BI1498"/>
  <c r="BH1499"/>
  <c r="BI1499"/>
  <c r="BH1500"/>
  <c r="BI1500"/>
  <c r="BH1501"/>
  <c r="BI1501"/>
  <c r="BH1502"/>
  <c r="BI1502"/>
  <c r="BH1503"/>
  <c r="BI1503"/>
  <c r="BH1504"/>
  <c r="BI1504"/>
  <c r="BH1505"/>
  <c r="BI1505"/>
  <c r="BH1506"/>
  <c r="BI1506"/>
  <c r="BH1507"/>
  <c r="BI1507"/>
  <c r="BH1508"/>
  <c r="BI1508"/>
  <c r="BH1509"/>
  <c r="BI1509"/>
  <c r="BH1510"/>
  <c r="BI1510"/>
  <c r="BH1511"/>
  <c r="BI1511"/>
  <c r="BH1512"/>
  <c r="BI1512"/>
  <c r="BH1513"/>
  <c r="BI1513"/>
  <c r="BH1514"/>
  <c r="BI1514"/>
  <c r="BH1515"/>
  <c r="BI1515"/>
  <c r="BH1516"/>
  <c r="BI1516"/>
  <c r="BH1517"/>
  <c r="BI1517"/>
  <c r="BH1518"/>
  <c r="BI1518"/>
  <c r="BH1519"/>
  <c r="BI1519"/>
  <c r="BH1520"/>
  <c r="BI1520"/>
  <c r="BH1521"/>
  <c r="BI1521"/>
  <c r="BH1522"/>
  <c r="BI1522"/>
  <c r="BH1523"/>
  <c r="BI1523"/>
  <c r="BH1524"/>
  <c r="BI1524"/>
  <c r="BH1525"/>
  <c r="BI1525"/>
  <c r="BH1526"/>
  <c r="BI1526"/>
  <c r="BH1527"/>
  <c r="BI1527"/>
  <c r="BH1528"/>
  <c r="BI1528"/>
  <c r="BH1529"/>
  <c r="BI1529"/>
  <c r="BH1530"/>
  <c r="BI1530"/>
  <c r="BH1531"/>
  <c r="BI1531"/>
  <c r="BH1532"/>
  <c r="BI1532"/>
  <c r="BH1533"/>
  <c r="BI1533"/>
  <c r="BH1534"/>
  <c r="BI1534"/>
  <c r="BH1535"/>
  <c r="BI1535"/>
  <c r="BH1536"/>
  <c r="BI1536"/>
  <c r="BH1537"/>
  <c r="BI1537"/>
  <c r="BH1538"/>
  <c r="BI1538"/>
  <c r="BH1539"/>
  <c r="BI1539"/>
  <c r="BH1540"/>
  <c r="BI1540"/>
  <c r="BH1541"/>
  <c r="BI1541"/>
  <c r="BH1542"/>
  <c r="BI1542"/>
  <c r="BH1543"/>
  <c r="BI1543"/>
  <c r="BH1544"/>
  <c r="BI1544"/>
  <c r="BH1545"/>
  <c r="BI1545"/>
  <c r="BH1546"/>
  <c r="BI1546"/>
  <c r="BH1547"/>
  <c r="BI1547"/>
  <c r="BH1548"/>
  <c r="BI1548"/>
  <c r="BH1549"/>
  <c r="BI1549"/>
  <c r="BH1550"/>
  <c r="BI1550"/>
  <c r="BH1551"/>
  <c r="BI1551"/>
  <c r="BH1552"/>
  <c r="BI1552"/>
  <c r="BH1553"/>
  <c r="BI1553"/>
  <c r="BH1554"/>
  <c r="BI1554"/>
  <c r="BH1555"/>
  <c r="BI1555"/>
  <c r="BH1556"/>
  <c r="BI1556"/>
  <c r="BH1557"/>
  <c r="BI1557"/>
  <c r="BH1558"/>
  <c r="BI1558"/>
  <c r="BH1559"/>
  <c r="BI1559"/>
  <c r="BH1560"/>
  <c r="BI1560"/>
  <c r="BH1561"/>
  <c r="BI1561"/>
  <c r="BH1562"/>
  <c r="BI1562"/>
  <c r="BH1563"/>
  <c r="BI1563"/>
  <c r="BH1564"/>
  <c r="BI1564"/>
  <c r="BH1565"/>
  <c r="BI1565"/>
  <c r="BH1566"/>
  <c r="BI1566"/>
  <c r="BH1567"/>
  <c r="BI1567"/>
  <c r="BH1568"/>
  <c r="BI1568"/>
  <c r="BH1569"/>
  <c r="BI1569"/>
  <c r="BH1570"/>
  <c r="BI1570"/>
  <c r="BH1571"/>
  <c r="BI1571"/>
  <c r="BH1572"/>
  <c r="BI1572"/>
  <c r="BH1573"/>
  <c r="BI1573"/>
  <c r="BH1574"/>
  <c r="BI1574"/>
  <c r="BH1575"/>
  <c r="BI1575"/>
  <c r="BH1576"/>
  <c r="BI1576"/>
  <c r="BH1577"/>
  <c r="BI1577"/>
  <c r="BH1578"/>
  <c r="BI1578"/>
  <c r="BH1579"/>
  <c r="BI1579"/>
  <c r="BH1580"/>
  <c r="BI1580"/>
  <c r="BH1581"/>
  <c r="BI1581"/>
  <c r="BH1582"/>
  <c r="BI1582"/>
  <c r="BH1583"/>
  <c r="BI1583"/>
  <c r="BH1584"/>
  <c r="BI1584"/>
  <c r="BH1585"/>
  <c r="BI1585"/>
  <c r="BH1586"/>
  <c r="BI1586"/>
  <c r="BH1587"/>
  <c r="BI1587"/>
  <c r="BH1588"/>
  <c r="BI1588"/>
  <c r="BH1589"/>
  <c r="BI1589"/>
  <c r="BH1590"/>
  <c r="BI1590"/>
  <c r="BH1591"/>
  <c r="BI1591"/>
  <c r="BH1592"/>
  <c r="BI1592"/>
  <c r="BH1593"/>
  <c r="BI1593"/>
  <c r="BH1594"/>
  <c r="BI1594"/>
  <c r="BH1595"/>
  <c r="BI1595"/>
  <c r="BH1596"/>
  <c r="BI1596"/>
  <c r="BH1597"/>
  <c r="BI1597"/>
  <c r="BH1598"/>
  <c r="BI1598"/>
  <c r="BH1599"/>
  <c r="BI1599"/>
  <c r="BH1600"/>
  <c r="BI1600"/>
  <c r="BH1601"/>
  <c r="BI1601"/>
  <c r="BH1602"/>
  <c r="BI1602"/>
  <c r="BH1603"/>
  <c r="BI1603"/>
  <c r="BH1604"/>
  <c r="BI1604"/>
  <c r="BH1605"/>
  <c r="BI1605"/>
  <c r="BH1606"/>
  <c r="BI1606"/>
  <c r="BH1607"/>
  <c r="BI1607"/>
  <c r="BH1608"/>
  <c r="BI1608"/>
  <c r="BH1609"/>
  <c r="BI1609"/>
  <c r="BH1610"/>
  <c r="BI1610"/>
  <c r="BH1611"/>
  <c r="BI1611"/>
  <c r="BH1612"/>
  <c r="BI1612"/>
  <c r="BH1613"/>
  <c r="BI1613"/>
  <c r="BH1614"/>
  <c r="BI1614"/>
  <c r="BH1615"/>
  <c r="BI1615"/>
  <c r="BH1616"/>
  <c r="BI1616"/>
  <c r="BH1617"/>
  <c r="BI1617"/>
  <c r="BH1618"/>
  <c r="BI1618"/>
  <c r="BH1619"/>
  <c r="BI1619"/>
  <c r="BH1620"/>
  <c r="BI1620"/>
  <c r="BH1621"/>
  <c r="BI1621"/>
  <c r="BH1622"/>
  <c r="BI1622"/>
  <c r="BH1623"/>
  <c r="BI1623"/>
  <c r="BH1624"/>
  <c r="BI1624"/>
  <c r="BH1625"/>
  <c r="BI1625"/>
  <c r="BH1626"/>
  <c r="BI1626"/>
  <c r="BH1627"/>
  <c r="BI1627"/>
  <c r="BH1628"/>
  <c r="BI1628"/>
  <c r="BH1629"/>
  <c r="BI1629"/>
  <c r="BH1630"/>
  <c r="BI1630"/>
  <c r="BH1631"/>
  <c r="BI1631"/>
  <c r="BH1632"/>
  <c r="BI1632"/>
  <c r="BH1633"/>
  <c r="BI1633"/>
  <c r="BH1634"/>
  <c r="BI1634"/>
  <c r="BH1635"/>
  <c r="BI1635"/>
  <c r="BH1636"/>
  <c r="BI1636"/>
  <c r="BH1637"/>
  <c r="BI1637"/>
  <c r="BH1638"/>
  <c r="BI1638"/>
  <c r="BH1639"/>
  <c r="BI1639"/>
  <c r="BH1640"/>
  <c r="BI1640"/>
  <c r="BH1641"/>
  <c r="BI1641"/>
  <c r="BH1642"/>
  <c r="BI1642"/>
  <c r="BH1643"/>
  <c r="BI1643"/>
  <c r="BH1644"/>
  <c r="BI1644"/>
  <c r="BH1645"/>
  <c r="BI1645"/>
  <c r="BH1646"/>
  <c r="BI1646"/>
  <c r="BH1647"/>
  <c r="BI1647"/>
  <c r="BH1648"/>
  <c r="BI1648"/>
  <c r="BH1649"/>
  <c r="BI1649"/>
  <c r="BH1650"/>
  <c r="BI1650"/>
  <c r="BH1651"/>
  <c r="BI1651"/>
  <c r="BH1652"/>
  <c r="BI1652"/>
  <c r="BH1653"/>
  <c r="BI1653"/>
  <c r="BH1654"/>
  <c r="BI1654"/>
  <c r="BH1655"/>
  <c r="BI1655"/>
  <c r="BH1656"/>
  <c r="BI1656"/>
  <c r="BH1657"/>
  <c r="BI1657"/>
  <c r="BH1658"/>
  <c r="BI1658"/>
  <c r="BH1659"/>
  <c r="BI1659"/>
  <c r="BH1660"/>
  <c r="BI1660"/>
  <c r="BH1661"/>
  <c r="BI1661"/>
  <c r="BH1662"/>
  <c r="BI1662"/>
  <c r="BH1663"/>
  <c r="BI1663"/>
  <c r="BH1664"/>
  <c r="BI1664"/>
  <c r="BH1665"/>
  <c r="BI1665"/>
  <c r="BH1666"/>
  <c r="BI1666"/>
  <c r="BH1667"/>
  <c r="BI1667"/>
  <c r="BH1668"/>
  <c r="BI1668"/>
  <c r="BH1669"/>
  <c r="BI1669"/>
  <c r="BH1670"/>
  <c r="BI1670"/>
  <c r="BH1671"/>
  <c r="BI1671"/>
  <c r="BH1672"/>
  <c r="BI1672"/>
  <c r="BH1673"/>
  <c r="BI1673"/>
  <c r="BH1674"/>
  <c r="BI1674"/>
  <c r="BH1675"/>
  <c r="BI1675"/>
  <c r="BH1676"/>
  <c r="BI1676"/>
  <c r="BH1677"/>
  <c r="BI1677"/>
  <c r="BH1678"/>
  <c r="BI1678"/>
  <c r="BH1679"/>
  <c r="BI1679"/>
  <c r="BH1680"/>
  <c r="BI1680"/>
  <c r="BH1681"/>
  <c r="BI1681"/>
  <c r="BH1682"/>
  <c r="BI1682"/>
  <c r="BH1683"/>
  <c r="BI1683"/>
  <c r="BH1684"/>
  <c r="BI1684"/>
  <c r="BH1685"/>
  <c r="BI1685"/>
  <c r="BH1686"/>
  <c r="BI1686"/>
  <c r="BH1687"/>
  <c r="BI1687"/>
  <c r="BH1688"/>
  <c r="BI1688"/>
  <c r="BH1689"/>
  <c r="BI1689"/>
  <c r="BH1690"/>
  <c r="BI1690"/>
  <c r="BH1691"/>
  <c r="BI1691"/>
  <c r="BH1692"/>
  <c r="BI1692"/>
  <c r="BH1693"/>
  <c r="BI1693"/>
  <c r="BH1694"/>
  <c r="BI1694"/>
  <c r="BH1695"/>
  <c r="BI1695"/>
  <c r="BH1696"/>
  <c r="BI1696"/>
  <c r="BH1697"/>
  <c r="BI1697"/>
  <c r="BH1698"/>
  <c r="BI1698"/>
  <c r="BH1699"/>
  <c r="BI1699"/>
  <c r="BH1700"/>
  <c r="BI1700"/>
  <c r="BH1701"/>
  <c r="BI1701"/>
  <c r="BH1702"/>
  <c r="BI1702"/>
  <c r="BH1703"/>
  <c r="BI1703"/>
  <c r="BH1704"/>
  <c r="BI1704"/>
  <c r="BH1705"/>
  <c r="BI1705"/>
  <c r="BH1706"/>
  <c r="BI1706"/>
  <c r="BH1707"/>
  <c r="BI1707"/>
  <c r="BH1708"/>
  <c r="BI1708"/>
  <c r="BH1709"/>
  <c r="BI1709"/>
  <c r="BH1710"/>
  <c r="BI1710"/>
  <c r="BH1711"/>
  <c r="BI1711"/>
  <c r="BH1712"/>
  <c r="BI1712"/>
  <c r="BH1713"/>
  <c r="BI1713"/>
  <c r="BH1714"/>
  <c r="BI1714"/>
  <c r="BH1715"/>
  <c r="BI1715"/>
  <c r="BH1716"/>
  <c r="BI1716"/>
  <c r="BH1717"/>
  <c r="BI1717"/>
  <c r="BH1718"/>
  <c r="BI1718"/>
  <c r="BH1719"/>
  <c r="BI1719"/>
  <c r="BH1720"/>
  <c r="BI1720"/>
  <c r="BH1721"/>
  <c r="BI1721"/>
  <c r="BH1722"/>
  <c r="BI1722"/>
  <c r="BH1723"/>
  <c r="BI1723"/>
  <c r="BH1724"/>
  <c r="BI1724"/>
  <c r="BH1725"/>
  <c r="BI1725"/>
  <c r="BH1726"/>
  <c r="BI1726"/>
  <c r="BH1727"/>
  <c r="BI1727"/>
  <c r="BH1728"/>
  <c r="BI1728"/>
  <c r="BH1729"/>
  <c r="BI1729"/>
  <c r="BH1730"/>
  <c r="BI1730"/>
  <c r="BH1731"/>
  <c r="BI1731"/>
  <c r="BH1732"/>
  <c r="BI1732"/>
  <c r="BH1733"/>
  <c r="BI1733"/>
  <c r="BH1734"/>
  <c r="BI1734"/>
  <c r="BH1735"/>
  <c r="BI1735"/>
  <c r="BH1736"/>
  <c r="BI1736"/>
  <c r="BH1737"/>
  <c r="BI1737"/>
  <c r="BH1738"/>
  <c r="BI1738"/>
  <c r="BH1739"/>
  <c r="BI1739"/>
  <c r="BH1740"/>
  <c r="BI1740"/>
  <c r="BH1741"/>
  <c r="BI1741"/>
  <c r="BH1742"/>
  <c r="BI1742"/>
  <c r="BH1743"/>
  <c r="BI1743"/>
  <c r="BH1744"/>
  <c r="BI1744"/>
  <c r="BH1745"/>
  <c r="BI1745"/>
  <c r="BH1746"/>
  <c r="BI1746"/>
  <c r="BH1747"/>
  <c r="BI1747"/>
  <c r="BH1748"/>
  <c r="BI1748"/>
  <c r="BH1749"/>
  <c r="BI1749"/>
  <c r="BH1750"/>
  <c r="BI1750"/>
  <c r="BH1751"/>
  <c r="BI1751"/>
  <c r="BH1752"/>
  <c r="BI1752"/>
  <c r="BH1753"/>
  <c r="BI1753"/>
  <c r="BH1754"/>
  <c r="BI1754"/>
  <c r="BH1755"/>
  <c r="BI1755"/>
  <c r="BH1756"/>
  <c r="BI1756"/>
  <c r="BH1757"/>
  <c r="BI1757"/>
  <c r="BH1758"/>
  <c r="BI1758"/>
  <c r="BH1759"/>
  <c r="BI1759"/>
  <c r="BH1760"/>
  <c r="BI1760"/>
  <c r="BH1761"/>
  <c r="BI1761"/>
  <c r="BH1762"/>
  <c r="BI1762"/>
  <c r="BH1763"/>
  <c r="BI1763"/>
  <c r="BH1764"/>
  <c r="BI1764"/>
  <c r="BH1765"/>
  <c r="BI1765"/>
  <c r="BH1766"/>
  <c r="BI1766"/>
  <c r="BH1767"/>
  <c r="BI1767"/>
  <c r="BH1768"/>
  <c r="BI1768"/>
  <c r="BH1769"/>
  <c r="BI1769"/>
  <c r="BH1770"/>
  <c r="BI1770"/>
  <c r="BH1771"/>
  <c r="BI1771"/>
  <c r="BH1772"/>
  <c r="BI1772"/>
  <c r="BH1773"/>
  <c r="BI1773"/>
  <c r="BH1774"/>
  <c r="BI1774"/>
  <c r="BH1775"/>
  <c r="BI1775"/>
  <c r="BH1776"/>
  <c r="BI1776"/>
  <c r="BH1777"/>
  <c r="BI1777"/>
  <c r="BH1778"/>
  <c r="BI1778"/>
  <c r="BH1779"/>
  <c r="BI1779"/>
  <c r="BH1780"/>
  <c r="BI1780"/>
  <c r="BH1781"/>
  <c r="BI1781"/>
  <c r="BH1782"/>
  <c r="BI1782"/>
  <c r="BH1783"/>
  <c r="BI1783"/>
  <c r="BH1784"/>
  <c r="BI1784"/>
  <c r="BH1785"/>
  <c r="BI1785"/>
  <c r="BH1786"/>
  <c r="BI1786"/>
  <c r="BH1787"/>
  <c r="BI1787"/>
  <c r="BH1788"/>
  <c r="BI1788"/>
  <c r="BH1789"/>
  <c r="BI1789"/>
  <c r="BH1790"/>
  <c r="BI1790"/>
  <c r="BH1791"/>
  <c r="BI1791"/>
  <c r="BH1792"/>
  <c r="BI1792"/>
  <c r="BH1793"/>
  <c r="BI1793"/>
  <c r="BH1794"/>
  <c r="BI1794"/>
  <c r="BH1795"/>
  <c r="BI1795"/>
  <c r="BH1796"/>
  <c r="BI1796"/>
  <c r="BH1797"/>
  <c r="BI1797"/>
  <c r="BH1798"/>
  <c r="BI1798"/>
  <c r="BH1799"/>
  <c r="BI1799"/>
  <c r="BH1800"/>
  <c r="BI1800"/>
  <c r="BH1801"/>
  <c r="BI1801"/>
  <c r="BH1802"/>
  <c r="BI1802"/>
  <c r="BH1803"/>
  <c r="BI1803"/>
  <c r="BH1804"/>
  <c r="BI1804"/>
  <c r="BH1805"/>
  <c r="BI1805"/>
  <c r="BH1806"/>
  <c r="BI1806"/>
  <c r="BH1807"/>
  <c r="BI1807"/>
  <c r="BH1808"/>
  <c r="BI1808"/>
  <c r="BH1809"/>
  <c r="BI1809"/>
  <c r="BH1810"/>
  <c r="BI1810"/>
  <c r="BH1811"/>
  <c r="BI1811"/>
  <c r="BH1812"/>
  <c r="BI1812"/>
  <c r="BH1813"/>
  <c r="BI1813"/>
  <c r="BH1814"/>
  <c r="BI1814"/>
  <c r="BH1815"/>
  <c r="BI1815"/>
  <c r="BH1816"/>
  <c r="BI1816"/>
  <c r="BH1817"/>
  <c r="BI1817"/>
  <c r="BH1818"/>
  <c r="BI1818"/>
  <c r="BH1819"/>
  <c r="BI1819"/>
  <c r="BH1820"/>
  <c r="BI1820"/>
  <c r="BH1821"/>
  <c r="BI1821"/>
  <c r="BH1822"/>
  <c r="BI1822"/>
  <c r="BH1823"/>
  <c r="BI1823"/>
  <c r="BH1824"/>
  <c r="BI1824"/>
  <c r="BH1825"/>
  <c r="BI1825"/>
  <c r="BH1826"/>
  <c r="BI1826"/>
  <c r="BH1827"/>
  <c r="BI1827"/>
  <c r="BH1828"/>
  <c r="BI1828"/>
  <c r="BH1829"/>
  <c r="BI1829"/>
  <c r="BH1830"/>
  <c r="BI1830"/>
  <c r="BH1831"/>
  <c r="BI1831"/>
  <c r="BH1832"/>
  <c r="BI1832"/>
  <c r="BH1833"/>
  <c r="BI1833"/>
  <c r="BH1834"/>
  <c r="BI1834"/>
  <c r="BH1835"/>
  <c r="BI1835"/>
  <c r="BH1836"/>
  <c r="BI1836"/>
  <c r="BH1837"/>
  <c r="BI1837"/>
  <c r="BH1838"/>
  <c r="BI1838"/>
  <c r="BH1839"/>
  <c r="BI1839"/>
  <c r="BH1840"/>
  <c r="BI1840"/>
  <c r="BH1841"/>
  <c r="BI1841"/>
  <c r="BH1842"/>
  <c r="BI1842"/>
  <c r="BH1843"/>
  <c r="BI1843"/>
  <c r="BH1844"/>
  <c r="BI1844"/>
  <c r="BH1845"/>
  <c r="BI1845"/>
  <c r="BH1846"/>
  <c r="BI1846"/>
  <c r="BH1847"/>
  <c r="BI1847"/>
  <c r="BH1848"/>
  <c r="BI1848"/>
  <c r="BH1849"/>
  <c r="BI1849"/>
  <c r="BH1850"/>
  <c r="BI1850"/>
  <c r="BH1851"/>
  <c r="BI1851"/>
  <c r="BH1852"/>
  <c r="BI1852"/>
  <c r="BH1853"/>
  <c r="BI1853"/>
  <c r="BH1854"/>
  <c r="BI1854"/>
  <c r="BH1855"/>
  <c r="BI1855"/>
  <c r="BH1856"/>
  <c r="BI1856"/>
  <c r="BH1857"/>
  <c r="BI1857"/>
  <c r="BH1858"/>
  <c r="BI1858"/>
  <c r="BH1859"/>
  <c r="BI1859"/>
  <c r="BH1860"/>
  <c r="BI1860"/>
  <c r="BH1861"/>
  <c r="BI1861"/>
  <c r="BH1862"/>
  <c r="BI1862"/>
  <c r="BH1863"/>
  <c r="BI1863"/>
  <c r="BH1864"/>
  <c r="BI1864"/>
  <c r="BH1865"/>
  <c r="BI1865"/>
  <c r="BH1866"/>
  <c r="BI1866"/>
  <c r="BH1867"/>
  <c r="BI1867"/>
  <c r="BH1868"/>
  <c r="BI1868"/>
  <c r="BH1869"/>
  <c r="BI1869"/>
  <c r="BH1870"/>
  <c r="BI1870"/>
  <c r="BH1871"/>
  <c r="BI1871"/>
  <c r="BH1872"/>
  <c r="BI1872"/>
  <c r="BH1873"/>
  <c r="BI1873"/>
  <c r="BH1874"/>
  <c r="BI1874"/>
  <c r="BH1875"/>
  <c r="BI1875"/>
  <c r="BH1876"/>
  <c r="BI1876"/>
  <c r="BH1877"/>
  <c r="BI1877"/>
  <c r="BH1878"/>
  <c r="BI1878"/>
  <c r="BH1879"/>
  <c r="BI1879"/>
  <c r="BH1880"/>
  <c r="BI1880"/>
  <c r="BH1881"/>
  <c r="BI1881"/>
  <c r="BH1882"/>
  <c r="BI1882"/>
  <c r="BH1883"/>
  <c r="BI1883"/>
  <c r="BH1884"/>
  <c r="BI1884"/>
  <c r="BH1885"/>
  <c r="BI1885"/>
  <c r="BH1886"/>
  <c r="BI1886"/>
  <c r="BH1887"/>
  <c r="BI1887"/>
  <c r="BH1888"/>
  <c r="BI1888"/>
  <c r="BH1889"/>
  <c r="BI1889"/>
  <c r="BH1890"/>
  <c r="BI1890"/>
  <c r="BH1891"/>
  <c r="BI1891"/>
  <c r="BH1892"/>
  <c r="BI1892"/>
  <c r="BH1893"/>
  <c r="BI1893"/>
  <c r="BH1894"/>
  <c r="BI1894"/>
  <c r="BH1895"/>
  <c r="BI1895"/>
  <c r="BH1896"/>
  <c r="BI1896"/>
  <c r="BH1897"/>
  <c r="BI1897"/>
  <c r="BH1898"/>
  <c r="BI1898"/>
  <c r="BH1899"/>
  <c r="BI1899"/>
  <c r="BH1900"/>
  <c r="BI1900"/>
  <c r="BH1901"/>
  <c r="BI1901"/>
  <c r="BH1902"/>
  <c r="BI1902"/>
  <c r="BH1903"/>
  <c r="BI1903"/>
  <c r="BH1904"/>
  <c r="BI1904"/>
  <c r="BH1905"/>
  <c r="BI1905"/>
  <c r="BH1906"/>
  <c r="BI1906"/>
  <c r="BH1907"/>
  <c r="BI1907"/>
  <c r="BH1908"/>
  <c r="BI1908"/>
  <c r="BH1909"/>
  <c r="BI1909"/>
  <c r="BH1910"/>
  <c r="BI1910"/>
  <c r="BH1911"/>
  <c r="BI1911"/>
  <c r="BH1912"/>
  <c r="BI1912"/>
  <c r="BH1913"/>
  <c r="BI1913"/>
  <c r="BH1914"/>
  <c r="BI1914"/>
  <c r="BH1915"/>
  <c r="BI1915"/>
  <c r="BH1916"/>
  <c r="BI1916"/>
  <c r="BH1917"/>
  <c r="BI1917"/>
  <c r="BH1918"/>
  <c r="BI1918"/>
  <c r="BH1919"/>
  <c r="BI1919"/>
  <c r="BH1920"/>
  <c r="BI1920"/>
  <c r="BH1921"/>
  <c r="BI1921"/>
  <c r="BH1922"/>
  <c r="BI1922"/>
  <c r="BH1923"/>
  <c r="BI1923"/>
  <c r="BH1924"/>
  <c r="BI1924"/>
  <c r="BH1925"/>
  <c r="BI1925"/>
  <c r="BH1926"/>
  <c r="BI1926"/>
  <c r="BH1927"/>
  <c r="BI1927"/>
  <c r="BH1928"/>
  <c r="BI1928"/>
  <c r="BH1929"/>
  <c r="BI1929"/>
  <c r="BH1930"/>
  <c r="BI1930"/>
  <c r="BH1931"/>
  <c r="BI1931"/>
  <c r="BH1932"/>
  <c r="BI1932"/>
  <c r="BH1933"/>
  <c r="BI1933"/>
  <c r="BH1934"/>
  <c r="BI1934"/>
  <c r="BH1935"/>
  <c r="BI1935"/>
  <c r="BH1936"/>
  <c r="BI1936"/>
  <c r="BH1937"/>
  <c r="BI1937"/>
  <c r="BH1938"/>
  <c r="BI1938"/>
  <c r="BH1939"/>
  <c r="BI1939"/>
  <c r="BH1940"/>
  <c r="BI1940"/>
  <c r="BH1941"/>
  <c r="BI1941"/>
  <c r="BH1942"/>
  <c r="BI1942"/>
  <c r="BH1943"/>
  <c r="BI1943"/>
  <c r="BH1944"/>
  <c r="BI1944"/>
  <c r="BH1945"/>
  <c r="BI1945"/>
  <c r="BH1946"/>
  <c r="BI1946"/>
  <c r="BH1947"/>
  <c r="BI1947"/>
  <c r="BH1948"/>
  <c r="BI1948"/>
  <c r="BH1949"/>
  <c r="BI1949"/>
  <c r="BH1950"/>
  <c r="BI1950"/>
  <c r="BH1951"/>
  <c r="BI1951"/>
  <c r="BH1952"/>
  <c r="BI1952"/>
  <c r="BH1953"/>
  <c r="BI1953"/>
  <c r="BH1954"/>
  <c r="BI1954"/>
  <c r="BH1955"/>
  <c r="BI1955"/>
  <c r="BH1956"/>
  <c r="BI1956"/>
  <c r="BH1957"/>
  <c r="BI1957"/>
  <c r="BH1958"/>
  <c r="BI1958"/>
  <c r="BH1959"/>
  <c r="BI1959"/>
  <c r="BH1960"/>
  <c r="BI1960"/>
  <c r="BH1961"/>
  <c r="BI1961"/>
  <c r="BH1962"/>
  <c r="BI1962"/>
  <c r="BH1963"/>
  <c r="BI1963"/>
  <c r="BH1964"/>
  <c r="BI1964"/>
  <c r="BH1965"/>
  <c r="BI1965"/>
  <c r="BH1966"/>
  <c r="BI1966"/>
  <c r="BH1967"/>
  <c r="BI1967"/>
  <c r="BH1968"/>
  <c r="BI1968"/>
  <c r="BH1969"/>
  <c r="BI1969"/>
  <c r="BH1970"/>
  <c r="BI1970"/>
  <c r="BH1971"/>
  <c r="BI1971"/>
  <c r="BH1972"/>
  <c r="BI1972"/>
  <c r="BH1973"/>
  <c r="BI1973"/>
  <c r="BH1974"/>
  <c r="BI1974"/>
  <c r="BH1975"/>
  <c r="BI1975"/>
  <c r="BH1976"/>
  <c r="BI1976"/>
  <c r="BH1977"/>
  <c r="BI1977"/>
  <c r="BH1978"/>
  <c r="BI1978"/>
  <c r="BH1979"/>
  <c r="BI1979"/>
  <c r="BH1980"/>
  <c r="BI1980"/>
  <c r="BH1981"/>
  <c r="BI1981"/>
  <c r="BH1982"/>
  <c r="BI1982"/>
  <c r="BH1983"/>
  <c r="BI1983"/>
  <c r="BH1984"/>
  <c r="BI1984"/>
  <c r="BH1985"/>
  <c r="BI1985"/>
  <c r="BH1986"/>
  <c r="BI1986"/>
  <c r="BH1987"/>
  <c r="BI1987"/>
  <c r="BH1988"/>
  <c r="BI1988"/>
  <c r="BH1989"/>
  <c r="BI1989"/>
  <c r="BH1990"/>
  <c r="BI1990"/>
  <c r="BH1991"/>
  <c r="BI1991"/>
  <c r="BH1992"/>
  <c r="BI1992"/>
  <c r="BH1993"/>
  <c r="BI1993"/>
  <c r="BH1994"/>
  <c r="BI1994"/>
  <c r="BH1995"/>
  <c r="BI1995"/>
  <c r="BH1996"/>
  <c r="BI1996"/>
  <c r="BH1997"/>
  <c r="BI1997"/>
  <c r="BH1998"/>
  <c r="BI1998"/>
  <c r="BH1999"/>
  <c r="BI1999"/>
  <c r="BH2000"/>
  <c r="BI2000"/>
  <c r="BH2001"/>
  <c r="BI2001"/>
  <c r="BH2002"/>
  <c r="BI2002"/>
  <c r="BH2003"/>
  <c r="BI2003"/>
  <c r="BH2004"/>
  <c r="BI2004"/>
  <c r="BE3"/>
  <c r="BF3"/>
  <c r="BE4"/>
  <c r="BF4"/>
  <c r="BE5"/>
  <c r="BF5"/>
  <c r="BE6"/>
  <c r="BF6"/>
  <c r="BE7"/>
  <c r="BF7"/>
  <c r="BE8"/>
  <c r="BF8"/>
  <c r="BE9"/>
  <c r="BF9"/>
  <c r="BE10"/>
  <c r="BF10"/>
  <c r="BE11"/>
  <c r="BF11"/>
  <c r="BE12"/>
  <c r="BF12"/>
  <c r="BE13"/>
  <c r="BF13"/>
  <c r="BE14"/>
  <c r="BF14"/>
  <c r="BE15"/>
  <c r="BF15"/>
  <c r="BE16"/>
  <c r="BF16"/>
  <c r="BE17"/>
  <c r="BF17"/>
  <c r="BE18"/>
  <c r="BF18"/>
  <c r="BE19"/>
  <c r="BF19"/>
  <c r="BE20"/>
  <c r="BF20"/>
  <c r="BE21"/>
  <c r="BF21"/>
  <c r="BE22"/>
  <c r="BF22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E38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3"/>
  <c r="BF63"/>
  <c r="BE64"/>
  <c r="BF64"/>
  <c r="BE65"/>
  <c r="BF65"/>
  <c r="BE66"/>
  <c r="BF66"/>
  <c r="BE67"/>
  <c r="BF67"/>
  <c r="BE68"/>
  <c r="BF68"/>
  <c r="BE69"/>
  <c r="BF69"/>
  <c r="BE70"/>
  <c r="BF70"/>
  <c r="BE71"/>
  <c r="BF71"/>
  <c r="BE72"/>
  <c r="BF72"/>
  <c r="BE73"/>
  <c r="BF73"/>
  <c r="BE74"/>
  <c r="BF74"/>
  <c r="BE75"/>
  <c r="BF75"/>
  <c r="BE76"/>
  <c r="BF76"/>
  <c r="BE77"/>
  <c r="BF77"/>
  <c r="BE78"/>
  <c r="BF78"/>
  <c r="BE79"/>
  <c r="BF79"/>
  <c r="BE80"/>
  <c r="BF80"/>
  <c r="BE81"/>
  <c r="BF81"/>
  <c r="BE82"/>
  <c r="BF82"/>
  <c r="BE83"/>
  <c r="BF83"/>
  <c r="BE84"/>
  <c r="BF84"/>
  <c r="BE85"/>
  <c r="BF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5"/>
  <c r="BF95"/>
  <c r="BE96"/>
  <c r="BF96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5"/>
  <c r="BF105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115"/>
  <c r="BF115"/>
  <c r="BE116"/>
  <c r="BF116"/>
  <c r="BE117"/>
  <c r="BF117"/>
  <c r="BE118"/>
  <c r="BF118"/>
  <c r="BE119"/>
  <c r="BF119"/>
  <c r="BE120"/>
  <c r="BF120"/>
  <c r="BE121"/>
  <c r="BF121"/>
  <c r="BE122"/>
  <c r="BF122"/>
  <c r="BE123"/>
  <c r="BF123"/>
  <c r="BE124"/>
  <c r="BF124"/>
  <c r="BE125"/>
  <c r="BF125"/>
  <c r="BE126"/>
  <c r="BF126"/>
  <c r="BE127"/>
  <c r="BF127"/>
  <c r="BE128"/>
  <c r="BF128"/>
  <c r="BE129"/>
  <c r="BF129"/>
  <c r="BE130"/>
  <c r="BF130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39"/>
  <c r="BF139"/>
  <c r="BE140"/>
  <c r="BF140"/>
  <c r="BE141"/>
  <c r="BF141"/>
  <c r="BE142"/>
  <c r="BF142"/>
  <c r="BE143"/>
  <c r="BF143"/>
  <c r="BE144"/>
  <c r="BF144"/>
  <c r="BE145"/>
  <c r="BF145"/>
  <c r="BE146"/>
  <c r="BF146"/>
  <c r="BE147"/>
  <c r="BF147"/>
  <c r="BE148"/>
  <c r="BF148"/>
  <c r="BE149"/>
  <c r="BF149"/>
  <c r="BE150"/>
  <c r="BF150"/>
  <c r="BE151"/>
  <c r="BF151"/>
  <c r="BE152"/>
  <c r="BF152"/>
  <c r="BE153"/>
  <c r="BF153"/>
  <c r="BE154"/>
  <c r="BF154"/>
  <c r="BE155"/>
  <c r="BF155"/>
  <c r="BE156"/>
  <c r="BF156"/>
  <c r="BE157"/>
  <c r="BF157"/>
  <c r="BE158"/>
  <c r="BF158"/>
  <c r="BE159"/>
  <c r="BF159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69"/>
  <c r="BF169"/>
  <c r="BE170"/>
  <c r="BF170"/>
  <c r="BE171"/>
  <c r="BF171"/>
  <c r="BE172"/>
  <c r="BF172"/>
  <c r="BE173"/>
  <c r="BF173"/>
  <c r="BE174"/>
  <c r="BF174"/>
  <c r="BE175"/>
  <c r="BF175"/>
  <c r="BE176"/>
  <c r="BF176"/>
  <c r="BE177"/>
  <c r="BF177"/>
  <c r="BE178"/>
  <c r="BF178"/>
  <c r="BE179"/>
  <c r="BF179"/>
  <c r="BE180"/>
  <c r="BF180"/>
  <c r="BE181"/>
  <c r="BF181"/>
  <c r="BE182"/>
  <c r="BF182"/>
  <c r="BE183"/>
  <c r="BF183"/>
  <c r="BE184"/>
  <c r="BF184"/>
  <c r="BE185"/>
  <c r="BF185"/>
  <c r="BE186"/>
  <c r="BF186"/>
  <c r="BE187"/>
  <c r="BF187"/>
  <c r="BE188"/>
  <c r="BF188"/>
  <c r="BE189"/>
  <c r="BF189"/>
  <c r="BE190"/>
  <c r="BF190"/>
  <c r="BE191"/>
  <c r="BF191"/>
  <c r="BE192"/>
  <c r="BF192"/>
  <c r="BE193"/>
  <c r="BF193"/>
  <c r="BE194"/>
  <c r="BF194"/>
  <c r="BE195"/>
  <c r="BF195"/>
  <c r="BE196"/>
  <c r="BF196"/>
  <c r="BE197"/>
  <c r="BF197"/>
  <c r="BE198"/>
  <c r="BF198"/>
  <c r="BE199"/>
  <c r="BF199"/>
  <c r="BE200"/>
  <c r="BF200"/>
  <c r="BE201"/>
  <c r="BF201"/>
  <c r="BE202"/>
  <c r="BF202"/>
  <c r="BE203"/>
  <c r="BF203"/>
  <c r="BE204"/>
  <c r="BF204"/>
  <c r="BE205"/>
  <c r="BF205"/>
  <c r="BE206"/>
  <c r="BF206"/>
  <c r="BE207"/>
  <c r="BF207"/>
  <c r="BE208"/>
  <c r="BF208"/>
  <c r="BE209"/>
  <c r="BF209"/>
  <c r="BE210"/>
  <c r="BF210"/>
  <c r="BE211"/>
  <c r="BF211"/>
  <c r="BE212"/>
  <c r="BF212"/>
  <c r="BE213"/>
  <c r="BF213"/>
  <c r="BE214"/>
  <c r="BF214"/>
  <c r="BE215"/>
  <c r="BF215"/>
  <c r="BE216"/>
  <c r="BF216"/>
  <c r="BE217"/>
  <c r="BF217"/>
  <c r="BE218"/>
  <c r="BF218"/>
  <c r="BE219"/>
  <c r="BF219"/>
  <c r="BE220"/>
  <c r="BF220"/>
  <c r="BE221"/>
  <c r="BF221"/>
  <c r="BE222"/>
  <c r="BF222"/>
  <c r="BE223"/>
  <c r="BF223"/>
  <c r="BE224"/>
  <c r="BF224"/>
  <c r="BE225"/>
  <c r="BF225"/>
  <c r="BE226"/>
  <c r="BF226"/>
  <c r="BE227"/>
  <c r="BF227"/>
  <c r="BE228"/>
  <c r="BF228"/>
  <c r="BE229"/>
  <c r="BF229"/>
  <c r="BE230"/>
  <c r="BF230"/>
  <c r="BE231"/>
  <c r="BF231"/>
  <c r="BE232"/>
  <c r="BF232"/>
  <c r="BE233"/>
  <c r="BF233"/>
  <c r="BE234"/>
  <c r="BF234"/>
  <c r="BE235"/>
  <c r="BF235"/>
  <c r="BE236"/>
  <c r="BF236"/>
  <c r="BE237"/>
  <c r="BF237"/>
  <c r="BE238"/>
  <c r="BF238"/>
  <c r="BE239"/>
  <c r="BF239"/>
  <c r="BE240"/>
  <c r="BF240"/>
  <c r="BE241"/>
  <c r="BF241"/>
  <c r="BE242"/>
  <c r="BF242"/>
  <c r="BE243"/>
  <c r="BF243"/>
  <c r="BE244"/>
  <c r="BF244"/>
  <c r="BE245"/>
  <c r="BF245"/>
  <c r="BE246"/>
  <c r="BF246"/>
  <c r="BE247"/>
  <c r="BF247"/>
  <c r="BE248"/>
  <c r="BF248"/>
  <c r="BE249"/>
  <c r="BF249"/>
  <c r="BE250"/>
  <c r="BF250"/>
  <c r="BE251"/>
  <c r="BF251"/>
  <c r="BE252"/>
  <c r="BF252"/>
  <c r="BE253"/>
  <c r="BF253"/>
  <c r="BE254"/>
  <c r="BF254"/>
  <c r="BE255"/>
  <c r="BF255"/>
  <c r="BE256"/>
  <c r="BF256"/>
  <c r="BE257"/>
  <c r="BF257"/>
  <c r="BE258"/>
  <c r="BF258"/>
  <c r="BE259"/>
  <c r="BF259"/>
  <c r="BE260"/>
  <c r="BF260"/>
  <c r="BE261"/>
  <c r="BF261"/>
  <c r="BE262"/>
  <c r="BF262"/>
  <c r="BE263"/>
  <c r="BF263"/>
  <c r="BE264"/>
  <c r="BF264"/>
  <c r="BE265"/>
  <c r="BF265"/>
  <c r="BE266"/>
  <c r="BF266"/>
  <c r="BE267"/>
  <c r="BF267"/>
  <c r="BE268"/>
  <c r="BF268"/>
  <c r="BE269"/>
  <c r="BF269"/>
  <c r="BE270"/>
  <c r="BF270"/>
  <c r="BE271"/>
  <c r="BF271"/>
  <c r="BE272"/>
  <c r="BF272"/>
  <c r="BE273"/>
  <c r="BF273"/>
  <c r="BE274"/>
  <c r="BF274"/>
  <c r="BE275"/>
  <c r="BF275"/>
  <c r="BE276"/>
  <c r="BF276"/>
  <c r="BE277"/>
  <c r="BF277"/>
  <c r="BE278"/>
  <c r="BF278"/>
  <c r="BE279"/>
  <c r="BF279"/>
  <c r="BE280"/>
  <c r="BF280"/>
  <c r="BE281"/>
  <c r="BF281"/>
  <c r="BE282"/>
  <c r="BF282"/>
  <c r="BE283"/>
  <c r="BF283"/>
  <c r="BE284"/>
  <c r="BF284"/>
  <c r="BE285"/>
  <c r="BF285"/>
  <c r="BE286"/>
  <c r="BF286"/>
  <c r="BE287"/>
  <c r="BF287"/>
  <c r="BE288"/>
  <c r="BF288"/>
  <c r="BE289"/>
  <c r="BF289"/>
  <c r="BE290"/>
  <c r="BF290"/>
  <c r="BE291"/>
  <c r="BF291"/>
  <c r="BE292"/>
  <c r="BF292"/>
  <c r="BE293"/>
  <c r="BF293"/>
  <c r="BE294"/>
  <c r="BF294"/>
  <c r="BE295"/>
  <c r="BF295"/>
  <c r="BE296"/>
  <c r="BF296"/>
  <c r="BE297"/>
  <c r="BF297"/>
  <c r="BE298"/>
  <c r="BF298"/>
  <c r="BE299"/>
  <c r="BF299"/>
  <c r="BE300"/>
  <c r="BF300"/>
  <c r="BE301"/>
  <c r="BF301"/>
  <c r="BE302"/>
  <c r="BF302"/>
  <c r="BE303"/>
  <c r="BF303"/>
  <c r="BE304"/>
  <c r="BF304"/>
  <c r="BE305"/>
  <c r="BF305"/>
  <c r="BE306"/>
  <c r="BF306"/>
  <c r="BE307"/>
  <c r="BF307"/>
  <c r="BE308"/>
  <c r="BF308"/>
  <c r="BE309"/>
  <c r="BF309"/>
  <c r="BE310"/>
  <c r="BF310"/>
  <c r="BE311"/>
  <c r="BF311"/>
  <c r="BE312"/>
  <c r="BF312"/>
  <c r="BE313"/>
  <c r="BF313"/>
  <c r="BE314"/>
  <c r="BF314"/>
  <c r="BE315"/>
  <c r="BF315"/>
  <c r="BE316"/>
  <c r="BF316"/>
  <c r="BE317"/>
  <c r="BF317"/>
  <c r="BE318"/>
  <c r="BF318"/>
  <c r="BE319"/>
  <c r="BF319"/>
  <c r="BE320"/>
  <c r="BF320"/>
  <c r="BE321"/>
  <c r="BF321"/>
  <c r="BE322"/>
  <c r="BF322"/>
  <c r="BE323"/>
  <c r="BF323"/>
  <c r="BE324"/>
  <c r="BF324"/>
  <c r="BE325"/>
  <c r="BF325"/>
  <c r="BE326"/>
  <c r="BF326"/>
  <c r="BE327"/>
  <c r="BF327"/>
  <c r="BE328"/>
  <c r="BF328"/>
  <c r="BE329"/>
  <c r="BF329"/>
  <c r="BE330"/>
  <c r="BF330"/>
  <c r="BE331"/>
  <c r="BF331"/>
  <c r="BE332"/>
  <c r="BF332"/>
  <c r="BE333"/>
  <c r="BF333"/>
  <c r="BE334"/>
  <c r="BF334"/>
  <c r="BE335"/>
  <c r="BF335"/>
  <c r="BE336"/>
  <c r="BF336"/>
  <c r="BE337"/>
  <c r="BF337"/>
  <c r="BE338"/>
  <c r="BF338"/>
  <c r="BE339"/>
  <c r="BF339"/>
  <c r="BE340"/>
  <c r="BF340"/>
  <c r="BE341"/>
  <c r="BF341"/>
  <c r="BE342"/>
  <c r="BF342"/>
  <c r="BE343"/>
  <c r="BF343"/>
  <c r="BE344"/>
  <c r="BF344"/>
  <c r="BE345"/>
  <c r="BF345"/>
  <c r="BE346"/>
  <c r="BF346"/>
  <c r="BE347"/>
  <c r="BF347"/>
  <c r="BE348"/>
  <c r="BF348"/>
  <c r="BE349"/>
  <c r="BF349"/>
  <c r="BE350"/>
  <c r="BF350"/>
  <c r="BE351"/>
  <c r="BF351"/>
  <c r="BE352"/>
  <c r="BF352"/>
  <c r="BE353"/>
  <c r="BF353"/>
  <c r="BE354"/>
  <c r="BF354"/>
  <c r="BE355"/>
  <c r="BF355"/>
  <c r="BE356"/>
  <c r="BF356"/>
  <c r="BE357"/>
  <c r="BF357"/>
  <c r="BE358"/>
  <c r="BF358"/>
  <c r="BE359"/>
  <c r="BF359"/>
  <c r="BE360"/>
  <c r="BF360"/>
  <c r="BE361"/>
  <c r="BF361"/>
  <c r="BE362"/>
  <c r="BF362"/>
  <c r="BE363"/>
  <c r="BF363"/>
  <c r="BE364"/>
  <c r="BF364"/>
  <c r="BE365"/>
  <c r="BF365"/>
  <c r="BE366"/>
  <c r="BF366"/>
  <c r="BE367"/>
  <c r="BF367"/>
  <c r="BE368"/>
  <c r="BF368"/>
  <c r="BE369"/>
  <c r="BF369"/>
  <c r="BE370"/>
  <c r="BF370"/>
  <c r="BE371"/>
  <c r="BF371"/>
  <c r="BE372"/>
  <c r="BF372"/>
  <c r="BE373"/>
  <c r="BF373"/>
  <c r="BE374"/>
  <c r="BF374"/>
  <c r="BE375"/>
  <c r="BF375"/>
  <c r="BE376"/>
  <c r="BF376"/>
  <c r="BE377"/>
  <c r="BF377"/>
  <c r="BE378"/>
  <c r="BF378"/>
  <c r="BE379"/>
  <c r="BF379"/>
  <c r="BE380"/>
  <c r="BF380"/>
  <c r="BE381"/>
  <c r="BF381"/>
  <c r="BE382"/>
  <c r="BF382"/>
  <c r="BE383"/>
  <c r="BF383"/>
  <c r="BE384"/>
  <c r="BF384"/>
  <c r="BE385"/>
  <c r="BF385"/>
  <c r="BE386"/>
  <c r="BF386"/>
  <c r="BE387"/>
  <c r="BF387"/>
  <c r="BE388"/>
  <c r="BF388"/>
  <c r="BE389"/>
  <c r="BF389"/>
  <c r="BE390"/>
  <c r="BF390"/>
  <c r="BE391"/>
  <c r="BF391"/>
  <c r="BE392"/>
  <c r="BF392"/>
  <c r="BE393"/>
  <c r="BF393"/>
  <c r="BE394"/>
  <c r="BF394"/>
  <c r="BE395"/>
  <c r="BF395"/>
  <c r="BE396"/>
  <c r="BF396"/>
  <c r="BE397"/>
  <c r="BF397"/>
  <c r="BE398"/>
  <c r="BF398"/>
  <c r="BE399"/>
  <c r="BF399"/>
  <c r="BE400"/>
  <c r="BF400"/>
  <c r="BE401"/>
  <c r="BF401"/>
  <c r="BE402"/>
  <c r="BF402"/>
  <c r="BE403"/>
  <c r="BF403"/>
  <c r="BE404"/>
  <c r="BF404"/>
  <c r="BE405"/>
  <c r="BF405"/>
  <c r="BE406"/>
  <c r="BF406"/>
  <c r="BE407"/>
  <c r="BF407"/>
  <c r="BE408"/>
  <c r="BF408"/>
  <c r="BE409"/>
  <c r="BF409"/>
  <c r="BE410"/>
  <c r="BF410"/>
  <c r="BE411"/>
  <c r="BF411"/>
  <c r="BE412"/>
  <c r="BF412"/>
  <c r="BE413"/>
  <c r="BF413"/>
  <c r="BE414"/>
  <c r="BF414"/>
  <c r="BE415"/>
  <c r="BF415"/>
  <c r="BE416"/>
  <c r="BF416"/>
  <c r="BE417"/>
  <c r="BF417"/>
  <c r="BE418"/>
  <c r="BF418"/>
  <c r="BE419"/>
  <c r="BF419"/>
  <c r="BE420"/>
  <c r="BF420"/>
  <c r="BE421"/>
  <c r="BF421"/>
  <c r="BE422"/>
  <c r="BF422"/>
  <c r="BE423"/>
  <c r="BF423"/>
  <c r="BE424"/>
  <c r="BF424"/>
  <c r="BE425"/>
  <c r="BF425"/>
  <c r="BE426"/>
  <c r="BF426"/>
  <c r="BE427"/>
  <c r="BF427"/>
  <c r="BE428"/>
  <c r="BF428"/>
  <c r="BE429"/>
  <c r="BF429"/>
  <c r="BE430"/>
  <c r="BF430"/>
  <c r="BE431"/>
  <c r="BF431"/>
  <c r="BE432"/>
  <c r="BF432"/>
  <c r="BE433"/>
  <c r="BF433"/>
  <c r="BE434"/>
  <c r="BF434"/>
  <c r="BE435"/>
  <c r="BF435"/>
  <c r="BE436"/>
  <c r="BF436"/>
  <c r="BE437"/>
  <c r="BF437"/>
  <c r="BE438"/>
  <c r="BF438"/>
  <c r="BE439"/>
  <c r="BF439"/>
  <c r="BE440"/>
  <c r="BF440"/>
  <c r="BE441"/>
  <c r="BF441"/>
  <c r="BE442"/>
  <c r="BF442"/>
  <c r="BE443"/>
  <c r="BF443"/>
  <c r="BE444"/>
  <c r="BF444"/>
  <c r="BE445"/>
  <c r="BF445"/>
  <c r="BE446"/>
  <c r="BF446"/>
  <c r="BE447"/>
  <c r="BF447"/>
  <c r="BE448"/>
  <c r="BF448"/>
  <c r="BE449"/>
  <c r="BF449"/>
  <c r="BE450"/>
  <c r="BF450"/>
  <c r="BE451"/>
  <c r="BF451"/>
  <c r="BE452"/>
  <c r="BF452"/>
  <c r="BE453"/>
  <c r="BF453"/>
  <c r="BE454"/>
  <c r="BF454"/>
  <c r="BE455"/>
  <c r="BF455"/>
  <c r="BE456"/>
  <c r="BF456"/>
  <c r="BE457"/>
  <c r="BF457"/>
  <c r="BE458"/>
  <c r="BF458"/>
  <c r="BE459"/>
  <c r="BF459"/>
  <c r="BE460"/>
  <c r="BF460"/>
  <c r="BE461"/>
  <c r="BF461"/>
  <c r="BE462"/>
  <c r="BF462"/>
  <c r="BE463"/>
  <c r="BF463"/>
  <c r="BE464"/>
  <c r="BF464"/>
  <c r="BE465"/>
  <c r="BF465"/>
  <c r="BE466"/>
  <c r="BF466"/>
  <c r="BE467"/>
  <c r="BF467"/>
  <c r="BE468"/>
  <c r="BF468"/>
  <c r="BE469"/>
  <c r="BF469"/>
  <c r="BE470"/>
  <c r="BF470"/>
  <c r="BE471"/>
  <c r="BF471"/>
  <c r="BE472"/>
  <c r="BF472"/>
  <c r="BE473"/>
  <c r="BF473"/>
  <c r="BE474"/>
  <c r="BF474"/>
  <c r="BE475"/>
  <c r="BF475"/>
  <c r="BE476"/>
  <c r="BF476"/>
  <c r="BE477"/>
  <c r="BF477"/>
  <c r="BE478"/>
  <c r="BF478"/>
  <c r="BE479"/>
  <c r="BF479"/>
  <c r="BE480"/>
  <c r="BF480"/>
  <c r="BE481"/>
  <c r="BF481"/>
  <c r="BE482"/>
  <c r="BF482"/>
  <c r="BE483"/>
  <c r="BF483"/>
  <c r="BE484"/>
  <c r="BF484"/>
  <c r="BE485"/>
  <c r="BF485"/>
  <c r="BE486"/>
  <c r="BF486"/>
  <c r="BE487"/>
  <c r="BF487"/>
  <c r="BE488"/>
  <c r="BF488"/>
  <c r="BE489"/>
  <c r="BF489"/>
  <c r="BE490"/>
  <c r="BF490"/>
  <c r="BE491"/>
  <c r="BF491"/>
  <c r="BE492"/>
  <c r="BF492"/>
  <c r="BE493"/>
  <c r="BF493"/>
  <c r="BE494"/>
  <c r="BF494"/>
  <c r="BE495"/>
  <c r="BF495"/>
  <c r="BE496"/>
  <c r="BF496"/>
  <c r="BE497"/>
  <c r="BF497"/>
  <c r="BE498"/>
  <c r="BF498"/>
  <c r="BE499"/>
  <c r="BF499"/>
  <c r="BE500"/>
  <c r="BF500"/>
  <c r="BE501"/>
  <c r="BF501"/>
  <c r="BE502"/>
  <c r="BF502"/>
  <c r="BE503"/>
  <c r="BF503"/>
  <c r="BE504"/>
  <c r="BF504"/>
  <c r="BE505"/>
  <c r="BF505"/>
  <c r="BE506"/>
  <c r="BF506"/>
  <c r="BE507"/>
  <c r="BF507"/>
  <c r="BE508"/>
  <c r="BF508"/>
  <c r="BE509"/>
  <c r="BF509"/>
  <c r="BE510"/>
  <c r="BF510"/>
  <c r="BE511"/>
  <c r="BF511"/>
  <c r="BE512"/>
  <c r="BF512"/>
  <c r="BE513"/>
  <c r="BF513"/>
  <c r="BE514"/>
  <c r="BF514"/>
  <c r="BE515"/>
  <c r="BF515"/>
  <c r="BE516"/>
  <c r="BF516"/>
  <c r="BE517"/>
  <c r="BF517"/>
  <c r="BE518"/>
  <c r="BF518"/>
  <c r="BE519"/>
  <c r="BF519"/>
  <c r="BE520"/>
  <c r="BF520"/>
  <c r="BE521"/>
  <c r="BF521"/>
  <c r="BE522"/>
  <c r="BF522"/>
  <c r="BE523"/>
  <c r="BF523"/>
  <c r="BE524"/>
  <c r="BF524"/>
  <c r="BE525"/>
  <c r="BF525"/>
  <c r="BE526"/>
  <c r="BF526"/>
  <c r="BE527"/>
  <c r="BF527"/>
  <c r="BE528"/>
  <c r="BF528"/>
  <c r="BE529"/>
  <c r="BF529"/>
  <c r="BE530"/>
  <c r="BF530"/>
  <c r="BE531"/>
  <c r="BF531"/>
  <c r="BE532"/>
  <c r="BF532"/>
  <c r="BE533"/>
  <c r="BF533"/>
  <c r="BE534"/>
  <c r="BF534"/>
  <c r="BE535"/>
  <c r="BF535"/>
  <c r="BE536"/>
  <c r="BF536"/>
  <c r="BE537"/>
  <c r="BF537"/>
  <c r="BE538"/>
  <c r="BF538"/>
  <c r="BE539"/>
  <c r="BF539"/>
  <c r="BE540"/>
  <c r="BF540"/>
  <c r="BE541"/>
  <c r="BF541"/>
  <c r="BE542"/>
  <c r="BF542"/>
  <c r="BE543"/>
  <c r="BF543"/>
  <c r="BE544"/>
  <c r="BF544"/>
  <c r="BE545"/>
  <c r="BF545"/>
  <c r="BE546"/>
  <c r="BF546"/>
  <c r="BE547"/>
  <c r="BF547"/>
  <c r="BE548"/>
  <c r="BF548"/>
  <c r="BE549"/>
  <c r="BF549"/>
  <c r="BE550"/>
  <c r="BF550"/>
  <c r="BE551"/>
  <c r="BF551"/>
  <c r="BE552"/>
  <c r="BF552"/>
  <c r="BE553"/>
  <c r="BF553"/>
  <c r="BE554"/>
  <c r="BF554"/>
  <c r="BE555"/>
  <c r="BF555"/>
  <c r="BE556"/>
  <c r="BF556"/>
  <c r="BE557"/>
  <c r="BF557"/>
  <c r="BE558"/>
  <c r="BF558"/>
  <c r="BE559"/>
  <c r="BF559"/>
  <c r="BE560"/>
  <c r="BF560"/>
  <c r="BE561"/>
  <c r="BF561"/>
  <c r="BE562"/>
  <c r="BF562"/>
  <c r="BE563"/>
  <c r="BF563"/>
  <c r="BE564"/>
  <c r="BF564"/>
  <c r="BE565"/>
  <c r="BF565"/>
  <c r="BE566"/>
  <c r="BF566"/>
  <c r="BE567"/>
  <c r="BF567"/>
  <c r="BE568"/>
  <c r="BF568"/>
  <c r="BE569"/>
  <c r="BF569"/>
  <c r="BE570"/>
  <c r="BF570"/>
  <c r="BE571"/>
  <c r="BF571"/>
  <c r="BE572"/>
  <c r="BF572"/>
  <c r="BE573"/>
  <c r="BF573"/>
  <c r="BE574"/>
  <c r="BF574"/>
  <c r="BE575"/>
  <c r="BF575"/>
  <c r="BE576"/>
  <c r="BF576"/>
  <c r="BE577"/>
  <c r="BF577"/>
  <c r="BE578"/>
  <c r="BF578"/>
  <c r="BE579"/>
  <c r="BF579"/>
  <c r="BE580"/>
  <c r="BF580"/>
  <c r="BE581"/>
  <c r="BF581"/>
  <c r="BE582"/>
  <c r="BF582"/>
  <c r="BE583"/>
  <c r="BF583"/>
  <c r="BE584"/>
  <c r="BF584"/>
  <c r="BE585"/>
  <c r="BF585"/>
  <c r="BE586"/>
  <c r="BF586"/>
  <c r="BE587"/>
  <c r="BF587"/>
  <c r="BE588"/>
  <c r="BF588"/>
  <c r="BE589"/>
  <c r="BF589"/>
  <c r="BE590"/>
  <c r="BF590"/>
  <c r="BE591"/>
  <c r="BF591"/>
  <c r="BE592"/>
  <c r="BF592"/>
  <c r="BE593"/>
  <c r="BF593"/>
  <c r="BE594"/>
  <c r="BF594"/>
  <c r="BE595"/>
  <c r="BF595"/>
  <c r="BE596"/>
  <c r="BF596"/>
  <c r="BE597"/>
  <c r="BF597"/>
  <c r="BE598"/>
  <c r="BF598"/>
  <c r="BE599"/>
  <c r="BF599"/>
  <c r="BE600"/>
  <c r="BF600"/>
  <c r="BE601"/>
  <c r="BF601"/>
  <c r="BE602"/>
  <c r="BF602"/>
  <c r="BE603"/>
  <c r="BF603"/>
  <c r="BE604"/>
  <c r="BF604"/>
  <c r="BE605"/>
  <c r="BF605"/>
  <c r="BE606"/>
  <c r="BF606"/>
  <c r="BE607"/>
  <c r="BF607"/>
  <c r="BE608"/>
  <c r="BF608"/>
  <c r="BE609"/>
  <c r="BF609"/>
  <c r="BE610"/>
  <c r="BF610"/>
  <c r="BE611"/>
  <c r="BF611"/>
  <c r="BE612"/>
  <c r="BF612"/>
  <c r="BE613"/>
  <c r="BF613"/>
  <c r="BE614"/>
  <c r="BF614"/>
  <c r="BE615"/>
  <c r="BF615"/>
  <c r="BE616"/>
  <c r="BF616"/>
  <c r="BE617"/>
  <c r="BF617"/>
  <c r="BE618"/>
  <c r="BF618"/>
  <c r="BE619"/>
  <c r="BF619"/>
  <c r="BE620"/>
  <c r="BF620"/>
  <c r="BE621"/>
  <c r="BF621"/>
  <c r="BE622"/>
  <c r="BF622"/>
  <c r="BE623"/>
  <c r="BF623"/>
  <c r="BE624"/>
  <c r="BF624"/>
  <c r="BE625"/>
  <c r="BF625"/>
  <c r="BE626"/>
  <c r="BF626"/>
  <c r="BE627"/>
  <c r="BF627"/>
  <c r="BE628"/>
  <c r="BF628"/>
  <c r="BE629"/>
  <c r="BF629"/>
  <c r="BE630"/>
  <c r="BF630"/>
  <c r="BE631"/>
  <c r="BF631"/>
  <c r="BE632"/>
  <c r="BF632"/>
  <c r="BE633"/>
  <c r="BF633"/>
  <c r="BE634"/>
  <c r="BF634"/>
  <c r="BE635"/>
  <c r="BF635"/>
  <c r="BE636"/>
  <c r="BF636"/>
  <c r="BE637"/>
  <c r="BF637"/>
  <c r="BE638"/>
  <c r="BF638"/>
  <c r="BE639"/>
  <c r="BF639"/>
  <c r="BE640"/>
  <c r="BF640"/>
  <c r="BE641"/>
  <c r="BF641"/>
  <c r="BE642"/>
  <c r="BF642"/>
  <c r="BE643"/>
  <c r="BF643"/>
  <c r="BE644"/>
  <c r="BF644"/>
  <c r="BE645"/>
  <c r="BF645"/>
  <c r="BE646"/>
  <c r="BF646"/>
  <c r="BE647"/>
  <c r="BF647"/>
  <c r="BE648"/>
  <c r="BF648"/>
  <c r="BE649"/>
  <c r="BF649"/>
  <c r="BE650"/>
  <c r="BF650"/>
  <c r="BE651"/>
  <c r="BF651"/>
  <c r="BE652"/>
  <c r="BF652"/>
  <c r="BE653"/>
  <c r="BF653"/>
  <c r="BE654"/>
  <c r="BF654"/>
  <c r="BE655"/>
  <c r="BF655"/>
  <c r="BE656"/>
  <c r="BF656"/>
  <c r="BE657"/>
  <c r="BF657"/>
  <c r="BE658"/>
  <c r="BF658"/>
  <c r="BE659"/>
  <c r="BF659"/>
  <c r="BE660"/>
  <c r="BF660"/>
  <c r="BE661"/>
  <c r="BF661"/>
  <c r="BE662"/>
  <c r="BF662"/>
  <c r="BE663"/>
  <c r="BF663"/>
  <c r="BE664"/>
  <c r="BF664"/>
  <c r="BE665"/>
  <c r="BF665"/>
  <c r="BE666"/>
  <c r="BF666"/>
  <c r="BE667"/>
  <c r="BF667"/>
  <c r="BE668"/>
  <c r="BF668"/>
  <c r="BE669"/>
  <c r="BF669"/>
  <c r="BE670"/>
  <c r="BF670"/>
  <c r="BE671"/>
  <c r="BF671"/>
  <c r="BE672"/>
  <c r="BF672"/>
  <c r="BE673"/>
  <c r="BF673"/>
  <c r="BE674"/>
  <c r="BF674"/>
  <c r="BE675"/>
  <c r="BF675"/>
  <c r="BE676"/>
  <c r="BF676"/>
  <c r="BE677"/>
  <c r="BF677"/>
  <c r="BE678"/>
  <c r="BF678"/>
  <c r="BE679"/>
  <c r="BF679"/>
  <c r="BE680"/>
  <c r="BF680"/>
  <c r="BE681"/>
  <c r="BF681"/>
  <c r="BE682"/>
  <c r="BF682"/>
  <c r="BE683"/>
  <c r="BF683"/>
  <c r="BE684"/>
  <c r="BF684"/>
  <c r="BE685"/>
  <c r="BF685"/>
  <c r="BE686"/>
  <c r="BF686"/>
  <c r="BE687"/>
  <c r="BF687"/>
  <c r="BE688"/>
  <c r="BF688"/>
  <c r="BE689"/>
  <c r="BF689"/>
  <c r="BE690"/>
  <c r="BF690"/>
  <c r="BE691"/>
  <c r="BF691"/>
  <c r="BE692"/>
  <c r="BF692"/>
  <c r="BE693"/>
  <c r="BF693"/>
  <c r="BE694"/>
  <c r="BF694"/>
  <c r="BE695"/>
  <c r="BF695"/>
  <c r="BE696"/>
  <c r="BF696"/>
  <c r="BE697"/>
  <c r="BF697"/>
  <c r="BE698"/>
  <c r="BF698"/>
  <c r="BE699"/>
  <c r="BF699"/>
  <c r="BE700"/>
  <c r="BF700"/>
  <c r="BE701"/>
  <c r="BF701"/>
  <c r="BE702"/>
  <c r="BF702"/>
  <c r="BE703"/>
  <c r="BF703"/>
  <c r="BE704"/>
  <c r="BF704"/>
  <c r="BE705"/>
  <c r="BF705"/>
  <c r="BE706"/>
  <c r="BF706"/>
  <c r="BE707"/>
  <c r="BF707"/>
  <c r="BE708"/>
  <c r="BF708"/>
  <c r="BE709"/>
  <c r="BF709"/>
  <c r="BE710"/>
  <c r="BF710"/>
  <c r="BE711"/>
  <c r="BF711"/>
  <c r="BE712"/>
  <c r="BF712"/>
  <c r="BE713"/>
  <c r="BF713"/>
  <c r="BE714"/>
  <c r="BF714"/>
  <c r="BE715"/>
  <c r="BF715"/>
  <c r="BE716"/>
  <c r="BF716"/>
  <c r="BE717"/>
  <c r="BF717"/>
  <c r="BE718"/>
  <c r="BF718"/>
  <c r="BE719"/>
  <c r="BF719"/>
  <c r="BE720"/>
  <c r="BF720"/>
  <c r="BE721"/>
  <c r="BF721"/>
  <c r="BE722"/>
  <c r="BF722"/>
  <c r="BE723"/>
  <c r="BF723"/>
  <c r="BE724"/>
  <c r="BF724"/>
  <c r="BE725"/>
  <c r="BF725"/>
  <c r="BE726"/>
  <c r="BF726"/>
  <c r="BE727"/>
  <c r="BF727"/>
  <c r="BE728"/>
  <c r="BF728"/>
  <c r="BE729"/>
  <c r="BF729"/>
  <c r="BE730"/>
  <c r="BF730"/>
  <c r="BE731"/>
  <c r="BF731"/>
  <c r="BE732"/>
  <c r="BF732"/>
  <c r="BE733"/>
  <c r="BF733"/>
  <c r="BE734"/>
  <c r="BF734"/>
  <c r="BE735"/>
  <c r="BF735"/>
  <c r="BE736"/>
  <c r="BF736"/>
  <c r="BE737"/>
  <c r="BF737"/>
  <c r="BE738"/>
  <c r="BF738"/>
  <c r="BE739"/>
  <c r="BF739"/>
  <c r="BE740"/>
  <c r="BF740"/>
  <c r="BE741"/>
  <c r="BF741"/>
  <c r="BE742"/>
  <c r="BF742"/>
  <c r="BE743"/>
  <c r="BF743"/>
  <c r="BE744"/>
  <c r="BF744"/>
  <c r="BE745"/>
  <c r="BF745"/>
  <c r="BE746"/>
  <c r="BF746"/>
  <c r="BE747"/>
  <c r="BF747"/>
  <c r="BE748"/>
  <c r="BF748"/>
  <c r="BE749"/>
  <c r="BF749"/>
  <c r="BE750"/>
  <c r="BF750"/>
  <c r="BE751"/>
  <c r="BF751"/>
  <c r="BE752"/>
  <c r="BF752"/>
  <c r="BE753"/>
  <c r="BF753"/>
  <c r="BE754"/>
  <c r="BF754"/>
  <c r="BE755"/>
  <c r="BF755"/>
  <c r="BE756"/>
  <c r="BF756"/>
  <c r="BE757"/>
  <c r="BF757"/>
  <c r="BE758"/>
  <c r="BF758"/>
  <c r="BE759"/>
  <c r="BF759"/>
  <c r="BE760"/>
  <c r="BF760"/>
  <c r="BE761"/>
  <c r="BF761"/>
  <c r="BE762"/>
  <c r="BF762"/>
  <c r="BE763"/>
  <c r="BF763"/>
  <c r="BE764"/>
  <c r="BF764"/>
  <c r="BE765"/>
  <c r="BF765"/>
  <c r="BE766"/>
  <c r="BF766"/>
  <c r="BE767"/>
  <c r="BF767"/>
  <c r="BE768"/>
  <c r="BF768"/>
  <c r="BE769"/>
  <c r="BF769"/>
  <c r="BE770"/>
  <c r="BF770"/>
  <c r="BE771"/>
  <c r="BF771"/>
  <c r="BE772"/>
  <c r="BF772"/>
  <c r="BE773"/>
  <c r="BF773"/>
  <c r="BE774"/>
  <c r="BF774"/>
  <c r="BE775"/>
  <c r="BF775"/>
  <c r="BE776"/>
  <c r="BF776"/>
  <c r="BE777"/>
  <c r="BF777"/>
  <c r="BE778"/>
  <c r="BF778"/>
  <c r="BE779"/>
  <c r="BF779"/>
  <c r="BE780"/>
  <c r="BF780"/>
  <c r="BE781"/>
  <c r="BF781"/>
  <c r="BE782"/>
  <c r="BF782"/>
  <c r="BE783"/>
  <c r="BF783"/>
  <c r="BE784"/>
  <c r="BF784"/>
  <c r="BE785"/>
  <c r="BF785"/>
  <c r="BE786"/>
  <c r="BF786"/>
  <c r="BE787"/>
  <c r="BF787"/>
  <c r="BE788"/>
  <c r="BF788"/>
  <c r="BE789"/>
  <c r="BF789"/>
  <c r="BE790"/>
  <c r="BF790"/>
  <c r="BE791"/>
  <c r="BF791"/>
  <c r="BE792"/>
  <c r="BF792"/>
  <c r="BE793"/>
  <c r="BF793"/>
  <c r="BE794"/>
  <c r="BF794"/>
  <c r="BE795"/>
  <c r="BF795"/>
  <c r="BE796"/>
  <c r="BF796"/>
  <c r="BE797"/>
  <c r="BF797"/>
  <c r="BE798"/>
  <c r="BF798"/>
  <c r="BE799"/>
  <c r="BF799"/>
  <c r="BE800"/>
  <c r="BF800"/>
  <c r="BE801"/>
  <c r="BF801"/>
  <c r="BE802"/>
  <c r="BF802"/>
  <c r="BE803"/>
  <c r="BF803"/>
  <c r="BE804"/>
  <c r="BF804"/>
  <c r="BE805"/>
  <c r="BF805"/>
  <c r="BE806"/>
  <c r="BF806"/>
  <c r="BE807"/>
  <c r="BF807"/>
  <c r="BE808"/>
  <c r="BF808"/>
  <c r="BE809"/>
  <c r="BF809"/>
  <c r="BE810"/>
  <c r="BF810"/>
  <c r="BE811"/>
  <c r="BF811"/>
  <c r="BE812"/>
  <c r="BF812"/>
  <c r="BE813"/>
  <c r="BF813"/>
  <c r="BE814"/>
  <c r="BF814"/>
  <c r="BE815"/>
  <c r="BF815"/>
  <c r="BE816"/>
  <c r="BF816"/>
  <c r="BE817"/>
  <c r="BF817"/>
  <c r="BE818"/>
  <c r="BF818"/>
  <c r="BE819"/>
  <c r="BF819"/>
  <c r="BE820"/>
  <c r="BF820"/>
  <c r="BE821"/>
  <c r="BF821"/>
  <c r="BE822"/>
  <c r="BF822"/>
  <c r="BE823"/>
  <c r="BF823"/>
  <c r="BE824"/>
  <c r="BF824"/>
  <c r="BE825"/>
  <c r="BF825"/>
  <c r="BE826"/>
  <c r="BF826"/>
  <c r="BE827"/>
  <c r="BF827"/>
  <c r="BE828"/>
  <c r="BF828"/>
  <c r="BE829"/>
  <c r="BF829"/>
  <c r="BE830"/>
  <c r="BF830"/>
  <c r="BE831"/>
  <c r="BF831"/>
  <c r="BE832"/>
  <c r="BF832"/>
  <c r="BE833"/>
  <c r="BF833"/>
  <c r="BE834"/>
  <c r="BF834"/>
  <c r="BE835"/>
  <c r="BF835"/>
  <c r="BE836"/>
  <c r="BF836"/>
  <c r="BE837"/>
  <c r="BF837"/>
  <c r="BE838"/>
  <c r="BF838"/>
  <c r="BE839"/>
  <c r="BF839"/>
  <c r="BE840"/>
  <c r="BF840"/>
  <c r="BE841"/>
  <c r="BF841"/>
  <c r="BE842"/>
  <c r="BF842"/>
  <c r="BE843"/>
  <c r="BF843"/>
  <c r="BE844"/>
  <c r="BF844"/>
  <c r="BE845"/>
  <c r="BF845"/>
  <c r="BE846"/>
  <c r="BF846"/>
  <c r="BE847"/>
  <c r="BF847"/>
  <c r="BE848"/>
  <c r="BF848"/>
  <c r="BE849"/>
  <c r="BF849"/>
  <c r="BE850"/>
  <c r="BF850"/>
  <c r="BE851"/>
  <c r="BF851"/>
  <c r="BE852"/>
  <c r="BF852"/>
  <c r="BE853"/>
  <c r="BF853"/>
  <c r="BE854"/>
  <c r="BF854"/>
  <c r="BE855"/>
  <c r="BF855"/>
  <c r="BE856"/>
  <c r="BF856"/>
  <c r="BE857"/>
  <c r="BF857"/>
  <c r="BE858"/>
  <c r="BF858"/>
  <c r="BE859"/>
  <c r="BF859"/>
  <c r="BE860"/>
  <c r="BF860"/>
  <c r="BE861"/>
  <c r="BF861"/>
  <c r="BE862"/>
  <c r="BF862"/>
  <c r="BE863"/>
  <c r="BF863"/>
  <c r="BE864"/>
  <c r="BF864"/>
  <c r="BE865"/>
  <c r="BF865"/>
  <c r="BE866"/>
  <c r="BF866"/>
  <c r="BE867"/>
  <c r="BF867"/>
  <c r="BE868"/>
  <c r="BF868"/>
  <c r="BE869"/>
  <c r="BF869"/>
  <c r="BE870"/>
  <c r="BF870"/>
  <c r="BE871"/>
  <c r="BF871"/>
  <c r="BE872"/>
  <c r="BF872"/>
  <c r="BE873"/>
  <c r="BF873"/>
  <c r="BE874"/>
  <c r="BF874"/>
  <c r="BE875"/>
  <c r="BF875"/>
  <c r="BE876"/>
  <c r="BF876"/>
  <c r="BE877"/>
  <c r="BF877"/>
  <c r="BE878"/>
  <c r="BF878"/>
  <c r="BE879"/>
  <c r="BF879"/>
  <c r="BE880"/>
  <c r="BF880"/>
  <c r="BE881"/>
  <c r="BF881"/>
  <c r="BE882"/>
  <c r="BF882"/>
  <c r="BE883"/>
  <c r="BF883"/>
  <c r="BE884"/>
  <c r="BF884"/>
  <c r="BE885"/>
  <c r="BF885"/>
  <c r="BE886"/>
  <c r="BF886"/>
  <c r="BE887"/>
  <c r="BF887"/>
  <c r="BE888"/>
  <c r="BF888"/>
  <c r="BE889"/>
  <c r="BF889"/>
  <c r="BE890"/>
  <c r="BF890"/>
  <c r="BE891"/>
  <c r="BF891"/>
  <c r="BE892"/>
  <c r="BF892"/>
  <c r="BE893"/>
  <c r="BF893"/>
  <c r="BE894"/>
  <c r="BF894"/>
  <c r="BE895"/>
  <c r="BF895"/>
  <c r="BE896"/>
  <c r="BF896"/>
  <c r="BE897"/>
  <c r="BF897"/>
  <c r="BE898"/>
  <c r="BF898"/>
  <c r="BE899"/>
  <c r="BF899"/>
  <c r="BE900"/>
  <c r="BF900"/>
  <c r="BE901"/>
  <c r="BF901"/>
  <c r="BE902"/>
  <c r="BF902"/>
  <c r="BE903"/>
  <c r="BF903"/>
  <c r="BE904"/>
  <c r="BF904"/>
  <c r="BE905"/>
  <c r="BF905"/>
  <c r="BE906"/>
  <c r="BF906"/>
  <c r="BE907"/>
  <c r="BF907"/>
  <c r="BE908"/>
  <c r="BF908"/>
  <c r="BE909"/>
  <c r="BF909"/>
  <c r="BE910"/>
  <c r="BF910"/>
  <c r="BE911"/>
  <c r="BF911"/>
  <c r="BE912"/>
  <c r="BF912"/>
  <c r="BE913"/>
  <c r="BF913"/>
  <c r="BE914"/>
  <c r="BF914"/>
  <c r="BE915"/>
  <c r="BF915"/>
  <c r="BE916"/>
  <c r="BF916"/>
  <c r="BE917"/>
  <c r="BF917"/>
  <c r="BE918"/>
  <c r="BF918"/>
  <c r="BE919"/>
  <c r="BF919"/>
  <c r="BE920"/>
  <c r="BF920"/>
  <c r="BE921"/>
  <c r="BF921"/>
  <c r="BE922"/>
  <c r="BF922"/>
  <c r="BE923"/>
  <c r="BF923"/>
  <c r="BE924"/>
  <c r="BF924"/>
  <c r="BE925"/>
  <c r="BF925"/>
  <c r="BE926"/>
  <c r="BF926"/>
  <c r="BE927"/>
  <c r="BF927"/>
  <c r="BE928"/>
  <c r="BF928"/>
  <c r="BE929"/>
  <c r="BF929"/>
  <c r="BE930"/>
  <c r="BF930"/>
  <c r="BE931"/>
  <c r="BF931"/>
  <c r="BE932"/>
  <c r="BF932"/>
  <c r="BE933"/>
  <c r="BF933"/>
  <c r="BE934"/>
  <c r="BF934"/>
  <c r="BE935"/>
  <c r="BF935"/>
  <c r="BE936"/>
  <c r="BF936"/>
  <c r="BE937"/>
  <c r="BF937"/>
  <c r="BE938"/>
  <c r="BF938"/>
  <c r="BE939"/>
  <c r="BF939"/>
  <c r="BE940"/>
  <c r="BF940"/>
  <c r="BE941"/>
  <c r="BF941"/>
  <c r="BE942"/>
  <c r="BF942"/>
  <c r="BE943"/>
  <c r="BF943"/>
  <c r="BE944"/>
  <c r="BF944"/>
  <c r="BE945"/>
  <c r="BF945"/>
  <c r="BE946"/>
  <c r="BF946"/>
  <c r="BE947"/>
  <c r="BF947"/>
  <c r="BE948"/>
  <c r="BF948"/>
  <c r="BE949"/>
  <c r="BF949"/>
  <c r="BE950"/>
  <c r="BF950"/>
  <c r="BE951"/>
  <c r="BF951"/>
  <c r="BE952"/>
  <c r="BF952"/>
  <c r="BE953"/>
  <c r="BF953"/>
  <c r="BE954"/>
  <c r="BF954"/>
  <c r="BE955"/>
  <c r="BF955"/>
  <c r="BE956"/>
  <c r="BF956"/>
  <c r="BE957"/>
  <c r="BF957"/>
  <c r="BE958"/>
  <c r="BF958"/>
  <c r="BE959"/>
  <c r="BF959"/>
  <c r="BE960"/>
  <c r="BF960"/>
  <c r="BE961"/>
  <c r="BF961"/>
  <c r="BE962"/>
  <c r="BF962"/>
  <c r="BE963"/>
  <c r="BF963"/>
  <c r="BE964"/>
  <c r="BF964"/>
  <c r="BE965"/>
  <c r="BF965"/>
  <c r="BE966"/>
  <c r="BF966"/>
  <c r="BE967"/>
  <c r="BF967"/>
  <c r="BE968"/>
  <c r="BF968"/>
  <c r="BE969"/>
  <c r="BF969"/>
  <c r="BE970"/>
  <c r="BF970"/>
  <c r="BE971"/>
  <c r="BF971"/>
  <c r="BE972"/>
  <c r="BF972"/>
  <c r="BE973"/>
  <c r="BF973"/>
  <c r="BE974"/>
  <c r="BF974"/>
  <c r="BE975"/>
  <c r="BF975"/>
  <c r="BE976"/>
  <c r="BF976"/>
  <c r="BE977"/>
  <c r="BF977"/>
  <c r="BE978"/>
  <c r="BF978"/>
  <c r="BE979"/>
  <c r="BF979"/>
  <c r="BE980"/>
  <c r="BF980"/>
  <c r="BE981"/>
  <c r="BF981"/>
  <c r="BE982"/>
  <c r="BF982"/>
  <c r="BE983"/>
  <c r="BF983"/>
  <c r="BE984"/>
  <c r="BF984"/>
  <c r="BE985"/>
  <c r="BF985"/>
  <c r="BE986"/>
  <c r="BF986"/>
  <c r="BE987"/>
  <c r="BF987"/>
  <c r="BE988"/>
  <c r="BF988"/>
  <c r="BE989"/>
  <c r="BF989"/>
  <c r="BE990"/>
  <c r="BF990"/>
  <c r="BE991"/>
  <c r="BF991"/>
  <c r="BE992"/>
  <c r="BF992"/>
  <c r="BE993"/>
  <c r="BF993"/>
  <c r="BE994"/>
  <c r="BF994"/>
  <c r="BE995"/>
  <c r="BF995"/>
  <c r="BE996"/>
  <c r="BF996"/>
  <c r="BE997"/>
  <c r="BF997"/>
  <c r="BE998"/>
  <c r="BF998"/>
  <c r="BE999"/>
  <c r="BF999"/>
  <c r="BE1000"/>
  <c r="BF1000"/>
  <c r="BE1001"/>
  <c r="BF1001"/>
  <c r="BE1002"/>
  <c r="BF1002"/>
  <c r="BE1003"/>
  <c r="BF1003"/>
  <c r="BE1004"/>
  <c r="BF1004"/>
  <c r="BE1005"/>
  <c r="BF1005"/>
  <c r="BE1006"/>
  <c r="BF1006"/>
  <c r="BE1007"/>
  <c r="BF1007"/>
  <c r="BE1008"/>
  <c r="BF1008"/>
  <c r="BE1009"/>
  <c r="BF1009"/>
  <c r="BE1010"/>
  <c r="BF1010"/>
  <c r="BE1011"/>
  <c r="BF1011"/>
  <c r="BE1012"/>
  <c r="BF1012"/>
  <c r="BE1013"/>
  <c r="BF1013"/>
  <c r="BE1014"/>
  <c r="BF1014"/>
  <c r="BE1015"/>
  <c r="BF1015"/>
  <c r="BE1016"/>
  <c r="BF1016"/>
  <c r="BE1017"/>
  <c r="BF1017"/>
  <c r="BE1018"/>
  <c r="BF1018"/>
  <c r="BE1019"/>
  <c r="BF1019"/>
  <c r="BE1020"/>
  <c r="BF1020"/>
  <c r="BE1021"/>
  <c r="BF1021"/>
  <c r="BE1022"/>
  <c r="BF1022"/>
  <c r="BE1023"/>
  <c r="BF1023"/>
  <c r="BE1024"/>
  <c r="BF1024"/>
  <c r="BE1025"/>
  <c r="BF1025"/>
  <c r="BE1026"/>
  <c r="BF1026"/>
  <c r="BE1027"/>
  <c r="BF1027"/>
  <c r="BE1028"/>
  <c r="BF1028"/>
  <c r="BE1029"/>
  <c r="BF1029"/>
  <c r="BE1030"/>
  <c r="BF1030"/>
  <c r="BE1031"/>
  <c r="BF1031"/>
  <c r="BE1032"/>
  <c r="BF1032"/>
  <c r="BE1033"/>
  <c r="BF1033"/>
  <c r="BE1034"/>
  <c r="BF1034"/>
  <c r="BE1035"/>
  <c r="BF1035"/>
  <c r="BE1036"/>
  <c r="BF1036"/>
  <c r="BE1037"/>
  <c r="BF1037"/>
  <c r="BE1038"/>
  <c r="BF1038"/>
  <c r="BE1039"/>
  <c r="BF1039"/>
  <c r="BE1040"/>
  <c r="BF1040"/>
  <c r="BE1041"/>
  <c r="BF1041"/>
  <c r="BE1042"/>
  <c r="BF1042"/>
  <c r="BE1043"/>
  <c r="BF1043"/>
  <c r="BE1044"/>
  <c r="BF1044"/>
  <c r="BE1045"/>
  <c r="BF1045"/>
  <c r="BE1046"/>
  <c r="BF1046"/>
  <c r="BE1047"/>
  <c r="BF1047"/>
  <c r="BE1048"/>
  <c r="BF1048"/>
  <c r="BE1049"/>
  <c r="BF1049"/>
  <c r="BE1050"/>
  <c r="BF1050"/>
  <c r="BE1051"/>
  <c r="BF1051"/>
  <c r="BE1052"/>
  <c r="BF1052"/>
  <c r="BE1053"/>
  <c r="BF1053"/>
  <c r="BE1054"/>
  <c r="BF1054"/>
  <c r="BE1055"/>
  <c r="BF1055"/>
  <c r="BE1056"/>
  <c r="BF1056"/>
  <c r="BE1057"/>
  <c r="BF1057"/>
  <c r="BE1058"/>
  <c r="BF1058"/>
  <c r="BE1059"/>
  <c r="BF1059"/>
  <c r="BE1060"/>
  <c r="BF1060"/>
  <c r="BE1061"/>
  <c r="BF1061"/>
  <c r="BE1062"/>
  <c r="BF1062"/>
  <c r="BE1063"/>
  <c r="BF1063"/>
  <c r="BE1064"/>
  <c r="BF1064"/>
  <c r="BE1065"/>
  <c r="BF1065"/>
  <c r="BE1066"/>
  <c r="BF1066"/>
  <c r="BE1067"/>
  <c r="BF1067"/>
  <c r="BE1068"/>
  <c r="BF1068"/>
  <c r="BE1069"/>
  <c r="BF1069"/>
  <c r="BE1070"/>
  <c r="BF1070"/>
  <c r="BE1071"/>
  <c r="BF1071"/>
  <c r="BE1072"/>
  <c r="BF1072"/>
  <c r="BE1073"/>
  <c r="BF1073"/>
  <c r="BE1074"/>
  <c r="BF1074"/>
  <c r="BE1075"/>
  <c r="BF1075"/>
  <c r="BE1076"/>
  <c r="BF1076"/>
  <c r="BE1077"/>
  <c r="BF1077"/>
  <c r="BE1078"/>
  <c r="BF1078"/>
  <c r="BE1079"/>
  <c r="BF1079"/>
  <c r="BE1080"/>
  <c r="BF1080"/>
  <c r="BE1081"/>
  <c r="BF1081"/>
  <c r="BE1082"/>
  <c r="BF1082"/>
  <c r="BE1083"/>
  <c r="BF1083"/>
  <c r="BE1084"/>
  <c r="BF1084"/>
  <c r="BE1085"/>
  <c r="BF1085"/>
  <c r="BE1086"/>
  <c r="BF1086"/>
  <c r="BE1087"/>
  <c r="BF1087"/>
  <c r="BE1088"/>
  <c r="BF1088"/>
  <c r="BE1089"/>
  <c r="BF1089"/>
  <c r="BE1090"/>
  <c r="BF1090"/>
  <c r="BE1091"/>
  <c r="BF1091"/>
  <c r="BE1092"/>
  <c r="BF1092"/>
  <c r="BE1093"/>
  <c r="BF1093"/>
  <c r="BE1094"/>
  <c r="BF1094"/>
  <c r="BE1095"/>
  <c r="BF1095"/>
  <c r="BE1096"/>
  <c r="BF1096"/>
  <c r="BE1097"/>
  <c r="BF1097"/>
  <c r="BE1098"/>
  <c r="BF1098"/>
  <c r="BE1099"/>
  <c r="BF1099"/>
  <c r="BE1100"/>
  <c r="BF1100"/>
  <c r="BE1101"/>
  <c r="BF1101"/>
  <c r="BE1102"/>
  <c r="BF1102"/>
  <c r="BE1103"/>
  <c r="BF1103"/>
  <c r="BE1104"/>
  <c r="BF1104"/>
  <c r="BE1105"/>
  <c r="BF1105"/>
  <c r="BE1106"/>
  <c r="BF1106"/>
  <c r="BE1107"/>
  <c r="BF1107"/>
  <c r="BE1108"/>
  <c r="BF1108"/>
  <c r="BE1109"/>
  <c r="BF1109"/>
  <c r="BE1110"/>
  <c r="BF1110"/>
  <c r="BE1111"/>
  <c r="BF1111"/>
  <c r="BE1112"/>
  <c r="BF1112"/>
  <c r="BE1113"/>
  <c r="BF1113"/>
  <c r="BE1114"/>
  <c r="BF1114"/>
  <c r="BE1115"/>
  <c r="BF1115"/>
  <c r="BE1116"/>
  <c r="BF1116"/>
  <c r="BE1117"/>
  <c r="BF1117"/>
  <c r="BE1118"/>
  <c r="BF1118"/>
  <c r="BE1119"/>
  <c r="BF1119"/>
  <c r="BE1120"/>
  <c r="BF1120"/>
  <c r="BE1121"/>
  <c r="BF1121"/>
  <c r="BE1122"/>
  <c r="BF1122"/>
  <c r="BE1123"/>
  <c r="BF1123"/>
  <c r="BE1124"/>
  <c r="BF1124"/>
  <c r="BE1125"/>
  <c r="BF1125"/>
  <c r="BE1126"/>
  <c r="BF1126"/>
  <c r="BE1127"/>
  <c r="BF1127"/>
  <c r="BE1128"/>
  <c r="BF1128"/>
  <c r="BE1129"/>
  <c r="BF1129"/>
  <c r="BE1130"/>
  <c r="BF1130"/>
  <c r="BE1131"/>
  <c r="BF1131"/>
  <c r="BE1132"/>
  <c r="BF1132"/>
  <c r="BE1133"/>
  <c r="BF1133"/>
  <c r="BE1134"/>
  <c r="BF1134"/>
  <c r="BE1135"/>
  <c r="BF1135"/>
  <c r="BE1136"/>
  <c r="BF1136"/>
  <c r="BE1137"/>
  <c r="BF1137"/>
  <c r="BE1138"/>
  <c r="BF1138"/>
  <c r="BE1139"/>
  <c r="BF1139"/>
  <c r="BE1140"/>
  <c r="BF1140"/>
  <c r="BE1141"/>
  <c r="BF1141"/>
  <c r="BE1142"/>
  <c r="BF1142"/>
  <c r="BE1143"/>
  <c r="BF1143"/>
  <c r="BE1144"/>
  <c r="BF1144"/>
  <c r="BE1145"/>
  <c r="BF1145"/>
  <c r="BE1146"/>
  <c r="BF1146"/>
  <c r="BE1147"/>
  <c r="BF1147"/>
  <c r="BE1148"/>
  <c r="BF1148"/>
  <c r="BE1149"/>
  <c r="BF1149"/>
  <c r="BE1150"/>
  <c r="BF1150"/>
  <c r="BE1151"/>
  <c r="BF1151"/>
  <c r="BE1152"/>
  <c r="BF1152"/>
  <c r="BE1153"/>
  <c r="BF1153"/>
  <c r="BE1154"/>
  <c r="BF1154"/>
  <c r="BE1155"/>
  <c r="BF1155"/>
  <c r="BE1156"/>
  <c r="BF1156"/>
  <c r="BE1157"/>
  <c r="BF1157"/>
  <c r="BE1158"/>
  <c r="BF1158"/>
  <c r="BE1159"/>
  <c r="BF1159"/>
  <c r="BE1160"/>
  <c r="BF1160"/>
  <c r="BE1161"/>
  <c r="BF1161"/>
  <c r="BE1162"/>
  <c r="BF1162"/>
  <c r="BE1163"/>
  <c r="BF1163"/>
  <c r="BE1164"/>
  <c r="BF1164"/>
  <c r="BE1165"/>
  <c r="BF1165"/>
  <c r="BE1166"/>
  <c r="BF1166"/>
  <c r="BE1167"/>
  <c r="BF1167"/>
  <c r="BE1168"/>
  <c r="BF1168"/>
  <c r="BE1169"/>
  <c r="BF1169"/>
  <c r="BE1170"/>
  <c r="BF1170"/>
  <c r="BE1171"/>
  <c r="BF1171"/>
  <c r="BE1172"/>
  <c r="BF1172"/>
  <c r="BE1173"/>
  <c r="BF1173"/>
  <c r="BE1174"/>
  <c r="BF1174"/>
  <c r="BE1175"/>
  <c r="BF1175"/>
  <c r="BE1176"/>
  <c r="BF1176"/>
  <c r="BE1177"/>
  <c r="BF1177"/>
  <c r="BE1178"/>
  <c r="BF1178"/>
  <c r="BE1179"/>
  <c r="BF1179"/>
  <c r="BE1180"/>
  <c r="BF1180"/>
  <c r="BE1181"/>
  <c r="BF1181"/>
  <c r="BE1182"/>
  <c r="BF1182"/>
  <c r="BE1183"/>
  <c r="BF1183"/>
  <c r="BE1184"/>
  <c r="BF1184"/>
  <c r="BE1185"/>
  <c r="BF1185"/>
  <c r="BE1186"/>
  <c r="BF1186"/>
  <c r="BE1187"/>
  <c r="BF1187"/>
  <c r="BE1188"/>
  <c r="BF1188"/>
  <c r="BE1189"/>
  <c r="BF1189"/>
  <c r="BE1190"/>
  <c r="BF1190"/>
  <c r="BE1191"/>
  <c r="BF1191"/>
  <c r="BE1192"/>
  <c r="BF1192"/>
  <c r="BE1193"/>
  <c r="BF1193"/>
  <c r="BE1194"/>
  <c r="BF1194"/>
  <c r="BE1195"/>
  <c r="BF1195"/>
  <c r="BE1196"/>
  <c r="BF1196"/>
  <c r="BE1197"/>
  <c r="BF1197"/>
  <c r="BE1198"/>
  <c r="BF1198"/>
  <c r="BE1199"/>
  <c r="BF1199"/>
  <c r="BE1200"/>
  <c r="BF1200"/>
  <c r="BE1201"/>
  <c r="BF1201"/>
  <c r="BE1202"/>
  <c r="BF1202"/>
  <c r="BE1203"/>
  <c r="BF1203"/>
  <c r="BE1204"/>
  <c r="BF1204"/>
  <c r="BE1205"/>
  <c r="BF1205"/>
  <c r="BE1206"/>
  <c r="BF1206"/>
  <c r="BE1207"/>
  <c r="BF1207"/>
  <c r="BE1208"/>
  <c r="BF1208"/>
  <c r="BE1209"/>
  <c r="BF1209"/>
  <c r="BE1210"/>
  <c r="BF1210"/>
  <c r="BE1211"/>
  <c r="BF1211"/>
  <c r="BE1212"/>
  <c r="BF1212"/>
  <c r="BE1213"/>
  <c r="BF1213"/>
  <c r="BE1214"/>
  <c r="BF1214"/>
  <c r="BE1215"/>
  <c r="BF1215"/>
  <c r="BE1216"/>
  <c r="BF1216"/>
  <c r="BE1217"/>
  <c r="BF1217"/>
  <c r="BE1218"/>
  <c r="BF1218"/>
  <c r="BE1219"/>
  <c r="BF1219"/>
  <c r="BE1220"/>
  <c r="BF1220"/>
  <c r="BE1221"/>
  <c r="BF1221"/>
  <c r="BE1222"/>
  <c r="BF1222"/>
  <c r="BE1223"/>
  <c r="BF1223"/>
  <c r="BE1224"/>
  <c r="BF1224"/>
  <c r="BE1225"/>
  <c r="BF1225"/>
  <c r="BE1226"/>
  <c r="BF1226"/>
  <c r="BE1227"/>
  <c r="BF1227"/>
  <c r="BE1228"/>
  <c r="BF1228"/>
  <c r="BE1229"/>
  <c r="BF1229"/>
  <c r="BE1230"/>
  <c r="BF1230"/>
  <c r="BE1231"/>
  <c r="BF1231"/>
  <c r="BE1232"/>
  <c r="BF1232"/>
  <c r="BE1233"/>
  <c r="BF1233"/>
  <c r="BE1234"/>
  <c r="BF1234"/>
  <c r="BE1235"/>
  <c r="BF1235"/>
  <c r="BE1236"/>
  <c r="BF1236"/>
  <c r="BE1237"/>
  <c r="BF1237"/>
  <c r="BE1238"/>
  <c r="BF1238"/>
  <c r="BE1239"/>
  <c r="BF1239"/>
  <c r="BE1240"/>
  <c r="BF1240"/>
  <c r="BE1241"/>
  <c r="BF1241"/>
  <c r="BE1242"/>
  <c r="BF1242"/>
  <c r="BE1243"/>
  <c r="BF1243"/>
  <c r="BE1244"/>
  <c r="BF1244"/>
  <c r="BE1245"/>
  <c r="BF1245"/>
  <c r="BE1246"/>
  <c r="BF1246"/>
  <c r="BE1247"/>
  <c r="BF1247"/>
  <c r="BE1248"/>
  <c r="BF1248"/>
  <c r="BE1249"/>
  <c r="BF1249"/>
  <c r="BE1250"/>
  <c r="BF1250"/>
  <c r="BE1251"/>
  <c r="BF1251"/>
  <c r="BE1252"/>
  <c r="BF1252"/>
  <c r="BE1253"/>
  <c r="BF1253"/>
  <c r="BE1254"/>
  <c r="BF1254"/>
  <c r="BE1255"/>
  <c r="BF1255"/>
  <c r="BE1256"/>
  <c r="BF1256"/>
  <c r="BE1257"/>
  <c r="BF1257"/>
  <c r="BE1258"/>
  <c r="BF1258"/>
  <c r="BE1259"/>
  <c r="BF1259"/>
  <c r="BE1260"/>
  <c r="BF1260"/>
  <c r="BE1261"/>
  <c r="BF1261"/>
  <c r="BE1262"/>
  <c r="BF1262"/>
  <c r="BE1263"/>
  <c r="BF1263"/>
  <c r="BE1264"/>
  <c r="BF1264"/>
  <c r="BE1265"/>
  <c r="BF1265"/>
  <c r="BE1266"/>
  <c r="BF1266"/>
  <c r="BE1267"/>
  <c r="BF1267"/>
  <c r="BE1268"/>
  <c r="BF1268"/>
  <c r="BE1269"/>
  <c r="BF1269"/>
  <c r="BE1270"/>
  <c r="BF1270"/>
  <c r="BE1271"/>
  <c r="BF1271"/>
  <c r="BE1272"/>
  <c r="BF1272"/>
  <c r="BE1273"/>
  <c r="BF1273"/>
  <c r="BE1274"/>
  <c r="BF1274"/>
  <c r="BE1275"/>
  <c r="BF1275"/>
  <c r="BE1276"/>
  <c r="BF1276"/>
  <c r="BE1277"/>
  <c r="BF1277"/>
  <c r="BE1278"/>
  <c r="BF1278"/>
  <c r="BE1279"/>
  <c r="BF1279"/>
  <c r="BE1280"/>
  <c r="BF1280"/>
  <c r="BE1281"/>
  <c r="BF1281"/>
  <c r="BE1282"/>
  <c r="BF1282"/>
  <c r="BE1283"/>
  <c r="BF1283"/>
  <c r="BE1284"/>
  <c r="BF1284"/>
  <c r="BE1285"/>
  <c r="BF1285"/>
  <c r="BE1286"/>
  <c r="BF1286"/>
  <c r="BE1287"/>
  <c r="BF1287"/>
  <c r="BE1288"/>
  <c r="BF1288"/>
  <c r="BE1289"/>
  <c r="BF1289"/>
  <c r="BE1290"/>
  <c r="BF1290"/>
  <c r="BE1291"/>
  <c r="BF1291"/>
  <c r="BE1292"/>
  <c r="BF1292"/>
  <c r="BE1293"/>
  <c r="BF1293"/>
  <c r="BE1294"/>
  <c r="BF1294"/>
  <c r="BE1295"/>
  <c r="BF1295"/>
  <c r="BE1296"/>
  <c r="BF1296"/>
  <c r="BE1297"/>
  <c r="BF1297"/>
  <c r="BE1298"/>
  <c r="BF1298"/>
  <c r="BE1299"/>
  <c r="BF1299"/>
  <c r="BE1300"/>
  <c r="BF1300"/>
  <c r="BE1301"/>
  <c r="BF1301"/>
  <c r="BE1302"/>
  <c r="BF1302"/>
  <c r="BE1303"/>
  <c r="BF1303"/>
  <c r="BE1304"/>
  <c r="BF1304"/>
  <c r="BE1305"/>
  <c r="BF1305"/>
  <c r="BE1306"/>
  <c r="BF1306"/>
  <c r="BE1307"/>
  <c r="BF1307"/>
  <c r="BE1308"/>
  <c r="BF1308"/>
  <c r="BE1309"/>
  <c r="BF1309"/>
  <c r="BE1310"/>
  <c r="BF1310"/>
  <c r="BE1311"/>
  <c r="BF1311"/>
  <c r="BE1312"/>
  <c r="BF1312"/>
  <c r="BE1313"/>
  <c r="BF1313"/>
  <c r="BE1314"/>
  <c r="BF1314"/>
  <c r="BE1315"/>
  <c r="BF1315"/>
  <c r="BE1316"/>
  <c r="BF1316"/>
  <c r="BE1317"/>
  <c r="BF1317"/>
  <c r="BE1318"/>
  <c r="BF1318"/>
  <c r="BE1319"/>
  <c r="BF1319"/>
  <c r="BE1320"/>
  <c r="BF1320"/>
  <c r="BE1321"/>
  <c r="BF1321"/>
  <c r="BE1322"/>
  <c r="BF1322"/>
  <c r="BE1323"/>
  <c r="BF1323"/>
  <c r="BE1324"/>
  <c r="BF1324"/>
  <c r="BE1325"/>
  <c r="BF1325"/>
  <c r="BE1326"/>
  <c r="BF1326"/>
  <c r="BE1327"/>
  <c r="BF1327"/>
  <c r="BE1328"/>
  <c r="BF1328"/>
  <c r="BE1329"/>
  <c r="BF1329"/>
  <c r="BE1330"/>
  <c r="BF1330"/>
  <c r="BE1331"/>
  <c r="BF1331"/>
  <c r="BE1332"/>
  <c r="BF1332"/>
  <c r="BE1333"/>
  <c r="BF1333"/>
  <c r="BE1334"/>
  <c r="BF1334"/>
  <c r="BE1335"/>
  <c r="BF1335"/>
  <c r="BE1336"/>
  <c r="BF1336"/>
  <c r="BE1337"/>
  <c r="BF1337"/>
  <c r="BE1338"/>
  <c r="BF1338"/>
  <c r="BE1339"/>
  <c r="BF1339"/>
  <c r="BE1340"/>
  <c r="BF1340"/>
  <c r="BE1341"/>
  <c r="BF1341"/>
  <c r="BE1342"/>
  <c r="BF1342"/>
  <c r="BE1343"/>
  <c r="BF1343"/>
  <c r="BE1344"/>
  <c r="BF1344"/>
  <c r="BE1345"/>
  <c r="BF1345"/>
  <c r="BE1346"/>
  <c r="BF1346"/>
  <c r="BE1347"/>
  <c r="BF1347"/>
  <c r="BE1348"/>
  <c r="BF1348"/>
  <c r="BE1349"/>
  <c r="BF1349"/>
  <c r="BE1350"/>
  <c r="BF1350"/>
  <c r="BE1351"/>
  <c r="BF1351"/>
  <c r="BE1352"/>
  <c r="BF1352"/>
  <c r="BE1353"/>
  <c r="BF1353"/>
  <c r="BE1354"/>
  <c r="BF1354"/>
  <c r="BE1355"/>
  <c r="BF1355"/>
  <c r="BE1356"/>
  <c r="BF1356"/>
  <c r="BE1357"/>
  <c r="BF1357"/>
  <c r="BE1358"/>
  <c r="BF1358"/>
  <c r="BE1359"/>
  <c r="BF1359"/>
  <c r="BE1360"/>
  <c r="BF1360"/>
  <c r="BE1361"/>
  <c r="BF1361"/>
  <c r="BE1362"/>
  <c r="BF1362"/>
  <c r="BE1363"/>
  <c r="BF1363"/>
  <c r="BE1364"/>
  <c r="BF1364"/>
  <c r="BE1365"/>
  <c r="BF1365"/>
  <c r="BE1366"/>
  <c r="BF1366"/>
  <c r="BE1367"/>
  <c r="BF1367"/>
  <c r="BE1368"/>
  <c r="BF1368"/>
  <c r="BE1369"/>
  <c r="BF1369"/>
  <c r="BE1370"/>
  <c r="BF1370"/>
  <c r="BE1371"/>
  <c r="BF1371"/>
  <c r="BE1372"/>
  <c r="BF1372"/>
  <c r="BE1373"/>
  <c r="BF1373"/>
  <c r="BE1374"/>
  <c r="BF1374"/>
  <c r="BE1375"/>
  <c r="BF1375"/>
  <c r="BE1376"/>
  <c r="BF1376"/>
  <c r="BE1377"/>
  <c r="BF1377"/>
  <c r="BE1378"/>
  <c r="BF1378"/>
  <c r="BE1379"/>
  <c r="BF1379"/>
  <c r="BE1380"/>
  <c r="BF1380"/>
  <c r="BE1381"/>
  <c r="BF1381"/>
  <c r="BE1382"/>
  <c r="BF1382"/>
  <c r="BE1383"/>
  <c r="BF1383"/>
  <c r="BE1384"/>
  <c r="BF1384"/>
  <c r="BE1385"/>
  <c r="BF1385"/>
  <c r="BE1386"/>
  <c r="BF1386"/>
  <c r="BE1387"/>
  <c r="BF1387"/>
  <c r="BE1388"/>
  <c r="BF1388"/>
  <c r="BE1389"/>
  <c r="BF1389"/>
  <c r="BE1390"/>
  <c r="BF1390"/>
  <c r="BE1391"/>
  <c r="BF1391"/>
  <c r="BE1392"/>
  <c r="BF1392"/>
  <c r="BE1393"/>
  <c r="BF1393"/>
  <c r="BE1394"/>
  <c r="BF1394"/>
  <c r="BE1395"/>
  <c r="BF1395"/>
  <c r="BE1396"/>
  <c r="BF1396"/>
  <c r="BE1397"/>
  <c r="BF1397"/>
  <c r="BE1398"/>
  <c r="BF1398"/>
  <c r="BE1399"/>
  <c r="BF1399"/>
  <c r="BE1400"/>
  <c r="BF1400"/>
  <c r="BE1401"/>
  <c r="BF1401"/>
  <c r="BE1402"/>
  <c r="BF1402"/>
  <c r="BE1403"/>
  <c r="BF1403"/>
  <c r="BE1404"/>
  <c r="BF1404"/>
  <c r="BE1405"/>
  <c r="BF1405"/>
  <c r="BE1406"/>
  <c r="BF1406"/>
  <c r="BE1407"/>
  <c r="BF1407"/>
  <c r="BE1408"/>
  <c r="BF1408"/>
  <c r="BE1409"/>
  <c r="BF1409"/>
  <c r="BE1410"/>
  <c r="BF1410"/>
  <c r="BE1411"/>
  <c r="BF1411"/>
  <c r="BE1412"/>
  <c r="BF1412"/>
  <c r="BE1413"/>
  <c r="BF1413"/>
  <c r="BE1414"/>
  <c r="BF1414"/>
  <c r="BE1415"/>
  <c r="BF1415"/>
  <c r="BE1416"/>
  <c r="BF1416"/>
  <c r="BE1417"/>
  <c r="BF1417"/>
  <c r="BE1418"/>
  <c r="BF1418"/>
  <c r="BE1419"/>
  <c r="BF1419"/>
  <c r="BE1420"/>
  <c r="BF1420"/>
  <c r="BE1421"/>
  <c r="BF1421"/>
  <c r="BE1422"/>
  <c r="BF1422"/>
  <c r="BE1423"/>
  <c r="BF1423"/>
  <c r="BE1424"/>
  <c r="BF1424"/>
  <c r="BE1425"/>
  <c r="BF1425"/>
  <c r="BE1426"/>
  <c r="BF1426"/>
  <c r="BE1427"/>
  <c r="BF1427"/>
  <c r="BE1428"/>
  <c r="BF1428"/>
  <c r="BE1429"/>
  <c r="BF1429"/>
  <c r="BE1430"/>
  <c r="BF1430"/>
  <c r="BE1431"/>
  <c r="BF1431"/>
  <c r="BE1432"/>
  <c r="BF1432"/>
  <c r="BE1433"/>
  <c r="BF1433"/>
  <c r="BE1434"/>
  <c r="BF1434"/>
  <c r="BE1435"/>
  <c r="BF1435"/>
  <c r="BE1436"/>
  <c r="BF1436"/>
  <c r="BE1437"/>
  <c r="BF1437"/>
  <c r="BE1438"/>
  <c r="BF1438"/>
  <c r="BE1439"/>
  <c r="BF1439"/>
  <c r="BE1440"/>
  <c r="BF1440"/>
  <c r="BE1441"/>
  <c r="BF1441"/>
  <c r="BE1442"/>
  <c r="BF1442"/>
  <c r="BE1443"/>
  <c r="BF1443"/>
  <c r="BE1444"/>
  <c r="BF1444"/>
  <c r="BE1445"/>
  <c r="BF1445"/>
  <c r="BE1446"/>
  <c r="BF1446"/>
  <c r="BE1447"/>
  <c r="BF1447"/>
  <c r="BE1448"/>
  <c r="BF1448"/>
  <c r="BE1449"/>
  <c r="BF1449"/>
  <c r="BE1450"/>
  <c r="BF1450"/>
  <c r="BE1451"/>
  <c r="BF1451"/>
  <c r="BE1452"/>
  <c r="BF1452"/>
  <c r="BE1453"/>
  <c r="BF1453"/>
  <c r="BE1454"/>
  <c r="BF1454"/>
  <c r="BE1455"/>
  <c r="BF1455"/>
  <c r="BE1456"/>
  <c r="BF1456"/>
  <c r="BE1457"/>
  <c r="BF1457"/>
  <c r="BE1458"/>
  <c r="BF1458"/>
  <c r="BE1459"/>
  <c r="BF1459"/>
  <c r="BE1460"/>
  <c r="BF1460"/>
  <c r="BE1461"/>
  <c r="BF1461"/>
  <c r="BE1462"/>
  <c r="BF1462"/>
  <c r="BE1463"/>
  <c r="BF1463"/>
  <c r="BE1464"/>
  <c r="BF1464"/>
  <c r="BE1465"/>
  <c r="BF1465"/>
  <c r="BE1466"/>
  <c r="BF1466"/>
  <c r="BE1467"/>
  <c r="BF1467"/>
  <c r="BE1468"/>
  <c r="BF1468"/>
  <c r="BE1469"/>
  <c r="BF1469"/>
  <c r="BE1470"/>
  <c r="BF1470"/>
  <c r="BE1471"/>
  <c r="BF1471"/>
  <c r="BE1472"/>
  <c r="BF1472"/>
  <c r="BE1473"/>
  <c r="BF1473"/>
  <c r="BE1474"/>
  <c r="BF1474"/>
  <c r="BE1475"/>
  <c r="BF1475"/>
  <c r="BE1476"/>
  <c r="BF1476"/>
  <c r="BE1477"/>
  <c r="BF1477"/>
  <c r="BE1478"/>
  <c r="BF1478"/>
  <c r="BE1479"/>
  <c r="BF1479"/>
  <c r="BE1480"/>
  <c r="BF1480"/>
  <c r="BE1481"/>
  <c r="BF1481"/>
  <c r="BE1482"/>
  <c r="BF1482"/>
  <c r="BE1483"/>
  <c r="BF1483"/>
  <c r="BE1484"/>
  <c r="BF1484"/>
  <c r="BE1485"/>
  <c r="BF1485"/>
  <c r="BE1486"/>
  <c r="BF1486"/>
  <c r="BE1487"/>
  <c r="BF1487"/>
  <c r="BE1488"/>
  <c r="BF1488"/>
  <c r="BE1489"/>
  <c r="BF1489"/>
  <c r="BE1490"/>
  <c r="BF1490"/>
  <c r="BE1491"/>
  <c r="BF1491"/>
  <c r="BE1492"/>
  <c r="BF1492"/>
  <c r="BE1493"/>
  <c r="BF1493"/>
  <c r="BE1494"/>
  <c r="BF1494"/>
  <c r="BE1495"/>
  <c r="BF1495"/>
  <c r="BE1496"/>
  <c r="BF1496"/>
  <c r="BE1497"/>
  <c r="BF1497"/>
  <c r="BE1498"/>
  <c r="BF1498"/>
  <c r="BE1499"/>
  <c r="BF1499"/>
  <c r="BE1500"/>
  <c r="BF1500"/>
  <c r="BE1501"/>
  <c r="BF1501"/>
  <c r="BE1502"/>
  <c r="BF1502"/>
  <c r="BE1503"/>
  <c r="BF1503"/>
  <c r="BE1504"/>
  <c r="BF1504"/>
  <c r="BE1505"/>
  <c r="BF1505"/>
  <c r="BE1506"/>
  <c r="BF1506"/>
  <c r="BE1507"/>
  <c r="BF1507"/>
  <c r="BE1508"/>
  <c r="BF1508"/>
  <c r="BE1509"/>
  <c r="BF1509"/>
  <c r="BE1510"/>
  <c r="BF1510"/>
  <c r="BE1511"/>
  <c r="BF1511"/>
  <c r="BE1512"/>
  <c r="BF1512"/>
  <c r="BE1513"/>
  <c r="BF1513"/>
  <c r="BE1514"/>
  <c r="BF1514"/>
  <c r="BE1515"/>
  <c r="BF1515"/>
  <c r="BE1516"/>
  <c r="BF1516"/>
  <c r="BE1517"/>
  <c r="BF1517"/>
  <c r="BE1518"/>
  <c r="BF1518"/>
  <c r="BE1519"/>
  <c r="BF1519"/>
  <c r="BE1520"/>
  <c r="BF1520"/>
  <c r="BE1521"/>
  <c r="BF1521"/>
  <c r="BE1522"/>
  <c r="BF1522"/>
  <c r="BE1523"/>
  <c r="BF1523"/>
  <c r="BE1524"/>
  <c r="BF1524"/>
  <c r="BE1525"/>
  <c r="BF1525"/>
  <c r="BE1526"/>
  <c r="BF1526"/>
  <c r="BE1527"/>
  <c r="BF1527"/>
  <c r="BE1528"/>
  <c r="BF1528"/>
  <c r="BE1529"/>
  <c r="BF1529"/>
  <c r="BE1530"/>
  <c r="BF1530"/>
  <c r="BE1531"/>
  <c r="BF1531"/>
  <c r="BE1532"/>
  <c r="BF1532"/>
  <c r="BE1533"/>
  <c r="BF1533"/>
  <c r="BE1534"/>
  <c r="BF1534"/>
  <c r="BE1535"/>
  <c r="BF1535"/>
  <c r="BE1536"/>
  <c r="BF1536"/>
  <c r="BE1537"/>
  <c r="BF1537"/>
  <c r="BE1538"/>
  <c r="BF1538"/>
  <c r="BE1539"/>
  <c r="BF1539"/>
  <c r="BE1540"/>
  <c r="BF1540"/>
  <c r="BE1541"/>
  <c r="BF1541"/>
  <c r="BE1542"/>
  <c r="BF1542"/>
  <c r="BE1543"/>
  <c r="BF1543"/>
  <c r="BE1544"/>
  <c r="BF1544"/>
  <c r="BE1545"/>
  <c r="BF1545"/>
  <c r="BE1546"/>
  <c r="BF1546"/>
  <c r="BE1547"/>
  <c r="BF1547"/>
  <c r="BE1548"/>
  <c r="BF1548"/>
  <c r="BE1549"/>
  <c r="BF1549"/>
  <c r="BE1550"/>
  <c r="BF1550"/>
  <c r="BE1551"/>
  <c r="BF1551"/>
  <c r="BE1552"/>
  <c r="BF1552"/>
  <c r="BE1553"/>
  <c r="BF1553"/>
  <c r="BE1554"/>
  <c r="BF1554"/>
  <c r="BE1555"/>
  <c r="BF1555"/>
  <c r="BE1556"/>
  <c r="BF1556"/>
  <c r="BE1557"/>
  <c r="BF1557"/>
  <c r="BE1558"/>
  <c r="BF1558"/>
  <c r="BE1559"/>
  <c r="BF1559"/>
  <c r="BE1560"/>
  <c r="BF1560"/>
  <c r="BE1561"/>
  <c r="BF1561"/>
  <c r="BE1562"/>
  <c r="BF1562"/>
  <c r="BE1563"/>
  <c r="BF1563"/>
  <c r="BE1564"/>
  <c r="BF1564"/>
  <c r="BE1565"/>
  <c r="BF1565"/>
  <c r="BE1566"/>
  <c r="BF1566"/>
  <c r="BE1567"/>
  <c r="BF1567"/>
  <c r="BE1568"/>
  <c r="BF1568"/>
  <c r="BE1569"/>
  <c r="BF1569"/>
  <c r="BE1570"/>
  <c r="BF1570"/>
  <c r="BE1571"/>
  <c r="BF1571"/>
  <c r="BE1572"/>
  <c r="BF1572"/>
  <c r="BE1573"/>
  <c r="BF1573"/>
  <c r="BE1574"/>
  <c r="BF1574"/>
  <c r="BE1575"/>
  <c r="BF1575"/>
  <c r="BE1576"/>
  <c r="BF1576"/>
  <c r="BE1577"/>
  <c r="BF1577"/>
  <c r="BE1578"/>
  <c r="BF1578"/>
  <c r="BE1579"/>
  <c r="BF1579"/>
  <c r="BE1580"/>
  <c r="BF1580"/>
  <c r="BE1581"/>
  <c r="BF1581"/>
  <c r="BE1582"/>
  <c r="BF1582"/>
  <c r="BE1583"/>
  <c r="BF1583"/>
  <c r="BE1584"/>
  <c r="BF1584"/>
  <c r="BE1585"/>
  <c r="BF1585"/>
  <c r="BE1586"/>
  <c r="BF1586"/>
  <c r="BE1587"/>
  <c r="BF1587"/>
  <c r="BE1588"/>
  <c r="BF1588"/>
  <c r="BE1589"/>
  <c r="BF1589"/>
  <c r="BE1590"/>
  <c r="BF1590"/>
  <c r="BE1591"/>
  <c r="BF1591"/>
  <c r="BE1592"/>
  <c r="BF1592"/>
  <c r="BE1593"/>
  <c r="BF1593"/>
  <c r="BE1594"/>
  <c r="BF1594"/>
  <c r="BE1595"/>
  <c r="BF1595"/>
  <c r="BE1596"/>
  <c r="BF1596"/>
  <c r="BE1597"/>
  <c r="BF1597"/>
  <c r="BE1598"/>
  <c r="BF1598"/>
  <c r="BE1599"/>
  <c r="BF1599"/>
  <c r="BE1600"/>
  <c r="BF1600"/>
  <c r="BE1601"/>
  <c r="BF1601"/>
  <c r="BE1602"/>
  <c r="BF1602"/>
  <c r="BE1603"/>
  <c r="BF1603"/>
  <c r="BE1604"/>
  <c r="BF1604"/>
  <c r="BE1605"/>
  <c r="BF1605"/>
  <c r="BE1606"/>
  <c r="BF1606"/>
  <c r="BE1607"/>
  <c r="BF1607"/>
  <c r="BE1608"/>
  <c r="BF1608"/>
  <c r="BE1609"/>
  <c r="BF1609"/>
  <c r="BE1610"/>
  <c r="BF1610"/>
  <c r="BE1611"/>
  <c r="BF1611"/>
  <c r="BE1612"/>
  <c r="BF1612"/>
  <c r="BE1613"/>
  <c r="BF1613"/>
  <c r="BE1614"/>
  <c r="BF1614"/>
  <c r="BE1615"/>
  <c r="BF1615"/>
  <c r="BE1616"/>
  <c r="BF1616"/>
  <c r="BE1617"/>
  <c r="BF1617"/>
  <c r="BE1618"/>
  <c r="BF1618"/>
  <c r="BE1619"/>
  <c r="BF1619"/>
  <c r="BE1620"/>
  <c r="BF1620"/>
  <c r="BE1621"/>
  <c r="BF1621"/>
  <c r="BE1622"/>
  <c r="BF1622"/>
  <c r="BE1623"/>
  <c r="BF1623"/>
  <c r="BE1624"/>
  <c r="BF1624"/>
  <c r="BE1625"/>
  <c r="BF1625"/>
  <c r="BE1626"/>
  <c r="BF1626"/>
  <c r="BE1627"/>
  <c r="BF1627"/>
  <c r="BE1628"/>
  <c r="BF1628"/>
  <c r="BE1629"/>
  <c r="BF1629"/>
  <c r="BE1630"/>
  <c r="BF1630"/>
  <c r="BE1631"/>
  <c r="BF1631"/>
  <c r="BE1632"/>
  <c r="BF1632"/>
  <c r="BE1633"/>
  <c r="BF1633"/>
  <c r="BE1634"/>
  <c r="BF1634"/>
  <c r="BE1635"/>
  <c r="BF1635"/>
  <c r="BE1636"/>
  <c r="BF1636"/>
  <c r="BE1637"/>
  <c r="BF1637"/>
  <c r="BE1638"/>
  <c r="BF1638"/>
  <c r="BE1639"/>
  <c r="BF1639"/>
  <c r="BE1640"/>
  <c r="BF1640"/>
  <c r="BE1641"/>
  <c r="BF1641"/>
  <c r="BE1642"/>
  <c r="BF1642"/>
  <c r="BE1643"/>
  <c r="BF1643"/>
  <c r="BE1644"/>
  <c r="BF1644"/>
  <c r="BE1645"/>
  <c r="BF1645"/>
  <c r="BE1646"/>
  <c r="BF1646"/>
  <c r="BE1647"/>
  <c r="BF1647"/>
  <c r="BE1648"/>
  <c r="BF1648"/>
  <c r="BE1649"/>
  <c r="BF1649"/>
  <c r="BE1650"/>
  <c r="BF1650"/>
  <c r="BE1651"/>
  <c r="BF1651"/>
  <c r="BE1652"/>
  <c r="BF1652"/>
  <c r="BE1653"/>
  <c r="BF1653"/>
  <c r="BE1654"/>
  <c r="BF1654"/>
  <c r="BE1655"/>
  <c r="BF1655"/>
  <c r="BE1656"/>
  <c r="BF1656"/>
  <c r="BE1657"/>
  <c r="BF1657"/>
  <c r="BE1658"/>
  <c r="BF1658"/>
  <c r="BE1659"/>
  <c r="BF1659"/>
  <c r="BE1660"/>
  <c r="BF1660"/>
  <c r="BE1661"/>
  <c r="BF1661"/>
  <c r="BE1662"/>
  <c r="BF1662"/>
  <c r="BE1663"/>
  <c r="BF1663"/>
  <c r="BE1664"/>
  <c r="BF1664"/>
  <c r="BE1665"/>
  <c r="BF1665"/>
  <c r="BE1666"/>
  <c r="BF1666"/>
  <c r="BE1667"/>
  <c r="BF1667"/>
  <c r="BE1668"/>
  <c r="BF1668"/>
  <c r="BE1669"/>
  <c r="BF1669"/>
  <c r="BE1670"/>
  <c r="BF1670"/>
  <c r="BE1671"/>
  <c r="BF1671"/>
  <c r="BE1672"/>
  <c r="BF1672"/>
  <c r="BE1673"/>
  <c r="BF1673"/>
  <c r="BE1674"/>
  <c r="BF1674"/>
  <c r="BE1675"/>
  <c r="BF1675"/>
  <c r="BE1676"/>
  <c r="BF1676"/>
  <c r="BE1677"/>
  <c r="BF1677"/>
  <c r="BE1678"/>
  <c r="BF1678"/>
  <c r="BE1679"/>
  <c r="BF1679"/>
  <c r="BE1680"/>
  <c r="BF1680"/>
  <c r="BE1681"/>
  <c r="BF1681"/>
  <c r="BE1682"/>
  <c r="BF1682"/>
  <c r="BE1683"/>
  <c r="BF1683"/>
  <c r="BE1684"/>
  <c r="BF1684"/>
  <c r="BE1685"/>
  <c r="BF1685"/>
  <c r="BE1686"/>
  <c r="BF1686"/>
  <c r="BE1687"/>
  <c r="BF1687"/>
  <c r="BE1688"/>
  <c r="BF1688"/>
  <c r="BE1689"/>
  <c r="BF1689"/>
  <c r="BE1690"/>
  <c r="BF1690"/>
  <c r="BE1691"/>
  <c r="BF1691"/>
  <c r="BE1692"/>
  <c r="BF1692"/>
  <c r="BE1693"/>
  <c r="BF1693"/>
  <c r="BE1694"/>
  <c r="BF1694"/>
  <c r="BE1695"/>
  <c r="BF1695"/>
  <c r="BE1696"/>
  <c r="BF1696"/>
  <c r="BE1697"/>
  <c r="BF1697"/>
  <c r="BE1698"/>
  <c r="BF1698"/>
  <c r="BE1699"/>
  <c r="BF1699"/>
  <c r="BE1700"/>
  <c r="BF1700"/>
  <c r="BE1701"/>
  <c r="BF1701"/>
  <c r="BE1702"/>
  <c r="BF1702"/>
  <c r="BE1703"/>
  <c r="BF1703"/>
  <c r="BE1704"/>
  <c r="BF1704"/>
  <c r="BE1705"/>
  <c r="BF1705"/>
  <c r="BE1706"/>
  <c r="BF1706"/>
  <c r="BE1707"/>
  <c r="BF1707"/>
  <c r="BE1708"/>
  <c r="BF1708"/>
  <c r="BE1709"/>
  <c r="BF1709"/>
  <c r="BE1710"/>
  <c r="BF1710"/>
  <c r="BE1711"/>
  <c r="BF1711"/>
  <c r="BE1712"/>
  <c r="BF1712"/>
  <c r="BE1713"/>
  <c r="BF1713"/>
  <c r="BE1714"/>
  <c r="BF1714"/>
  <c r="BE1715"/>
  <c r="BF1715"/>
  <c r="BE1716"/>
  <c r="BF1716"/>
  <c r="BE1717"/>
  <c r="BF1717"/>
  <c r="BE1718"/>
  <c r="BF1718"/>
  <c r="BE1719"/>
  <c r="BF1719"/>
  <c r="BE1720"/>
  <c r="BF1720"/>
  <c r="BE1721"/>
  <c r="BF1721"/>
  <c r="BE1722"/>
  <c r="BF1722"/>
  <c r="BE1723"/>
  <c r="BF1723"/>
  <c r="BE1724"/>
  <c r="BF1724"/>
  <c r="BE1725"/>
  <c r="BF1725"/>
  <c r="BE1726"/>
  <c r="BF1726"/>
  <c r="BE1727"/>
  <c r="BF1727"/>
  <c r="BE1728"/>
  <c r="BF1728"/>
  <c r="BE1729"/>
  <c r="BF1729"/>
  <c r="BE1730"/>
  <c r="BF1730"/>
  <c r="BE1731"/>
  <c r="BF1731"/>
  <c r="BE1732"/>
  <c r="BF1732"/>
  <c r="BE1733"/>
  <c r="BF1733"/>
  <c r="BE1734"/>
  <c r="BF1734"/>
  <c r="BE1735"/>
  <c r="BF1735"/>
  <c r="BE1736"/>
  <c r="BF1736"/>
  <c r="BE1737"/>
  <c r="BF1737"/>
  <c r="BE1738"/>
  <c r="BF1738"/>
  <c r="BE1739"/>
  <c r="BF1739"/>
  <c r="BE1740"/>
  <c r="BF1740"/>
  <c r="BE1741"/>
  <c r="BF1741"/>
  <c r="BE1742"/>
  <c r="BF1742"/>
  <c r="BE1743"/>
  <c r="BF1743"/>
  <c r="BE1744"/>
  <c r="BF1744"/>
  <c r="BE1745"/>
  <c r="BF1745"/>
  <c r="BE1746"/>
  <c r="BF1746"/>
  <c r="BE1747"/>
  <c r="BF1747"/>
  <c r="BE1748"/>
  <c r="BF1748"/>
  <c r="BE1749"/>
  <c r="BF1749"/>
  <c r="BE1750"/>
  <c r="BF1750"/>
  <c r="BE1751"/>
  <c r="BF1751"/>
  <c r="BE1752"/>
  <c r="BF1752"/>
  <c r="BE1753"/>
  <c r="BF1753"/>
  <c r="BE1754"/>
  <c r="BF1754"/>
  <c r="BE1755"/>
  <c r="BF1755"/>
  <c r="BE1756"/>
  <c r="BF1756"/>
  <c r="BE1757"/>
  <c r="BF1757"/>
  <c r="BE1758"/>
  <c r="BF1758"/>
  <c r="BE1759"/>
  <c r="BF1759"/>
  <c r="BE1760"/>
  <c r="BF1760"/>
  <c r="BE1761"/>
  <c r="BF1761"/>
  <c r="BE1762"/>
  <c r="BF1762"/>
  <c r="BE1763"/>
  <c r="BF1763"/>
  <c r="BE1764"/>
  <c r="BF1764"/>
  <c r="BE1765"/>
  <c r="BF1765"/>
  <c r="BE1766"/>
  <c r="BF1766"/>
  <c r="BE1767"/>
  <c r="BF1767"/>
  <c r="BE1768"/>
  <c r="BF1768"/>
  <c r="BE1769"/>
  <c r="BF1769"/>
  <c r="BE1770"/>
  <c r="BF1770"/>
  <c r="BE1771"/>
  <c r="BF1771"/>
  <c r="BE1772"/>
  <c r="BF1772"/>
  <c r="BE1773"/>
  <c r="BF1773"/>
  <c r="BE1774"/>
  <c r="BF1774"/>
  <c r="BE1775"/>
  <c r="BF1775"/>
  <c r="BE1776"/>
  <c r="BF1776"/>
  <c r="BE1777"/>
  <c r="BF1777"/>
  <c r="BE1778"/>
  <c r="BF1778"/>
  <c r="BE1779"/>
  <c r="BF1779"/>
  <c r="BE1780"/>
  <c r="BF1780"/>
  <c r="BE1781"/>
  <c r="BF1781"/>
  <c r="BE1782"/>
  <c r="BF1782"/>
  <c r="BE1783"/>
  <c r="BF1783"/>
  <c r="BE1784"/>
  <c r="BF1784"/>
  <c r="BE1785"/>
  <c r="BF1785"/>
  <c r="BE1786"/>
  <c r="BF1786"/>
  <c r="BE1787"/>
  <c r="BF1787"/>
  <c r="BE1788"/>
  <c r="BF1788"/>
  <c r="BE1789"/>
  <c r="BF1789"/>
  <c r="BE1790"/>
  <c r="BF1790"/>
  <c r="BE1791"/>
  <c r="BF1791"/>
  <c r="BE1792"/>
  <c r="BF1792"/>
  <c r="BE1793"/>
  <c r="BF1793"/>
  <c r="BE1794"/>
  <c r="BF1794"/>
  <c r="BE1795"/>
  <c r="BF1795"/>
  <c r="BE1796"/>
  <c r="BF1796"/>
  <c r="BE1797"/>
  <c r="BF1797"/>
  <c r="BE1798"/>
  <c r="BF1798"/>
  <c r="BE1799"/>
  <c r="BF1799"/>
  <c r="BE1800"/>
  <c r="BF1800"/>
  <c r="BE1801"/>
  <c r="BF1801"/>
  <c r="BE1802"/>
  <c r="BF1802"/>
  <c r="BE1803"/>
  <c r="BF1803"/>
  <c r="BE1804"/>
  <c r="BF1804"/>
  <c r="BE1805"/>
  <c r="BF1805"/>
  <c r="BE1806"/>
  <c r="BF1806"/>
  <c r="BE1807"/>
  <c r="BF1807"/>
  <c r="BE1808"/>
  <c r="BF1808"/>
  <c r="BE1809"/>
  <c r="BF1809"/>
  <c r="BE1810"/>
  <c r="BF1810"/>
  <c r="BE1811"/>
  <c r="BF1811"/>
  <c r="BE1812"/>
  <c r="BF1812"/>
  <c r="BE1813"/>
  <c r="BF1813"/>
  <c r="BE1814"/>
  <c r="BF1814"/>
  <c r="BE1815"/>
  <c r="BF1815"/>
  <c r="BE1816"/>
  <c r="BF1816"/>
  <c r="BE1817"/>
  <c r="BF1817"/>
  <c r="BE1818"/>
  <c r="BF1818"/>
  <c r="BE1819"/>
  <c r="BF1819"/>
  <c r="BE1820"/>
  <c r="BF1820"/>
  <c r="BE1821"/>
  <c r="BF1821"/>
  <c r="BE1822"/>
  <c r="BF1822"/>
  <c r="BE1823"/>
  <c r="BF1823"/>
  <c r="BE1824"/>
  <c r="BF1824"/>
  <c r="BE1825"/>
  <c r="BF1825"/>
  <c r="BE1826"/>
  <c r="BF1826"/>
  <c r="BE1827"/>
  <c r="BF1827"/>
  <c r="BE1828"/>
  <c r="BF1828"/>
  <c r="BE1829"/>
  <c r="BF1829"/>
  <c r="BE1830"/>
  <c r="BF1830"/>
  <c r="BE1831"/>
  <c r="BF1831"/>
  <c r="BE1832"/>
  <c r="BF1832"/>
  <c r="BE1833"/>
  <c r="BF1833"/>
  <c r="BE1834"/>
  <c r="BF1834"/>
  <c r="BE1835"/>
  <c r="BF1835"/>
  <c r="BE1836"/>
  <c r="BF1836"/>
  <c r="BE1837"/>
  <c r="BF1837"/>
  <c r="BE1838"/>
  <c r="BF1838"/>
  <c r="BE1839"/>
  <c r="BF1839"/>
  <c r="BE1840"/>
  <c r="BF1840"/>
  <c r="BE1841"/>
  <c r="BF1841"/>
  <c r="BE1842"/>
  <c r="BF1842"/>
  <c r="BE1843"/>
  <c r="BF1843"/>
  <c r="BE1844"/>
  <c r="BF1844"/>
  <c r="BE1845"/>
  <c r="BF1845"/>
  <c r="BE1846"/>
  <c r="BF1846"/>
  <c r="BE1847"/>
  <c r="BF1847"/>
  <c r="BE1848"/>
  <c r="BF1848"/>
  <c r="BE1849"/>
  <c r="BF1849"/>
  <c r="BE1850"/>
  <c r="BF1850"/>
  <c r="BE1851"/>
  <c r="BF1851"/>
  <c r="BE1852"/>
  <c r="BF1852"/>
  <c r="BE1853"/>
  <c r="BF1853"/>
  <c r="BE1854"/>
  <c r="BF1854"/>
  <c r="BE1855"/>
  <c r="BF1855"/>
  <c r="BE1856"/>
  <c r="BF1856"/>
  <c r="BE1857"/>
  <c r="BF1857"/>
  <c r="BE1858"/>
  <c r="BF1858"/>
  <c r="BE1859"/>
  <c r="BF1859"/>
  <c r="BE1860"/>
  <c r="BF1860"/>
  <c r="BE1861"/>
  <c r="BF1861"/>
  <c r="BE1862"/>
  <c r="BF1862"/>
  <c r="BE1863"/>
  <c r="BF1863"/>
  <c r="BE1864"/>
  <c r="BF1864"/>
  <c r="BE1865"/>
  <c r="BF1865"/>
  <c r="BE1866"/>
  <c r="BF1866"/>
  <c r="BE1867"/>
  <c r="BF1867"/>
  <c r="BE1868"/>
  <c r="BF1868"/>
  <c r="BE1869"/>
  <c r="BF1869"/>
  <c r="BE1870"/>
  <c r="BF1870"/>
  <c r="BE1871"/>
  <c r="BF1871"/>
  <c r="BE1872"/>
  <c r="BF1872"/>
  <c r="BE1873"/>
  <c r="BF1873"/>
  <c r="BE1874"/>
  <c r="BF1874"/>
  <c r="BE1875"/>
  <c r="BF1875"/>
  <c r="BE1876"/>
  <c r="BF1876"/>
  <c r="BE1877"/>
  <c r="BF1877"/>
  <c r="BE1878"/>
  <c r="BF1878"/>
  <c r="BE1879"/>
  <c r="BF1879"/>
  <c r="BE1880"/>
  <c r="BF1880"/>
  <c r="BE1881"/>
  <c r="BF1881"/>
  <c r="BE1882"/>
  <c r="BF1882"/>
  <c r="BE1883"/>
  <c r="BF1883"/>
  <c r="BE1884"/>
  <c r="BF1884"/>
  <c r="BE1885"/>
  <c r="BF1885"/>
  <c r="BE1886"/>
  <c r="BF1886"/>
  <c r="BE1887"/>
  <c r="BF1887"/>
  <c r="BE1888"/>
  <c r="BF1888"/>
  <c r="BE1889"/>
  <c r="BF1889"/>
  <c r="BE1890"/>
  <c r="BF1890"/>
  <c r="BE1891"/>
  <c r="BF1891"/>
  <c r="BE1892"/>
  <c r="BF1892"/>
  <c r="BE1893"/>
  <c r="BF1893"/>
  <c r="BE1894"/>
  <c r="BF1894"/>
  <c r="BE1895"/>
  <c r="BF1895"/>
  <c r="BE1896"/>
  <c r="BF1896"/>
  <c r="BE1897"/>
  <c r="BF1897"/>
  <c r="BE1898"/>
  <c r="BF1898"/>
  <c r="BE1899"/>
  <c r="BF1899"/>
  <c r="BE1900"/>
  <c r="BF1900"/>
  <c r="BE1901"/>
  <c r="BF1901"/>
  <c r="BE1902"/>
  <c r="BF1902"/>
  <c r="BE1903"/>
  <c r="BF1903"/>
  <c r="BE1904"/>
  <c r="BF1904"/>
  <c r="BE1905"/>
  <c r="BF1905"/>
  <c r="BE1906"/>
  <c r="BF1906"/>
  <c r="BE1907"/>
  <c r="BF1907"/>
  <c r="BE1908"/>
  <c r="BF1908"/>
  <c r="BE1909"/>
  <c r="BF1909"/>
  <c r="BE1910"/>
  <c r="BF1910"/>
  <c r="BE1911"/>
  <c r="BF1911"/>
  <c r="BE1912"/>
  <c r="BF1912"/>
  <c r="BE1913"/>
  <c r="BF1913"/>
  <c r="BE1914"/>
  <c r="BF1914"/>
  <c r="BE1915"/>
  <c r="BF1915"/>
  <c r="BE1916"/>
  <c r="BF1916"/>
  <c r="BE1917"/>
  <c r="BF1917"/>
  <c r="BE1918"/>
  <c r="BF1918"/>
  <c r="BE1919"/>
  <c r="BF1919"/>
  <c r="BE1920"/>
  <c r="BF1920"/>
  <c r="BE1921"/>
  <c r="BF1921"/>
  <c r="BE1922"/>
  <c r="BF1922"/>
  <c r="BE1923"/>
  <c r="BF1923"/>
  <c r="BE1924"/>
  <c r="BF1924"/>
  <c r="BE1925"/>
  <c r="BF1925"/>
  <c r="BE1926"/>
  <c r="BF1926"/>
  <c r="BE1927"/>
  <c r="BF1927"/>
  <c r="BE1928"/>
  <c r="BF1928"/>
  <c r="BE1929"/>
  <c r="BF1929"/>
  <c r="BE1930"/>
  <c r="BF1930"/>
  <c r="BE1931"/>
  <c r="BF1931"/>
  <c r="BE1932"/>
  <c r="BF1932"/>
  <c r="BE1933"/>
  <c r="BF1933"/>
  <c r="BE1934"/>
  <c r="BF1934"/>
  <c r="BE1935"/>
  <c r="BF1935"/>
  <c r="BE1936"/>
  <c r="BF1936"/>
  <c r="BE1937"/>
  <c r="BF1937"/>
  <c r="BE1938"/>
  <c r="BF1938"/>
  <c r="BE1939"/>
  <c r="BF1939"/>
  <c r="BE1940"/>
  <c r="BF1940"/>
  <c r="BE1941"/>
  <c r="BF1941"/>
  <c r="BE1942"/>
  <c r="BF1942"/>
  <c r="BE1943"/>
  <c r="BF1943"/>
  <c r="BE1944"/>
  <c r="BF1944"/>
  <c r="BE1945"/>
  <c r="BF1945"/>
  <c r="BE1946"/>
  <c r="BF1946"/>
  <c r="BE1947"/>
  <c r="BF1947"/>
  <c r="BE1948"/>
  <c r="BF1948"/>
  <c r="BE1949"/>
  <c r="BF1949"/>
  <c r="BE1950"/>
  <c r="BF1950"/>
  <c r="BE1951"/>
  <c r="BF1951"/>
  <c r="BE1952"/>
  <c r="BF1952"/>
  <c r="BE1953"/>
  <c r="BF1953"/>
  <c r="BE1954"/>
  <c r="BF1954"/>
  <c r="BE1955"/>
  <c r="BF1955"/>
  <c r="BE1956"/>
  <c r="BF1956"/>
  <c r="BE1957"/>
  <c r="BF1957"/>
  <c r="BE1958"/>
  <c r="BF1958"/>
  <c r="BE1959"/>
  <c r="BF1959"/>
  <c r="BE1960"/>
  <c r="BF1960"/>
  <c r="BE1961"/>
  <c r="BF1961"/>
  <c r="BE1962"/>
  <c r="BF1962"/>
  <c r="BE1963"/>
  <c r="BF1963"/>
  <c r="BE1964"/>
  <c r="BF1964"/>
  <c r="BE1965"/>
  <c r="BF1965"/>
  <c r="BE1966"/>
  <c r="BF1966"/>
  <c r="BE1967"/>
  <c r="BF1967"/>
  <c r="BE1968"/>
  <c r="BF1968"/>
  <c r="BE1969"/>
  <c r="BF1969"/>
  <c r="BE1970"/>
  <c r="BF1970"/>
  <c r="BE1971"/>
  <c r="BF1971"/>
  <c r="BE1972"/>
  <c r="BF1972"/>
  <c r="BE1973"/>
  <c r="BF1973"/>
  <c r="BE1974"/>
  <c r="BF1974"/>
  <c r="BE1975"/>
  <c r="BF1975"/>
  <c r="BE1976"/>
  <c r="BF1976"/>
  <c r="BE1977"/>
  <c r="BF1977"/>
  <c r="BE1978"/>
  <c r="BF1978"/>
  <c r="BE1979"/>
  <c r="BF1979"/>
  <c r="BE1980"/>
  <c r="BF1980"/>
  <c r="BE1981"/>
  <c r="BF1981"/>
  <c r="BE1982"/>
  <c r="BF1982"/>
  <c r="BE1983"/>
  <c r="BF1983"/>
  <c r="BE1984"/>
  <c r="BF1984"/>
  <c r="BE1985"/>
  <c r="BF1985"/>
  <c r="BE1986"/>
  <c r="BF1986"/>
  <c r="BE1987"/>
  <c r="BF1987"/>
  <c r="BE1988"/>
  <c r="BF1988"/>
  <c r="BE1989"/>
  <c r="BF1989"/>
  <c r="BE1990"/>
  <c r="BF1990"/>
  <c r="BE1991"/>
  <c r="BF1991"/>
  <c r="BE1992"/>
  <c r="BF1992"/>
  <c r="BE1993"/>
  <c r="BF1993"/>
  <c r="BE1994"/>
  <c r="BF1994"/>
  <c r="BE1995"/>
  <c r="BF1995"/>
  <c r="BE1996"/>
  <c r="BF1996"/>
  <c r="BE1997"/>
  <c r="BF1997"/>
  <c r="BE1998"/>
  <c r="BF1998"/>
  <c r="BE1999"/>
  <c r="BF1999"/>
  <c r="BE2000"/>
  <c r="BF2000"/>
  <c r="BE2001"/>
  <c r="BF2001"/>
  <c r="BE2002"/>
  <c r="BF2002"/>
  <c r="BE2003"/>
  <c r="BF2003"/>
  <c r="BE2004"/>
  <c r="BF2004"/>
  <c r="BB2004"/>
  <c r="BC2004"/>
  <c r="BB3"/>
  <c r="BC3"/>
  <c r="BB4"/>
  <c r="BC4"/>
  <c r="BB5"/>
  <c r="BC5"/>
  <c r="BB6"/>
  <c r="BC6"/>
  <c r="BB7"/>
  <c r="BC7"/>
  <c r="BB8"/>
  <c r="BC8"/>
  <c r="BB9"/>
  <c r="BC9"/>
  <c r="BB10"/>
  <c r="BC10"/>
  <c r="BB11"/>
  <c r="BC11"/>
  <c r="BB12"/>
  <c r="BC12"/>
  <c r="BB13"/>
  <c r="BC13"/>
  <c r="BB14"/>
  <c r="BC14"/>
  <c r="BB15"/>
  <c r="BC15"/>
  <c r="BB16"/>
  <c r="BC16"/>
  <c r="BB17"/>
  <c r="BC17"/>
  <c r="BB18"/>
  <c r="BC18"/>
  <c r="BB19"/>
  <c r="BC19"/>
  <c r="BB20"/>
  <c r="BC20"/>
  <c r="BB21"/>
  <c r="BC21"/>
  <c r="BB22"/>
  <c r="BC22"/>
  <c r="BB23"/>
  <c r="BC23"/>
  <c r="BB24"/>
  <c r="BC24"/>
  <c r="BB25"/>
  <c r="BC25"/>
  <c r="BB26"/>
  <c r="BC26"/>
  <c r="BB27"/>
  <c r="BC27"/>
  <c r="BB28"/>
  <c r="BC28"/>
  <c r="BB29"/>
  <c r="BC29"/>
  <c r="BB30"/>
  <c r="BC30"/>
  <c r="BB31"/>
  <c r="BC31"/>
  <c r="BB32"/>
  <c r="BC32"/>
  <c r="BB33"/>
  <c r="BC33"/>
  <c r="BB34"/>
  <c r="BC34"/>
  <c r="BB35"/>
  <c r="BC35"/>
  <c r="BB36"/>
  <c r="BC36"/>
  <c r="BB37"/>
  <c r="BC37"/>
  <c r="BB38"/>
  <c r="BC38"/>
  <c r="BB39"/>
  <c r="BC39"/>
  <c r="BB40"/>
  <c r="BC40"/>
  <c r="BB41"/>
  <c r="BC41"/>
  <c r="BB42"/>
  <c r="BC42"/>
  <c r="BB43"/>
  <c r="BC43"/>
  <c r="BB44"/>
  <c r="BC44"/>
  <c r="BB45"/>
  <c r="BC45"/>
  <c r="BB46"/>
  <c r="BC46"/>
  <c r="BB47"/>
  <c r="BC47"/>
  <c r="BB48"/>
  <c r="BC48"/>
  <c r="BB49"/>
  <c r="BC49"/>
  <c r="BB50"/>
  <c r="BC50"/>
  <c r="BB51"/>
  <c r="BC51"/>
  <c r="BB52"/>
  <c r="BC52"/>
  <c r="BB53"/>
  <c r="BC53"/>
  <c r="BB54"/>
  <c r="BC54"/>
  <c r="BB55"/>
  <c r="BC55"/>
  <c r="BB56"/>
  <c r="BC56"/>
  <c r="BB57"/>
  <c r="BC57"/>
  <c r="BB58"/>
  <c r="BC58"/>
  <c r="BB59"/>
  <c r="BC59"/>
  <c r="BB60"/>
  <c r="BC60"/>
  <c r="BB61"/>
  <c r="BC61"/>
  <c r="BB62"/>
  <c r="BC62"/>
  <c r="BB63"/>
  <c r="BC63"/>
  <c r="BB64"/>
  <c r="BC64"/>
  <c r="BB65"/>
  <c r="BC65"/>
  <c r="BB66"/>
  <c r="BC66"/>
  <c r="BB67"/>
  <c r="BC67"/>
  <c r="BB68"/>
  <c r="BC68"/>
  <c r="BB69"/>
  <c r="BC69"/>
  <c r="BB70"/>
  <c r="BC70"/>
  <c r="BB71"/>
  <c r="BC71"/>
  <c r="BB72"/>
  <c r="BC72"/>
  <c r="BB73"/>
  <c r="BC73"/>
  <c r="BB74"/>
  <c r="BC74"/>
  <c r="BB75"/>
  <c r="BC75"/>
  <c r="BB76"/>
  <c r="BC76"/>
  <c r="BB77"/>
  <c r="BC77"/>
  <c r="BB78"/>
  <c r="BC78"/>
  <c r="BB79"/>
  <c r="BC79"/>
  <c r="BB80"/>
  <c r="BC80"/>
  <c r="BB81"/>
  <c r="BC81"/>
  <c r="BB82"/>
  <c r="BC82"/>
  <c r="BB83"/>
  <c r="BC83"/>
  <c r="BB84"/>
  <c r="BC84"/>
  <c r="BB85"/>
  <c r="BC85"/>
  <c r="BB86"/>
  <c r="BC86"/>
  <c r="BB87"/>
  <c r="BC87"/>
  <c r="BB88"/>
  <c r="BC88"/>
  <c r="BB89"/>
  <c r="BC89"/>
  <c r="BB90"/>
  <c r="BC90"/>
  <c r="BB91"/>
  <c r="BC91"/>
  <c r="BB92"/>
  <c r="BC92"/>
  <c r="BB93"/>
  <c r="BC93"/>
  <c r="BB94"/>
  <c r="BC94"/>
  <c r="BB95"/>
  <c r="BC95"/>
  <c r="BB96"/>
  <c r="BC96"/>
  <c r="BB97"/>
  <c r="BC97"/>
  <c r="BB98"/>
  <c r="BC98"/>
  <c r="BB99"/>
  <c r="BC99"/>
  <c r="BB100"/>
  <c r="BC100"/>
  <c r="BB101"/>
  <c r="BC101"/>
  <c r="BB102"/>
  <c r="BC102"/>
  <c r="BB103"/>
  <c r="BC103"/>
  <c r="BB104"/>
  <c r="BC104"/>
  <c r="BB105"/>
  <c r="BC105"/>
  <c r="BB106"/>
  <c r="BC106"/>
  <c r="BB107"/>
  <c r="BC107"/>
  <c r="BB108"/>
  <c r="BC108"/>
  <c r="BB109"/>
  <c r="BC109"/>
  <c r="BB110"/>
  <c r="BC110"/>
  <c r="BB111"/>
  <c r="BC111"/>
  <c r="BB112"/>
  <c r="BC112"/>
  <c r="BB113"/>
  <c r="BC113"/>
  <c r="BB114"/>
  <c r="BC114"/>
  <c r="BB115"/>
  <c r="BC115"/>
  <c r="BB116"/>
  <c r="BC116"/>
  <c r="BB117"/>
  <c r="BC117"/>
  <c r="BB118"/>
  <c r="BC118"/>
  <c r="BB119"/>
  <c r="BC119"/>
  <c r="BB120"/>
  <c r="BC120"/>
  <c r="BB121"/>
  <c r="BC121"/>
  <c r="BB122"/>
  <c r="BC122"/>
  <c r="BB123"/>
  <c r="BC123"/>
  <c r="BB124"/>
  <c r="BC124"/>
  <c r="BB125"/>
  <c r="BC125"/>
  <c r="BB126"/>
  <c r="BC126"/>
  <c r="BB127"/>
  <c r="BC127"/>
  <c r="BB128"/>
  <c r="BC128"/>
  <c r="BB129"/>
  <c r="BC129"/>
  <c r="BB130"/>
  <c r="BC130"/>
  <c r="BB131"/>
  <c r="BC131"/>
  <c r="BB132"/>
  <c r="BC132"/>
  <c r="BB133"/>
  <c r="BC133"/>
  <c r="BB134"/>
  <c r="BC134"/>
  <c r="BB135"/>
  <c r="BC135"/>
  <c r="BB136"/>
  <c r="BC136"/>
  <c r="BB137"/>
  <c r="BC137"/>
  <c r="BB138"/>
  <c r="BC138"/>
  <c r="BB139"/>
  <c r="BC139"/>
  <c r="BB140"/>
  <c r="BC140"/>
  <c r="BB141"/>
  <c r="BC141"/>
  <c r="BB142"/>
  <c r="BC142"/>
  <c r="BB143"/>
  <c r="BC143"/>
  <c r="BB144"/>
  <c r="BC144"/>
  <c r="BB145"/>
  <c r="BC145"/>
  <c r="BB146"/>
  <c r="BC146"/>
  <c r="BB147"/>
  <c r="BC147"/>
  <c r="BB148"/>
  <c r="BC148"/>
  <c r="BB149"/>
  <c r="BC149"/>
  <c r="BB150"/>
  <c r="BC150"/>
  <c r="BB151"/>
  <c r="BC151"/>
  <c r="BB152"/>
  <c r="BC152"/>
  <c r="BB153"/>
  <c r="BC153"/>
  <c r="BB154"/>
  <c r="BC154"/>
  <c r="BB155"/>
  <c r="BC155"/>
  <c r="BB156"/>
  <c r="BC156"/>
  <c r="BB157"/>
  <c r="BC157"/>
  <c r="BB158"/>
  <c r="BC158"/>
  <c r="BB159"/>
  <c r="BC159"/>
  <c r="BB160"/>
  <c r="BC160"/>
  <c r="BB161"/>
  <c r="BC161"/>
  <c r="BB162"/>
  <c r="BC162"/>
  <c r="BB163"/>
  <c r="BC163"/>
  <c r="BB164"/>
  <c r="BC164"/>
  <c r="BB165"/>
  <c r="BC165"/>
  <c r="BB166"/>
  <c r="BC166"/>
  <c r="BB167"/>
  <c r="BC167"/>
  <c r="BB168"/>
  <c r="BC168"/>
  <c r="BB169"/>
  <c r="BC169"/>
  <c r="BB170"/>
  <c r="BC170"/>
  <c r="BB171"/>
  <c r="BC171"/>
  <c r="BB172"/>
  <c r="BC172"/>
  <c r="BB173"/>
  <c r="BC173"/>
  <c r="BB174"/>
  <c r="BC174"/>
  <c r="BB175"/>
  <c r="BC175"/>
  <c r="BB176"/>
  <c r="BC176"/>
  <c r="BB177"/>
  <c r="BC177"/>
  <c r="BB178"/>
  <c r="BC178"/>
  <c r="BB179"/>
  <c r="BC179"/>
  <c r="BB180"/>
  <c r="BC180"/>
  <c r="BB181"/>
  <c r="BC181"/>
  <c r="BB182"/>
  <c r="BC182"/>
  <c r="BB183"/>
  <c r="BC183"/>
  <c r="BB184"/>
  <c r="BC184"/>
  <c r="BB185"/>
  <c r="BC185"/>
  <c r="BB186"/>
  <c r="BC186"/>
  <c r="BB187"/>
  <c r="BC187"/>
  <c r="BB188"/>
  <c r="BC188"/>
  <c r="BB189"/>
  <c r="BC189"/>
  <c r="BB190"/>
  <c r="BC190"/>
  <c r="BB191"/>
  <c r="BC191"/>
  <c r="BB192"/>
  <c r="BC192"/>
  <c r="BB193"/>
  <c r="BC193"/>
  <c r="BB194"/>
  <c r="BC194"/>
  <c r="BB195"/>
  <c r="BC195"/>
  <c r="BB196"/>
  <c r="BC196"/>
  <c r="BB197"/>
  <c r="BC197"/>
  <c r="BB198"/>
  <c r="BC198"/>
  <c r="BB199"/>
  <c r="BC199"/>
  <c r="BB200"/>
  <c r="BC200"/>
  <c r="BB201"/>
  <c r="BC201"/>
  <c r="BB202"/>
  <c r="BC202"/>
  <c r="BB203"/>
  <c r="BC203"/>
  <c r="BB204"/>
  <c r="BC204"/>
  <c r="BB205"/>
  <c r="BC205"/>
  <c r="BB206"/>
  <c r="BC206"/>
  <c r="BB207"/>
  <c r="BC207"/>
  <c r="BB208"/>
  <c r="BC208"/>
  <c r="BB209"/>
  <c r="BC209"/>
  <c r="BB210"/>
  <c r="BC210"/>
  <c r="BB211"/>
  <c r="BC211"/>
  <c r="BB212"/>
  <c r="BC212"/>
  <c r="BB213"/>
  <c r="BC213"/>
  <c r="BB214"/>
  <c r="BC214"/>
  <c r="BB215"/>
  <c r="BC215"/>
  <c r="BB216"/>
  <c r="BC216"/>
  <c r="BB217"/>
  <c r="BC217"/>
  <c r="BB218"/>
  <c r="BC218"/>
  <c r="BB219"/>
  <c r="BC219"/>
  <c r="BB220"/>
  <c r="BC220"/>
  <c r="BB221"/>
  <c r="BC221"/>
  <c r="BB222"/>
  <c r="BC222"/>
  <c r="BB223"/>
  <c r="BC223"/>
  <c r="BB224"/>
  <c r="BC224"/>
  <c r="BB225"/>
  <c r="BC225"/>
  <c r="BB226"/>
  <c r="BC226"/>
  <c r="BB227"/>
  <c r="BC227"/>
  <c r="BB228"/>
  <c r="BC228"/>
  <c r="BB229"/>
  <c r="BC229"/>
  <c r="BB230"/>
  <c r="BC230"/>
  <c r="BB231"/>
  <c r="BC231"/>
  <c r="BB232"/>
  <c r="BC232"/>
  <c r="BB233"/>
  <c r="BC233"/>
  <c r="BB234"/>
  <c r="BC234"/>
  <c r="BB235"/>
  <c r="BC235"/>
  <c r="BB236"/>
  <c r="BC236"/>
  <c r="BB237"/>
  <c r="BC237"/>
  <c r="BB238"/>
  <c r="BC238"/>
  <c r="BB239"/>
  <c r="BC239"/>
  <c r="BB240"/>
  <c r="BC240"/>
  <c r="BB241"/>
  <c r="BC241"/>
  <c r="BB242"/>
  <c r="BC242"/>
  <c r="BB243"/>
  <c r="BC243"/>
  <c r="BB244"/>
  <c r="BC244"/>
  <c r="BB245"/>
  <c r="BC245"/>
  <c r="BB246"/>
  <c r="BC246"/>
  <c r="BB247"/>
  <c r="BC247"/>
  <c r="BB248"/>
  <c r="BC248"/>
  <c r="BB249"/>
  <c r="BC249"/>
  <c r="BB250"/>
  <c r="BC250"/>
  <c r="BB251"/>
  <c r="BC251"/>
  <c r="BB252"/>
  <c r="BC252"/>
  <c r="BB253"/>
  <c r="BC253"/>
  <c r="BB254"/>
  <c r="BC254"/>
  <c r="BB255"/>
  <c r="BC255"/>
  <c r="BB256"/>
  <c r="BC256"/>
  <c r="BB257"/>
  <c r="BC257"/>
  <c r="BB258"/>
  <c r="BC258"/>
  <c r="BB259"/>
  <c r="BC259"/>
  <c r="BB260"/>
  <c r="BC260"/>
  <c r="BB261"/>
  <c r="BC261"/>
  <c r="BB262"/>
  <c r="BC262"/>
  <c r="BB263"/>
  <c r="BC263"/>
  <c r="BB264"/>
  <c r="BC264"/>
  <c r="BB265"/>
  <c r="BC265"/>
  <c r="BB266"/>
  <c r="BC266"/>
  <c r="BB267"/>
  <c r="BC267"/>
  <c r="BB268"/>
  <c r="BC268"/>
  <c r="BB269"/>
  <c r="BC269"/>
  <c r="BB270"/>
  <c r="BC270"/>
  <c r="BB271"/>
  <c r="BC271"/>
  <c r="BB272"/>
  <c r="BC272"/>
  <c r="BB273"/>
  <c r="BC273"/>
  <c r="BB274"/>
  <c r="BC274"/>
  <c r="BB275"/>
  <c r="BC275"/>
  <c r="BB276"/>
  <c r="BC276"/>
  <c r="BB277"/>
  <c r="BC277"/>
  <c r="BB278"/>
  <c r="BC278"/>
  <c r="BB279"/>
  <c r="BC279"/>
  <c r="BB280"/>
  <c r="BC280"/>
  <c r="BB281"/>
  <c r="BC281"/>
  <c r="BB282"/>
  <c r="BC282"/>
  <c r="BB283"/>
  <c r="BC283"/>
  <c r="BB284"/>
  <c r="BC284"/>
  <c r="BB285"/>
  <c r="BC285"/>
  <c r="BB286"/>
  <c r="BC286"/>
  <c r="BB287"/>
  <c r="BC287"/>
  <c r="BB288"/>
  <c r="BC288"/>
  <c r="BB289"/>
  <c r="BC289"/>
  <c r="BB290"/>
  <c r="BC290"/>
  <c r="BB291"/>
  <c r="BC291"/>
  <c r="BB292"/>
  <c r="BC292"/>
  <c r="BB293"/>
  <c r="BC293"/>
  <c r="BB294"/>
  <c r="BC294"/>
  <c r="BB295"/>
  <c r="BC295"/>
  <c r="BB296"/>
  <c r="BC296"/>
  <c r="BB297"/>
  <c r="BC297"/>
  <c r="BB298"/>
  <c r="BC298"/>
  <c r="BB299"/>
  <c r="BC299"/>
  <c r="BB300"/>
  <c r="BC300"/>
  <c r="BB301"/>
  <c r="BC301"/>
  <c r="BB302"/>
  <c r="BC302"/>
  <c r="BB303"/>
  <c r="BC303"/>
  <c r="BB304"/>
  <c r="BC304"/>
  <c r="BB305"/>
  <c r="BC305"/>
  <c r="BB306"/>
  <c r="BC306"/>
  <c r="BB307"/>
  <c r="BC307"/>
  <c r="BB308"/>
  <c r="BC308"/>
  <c r="BB309"/>
  <c r="BC309"/>
  <c r="BB310"/>
  <c r="BC310"/>
  <c r="BB311"/>
  <c r="BC311"/>
  <c r="BB312"/>
  <c r="BC312"/>
  <c r="BB313"/>
  <c r="BC313"/>
  <c r="BB314"/>
  <c r="BC314"/>
  <c r="BB315"/>
  <c r="BC315"/>
  <c r="BB316"/>
  <c r="BC316"/>
  <c r="BB317"/>
  <c r="BC317"/>
  <c r="BB318"/>
  <c r="BC318"/>
  <c r="BB319"/>
  <c r="BC319"/>
  <c r="BB320"/>
  <c r="BC320"/>
  <c r="BB321"/>
  <c r="BC321"/>
  <c r="BB322"/>
  <c r="BC322"/>
  <c r="BB323"/>
  <c r="BC323"/>
  <c r="BB324"/>
  <c r="BC324"/>
  <c r="BB325"/>
  <c r="BC325"/>
  <c r="BB326"/>
  <c r="BC326"/>
  <c r="BB327"/>
  <c r="BC327"/>
  <c r="BB328"/>
  <c r="BC328"/>
  <c r="BB329"/>
  <c r="BC329"/>
  <c r="BB330"/>
  <c r="BC330"/>
  <c r="BB331"/>
  <c r="BC331"/>
  <c r="BB332"/>
  <c r="BC332"/>
  <c r="BB333"/>
  <c r="BC333"/>
  <c r="BB334"/>
  <c r="BC334"/>
  <c r="BB335"/>
  <c r="BC335"/>
  <c r="BB336"/>
  <c r="BC336"/>
  <c r="BB337"/>
  <c r="BC337"/>
  <c r="BB338"/>
  <c r="BC338"/>
  <c r="BB339"/>
  <c r="BC339"/>
  <c r="BB340"/>
  <c r="BC340"/>
  <c r="BB341"/>
  <c r="BC341"/>
  <c r="BB342"/>
  <c r="BC342"/>
  <c r="BB343"/>
  <c r="BC343"/>
  <c r="BB344"/>
  <c r="BC344"/>
  <c r="BB345"/>
  <c r="BC345"/>
  <c r="BB346"/>
  <c r="BC346"/>
  <c r="BB347"/>
  <c r="BC347"/>
  <c r="BB348"/>
  <c r="BC348"/>
  <c r="BB349"/>
  <c r="BC349"/>
  <c r="BB350"/>
  <c r="BC350"/>
  <c r="BB351"/>
  <c r="BC351"/>
  <c r="BB352"/>
  <c r="BC352"/>
  <c r="BB353"/>
  <c r="BC353"/>
  <c r="BB354"/>
  <c r="BC354"/>
  <c r="BB355"/>
  <c r="BC355"/>
  <c r="BB356"/>
  <c r="BC356"/>
  <c r="BB357"/>
  <c r="BC357"/>
  <c r="BB358"/>
  <c r="BC358"/>
  <c r="BB359"/>
  <c r="BC359"/>
  <c r="BB360"/>
  <c r="BC360"/>
  <c r="BB361"/>
  <c r="BC361"/>
  <c r="BB362"/>
  <c r="BC362"/>
  <c r="BB363"/>
  <c r="BC363"/>
  <c r="BB364"/>
  <c r="BC364"/>
  <c r="BB365"/>
  <c r="BC365"/>
  <c r="BB366"/>
  <c r="BC366"/>
  <c r="BB367"/>
  <c r="BC367"/>
  <c r="BB368"/>
  <c r="BC368"/>
  <c r="BB369"/>
  <c r="BC369"/>
  <c r="BB370"/>
  <c r="BC370"/>
  <c r="BB371"/>
  <c r="BC371"/>
  <c r="BB372"/>
  <c r="BC372"/>
  <c r="BB373"/>
  <c r="BC373"/>
  <c r="BB374"/>
  <c r="BC374"/>
  <c r="BB375"/>
  <c r="BC375"/>
  <c r="BB376"/>
  <c r="BC376"/>
  <c r="BB377"/>
  <c r="BC377"/>
  <c r="BB378"/>
  <c r="BC378"/>
  <c r="BB379"/>
  <c r="BC379"/>
  <c r="BB380"/>
  <c r="BC380"/>
  <c r="BB381"/>
  <c r="BC381"/>
  <c r="BB382"/>
  <c r="BC382"/>
  <c r="BB383"/>
  <c r="BC383"/>
  <c r="BB384"/>
  <c r="BC384"/>
  <c r="BB385"/>
  <c r="BC385"/>
  <c r="BB386"/>
  <c r="BC386"/>
  <c r="BB387"/>
  <c r="BC387"/>
  <c r="BB388"/>
  <c r="BC388"/>
  <c r="BB389"/>
  <c r="BC389"/>
  <c r="BB390"/>
  <c r="BC390"/>
  <c r="BB391"/>
  <c r="BC391"/>
  <c r="BB392"/>
  <c r="BC392"/>
  <c r="BB393"/>
  <c r="BC393"/>
  <c r="BB394"/>
  <c r="BC394"/>
  <c r="BB395"/>
  <c r="BC395"/>
  <c r="BB396"/>
  <c r="BC396"/>
  <c r="BB397"/>
  <c r="BC397"/>
  <c r="BB398"/>
  <c r="BC398"/>
  <c r="BB399"/>
  <c r="BC399"/>
  <c r="BB400"/>
  <c r="BC400"/>
  <c r="BB401"/>
  <c r="BC401"/>
  <c r="BB402"/>
  <c r="BC402"/>
  <c r="BB403"/>
  <c r="BC403"/>
  <c r="BB404"/>
  <c r="BC404"/>
  <c r="BB405"/>
  <c r="BC405"/>
  <c r="BB406"/>
  <c r="BC406"/>
  <c r="BB407"/>
  <c r="BC407"/>
  <c r="BB408"/>
  <c r="BC408"/>
  <c r="BB409"/>
  <c r="BC409"/>
  <c r="BB410"/>
  <c r="BC410"/>
  <c r="BB411"/>
  <c r="BC411"/>
  <c r="BB412"/>
  <c r="BC412"/>
  <c r="BB413"/>
  <c r="BC413"/>
  <c r="BB414"/>
  <c r="BC414"/>
  <c r="BB415"/>
  <c r="BC415"/>
  <c r="BB416"/>
  <c r="BC416"/>
  <c r="BB417"/>
  <c r="BC417"/>
  <c r="BB418"/>
  <c r="BC418"/>
  <c r="BB419"/>
  <c r="BC419"/>
  <c r="BB420"/>
  <c r="BC420"/>
  <c r="BB421"/>
  <c r="BC421"/>
  <c r="BB422"/>
  <c r="BC422"/>
  <c r="BB423"/>
  <c r="BC423"/>
  <c r="BB424"/>
  <c r="BC424"/>
  <c r="BB425"/>
  <c r="BC425"/>
  <c r="BB426"/>
  <c r="BC426"/>
  <c r="BB427"/>
  <c r="BC427"/>
  <c r="BB428"/>
  <c r="BC428"/>
  <c r="BB429"/>
  <c r="BC429"/>
  <c r="BB430"/>
  <c r="BC430"/>
  <c r="BB431"/>
  <c r="BC431"/>
  <c r="BB432"/>
  <c r="BC432"/>
  <c r="BB433"/>
  <c r="BC433"/>
  <c r="BB434"/>
  <c r="BC434"/>
  <c r="BB435"/>
  <c r="BC435"/>
  <c r="BB436"/>
  <c r="BC436"/>
  <c r="BB437"/>
  <c r="BC437"/>
  <c r="BB438"/>
  <c r="BC438"/>
  <c r="BB439"/>
  <c r="BC439"/>
  <c r="BB440"/>
  <c r="BC440"/>
  <c r="BB441"/>
  <c r="BC441"/>
  <c r="BB442"/>
  <c r="BC442"/>
  <c r="BB443"/>
  <c r="BC443"/>
  <c r="BB444"/>
  <c r="BC444"/>
  <c r="BB445"/>
  <c r="BC445"/>
  <c r="BB446"/>
  <c r="BC446"/>
  <c r="BB447"/>
  <c r="BC447"/>
  <c r="BB448"/>
  <c r="BC448"/>
  <c r="BB449"/>
  <c r="BC449"/>
  <c r="BB450"/>
  <c r="BC450"/>
  <c r="BB451"/>
  <c r="BC451"/>
  <c r="BB452"/>
  <c r="BC452"/>
  <c r="BB453"/>
  <c r="BC453"/>
  <c r="BB454"/>
  <c r="BC454"/>
  <c r="BB455"/>
  <c r="BC455"/>
  <c r="BB456"/>
  <c r="BC456"/>
  <c r="BB457"/>
  <c r="BC457"/>
  <c r="BB458"/>
  <c r="BC458"/>
  <c r="BB459"/>
  <c r="BC459"/>
  <c r="BB460"/>
  <c r="BC460"/>
  <c r="BB461"/>
  <c r="BC461"/>
  <c r="BB462"/>
  <c r="BC462"/>
  <c r="BB463"/>
  <c r="BC463"/>
  <c r="BB464"/>
  <c r="BC464"/>
  <c r="BB465"/>
  <c r="BC465"/>
  <c r="BB466"/>
  <c r="BC466"/>
  <c r="BB467"/>
  <c r="BC467"/>
  <c r="BB468"/>
  <c r="BC468"/>
  <c r="BB469"/>
  <c r="BC469"/>
  <c r="BB470"/>
  <c r="BC470"/>
  <c r="BB471"/>
  <c r="BC471"/>
  <c r="BB472"/>
  <c r="BC472"/>
  <c r="BB473"/>
  <c r="BC473"/>
  <c r="BB474"/>
  <c r="BC474"/>
  <c r="BB475"/>
  <c r="BC475"/>
  <c r="BB476"/>
  <c r="BC476"/>
  <c r="BB477"/>
  <c r="BC477"/>
  <c r="BB478"/>
  <c r="BC478"/>
  <c r="BB479"/>
  <c r="BC479"/>
  <c r="BB480"/>
  <c r="BC480"/>
  <c r="BB481"/>
  <c r="BC481"/>
  <c r="BB482"/>
  <c r="BC482"/>
  <c r="BB483"/>
  <c r="BC483"/>
  <c r="BB484"/>
  <c r="BC484"/>
  <c r="BB485"/>
  <c r="BC485"/>
  <c r="BB486"/>
  <c r="BC486"/>
  <c r="BB487"/>
  <c r="BC487"/>
  <c r="BB488"/>
  <c r="BC488"/>
  <c r="BB489"/>
  <c r="BC489"/>
  <c r="BB490"/>
  <c r="BC490"/>
  <c r="BB491"/>
  <c r="BC491"/>
  <c r="BB492"/>
  <c r="BC492"/>
  <c r="BB493"/>
  <c r="BC493"/>
  <c r="BB494"/>
  <c r="BC494"/>
  <c r="BB495"/>
  <c r="BC495"/>
  <c r="BB496"/>
  <c r="BC496"/>
  <c r="BB497"/>
  <c r="BC497"/>
  <c r="BB498"/>
  <c r="BC498"/>
  <c r="BB499"/>
  <c r="BC499"/>
  <c r="BB500"/>
  <c r="BC500"/>
  <c r="BB501"/>
  <c r="BC501"/>
  <c r="BB502"/>
  <c r="BC502"/>
  <c r="BB503"/>
  <c r="BC503"/>
  <c r="BB504"/>
  <c r="BC504"/>
  <c r="BB505"/>
  <c r="BC505"/>
  <c r="BB506"/>
  <c r="BC506"/>
  <c r="BB507"/>
  <c r="BC507"/>
  <c r="BB508"/>
  <c r="BC508"/>
  <c r="BB509"/>
  <c r="BC509"/>
  <c r="BB510"/>
  <c r="BC510"/>
  <c r="BB511"/>
  <c r="BC511"/>
  <c r="BB512"/>
  <c r="BC512"/>
  <c r="BB513"/>
  <c r="BC513"/>
  <c r="BB514"/>
  <c r="BC514"/>
  <c r="BB515"/>
  <c r="BC515"/>
  <c r="BB516"/>
  <c r="BC516"/>
  <c r="BB517"/>
  <c r="BC517"/>
  <c r="BB518"/>
  <c r="BC518"/>
  <c r="BB519"/>
  <c r="BC519"/>
  <c r="BB520"/>
  <c r="BC520"/>
  <c r="BB521"/>
  <c r="BC521"/>
  <c r="BB522"/>
  <c r="BC522"/>
  <c r="BB523"/>
  <c r="BC523"/>
  <c r="BB524"/>
  <c r="BC524"/>
  <c r="BB525"/>
  <c r="BC525"/>
  <c r="BB526"/>
  <c r="BC526"/>
  <c r="BB527"/>
  <c r="BC527"/>
  <c r="BB528"/>
  <c r="BC528"/>
  <c r="BB529"/>
  <c r="BC529"/>
  <c r="BB530"/>
  <c r="BC530"/>
  <c r="BB531"/>
  <c r="BC531"/>
  <c r="BB532"/>
  <c r="BC532"/>
  <c r="BB533"/>
  <c r="BC533"/>
  <c r="BB534"/>
  <c r="BC534"/>
  <c r="BB535"/>
  <c r="BC535"/>
  <c r="BB536"/>
  <c r="BC536"/>
  <c r="BB537"/>
  <c r="BC537"/>
  <c r="BB538"/>
  <c r="BC538"/>
  <c r="BB539"/>
  <c r="BC539"/>
  <c r="BB540"/>
  <c r="BC540"/>
  <c r="BB541"/>
  <c r="BC541"/>
  <c r="BB542"/>
  <c r="BC542"/>
  <c r="BB543"/>
  <c r="BC543"/>
  <c r="BB544"/>
  <c r="BC544"/>
  <c r="BB545"/>
  <c r="BC545"/>
  <c r="BB546"/>
  <c r="BC546"/>
  <c r="BB547"/>
  <c r="BC547"/>
  <c r="BB548"/>
  <c r="BC548"/>
  <c r="BB549"/>
  <c r="BC549"/>
  <c r="BB550"/>
  <c r="BC550"/>
  <c r="BB551"/>
  <c r="BC551"/>
  <c r="BB552"/>
  <c r="BC552"/>
  <c r="BB553"/>
  <c r="BC553"/>
  <c r="BB554"/>
  <c r="BC554"/>
  <c r="BB555"/>
  <c r="BC555"/>
  <c r="BB556"/>
  <c r="BC556"/>
  <c r="BB557"/>
  <c r="BC557"/>
  <c r="BB558"/>
  <c r="BC558"/>
  <c r="BB559"/>
  <c r="BC559"/>
  <c r="BB560"/>
  <c r="BC560"/>
  <c r="BB561"/>
  <c r="BC561"/>
  <c r="BB562"/>
  <c r="BC562"/>
  <c r="BB563"/>
  <c r="BC563"/>
  <c r="BB564"/>
  <c r="BC564"/>
  <c r="BB565"/>
  <c r="BC565"/>
  <c r="BB566"/>
  <c r="BC566"/>
  <c r="BB567"/>
  <c r="BC567"/>
  <c r="BB568"/>
  <c r="BC568"/>
  <c r="BB569"/>
  <c r="BC569"/>
  <c r="BB570"/>
  <c r="BC570"/>
  <c r="BB571"/>
  <c r="BC571"/>
  <c r="BB572"/>
  <c r="BC572"/>
  <c r="BB573"/>
  <c r="BC573"/>
  <c r="BB574"/>
  <c r="BC574"/>
  <c r="BB575"/>
  <c r="BC575"/>
  <c r="BB576"/>
  <c r="BC576"/>
  <c r="BB577"/>
  <c r="BC577"/>
  <c r="BB578"/>
  <c r="BC578"/>
  <c r="BB579"/>
  <c r="BC579"/>
  <c r="BB580"/>
  <c r="BC580"/>
  <c r="BB581"/>
  <c r="BC581"/>
  <c r="BB582"/>
  <c r="BC582"/>
  <c r="BB583"/>
  <c r="BC583"/>
  <c r="BB584"/>
  <c r="BC584"/>
  <c r="BB585"/>
  <c r="BC585"/>
  <c r="BB586"/>
  <c r="BC586"/>
  <c r="BB587"/>
  <c r="BC587"/>
  <c r="BB588"/>
  <c r="BC588"/>
  <c r="BB589"/>
  <c r="BC589"/>
  <c r="BB590"/>
  <c r="BC590"/>
  <c r="BB591"/>
  <c r="BC591"/>
  <c r="BB592"/>
  <c r="BC592"/>
  <c r="BB593"/>
  <c r="BC593"/>
  <c r="BB594"/>
  <c r="BC594"/>
  <c r="BB595"/>
  <c r="BC595"/>
  <c r="BB596"/>
  <c r="BC596"/>
  <c r="BB597"/>
  <c r="BC597"/>
  <c r="BB598"/>
  <c r="BC598"/>
  <c r="BB599"/>
  <c r="BC599"/>
  <c r="BB600"/>
  <c r="BC600"/>
  <c r="BB601"/>
  <c r="BC601"/>
  <c r="BB602"/>
  <c r="BC602"/>
  <c r="BB603"/>
  <c r="BC603"/>
  <c r="BB604"/>
  <c r="BC604"/>
  <c r="BB605"/>
  <c r="BC605"/>
  <c r="BB606"/>
  <c r="BC606"/>
  <c r="BB607"/>
  <c r="BC607"/>
  <c r="BB608"/>
  <c r="BC608"/>
  <c r="BB609"/>
  <c r="BC609"/>
  <c r="BB610"/>
  <c r="BC610"/>
  <c r="BB611"/>
  <c r="BC611"/>
  <c r="BB612"/>
  <c r="BC612"/>
  <c r="BB613"/>
  <c r="BC613"/>
  <c r="BB614"/>
  <c r="BC614"/>
  <c r="BB615"/>
  <c r="BC615"/>
  <c r="BB616"/>
  <c r="BC616"/>
  <c r="BB617"/>
  <c r="BC617"/>
  <c r="BB618"/>
  <c r="BC618"/>
  <c r="BB619"/>
  <c r="BC619"/>
  <c r="BB620"/>
  <c r="BC620"/>
  <c r="BB621"/>
  <c r="BC621"/>
  <c r="BB622"/>
  <c r="BC622"/>
  <c r="BB623"/>
  <c r="BC623"/>
  <c r="BB624"/>
  <c r="BC624"/>
  <c r="BB625"/>
  <c r="BC625"/>
  <c r="BB626"/>
  <c r="BC626"/>
  <c r="BB627"/>
  <c r="BC627"/>
  <c r="BB628"/>
  <c r="BC628"/>
  <c r="BB629"/>
  <c r="BC629"/>
  <c r="BB630"/>
  <c r="BC630"/>
  <c r="BB631"/>
  <c r="BC631"/>
  <c r="BB632"/>
  <c r="BC632"/>
  <c r="BB633"/>
  <c r="BC633"/>
  <c r="BB634"/>
  <c r="BC634"/>
  <c r="BB635"/>
  <c r="BC635"/>
  <c r="BB636"/>
  <c r="BC636"/>
  <c r="BB637"/>
  <c r="BC637"/>
  <c r="BB638"/>
  <c r="BC638"/>
  <c r="BB639"/>
  <c r="BC639"/>
  <c r="BB640"/>
  <c r="BC640"/>
  <c r="BB641"/>
  <c r="BC641"/>
  <c r="BB642"/>
  <c r="BC642"/>
  <c r="BB643"/>
  <c r="BC643"/>
  <c r="BB644"/>
  <c r="BC644"/>
  <c r="BB645"/>
  <c r="BC645"/>
  <c r="BB646"/>
  <c r="BC646"/>
  <c r="BB647"/>
  <c r="BC647"/>
  <c r="BB648"/>
  <c r="BC648"/>
  <c r="BB649"/>
  <c r="BC649"/>
  <c r="BB650"/>
  <c r="BC650"/>
  <c r="BB651"/>
  <c r="BC651"/>
  <c r="BB652"/>
  <c r="BC652"/>
  <c r="BB653"/>
  <c r="BC653"/>
  <c r="BB654"/>
  <c r="BC654"/>
  <c r="BB655"/>
  <c r="BC655"/>
  <c r="BB656"/>
  <c r="BC656"/>
  <c r="BB657"/>
  <c r="BC657"/>
  <c r="BB658"/>
  <c r="BC658"/>
  <c r="BB659"/>
  <c r="BC659"/>
  <c r="BB660"/>
  <c r="BC660"/>
  <c r="BB661"/>
  <c r="BC661"/>
  <c r="BB662"/>
  <c r="BC662"/>
  <c r="BB663"/>
  <c r="BC663"/>
  <c r="BB664"/>
  <c r="BC664"/>
  <c r="BB665"/>
  <c r="BC665"/>
  <c r="BB666"/>
  <c r="BC666"/>
  <c r="BB667"/>
  <c r="BC667"/>
  <c r="BB668"/>
  <c r="BC668"/>
  <c r="BB669"/>
  <c r="BC669"/>
  <c r="BB670"/>
  <c r="BC670"/>
  <c r="BB671"/>
  <c r="BC671"/>
  <c r="BB672"/>
  <c r="BC672"/>
  <c r="BB673"/>
  <c r="BC673"/>
  <c r="BB674"/>
  <c r="BC674"/>
  <c r="BB675"/>
  <c r="BC675"/>
  <c r="BB676"/>
  <c r="BC676"/>
  <c r="BB677"/>
  <c r="BC677"/>
  <c r="BB678"/>
  <c r="BC678"/>
  <c r="BB679"/>
  <c r="BC679"/>
  <c r="BB680"/>
  <c r="BC680"/>
  <c r="BB681"/>
  <c r="BC681"/>
  <c r="BB682"/>
  <c r="BC682"/>
  <c r="BB683"/>
  <c r="BC683"/>
  <c r="BB684"/>
  <c r="BC684"/>
  <c r="BB685"/>
  <c r="BC685"/>
  <c r="BB686"/>
  <c r="BC686"/>
  <c r="BB687"/>
  <c r="BC687"/>
  <c r="BB688"/>
  <c r="BC688"/>
  <c r="BB689"/>
  <c r="BC689"/>
  <c r="BB690"/>
  <c r="BC690"/>
  <c r="BB691"/>
  <c r="BC691"/>
  <c r="BB692"/>
  <c r="BC692"/>
  <c r="BB693"/>
  <c r="BC693"/>
  <c r="BB694"/>
  <c r="BC694"/>
  <c r="BB695"/>
  <c r="BC695"/>
  <c r="BB696"/>
  <c r="BC696"/>
  <c r="BB697"/>
  <c r="BC697"/>
  <c r="BB698"/>
  <c r="BC698"/>
  <c r="BB699"/>
  <c r="BC699"/>
  <c r="BB700"/>
  <c r="BC700"/>
  <c r="BB701"/>
  <c r="BC701"/>
  <c r="BB702"/>
  <c r="BC702"/>
  <c r="BB703"/>
  <c r="BC703"/>
  <c r="BB704"/>
  <c r="BC704"/>
  <c r="BB705"/>
  <c r="BC705"/>
  <c r="BB706"/>
  <c r="BC706"/>
  <c r="BB707"/>
  <c r="BC707"/>
  <c r="BB708"/>
  <c r="BC708"/>
  <c r="BB709"/>
  <c r="BC709"/>
  <c r="BB710"/>
  <c r="BC710"/>
  <c r="BB711"/>
  <c r="BC711"/>
  <c r="BB712"/>
  <c r="BC712"/>
  <c r="BB713"/>
  <c r="BC713"/>
  <c r="BB714"/>
  <c r="BC714"/>
  <c r="BB715"/>
  <c r="BC715"/>
  <c r="BB716"/>
  <c r="BC716"/>
  <c r="BB717"/>
  <c r="BC717"/>
  <c r="BB718"/>
  <c r="BC718"/>
  <c r="BB719"/>
  <c r="BC719"/>
  <c r="BB720"/>
  <c r="BC720"/>
  <c r="BB721"/>
  <c r="BC721"/>
  <c r="BB722"/>
  <c r="BC722"/>
  <c r="BB723"/>
  <c r="BC723"/>
  <c r="BB724"/>
  <c r="BC724"/>
  <c r="BB725"/>
  <c r="BC725"/>
  <c r="BB726"/>
  <c r="BC726"/>
  <c r="BB727"/>
  <c r="BC727"/>
  <c r="BB728"/>
  <c r="BC728"/>
  <c r="BB729"/>
  <c r="BC729"/>
  <c r="BB730"/>
  <c r="BC730"/>
  <c r="BB731"/>
  <c r="BC731"/>
  <c r="BB732"/>
  <c r="BC732"/>
  <c r="BB733"/>
  <c r="BC733"/>
  <c r="BB734"/>
  <c r="BC734"/>
  <c r="BB735"/>
  <c r="BC735"/>
  <c r="BB736"/>
  <c r="BC736"/>
  <c r="BB737"/>
  <c r="BC737"/>
  <c r="BB738"/>
  <c r="BC738"/>
  <c r="BB739"/>
  <c r="BC739"/>
  <c r="BB740"/>
  <c r="BC740"/>
  <c r="BB741"/>
  <c r="BC741"/>
  <c r="BB742"/>
  <c r="BC742"/>
  <c r="BB743"/>
  <c r="BC743"/>
  <c r="BB744"/>
  <c r="BC744"/>
  <c r="BB745"/>
  <c r="BC745"/>
  <c r="BB746"/>
  <c r="BC746"/>
  <c r="BB747"/>
  <c r="BC747"/>
  <c r="BB748"/>
  <c r="BC748"/>
  <c r="BB749"/>
  <c r="BC749"/>
  <c r="BB750"/>
  <c r="BC750"/>
  <c r="BB751"/>
  <c r="BC751"/>
  <c r="BB752"/>
  <c r="BC752"/>
  <c r="BB753"/>
  <c r="BC753"/>
  <c r="BB754"/>
  <c r="BC754"/>
  <c r="BB755"/>
  <c r="BC755"/>
  <c r="BB756"/>
  <c r="BC756"/>
  <c r="BB757"/>
  <c r="BC757"/>
  <c r="BB758"/>
  <c r="BC758"/>
  <c r="BB759"/>
  <c r="BC759"/>
  <c r="BB760"/>
  <c r="BC760"/>
  <c r="BB761"/>
  <c r="BC761"/>
  <c r="BB762"/>
  <c r="BC762"/>
  <c r="BB763"/>
  <c r="BC763"/>
  <c r="BB764"/>
  <c r="BC764"/>
  <c r="BB765"/>
  <c r="BC765"/>
  <c r="BB766"/>
  <c r="BC766"/>
  <c r="BB767"/>
  <c r="BC767"/>
  <c r="BB768"/>
  <c r="BC768"/>
  <c r="BB769"/>
  <c r="BC769"/>
  <c r="BB770"/>
  <c r="BC770"/>
  <c r="BB771"/>
  <c r="BC771"/>
  <c r="BB772"/>
  <c r="BC772"/>
  <c r="BB773"/>
  <c r="BC773"/>
  <c r="BB774"/>
  <c r="BC774"/>
  <c r="BB775"/>
  <c r="BC775"/>
  <c r="BB776"/>
  <c r="BC776"/>
  <c r="BB777"/>
  <c r="BC777"/>
  <c r="BB778"/>
  <c r="BC778"/>
  <c r="BB779"/>
  <c r="BC779"/>
  <c r="BB780"/>
  <c r="BC780"/>
  <c r="BB781"/>
  <c r="BC781"/>
  <c r="BB782"/>
  <c r="BC782"/>
  <c r="BB783"/>
  <c r="BC783"/>
  <c r="BB784"/>
  <c r="BC784"/>
  <c r="BB785"/>
  <c r="BC785"/>
  <c r="BB786"/>
  <c r="BC786"/>
  <c r="BB787"/>
  <c r="BC787"/>
  <c r="BB788"/>
  <c r="BC788"/>
  <c r="BB789"/>
  <c r="BC789"/>
  <c r="BB790"/>
  <c r="BC790"/>
  <c r="BB791"/>
  <c r="BC791"/>
  <c r="BB792"/>
  <c r="BC792"/>
  <c r="BB793"/>
  <c r="BC793"/>
  <c r="BB794"/>
  <c r="BC794"/>
  <c r="BB795"/>
  <c r="BC795"/>
  <c r="BB796"/>
  <c r="BC796"/>
  <c r="BB797"/>
  <c r="BC797"/>
  <c r="BB798"/>
  <c r="BC798"/>
  <c r="BB799"/>
  <c r="BC799"/>
  <c r="BB800"/>
  <c r="BC800"/>
  <c r="BB801"/>
  <c r="BC801"/>
  <c r="BB802"/>
  <c r="BC802"/>
  <c r="BB803"/>
  <c r="BC803"/>
  <c r="BB804"/>
  <c r="BC804"/>
  <c r="BB805"/>
  <c r="BC805"/>
  <c r="BB806"/>
  <c r="BC806"/>
  <c r="BB807"/>
  <c r="BC807"/>
  <c r="BB808"/>
  <c r="BC808"/>
  <c r="BB809"/>
  <c r="BC809"/>
  <c r="BB810"/>
  <c r="BC810"/>
  <c r="BB811"/>
  <c r="BC811"/>
  <c r="BB812"/>
  <c r="BC812"/>
  <c r="BB813"/>
  <c r="BC813"/>
  <c r="BB814"/>
  <c r="BC814"/>
  <c r="BB815"/>
  <c r="BC815"/>
  <c r="BB816"/>
  <c r="BC816"/>
  <c r="BB817"/>
  <c r="BC817"/>
  <c r="BB818"/>
  <c r="BC818"/>
  <c r="BB819"/>
  <c r="BC819"/>
  <c r="BB820"/>
  <c r="BC820"/>
  <c r="BB821"/>
  <c r="BC821"/>
  <c r="BB822"/>
  <c r="BC822"/>
  <c r="BB823"/>
  <c r="BC823"/>
  <c r="BB824"/>
  <c r="BC824"/>
  <c r="BB825"/>
  <c r="BC825"/>
  <c r="BB826"/>
  <c r="BC826"/>
  <c r="BB827"/>
  <c r="BC827"/>
  <c r="BB828"/>
  <c r="BC828"/>
  <c r="BB829"/>
  <c r="BC829"/>
  <c r="BB830"/>
  <c r="BC830"/>
  <c r="BB831"/>
  <c r="BC831"/>
  <c r="BB832"/>
  <c r="BC832"/>
  <c r="BB833"/>
  <c r="BC833"/>
  <c r="BB834"/>
  <c r="BC834"/>
  <c r="BB835"/>
  <c r="BC835"/>
  <c r="BB836"/>
  <c r="BC836"/>
  <c r="BB837"/>
  <c r="BC837"/>
  <c r="BB838"/>
  <c r="BC838"/>
  <c r="BB839"/>
  <c r="BC839"/>
  <c r="BB840"/>
  <c r="BC840"/>
  <c r="BB841"/>
  <c r="BC841"/>
  <c r="BB842"/>
  <c r="BC842"/>
  <c r="BB843"/>
  <c r="BC843"/>
  <c r="BB844"/>
  <c r="BC844"/>
  <c r="BB845"/>
  <c r="BC845"/>
  <c r="BB846"/>
  <c r="BC846"/>
  <c r="BB847"/>
  <c r="BC847"/>
  <c r="BB848"/>
  <c r="BC848"/>
  <c r="BB849"/>
  <c r="BC849"/>
  <c r="BB850"/>
  <c r="BC850"/>
  <c r="BB851"/>
  <c r="BC851"/>
  <c r="BB852"/>
  <c r="BC852"/>
  <c r="BB853"/>
  <c r="BC853"/>
  <c r="BB854"/>
  <c r="BC854"/>
  <c r="BB855"/>
  <c r="BC855"/>
  <c r="BB856"/>
  <c r="BC856"/>
  <c r="BB857"/>
  <c r="BC857"/>
  <c r="BB858"/>
  <c r="BC858"/>
  <c r="BB859"/>
  <c r="BC859"/>
  <c r="BB860"/>
  <c r="BC860"/>
  <c r="BB861"/>
  <c r="BC861"/>
  <c r="BB862"/>
  <c r="BC862"/>
  <c r="BB863"/>
  <c r="BC863"/>
  <c r="BB864"/>
  <c r="BC864"/>
  <c r="BB865"/>
  <c r="BC865"/>
  <c r="BB866"/>
  <c r="BC866"/>
  <c r="BB867"/>
  <c r="BC867"/>
  <c r="BB868"/>
  <c r="BC868"/>
  <c r="BB869"/>
  <c r="BC869"/>
  <c r="BB870"/>
  <c r="BC870"/>
  <c r="BB871"/>
  <c r="BC871"/>
  <c r="BB872"/>
  <c r="BC872"/>
  <c r="BB873"/>
  <c r="BC873"/>
  <c r="BB874"/>
  <c r="BC874"/>
  <c r="BB875"/>
  <c r="BC875"/>
  <c r="BB876"/>
  <c r="BC876"/>
  <c r="BB877"/>
  <c r="BC877"/>
  <c r="BB878"/>
  <c r="BC878"/>
  <c r="BB879"/>
  <c r="BC879"/>
  <c r="BB880"/>
  <c r="BC880"/>
  <c r="BB881"/>
  <c r="BC881"/>
  <c r="BB882"/>
  <c r="BC882"/>
  <c r="BB883"/>
  <c r="BC883"/>
  <c r="BB884"/>
  <c r="BC884"/>
  <c r="BB885"/>
  <c r="BC885"/>
  <c r="BB886"/>
  <c r="BC886"/>
  <c r="BB887"/>
  <c r="BC887"/>
  <c r="BB888"/>
  <c r="BC888"/>
  <c r="BB889"/>
  <c r="BC889"/>
  <c r="BB890"/>
  <c r="BC890"/>
  <c r="BB891"/>
  <c r="BC891"/>
  <c r="BB892"/>
  <c r="BC892"/>
  <c r="BB893"/>
  <c r="BC893"/>
  <c r="BB894"/>
  <c r="BC894"/>
  <c r="BB895"/>
  <c r="BC895"/>
  <c r="BB896"/>
  <c r="BC896"/>
  <c r="BB897"/>
  <c r="BC897"/>
  <c r="BB898"/>
  <c r="BC898"/>
  <c r="BB899"/>
  <c r="BC899"/>
  <c r="BB900"/>
  <c r="BC900"/>
  <c r="BB901"/>
  <c r="BC901"/>
  <c r="BB902"/>
  <c r="BC902"/>
  <c r="BB903"/>
  <c r="BC903"/>
  <c r="BB904"/>
  <c r="BC904"/>
  <c r="BB905"/>
  <c r="BC905"/>
  <c r="BB906"/>
  <c r="BC906"/>
  <c r="BB907"/>
  <c r="BC907"/>
  <c r="BB908"/>
  <c r="BC908"/>
  <c r="BB909"/>
  <c r="BC909"/>
  <c r="BB910"/>
  <c r="BC910"/>
  <c r="BB911"/>
  <c r="BC911"/>
  <c r="BB912"/>
  <c r="BC912"/>
  <c r="BB913"/>
  <c r="BC913"/>
  <c r="BB914"/>
  <c r="BC914"/>
  <c r="BB915"/>
  <c r="BC915"/>
  <c r="BB916"/>
  <c r="BC916"/>
  <c r="BB917"/>
  <c r="BC917"/>
  <c r="BB918"/>
  <c r="BC918"/>
  <c r="BB919"/>
  <c r="BC919"/>
  <c r="BB920"/>
  <c r="BC920"/>
  <c r="BB921"/>
  <c r="BC921"/>
  <c r="BB922"/>
  <c r="BC922"/>
  <c r="BB923"/>
  <c r="BC923"/>
  <c r="BB924"/>
  <c r="BC924"/>
  <c r="BB925"/>
  <c r="BC925"/>
  <c r="BB926"/>
  <c r="BC926"/>
  <c r="BB927"/>
  <c r="BC927"/>
  <c r="BB928"/>
  <c r="BC928"/>
  <c r="BB929"/>
  <c r="BC929"/>
  <c r="BB930"/>
  <c r="BC930"/>
  <c r="BB931"/>
  <c r="BC931"/>
  <c r="BB932"/>
  <c r="BC932"/>
  <c r="BB933"/>
  <c r="BC933"/>
  <c r="BB934"/>
  <c r="BC934"/>
  <c r="BB935"/>
  <c r="BC935"/>
  <c r="BB936"/>
  <c r="BC936"/>
  <c r="BB937"/>
  <c r="BC937"/>
  <c r="BB938"/>
  <c r="BC938"/>
  <c r="BB939"/>
  <c r="BC939"/>
  <c r="BB940"/>
  <c r="BC940"/>
  <c r="BB941"/>
  <c r="BC941"/>
  <c r="BB942"/>
  <c r="BC942"/>
  <c r="BB943"/>
  <c r="BC943"/>
  <c r="BB944"/>
  <c r="BC944"/>
  <c r="BB945"/>
  <c r="BC945"/>
  <c r="BB946"/>
  <c r="BC946"/>
  <c r="BB947"/>
  <c r="BC947"/>
  <c r="BB948"/>
  <c r="BC948"/>
  <c r="BB949"/>
  <c r="BC949"/>
  <c r="BB950"/>
  <c r="BC950"/>
  <c r="BB951"/>
  <c r="BC951"/>
  <c r="BB952"/>
  <c r="BC952"/>
  <c r="BB953"/>
  <c r="BC953"/>
  <c r="BB954"/>
  <c r="BC954"/>
  <c r="BB955"/>
  <c r="BC955"/>
  <c r="BB956"/>
  <c r="BC956"/>
  <c r="BB957"/>
  <c r="BC957"/>
  <c r="BB958"/>
  <c r="BC958"/>
  <c r="BB959"/>
  <c r="BC959"/>
  <c r="BB960"/>
  <c r="BC960"/>
  <c r="BB961"/>
  <c r="BC961"/>
  <c r="BB962"/>
  <c r="BC962"/>
  <c r="BB963"/>
  <c r="BC963"/>
  <c r="BB964"/>
  <c r="BC964"/>
  <c r="BB965"/>
  <c r="BC965"/>
  <c r="BB966"/>
  <c r="BC966"/>
  <c r="BB967"/>
  <c r="BC967"/>
  <c r="BB968"/>
  <c r="BC968"/>
  <c r="BB969"/>
  <c r="BC969"/>
  <c r="BB970"/>
  <c r="BC970"/>
  <c r="BB971"/>
  <c r="BC971"/>
  <c r="BB972"/>
  <c r="BC972"/>
  <c r="BB973"/>
  <c r="BC973"/>
  <c r="BB974"/>
  <c r="BC974"/>
  <c r="BB975"/>
  <c r="BC975"/>
  <c r="BB976"/>
  <c r="BC976"/>
  <c r="BB977"/>
  <c r="BC977"/>
  <c r="BB978"/>
  <c r="BC978"/>
  <c r="BB979"/>
  <c r="BC979"/>
  <c r="BB980"/>
  <c r="BC980"/>
  <c r="BB981"/>
  <c r="BC981"/>
  <c r="BB982"/>
  <c r="BC982"/>
  <c r="BB983"/>
  <c r="BC983"/>
  <c r="BB984"/>
  <c r="BC984"/>
  <c r="BB985"/>
  <c r="BC985"/>
  <c r="BB986"/>
  <c r="BC986"/>
  <c r="BB987"/>
  <c r="BC987"/>
  <c r="BB988"/>
  <c r="BC988"/>
  <c r="BB989"/>
  <c r="BC989"/>
  <c r="BB990"/>
  <c r="BC990"/>
  <c r="BB991"/>
  <c r="BC991"/>
  <c r="BB992"/>
  <c r="BC992"/>
  <c r="BB993"/>
  <c r="BC993"/>
  <c r="BB994"/>
  <c r="BC994"/>
  <c r="BB995"/>
  <c r="BC995"/>
  <c r="BB996"/>
  <c r="BC996"/>
  <c r="BB997"/>
  <c r="BC997"/>
  <c r="BB998"/>
  <c r="BC998"/>
  <c r="BB999"/>
  <c r="BC999"/>
  <c r="BB1000"/>
  <c r="BC1000"/>
  <c r="BB1001"/>
  <c r="BC1001"/>
  <c r="BB1002"/>
  <c r="BC1002"/>
  <c r="BB1003"/>
  <c r="BC1003"/>
  <c r="BB1004"/>
  <c r="BC1004"/>
  <c r="BB1005"/>
  <c r="BC1005"/>
  <c r="BB1006"/>
  <c r="BC1006"/>
  <c r="BB1007"/>
  <c r="BC1007"/>
  <c r="BB1008"/>
  <c r="BC1008"/>
  <c r="BB1009"/>
  <c r="BC1009"/>
  <c r="BB1010"/>
  <c r="BC1010"/>
  <c r="BB1011"/>
  <c r="BC1011"/>
  <c r="BB1012"/>
  <c r="BC1012"/>
  <c r="BB1013"/>
  <c r="BC1013"/>
  <c r="BB1014"/>
  <c r="BC1014"/>
  <c r="BB1015"/>
  <c r="BC1015"/>
  <c r="BB1016"/>
  <c r="BC1016"/>
  <c r="BB1017"/>
  <c r="BC1017"/>
  <c r="BB1018"/>
  <c r="BC1018"/>
  <c r="BB1019"/>
  <c r="BC1019"/>
  <c r="BB1020"/>
  <c r="BC1020"/>
  <c r="BB1021"/>
  <c r="BC1021"/>
  <c r="BB1022"/>
  <c r="BC1022"/>
  <c r="BB1023"/>
  <c r="BC1023"/>
  <c r="BB1024"/>
  <c r="BC1024"/>
  <c r="BB1025"/>
  <c r="BC1025"/>
  <c r="BB1026"/>
  <c r="BC1026"/>
  <c r="BB1027"/>
  <c r="BC1027"/>
  <c r="BB1028"/>
  <c r="BC1028"/>
  <c r="BB1029"/>
  <c r="BC1029"/>
  <c r="BB1030"/>
  <c r="BC1030"/>
  <c r="BB1031"/>
  <c r="BC1031"/>
  <c r="BB1032"/>
  <c r="BC1032"/>
  <c r="BB1033"/>
  <c r="BC1033"/>
  <c r="BB1034"/>
  <c r="BC1034"/>
  <c r="BB1035"/>
  <c r="BC1035"/>
  <c r="BB1036"/>
  <c r="BC1036"/>
  <c r="BB1037"/>
  <c r="BC1037"/>
  <c r="BB1038"/>
  <c r="BC1038"/>
  <c r="BB1039"/>
  <c r="BC1039"/>
  <c r="BB1040"/>
  <c r="BC1040"/>
  <c r="BB1041"/>
  <c r="BC1041"/>
  <c r="BB1042"/>
  <c r="BC1042"/>
  <c r="BB1043"/>
  <c r="BC1043"/>
  <c r="BB1044"/>
  <c r="BC1044"/>
  <c r="BB1045"/>
  <c r="BC1045"/>
  <c r="BB1046"/>
  <c r="BC1046"/>
  <c r="BB1047"/>
  <c r="BC1047"/>
  <c r="BB1048"/>
  <c r="BC1048"/>
  <c r="BB1049"/>
  <c r="BC1049"/>
  <c r="BB1050"/>
  <c r="BC1050"/>
  <c r="BB1051"/>
  <c r="BC1051"/>
  <c r="BB1052"/>
  <c r="BC1052"/>
  <c r="BB1053"/>
  <c r="BC1053"/>
  <c r="BB1054"/>
  <c r="BC1054"/>
  <c r="BB1055"/>
  <c r="BC1055"/>
  <c r="BB1056"/>
  <c r="BC1056"/>
  <c r="BB1057"/>
  <c r="BC1057"/>
  <c r="BB1058"/>
  <c r="BC1058"/>
  <c r="BB1059"/>
  <c r="BC1059"/>
  <c r="BB1060"/>
  <c r="BC1060"/>
  <c r="BB1061"/>
  <c r="BC1061"/>
  <c r="BB1062"/>
  <c r="BC1062"/>
  <c r="BB1063"/>
  <c r="BC1063"/>
  <c r="BB1064"/>
  <c r="BC1064"/>
  <c r="BB1065"/>
  <c r="BC1065"/>
  <c r="BB1066"/>
  <c r="BC1066"/>
  <c r="BB1067"/>
  <c r="BC1067"/>
  <c r="BB1068"/>
  <c r="BC1068"/>
  <c r="BB1069"/>
  <c r="BC1069"/>
  <c r="BB1070"/>
  <c r="BC1070"/>
  <c r="BB1071"/>
  <c r="BC1071"/>
  <c r="BB1072"/>
  <c r="BC1072"/>
  <c r="BB1073"/>
  <c r="BC1073"/>
  <c r="BB1074"/>
  <c r="BC1074"/>
  <c r="BB1075"/>
  <c r="BC1075"/>
  <c r="BB1076"/>
  <c r="BC1076"/>
  <c r="BB1077"/>
  <c r="BC1077"/>
  <c r="BB1078"/>
  <c r="BC1078"/>
  <c r="BB1079"/>
  <c r="BC1079"/>
  <c r="BB1080"/>
  <c r="BC1080"/>
  <c r="BB1081"/>
  <c r="BC1081"/>
  <c r="BB1082"/>
  <c r="BC1082"/>
  <c r="BB1083"/>
  <c r="BC1083"/>
  <c r="BB1084"/>
  <c r="BC1084"/>
  <c r="BB1085"/>
  <c r="BC1085"/>
  <c r="BB1086"/>
  <c r="BC1086"/>
  <c r="BB1087"/>
  <c r="BC1087"/>
  <c r="BB1088"/>
  <c r="BC1088"/>
  <c r="BB1089"/>
  <c r="BC1089"/>
  <c r="BB1090"/>
  <c r="BC1090"/>
  <c r="BB1091"/>
  <c r="BC1091"/>
  <c r="BB1092"/>
  <c r="BC1092"/>
  <c r="BB1093"/>
  <c r="BC1093"/>
  <c r="BB1094"/>
  <c r="BC1094"/>
  <c r="BB1095"/>
  <c r="BC1095"/>
  <c r="BB1096"/>
  <c r="BC1096"/>
  <c r="BB1097"/>
  <c r="BC1097"/>
  <c r="BB1098"/>
  <c r="BC1098"/>
  <c r="BB1099"/>
  <c r="BC1099"/>
  <c r="BB1100"/>
  <c r="BC1100"/>
  <c r="BB1101"/>
  <c r="BC1101"/>
  <c r="BB1102"/>
  <c r="BC1102"/>
  <c r="BB1103"/>
  <c r="BC1103"/>
  <c r="BB1104"/>
  <c r="BC1104"/>
  <c r="BB1105"/>
  <c r="BC1105"/>
  <c r="BB1106"/>
  <c r="BC1106"/>
  <c r="BB1107"/>
  <c r="BC1107"/>
  <c r="BB1108"/>
  <c r="BC1108"/>
  <c r="BB1109"/>
  <c r="BC1109"/>
  <c r="BB1110"/>
  <c r="BC1110"/>
  <c r="BB1111"/>
  <c r="BC1111"/>
  <c r="BB1112"/>
  <c r="BC1112"/>
  <c r="BB1113"/>
  <c r="BC1113"/>
  <c r="BB1114"/>
  <c r="BC1114"/>
  <c r="BB1115"/>
  <c r="BC1115"/>
  <c r="BB1116"/>
  <c r="BC1116"/>
  <c r="BB1117"/>
  <c r="BC1117"/>
  <c r="BB1118"/>
  <c r="BC1118"/>
  <c r="BB1119"/>
  <c r="BC1119"/>
  <c r="BB1120"/>
  <c r="BC1120"/>
  <c r="BB1121"/>
  <c r="BC1121"/>
  <c r="BB1122"/>
  <c r="BC1122"/>
  <c r="BB1123"/>
  <c r="BC1123"/>
  <c r="BB1124"/>
  <c r="BC1124"/>
  <c r="BB1125"/>
  <c r="BC1125"/>
  <c r="BB1126"/>
  <c r="BC1126"/>
  <c r="BB1127"/>
  <c r="BC1127"/>
  <c r="BB1128"/>
  <c r="BC1128"/>
  <c r="BB1129"/>
  <c r="BC1129"/>
  <c r="BB1130"/>
  <c r="BC1130"/>
  <c r="BB1131"/>
  <c r="BC1131"/>
  <c r="BB1132"/>
  <c r="BC1132"/>
  <c r="BB1133"/>
  <c r="BC1133"/>
  <c r="BB1134"/>
  <c r="BC1134"/>
  <c r="BB1135"/>
  <c r="BC1135"/>
  <c r="BB1136"/>
  <c r="BC1136"/>
  <c r="BB1137"/>
  <c r="BC1137"/>
  <c r="BB1138"/>
  <c r="BC1138"/>
  <c r="BB1139"/>
  <c r="BC1139"/>
  <c r="BB1140"/>
  <c r="BC1140"/>
  <c r="BB1141"/>
  <c r="BC1141"/>
  <c r="BB1142"/>
  <c r="BC1142"/>
  <c r="BB1143"/>
  <c r="BC1143"/>
  <c r="BB1144"/>
  <c r="BC1144"/>
  <c r="BB1145"/>
  <c r="BC1145"/>
  <c r="BB1146"/>
  <c r="BC1146"/>
  <c r="BB1147"/>
  <c r="BC1147"/>
  <c r="BB1148"/>
  <c r="BC1148"/>
  <c r="BB1149"/>
  <c r="BC1149"/>
  <c r="BB1150"/>
  <c r="BC1150"/>
  <c r="BB1151"/>
  <c r="BC1151"/>
  <c r="BB1152"/>
  <c r="BC1152"/>
  <c r="BB1153"/>
  <c r="BC1153"/>
  <c r="BB1154"/>
  <c r="BC1154"/>
  <c r="BB1155"/>
  <c r="BC1155"/>
  <c r="BB1156"/>
  <c r="BC1156"/>
  <c r="BB1157"/>
  <c r="BC1157"/>
  <c r="BB1158"/>
  <c r="BC1158"/>
  <c r="BB1159"/>
  <c r="BC1159"/>
  <c r="BB1160"/>
  <c r="BC1160"/>
  <c r="BB1161"/>
  <c r="BC1161"/>
  <c r="BB1162"/>
  <c r="BC1162"/>
  <c r="BB1163"/>
  <c r="BC1163"/>
  <c r="BB1164"/>
  <c r="BC1164"/>
  <c r="BB1165"/>
  <c r="BC1165"/>
  <c r="BB1166"/>
  <c r="BC1166"/>
  <c r="BB1167"/>
  <c r="BC1167"/>
  <c r="BB1168"/>
  <c r="BC1168"/>
  <c r="BB1169"/>
  <c r="BC1169"/>
  <c r="BB1170"/>
  <c r="BC1170"/>
  <c r="BB1171"/>
  <c r="BC1171"/>
  <c r="BB1172"/>
  <c r="BC1172"/>
  <c r="BB1173"/>
  <c r="BC1173"/>
  <c r="BB1174"/>
  <c r="BC1174"/>
  <c r="BB1175"/>
  <c r="BC1175"/>
  <c r="BB1176"/>
  <c r="BC1176"/>
  <c r="BB1177"/>
  <c r="BC1177"/>
  <c r="BB1178"/>
  <c r="BC1178"/>
  <c r="BB1179"/>
  <c r="BC1179"/>
  <c r="BB1180"/>
  <c r="BC1180"/>
  <c r="BB1181"/>
  <c r="BC1181"/>
  <c r="BB1182"/>
  <c r="BC1182"/>
  <c r="BB1183"/>
  <c r="BC1183"/>
  <c r="BB1184"/>
  <c r="BC1184"/>
  <c r="BB1185"/>
  <c r="BC1185"/>
  <c r="BB1186"/>
  <c r="BC1186"/>
  <c r="BB1187"/>
  <c r="BC1187"/>
  <c r="BB1188"/>
  <c r="BC1188"/>
  <c r="BB1189"/>
  <c r="BC1189"/>
  <c r="BB1190"/>
  <c r="BC1190"/>
  <c r="BB1191"/>
  <c r="BC1191"/>
  <c r="BB1192"/>
  <c r="BC1192"/>
  <c r="BB1193"/>
  <c r="BC1193"/>
  <c r="BB1194"/>
  <c r="BC1194"/>
  <c r="BB1195"/>
  <c r="BC1195"/>
  <c r="BB1196"/>
  <c r="BC1196"/>
  <c r="BB1197"/>
  <c r="BC1197"/>
  <c r="BB1198"/>
  <c r="BC1198"/>
  <c r="BB1199"/>
  <c r="BC1199"/>
  <c r="BB1200"/>
  <c r="BC1200"/>
  <c r="BB1201"/>
  <c r="BC1201"/>
  <c r="BB1202"/>
  <c r="BC1202"/>
  <c r="BB1203"/>
  <c r="BC1203"/>
  <c r="BB1204"/>
  <c r="BC1204"/>
  <c r="BB1205"/>
  <c r="BC1205"/>
  <c r="BB1206"/>
  <c r="BC1206"/>
  <c r="BB1207"/>
  <c r="BC1207"/>
  <c r="BB1208"/>
  <c r="BC1208"/>
  <c r="BB1209"/>
  <c r="BC1209"/>
  <c r="BB1210"/>
  <c r="BC1210"/>
  <c r="BB1211"/>
  <c r="BC1211"/>
  <c r="BB1212"/>
  <c r="BC1212"/>
  <c r="BB1213"/>
  <c r="BC1213"/>
  <c r="BB1214"/>
  <c r="BC1214"/>
  <c r="BB1215"/>
  <c r="BC1215"/>
  <c r="BB1216"/>
  <c r="BC1216"/>
  <c r="BB1217"/>
  <c r="BC1217"/>
  <c r="BB1218"/>
  <c r="BC1218"/>
  <c r="BB1219"/>
  <c r="BC1219"/>
  <c r="BB1220"/>
  <c r="BC1220"/>
  <c r="BB1221"/>
  <c r="BC1221"/>
  <c r="BB1222"/>
  <c r="BC1222"/>
  <c r="BB1223"/>
  <c r="BC1223"/>
  <c r="BB1224"/>
  <c r="BC1224"/>
  <c r="BB1225"/>
  <c r="BC1225"/>
  <c r="BB1226"/>
  <c r="BC1226"/>
  <c r="BB1227"/>
  <c r="BC1227"/>
  <c r="BB1228"/>
  <c r="BC1228"/>
  <c r="BB1229"/>
  <c r="BC1229"/>
  <c r="BB1230"/>
  <c r="BC1230"/>
  <c r="BB1231"/>
  <c r="BC1231"/>
  <c r="BB1232"/>
  <c r="BC1232"/>
  <c r="BB1233"/>
  <c r="BC1233"/>
  <c r="BB1234"/>
  <c r="BC1234"/>
  <c r="BB1235"/>
  <c r="BC1235"/>
  <c r="BB1236"/>
  <c r="BC1236"/>
  <c r="BB1237"/>
  <c r="BC1237"/>
  <c r="BB1238"/>
  <c r="BC1238"/>
  <c r="BB1239"/>
  <c r="BC1239"/>
  <c r="BB1240"/>
  <c r="BC1240"/>
  <c r="BB1241"/>
  <c r="BC1241"/>
  <c r="BB1242"/>
  <c r="BC1242"/>
  <c r="BB1243"/>
  <c r="BC1243"/>
  <c r="BB1244"/>
  <c r="BC1244"/>
  <c r="BB1245"/>
  <c r="BC1245"/>
  <c r="BB1246"/>
  <c r="BC1246"/>
  <c r="BB1247"/>
  <c r="BC1247"/>
  <c r="BB1248"/>
  <c r="BC1248"/>
  <c r="BB1249"/>
  <c r="BC1249"/>
  <c r="BB1250"/>
  <c r="BC1250"/>
  <c r="BB1251"/>
  <c r="BC1251"/>
  <c r="BB1252"/>
  <c r="BC1252"/>
  <c r="BB1253"/>
  <c r="BC1253"/>
  <c r="BB1254"/>
  <c r="BC1254"/>
  <c r="BB1255"/>
  <c r="BC1255"/>
  <c r="BB1256"/>
  <c r="BC1256"/>
  <c r="BB1257"/>
  <c r="BC1257"/>
  <c r="BB1258"/>
  <c r="BC1258"/>
  <c r="BB1259"/>
  <c r="BC1259"/>
  <c r="BB1260"/>
  <c r="BC1260"/>
  <c r="BB1261"/>
  <c r="BC1261"/>
  <c r="BB1262"/>
  <c r="BC1262"/>
  <c r="BB1263"/>
  <c r="BC1263"/>
  <c r="BB1264"/>
  <c r="BC1264"/>
  <c r="BB1265"/>
  <c r="BC1265"/>
  <c r="BB1266"/>
  <c r="BC1266"/>
  <c r="BB1267"/>
  <c r="BC1267"/>
  <c r="BB1268"/>
  <c r="BC1268"/>
  <c r="BB1269"/>
  <c r="BC1269"/>
  <c r="BB1270"/>
  <c r="BC1270"/>
  <c r="BB1271"/>
  <c r="BC1271"/>
  <c r="BB1272"/>
  <c r="BC1272"/>
  <c r="BB1273"/>
  <c r="BC1273"/>
  <c r="BB1274"/>
  <c r="BC1274"/>
  <c r="BB1275"/>
  <c r="BC1275"/>
  <c r="BB1276"/>
  <c r="BC1276"/>
  <c r="BB1277"/>
  <c r="BC1277"/>
  <c r="BB1278"/>
  <c r="BC1278"/>
  <c r="BB1279"/>
  <c r="BC1279"/>
  <c r="BB1280"/>
  <c r="BC1280"/>
  <c r="BB1281"/>
  <c r="BC1281"/>
  <c r="BB1282"/>
  <c r="BC1282"/>
  <c r="BB1283"/>
  <c r="BC1283"/>
  <c r="BB1284"/>
  <c r="BC1284"/>
  <c r="BB1285"/>
  <c r="BC1285"/>
  <c r="BB1286"/>
  <c r="BC1286"/>
  <c r="BB1287"/>
  <c r="BC1287"/>
  <c r="BB1288"/>
  <c r="BC1288"/>
  <c r="BB1289"/>
  <c r="BC1289"/>
  <c r="BB1290"/>
  <c r="BC1290"/>
  <c r="BB1291"/>
  <c r="BC1291"/>
  <c r="BB1292"/>
  <c r="BC1292"/>
  <c r="BB1293"/>
  <c r="BC1293"/>
  <c r="BB1294"/>
  <c r="BC1294"/>
  <c r="BB1295"/>
  <c r="BC1295"/>
  <c r="BB1296"/>
  <c r="BC1296"/>
  <c r="BB1297"/>
  <c r="BC1297"/>
  <c r="BB1298"/>
  <c r="BC1298"/>
  <c r="BB1299"/>
  <c r="BC1299"/>
  <c r="BB1300"/>
  <c r="BC1300"/>
  <c r="BB1301"/>
  <c r="BC1301"/>
  <c r="BB1302"/>
  <c r="BC1302"/>
  <c r="BB1303"/>
  <c r="BC1303"/>
  <c r="BB1304"/>
  <c r="BC1304"/>
  <c r="BB1305"/>
  <c r="BC1305"/>
  <c r="BB1306"/>
  <c r="BC1306"/>
  <c r="BB1307"/>
  <c r="BC1307"/>
  <c r="BB1308"/>
  <c r="BC1308"/>
  <c r="BB1309"/>
  <c r="BC1309"/>
  <c r="BB1310"/>
  <c r="BC1310"/>
  <c r="BB1311"/>
  <c r="BC1311"/>
  <c r="BB1312"/>
  <c r="BC1312"/>
  <c r="BB1313"/>
  <c r="BC1313"/>
  <c r="BB1314"/>
  <c r="BC1314"/>
  <c r="BB1315"/>
  <c r="BC1315"/>
  <c r="BB1316"/>
  <c r="BC1316"/>
  <c r="BB1317"/>
  <c r="BC1317"/>
  <c r="BB1318"/>
  <c r="BC1318"/>
  <c r="BB1319"/>
  <c r="BC1319"/>
  <c r="BB1320"/>
  <c r="BC1320"/>
  <c r="BB1321"/>
  <c r="BC1321"/>
  <c r="BB1322"/>
  <c r="BC1322"/>
  <c r="BB1323"/>
  <c r="BC1323"/>
  <c r="BB1324"/>
  <c r="BC1324"/>
  <c r="BB1325"/>
  <c r="BC1325"/>
  <c r="BB1326"/>
  <c r="BC1326"/>
  <c r="BB1327"/>
  <c r="BC1327"/>
  <c r="BB1328"/>
  <c r="BC1328"/>
  <c r="BB1329"/>
  <c r="BC1329"/>
  <c r="BB1330"/>
  <c r="BC1330"/>
  <c r="BB1331"/>
  <c r="BC1331"/>
  <c r="BB1332"/>
  <c r="BC1332"/>
  <c r="BB1333"/>
  <c r="BC1333"/>
  <c r="BB1334"/>
  <c r="BC1334"/>
  <c r="BB1335"/>
  <c r="BC1335"/>
  <c r="BB1336"/>
  <c r="BC1336"/>
  <c r="BB1337"/>
  <c r="BC1337"/>
  <c r="BB1338"/>
  <c r="BC1338"/>
  <c r="BB1339"/>
  <c r="BC1339"/>
  <c r="BB1340"/>
  <c r="BC1340"/>
  <c r="BB1341"/>
  <c r="BC1341"/>
  <c r="BB1342"/>
  <c r="BC1342"/>
  <c r="BB1343"/>
  <c r="BC1343"/>
  <c r="BB1344"/>
  <c r="BC1344"/>
  <c r="BB1345"/>
  <c r="BC1345"/>
  <c r="BB1346"/>
  <c r="BC1346"/>
  <c r="BB1347"/>
  <c r="BC1347"/>
  <c r="BB1348"/>
  <c r="BC1348"/>
  <c r="BB1349"/>
  <c r="BC1349"/>
  <c r="BB1350"/>
  <c r="BC1350"/>
  <c r="BB1351"/>
  <c r="BC1351"/>
  <c r="BB1352"/>
  <c r="BC1352"/>
  <c r="BB1353"/>
  <c r="BC1353"/>
  <c r="BB1354"/>
  <c r="BC1354"/>
  <c r="BB1355"/>
  <c r="BC1355"/>
  <c r="BB1356"/>
  <c r="BC1356"/>
  <c r="BB1357"/>
  <c r="BC1357"/>
  <c r="BB1358"/>
  <c r="BC1358"/>
  <c r="BB1359"/>
  <c r="BC1359"/>
  <c r="BB1360"/>
  <c r="BC1360"/>
  <c r="BB1361"/>
  <c r="BC1361"/>
  <c r="BB1362"/>
  <c r="BC1362"/>
  <c r="BB1363"/>
  <c r="BC1363"/>
  <c r="BB1364"/>
  <c r="BC1364"/>
  <c r="BB1365"/>
  <c r="BC1365"/>
  <c r="BB1366"/>
  <c r="BC1366"/>
  <c r="BB1367"/>
  <c r="BC1367"/>
  <c r="BB1368"/>
  <c r="BC1368"/>
  <c r="BB1369"/>
  <c r="BC1369"/>
  <c r="BB1370"/>
  <c r="BC1370"/>
  <c r="BB1371"/>
  <c r="BC1371"/>
  <c r="BB1372"/>
  <c r="BC1372"/>
  <c r="BB1373"/>
  <c r="BC1373"/>
  <c r="BB1374"/>
  <c r="BC1374"/>
  <c r="BB1375"/>
  <c r="BC1375"/>
  <c r="BB1376"/>
  <c r="BC1376"/>
  <c r="BB1377"/>
  <c r="BC1377"/>
  <c r="BB1378"/>
  <c r="BC1378"/>
  <c r="BB1379"/>
  <c r="BC1379"/>
  <c r="BB1380"/>
  <c r="BC1380"/>
  <c r="BB1381"/>
  <c r="BC1381"/>
  <c r="BB1382"/>
  <c r="BC1382"/>
  <c r="BB1383"/>
  <c r="BC1383"/>
  <c r="BB1384"/>
  <c r="BC1384"/>
  <c r="BB1385"/>
  <c r="BC1385"/>
  <c r="BB1386"/>
  <c r="BC1386"/>
  <c r="BB1387"/>
  <c r="BC1387"/>
  <c r="BB1388"/>
  <c r="BC1388"/>
  <c r="BB1389"/>
  <c r="BC1389"/>
  <c r="BB1390"/>
  <c r="BC1390"/>
  <c r="BB1391"/>
  <c r="BC1391"/>
  <c r="BB1392"/>
  <c r="BC1392"/>
  <c r="BB1393"/>
  <c r="BC1393"/>
  <c r="BB1394"/>
  <c r="BC1394"/>
  <c r="BB1395"/>
  <c r="BC1395"/>
  <c r="BB1396"/>
  <c r="BC1396"/>
  <c r="BB1397"/>
  <c r="BC1397"/>
  <c r="BB1398"/>
  <c r="BC1398"/>
  <c r="BB1399"/>
  <c r="BC1399"/>
  <c r="BB1400"/>
  <c r="BC1400"/>
  <c r="BB1401"/>
  <c r="BC1401"/>
  <c r="BB1402"/>
  <c r="BC1402"/>
  <c r="BB1403"/>
  <c r="BC1403"/>
  <c r="BB1404"/>
  <c r="BC1404"/>
  <c r="BB1405"/>
  <c r="BC1405"/>
  <c r="BB1406"/>
  <c r="BC1406"/>
  <c r="BB1407"/>
  <c r="BC1407"/>
  <c r="BB1408"/>
  <c r="BC1408"/>
  <c r="BB1409"/>
  <c r="BC1409"/>
  <c r="BB1410"/>
  <c r="BC1410"/>
  <c r="BB1411"/>
  <c r="BC1411"/>
  <c r="BB1412"/>
  <c r="BC1412"/>
  <c r="BB1413"/>
  <c r="BC1413"/>
  <c r="BB1414"/>
  <c r="BC1414"/>
  <c r="BB1415"/>
  <c r="BC1415"/>
  <c r="BB1416"/>
  <c r="BC1416"/>
  <c r="BB1417"/>
  <c r="BC1417"/>
  <c r="BB1418"/>
  <c r="BC1418"/>
  <c r="BB1419"/>
  <c r="BC1419"/>
  <c r="BB1420"/>
  <c r="BC1420"/>
  <c r="BB1421"/>
  <c r="BC1421"/>
  <c r="BB1422"/>
  <c r="BC1422"/>
  <c r="BB1423"/>
  <c r="BC1423"/>
  <c r="BB1424"/>
  <c r="BC1424"/>
  <c r="BB1425"/>
  <c r="BC1425"/>
  <c r="BB1426"/>
  <c r="BC1426"/>
  <c r="BB1427"/>
  <c r="BC1427"/>
  <c r="BB1428"/>
  <c r="BC1428"/>
  <c r="BB1429"/>
  <c r="BC1429"/>
  <c r="BB1430"/>
  <c r="BC1430"/>
  <c r="BB1431"/>
  <c r="BC1431"/>
  <c r="BB1432"/>
  <c r="BC1432"/>
  <c r="BB1433"/>
  <c r="BC1433"/>
  <c r="BB1434"/>
  <c r="BC1434"/>
  <c r="BB1435"/>
  <c r="BC1435"/>
  <c r="BB1436"/>
  <c r="BC1436"/>
  <c r="BB1437"/>
  <c r="BC1437"/>
  <c r="BB1438"/>
  <c r="BC1438"/>
  <c r="BB1439"/>
  <c r="BC1439"/>
  <c r="BB1440"/>
  <c r="BC1440"/>
  <c r="BB1441"/>
  <c r="BC1441"/>
  <c r="BB1442"/>
  <c r="BC1442"/>
  <c r="BB1443"/>
  <c r="BC1443"/>
  <c r="BB1444"/>
  <c r="BC1444"/>
  <c r="BB1445"/>
  <c r="BC1445"/>
  <c r="BB1446"/>
  <c r="BC1446"/>
  <c r="BB1447"/>
  <c r="BC1447"/>
  <c r="BB1448"/>
  <c r="BC1448"/>
  <c r="BB1449"/>
  <c r="BC1449"/>
  <c r="BB1450"/>
  <c r="BC1450"/>
  <c r="BB1451"/>
  <c r="BC1451"/>
  <c r="BB1452"/>
  <c r="BC1452"/>
  <c r="BB1453"/>
  <c r="BC1453"/>
  <c r="BB1454"/>
  <c r="BC1454"/>
  <c r="BB1455"/>
  <c r="BC1455"/>
  <c r="BB1456"/>
  <c r="BC1456"/>
  <c r="BB1457"/>
  <c r="BC1457"/>
  <c r="BB1458"/>
  <c r="BC1458"/>
  <c r="BB1459"/>
  <c r="BC1459"/>
  <c r="BB1460"/>
  <c r="BC1460"/>
  <c r="BB1461"/>
  <c r="BC1461"/>
  <c r="BB1462"/>
  <c r="BC1462"/>
  <c r="BB1463"/>
  <c r="BC1463"/>
  <c r="BB1464"/>
  <c r="BC1464"/>
  <c r="BB1465"/>
  <c r="BC1465"/>
  <c r="BB1466"/>
  <c r="BC1466"/>
  <c r="BB1467"/>
  <c r="BC1467"/>
  <c r="BB1468"/>
  <c r="BC1468"/>
  <c r="BB1469"/>
  <c r="BC1469"/>
  <c r="BB1470"/>
  <c r="BC1470"/>
  <c r="BB1471"/>
  <c r="BC1471"/>
  <c r="BB1472"/>
  <c r="BC1472"/>
  <c r="BB1473"/>
  <c r="BC1473"/>
  <c r="BB1474"/>
  <c r="BC1474"/>
  <c r="BB1475"/>
  <c r="BC1475"/>
  <c r="BB1476"/>
  <c r="BC1476"/>
  <c r="BB1477"/>
  <c r="BC1477"/>
  <c r="BB1478"/>
  <c r="BC1478"/>
  <c r="BB1479"/>
  <c r="BC1479"/>
  <c r="BB1480"/>
  <c r="BC1480"/>
  <c r="BB1481"/>
  <c r="BC1481"/>
  <c r="BB1482"/>
  <c r="BC1482"/>
  <c r="BB1483"/>
  <c r="BC1483"/>
  <c r="BB1484"/>
  <c r="BC1484"/>
  <c r="BB1485"/>
  <c r="BC1485"/>
  <c r="BB1486"/>
  <c r="BC1486"/>
  <c r="BB1487"/>
  <c r="BC1487"/>
  <c r="BB1488"/>
  <c r="BC1488"/>
  <c r="BB1489"/>
  <c r="BC1489"/>
  <c r="BB1490"/>
  <c r="BC1490"/>
  <c r="BB1491"/>
  <c r="BC1491"/>
  <c r="BB1492"/>
  <c r="BC1492"/>
  <c r="BB1493"/>
  <c r="BC1493"/>
  <c r="BB1494"/>
  <c r="BC1494"/>
  <c r="BB1495"/>
  <c r="BC1495"/>
  <c r="BB1496"/>
  <c r="BC1496"/>
  <c r="BB1497"/>
  <c r="BC1497"/>
  <c r="BB1498"/>
  <c r="BC1498"/>
  <c r="BB1499"/>
  <c r="BC1499"/>
  <c r="BB1500"/>
  <c r="BC1500"/>
  <c r="BB1501"/>
  <c r="BC1501"/>
  <c r="BB1502"/>
  <c r="BC1502"/>
  <c r="BB1503"/>
  <c r="BC1503"/>
  <c r="BB1504"/>
  <c r="BC1504"/>
  <c r="BB1505"/>
  <c r="BC1505"/>
  <c r="BB1506"/>
  <c r="BC1506"/>
  <c r="BB1507"/>
  <c r="BC1507"/>
  <c r="BB1508"/>
  <c r="BC1508"/>
  <c r="BB1509"/>
  <c r="BC1509"/>
  <c r="BB1510"/>
  <c r="BC1510"/>
  <c r="BB1511"/>
  <c r="BC1511"/>
  <c r="BB1512"/>
  <c r="BC1512"/>
  <c r="BB1513"/>
  <c r="BC1513"/>
  <c r="BB1514"/>
  <c r="BC1514"/>
  <c r="BB1515"/>
  <c r="BC1515"/>
  <c r="BB1516"/>
  <c r="BC1516"/>
  <c r="BB1517"/>
  <c r="BC1517"/>
  <c r="BB1518"/>
  <c r="BC1518"/>
  <c r="BB1519"/>
  <c r="BC1519"/>
  <c r="BB1520"/>
  <c r="BC1520"/>
  <c r="BB1521"/>
  <c r="BC1521"/>
  <c r="BB1522"/>
  <c r="BC1522"/>
  <c r="BB1523"/>
  <c r="BC1523"/>
  <c r="BB1524"/>
  <c r="BC1524"/>
  <c r="BB1525"/>
  <c r="BC1525"/>
  <c r="BB1526"/>
  <c r="BC1526"/>
  <c r="BB1527"/>
  <c r="BC1527"/>
  <c r="BB1528"/>
  <c r="BC1528"/>
  <c r="BB1529"/>
  <c r="BC1529"/>
  <c r="BB1530"/>
  <c r="BC1530"/>
  <c r="BB1531"/>
  <c r="BC1531"/>
  <c r="BB1532"/>
  <c r="BC1532"/>
  <c r="BB1533"/>
  <c r="BC1533"/>
  <c r="BB1534"/>
  <c r="BC1534"/>
  <c r="BB1535"/>
  <c r="BC1535"/>
  <c r="BB1536"/>
  <c r="BC1536"/>
  <c r="BB1537"/>
  <c r="BC1537"/>
  <c r="BB1538"/>
  <c r="BC1538"/>
  <c r="BB1539"/>
  <c r="BC1539"/>
  <c r="BB1540"/>
  <c r="BC1540"/>
  <c r="BB1541"/>
  <c r="BC1541"/>
  <c r="BB1542"/>
  <c r="BC1542"/>
  <c r="BB1543"/>
  <c r="BC1543"/>
  <c r="BB1544"/>
  <c r="BC1544"/>
  <c r="BB1545"/>
  <c r="BC1545"/>
  <c r="BB1546"/>
  <c r="BC1546"/>
  <c r="BB1547"/>
  <c r="BC1547"/>
  <c r="BB1548"/>
  <c r="BC1548"/>
  <c r="BB1549"/>
  <c r="BC1549"/>
  <c r="BB1550"/>
  <c r="BC1550"/>
  <c r="BB1551"/>
  <c r="BC1551"/>
  <c r="BB1552"/>
  <c r="BC1552"/>
  <c r="BB1553"/>
  <c r="BC1553"/>
  <c r="BB1554"/>
  <c r="BC1554"/>
  <c r="BB1555"/>
  <c r="BC1555"/>
  <c r="BB1556"/>
  <c r="BC1556"/>
  <c r="BB1557"/>
  <c r="BC1557"/>
  <c r="BB1558"/>
  <c r="BC1558"/>
  <c r="BB1559"/>
  <c r="BC1559"/>
  <c r="BB1560"/>
  <c r="BC1560"/>
  <c r="BB1561"/>
  <c r="BC1561"/>
  <c r="BB1562"/>
  <c r="BC1562"/>
  <c r="BB1563"/>
  <c r="BC1563"/>
  <c r="BB1564"/>
  <c r="BC1564"/>
  <c r="BB1565"/>
  <c r="BC1565"/>
  <c r="BB1566"/>
  <c r="BC1566"/>
  <c r="BB1567"/>
  <c r="BC1567"/>
  <c r="BB1568"/>
  <c r="BC1568"/>
  <c r="BB1569"/>
  <c r="BC1569"/>
  <c r="BB1570"/>
  <c r="BC1570"/>
  <c r="BB1571"/>
  <c r="BC1571"/>
  <c r="BB1572"/>
  <c r="BC1572"/>
  <c r="BB1573"/>
  <c r="BC1573"/>
  <c r="BB1574"/>
  <c r="BC1574"/>
  <c r="BB1575"/>
  <c r="BC1575"/>
  <c r="BB1576"/>
  <c r="BC1576"/>
  <c r="BB1577"/>
  <c r="BC1577"/>
  <c r="BB1578"/>
  <c r="BC1578"/>
  <c r="BB1579"/>
  <c r="BC1579"/>
  <c r="BB1580"/>
  <c r="BC1580"/>
  <c r="BB1581"/>
  <c r="BC1581"/>
  <c r="BB1582"/>
  <c r="BC1582"/>
  <c r="BB1583"/>
  <c r="BC1583"/>
  <c r="BB1584"/>
  <c r="BC1584"/>
  <c r="BB1585"/>
  <c r="BC1585"/>
  <c r="BB1586"/>
  <c r="BC1586"/>
  <c r="BB1587"/>
  <c r="BC1587"/>
  <c r="BB1588"/>
  <c r="BC1588"/>
  <c r="BB1589"/>
  <c r="BC1589"/>
  <c r="BB1590"/>
  <c r="BC1590"/>
  <c r="BB1591"/>
  <c r="BC1591"/>
  <c r="BB1592"/>
  <c r="BC1592"/>
  <c r="BB1593"/>
  <c r="BC1593"/>
  <c r="BB1594"/>
  <c r="BC1594"/>
  <c r="BB1595"/>
  <c r="BC1595"/>
  <c r="BB1596"/>
  <c r="BC1596"/>
  <c r="BB1597"/>
  <c r="BC1597"/>
  <c r="BB1598"/>
  <c r="BC1598"/>
  <c r="BB1599"/>
  <c r="BC1599"/>
  <c r="BB1600"/>
  <c r="BC1600"/>
  <c r="BB1601"/>
  <c r="BC1601"/>
  <c r="BB1602"/>
  <c r="BC1602"/>
  <c r="BB1603"/>
  <c r="BC1603"/>
  <c r="BB1604"/>
  <c r="BC1604"/>
  <c r="BB1605"/>
  <c r="BC1605"/>
  <c r="BB1606"/>
  <c r="BC1606"/>
  <c r="BB1607"/>
  <c r="BC1607"/>
  <c r="BB1608"/>
  <c r="BC1608"/>
  <c r="BB1609"/>
  <c r="BC1609"/>
  <c r="BB1610"/>
  <c r="BC1610"/>
  <c r="BB1611"/>
  <c r="BC1611"/>
  <c r="BB1612"/>
  <c r="BC1612"/>
  <c r="BB1613"/>
  <c r="BC1613"/>
  <c r="BB1614"/>
  <c r="BC1614"/>
  <c r="BB1615"/>
  <c r="BC1615"/>
  <c r="BB1616"/>
  <c r="BC1616"/>
  <c r="BB1617"/>
  <c r="BC1617"/>
  <c r="BB1618"/>
  <c r="BC1618"/>
  <c r="BB1619"/>
  <c r="BC1619"/>
  <c r="BB1620"/>
  <c r="BC1620"/>
  <c r="BB1621"/>
  <c r="BC1621"/>
  <c r="BB1622"/>
  <c r="BC1622"/>
  <c r="BB1623"/>
  <c r="BC1623"/>
  <c r="BB1624"/>
  <c r="BC1624"/>
  <c r="BB1625"/>
  <c r="BC1625"/>
  <c r="BB1626"/>
  <c r="BC1626"/>
  <c r="BB1627"/>
  <c r="BC1627"/>
  <c r="BB1628"/>
  <c r="BC1628"/>
  <c r="BB1629"/>
  <c r="BC1629"/>
  <c r="BB1630"/>
  <c r="BC1630"/>
  <c r="BB1631"/>
  <c r="BC1631"/>
  <c r="BB1632"/>
  <c r="BC1632"/>
  <c r="BB1633"/>
  <c r="BC1633"/>
  <c r="BB1634"/>
  <c r="BC1634"/>
  <c r="BB1635"/>
  <c r="BC1635"/>
  <c r="BB1636"/>
  <c r="BC1636"/>
  <c r="BB1637"/>
  <c r="BC1637"/>
  <c r="BB1638"/>
  <c r="BC1638"/>
  <c r="BB1639"/>
  <c r="BC1639"/>
  <c r="BB1640"/>
  <c r="BC1640"/>
  <c r="BB1641"/>
  <c r="BC1641"/>
  <c r="BB1642"/>
  <c r="BC1642"/>
  <c r="BB1643"/>
  <c r="BC1643"/>
  <c r="BB1644"/>
  <c r="BC1644"/>
  <c r="BB1645"/>
  <c r="BC1645"/>
  <c r="BB1646"/>
  <c r="BC1646"/>
  <c r="BB1647"/>
  <c r="BC1647"/>
  <c r="BB1648"/>
  <c r="BC1648"/>
  <c r="BB1649"/>
  <c r="BC1649"/>
  <c r="BB1650"/>
  <c r="BC1650"/>
  <c r="BB1651"/>
  <c r="BC1651"/>
  <c r="BB1652"/>
  <c r="BC1652"/>
  <c r="BB1653"/>
  <c r="BC1653"/>
  <c r="BB1654"/>
  <c r="BC1654"/>
  <c r="BB1655"/>
  <c r="BC1655"/>
  <c r="BB1656"/>
  <c r="BC1656"/>
  <c r="BB1657"/>
  <c r="BC1657"/>
  <c r="BB1658"/>
  <c r="BC1658"/>
  <c r="BB1659"/>
  <c r="BC1659"/>
  <c r="BB1660"/>
  <c r="BC1660"/>
  <c r="BB1661"/>
  <c r="BC1661"/>
  <c r="BB1662"/>
  <c r="BC1662"/>
  <c r="BB1663"/>
  <c r="BC1663"/>
  <c r="BB1664"/>
  <c r="BC1664"/>
  <c r="BB1665"/>
  <c r="BC1665"/>
  <c r="BB1666"/>
  <c r="BC1666"/>
  <c r="BB1667"/>
  <c r="BC1667"/>
  <c r="BB1668"/>
  <c r="BC1668"/>
  <c r="BB1669"/>
  <c r="BC1669"/>
  <c r="BB1670"/>
  <c r="BC1670"/>
  <c r="BB1671"/>
  <c r="BC1671"/>
  <c r="BB1672"/>
  <c r="BC1672"/>
  <c r="BB1673"/>
  <c r="BC1673"/>
  <c r="BB1674"/>
  <c r="BC1674"/>
  <c r="BB1675"/>
  <c r="BC1675"/>
  <c r="BB1676"/>
  <c r="BC1676"/>
  <c r="BB1677"/>
  <c r="BC1677"/>
  <c r="BB1678"/>
  <c r="BC1678"/>
  <c r="BB1679"/>
  <c r="BC1679"/>
  <c r="BB1680"/>
  <c r="BC1680"/>
  <c r="BB1681"/>
  <c r="BC1681"/>
  <c r="BB1682"/>
  <c r="BC1682"/>
  <c r="BB1683"/>
  <c r="BC1683"/>
  <c r="BB1684"/>
  <c r="BC1684"/>
  <c r="BB1685"/>
  <c r="BC1685"/>
  <c r="BB1686"/>
  <c r="BC1686"/>
  <c r="BB1687"/>
  <c r="BC1687"/>
  <c r="BB1688"/>
  <c r="BC1688"/>
  <c r="BB1689"/>
  <c r="BC1689"/>
  <c r="BB1690"/>
  <c r="BC1690"/>
  <c r="BB1691"/>
  <c r="BC1691"/>
  <c r="BB1692"/>
  <c r="BC1692"/>
  <c r="BB1693"/>
  <c r="BC1693"/>
  <c r="BB1694"/>
  <c r="BC1694"/>
  <c r="BB1695"/>
  <c r="BC1695"/>
  <c r="BB1696"/>
  <c r="BC1696"/>
  <c r="BB1697"/>
  <c r="BC1697"/>
  <c r="BB1698"/>
  <c r="BC1698"/>
  <c r="BB1699"/>
  <c r="BC1699"/>
  <c r="BB1700"/>
  <c r="BC1700"/>
  <c r="BB1701"/>
  <c r="BC1701"/>
  <c r="BB1702"/>
  <c r="BC1702"/>
  <c r="BB1703"/>
  <c r="BC1703"/>
  <c r="BB1704"/>
  <c r="BC1704"/>
  <c r="BB1705"/>
  <c r="BC1705"/>
  <c r="BB1706"/>
  <c r="BC1706"/>
  <c r="BB1707"/>
  <c r="BC1707"/>
  <c r="BB1708"/>
  <c r="BC1708"/>
  <c r="BB1709"/>
  <c r="BC1709"/>
  <c r="BB1710"/>
  <c r="BC1710"/>
  <c r="BB1711"/>
  <c r="BC1711"/>
  <c r="BB1712"/>
  <c r="BC1712"/>
  <c r="BB1713"/>
  <c r="BC1713"/>
  <c r="BB1714"/>
  <c r="BC1714"/>
  <c r="BB1715"/>
  <c r="BC1715"/>
  <c r="BB1716"/>
  <c r="BC1716"/>
  <c r="BB1717"/>
  <c r="BC1717"/>
  <c r="BB1718"/>
  <c r="BC1718"/>
  <c r="BB1719"/>
  <c r="BC1719"/>
  <c r="BB1720"/>
  <c r="BC1720"/>
  <c r="BB1721"/>
  <c r="BC1721"/>
  <c r="BB1722"/>
  <c r="BC1722"/>
  <c r="BB1723"/>
  <c r="BC1723"/>
  <c r="BB1724"/>
  <c r="BC1724"/>
  <c r="BB1725"/>
  <c r="BC1725"/>
  <c r="BB1726"/>
  <c r="BC1726"/>
  <c r="BB1727"/>
  <c r="BC1727"/>
  <c r="BB1728"/>
  <c r="BC1728"/>
  <c r="BB1729"/>
  <c r="BC1729"/>
  <c r="BB1730"/>
  <c r="BC1730"/>
  <c r="BB1731"/>
  <c r="BC1731"/>
  <c r="BB1732"/>
  <c r="BC1732"/>
  <c r="BB1733"/>
  <c r="BC1733"/>
  <c r="BB1734"/>
  <c r="BC1734"/>
  <c r="BB1735"/>
  <c r="BC1735"/>
  <c r="BB1736"/>
  <c r="BC1736"/>
  <c r="BB1737"/>
  <c r="BC1737"/>
  <c r="BB1738"/>
  <c r="BC1738"/>
  <c r="BB1739"/>
  <c r="BC1739"/>
  <c r="BB1740"/>
  <c r="BC1740"/>
  <c r="BB1741"/>
  <c r="BC1741"/>
  <c r="BB1742"/>
  <c r="BC1742"/>
  <c r="BB1743"/>
  <c r="BC1743"/>
  <c r="BB1744"/>
  <c r="BC1744"/>
  <c r="BB1745"/>
  <c r="BC1745"/>
  <c r="BB1746"/>
  <c r="BC1746"/>
  <c r="BB1747"/>
  <c r="BC1747"/>
  <c r="BB1748"/>
  <c r="BC1748"/>
  <c r="BB1749"/>
  <c r="BC1749"/>
  <c r="BB1750"/>
  <c r="BC1750"/>
  <c r="BB1751"/>
  <c r="BC1751"/>
  <c r="BB1752"/>
  <c r="BC1752"/>
  <c r="BB1753"/>
  <c r="BC1753"/>
  <c r="BB1754"/>
  <c r="BC1754"/>
  <c r="BB1755"/>
  <c r="BC1755"/>
  <c r="BB1756"/>
  <c r="BC1756"/>
  <c r="BB1757"/>
  <c r="BC1757"/>
  <c r="BB1758"/>
  <c r="BC1758"/>
  <c r="BB1759"/>
  <c r="BC1759"/>
  <c r="BB1760"/>
  <c r="BC1760"/>
  <c r="BB1761"/>
  <c r="BC1761"/>
  <c r="BB1762"/>
  <c r="BC1762"/>
  <c r="BB1763"/>
  <c r="BC1763"/>
  <c r="BB1764"/>
  <c r="BC1764"/>
  <c r="BB1765"/>
  <c r="BC1765"/>
  <c r="BB1766"/>
  <c r="BC1766"/>
  <c r="BB1767"/>
  <c r="BC1767"/>
  <c r="BB1768"/>
  <c r="BC1768"/>
  <c r="BB1769"/>
  <c r="BC1769"/>
  <c r="BB1770"/>
  <c r="BC1770"/>
  <c r="BB1771"/>
  <c r="BC1771"/>
  <c r="BB1772"/>
  <c r="BC1772"/>
  <c r="BB1773"/>
  <c r="BC1773"/>
  <c r="BB1774"/>
  <c r="BC1774"/>
  <c r="BB1775"/>
  <c r="BC1775"/>
  <c r="BB1776"/>
  <c r="BC1776"/>
  <c r="BB1777"/>
  <c r="BC1777"/>
  <c r="BB1778"/>
  <c r="BC1778"/>
  <c r="BB1779"/>
  <c r="BC1779"/>
  <c r="BB1780"/>
  <c r="BC1780"/>
  <c r="BB1781"/>
  <c r="BC1781"/>
  <c r="BB1782"/>
  <c r="BC1782"/>
  <c r="BB1783"/>
  <c r="BC1783"/>
  <c r="BB1784"/>
  <c r="BC1784"/>
  <c r="BB1785"/>
  <c r="BC1785"/>
  <c r="BB1786"/>
  <c r="BC1786"/>
  <c r="BB1787"/>
  <c r="BC1787"/>
  <c r="BB1788"/>
  <c r="BC1788"/>
  <c r="BB1789"/>
  <c r="BC1789"/>
  <c r="BB1790"/>
  <c r="BC1790"/>
  <c r="BB1791"/>
  <c r="BC1791"/>
  <c r="BB1792"/>
  <c r="BC1792"/>
  <c r="BB1793"/>
  <c r="BC1793"/>
  <c r="BB1794"/>
  <c r="BC1794"/>
  <c r="BB1795"/>
  <c r="BC1795"/>
  <c r="BB1796"/>
  <c r="BC1796"/>
  <c r="BB1797"/>
  <c r="BC1797"/>
  <c r="BB1798"/>
  <c r="BC1798"/>
  <c r="BB1799"/>
  <c r="BC1799"/>
  <c r="BB1800"/>
  <c r="BC1800"/>
  <c r="BB1801"/>
  <c r="BC1801"/>
  <c r="BB1802"/>
  <c r="BC1802"/>
  <c r="BB1803"/>
  <c r="BC1803"/>
  <c r="BB1804"/>
  <c r="BC1804"/>
  <c r="BB1805"/>
  <c r="BC1805"/>
  <c r="BB1806"/>
  <c r="BC1806"/>
  <c r="BB1807"/>
  <c r="BC1807"/>
  <c r="BB1808"/>
  <c r="BC1808"/>
  <c r="BB1809"/>
  <c r="BC1809"/>
  <c r="BB1810"/>
  <c r="BC1810"/>
  <c r="BB1811"/>
  <c r="BC1811"/>
  <c r="BB1812"/>
  <c r="BC1812"/>
  <c r="BB1813"/>
  <c r="BC1813"/>
  <c r="BB1814"/>
  <c r="BC1814"/>
  <c r="BB1815"/>
  <c r="BC1815"/>
  <c r="BB1816"/>
  <c r="BC1816"/>
  <c r="BB1817"/>
  <c r="BC1817"/>
  <c r="BB1818"/>
  <c r="BC1818"/>
  <c r="BB1819"/>
  <c r="BC1819"/>
  <c r="BB1820"/>
  <c r="BC1820"/>
  <c r="BB1821"/>
  <c r="BC1821"/>
  <c r="BB1822"/>
  <c r="BC1822"/>
  <c r="BB1823"/>
  <c r="BC1823"/>
  <c r="BB1824"/>
  <c r="BC1824"/>
  <c r="BB1825"/>
  <c r="BC1825"/>
  <c r="BB1826"/>
  <c r="BC1826"/>
  <c r="BB1827"/>
  <c r="BC1827"/>
  <c r="BB1828"/>
  <c r="BC1828"/>
  <c r="BB1829"/>
  <c r="BC1829"/>
  <c r="BB1830"/>
  <c r="BC1830"/>
  <c r="BB1831"/>
  <c r="BC1831"/>
  <c r="BB1832"/>
  <c r="BC1832"/>
  <c r="BB1833"/>
  <c r="BC1833"/>
  <c r="BB1834"/>
  <c r="BC1834"/>
  <c r="BB1835"/>
  <c r="BC1835"/>
  <c r="BB1836"/>
  <c r="BC1836"/>
  <c r="BB1837"/>
  <c r="BC1837"/>
  <c r="BB1838"/>
  <c r="BC1838"/>
  <c r="BB1839"/>
  <c r="BC1839"/>
  <c r="BB1840"/>
  <c r="BC1840"/>
  <c r="BB1841"/>
  <c r="BC1841"/>
  <c r="BB1842"/>
  <c r="BC1842"/>
  <c r="BB1843"/>
  <c r="BC1843"/>
  <c r="BB1844"/>
  <c r="BC1844"/>
  <c r="BB1845"/>
  <c r="BC1845"/>
  <c r="BB1846"/>
  <c r="BC1846"/>
  <c r="BB1847"/>
  <c r="BC1847"/>
  <c r="BB1848"/>
  <c r="BC1848"/>
  <c r="BB1849"/>
  <c r="BC1849"/>
  <c r="BB1850"/>
  <c r="BC1850"/>
  <c r="BB1851"/>
  <c r="BC1851"/>
  <c r="BB1852"/>
  <c r="BC1852"/>
  <c r="BB1853"/>
  <c r="BC1853"/>
  <c r="BB1854"/>
  <c r="BC1854"/>
  <c r="BB1855"/>
  <c r="BC1855"/>
  <c r="BB1856"/>
  <c r="BC1856"/>
  <c r="BB1857"/>
  <c r="BC1857"/>
  <c r="BB1858"/>
  <c r="BC1858"/>
  <c r="BB1859"/>
  <c r="BC1859"/>
  <c r="BB1860"/>
  <c r="BC1860"/>
  <c r="BB1861"/>
  <c r="BC1861"/>
  <c r="BB1862"/>
  <c r="BC1862"/>
  <c r="BB1863"/>
  <c r="BC1863"/>
  <c r="BB1864"/>
  <c r="BC1864"/>
  <c r="BB1865"/>
  <c r="BC1865"/>
  <c r="BB1866"/>
  <c r="BC1866"/>
  <c r="BB1867"/>
  <c r="BC1867"/>
  <c r="BB1868"/>
  <c r="BC1868"/>
  <c r="BB1869"/>
  <c r="BC1869"/>
  <c r="BB1870"/>
  <c r="BC1870"/>
  <c r="BB1871"/>
  <c r="BC1871"/>
  <c r="BB1872"/>
  <c r="BC1872"/>
  <c r="BB1873"/>
  <c r="BC1873"/>
  <c r="BB1874"/>
  <c r="BC1874"/>
  <c r="BB1875"/>
  <c r="BC1875"/>
  <c r="BB1876"/>
  <c r="BC1876"/>
  <c r="BB1877"/>
  <c r="BC1877"/>
  <c r="BB1878"/>
  <c r="BC1878"/>
  <c r="BB1879"/>
  <c r="BC1879"/>
  <c r="BB1880"/>
  <c r="BC1880"/>
  <c r="BB1881"/>
  <c r="BC1881"/>
  <c r="BB1882"/>
  <c r="BC1882"/>
  <c r="BB1883"/>
  <c r="BC1883"/>
  <c r="BB1884"/>
  <c r="BC1884"/>
  <c r="BB1885"/>
  <c r="BC1885"/>
  <c r="BB1886"/>
  <c r="BC1886"/>
  <c r="BB1887"/>
  <c r="BC1887"/>
  <c r="BB1888"/>
  <c r="BC1888"/>
  <c r="BB1889"/>
  <c r="BC1889"/>
  <c r="BB1890"/>
  <c r="BC1890"/>
  <c r="BB1891"/>
  <c r="BC1891"/>
  <c r="BB1892"/>
  <c r="BC1892"/>
  <c r="BB1893"/>
  <c r="BC1893"/>
  <c r="BB1894"/>
  <c r="BC1894"/>
  <c r="BB1895"/>
  <c r="BC1895"/>
  <c r="BB1896"/>
  <c r="BC1896"/>
  <c r="BB1897"/>
  <c r="BC1897"/>
  <c r="BB1898"/>
  <c r="BC1898"/>
  <c r="BB1899"/>
  <c r="BC1899"/>
  <c r="BB1900"/>
  <c r="BC1900"/>
  <c r="BB1901"/>
  <c r="BC1901"/>
  <c r="BB1902"/>
  <c r="BC1902"/>
  <c r="BB1903"/>
  <c r="BC1903"/>
  <c r="BB1904"/>
  <c r="BC1904"/>
  <c r="BB1905"/>
  <c r="BC1905"/>
  <c r="BB1906"/>
  <c r="BC1906"/>
  <c r="BB1907"/>
  <c r="BC1907"/>
  <c r="BB1908"/>
  <c r="BC1908"/>
  <c r="BB1909"/>
  <c r="BC1909"/>
  <c r="BB1910"/>
  <c r="BC1910"/>
  <c r="BB1911"/>
  <c r="BC1911"/>
  <c r="BB1912"/>
  <c r="BC1912"/>
  <c r="BB1913"/>
  <c r="BC1913"/>
  <c r="BB1914"/>
  <c r="BC1914"/>
  <c r="BB1915"/>
  <c r="BC1915"/>
  <c r="BB1916"/>
  <c r="BC1916"/>
  <c r="BB1917"/>
  <c r="BC1917"/>
  <c r="BB1918"/>
  <c r="BC1918"/>
  <c r="BB1919"/>
  <c r="BC1919"/>
  <c r="BB1920"/>
  <c r="BC1920"/>
  <c r="BB1921"/>
  <c r="BC1921"/>
  <c r="BB1922"/>
  <c r="BC1922"/>
  <c r="BB1923"/>
  <c r="BC1923"/>
  <c r="BB1924"/>
  <c r="BC1924"/>
  <c r="BB1925"/>
  <c r="BC1925"/>
  <c r="BB1926"/>
  <c r="BC1926"/>
  <c r="BB1927"/>
  <c r="BC1927"/>
  <c r="BB1928"/>
  <c r="BC1928"/>
  <c r="BB1929"/>
  <c r="BC1929"/>
  <c r="BB1930"/>
  <c r="BC1930"/>
  <c r="BB1931"/>
  <c r="BC1931"/>
  <c r="BB1932"/>
  <c r="BC1932"/>
  <c r="BB1933"/>
  <c r="BC1933"/>
  <c r="BB1934"/>
  <c r="BC1934"/>
  <c r="BB1935"/>
  <c r="BC1935"/>
  <c r="BB1936"/>
  <c r="BC1936"/>
  <c r="BB1937"/>
  <c r="BC1937"/>
  <c r="BB1938"/>
  <c r="BC1938"/>
  <c r="BB1939"/>
  <c r="BC1939"/>
  <c r="BB1940"/>
  <c r="BC1940"/>
  <c r="BB1941"/>
  <c r="BC1941"/>
  <c r="BB1942"/>
  <c r="BC1942"/>
  <c r="BB1943"/>
  <c r="BC1943"/>
  <c r="BB1944"/>
  <c r="BC1944"/>
  <c r="BB1945"/>
  <c r="BC1945"/>
  <c r="BB1946"/>
  <c r="BC1946"/>
  <c r="BB1947"/>
  <c r="BC1947"/>
  <c r="BB1948"/>
  <c r="BC1948"/>
  <c r="BB1949"/>
  <c r="BC1949"/>
  <c r="BB1950"/>
  <c r="BC1950"/>
  <c r="BB1951"/>
  <c r="BC1951"/>
  <c r="BB1952"/>
  <c r="BC1952"/>
  <c r="BB1953"/>
  <c r="BC1953"/>
  <c r="BB1954"/>
  <c r="BC1954"/>
  <c r="BB1955"/>
  <c r="BC1955"/>
  <c r="BB1956"/>
  <c r="BC1956"/>
  <c r="BB1957"/>
  <c r="BC1957"/>
  <c r="BB1958"/>
  <c r="BC1958"/>
  <c r="BB1959"/>
  <c r="BC1959"/>
  <c r="BB1960"/>
  <c r="BC1960"/>
  <c r="BB1961"/>
  <c r="BC1961"/>
  <c r="BB1962"/>
  <c r="BC1962"/>
  <c r="BB1963"/>
  <c r="BC1963"/>
  <c r="BB1964"/>
  <c r="BC1964"/>
  <c r="BB1965"/>
  <c r="BC1965"/>
  <c r="BB1966"/>
  <c r="BC1966"/>
  <c r="BB1967"/>
  <c r="BC1967"/>
  <c r="BB1968"/>
  <c r="BC1968"/>
  <c r="BB1969"/>
  <c r="BC1969"/>
  <c r="BB1970"/>
  <c r="BC1970"/>
  <c r="BB1971"/>
  <c r="BC1971"/>
  <c r="BB1972"/>
  <c r="BC1972"/>
  <c r="BB1973"/>
  <c r="BC1973"/>
  <c r="BB1974"/>
  <c r="BC1974"/>
  <c r="BB1975"/>
  <c r="BC1975"/>
  <c r="BB1976"/>
  <c r="BC1976"/>
  <c r="BB1977"/>
  <c r="BC1977"/>
  <c r="BB1978"/>
  <c r="BC1978"/>
  <c r="BB1979"/>
  <c r="BC1979"/>
  <c r="BB1980"/>
  <c r="BC1980"/>
  <c r="BB1981"/>
  <c r="BC1981"/>
  <c r="BB1982"/>
  <c r="BC1982"/>
  <c r="BB1983"/>
  <c r="BC1983"/>
  <c r="BB1984"/>
  <c r="BC1984"/>
  <c r="BB1985"/>
  <c r="BC1985"/>
  <c r="BB1986"/>
  <c r="BC1986"/>
  <c r="BB1987"/>
  <c r="BC1987"/>
  <c r="BB1988"/>
  <c r="BC1988"/>
  <c r="BB1989"/>
  <c r="BC1989"/>
  <c r="BB1990"/>
  <c r="BC1990"/>
  <c r="BB1991"/>
  <c r="BC1991"/>
  <c r="BB1992"/>
  <c r="BC1992"/>
  <c r="BB1993"/>
  <c r="BC1993"/>
  <c r="BB1994"/>
  <c r="BC1994"/>
  <c r="BB1995"/>
  <c r="BC1995"/>
  <c r="BB1996"/>
  <c r="BC1996"/>
  <c r="BB1997"/>
  <c r="BC1997"/>
  <c r="BB1998"/>
  <c r="BC1998"/>
  <c r="BB1999"/>
  <c r="BC1999"/>
  <c r="BB2000"/>
  <c r="BC2000"/>
  <c r="BB2001"/>
  <c r="BC2001"/>
  <c r="BB2002"/>
  <c r="BC2002"/>
  <c r="BB2003"/>
  <c r="BC2003"/>
  <c r="AY3"/>
  <c r="AZ3"/>
  <c r="AY4"/>
  <c r="AZ4"/>
  <c r="AY5"/>
  <c r="AZ5"/>
  <c r="AY6"/>
  <c r="AZ6"/>
  <c r="AY7"/>
  <c r="AZ7"/>
  <c r="AY8"/>
  <c r="AZ8"/>
  <c r="AY9"/>
  <c r="AZ9"/>
  <c r="AY10"/>
  <c r="AZ10"/>
  <c r="AY11"/>
  <c r="AZ11"/>
  <c r="AY12"/>
  <c r="AZ12"/>
  <c r="AY13"/>
  <c r="AZ13"/>
  <c r="AY14"/>
  <c r="AZ14"/>
  <c r="AY15"/>
  <c r="AZ15"/>
  <c r="AY16"/>
  <c r="AZ16"/>
  <c r="AY17"/>
  <c r="AZ17"/>
  <c r="AY18"/>
  <c r="AZ18"/>
  <c r="AY19"/>
  <c r="AZ19"/>
  <c r="AY20"/>
  <c r="AZ20"/>
  <c r="AY21"/>
  <c r="AZ21"/>
  <c r="AY22"/>
  <c r="AZ22"/>
  <c r="AY23"/>
  <c r="AZ23"/>
  <c r="AY24"/>
  <c r="AZ24"/>
  <c r="AY25"/>
  <c r="AZ25"/>
  <c r="AY26"/>
  <c r="AZ26"/>
  <c r="AY27"/>
  <c r="AZ27"/>
  <c r="AY28"/>
  <c r="AZ28"/>
  <c r="AY29"/>
  <c r="AZ29"/>
  <c r="AY30"/>
  <c r="AZ30"/>
  <c r="AY31"/>
  <c r="AZ31"/>
  <c r="AY32"/>
  <c r="AZ32"/>
  <c r="AY33"/>
  <c r="AZ33"/>
  <c r="AY34"/>
  <c r="AZ34"/>
  <c r="AY35"/>
  <c r="AZ35"/>
  <c r="AY36"/>
  <c r="AZ36"/>
  <c r="AY37"/>
  <c r="AZ37"/>
  <c r="AY38"/>
  <c r="AZ38"/>
  <c r="AY39"/>
  <c r="AZ39"/>
  <c r="AY40"/>
  <c r="AZ40"/>
  <c r="AY41"/>
  <c r="AZ41"/>
  <c r="AY42"/>
  <c r="AZ42"/>
  <c r="AY43"/>
  <c r="AZ43"/>
  <c r="AY44"/>
  <c r="AZ44"/>
  <c r="AY45"/>
  <c r="AZ45"/>
  <c r="AY46"/>
  <c r="AZ46"/>
  <c r="AY47"/>
  <c r="AZ47"/>
  <c r="AY48"/>
  <c r="AZ48"/>
  <c r="AY49"/>
  <c r="AZ49"/>
  <c r="AY50"/>
  <c r="AZ50"/>
  <c r="AY51"/>
  <c r="AZ51"/>
  <c r="AY52"/>
  <c r="AZ52"/>
  <c r="AY53"/>
  <c r="AZ53"/>
  <c r="AY54"/>
  <c r="AZ54"/>
  <c r="AY55"/>
  <c r="AZ55"/>
  <c r="AY56"/>
  <c r="AZ56"/>
  <c r="AY57"/>
  <c r="AZ57"/>
  <c r="AY58"/>
  <c r="AZ58"/>
  <c r="AY59"/>
  <c r="AZ59"/>
  <c r="AY60"/>
  <c r="AZ60"/>
  <c r="AY61"/>
  <c r="AZ61"/>
  <c r="AY62"/>
  <c r="AZ62"/>
  <c r="AY63"/>
  <c r="AZ63"/>
  <c r="AY64"/>
  <c r="AZ64"/>
  <c r="AY65"/>
  <c r="AZ65"/>
  <c r="AY66"/>
  <c r="AZ66"/>
  <c r="AY67"/>
  <c r="AZ67"/>
  <c r="AY68"/>
  <c r="AZ68"/>
  <c r="AY69"/>
  <c r="AZ69"/>
  <c r="AY70"/>
  <c r="AZ70"/>
  <c r="AY71"/>
  <c r="AZ71"/>
  <c r="AY72"/>
  <c r="AZ72"/>
  <c r="AY73"/>
  <c r="AZ73"/>
  <c r="AY74"/>
  <c r="AZ74"/>
  <c r="AY75"/>
  <c r="AZ75"/>
  <c r="AY76"/>
  <c r="AZ76"/>
  <c r="AY77"/>
  <c r="AZ77"/>
  <c r="AY78"/>
  <c r="AZ78"/>
  <c r="AY79"/>
  <c r="AZ79"/>
  <c r="AY80"/>
  <c r="AZ80"/>
  <c r="AY81"/>
  <c r="AZ81"/>
  <c r="AY82"/>
  <c r="AZ82"/>
  <c r="AY83"/>
  <c r="AZ83"/>
  <c r="AY84"/>
  <c r="AZ84"/>
  <c r="AY85"/>
  <c r="AZ85"/>
  <c r="AY86"/>
  <c r="AZ86"/>
  <c r="AY87"/>
  <c r="AZ87"/>
  <c r="AY88"/>
  <c r="AZ88"/>
  <c r="AY89"/>
  <c r="AZ89"/>
  <c r="AY90"/>
  <c r="AZ90"/>
  <c r="AY91"/>
  <c r="AZ91"/>
  <c r="AY92"/>
  <c r="AZ92"/>
  <c r="AY93"/>
  <c r="AZ93"/>
  <c r="AY94"/>
  <c r="AZ94"/>
  <c r="AY95"/>
  <c r="AZ95"/>
  <c r="AY96"/>
  <c r="AZ96"/>
  <c r="AY97"/>
  <c r="AZ97"/>
  <c r="AY98"/>
  <c r="AZ98"/>
  <c r="AY99"/>
  <c r="AZ99"/>
  <c r="AY100"/>
  <c r="AZ100"/>
  <c r="AY101"/>
  <c r="AZ101"/>
  <c r="AY102"/>
  <c r="AZ102"/>
  <c r="AY103"/>
  <c r="AZ103"/>
  <c r="AY104"/>
  <c r="AZ104"/>
  <c r="AY105"/>
  <c r="AZ105"/>
  <c r="AY106"/>
  <c r="AZ106"/>
  <c r="AY107"/>
  <c r="AZ107"/>
  <c r="AY108"/>
  <c r="AZ108"/>
  <c r="AY109"/>
  <c r="AZ109"/>
  <c r="AY110"/>
  <c r="AZ110"/>
  <c r="AY111"/>
  <c r="AZ111"/>
  <c r="AY112"/>
  <c r="AZ112"/>
  <c r="AY113"/>
  <c r="AZ113"/>
  <c r="AY114"/>
  <c r="AZ114"/>
  <c r="AY115"/>
  <c r="AZ115"/>
  <c r="AY116"/>
  <c r="AZ116"/>
  <c r="AY117"/>
  <c r="AZ117"/>
  <c r="AY118"/>
  <c r="AZ118"/>
  <c r="AY119"/>
  <c r="AZ119"/>
  <c r="AY120"/>
  <c r="AZ120"/>
  <c r="AY121"/>
  <c r="AZ121"/>
  <c r="AY122"/>
  <c r="AZ122"/>
  <c r="AY123"/>
  <c r="AZ123"/>
  <c r="AY124"/>
  <c r="AZ124"/>
  <c r="AY125"/>
  <c r="AZ125"/>
  <c r="AY126"/>
  <c r="AZ126"/>
  <c r="AY127"/>
  <c r="AZ127"/>
  <c r="AY128"/>
  <c r="AZ128"/>
  <c r="AY129"/>
  <c r="AZ129"/>
  <c r="AY130"/>
  <c r="AZ130"/>
  <c r="AY131"/>
  <c r="AZ131"/>
  <c r="AY132"/>
  <c r="AZ132"/>
  <c r="AY133"/>
  <c r="AZ133"/>
  <c r="AY134"/>
  <c r="AZ134"/>
  <c r="AY135"/>
  <c r="AZ135"/>
  <c r="AY136"/>
  <c r="AZ136"/>
  <c r="AY137"/>
  <c r="AZ137"/>
  <c r="AY138"/>
  <c r="AZ138"/>
  <c r="AY139"/>
  <c r="AZ139"/>
  <c r="AY140"/>
  <c r="AZ140"/>
  <c r="AY141"/>
  <c r="AZ141"/>
  <c r="AY142"/>
  <c r="AZ142"/>
  <c r="AY143"/>
  <c r="AZ143"/>
  <c r="AY144"/>
  <c r="AZ144"/>
  <c r="AY145"/>
  <c r="AZ145"/>
  <c r="AY146"/>
  <c r="AZ146"/>
  <c r="AY147"/>
  <c r="AZ147"/>
  <c r="AY148"/>
  <c r="AZ148"/>
  <c r="AY149"/>
  <c r="AZ149"/>
  <c r="AY150"/>
  <c r="AZ150"/>
  <c r="AY151"/>
  <c r="AZ151"/>
  <c r="AY152"/>
  <c r="AZ152"/>
  <c r="AY153"/>
  <c r="AZ153"/>
  <c r="AY154"/>
  <c r="AZ154"/>
  <c r="AY155"/>
  <c r="AZ155"/>
  <c r="AY156"/>
  <c r="AZ156"/>
  <c r="AY157"/>
  <c r="AZ157"/>
  <c r="AY158"/>
  <c r="AZ158"/>
  <c r="AY159"/>
  <c r="AZ159"/>
  <c r="AY160"/>
  <c r="AZ160"/>
  <c r="AY161"/>
  <c r="AZ161"/>
  <c r="AY162"/>
  <c r="AZ162"/>
  <c r="AY163"/>
  <c r="AZ163"/>
  <c r="AY164"/>
  <c r="AZ164"/>
  <c r="AY165"/>
  <c r="AZ165"/>
  <c r="AY166"/>
  <c r="AZ166"/>
  <c r="AY167"/>
  <c r="AZ167"/>
  <c r="AY168"/>
  <c r="AZ168"/>
  <c r="AY169"/>
  <c r="AZ169"/>
  <c r="AY170"/>
  <c r="AZ170"/>
  <c r="AY171"/>
  <c r="AZ171"/>
  <c r="AY172"/>
  <c r="AZ172"/>
  <c r="AY173"/>
  <c r="AZ173"/>
  <c r="AY174"/>
  <c r="AZ174"/>
  <c r="AY175"/>
  <c r="AZ175"/>
  <c r="AY176"/>
  <c r="AZ176"/>
  <c r="AY177"/>
  <c r="AZ177"/>
  <c r="AY178"/>
  <c r="AZ178"/>
  <c r="AY179"/>
  <c r="AZ179"/>
  <c r="AY180"/>
  <c r="AZ180"/>
  <c r="AY181"/>
  <c r="AZ181"/>
  <c r="AY182"/>
  <c r="AZ182"/>
  <c r="AY183"/>
  <c r="AZ183"/>
  <c r="AY184"/>
  <c r="AZ184"/>
  <c r="AY185"/>
  <c r="AZ185"/>
  <c r="AY186"/>
  <c r="AZ186"/>
  <c r="AY187"/>
  <c r="AZ187"/>
  <c r="AY188"/>
  <c r="AZ188"/>
  <c r="AY189"/>
  <c r="AZ189"/>
  <c r="AY190"/>
  <c r="AZ190"/>
  <c r="AY191"/>
  <c r="AZ191"/>
  <c r="AY192"/>
  <c r="AZ192"/>
  <c r="AY193"/>
  <c r="AZ193"/>
  <c r="AY194"/>
  <c r="AZ194"/>
  <c r="AY195"/>
  <c r="AZ195"/>
  <c r="AY196"/>
  <c r="AZ196"/>
  <c r="AY197"/>
  <c r="AZ197"/>
  <c r="AY198"/>
  <c r="AZ198"/>
  <c r="AY199"/>
  <c r="AZ199"/>
  <c r="AY200"/>
  <c r="AZ200"/>
  <c r="AY201"/>
  <c r="AZ201"/>
  <c r="AY202"/>
  <c r="AZ202"/>
  <c r="AY203"/>
  <c r="AZ203"/>
  <c r="AY204"/>
  <c r="AZ204"/>
  <c r="AY205"/>
  <c r="AZ205"/>
  <c r="AY206"/>
  <c r="AZ206"/>
  <c r="AY207"/>
  <c r="AZ207"/>
  <c r="AY208"/>
  <c r="AZ208"/>
  <c r="AY209"/>
  <c r="AZ209"/>
  <c r="AY210"/>
  <c r="AZ210"/>
  <c r="AY211"/>
  <c r="AZ211"/>
  <c r="AY212"/>
  <c r="AZ212"/>
  <c r="AY213"/>
  <c r="AZ213"/>
  <c r="AY214"/>
  <c r="AZ214"/>
  <c r="AY215"/>
  <c r="AZ215"/>
  <c r="AY216"/>
  <c r="AZ216"/>
  <c r="AY217"/>
  <c r="AZ217"/>
  <c r="AY218"/>
  <c r="AZ218"/>
  <c r="AY219"/>
  <c r="AZ219"/>
  <c r="AY220"/>
  <c r="AZ220"/>
  <c r="AY221"/>
  <c r="AZ221"/>
  <c r="AY222"/>
  <c r="AZ222"/>
  <c r="AY223"/>
  <c r="AZ223"/>
  <c r="AY224"/>
  <c r="AZ224"/>
  <c r="AY225"/>
  <c r="AZ225"/>
  <c r="AY226"/>
  <c r="AZ226"/>
  <c r="AY227"/>
  <c r="AZ227"/>
  <c r="AY228"/>
  <c r="AZ228"/>
  <c r="AY229"/>
  <c r="AZ229"/>
  <c r="AY230"/>
  <c r="AZ230"/>
  <c r="AY231"/>
  <c r="AZ231"/>
  <c r="AY232"/>
  <c r="AZ232"/>
  <c r="AY233"/>
  <c r="AZ233"/>
  <c r="AY234"/>
  <c r="AZ234"/>
  <c r="AY235"/>
  <c r="AZ235"/>
  <c r="AY236"/>
  <c r="AZ236"/>
  <c r="AY237"/>
  <c r="AZ237"/>
  <c r="AY238"/>
  <c r="AZ238"/>
  <c r="AY239"/>
  <c r="AZ239"/>
  <c r="AY240"/>
  <c r="AZ240"/>
  <c r="AY241"/>
  <c r="AZ241"/>
  <c r="AY242"/>
  <c r="AZ242"/>
  <c r="AY243"/>
  <c r="AZ243"/>
  <c r="AY244"/>
  <c r="AZ244"/>
  <c r="AY245"/>
  <c r="AZ245"/>
  <c r="AY246"/>
  <c r="AZ246"/>
  <c r="AY247"/>
  <c r="AZ247"/>
  <c r="AY248"/>
  <c r="AZ248"/>
  <c r="AY249"/>
  <c r="AZ249"/>
  <c r="AY250"/>
  <c r="AZ250"/>
  <c r="AY251"/>
  <c r="AZ251"/>
  <c r="AY252"/>
  <c r="AZ252"/>
  <c r="AY253"/>
  <c r="AZ253"/>
  <c r="AY254"/>
  <c r="AZ254"/>
  <c r="AY255"/>
  <c r="AZ255"/>
  <c r="AY256"/>
  <c r="AZ256"/>
  <c r="AY257"/>
  <c r="AZ257"/>
  <c r="AY258"/>
  <c r="AZ258"/>
  <c r="AY259"/>
  <c r="AZ259"/>
  <c r="AY260"/>
  <c r="AZ260"/>
  <c r="AY261"/>
  <c r="AZ261"/>
  <c r="AY262"/>
  <c r="AZ262"/>
  <c r="AY263"/>
  <c r="AZ263"/>
  <c r="AY264"/>
  <c r="AZ264"/>
  <c r="AY265"/>
  <c r="AZ265"/>
  <c r="AY266"/>
  <c r="AZ266"/>
  <c r="AY267"/>
  <c r="AZ267"/>
  <c r="AY268"/>
  <c r="AZ268"/>
  <c r="AY269"/>
  <c r="AZ269"/>
  <c r="AY270"/>
  <c r="AZ270"/>
  <c r="AY271"/>
  <c r="AZ271"/>
  <c r="AY272"/>
  <c r="AZ272"/>
  <c r="AY273"/>
  <c r="AZ273"/>
  <c r="AY274"/>
  <c r="AZ274"/>
  <c r="AY275"/>
  <c r="AZ275"/>
  <c r="AY276"/>
  <c r="AZ276"/>
  <c r="AY277"/>
  <c r="AZ277"/>
  <c r="AY278"/>
  <c r="AZ278"/>
  <c r="AY279"/>
  <c r="AZ279"/>
  <c r="AY280"/>
  <c r="AZ280"/>
  <c r="AY281"/>
  <c r="AZ281"/>
  <c r="AY282"/>
  <c r="AZ282"/>
  <c r="AY283"/>
  <c r="AZ283"/>
  <c r="AY284"/>
  <c r="AZ284"/>
  <c r="AY285"/>
  <c r="AZ285"/>
  <c r="AY286"/>
  <c r="AZ286"/>
  <c r="AY287"/>
  <c r="AZ287"/>
  <c r="AY288"/>
  <c r="AZ288"/>
  <c r="AY289"/>
  <c r="AZ289"/>
  <c r="AY290"/>
  <c r="AZ290"/>
  <c r="AY291"/>
  <c r="AZ291"/>
  <c r="AY292"/>
  <c r="AZ292"/>
  <c r="AY293"/>
  <c r="AZ293"/>
  <c r="AY294"/>
  <c r="AZ294"/>
  <c r="AY295"/>
  <c r="AZ295"/>
  <c r="AY296"/>
  <c r="AZ296"/>
  <c r="AY297"/>
  <c r="AZ297"/>
  <c r="AY298"/>
  <c r="AZ298"/>
  <c r="AY299"/>
  <c r="AZ299"/>
  <c r="AY300"/>
  <c r="AZ300"/>
  <c r="AY301"/>
  <c r="AZ301"/>
  <c r="AY302"/>
  <c r="AZ302"/>
  <c r="AY303"/>
  <c r="AZ303"/>
  <c r="AY304"/>
  <c r="AZ304"/>
  <c r="AY305"/>
  <c r="AZ305"/>
  <c r="AY306"/>
  <c r="AZ306"/>
  <c r="AY307"/>
  <c r="AZ307"/>
  <c r="AY308"/>
  <c r="AZ308"/>
  <c r="AY309"/>
  <c r="AZ309"/>
  <c r="AY310"/>
  <c r="AZ310"/>
  <c r="AY311"/>
  <c r="AZ311"/>
  <c r="AY312"/>
  <c r="AZ312"/>
  <c r="AY313"/>
  <c r="AZ313"/>
  <c r="AY314"/>
  <c r="AZ314"/>
  <c r="AY315"/>
  <c r="AZ315"/>
  <c r="AY316"/>
  <c r="AZ316"/>
  <c r="AY317"/>
  <c r="AZ317"/>
  <c r="AY318"/>
  <c r="AZ318"/>
  <c r="AY319"/>
  <c r="AZ319"/>
  <c r="AY320"/>
  <c r="AZ320"/>
  <c r="AY321"/>
  <c r="AZ321"/>
  <c r="AY322"/>
  <c r="AZ322"/>
  <c r="AY323"/>
  <c r="AZ323"/>
  <c r="AY324"/>
  <c r="AZ324"/>
  <c r="AY325"/>
  <c r="AZ325"/>
  <c r="AY326"/>
  <c r="AZ326"/>
  <c r="AY327"/>
  <c r="AZ327"/>
  <c r="AY328"/>
  <c r="AZ328"/>
  <c r="AY329"/>
  <c r="AZ329"/>
  <c r="AY330"/>
  <c r="AZ330"/>
  <c r="AY331"/>
  <c r="AZ331"/>
  <c r="AY332"/>
  <c r="AZ332"/>
  <c r="AY333"/>
  <c r="AZ333"/>
  <c r="AY334"/>
  <c r="AZ334"/>
  <c r="AY335"/>
  <c r="AZ335"/>
  <c r="AY336"/>
  <c r="AZ336"/>
  <c r="AY337"/>
  <c r="AZ337"/>
  <c r="AY338"/>
  <c r="AZ338"/>
  <c r="AY339"/>
  <c r="AZ339"/>
  <c r="AY340"/>
  <c r="AZ340"/>
  <c r="AY341"/>
  <c r="AZ341"/>
  <c r="AY342"/>
  <c r="AZ342"/>
  <c r="AY343"/>
  <c r="AZ343"/>
  <c r="AY344"/>
  <c r="AZ344"/>
  <c r="AY345"/>
  <c r="AZ345"/>
  <c r="AY346"/>
  <c r="AZ346"/>
  <c r="AY347"/>
  <c r="AZ347"/>
  <c r="AY348"/>
  <c r="AZ348"/>
  <c r="AY349"/>
  <c r="AZ349"/>
  <c r="AY350"/>
  <c r="AZ350"/>
  <c r="AY351"/>
  <c r="AZ351"/>
  <c r="AY352"/>
  <c r="AZ352"/>
  <c r="AY353"/>
  <c r="AZ353"/>
  <c r="AY354"/>
  <c r="AZ354"/>
  <c r="AY355"/>
  <c r="AZ355"/>
  <c r="AY356"/>
  <c r="AZ356"/>
  <c r="AY357"/>
  <c r="AZ357"/>
  <c r="AY358"/>
  <c r="AZ358"/>
  <c r="AY359"/>
  <c r="AZ359"/>
  <c r="AY360"/>
  <c r="AZ360"/>
  <c r="AY361"/>
  <c r="AZ361"/>
  <c r="AY362"/>
  <c r="AZ362"/>
  <c r="AY363"/>
  <c r="AZ363"/>
  <c r="AY364"/>
  <c r="AZ364"/>
  <c r="AY365"/>
  <c r="AZ365"/>
  <c r="AY366"/>
  <c r="AZ366"/>
  <c r="AY367"/>
  <c r="AZ367"/>
  <c r="AY368"/>
  <c r="AZ368"/>
  <c r="AY369"/>
  <c r="AZ369"/>
  <c r="AY370"/>
  <c r="AZ370"/>
  <c r="AY371"/>
  <c r="AZ371"/>
  <c r="AY372"/>
  <c r="AZ372"/>
  <c r="AY373"/>
  <c r="AZ373"/>
  <c r="AY374"/>
  <c r="AZ374"/>
  <c r="AY375"/>
  <c r="AZ375"/>
  <c r="AY376"/>
  <c r="AZ376"/>
  <c r="AY377"/>
  <c r="AZ377"/>
  <c r="AY378"/>
  <c r="AZ378"/>
  <c r="AY379"/>
  <c r="AZ379"/>
  <c r="AY380"/>
  <c r="AZ380"/>
  <c r="AY381"/>
  <c r="AZ381"/>
  <c r="AY382"/>
  <c r="AZ382"/>
  <c r="AY383"/>
  <c r="AZ383"/>
  <c r="AY384"/>
  <c r="AZ384"/>
  <c r="AY385"/>
  <c r="AZ385"/>
  <c r="AY386"/>
  <c r="AZ386"/>
  <c r="AY387"/>
  <c r="AZ387"/>
  <c r="AY388"/>
  <c r="AZ388"/>
  <c r="AY389"/>
  <c r="AZ389"/>
  <c r="AY390"/>
  <c r="AZ390"/>
  <c r="AY391"/>
  <c r="AZ391"/>
  <c r="AY392"/>
  <c r="AZ392"/>
  <c r="AY393"/>
  <c r="AZ393"/>
  <c r="AY394"/>
  <c r="AZ394"/>
  <c r="AY395"/>
  <c r="AZ395"/>
  <c r="AY396"/>
  <c r="AZ396"/>
  <c r="AY397"/>
  <c r="AZ397"/>
  <c r="AY398"/>
  <c r="AZ398"/>
  <c r="AY399"/>
  <c r="AZ399"/>
  <c r="AY400"/>
  <c r="AZ400"/>
  <c r="AY401"/>
  <c r="AZ401"/>
  <c r="AY402"/>
  <c r="AZ402"/>
  <c r="AY403"/>
  <c r="AZ403"/>
  <c r="AY404"/>
  <c r="AZ404"/>
  <c r="AY405"/>
  <c r="AZ405"/>
  <c r="AY406"/>
  <c r="AZ406"/>
  <c r="AY407"/>
  <c r="AZ407"/>
  <c r="AY408"/>
  <c r="AZ408"/>
  <c r="AY409"/>
  <c r="AZ409"/>
  <c r="AY410"/>
  <c r="AZ410"/>
  <c r="AY411"/>
  <c r="AZ411"/>
  <c r="AY412"/>
  <c r="AZ412"/>
  <c r="AY413"/>
  <c r="AZ413"/>
  <c r="AY414"/>
  <c r="AZ414"/>
  <c r="AY415"/>
  <c r="AZ415"/>
  <c r="AY416"/>
  <c r="AZ416"/>
  <c r="AY417"/>
  <c r="AZ417"/>
  <c r="AY418"/>
  <c r="AZ418"/>
  <c r="AY419"/>
  <c r="AZ419"/>
  <c r="AY420"/>
  <c r="AZ420"/>
  <c r="AY421"/>
  <c r="AZ421"/>
  <c r="AY422"/>
  <c r="AZ422"/>
  <c r="AY423"/>
  <c r="AZ423"/>
  <c r="AY424"/>
  <c r="AZ424"/>
  <c r="AY425"/>
  <c r="AZ425"/>
  <c r="AY426"/>
  <c r="AZ426"/>
  <c r="AY427"/>
  <c r="AZ427"/>
  <c r="AY428"/>
  <c r="AZ428"/>
  <c r="AY429"/>
  <c r="AZ429"/>
  <c r="AY430"/>
  <c r="AZ430"/>
  <c r="AY431"/>
  <c r="AZ431"/>
  <c r="AY432"/>
  <c r="AZ432"/>
  <c r="AY433"/>
  <c r="AZ433"/>
  <c r="AY434"/>
  <c r="AZ434"/>
  <c r="AY435"/>
  <c r="AZ435"/>
  <c r="AY436"/>
  <c r="AZ436"/>
  <c r="AY437"/>
  <c r="AZ437"/>
  <c r="AY438"/>
  <c r="AZ438"/>
  <c r="AY439"/>
  <c r="AZ439"/>
  <c r="AY440"/>
  <c r="AZ440"/>
  <c r="AY441"/>
  <c r="AZ441"/>
  <c r="AY442"/>
  <c r="AZ442"/>
  <c r="AY443"/>
  <c r="AZ443"/>
  <c r="AY444"/>
  <c r="AZ444"/>
  <c r="AY445"/>
  <c r="AZ445"/>
  <c r="AY446"/>
  <c r="AZ446"/>
  <c r="AY447"/>
  <c r="AZ447"/>
  <c r="AY448"/>
  <c r="AZ448"/>
  <c r="AY449"/>
  <c r="AZ449"/>
  <c r="AY450"/>
  <c r="AZ450"/>
  <c r="AY451"/>
  <c r="AZ451"/>
  <c r="AY452"/>
  <c r="AZ452"/>
  <c r="AY453"/>
  <c r="AZ453"/>
  <c r="AY454"/>
  <c r="AZ454"/>
  <c r="AY455"/>
  <c r="AZ455"/>
  <c r="AY456"/>
  <c r="AZ456"/>
  <c r="AY457"/>
  <c r="AZ457"/>
  <c r="AY458"/>
  <c r="AZ458"/>
  <c r="AY459"/>
  <c r="AZ459"/>
  <c r="AY460"/>
  <c r="AZ460"/>
  <c r="AY461"/>
  <c r="AZ461"/>
  <c r="AY462"/>
  <c r="AZ462"/>
  <c r="AY463"/>
  <c r="AZ463"/>
  <c r="AY464"/>
  <c r="AZ464"/>
  <c r="AY465"/>
  <c r="AZ465"/>
  <c r="AY466"/>
  <c r="AZ466"/>
  <c r="AY467"/>
  <c r="AZ467"/>
  <c r="AY468"/>
  <c r="AZ468"/>
  <c r="AY469"/>
  <c r="AZ469"/>
  <c r="AY470"/>
  <c r="AZ470"/>
  <c r="AY471"/>
  <c r="AZ471"/>
  <c r="AY472"/>
  <c r="AZ472"/>
  <c r="AY473"/>
  <c r="AZ473"/>
  <c r="AY474"/>
  <c r="AZ474"/>
  <c r="AY475"/>
  <c r="AZ475"/>
  <c r="AY476"/>
  <c r="AZ476"/>
  <c r="AY477"/>
  <c r="AZ477"/>
  <c r="AY478"/>
  <c r="AZ478"/>
  <c r="AY479"/>
  <c r="AZ479"/>
  <c r="AY480"/>
  <c r="AZ480"/>
  <c r="AY481"/>
  <c r="AZ481"/>
  <c r="AY482"/>
  <c r="AZ482"/>
  <c r="AY483"/>
  <c r="AZ483"/>
  <c r="AY484"/>
  <c r="AZ484"/>
  <c r="AY485"/>
  <c r="AZ485"/>
  <c r="AY486"/>
  <c r="AZ486"/>
  <c r="AY487"/>
  <c r="AZ487"/>
  <c r="AY488"/>
  <c r="AZ488"/>
  <c r="AY489"/>
  <c r="AZ489"/>
  <c r="AY490"/>
  <c r="AZ490"/>
  <c r="AY491"/>
  <c r="AZ491"/>
  <c r="AY492"/>
  <c r="AZ492"/>
  <c r="AY493"/>
  <c r="AZ493"/>
  <c r="AY494"/>
  <c r="AZ494"/>
  <c r="AY495"/>
  <c r="AZ495"/>
  <c r="AY496"/>
  <c r="AZ496"/>
  <c r="AY497"/>
  <c r="AZ497"/>
  <c r="AY498"/>
  <c r="AZ498"/>
  <c r="AY499"/>
  <c r="AZ499"/>
  <c r="AY500"/>
  <c r="AZ500"/>
  <c r="AY501"/>
  <c r="AZ501"/>
  <c r="AY502"/>
  <c r="AZ502"/>
  <c r="AY503"/>
  <c r="AZ503"/>
  <c r="AY504"/>
  <c r="AZ504"/>
  <c r="AY505"/>
  <c r="AZ505"/>
  <c r="AY506"/>
  <c r="AZ506"/>
  <c r="AY507"/>
  <c r="AZ507"/>
  <c r="AY508"/>
  <c r="AZ508"/>
  <c r="AY509"/>
  <c r="AZ509"/>
  <c r="AY510"/>
  <c r="AZ510"/>
  <c r="AY511"/>
  <c r="AZ511"/>
  <c r="AY512"/>
  <c r="AZ512"/>
  <c r="AY513"/>
  <c r="AZ513"/>
  <c r="AY514"/>
  <c r="AZ514"/>
  <c r="AY515"/>
  <c r="AZ515"/>
  <c r="AY516"/>
  <c r="AZ516"/>
  <c r="AY517"/>
  <c r="AZ517"/>
  <c r="AY518"/>
  <c r="AZ518"/>
  <c r="AY519"/>
  <c r="AZ519"/>
  <c r="AY520"/>
  <c r="AZ520"/>
  <c r="AY521"/>
  <c r="AZ521"/>
  <c r="AY522"/>
  <c r="AZ522"/>
  <c r="AY523"/>
  <c r="AZ523"/>
  <c r="AY524"/>
  <c r="AZ524"/>
  <c r="AY525"/>
  <c r="AZ525"/>
  <c r="AY526"/>
  <c r="AZ526"/>
  <c r="AY527"/>
  <c r="AZ527"/>
  <c r="AY528"/>
  <c r="AZ528"/>
  <c r="AY529"/>
  <c r="AZ529"/>
  <c r="AY530"/>
  <c r="AZ530"/>
  <c r="AY531"/>
  <c r="AZ531"/>
  <c r="AY532"/>
  <c r="AZ532"/>
  <c r="AY533"/>
  <c r="AZ533"/>
  <c r="AY534"/>
  <c r="AZ534"/>
  <c r="AY535"/>
  <c r="AZ535"/>
  <c r="AY536"/>
  <c r="AZ536"/>
  <c r="AY537"/>
  <c r="AZ537"/>
  <c r="AY538"/>
  <c r="AZ538"/>
  <c r="AY539"/>
  <c r="AZ539"/>
  <c r="AY540"/>
  <c r="AZ540"/>
  <c r="AY541"/>
  <c r="AZ541"/>
  <c r="AY542"/>
  <c r="AZ542"/>
  <c r="AY543"/>
  <c r="AZ543"/>
  <c r="AY544"/>
  <c r="AZ544"/>
  <c r="AY545"/>
  <c r="AZ545"/>
  <c r="AY546"/>
  <c r="AZ546"/>
  <c r="AY547"/>
  <c r="AZ547"/>
  <c r="AY548"/>
  <c r="AZ548"/>
  <c r="AY549"/>
  <c r="AZ549"/>
  <c r="AY550"/>
  <c r="AZ550"/>
  <c r="AY551"/>
  <c r="AZ551"/>
  <c r="AY552"/>
  <c r="AZ552"/>
  <c r="AY553"/>
  <c r="AZ553"/>
  <c r="AY554"/>
  <c r="AZ554"/>
  <c r="AY555"/>
  <c r="AZ555"/>
  <c r="AY556"/>
  <c r="AZ556"/>
  <c r="AY557"/>
  <c r="AZ557"/>
  <c r="AY558"/>
  <c r="AZ558"/>
  <c r="AY559"/>
  <c r="AZ559"/>
  <c r="AY560"/>
  <c r="AZ560"/>
  <c r="AY561"/>
  <c r="AZ561"/>
  <c r="AY562"/>
  <c r="AZ562"/>
  <c r="AY563"/>
  <c r="AZ563"/>
  <c r="AY564"/>
  <c r="AZ564"/>
  <c r="AY565"/>
  <c r="AZ565"/>
  <c r="AY566"/>
  <c r="AZ566"/>
  <c r="AY567"/>
  <c r="AZ567"/>
  <c r="AY568"/>
  <c r="AZ568"/>
  <c r="AY569"/>
  <c r="AZ569"/>
  <c r="AY570"/>
  <c r="AZ570"/>
  <c r="AY571"/>
  <c r="AZ571"/>
  <c r="AY572"/>
  <c r="AZ572"/>
  <c r="AY573"/>
  <c r="AZ573"/>
  <c r="AY574"/>
  <c r="AZ574"/>
  <c r="AY575"/>
  <c r="AZ575"/>
  <c r="AY576"/>
  <c r="AZ576"/>
  <c r="AY577"/>
  <c r="AZ577"/>
  <c r="AY578"/>
  <c r="AZ578"/>
  <c r="AY579"/>
  <c r="AZ579"/>
  <c r="AY580"/>
  <c r="AZ580"/>
  <c r="AY581"/>
  <c r="AZ581"/>
  <c r="AY582"/>
  <c r="AZ582"/>
  <c r="AY583"/>
  <c r="AZ583"/>
  <c r="AY584"/>
  <c r="AZ584"/>
  <c r="AY585"/>
  <c r="AZ585"/>
  <c r="AY586"/>
  <c r="AZ586"/>
  <c r="AY587"/>
  <c r="AZ587"/>
  <c r="AY588"/>
  <c r="AZ588"/>
  <c r="AY589"/>
  <c r="AZ589"/>
  <c r="AY590"/>
  <c r="AZ590"/>
  <c r="AY591"/>
  <c r="AZ591"/>
  <c r="AY592"/>
  <c r="AZ592"/>
  <c r="AY593"/>
  <c r="AZ593"/>
  <c r="AY594"/>
  <c r="AZ594"/>
  <c r="AY595"/>
  <c r="AZ595"/>
  <c r="AY596"/>
  <c r="AZ596"/>
  <c r="AY597"/>
  <c r="AZ597"/>
  <c r="AY598"/>
  <c r="AZ598"/>
  <c r="AY599"/>
  <c r="AZ599"/>
  <c r="AY600"/>
  <c r="AZ600"/>
  <c r="AY601"/>
  <c r="AZ601"/>
  <c r="AY602"/>
  <c r="AZ602"/>
  <c r="AY603"/>
  <c r="AZ603"/>
  <c r="AY604"/>
  <c r="AZ604"/>
  <c r="AY605"/>
  <c r="AZ605"/>
  <c r="AY606"/>
  <c r="AZ606"/>
  <c r="AY607"/>
  <c r="AZ607"/>
  <c r="AY608"/>
  <c r="AZ608"/>
  <c r="AY609"/>
  <c r="AZ609"/>
  <c r="AY610"/>
  <c r="AZ610"/>
  <c r="AY611"/>
  <c r="AZ611"/>
  <c r="AY612"/>
  <c r="AZ612"/>
  <c r="AY613"/>
  <c r="AZ613"/>
  <c r="AY614"/>
  <c r="AZ614"/>
  <c r="AY615"/>
  <c r="AZ615"/>
  <c r="AY616"/>
  <c r="AZ616"/>
  <c r="AY617"/>
  <c r="AZ617"/>
  <c r="AY618"/>
  <c r="AZ618"/>
  <c r="AY619"/>
  <c r="AZ619"/>
  <c r="AY620"/>
  <c r="AZ620"/>
  <c r="AY621"/>
  <c r="AZ621"/>
  <c r="AY622"/>
  <c r="AZ622"/>
  <c r="AY623"/>
  <c r="AZ623"/>
  <c r="AY624"/>
  <c r="AZ624"/>
  <c r="AY625"/>
  <c r="AZ625"/>
  <c r="AY626"/>
  <c r="AZ626"/>
  <c r="AY627"/>
  <c r="AZ627"/>
  <c r="AY628"/>
  <c r="AZ628"/>
  <c r="AY629"/>
  <c r="AZ629"/>
  <c r="AY630"/>
  <c r="AZ630"/>
  <c r="AY631"/>
  <c r="AZ631"/>
  <c r="AY632"/>
  <c r="AZ632"/>
  <c r="AY633"/>
  <c r="AZ633"/>
  <c r="AY634"/>
  <c r="AZ634"/>
  <c r="AY635"/>
  <c r="AZ635"/>
  <c r="AY636"/>
  <c r="AZ636"/>
  <c r="AY637"/>
  <c r="AZ637"/>
  <c r="AY638"/>
  <c r="AZ638"/>
  <c r="AY639"/>
  <c r="AZ639"/>
  <c r="AY640"/>
  <c r="AZ640"/>
  <c r="AY641"/>
  <c r="AZ641"/>
  <c r="AY642"/>
  <c r="AZ642"/>
  <c r="AY643"/>
  <c r="AZ643"/>
  <c r="AY644"/>
  <c r="AZ644"/>
  <c r="AY645"/>
  <c r="AZ645"/>
  <c r="AY646"/>
  <c r="AZ646"/>
  <c r="AY647"/>
  <c r="AZ647"/>
  <c r="AY648"/>
  <c r="AZ648"/>
  <c r="AY649"/>
  <c r="AZ649"/>
  <c r="AY650"/>
  <c r="AZ650"/>
  <c r="AY651"/>
  <c r="AZ651"/>
  <c r="AY652"/>
  <c r="AZ652"/>
  <c r="AY653"/>
  <c r="AZ653"/>
  <c r="AY654"/>
  <c r="AZ654"/>
  <c r="AY655"/>
  <c r="AZ655"/>
  <c r="AY656"/>
  <c r="AZ656"/>
  <c r="AY657"/>
  <c r="AZ657"/>
  <c r="AY658"/>
  <c r="AZ658"/>
  <c r="AY659"/>
  <c r="AZ659"/>
  <c r="AY660"/>
  <c r="AZ660"/>
  <c r="AY661"/>
  <c r="AZ661"/>
  <c r="AY662"/>
  <c r="AZ662"/>
  <c r="AY663"/>
  <c r="AZ663"/>
  <c r="AY664"/>
  <c r="AZ664"/>
  <c r="AY665"/>
  <c r="AZ665"/>
  <c r="AY666"/>
  <c r="AZ666"/>
  <c r="AY667"/>
  <c r="AZ667"/>
  <c r="AY668"/>
  <c r="AZ668"/>
  <c r="AY669"/>
  <c r="AZ669"/>
  <c r="AY670"/>
  <c r="AZ670"/>
  <c r="AY671"/>
  <c r="AZ671"/>
  <c r="AY672"/>
  <c r="AZ672"/>
  <c r="AY673"/>
  <c r="AZ673"/>
  <c r="AY674"/>
  <c r="AZ674"/>
  <c r="AY675"/>
  <c r="AZ675"/>
  <c r="AY676"/>
  <c r="AZ676"/>
  <c r="AY677"/>
  <c r="AZ677"/>
  <c r="AY678"/>
  <c r="AZ678"/>
  <c r="AY679"/>
  <c r="AZ679"/>
  <c r="AY680"/>
  <c r="AZ680"/>
  <c r="AY681"/>
  <c r="AZ681"/>
  <c r="AY682"/>
  <c r="AZ682"/>
  <c r="AY683"/>
  <c r="AZ683"/>
  <c r="AY684"/>
  <c r="AZ684"/>
  <c r="AY685"/>
  <c r="AZ685"/>
  <c r="AY686"/>
  <c r="AZ686"/>
  <c r="AY687"/>
  <c r="AZ687"/>
  <c r="AY688"/>
  <c r="AZ688"/>
  <c r="AY689"/>
  <c r="AZ689"/>
  <c r="AY690"/>
  <c r="AZ690"/>
  <c r="AY691"/>
  <c r="AZ691"/>
  <c r="AY692"/>
  <c r="AZ692"/>
  <c r="AY693"/>
  <c r="AZ693"/>
  <c r="AY694"/>
  <c r="AZ694"/>
  <c r="AY695"/>
  <c r="AZ695"/>
  <c r="AY696"/>
  <c r="AZ696"/>
  <c r="AY697"/>
  <c r="AZ697"/>
  <c r="AY698"/>
  <c r="AZ698"/>
  <c r="AY699"/>
  <c r="AZ699"/>
  <c r="AY700"/>
  <c r="AZ700"/>
  <c r="AY701"/>
  <c r="AZ701"/>
  <c r="AY702"/>
  <c r="AZ702"/>
  <c r="AY703"/>
  <c r="AZ703"/>
  <c r="AY704"/>
  <c r="AZ704"/>
  <c r="AY705"/>
  <c r="AZ705"/>
  <c r="AY706"/>
  <c r="AZ706"/>
  <c r="AY707"/>
  <c r="AZ707"/>
  <c r="AY708"/>
  <c r="AZ708"/>
  <c r="AY709"/>
  <c r="AZ709"/>
  <c r="AY710"/>
  <c r="AZ710"/>
  <c r="AY711"/>
  <c r="AZ711"/>
  <c r="AY712"/>
  <c r="AZ712"/>
  <c r="AY713"/>
  <c r="AZ713"/>
  <c r="AY714"/>
  <c r="AZ714"/>
  <c r="AY715"/>
  <c r="AZ715"/>
  <c r="AY716"/>
  <c r="AZ716"/>
  <c r="AY717"/>
  <c r="AZ717"/>
  <c r="AY718"/>
  <c r="AZ718"/>
  <c r="AY719"/>
  <c r="AZ719"/>
  <c r="AY720"/>
  <c r="AZ720"/>
  <c r="AY721"/>
  <c r="AZ721"/>
  <c r="AY722"/>
  <c r="AZ722"/>
  <c r="AY723"/>
  <c r="AZ723"/>
  <c r="AY724"/>
  <c r="AZ724"/>
  <c r="AY725"/>
  <c r="AZ725"/>
  <c r="AY726"/>
  <c r="AZ726"/>
  <c r="AY727"/>
  <c r="AZ727"/>
  <c r="AY728"/>
  <c r="AZ728"/>
  <c r="AY729"/>
  <c r="AZ729"/>
  <c r="AY730"/>
  <c r="AZ730"/>
  <c r="AY731"/>
  <c r="AZ731"/>
  <c r="AY732"/>
  <c r="AZ732"/>
  <c r="AY733"/>
  <c r="AZ733"/>
  <c r="AY734"/>
  <c r="AZ734"/>
  <c r="AY735"/>
  <c r="AZ735"/>
  <c r="AY736"/>
  <c r="AZ736"/>
  <c r="AY737"/>
  <c r="AZ737"/>
  <c r="AY738"/>
  <c r="AZ738"/>
  <c r="AY739"/>
  <c r="AZ739"/>
  <c r="AY740"/>
  <c r="AZ740"/>
  <c r="AY741"/>
  <c r="AZ741"/>
  <c r="AY742"/>
  <c r="AZ742"/>
  <c r="AY743"/>
  <c r="AZ743"/>
  <c r="AY744"/>
  <c r="AZ744"/>
  <c r="AY745"/>
  <c r="AZ745"/>
  <c r="AY746"/>
  <c r="AZ746"/>
  <c r="AY747"/>
  <c r="AZ747"/>
  <c r="AY748"/>
  <c r="AZ748"/>
  <c r="AY749"/>
  <c r="AZ749"/>
  <c r="AY750"/>
  <c r="AZ750"/>
  <c r="AY751"/>
  <c r="AZ751"/>
  <c r="AY752"/>
  <c r="AZ752"/>
  <c r="AY753"/>
  <c r="AZ753"/>
  <c r="AY754"/>
  <c r="AZ754"/>
  <c r="AY755"/>
  <c r="AZ755"/>
  <c r="AY756"/>
  <c r="AZ756"/>
  <c r="AY757"/>
  <c r="AZ757"/>
  <c r="AY758"/>
  <c r="AZ758"/>
  <c r="AY759"/>
  <c r="AZ759"/>
  <c r="AY760"/>
  <c r="AZ760"/>
  <c r="AY761"/>
  <c r="AZ761"/>
  <c r="AY762"/>
  <c r="AZ762"/>
  <c r="AY763"/>
  <c r="AZ763"/>
  <c r="AY764"/>
  <c r="AZ764"/>
  <c r="AY765"/>
  <c r="AZ765"/>
  <c r="AY766"/>
  <c r="AZ766"/>
  <c r="AY767"/>
  <c r="AZ767"/>
  <c r="AY768"/>
  <c r="AZ768"/>
  <c r="AY769"/>
  <c r="AZ769"/>
  <c r="AY770"/>
  <c r="AZ770"/>
  <c r="AY771"/>
  <c r="AZ771"/>
  <c r="AY772"/>
  <c r="AZ772"/>
  <c r="AY773"/>
  <c r="AZ773"/>
  <c r="AY774"/>
  <c r="AZ774"/>
  <c r="AY775"/>
  <c r="AZ775"/>
  <c r="AY776"/>
  <c r="AZ776"/>
  <c r="AY777"/>
  <c r="AZ777"/>
  <c r="AY778"/>
  <c r="AZ778"/>
  <c r="AY779"/>
  <c r="AZ779"/>
  <c r="AY780"/>
  <c r="AZ780"/>
  <c r="AY781"/>
  <c r="AZ781"/>
  <c r="AY782"/>
  <c r="AZ782"/>
  <c r="AY783"/>
  <c r="AZ783"/>
  <c r="AY784"/>
  <c r="AZ784"/>
  <c r="AY785"/>
  <c r="AZ785"/>
  <c r="AY786"/>
  <c r="AZ786"/>
  <c r="AY787"/>
  <c r="AZ787"/>
  <c r="AY788"/>
  <c r="AZ788"/>
  <c r="AY789"/>
  <c r="AZ789"/>
  <c r="AY790"/>
  <c r="AZ790"/>
  <c r="AY791"/>
  <c r="AZ791"/>
  <c r="AY792"/>
  <c r="AZ792"/>
  <c r="AY793"/>
  <c r="AZ793"/>
  <c r="AY794"/>
  <c r="AZ794"/>
  <c r="AY795"/>
  <c r="AZ795"/>
  <c r="AY796"/>
  <c r="AZ796"/>
  <c r="AY797"/>
  <c r="AZ797"/>
  <c r="AY798"/>
  <c r="AZ798"/>
  <c r="AY799"/>
  <c r="AZ799"/>
  <c r="AY800"/>
  <c r="AZ800"/>
  <c r="AY801"/>
  <c r="AZ801"/>
  <c r="AY802"/>
  <c r="AZ802"/>
  <c r="AY803"/>
  <c r="AZ803"/>
  <c r="AY804"/>
  <c r="AZ804"/>
  <c r="AY805"/>
  <c r="AZ805"/>
  <c r="AY806"/>
  <c r="AZ806"/>
  <c r="AY807"/>
  <c r="AZ807"/>
  <c r="AY808"/>
  <c r="AZ808"/>
  <c r="AY809"/>
  <c r="AZ809"/>
  <c r="AY810"/>
  <c r="AZ810"/>
  <c r="AY811"/>
  <c r="AZ811"/>
  <c r="AY812"/>
  <c r="AZ812"/>
  <c r="AY813"/>
  <c r="AZ813"/>
  <c r="AY814"/>
  <c r="AZ814"/>
  <c r="AY815"/>
  <c r="AZ815"/>
  <c r="AY816"/>
  <c r="AZ816"/>
  <c r="AY817"/>
  <c r="AZ817"/>
  <c r="AY818"/>
  <c r="AZ818"/>
  <c r="AY819"/>
  <c r="AZ819"/>
  <c r="AY820"/>
  <c r="AZ820"/>
  <c r="AY821"/>
  <c r="AZ821"/>
  <c r="AY822"/>
  <c r="AZ822"/>
  <c r="AY823"/>
  <c r="AZ823"/>
  <c r="AY824"/>
  <c r="AZ824"/>
  <c r="AY825"/>
  <c r="AZ825"/>
  <c r="AY826"/>
  <c r="AZ826"/>
  <c r="AY827"/>
  <c r="AZ827"/>
  <c r="AY828"/>
  <c r="AZ828"/>
  <c r="AY829"/>
  <c r="AZ829"/>
  <c r="AY830"/>
  <c r="AZ830"/>
  <c r="AY831"/>
  <c r="AZ831"/>
  <c r="AY832"/>
  <c r="AZ832"/>
  <c r="AY833"/>
  <c r="AZ833"/>
  <c r="AY834"/>
  <c r="AZ834"/>
  <c r="AY835"/>
  <c r="AZ835"/>
  <c r="AY836"/>
  <c r="AZ836"/>
  <c r="AY837"/>
  <c r="AZ837"/>
  <c r="AY838"/>
  <c r="AZ838"/>
  <c r="AY839"/>
  <c r="AZ839"/>
  <c r="AY840"/>
  <c r="AZ840"/>
  <c r="AY841"/>
  <c r="AZ841"/>
  <c r="AY842"/>
  <c r="AZ842"/>
  <c r="AY843"/>
  <c r="AZ843"/>
  <c r="AY844"/>
  <c r="AZ844"/>
  <c r="AY845"/>
  <c r="AZ845"/>
  <c r="AY846"/>
  <c r="AZ846"/>
  <c r="AY847"/>
  <c r="AZ847"/>
  <c r="AY848"/>
  <c r="AZ848"/>
  <c r="AY849"/>
  <c r="AZ849"/>
  <c r="AY850"/>
  <c r="AZ850"/>
  <c r="AY851"/>
  <c r="AZ851"/>
  <c r="AY852"/>
  <c r="AZ852"/>
  <c r="AY853"/>
  <c r="AZ853"/>
  <c r="AY854"/>
  <c r="AZ854"/>
  <c r="AY855"/>
  <c r="AZ855"/>
  <c r="AY856"/>
  <c r="AZ856"/>
  <c r="AY857"/>
  <c r="AZ857"/>
  <c r="AY858"/>
  <c r="AZ858"/>
  <c r="AY859"/>
  <c r="AZ859"/>
  <c r="AY860"/>
  <c r="AZ860"/>
  <c r="AY861"/>
  <c r="AZ861"/>
  <c r="AY862"/>
  <c r="AZ862"/>
  <c r="AY863"/>
  <c r="AZ863"/>
  <c r="AY864"/>
  <c r="AZ864"/>
  <c r="AY865"/>
  <c r="AZ865"/>
  <c r="AY866"/>
  <c r="AZ866"/>
  <c r="AY867"/>
  <c r="AZ867"/>
  <c r="AY868"/>
  <c r="AZ868"/>
  <c r="AY869"/>
  <c r="AZ869"/>
  <c r="AY870"/>
  <c r="AZ870"/>
  <c r="AY871"/>
  <c r="AZ871"/>
  <c r="AY872"/>
  <c r="AZ872"/>
  <c r="AY873"/>
  <c r="AZ873"/>
  <c r="AY874"/>
  <c r="AZ874"/>
  <c r="AY875"/>
  <c r="AZ875"/>
  <c r="AY876"/>
  <c r="AZ876"/>
  <c r="AY877"/>
  <c r="AZ877"/>
  <c r="AY878"/>
  <c r="AZ878"/>
  <c r="AY879"/>
  <c r="AZ879"/>
  <c r="AY880"/>
  <c r="AZ880"/>
  <c r="AY881"/>
  <c r="AZ881"/>
  <c r="AY882"/>
  <c r="AZ882"/>
  <c r="AY883"/>
  <c r="AZ883"/>
  <c r="AY884"/>
  <c r="AZ884"/>
  <c r="AY885"/>
  <c r="AZ885"/>
  <c r="AY886"/>
  <c r="AZ886"/>
  <c r="AY887"/>
  <c r="AZ887"/>
  <c r="AY888"/>
  <c r="AZ888"/>
  <c r="AY889"/>
  <c r="AZ889"/>
  <c r="AY890"/>
  <c r="AZ890"/>
  <c r="AY891"/>
  <c r="AZ891"/>
  <c r="AY892"/>
  <c r="AZ892"/>
  <c r="AY893"/>
  <c r="AZ893"/>
  <c r="AY894"/>
  <c r="AZ894"/>
  <c r="AY895"/>
  <c r="AZ895"/>
  <c r="AY896"/>
  <c r="AZ896"/>
  <c r="AY897"/>
  <c r="AZ897"/>
  <c r="AY898"/>
  <c r="AZ898"/>
  <c r="AY899"/>
  <c r="AZ899"/>
  <c r="AY900"/>
  <c r="AZ900"/>
  <c r="AY901"/>
  <c r="AZ901"/>
  <c r="AY902"/>
  <c r="AZ902"/>
  <c r="AY903"/>
  <c r="AZ903"/>
  <c r="AY904"/>
  <c r="AZ904"/>
  <c r="AY905"/>
  <c r="AZ905"/>
  <c r="AY906"/>
  <c r="AZ906"/>
  <c r="AY907"/>
  <c r="AZ907"/>
  <c r="AY908"/>
  <c r="AZ908"/>
  <c r="AY909"/>
  <c r="AZ909"/>
  <c r="AY910"/>
  <c r="AZ910"/>
  <c r="AY911"/>
  <c r="AZ911"/>
  <c r="AY912"/>
  <c r="AZ912"/>
  <c r="AY913"/>
  <c r="AZ913"/>
  <c r="AY914"/>
  <c r="AZ914"/>
  <c r="AY915"/>
  <c r="AZ915"/>
  <c r="AY916"/>
  <c r="AZ916"/>
  <c r="AY917"/>
  <c r="AZ917"/>
  <c r="AY918"/>
  <c r="AZ918"/>
  <c r="AY919"/>
  <c r="AZ919"/>
  <c r="AY920"/>
  <c r="AZ920"/>
  <c r="AY921"/>
  <c r="AZ921"/>
  <c r="AY922"/>
  <c r="AZ922"/>
  <c r="AY923"/>
  <c r="AZ923"/>
  <c r="AY924"/>
  <c r="AZ924"/>
  <c r="AY925"/>
  <c r="AZ925"/>
  <c r="AY926"/>
  <c r="AZ926"/>
  <c r="AY927"/>
  <c r="AZ927"/>
  <c r="AY928"/>
  <c r="AZ928"/>
  <c r="AY929"/>
  <c r="AZ929"/>
  <c r="AY930"/>
  <c r="AZ930"/>
  <c r="AY931"/>
  <c r="AZ931"/>
  <c r="AY932"/>
  <c r="AZ932"/>
  <c r="AY933"/>
  <c r="AZ933"/>
  <c r="AY934"/>
  <c r="AZ934"/>
  <c r="AY935"/>
  <c r="AZ935"/>
  <c r="AY936"/>
  <c r="AZ936"/>
  <c r="AY937"/>
  <c r="AZ937"/>
  <c r="AY938"/>
  <c r="AZ938"/>
  <c r="AY939"/>
  <c r="AZ939"/>
  <c r="AY940"/>
  <c r="AZ940"/>
  <c r="AY941"/>
  <c r="AZ941"/>
  <c r="AY942"/>
  <c r="AZ942"/>
  <c r="AY943"/>
  <c r="AZ943"/>
  <c r="AY944"/>
  <c r="AZ944"/>
  <c r="AY945"/>
  <c r="AZ945"/>
  <c r="AY946"/>
  <c r="AZ946"/>
  <c r="AY947"/>
  <c r="AZ947"/>
  <c r="AY948"/>
  <c r="AZ948"/>
  <c r="AY949"/>
  <c r="AZ949"/>
  <c r="AY950"/>
  <c r="AZ950"/>
  <c r="AY951"/>
  <c r="AZ951"/>
  <c r="AY952"/>
  <c r="AZ952"/>
  <c r="AY953"/>
  <c r="AZ953"/>
  <c r="AY954"/>
  <c r="AZ954"/>
  <c r="AY955"/>
  <c r="AZ955"/>
  <c r="AY956"/>
  <c r="AZ956"/>
  <c r="AY957"/>
  <c r="AZ957"/>
  <c r="AY958"/>
  <c r="AZ958"/>
  <c r="AY959"/>
  <c r="AZ959"/>
  <c r="AY960"/>
  <c r="AZ960"/>
  <c r="AY961"/>
  <c r="AZ961"/>
  <c r="AY962"/>
  <c r="AZ962"/>
  <c r="AY963"/>
  <c r="AZ963"/>
  <c r="AY964"/>
  <c r="AZ964"/>
  <c r="AY965"/>
  <c r="AZ965"/>
  <c r="AY966"/>
  <c r="AZ966"/>
  <c r="AY967"/>
  <c r="AZ967"/>
  <c r="AY968"/>
  <c r="AZ968"/>
  <c r="AY969"/>
  <c r="AZ969"/>
  <c r="AY970"/>
  <c r="AZ970"/>
  <c r="AY971"/>
  <c r="AZ971"/>
  <c r="AY972"/>
  <c r="AZ972"/>
  <c r="AY973"/>
  <c r="AZ973"/>
  <c r="AY974"/>
  <c r="AZ974"/>
  <c r="AY975"/>
  <c r="AZ975"/>
  <c r="AY976"/>
  <c r="AZ976"/>
  <c r="AY977"/>
  <c r="AZ977"/>
  <c r="AY978"/>
  <c r="AZ978"/>
  <c r="AY979"/>
  <c r="AZ979"/>
  <c r="AY980"/>
  <c r="AZ980"/>
  <c r="AY981"/>
  <c r="AZ981"/>
  <c r="AY982"/>
  <c r="AZ982"/>
  <c r="AY983"/>
  <c r="AZ983"/>
  <c r="AY984"/>
  <c r="AZ984"/>
  <c r="AY985"/>
  <c r="AZ985"/>
  <c r="AY986"/>
  <c r="AZ986"/>
  <c r="AY987"/>
  <c r="AZ987"/>
  <c r="AY988"/>
  <c r="AZ988"/>
  <c r="AY989"/>
  <c r="AZ989"/>
  <c r="AY990"/>
  <c r="AZ990"/>
  <c r="AY991"/>
  <c r="AZ991"/>
  <c r="AY992"/>
  <c r="AZ992"/>
  <c r="AY993"/>
  <c r="AZ993"/>
  <c r="AY994"/>
  <c r="AZ994"/>
  <c r="AY995"/>
  <c r="AZ995"/>
  <c r="AY996"/>
  <c r="AZ996"/>
  <c r="AY997"/>
  <c r="AZ997"/>
  <c r="AY998"/>
  <c r="AZ998"/>
  <c r="AY999"/>
  <c r="AZ999"/>
  <c r="AY1000"/>
  <c r="AZ1000"/>
  <c r="AY1001"/>
  <c r="AZ1001"/>
  <c r="AY1002"/>
  <c r="AZ1002"/>
  <c r="AY1003"/>
  <c r="AZ1003"/>
  <c r="AY1004"/>
  <c r="AZ1004"/>
  <c r="AY1005"/>
  <c r="AZ1005"/>
  <c r="AY1006"/>
  <c r="AZ1006"/>
  <c r="AY1007"/>
  <c r="AZ1007"/>
  <c r="AY1008"/>
  <c r="AZ1008"/>
  <c r="AY1009"/>
  <c r="AZ1009"/>
  <c r="AY1010"/>
  <c r="AZ1010"/>
  <c r="AY1011"/>
  <c r="AZ1011"/>
  <c r="AY1012"/>
  <c r="AZ1012"/>
  <c r="AY1013"/>
  <c r="AZ1013"/>
  <c r="AY1014"/>
  <c r="AZ1014"/>
  <c r="AY1015"/>
  <c r="AZ1015"/>
  <c r="AY1016"/>
  <c r="AZ1016"/>
  <c r="AY1017"/>
  <c r="AZ1017"/>
  <c r="AY1018"/>
  <c r="AZ1018"/>
  <c r="AY1019"/>
  <c r="AZ1019"/>
  <c r="AY1020"/>
  <c r="AZ1020"/>
  <c r="AY1021"/>
  <c r="AZ1021"/>
  <c r="AY1022"/>
  <c r="AZ1022"/>
  <c r="AY1023"/>
  <c r="AZ1023"/>
  <c r="AY1024"/>
  <c r="AZ1024"/>
  <c r="AY1025"/>
  <c r="AZ1025"/>
  <c r="AY1026"/>
  <c r="AZ1026"/>
  <c r="AY1027"/>
  <c r="AZ1027"/>
  <c r="AY1028"/>
  <c r="AZ1028"/>
  <c r="AY1029"/>
  <c r="AZ1029"/>
  <c r="AY1030"/>
  <c r="AZ1030"/>
  <c r="AY1031"/>
  <c r="AZ1031"/>
  <c r="AY1032"/>
  <c r="AZ1032"/>
  <c r="AY1033"/>
  <c r="AZ1033"/>
  <c r="AY1034"/>
  <c r="AZ1034"/>
  <c r="AY1035"/>
  <c r="AZ1035"/>
  <c r="AY1036"/>
  <c r="AZ1036"/>
  <c r="AY1037"/>
  <c r="AZ1037"/>
  <c r="AY1038"/>
  <c r="AZ1038"/>
  <c r="AY1039"/>
  <c r="AZ1039"/>
  <c r="AY1040"/>
  <c r="AZ1040"/>
  <c r="AY1041"/>
  <c r="AZ1041"/>
  <c r="AY1042"/>
  <c r="AZ1042"/>
  <c r="AY1043"/>
  <c r="AZ1043"/>
  <c r="AY1044"/>
  <c r="AZ1044"/>
  <c r="AY1045"/>
  <c r="AZ1045"/>
  <c r="AY1046"/>
  <c r="AZ1046"/>
  <c r="AY1047"/>
  <c r="AZ1047"/>
  <c r="AY1048"/>
  <c r="AZ1048"/>
  <c r="AY1049"/>
  <c r="AZ1049"/>
  <c r="AY1050"/>
  <c r="AZ1050"/>
  <c r="AY1051"/>
  <c r="AZ1051"/>
  <c r="AY1052"/>
  <c r="AZ1052"/>
  <c r="AY1053"/>
  <c r="AZ1053"/>
  <c r="AY1054"/>
  <c r="AZ1054"/>
  <c r="AY1055"/>
  <c r="AZ1055"/>
  <c r="AY1056"/>
  <c r="AZ1056"/>
  <c r="AY1057"/>
  <c r="AZ1057"/>
  <c r="AY1058"/>
  <c r="AZ1058"/>
  <c r="AY1059"/>
  <c r="AZ1059"/>
  <c r="AY1060"/>
  <c r="AZ1060"/>
  <c r="AY1061"/>
  <c r="AZ1061"/>
  <c r="AY1062"/>
  <c r="AZ1062"/>
  <c r="AY1063"/>
  <c r="AZ1063"/>
  <c r="AY1064"/>
  <c r="AZ1064"/>
  <c r="AY1065"/>
  <c r="AZ1065"/>
  <c r="AY1066"/>
  <c r="AZ1066"/>
  <c r="AY1067"/>
  <c r="AZ1067"/>
  <c r="AY1068"/>
  <c r="AZ1068"/>
  <c r="AY1069"/>
  <c r="AZ1069"/>
  <c r="AY1070"/>
  <c r="AZ1070"/>
  <c r="AY1071"/>
  <c r="AZ1071"/>
  <c r="AY1072"/>
  <c r="AZ1072"/>
  <c r="AY1073"/>
  <c r="AZ1073"/>
  <c r="AY1074"/>
  <c r="AZ1074"/>
  <c r="AY1075"/>
  <c r="AZ1075"/>
  <c r="AY1076"/>
  <c r="AZ1076"/>
  <c r="AY1077"/>
  <c r="AZ1077"/>
  <c r="AY1078"/>
  <c r="AZ1078"/>
  <c r="AY1079"/>
  <c r="AZ1079"/>
  <c r="AY1080"/>
  <c r="AZ1080"/>
  <c r="AY1081"/>
  <c r="AZ1081"/>
  <c r="AY1082"/>
  <c r="AZ1082"/>
  <c r="AY1083"/>
  <c r="AZ1083"/>
  <c r="AY1084"/>
  <c r="AZ1084"/>
  <c r="AY1085"/>
  <c r="AZ1085"/>
  <c r="AY1086"/>
  <c r="AZ1086"/>
  <c r="AY1087"/>
  <c r="AZ1087"/>
  <c r="AY1088"/>
  <c r="AZ1088"/>
  <c r="AY1089"/>
  <c r="AZ1089"/>
  <c r="AY1090"/>
  <c r="AZ1090"/>
  <c r="AY1091"/>
  <c r="AZ1091"/>
  <c r="AY1092"/>
  <c r="AZ1092"/>
  <c r="AY1093"/>
  <c r="AZ1093"/>
  <c r="AY1094"/>
  <c r="AZ1094"/>
  <c r="AY1095"/>
  <c r="AZ1095"/>
  <c r="AY1096"/>
  <c r="AZ1096"/>
  <c r="AY1097"/>
  <c r="AZ1097"/>
  <c r="AY1098"/>
  <c r="AZ1098"/>
  <c r="AY1099"/>
  <c r="AZ1099"/>
  <c r="AY1100"/>
  <c r="AZ1100"/>
  <c r="AY1101"/>
  <c r="AZ1101"/>
  <c r="AY1102"/>
  <c r="AZ1102"/>
  <c r="AY1103"/>
  <c r="AZ1103"/>
  <c r="AY1104"/>
  <c r="AZ1104"/>
  <c r="AY1105"/>
  <c r="AZ1105"/>
  <c r="AY1106"/>
  <c r="AZ1106"/>
  <c r="AY1107"/>
  <c r="AZ1107"/>
  <c r="AY1108"/>
  <c r="AZ1108"/>
  <c r="AY1109"/>
  <c r="AZ1109"/>
  <c r="AY1110"/>
  <c r="AZ1110"/>
  <c r="AY1111"/>
  <c r="AZ1111"/>
  <c r="AY1112"/>
  <c r="AZ1112"/>
  <c r="AY1113"/>
  <c r="AZ1113"/>
  <c r="AY1114"/>
  <c r="AZ1114"/>
  <c r="AY1115"/>
  <c r="AZ1115"/>
  <c r="AY1116"/>
  <c r="AZ1116"/>
  <c r="AY1117"/>
  <c r="AZ1117"/>
  <c r="AY1118"/>
  <c r="AZ1118"/>
  <c r="AY1119"/>
  <c r="AZ1119"/>
  <c r="AY1120"/>
  <c r="AZ1120"/>
  <c r="AY1121"/>
  <c r="AZ1121"/>
  <c r="AY1122"/>
  <c r="AZ1122"/>
  <c r="AY1123"/>
  <c r="AZ1123"/>
  <c r="AY1124"/>
  <c r="AZ1124"/>
  <c r="AY1125"/>
  <c r="AZ1125"/>
  <c r="AY1126"/>
  <c r="AZ1126"/>
  <c r="AY1127"/>
  <c r="AZ1127"/>
  <c r="AY1128"/>
  <c r="AZ1128"/>
  <c r="AY1129"/>
  <c r="AZ1129"/>
  <c r="AY1130"/>
  <c r="AZ1130"/>
  <c r="AY1131"/>
  <c r="AZ1131"/>
  <c r="AY1132"/>
  <c r="AZ1132"/>
  <c r="AY1133"/>
  <c r="AZ1133"/>
  <c r="AY1134"/>
  <c r="AZ1134"/>
  <c r="AY1135"/>
  <c r="AZ1135"/>
  <c r="AY1136"/>
  <c r="AZ1136"/>
  <c r="AY1137"/>
  <c r="AZ1137"/>
  <c r="AY1138"/>
  <c r="AZ1138"/>
  <c r="AY1139"/>
  <c r="AZ1139"/>
  <c r="AY1140"/>
  <c r="AZ1140"/>
  <c r="AY1141"/>
  <c r="AZ1141"/>
  <c r="AY1142"/>
  <c r="AZ1142"/>
  <c r="AY1143"/>
  <c r="AZ1143"/>
  <c r="AY1144"/>
  <c r="AZ1144"/>
  <c r="AY1145"/>
  <c r="AZ1145"/>
  <c r="AY1146"/>
  <c r="AZ1146"/>
  <c r="AY1147"/>
  <c r="AZ1147"/>
  <c r="AY1148"/>
  <c r="AZ1148"/>
  <c r="AY1149"/>
  <c r="AZ1149"/>
  <c r="AY1150"/>
  <c r="AZ1150"/>
  <c r="AY1151"/>
  <c r="AZ1151"/>
  <c r="AY1152"/>
  <c r="AZ1152"/>
  <c r="AY1153"/>
  <c r="AZ1153"/>
  <c r="AY1154"/>
  <c r="AZ1154"/>
  <c r="AY1155"/>
  <c r="AZ1155"/>
  <c r="AY1156"/>
  <c r="AZ1156"/>
  <c r="AY1157"/>
  <c r="AZ1157"/>
  <c r="AY1158"/>
  <c r="AZ1158"/>
  <c r="AY1159"/>
  <c r="AZ1159"/>
  <c r="AY1160"/>
  <c r="AZ1160"/>
  <c r="AY1161"/>
  <c r="AZ1161"/>
  <c r="AY1162"/>
  <c r="AZ1162"/>
  <c r="AY1163"/>
  <c r="AZ1163"/>
  <c r="AY1164"/>
  <c r="AZ1164"/>
  <c r="AY1165"/>
  <c r="AZ1165"/>
  <c r="AY1166"/>
  <c r="AZ1166"/>
  <c r="AY1167"/>
  <c r="AZ1167"/>
  <c r="AY1168"/>
  <c r="AZ1168"/>
  <c r="AY1169"/>
  <c r="AZ1169"/>
  <c r="AY1170"/>
  <c r="AZ1170"/>
  <c r="AY1171"/>
  <c r="AZ1171"/>
  <c r="AY1172"/>
  <c r="AZ1172"/>
  <c r="AY1173"/>
  <c r="AZ1173"/>
  <c r="AY1174"/>
  <c r="AZ1174"/>
  <c r="AY1175"/>
  <c r="AZ1175"/>
  <c r="AY1176"/>
  <c r="AZ1176"/>
  <c r="AY1177"/>
  <c r="AZ1177"/>
  <c r="AY1178"/>
  <c r="AZ1178"/>
  <c r="AY1179"/>
  <c r="AZ1179"/>
  <c r="AY1180"/>
  <c r="AZ1180"/>
  <c r="AY1181"/>
  <c r="AZ1181"/>
  <c r="AY1182"/>
  <c r="AZ1182"/>
  <c r="AY1183"/>
  <c r="AZ1183"/>
  <c r="AY1184"/>
  <c r="AZ1184"/>
  <c r="AY1185"/>
  <c r="AZ1185"/>
  <c r="AY1186"/>
  <c r="AZ1186"/>
  <c r="AY1187"/>
  <c r="AZ1187"/>
  <c r="AY1188"/>
  <c r="AZ1188"/>
  <c r="AY1189"/>
  <c r="AZ1189"/>
  <c r="AY1190"/>
  <c r="AZ1190"/>
  <c r="AY1191"/>
  <c r="AZ1191"/>
  <c r="AY1192"/>
  <c r="AZ1192"/>
  <c r="AY1193"/>
  <c r="AZ1193"/>
  <c r="AY1194"/>
  <c r="AZ1194"/>
  <c r="AY1195"/>
  <c r="AZ1195"/>
  <c r="AY1196"/>
  <c r="AZ1196"/>
  <c r="AY1197"/>
  <c r="AZ1197"/>
  <c r="AY1198"/>
  <c r="AZ1198"/>
  <c r="AY1199"/>
  <c r="AZ1199"/>
  <c r="AY1200"/>
  <c r="AZ1200"/>
  <c r="AY1201"/>
  <c r="AZ1201"/>
  <c r="AY1202"/>
  <c r="AZ1202"/>
  <c r="AY1203"/>
  <c r="AZ1203"/>
  <c r="AY1204"/>
  <c r="AZ1204"/>
  <c r="AY1205"/>
  <c r="AZ1205"/>
  <c r="AY1206"/>
  <c r="AZ1206"/>
  <c r="AY1207"/>
  <c r="AZ1207"/>
  <c r="AY1208"/>
  <c r="AZ1208"/>
  <c r="AY1209"/>
  <c r="AZ1209"/>
  <c r="AY1210"/>
  <c r="AZ1210"/>
  <c r="AY1211"/>
  <c r="AZ1211"/>
  <c r="AY1212"/>
  <c r="AZ1212"/>
  <c r="AY1213"/>
  <c r="AZ1213"/>
  <c r="AY1214"/>
  <c r="AZ1214"/>
  <c r="AY1215"/>
  <c r="AZ1215"/>
  <c r="AY1216"/>
  <c r="AZ1216"/>
  <c r="AY1217"/>
  <c r="AZ1217"/>
  <c r="AY1218"/>
  <c r="AZ1218"/>
  <c r="AY1219"/>
  <c r="AZ1219"/>
  <c r="AY1220"/>
  <c r="AZ1220"/>
  <c r="AY1221"/>
  <c r="AZ1221"/>
  <c r="AY1222"/>
  <c r="AZ1222"/>
  <c r="AY1223"/>
  <c r="AZ1223"/>
  <c r="AY1224"/>
  <c r="AZ1224"/>
  <c r="AY1225"/>
  <c r="AZ1225"/>
  <c r="AY1226"/>
  <c r="AZ1226"/>
  <c r="AY1227"/>
  <c r="AZ1227"/>
  <c r="AY1228"/>
  <c r="AZ1228"/>
  <c r="AY1229"/>
  <c r="AZ1229"/>
  <c r="AY1230"/>
  <c r="AZ1230"/>
  <c r="AY1231"/>
  <c r="AZ1231"/>
  <c r="AY1232"/>
  <c r="AZ1232"/>
  <c r="AY1233"/>
  <c r="AZ1233"/>
  <c r="AY1234"/>
  <c r="AZ1234"/>
  <c r="AY1235"/>
  <c r="AZ1235"/>
  <c r="AY1236"/>
  <c r="AZ1236"/>
  <c r="AY1237"/>
  <c r="AZ1237"/>
  <c r="AY1238"/>
  <c r="AZ1238"/>
  <c r="AY1239"/>
  <c r="AZ1239"/>
  <c r="AY1240"/>
  <c r="AZ1240"/>
  <c r="AY1241"/>
  <c r="AZ1241"/>
  <c r="AY1242"/>
  <c r="AZ1242"/>
  <c r="AY1243"/>
  <c r="AZ1243"/>
  <c r="AY1244"/>
  <c r="AZ1244"/>
  <c r="AY1245"/>
  <c r="AZ1245"/>
  <c r="AY1246"/>
  <c r="AZ1246"/>
  <c r="AY1247"/>
  <c r="AZ1247"/>
  <c r="AY1248"/>
  <c r="AZ1248"/>
  <c r="AY1249"/>
  <c r="AZ1249"/>
  <c r="AY1250"/>
  <c r="AZ1250"/>
  <c r="AY1251"/>
  <c r="AZ1251"/>
  <c r="AY1252"/>
  <c r="AZ1252"/>
  <c r="AY1253"/>
  <c r="AZ1253"/>
  <c r="AY1254"/>
  <c r="AZ1254"/>
  <c r="AY1255"/>
  <c r="AZ1255"/>
  <c r="AY1256"/>
  <c r="AZ1256"/>
  <c r="AY1257"/>
  <c r="AZ1257"/>
  <c r="AY1258"/>
  <c r="AZ1258"/>
  <c r="AY1259"/>
  <c r="AZ1259"/>
  <c r="AY1260"/>
  <c r="AZ1260"/>
  <c r="AY1261"/>
  <c r="AZ1261"/>
  <c r="AY1262"/>
  <c r="AZ1262"/>
  <c r="AY1263"/>
  <c r="AZ1263"/>
  <c r="AY1264"/>
  <c r="AZ1264"/>
  <c r="AY1265"/>
  <c r="AZ1265"/>
  <c r="AY1266"/>
  <c r="AZ1266"/>
  <c r="AY1267"/>
  <c r="AZ1267"/>
  <c r="AY1268"/>
  <c r="AZ1268"/>
  <c r="AY1269"/>
  <c r="AZ1269"/>
  <c r="AY1270"/>
  <c r="AZ1270"/>
  <c r="AY1271"/>
  <c r="AZ1271"/>
  <c r="AY1272"/>
  <c r="AZ1272"/>
  <c r="AY1273"/>
  <c r="AZ1273"/>
  <c r="AY1274"/>
  <c r="AZ1274"/>
  <c r="AY1275"/>
  <c r="AZ1275"/>
  <c r="AY1276"/>
  <c r="AZ1276"/>
  <c r="AY1277"/>
  <c r="AZ1277"/>
  <c r="AY1278"/>
  <c r="AZ1278"/>
  <c r="AY1279"/>
  <c r="AZ1279"/>
  <c r="AY1280"/>
  <c r="AZ1280"/>
  <c r="AY1281"/>
  <c r="AZ1281"/>
  <c r="AY1282"/>
  <c r="AZ1282"/>
  <c r="AY1283"/>
  <c r="AZ1283"/>
  <c r="AY1284"/>
  <c r="AZ1284"/>
  <c r="AY1285"/>
  <c r="AZ1285"/>
  <c r="AY1286"/>
  <c r="AZ1286"/>
  <c r="AY1287"/>
  <c r="AZ1287"/>
  <c r="AY1288"/>
  <c r="AZ1288"/>
  <c r="AY1289"/>
  <c r="AZ1289"/>
  <c r="AY1290"/>
  <c r="AZ1290"/>
  <c r="AY1291"/>
  <c r="AZ1291"/>
  <c r="AY1292"/>
  <c r="AZ1292"/>
  <c r="AY1293"/>
  <c r="AZ1293"/>
  <c r="AY1294"/>
  <c r="AZ1294"/>
  <c r="AY1295"/>
  <c r="AZ1295"/>
  <c r="AY1296"/>
  <c r="AZ1296"/>
  <c r="AY1297"/>
  <c r="AZ1297"/>
  <c r="AY1298"/>
  <c r="AZ1298"/>
  <c r="AY1299"/>
  <c r="AZ1299"/>
  <c r="AY1300"/>
  <c r="AZ1300"/>
  <c r="AY1301"/>
  <c r="AZ1301"/>
  <c r="AY1302"/>
  <c r="AZ1302"/>
  <c r="AY1303"/>
  <c r="AZ1303"/>
  <c r="AY1304"/>
  <c r="AZ1304"/>
  <c r="AY1305"/>
  <c r="AZ1305"/>
  <c r="AY1306"/>
  <c r="AZ1306"/>
  <c r="AY1307"/>
  <c r="AZ1307"/>
  <c r="AY1308"/>
  <c r="AZ1308"/>
  <c r="AY1309"/>
  <c r="AZ1309"/>
  <c r="AY1310"/>
  <c r="AZ1310"/>
  <c r="AY1311"/>
  <c r="AZ1311"/>
  <c r="AY1312"/>
  <c r="AZ1312"/>
  <c r="AY1313"/>
  <c r="AZ1313"/>
  <c r="AY1314"/>
  <c r="AZ1314"/>
  <c r="AY1315"/>
  <c r="AZ1315"/>
  <c r="AY1316"/>
  <c r="AZ1316"/>
  <c r="AY1317"/>
  <c r="AZ1317"/>
  <c r="AY1318"/>
  <c r="AZ1318"/>
  <c r="AY1319"/>
  <c r="AZ1319"/>
  <c r="AY1320"/>
  <c r="AZ1320"/>
  <c r="AY1321"/>
  <c r="AZ1321"/>
  <c r="AY1322"/>
  <c r="AZ1322"/>
  <c r="AY1323"/>
  <c r="AZ1323"/>
  <c r="AY1324"/>
  <c r="AZ1324"/>
  <c r="AY1325"/>
  <c r="AZ1325"/>
  <c r="AY1326"/>
  <c r="AZ1326"/>
  <c r="AY1327"/>
  <c r="AZ1327"/>
  <c r="AY1328"/>
  <c r="AZ1328"/>
  <c r="AY1329"/>
  <c r="AZ1329"/>
  <c r="AY1330"/>
  <c r="AZ1330"/>
  <c r="AY1331"/>
  <c r="AZ1331"/>
  <c r="AY1332"/>
  <c r="AZ1332"/>
  <c r="AY1333"/>
  <c r="AZ1333"/>
  <c r="AY1334"/>
  <c r="AZ1334"/>
  <c r="AY1335"/>
  <c r="AZ1335"/>
  <c r="AY1336"/>
  <c r="AZ1336"/>
  <c r="AY1337"/>
  <c r="AZ1337"/>
  <c r="AY1338"/>
  <c r="AZ1338"/>
  <c r="AY1339"/>
  <c r="AZ1339"/>
  <c r="AY1340"/>
  <c r="AZ1340"/>
  <c r="AY1341"/>
  <c r="AZ1341"/>
  <c r="AY1342"/>
  <c r="AZ1342"/>
  <c r="AY1343"/>
  <c r="AZ1343"/>
  <c r="AY1344"/>
  <c r="AZ1344"/>
  <c r="AY1345"/>
  <c r="AZ1345"/>
  <c r="AY1346"/>
  <c r="AZ1346"/>
  <c r="AY1347"/>
  <c r="AZ1347"/>
  <c r="AY1348"/>
  <c r="AZ1348"/>
  <c r="AY1349"/>
  <c r="AZ1349"/>
  <c r="AY1350"/>
  <c r="AZ1350"/>
  <c r="AY1351"/>
  <c r="AZ1351"/>
  <c r="AY1352"/>
  <c r="AZ1352"/>
  <c r="AY1353"/>
  <c r="AZ1353"/>
  <c r="AY1354"/>
  <c r="AZ1354"/>
  <c r="AY1355"/>
  <c r="AZ1355"/>
  <c r="AY1356"/>
  <c r="AZ1356"/>
  <c r="AY1357"/>
  <c r="AZ1357"/>
  <c r="AY1358"/>
  <c r="AZ1358"/>
  <c r="AY1359"/>
  <c r="AZ1359"/>
  <c r="AY1360"/>
  <c r="AZ1360"/>
  <c r="AY1361"/>
  <c r="AZ1361"/>
  <c r="AY1362"/>
  <c r="AZ1362"/>
  <c r="AY1363"/>
  <c r="AZ1363"/>
  <c r="AY1364"/>
  <c r="AZ1364"/>
  <c r="AY1365"/>
  <c r="AZ1365"/>
  <c r="AY1366"/>
  <c r="AZ1366"/>
  <c r="AY1367"/>
  <c r="AZ1367"/>
  <c r="AY1368"/>
  <c r="AZ1368"/>
  <c r="AY1369"/>
  <c r="AZ1369"/>
  <c r="AY1370"/>
  <c r="AZ1370"/>
  <c r="AY1371"/>
  <c r="AZ1371"/>
  <c r="AY1372"/>
  <c r="AZ1372"/>
  <c r="AY1373"/>
  <c r="AZ1373"/>
  <c r="AY1374"/>
  <c r="AZ1374"/>
  <c r="AY1375"/>
  <c r="AZ1375"/>
  <c r="AY1376"/>
  <c r="AZ1376"/>
  <c r="AY1377"/>
  <c r="AZ1377"/>
  <c r="AY1378"/>
  <c r="AZ1378"/>
  <c r="AY1379"/>
  <c r="AZ1379"/>
  <c r="AY1380"/>
  <c r="AZ1380"/>
  <c r="AY1381"/>
  <c r="AZ1381"/>
  <c r="AY1382"/>
  <c r="AZ1382"/>
  <c r="AY1383"/>
  <c r="AZ1383"/>
  <c r="AY1384"/>
  <c r="AZ1384"/>
  <c r="AY1385"/>
  <c r="AZ1385"/>
  <c r="AY1386"/>
  <c r="AZ1386"/>
  <c r="AY1387"/>
  <c r="AZ1387"/>
  <c r="AY1388"/>
  <c r="AZ1388"/>
  <c r="AY1389"/>
  <c r="AZ1389"/>
  <c r="AY1390"/>
  <c r="AZ1390"/>
  <c r="AY1391"/>
  <c r="AZ1391"/>
  <c r="AY1392"/>
  <c r="AZ1392"/>
  <c r="AY1393"/>
  <c r="AZ1393"/>
  <c r="AY1394"/>
  <c r="AZ1394"/>
  <c r="AY1395"/>
  <c r="AZ1395"/>
  <c r="AY1396"/>
  <c r="AZ1396"/>
  <c r="AY1397"/>
  <c r="AZ1397"/>
  <c r="AY1398"/>
  <c r="AZ1398"/>
  <c r="AY1399"/>
  <c r="AZ1399"/>
  <c r="AY1400"/>
  <c r="AZ1400"/>
  <c r="AY1401"/>
  <c r="AZ1401"/>
  <c r="AY1402"/>
  <c r="AZ1402"/>
  <c r="AY1403"/>
  <c r="AZ1403"/>
  <c r="AY1404"/>
  <c r="AZ1404"/>
  <c r="AY1405"/>
  <c r="AZ1405"/>
  <c r="AY1406"/>
  <c r="AZ1406"/>
  <c r="AY1407"/>
  <c r="AZ1407"/>
  <c r="AY1408"/>
  <c r="AZ1408"/>
  <c r="AY1409"/>
  <c r="AZ1409"/>
  <c r="AY1410"/>
  <c r="AZ1410"/>
  <c r="AY1411"/>
  <c r="AZ1411"/>
  <c r="AY1412"/>
  <c r="AZ1412"/>
  <c r="AY1413"/>
  <c r="AZ1413"/>
  <c r="AY1414"/>
  <c r="AZ1414"/>
  <c r="AY1415"/>
  <c r="AZ1415"/>
  <c r="AY1416"/>
  <c r="AZ1416"/>
  <c r="AY1417"/>
  <c r="AZ1417"/>
  <c r="AY1418"/>
  <c r="AZ1418"/>
  <c r="AY1419"/>
  <c r="AZ1419"/>
  <c r="AY1420"/>
  <c r="AZ1420"/>
  <c r="AY1421"/>
  <c r="AZ1421"/>
  <c r="AY1422"/>
  <c r="AZ1422"/>
  <c r="AY1423"/>
  <c r="AZ1423"/>
  <c r="AY1424"/>
  <c r="AZ1424"/>
  <c r="AY1425"/>
  <c r="AZ1425"/>
  <c r="AY1426"/>
  <c r="AZ1426"/>
  <c r="AY1427"/>
  <c r="AZ1427"/>
  <c r="AY1428"/>
  <c r="AZ1428"/>
  <c r="AY1429"/>
  <c r="AZ1429"/>
  <c r="AY1430"/>
  <c r="AZ1430"/>
  <c r="AY1431"/>
  <c r="AZ1431"/>
  <c r="AY1432"/>
  <c r="AZ1432"/>
  <c r="AY1433"/>
  <c r="AZ1433"/>
  <c r="AY1434"/>
  <c r="AZ1434"/>
  <c r="AY1435"/>
  <c r="AZ1435"/>
  <c r="AY1436"/>
  <c r="AZ1436"/>
  <c r="AY1437"/>
  <c r="AZ1437"/>
  <c r="AY1438"/>
  <c r="AZ1438"/>
  <c r="AY1439"/>
  <c r="AZ1439"/>
  <c r="AY1440"/>
  <c r="AZ1440"/>
  <c r="AY1441"/>
  <c r="AZ1441"/>
  <c r="AY1442"/>
  <c r="AZ1442"/>
  <c r="AY1443"/>
  <c r="AZ1443"/>
  <c r="AY1444"/>
  <c r="AZ1444"/>
  <c r="AY1445"/>
  <c r="AZ1445"/>
  <c r="AY1446"/>
  <c r="AZ1446"/>
  <c r="AY1447"/>
  <c r="AZ1447"/>
  <c r="AY1448"/>
  <c r="AZ1448"/>
  <c r="AY1449"/>
  <c r="AZ1449"/>
  <c r="AY1450"/>
  <c r="AZ1450"/>
  <c r="AY1451"/>
  <c r="AZ1451"/>
  <c r="AY1452"/>
  <c r="AZ1452"/>
  <c r="AY1453"/>
  <c r="AZ1453"/>
  <c r="AY1454"/>
  <c r="AZ1454"/>
  <c r="AY1455"/>
  <c r="AZ1455"/>
  <c r="AY1456"/>
  <c r="AZ1456"/>
  <c r="AY1457"/>
  <c r="AZ1457"/>
  <c r="AY1458"/>
  <c r="AZ1458"/>
  <c r="AY1459"/>
  <c r="AZ1459"/>
  <c r="AY1460"/>
  <c r="AZ1460"/>
  <c r="AY1461"/>
  <c r="AZ1461"/>
  <c r="AY1462"/>
  <c r="AZ1462"/>
  <c r="AY1463"/>
  <c r="AZ1463"/>
  <c r="AY1464"/>
  <c r="AZ1464"/>
  <c r="AY1465"/>
  <c r="AZ1465"/>
  <c r="AY1466"/>
  <c r="AZ1466"/>
  <c r="AY1467"/>
  <c r="AZ1467"/>
  <c r="AY1468"/>
  <c r="AZ1468"/>
  <c r="AY1469"/>
  <c r="AZ1469"/>
  <c r="AY1470"/>
  <c r="AZ1470"/>
  <c r="AY1471"/>
  <c r="AZ1471"/>
  <c r="AY1472"/>
  <c r="AZ1472"/>
  <c r="AY1473"/>
  <c r="AZ1473"/>
  <c r="AY1474"/>
  <c r="AZ1474"/>
  <c r="AY1475"/>
  <c r="AZ1475"/>
  <c r="AY1476"/>
  <c r="AZ1476"/>
  <c r="AY1477"/>
  <c r="AZ1477"/>
  <c r="AY1478"/>
  <c r="AZ1478"/>
  <c r="AY1479"/>
  <c r="AZ1479"/>
  <c r="AY1480"/>
  <c r="AZ1480"/>
  <c r="AY1481"/>
  <c r="AZ1481"/>
  <c r="AY1482"/>
  <c r="AZ1482"/>
  <c r="AY1483"/>
  <c r="AZ1483"/>
  <c r="AY1484"/>
  <c r="AZ1484"/>
  <c r="AY1485"/>
  <c r="AZ1485"/>
  <c r="AY1486"/>
  <c r="AZ1486"/>
  <c r="AY1487"/>
  <c r="AZ1487"/>
  <c r="AY1488"/>
  <c r="AZ1488"/>
  <c r="AY1489"/>
  <c r="AZ1489"/>
  <c r="AY1490"/>
  <c r="AZ1490"/>
  <c r="AY1491"/>
  <c r="AZ1491"/>
  <c r="AY1492"/>
  <c r="AZ1492"/>
  <c r="AY1493"/>
  <c r="AZ1493"/>
  <c r="AY1494"/>
  <c r="AZ1494"/>
  <c r="AY1495"/>
  <c r="AZ1495"/>
  <c r="AY1496"/>
  <c r="AZ1496"/>
  <c r="AY1497"/>
  <c r="AZ1497"/>
  <c r="AY1498"/>
  <c r="AZ1498"/>
  <c r="AY1499"/>
  <c r="AZ1499"/>
  <c r="AY1500"/>
  <c r="AZ1500"/>
  <c r="AY1501"/>
  <c r="AZ1501"/>
  <c r="AY1502"/>
  <c r="AZ1502"/>
  <c r="AY1503"/>
  <c r="AZ1503"/>
  <c r="AY1504"/>
  <c r="AZ1504"/>
  <c r="AY1505"/>
  <c r="AZ1505"/>
  <c r="AY1506"/>
  <c r="AZ1506"/>
  <c r="AY1507"/>
  <c r="AZ1507"/>
  <c r="AY1508"/>
  <c r="AZ1508"/>
  <c r="AY1509"/>
  <c r="AZ1509"/>
  <c r="AY1510"/>
  <c r="AZ1510"/>
  <c r="AY1511"/>
  <c r="AZ1511"/>
  <c r="AY1512"/>
  <c r="AZ1512"/>
  <c r="AY1513"/>
  <c r="AZ1513"/>
  <c r="AY1514"/>
  <c r="AZ1514"/>
  <c r="AY1515"/>
  <c r="AZ1515"/>
  <c r="AY1516"/>
  <c r="AZ1516"/>
  <c r="AY1517"/>
  <c r="AZ1517"/>
  <c r="AY1518"/>
  <c r="AZ1518"/>
  <c r="AY1519"/>
  <c r="AZ1519"/>
  <c r="AY1520"/>
  <c r="AZ1520"/>
  <c r="AY1521"/>
  <c r="AZ1521"/>
  <c r="AY1522"/>
  <c r="AZ1522"/>
  <c r="AY1523"/>
  <c r="AZ1523"/>
  <c r="AY1524"/>
  <c r="AZ1524"/>
  <c r="AY1525"/>
  <c r="AZ1525"/>
  <c r="AY1526"/>
  <c r="AZ1526"/>
  <c r="AY1527"/>
  <c r="AZ1527"/>
  <c r="AY1528"/>
  <c r="AZ1528"/>
  <c r="AY1529"/>
  <c r="AZ1529"/>
  <c r="AY1530"/>
  <c r="AZ1530"/>
  <c r="AY1531"/>
  <c r="AZ1531"/>
  <c r="AY1532"/>
  <c r="AZ1532"/>
  <c r="AY1533"/>
  <c r="AZ1533"/>
  <c r="AY1534"/>
  <c r="AZ1534"/>
  <c r="AY1535"/>
  <c r="AZ1535"/>
  <c r="AY1536"/>
  <c r="AZ1536"/>
  <c r="AY1537"/>
  <c r="AZ1537"/>
  <c r="AY1538"/>
  <c r="AZ1538"/>
  <c r="AY1539"/>
  <c r="AZ1539"/>
  <c r="AY1540"/>
  <c r="AZ1540"/>
  <c r="AY1541"/>
  <c r="AZ1541"/>
  <c r="AY1542"/>
  <c r="AZ1542"/>
  <c r="AY1543"/>
  <c r="AZ1543"/>
  <c r="AY1544"/>
  <c r="AZ1544"/>
  <c r="AY1545"/>
  <c r="AZ1545"/>
  <c r="AY1546"/>
  <c r="AZ1546"/>
  <c r="AY1547"/>
  <c r="AZ1547"/>
  <c r="AY1548"/>
  <c r="AZ1548"/>
  <c r="AY1549"/>
  <c r="AZ1549"/>
  <c r="AY1550"/>
  <c r="AZ1550"/>
  <c r="AY1551"/>
  <c r="AZ1551"/>
  <c r="AY1552"/>
  <c r="AZ1552"/>
  <c r="AY1553"/>
  <c r="AZ1553"/>
  <c r="AY1554"/>
  <c r="AZ1554"/>
  <c r="AY1555"/>
  <c r="AZ1555"/>
  <c r="AY1556"/>
  <c r="AZ1556"/>
  <c r="AY1557"/>
  <c r="AZ1557"/>
  <c r="AY1558"/>
  <c r="AZ1558"/>
  <c r="AY1559"/>
  <c r="AZ1559"/>
  <c r="AY1560"/>
  <c r="AZ1560"/>
  <c r="AY1561"/>
  <c r="AZ1561"/>
  <c r="AY1562"/>
  <c r="AZ1562"/>
  <c r="AY1563"/>
  <c r="AZ1563"/>
  <c r="AY1564"/>
  <c r="AZ1564"/>
  <c r="AY1565"/>
  <c r="AZ1565"/>
  <c r="AY1566"/>
  <c r="AZ1566"/>
  <c r="AY1567"/>
  <c r="AZ1567"/>
  <c r="AY1568"/>
  <c r="AZ1568"/>
  <c r="AY1569"/>
  <c r="AZ1569"/>
  <c r="AY1570"/>
  <c r="AZ1570"/>
  <c r="AY1571"/>
  <c r="AZ1571"/>
  <c r="AY1572"/>
  <c r="AZ1572"/>
  <c r="AY1573"/>
  <c r="AZ1573"/>
  <c r="AY1574"/>
  <c r="AZ1574"/>
  <c r="AY1575"/>
  <c r="AZ1575"/>
  <c r="AY1576"/>
  <c r="AZ1576"/>
  <c r="AY1577"/>
  <c r="AZ1577"/>
  <c r="AY1578"/>
  <c r="AZ1578"/>
  <c r="AY1579"/>
  <c r="AZ1579"/>
  <c r="AY1580"/>
  <c r="AZ1580"/>
  <c r="AY1581"/>
  <c r="AZ1581"/>
  <c r="AY1582"/>
  <c r="AZ1582"/>
  <c r="AY1583"/>
  <c r="AZ1583"/>
  <c r="AY1584"/>
  <c r="AZ1584"/>
  <c r="AY1585"/>
  <c r="AZ1585"/>
  <c r="AY1586"/>
  <c r="AZ1586"/>
  <c r="AY1587"/>
  <c r="AZ1587"/>
  <c r="AY1588"/>
  <c r="AZ1588"/>
  <c r="AY1589"/>
  <c r="AZ1589"/>
  <c r="AY1590"/>
  <c r="AZ1590"/>
  <c r="AY1591"/>
  <c r="AZ1591"/>
  <c r="AY1592"/>
  <c r="AZ1592"/>
  <c r="AY1593"/>
  <c r="AZ1593"/>
  <c r="AY1594"/>
  <c r="AZ1594"/>
  <c r="AY1595"/>
  <c r="AZ1595"/>
  <c r="AY1596"/>
  <c r="AZ1596"/>
  <c r="AY1597"/>
  <c r="AZ1597"/>
  <c r="AY1598"/>
  <c r="AZ1598"/>
  <c r="AY1599"/>
  <c r="AZ1599"/>
  <c r="AY1600"/>
  <c r="AZ1600"/>
  <c r="AY1601"/>
  <c r="AZ1601"/>
  <c r="AY1602"/>
  <c r="AZ1602"/>
  <c r="AY1603"/>
  <c r="AZ1603"/>
  <c r="AY1604"/>
  <c r="AZ1604"/>
  <c r="AY1605"/>
  <c r="AZ1605"/>
  <c r="AY1606"/>
  <c r="AZ1606"/>
  <c r="AY1607"/>
  <c r="AZ1607"/>
  <c r="AY1608"/>
  <c r="AZ1608"/>
  <c r="AY1609"/>
  <c r="AZ1609"/>
  <c r="AY1610"/>
  <c r="AZ1610"/>
  <c r="AY1611"/>
  <c r="AZ1611"/>
  <c r="AY1612"/>
  <c r="AZ1612"/>
  <c r="AY1613"/>
  <c r="AZ1613"/>
  <c r="AY1614"/>
  <c r="AZ1614"/>
  <c r="AY1615"/>
  <c r="AZ1615"/>
  <c r="AY1616"/>
  <c r="AZ1616"/>
  <c r="AY1617"/>
  <c r="AZ1617"/>
  <c r="AY1618"/>
  <c r="AZ1618"/>
  <c r="AY1619"/>
  <c r="AZ1619"/>
  <c r="AY1620"/>
  <c r="AZ1620"/>
  <c r="AY1621"/>
  <c r="AZ1621"/>
  <c r="AY1622"/>
  <c r="AZ1622"/>
  <c r="AY1623"/>
  <c r="AZ1623"/>
  <c r="AY1624"/>
  <c r="AZ1624"/>
  <c r="AY1625"/>
  <c r="AZ1625"/>
  <c r="AY1626"/>
  <c r="AZ1626"/>
  <c r="AY1627"/>
  <c r="AZ1627"/>
  <c r="AY1628"/>
  <c r="AZ1628"/>
  <c r="AY1629"/>
  <c r="AZ1629"/>
  <c r="AY1630"/>
  <c r="AZ1630"/>
  <c r="AY1631"/>
  <c r="AZ1631"/>
  <c r="AY1632"/>
  <c r="AZ1632"/>
  <c r="AY1633"/>
  <c r="AZ1633"/>
  <c r="AY1634"/>
  <c r="AZ1634"/>
  <c r="AY1635"/>
  <c r="AZ1635"/>
  <c r="AY1636"/>
  <c r="AZ1636"/>
  <c r="AY1637"/>
  <c r="AZ1637"/>
  <c r="AY1638"/>
  <c r="AZ1638"/>
  <c r="AY1639"/>
  <c r="AZ1639"/>
  <c r="AY1640"/>
  <c r="AZ1640"/>
  <c r="AY1641"/>
  <c r="AZ1641"/>
  <c r="AY1642"/>
  <c r="AZ1642"/>
  <c r="AY1643"/>
  <c r="AZ1643"/>
  <c r="AY1644"/>
  <c r="AZ1644"/>
  <c r="AY1645"/>
  <c r="AZ1645"/>
  <c r="AY1646"/>
  <c r="AZ1646"/>
  <c r="AY1647"/>
  <c r="AZ1647"/>
  <c r="AY1648"/>
  <c r="AZ1648"/>
  <c r="AY1649"/>
  <c r="AZ1649"/>
  <c r="AY1650"/>
  <c r="AZ1650"/>
  <c r="AY1651"/>
  <c r="AZ1651"/>
  <c r="AY1652"/>
  <c r="AZ1652"/>
  <c r="AY1653"/>
  <c r="AZ1653"/>
  <c r="AY1654"/>
  <c r="AZ1654"/>
  <c r="AY1655"/>
  <c r="AZ1655"/>
  <c r="AY1656"/>
  <c r="AZ1656"/>
  <c r="AY1657"/>
  <c r="AZ1657"/>
  <c r="AY1658"/>
  <c r="AZ1658"/>
  <c r="AY1659"/>
  <c r="AZ1659"/>
  <c r="AY1660"/>
  <c r="AZ1660"/>
  <c r="AY1661"/>
  <c r="AZ1661"/>
  <c r="AY1662"/>
  <c r="AZ1662"/>
  <c r="AY1663"/>
  <c r="AZ1663"/>
  <c r="AY1664"/>
  <c r="AZ1664"/>
  <c r="AY1665"/>
  <c r="AZ1665"/>
  <c r="AY1666"/>
  <c r="AZ1666"/>
  <c r="AY1667"/>
  <c r="AZ1667"/>
  <c r="AY1668"/>
  <c r="AZ1668"/>
  <c r="AY1669"/>
  <c r="AZ1669"/>
  <c r="AY1670"/>
  <c r="AZ1670"/>
  <c r="AY1671"/>
  <c r="AZ1671"/>
  <c r="AY1672"/>
  <c r="AZ1672"/>
  <c r="AY1673"/>
  <c r="AZ1673"/>
  <c r="AY1674"/>
  <c r="AZ1674"/>
  <c r="AY1675"/>
  <c r="AZ1675"/>
  <c r="AY1676"/>
  <c r="AZ1676"/>
  <c r="AY1677"/>
  <c r="AZ1677"/>
  <c r="AY1678"/>
  <c r="AZ1678"/>
  <c r="AY1679"/>
  <c r="AZ1679"/>
  <c r="AY1680"/>
  <c r="AZ1680"/>
  <c r="AY1681"/>
  <c r="AZ1681"/>
  <c r="AY1682"/>
  <c r="AZ1682"/>
  <c r="AY1683"/>
  <c r="AZ1683"/>
  <c r="AY1684"/>
  <c r="AZ1684"/>
  <c r="AY1685"/>
  <c r="AZ1685"/>
  <c r="AY1686"/>
  <c r="AZ1686"/>
  <c r="AY1687"/>
  <c r="AZ1687"/>
  <c r="AY1688"/>
  <c r="AZ1688"/>
  <c r="AY1689"/>
  <c r="AZ1689"/>
  <c r="AY1690"/>
  <c r="AZ1690"/>
  <c r="AY1691"/>
  <c r="AZ1691"/>
  <c r="AY1692"/>
  <c r="AZ1692"/>
  <c r="AY1693"/>
  <c r="AZ1693"/>
  <c r="AY1694"/>
  <c r="AZ1694"/>
  <c r="AY1695"/>
  <c r="AZ1695"/>
  <c r="AY1696"/>
  <c r="AZ1696"/>
  <c r="AY1697"/>
  <c r="AZ1697"/>
  <c r="AY1698"/>
  <c r="AZ1698"/>
  <c r="AY1699"/>
  <c r="AZ1699"/>
  <c r="AY1700"/>
  <c r="AZ1700"/>
  <c r="AY1701"/>
  <c r="AZ1701"/>
  <c r="AY1702"/>
  <c r="AZ1702"/>
  <c r="AY1703"/>
  <c r="AZ1703"/>
  <c r="AY1704"/>
  <c r="AZ1704"/>
  <c r="AY1705"/>
  <c r="AZ1705"/>
  <c r="AY1706"/>
  <c r="AZ1706"/>
  <c r="AY1707"/>
  <c r="AZ1707"/>
  <c r="AY1708"/>
  <c r="AZ1708"/>
  <c r="AY1709"/>
  <c r="AZ1709"/>
  <c r="AY1710"/>
  <c r="AZ1710"/>
  <c r="AY1711"/>
  <c r="AZ1711"/>
  <c r="AY1712"/>
  <c r="AZ1712"/>
  <c r="AY1713"/>
  <c r="AZ1713"/>
  <c r="AY1714"/>
  <c r="AZ1714"/>
  <c r="AY1715"/>
  <c r="AZ1715"/>
  <c r="AY1716"/>
  <c r="AZ1716"/>
  <c r="AY1717"/>
  <c r="AZ1717"/>
  <c r="AY1718"/>
  <c r="AZ1718"/>
  <c r="AY1719"/>
  <c r="AZ1719"/>
  <c r="AY1720"/>
  <c r="AZ1720"/>
  <c r="AY1721"/>
  <c r="AZ1721"/>
  <c r="AY1722"/>
  <c r="AZ1722"/>
  <c r="AY1723"/>
  <c r="AZ1723"/>
  <c r="AY1724"/>
  <c r="AZ1724"/>
  <c r="AY1725"/>
  <c r="AZ1725"/>
  <c r="AY1726"/>
  <c r="AZ1726"/>
  <c r="AY1727"/>
  <c r="AZ1727"/>
  <c r="AY1728"/>
  <c r="AZ1728"/>
  <c r="AY1729"/>
  <c r="AZ1729"/>
  <c r="AY1730"/>
  <c r="AZ1730"/>
  <c r="AY1731"/>
  <c r="AZ1731"/>
  <c r="AY1732"/>
  <c r="AZ1732"/>
  <c r="AY1733"/>
  <c r="AZ1733"/>
  <c r="AY1734"/>
  <c r="AZ1734"/>
  <c r="AY1735"/>
  <c r="AZ1735"/>
  <c r="AY1736"/>
  <c r="AZ1736"/>
  <c r="AY1737"/>
  <c r="AZ1737"/>
  <c r="AY1738"/>
  <c r="AZ1738"/>
  <c r="AY1739"/>
  <c r="AZ1739"/>
  <c r="AY1740"/>
  <c r="AZ1740"/>
  <c r="AY1741"/>
  <c r="AZ1741"/>
  <c r="AY1742"/>
  <c r="AZ1742"/>
  <c r="AY1743"/>
  <c r="AZ1743"/>
  <c r="AY1744"/>
  <c r="AZ1744"/>
  <c r="AY1745"/>
  <c r="AZ1745"/>
  <c r="AY1746"/>
  <c r="AZ1746"/>
  <c r="AY1747"/>
  <c r="AZ1747"/>
  <c r="AY1748"/>
  <c r="AZ1748"/>
  <c r="AY1749"/>
  <c r="AZ1749"/>
  <c r="AY1750"/>
  <c r="AZ1750"/>
  <c r="AY1751"/>
  <c r="AZ1751"/>
  <c r="AY1752"/>
  <c r="AZ1752"/>
  <c r="AY1753"/>
  <c r="AZ1753"/>
  <c r="AY1754"/>
  <c r="AZ1754"/>
  <c r="AY1755"/>
  <c r="AZ1755"/>
  <c r="AY1756"/>
  <c r="AZ1756"/>
  <c r="AY1757"/>
  <c r="AZ1757"/>
  <c r="AY1758"/>
  <c r="AZ1758"/>
  <c r="AY1759"/>
  <c r="AZ1759"/>
  <c r="AY1760"/>
  <c r="AZ1760"/>
  <c r="AY1761"/>
  <c r="AZ1761"/>
  <c r="AY1762"/>
  <c r="AZ1762"/>
  <c r="AY1763"/>
  <c r="AZ1763"/>
  <c r="AY1764"/>
  <c r="AZ1764"/>
  <c r="AY1765"/>
  <c r="AZ1765"/>
  <c r="AY1766"/>
  <c r="AZ1766"/>
  <c r="AY1767"/>
  <c r="AZ1767"/>
  <c r="AY1768"/>
  <c r="AZ1768"/>
  <c r="AY1769"/>
  <c r="AZ1769"/>
  <c r="AY1770"/>
  <c r="AZ1770"/>
  <c r="AY1771"/>
  <c r="AZ1771"/>
  <c r="AY1772"/>
  <c r="AZ1772"/>
  <c r="AY1773"/>
  <c r="AZ1773"/>
  <c r="AY1774"/>
  <c r="AZ1774"/>
  <c r="AY1775"/>
  <c r="AZ1775"/>
  <c r="AY1776"/>
  <c r="AZ1776"/>
  <c r="AY1777"/>
  <c r="AZ1777"/>
  <c r="AY1778"/>
  <c r="AZ1778"/>
  <c r="AY1779"/>
  <c r="AZ1779"/>
  <c r="AY1780"/>
  <c r="AZ1780"/>
  <c r="AY1781"/>
  <c r="AZ1781"/>
  <c r="AY1782"/>
  <c r="AZ1782"/>
  <c r="AY1783"/>
  <c r="AZ1783"/>
  <c r="AY1784"/>
  <c r="AZ1784"/>
  <c r="AY1785"/>
  <c r="AZ1785"/>
  <c r="AY1786"/>
  <c r="AZ1786"/>
  <c r="AY1787"/>
  <c r="AZ1787"/>
  <c r="AY1788"/>
  <c r="AZ1788"/>
  <c r="AY1789"/>
  <c r="AZ1789"/>
  <c r="AY1790"/>
  <c r="AZ1790"/>
  <c r="AY1791"/>
  <c r="AZ1791"/>
  <c r="AY1792"/>
  <c r="AZ1792"/>
  <c r="AY1793"/>
  <c r="AZ1793"/>
  <c r="AY1794"/>
  <c r="AZ1794"/>
  <c r="AY1795"/>
  <c r="AZ1795"/>
  <c r="AY1796"/>
  <c r="AZ1796"/>
  <c r="AY1797"/>
  <c r="AZ1797"/>
  <c r="AY1798"/>
  <c r="AZ1798"/>
  <c r="AY1799"/>
  <c r="AZ1799"/>
  <c r="AY1800"/>
  <c r="AZ1800"/>
  <c r="AY1801"/>
  <c r="AZ1801"/>
  <c r="AY1802"/>
  <c r="AZ1802"/>
  <c r="AY1803"/>
  <c r="AZ1803"/>
  <c r="AY1804"/>
  <c r="AZ1804"/>
  <c r="AY1805"/>
  <c r="AZ1805"/>
  <c r="AY1806"/>
  <c r="AZ1806"/>
  <c r="AY1807"/>
  <c r="AZ1807"/>
  <c r="AY1808"/>
  <c r="AZ1808"/>
  <c r="AY1809"/>
  <c r="AZ1809"/>
  <c r="AY1810"/>
  <c r="AZ1810"/>
  <c r="AY1811"/>
  <c r="AZ1811"/>
  <c r="AY1812"/>
  <c r="AZ1812"/>
  <c r="AY1813"/>
  <c r="AZ1813"/>
  <c r="AY1814"/>
  <c r="AZ1814"/>
  <c r="AY1815"/>
  <c r="AZ1815"/>
  <c r="AY1816"/>
  <c r="AZ1816"/>
  <c r="AY1817"/>
  <c r="AZ1817"/>
  <c r="AY1818"/>
  <c r="AZ1818"/>
  <c r="AY1819"/>
  <c r="AZ1819"/>
  <c r="AY1820"/>
  <c r="AZ1820"/>
  <c r="AY1821"/>
  <c r="AZ1821"/>
  <c r="AY1822"/>
  <c r="AZ1822"/>
  <c r="AY1823"/>
  <c r="AZ1823"/>
  <c r="AY1824"/>
  <c r="AZ1824"/>
  <c r="AY1825"/>
  <c r="AZ1825"/>
  <c r="AY1826"/>
  <c r="AZ1826"/>
  <c r="AY1827"/>
  <c r="AZ1827"/>
  <c r="AY1828"/>
  <c r="AZ1828"/>
  <c r="AY1829"/>
  <c r="AZ1829"/>
  <c r="AY1830"/>
  <c r="AZ1830"/>
  <c r="AY1831"/>
  <c r="AZ1831"/>
  <c r="AY1832"/>
  <c r="AZ1832"/>
  <c r="AY1833"/>
  <c r="AZ1833"/>
  <c r="AY1834"/>
  <c r="AZ1834"/>
  <c r="AY1835"/>
  <c r="AZ1835"/>
  <c r="AY1836"/>
  <c r="AZ1836"/>
  <c r="AY1837"/>
  <c r="AZ1837"/>
  <c r="AY1838"/>
  <c r="AZ1838"/>
  <c r="AY1839"/>
  <c r="AZ1839"/>
  <c r="AY1840"/>
  <c r="AZ1840"/>
  <c r="AY1841"/>
  <c r="AZ1841"/>
  <c r="AY1842"/>
  <c r="AZ1842"/>
  <c r="AY1843"/>
  <c r="AZ1843"/>
  <c r="AY1844"/>
  <c r="AZ1844"/>
  <c r="AY1845"/>
  <c r="AZ1845"/>
  <c r="AY1846"/>
  <c r="AZ1846"/>
  <c r="AY1847"/>
  <c r="AZ1847"/>
  <c r="AY1848"/>
  <c r="AZ1848"/>
  <c r="AY1849"/>
  <c r="AZ1849"/>
  <c r="AY1850"/>
  <c r="AZ1850"/>
  <c r="AY1851"/>
  <c r="AZ1851"/>
  <c r="AY1852"/>
  <c r="AZ1852"/>
  <c r="AY1853"/>
  <c r="AZ1853"/>
  <c r="AY1854"/>
  <c r="AZ1854"/>
  <c r="AY1855"/>
  <c r="AZ1855"/>
  <c r="AY1856"/>
  <c r="AZ1856"/>
  <c r="AY1857"/>
  <c r="AZ1857"/>
  <c r="AY1858"/>
  <c r="AZ1858"/>
  <c r="AY1859"/>
  <c r="AZ1859"/>
  <c r="AY1860"/>
  <c r="AZ1860"/>
  <c r="AY1861"/>
  <c r="AZ1861"/>
  <c r="AY1862"/>
  <c r="AZ1862"/>
  <c r="AY1863"/>
  <c r="AZ1863"/>
  <c r="AY1864"/>
  <c r="AZ1864"/>
  <c r="AY1865"/>
  <c r="AZ1865"/>
  <c r="AY1866"/>
  <c r="AZ1866"/>
  <c r="AY1867"/>
  <c r="AZ1867"/>
  <c r="AY1868"/>
  <c r="AZ1868"/>
  <c r="AY1869"/>
  <c r="AZ1869"/>
  <c r="AY1870"/>
  <c r="AZ1870"/>
  <c r="AY1871"/>
  <c r="AZ1871"/>
  <c r="AY1872"/>
  <c r="AZ1872"/>
  <c r="AY1873"/>
  <c r="AZ1873"/>
  <c r="AY1874"/>
  <c r="AZ1874"/>
  <c r="AY1875"/>
  <c r="AZ1875"/>
  <c r="AY1876"/>
  <c r="AZ1876"/>
  <c r="AY1877"/>
  <c r="AZ1877"/>
  <c r="AY1878"/>
  <c r="AZ1878"/>
  <c r="AY1879"/>
  <c r="AZ1879"/>
  <c r="AY1880"/>
  <c r="AZ1880"/>
  <c r="AY1881"/>
  <c r="AZ1881"/>
  <c r="AY1882"/>
  <c r="AZ1882"/>
  <c r="AY1883"/>
  <c r="AZ1883"/>
  <c r="AY1884"/>
  <c r="AZ1884"/>
  <c r="AY1885"/>
  <c r="AZ1885"/>
  <c r="AY1886"/>
  <c r="AZ1886"/>
  <c r="AY1887"/>
  <c r="AZ1887"/>
  <c r="AY1888"/>
  <c r="AZ1888"/>
  <c r="AY1889"/>
  <c r="AZ1889"/>
  <c r="AY1890"/>
  <c r="AZ1890"/>
  <c r="AY1891"/>
  <c r="AZ1891"/>
  <c r="AY1892"/>
  <c r="AZ1892"/>
  <c r="AY1893"/>
  <c r="AZ1893"/>
  <c r="AY1894"/>
  <c r="AZ1894"/>
  <c r="AY1895"/>
  <c r="AZ1895"/>
  <c r="AY1896"/>
  <c r="AZ1896"/>
  <c r="AY1897"/>
  <c r="AZ1897"/>
  <c r="AY1898"/>
  <c r="AZ1898"/>
  <c r="AY1899"/>
  <c r="AZ1899"/>
  <c r="AY1900"/>
  <c r="AZ1900"/>
  <c r="AY1901"/>
  <c r="AZ1901"/>
  <c r="AY1902"/>
  <c r="AZ1902"/>
  <c r="AY1903"/>
  <c r="AZ1903"/>
  <c r="AY1904"/>
  <c r="AZ1904"/>
  <c r="AY1905"/>
  <c r="AZ1905"/>
  <c r="AY1906"/>
  <c r="AZ1906"/>
  <c r="AY1907"/>
  <c r="AZ1907"/>
  <c r="AY1908"/>
  <c r="AZ1908"/>
  <c r="AY1909"/>
  <c r="AZ1909"/>
  <c r="AY1910"/>
  <c r="AZ1910"/>
  <c r="AY1911"/>
  <c r="AZ1911"/>
  <c r="AY1912"/>
  <c r="AZ1912"/>
  <c r="AY1913"/>
  <c r="AZ1913"/>
  <c r="AY1914"/>
  <c r="AZ1914"/>
  <c r="AY1915"/>
  <c r="AZ1915"/>
  <c r="AY1916"/>
  <c r="AZ1916"/>
  <c r="AY1917"/>
  <c r="AZ1917"/>
  <c r="AY1918"/>
  <c r="AZ1918"/>
  <c r="AY1919"/>
  <c r="AZ1919"/>
  <c r="AY1920"/>
  <c r="AZ1920"/>
  <c r="AY1921"/>
  <c r="AZ1921"/>
  <c r="AY1922"/>
  <c r="AZ1922"/>
  <c r="AY1923"/>
  <c r="AZ1923"/>
  <c r="AY1924"/>
  <c r="AZ1924"/>
  <c r="AY1925"/>
  <c r="AZ1925"/>
  <c r="AY1926"/>
  <c r="AZ1926"/>
  <c r="AY1927"/>
  <c r="AZ1927"/>
  <c r="AY1928"/>
  <c r="AZ1928"/>
  <c r="AY1929"/>
  <c r="AZ1929"/>
  <c r="AY1930"/>
  <c r="AZ1930"/>
  <c r="AY1931"/>
  <c r="AZ1931"/>
  <c r="AY1932"/>
  <c r="AZ1932"/>
  <c r="AY1933"/>
  <c r="AZ1933"/>
  <c r="AY1934"/>
  <c r="AZ1934"/>
  <c r="AY1935"/>
  <c r="AZ1935"/>
  <c r="AY1936"/>
  <c r="AZ1936"/>
  <c r="AY1937"/>
  <c r="AZ1937"/>
  <c r="AY1938"/>
  <c r="AZ1938"/>
  <c r="AY1939"/>
  <c r="AZ1939"/>
  <c r="AY1940"/>
  <c r="AZ1940"/>
  <c r="AY1941"/>
  <c r="AZ1941"/>
  <c r="AY1942"/>
  <c r="AZ1942"/>
  <c r="AY1943"/>
  <c r="AZ1943"/>
  <c r="AY1944"/>
  <c r="AZ1944"/>
  <c r="AY1945"/>
  <c r="AZ1945"/>
  <c r="AY1946"/>
  <c r="AZ1946"/>
  <c r="AY1947"/>
  <c r="AZ1947"/>
  <c r="AY1948"/>
  <c r="AZ1948"/>
  <c r="AY1949"/>
  <c r="AZ1949"/>
  <c r="AY1950"/>
  <c r="AZ1950"/>
  <c r="AY1951"/>
  <c r="AZ1951"/>
  <c r="AY1952"/>
  <c r="AZ1952"/>
  <c r="AY1953"/>
  <c r="AZ1953"/>
  <c r="AY1954"/>
  <c r="AZ1954"/>
  <c r="AY1955"/>
  <c r="AZ1955"/>
  <c r="AY1956"/>
  <c r="AZ1956"/>
  <c r="AY1957"/>
  <c r="AZ1957"/>
  <c r="AY1958"/>
  <c r="AZ1958"/>
  <c r="AY1959"/>
  <c r="AZ1959"/>
  <c r="AY1960"/>
  <c r="AZ1960"/>
  <c r="AY1961"/>
  <c r="AZ1961"/>
  <c r="AY1962"/>
  <c r="AZ1962"/>
  <c r="AY1963"/>
  <c r="AZ1963"/>
  <c r="AY1964"/>
  <c r="AZ1964"/>
  <c r="AY1965"/>
  <c r="AZ1965"/>
  <c r="AY1966"/>
  <c r="AZ1966"/>
  <c r="AY1967"/>
  <c r="AZ1967"/>
  <c r="AY1968"/>
  <c r="AZ1968"/>
  <c r="AY1969"/>
  <c r="AZ1969"/>
  <c r="AY1970"/>
  <c r="AZ1970"/>
  <c r="AY1971"/>
  <c r="AZ1971"/>
  <c r="AY1972"/>
  <c r="AZ1972"/>
  <c r="AY1973"/>
  <c r="AZ1973"/>
  <c r="AY1974"/>
  <c r="AZ1974"/>
  <c r="AY1975"/>
  <c r="AZ1975"/>
  <c r="AY1976"/>
  <c r="AZ1976"/>
  <c r="AY1977"/>
  <c r="AZ1977"/>
  <c r="AY1978"/>
  <c r="AZ1978"/>
  <c r="AY1979"/>
  <c r="AZ1979"/>
  <c r="AY1980"/>
  <c r="AZ1980"/>
  <c r="AY1981"/>
  <c r="AZ1981"/>
  <c r="AY1982"/>
  <c r="AZ1982"/>
  <c r="AY1983"/>
  <c r="AZ1983"/>
  <c r="AY1984"/>
  <c r="AZ1984"/>
  <c r="AY1985"/>
  <c r="AZ1985"/>
  <c r="AY1986"/>
  <c r="AZ1986"/>
  <c r="AY1987"/>
  <c r="AZ1987"/>
  <c r="AY1988"/>
  <c r="AZ1988"/>
  <c r="AY1989"/>
  <c r="AZ1989"/>
  <c r="AY1990"/>
  <c r="AZ1990"/>
  <c r="AY1991"/>
  <c r="AZ1991"/>
  <c r="AY1992"/>
  <c r="AZ1992"/>
  <c r="AY1993"/>
  <c r="AZ1993"/>
  <c r="AY1994"/>
  <c r="AZ1994"/>
  <c r="AY1995"/>
  <c r="AZ1995"/>
  <c r="AY1996"/>
  <c r="AZ1996"/>
  <c r="AY1997"/>
  <c r="AZ1997"/>
  <c r="AY1998"/>
  <c r="AZ1998"/>
  <c r="AY1999"/>
  <c r="AZ1999"/>
  <c r="AY2000"/>
  <c r="AZ2000"/>
  <c r="AY2001"/>
  <c r="AZ2001"/>
  <c r="AY2002"/>
  <c r="AZ2002"/>
  <c r="AY2003"/>
  <c r="AZ2003"/>
  <c r="AY2004"/>
  <c r="AZ2004"/>
  <c r="AV3"/>
  <c r="AW3"/>
  <c r="AV4"/>
  <c r="AW4"/>
  <c r="AV5"/>
  <c r="AW5"/>
  <c r="AV6"/>
  <c r="AW6"/>
  <c r="AV7"/>
  <c r="AW7"/>
  <c r="AV8"/>
  <c r="AW8"/>
  <c r="AV9"/>
  <c r="AW9"/>
  <c r="AV10"/>
  <c r="AW10"/>
  <c r="AV11"/>
  <c r="AW11"/>
  <c r="AV12"/>
  <c r="AW12"/>
  <c r="AV13"/>
  <c r="AW13"/>
  <c r="AV14"/>
  <c r="AW14"/>
  <c r="AV15"/>
  <c r="AW15"/>
  <c r="AV16"/>
  <c r="AW16"/>
  <c r="AV17"/>
  <c r="AW17"/>
  <c r="AV18"/>
  <c r="AW18"/>
  <c r="AV19"/>
  <c r="AW19"/>
  <c r="AV20"/>
  <c r="AW20"/>
  <c r="AV21"/>
  <c r="AW21"/>
  <c r="AV22"/>
  <c r="AW22"/>
  <c r="AV23"/>
  <c r="AW23"/>
  <c r="AV24"/>
  <c r="AW24"/>
  <c r="AV25"/>
  <c r="AW25"/>
  <c r="AV26"/>
  <c r="AW26"/>
  <c r="AV27"/>
  <c r="AW27"/>
  <c r="AV28"/>
  <c r="AW28"/>
  <c r="AV29"/>
  <c r="AW29"/>
  <c r="AV30"/>
  <c r="AW30"/>
  <c r="AV31"/>
  <c r="AW31"/>
  <c r="AV32"/>
  <c r="AW32"/>
  <c r="AV33"/>
  <c r="AW33"/>
  <c r="AV34"/>
  <c r="AW34"/>
  <c r="AV35"/>
  <c r="AW35"/>
  <c r="AV36"/>
  <c r="AW36"/>
  <c r="AV37"/>
  <c r="AW37"/>
  <c r="AV38"/>
  <c r="AW38"/>
  <c r="AV39"/>
  <c r="AW39"/>
  <c r="AV40"/>
  <c r="AW40"/>
  <c r="AV41"/>
  <c r="AW41"/>
  <c r="AV42"/>
  <c r="AW42"/>
  <c r="AV43"/>
  <c r="AW43"/>
  <c r="AV44"/>
  <c r="AW44"/>
  <c r="AV45"/>
  <c r="AW45"/>
  <c r="AV46"/>
  <c r="AW46"/>
  <c r="AV47"/>
  <c r="AW47"/>
  <c r="AV48"/>
  <c r="AW48"/>
  <c r="AV49"/>
  <c r="AW49"/>
  <c r="AV50"/>
  <c r="AW50"/>
  <c r="AV51"/>
  <c r="AW51"/>
  <c r="AV52"/>
  <c r="AW52"/>
  <c r="AV53"/>
  <c r="AW53"/>
  <c r="AV54"/>
  <c r="AW54"/>
  <c r="AV55"/>
  <c r="AW55"/>
  <c r="AV56"/>
  <c r="AW56"/>
  <c r="AV57"/>
  <c r="AW57"/>
  <c r="AV58"/>
  <c r="AW58"/>
  <c r="AV59"/>
  <c r="AW59"/>
  <c r="AV60"/>
  <c r="AW60"/>
  <c r="AV61"/>
  <c r="AW61"/>
  <c r="AV62"/>
  <c r="AW62"/>
  <c r="AV63"/>
  <c r="AW63"/>
  <c r="AV64"/>
  <c r="AW64"/>
  <c r="AV65"/>
  <c r="AW65"/>
  <c r="AV66"/>
  <c r="AW66"/>
  <c r="AV67"/>
  <c r="AW67"/>
  <c r="AV68"/>
  <c r="AW68"/>
  <c r="AV69"/>
  <c r="AW69"/>
  <c r="AV70"/>
  <c r="AW70"/>
  <c r="AV71"/>
  <c r="AW71"/>
  <c r="AV72"/>
  <c r="AW72"/>
  <c r="AV73"/>
  <c r="AW73"/>
  <c r="AV74"/>
  <c r="AW74"/>
  <c r="AV75"/>
  <c r="AW75"/>
  <c r="AV76"/>
  <c r="AW76"/>
  <c r="AV77"/>
  <c r="AW77"/>
  <c r="AV78"/>
  <c r="AW78"/>
  <c r="AV79"/>
  <c r="AW79"/>
  <c r="AV80"/>
  <c r="AW80"/>
  <c r="AV81"/>
  <c r="AW81"/>
  <c r="AV82"/>
  <c r="AW82"/>
  <c r="AV83"/>
  <c r="AW83"/>
  <c r="AV84"/>
  <c r="AW84"/>
  <c r="AV85"/>
  <c r="AW85"/>
  <c r="AV86"/>
  <c r="AW86"/>
  <c r="AV87"/>
  <c r="AW87"/>
  <c r="AV88"/>
  <c r="AW88"/>
  <c r="AV89"/>
  <c r="AW89"/>
  <c r="AV90"/>
  <c r="AW90"/>
  <c r="AV91"/>
  <c r="AW91"/>
  <c r="AV92"/>
  <c r="AW92"/>
  <c r="AV93"/>
  <c r="AW93"/>
  <c r="AV94"/>
  <c r="AW94"/>
  <c r="AV95"/>
  <c r="AW95"/>
  <c r="AV96"/>
  <c r="AW96"/>
  <c r="AV97"/>
  <c r="AW97"/>
  <c r="AV98"/>
  <c r="AW98"/>
  <c r="AV99"/>
  <c r="AW99"/>
  <c r="AV100"/>
  <c r="AW100"/>
  <c r="AV101"/>
  <c r="AW101"/>
  <c r="AV102"/>
  <c r="AW102"/>
  <c r="AV103"/>
  <c r="AW103"/>
  <c r="AV104"/>
  <c r="AW104"/>
  <c r="AV105"/>
  <c r="AW105"/>
  <c r="AV106"/>
  <c r="AW106"/>
  <c r="AV107"/>
  <c r="AW107"/>
  <c r="AV108"/>
  <c r="AW108"/>
  <c r="AV109"/>
  <c r="AW109"/>
  <c r="AV110"/>
  <c r="AW110"/>
  <c r="AV111"/>
  <c r="AW111"/>
  <c r="AV112"/>
  <c r="AW112"/>
  <c r="AV113"/>
  <c r="AW113"/>
  <c r="AV114"/>
  <c r="AW114"/>
  <c r="AV115"/>
  <c r="AW115"/>
  <c r="AV116"/>
  <c r="AW116"/>
  <c r="AV117"/>
  <c r="AW117"/>
  <c r="AV118"/>
  <c r="AW118"/>
  <c r="AV119"/>
  <c r="AW119"/>
  <c r="AV120"/>
  <c r="AW120"/>
  <c r="AV121"/>
  <c r="AW121"/>
  <c r="AV122"/>
  <c r="AW122"/>
  <c r="AV123"/>
  <c r="AW123"/>
  <c r="AV124"/>
  <c r="AW124"/>
  <c r="AV125"/>
  <c r="AW125"/>
  <c r="AV126"/>
  <c r="AW126"/>
  <c r="AV127"/>
  <c r="AW127"/>
  <c r="AV128"/>
  <c r="AW128"/>
  <c r="AV129"/>
  <c r="AW129"/>
  <c r="AV130"/>
  <c r="AW130"/>
  <c r="AV131"/>
  <c r="AW131"/>
  <c r="AV132"/>
  <c r="AW132"/>
  <c r="AV133"/>
  <c r="AW133"/>
  <c r="AV134"/>
  <c r="AW134"/>
  <c r="AV135"/>
  <c r="AW135"/>
  <c r="AV136"/>
  <c r="AW136"/>
  <c r="AV137"/>
  <c r="AW137"/>
  <c r="AV138"/>
  <c r="AW138"/>
  <c r="AV139"/>
  <c r="AW139"/>
  <c r="AV140"/>
  <c r="AW140"/>
  <c r="AV141"/>
  <c r="AW141"/>
  <c r="AV142"/>
  <c r="AW142"/>
  <c r="AV143"/>
  <c r="AW143"/>
  <c r="AV144"/>
  <c r="AW144"/>
  <c r="AV145"/>
  <c r="AW145"/>
  <c r="AV146"/>
  <c r="AW146"/>
  <c r="AV147"/>
  <c r="AW147"/>
  <c r="AV148"/>
  <c r="AW148"/>
  <c r="AV149"/>
  <c r="AW149"/>
  <c r="AV150"/>
  <c r="AW150"/>
  <c r="AV151"/>
  <c r="AW151"/>
  <c r="AV152"/>
  <c r="AW152"/>
  <c r="AV153"/>
  <c r="AW153"/>
  <c r="AV154"/>
  <c r="AW154"/>
  <c r="AV155"/>
  <c r="AW155"/>
  <c r="AV156"/>
  <c r="AW156"/>
  <c r="AV157"/>
  <c r="AW157"/>
  <c r="AV158"/>
  <c r="AW158"/>
  <c r="AV159"/>
  <c r="AW159"/>
  <c r="AV160"/>
  <c r="AW160"/>
  <c r="AV161"/>
  <c r="AW161"/>
  <c r="AV162"/>
  <c r="AW162"/>
  <c r="AV163"/>
  <c r="AW163"/>
  <c r="AV164"/>
  <c r="AW164"/>
  <c r="AV165"/>
  <c r="AW165"/>
  <c r="AV166"/>
  <c r="AW166"/>
  <c r="AV167"/>
  <c r="AW167"/>
  <c r="AV168"/>
  <c r="AW168"/>
  <c r="AV169"/>
  <c r="AW169"/>
  <c r="AV170"/>
  <c r="AW170"/>
  <c r="AV171"/>
  <c r="AW171"/>
  <c r="AV172"/>
  <c r="AW172"/>
  <c r="AV173"/>
  <c r="AW173"/>
  <c r="AV174"/>
  <c r="AW174"/>
  <c r="AV175"/>
  <c r="AW175"/>
  <c r="AV176"/>
  <c r="AW176"/>
  <c r="AV177"/>
  <c r="AW177"/>
  <c r="AV178"/>
  <c r="AW178"/>
  <c r="AV179"/>
  <c r="AW179"/>
  <c r="AV180"/>
  <c r="AW180"/>
  <c r="AV181"/>
  <c r="AW181"/>
  <c r="AV182"/>
  <c r="AW182"/>
  <c r="AV183"/>
  <c r="AW183"/>
  <c r="AV184"/>
  <c r="AW184"/>
  <c r="AV185"/>
  <c r="AW185"/>
  <c r="AV186"/>
  <c r="AW186"/>
  <c r="AV187"/>
  <c r="AW187"/>
  <c r="AV188"/>
  <c r="AW188"/>
  <c r="AV189"/>
  <c r="AW189"/>
  <c r="AV190"/>
  <c r="AW190"/>
  <c r="AV191"/>
  <c r="AW191"/>
  <c r="AV192"/>
  <c r="AW192"/>
  <c r="AV193"/>
  <c r="AW193"/>
  <c r="AV194"/>
  <c r="AW194"/>
  <c r="AV195"/>
  <c r="AW195"/>
  <c r="AV196"/>
  <c r="AW196"/>
  <c r="AV197"/>
  <c r="AW197"/>
  <c r="AV198"/>
  <c r="AW198"/>
  <c r="AV199"/>
  <c r="AW199"/>
  <c r="AV200"/>
  <c r="AW200"/>
  <c r="AV201"/>
  <c r="AW201"/>
  <c r="AV202"/>
  <c r="AW202"/>
  <c r="AV203"/>
  <c r="AW203"/>
  <c r="AV204"/>
  <c r="AW204"/>
  <c r="AV205"/>
  <c r="AW205"/>
  <c r="AV206"/>
  <c r="AW206"/>
  <c r="AV207"/>
  <c r="AW207"/>
  <c r="AV208"/>
  <c r="AW208"/>
  <c r="AV209"/>
  <c r="AW209"/>
  <c r="AV210"/>
  <c r="AW210"/>
  <c r="AV211"/>
  <c r="AW211"/>
  <c r="AV212"/>
  <c r="AW212"/>
  <c r="AV213"/>
  <c r="AW213"/>
  <c r="AV214"/>
  <c r="AW214"/>
  <c r="AV215"/>
  <c r="AW215"/>
  <c r="AV216"/>
  <c r="AW216"/>
  <c r="AV217"/>
  <c r="AW217"/>
  <c r="AV218"/>
  <c r="AW218"/>
  <c r="AV219"/>
  <c r="AW219"/>
  <c r="AV220"/>
  <c r="AW220"/>
  <c r="AV221"/>
  <c r="AW221"/>
  <c r="AV222"/>
  <c r="AW222"/>
  <c r="AV223"/>
  <c r="AW223"/>
  <c r="AV224"/>
  <c r="AW224"/>
  <c r="AV225"/>
  <c r="AW225"/>
  <c r="AV226"/>
  <c r="AW226"/>
  <c r="AV227"/>
  <c r="AW227"/>
  <c r="AV228"/>
  <c r="AW228"/>
  <c r="AV229"/>
  <c r="AW229"/>
  <c r="AV230"/>
  <c r="AW230"/>
  <c r="AV231"/>
  <c r="AW231"/>
  <c r="AV232"/>
  <c r="AW232"/>
  <c r="AV233"/>
  <c r="AW233"/>
  <c r="AV234"/>
  <c r="AW234"/>
  <c r="AV235"/>
  <c r="AW235"/>
  <c r="AV236"/>
  <c r="AW236"/>
  <c r="AV237"/>
  <c r="AW237"/>
  <c r="AV238"/>
  <c r="AW238"/>
  <c r="AV239"/>
  <c r="AW239"/>
  <c r="AV240"/>
  <c r="AW240"/>
  <c r="AV241"/>
  <c r="AW241"/>
  <c r="AV242"/>
  <c r="AW242"/>
  <c r="AV243"/>
  <c r="AW243"/>
  <c r="AV244"/>
  <c r="AW244"/>
  <c r="AV245"/>
  <c r="AW245"/>
  <c r="AV246"/>
  <c r="AW246"/>
  <c r="AV247"/>
  <c r="AW247"/>
  <c r="AV248"/>
  <c r="AW248"/>
  <c r="AV249"/>
  <c r="AW249"/>
  <c r="AV250"/>
  <c r="AW250"/>
  <c r="AV251"/>
  <c r="AW251"/>
  <c r="AV252"/>
  <c r="AW252"/>
  <c r="AV253"/>
  <c r="AW253"/>
  <c r="AV254"/>
  <c r="AW254"/>
  <c r="AV255"/>
  <c r="AW255"/>
  <c r="AV256"/>
  <c r="AW256"/>
  <c r="AV257"/>
  <c r="AW257"/>
  <c r="AV258"/>
  <c r="AW258"/>
  <c r="AV259"/>
  <c r="AW259"/>
  <c r="AV260"/>
  <c r="AW260"/>
  <c r="AV261"/>
  <c r="AW261"/>
  <c r="AV262"/>
  <c r="AW262"/>
  <c r="AV263"/>
  <c r="AW263"/>
  <c r="AV264"/>
  <c r="AW264"/>
  <c r="AV265"/>
  <c r="AW265"/>
  <c r="AV266"/>
  <c r="AW266"/>
  <c r="AV267"/>
  <c r="AW267"/>
  <c r="AV268"/>
  <c r="AW268"/>
  <c r="AV269"/>
  <c r="AW269"/>
  <c r="AV270"/>
  <c r="AW270"/>
  <c r="AV271"/>
  <c r="AW271"/>
  <c r="AV272"/>
  <c r="AW272"/>
  <c r="AV273"/>
  <c r="AW273"/>
  <c r="AV274"/>
  <c r="AW274"/>
  <c r="AV275"/>
  <c r="AW275"/>
  <c r="AV276"/>
  <c r="AW276"/>
  <c r="AV277"/>
  <c r="AW277"/>
  <c r="AV278"/>
  <c r="AW278"/>
  <c r="AV279"/>
  <c r="AW279"/>
  <c r="AV280"/>
  <c r="AW280"/>
  <c r="AV281"/>
  <c r="AW281"/>
  <c r="AV282"/>
  <c r="AW282"/>
  <c r="AV283"/>
  <c r="AW283"/>
  <c r="AV284"/>
  <c r="AW284"/>
  <c r="AV285"/>
  <c r="AW285"/>
  <c r="AV286"/>
  <c r="AW286"/>
  <c r="AV287"/>
  <c r="AW287"/>
  <c r="AV288"/>
  <c r="AW288"/>
  <c r="AV289"/>
  <c r="AW289"/>
  <c r="AV290"/>
  <c r="AW290"/>
  <c r="AV291"/>
  <c r="AW291"/>
  <c r="AV292"/>
  <c r="AW292"/>
  <c r="AV293"/>
  <c r="AW293"/>
  <c r="AV294"/>
  <c r="AW294"/>
  <c r="AV295"/>
  <c r="AW295"/>
  <c r="AV296"/>
  <c r="AW296"/>
  <c r="AV297"/>
  <c r="AW297"/>
  <c r="AV298"/>
  <c r="AW298"/>
  <c r="AV299"/>
  <c r="AW299"/>
  <c r="AV300"/>
  <c r="AW300"/>
  <c r="AV301"/>
  <c r="AW301"/>
  <c r="AV302"/>
  <c r="AW302"/>
  <c r="AV303"/>
  <c r="AW303"/>
  <c r="AV304"/>
  <c r="AW304"/>
  <c r="AV305"/>
  <c r="AW305"/>
  <c r="AV306"/>
  <c r="AW306"/>
  <c r="AV307"/>
  <c r="AW307"/>
  <c r="AV308"/>
  <c r="AW308"/>
  <c r="AV309"/>
  <c r="AW309"/>
  <c r="AV310"/>
  <c r="AW310"/>
  <c r="AV311"/>
  <c r="AW311"/>
  <c r="AV312"/>
  <c r="AW312"/>
  <c r="AV313"/>
  <c r="AW313"/>
  <c r="AV314"/>
  <c r="AW314"/>
  <c r="AV315"/>
  <c r="AW315"/>
  <c r="AV316"/>
  <c r="AW316"/>
  <c r="AV317"/>
  <c r="AW317"/>
  <c r="AV318"/>
  <c r="AW318"/>
  <c r="AV319"/>
  <c r="AW319"/>
  <c r="AV320"/>
  <c r="AW320"/>
  <c r="AV321"/>
  <c r="AW321"/>
  <c r="AV322"/>
  <c r="AW322"/>
  <c r="AV323"/>
  <c r="AW323"/>
  <c r="AV324"/>
  <c r="AW324"/>
  <c r="AV325"/>
  <c r="AW325"/>
  <c r="AV326"/>
  <c r="AW326"/>
  <c r="AV327"/>
  <c r="AW327"/>
  <c r="AV328"/>
  <c r="AW328"/>
  <c r="AV329"/>
  <c r="AW329"/>
  <c r="AV330"/>
  <c r="AW330"/>
  <c r="AV331"/>
  <c r="AW331"/>
  <c r="AV332"/>
  <c r="AW332"/>
  <c r="AV333"/>
  <c r="AW333"/>
  <c r="AV334"/>
  <c r="AW334"/>
  <c r="AV335"/>
  <c r="AW335"/>
  <c r="AV336"/>
  <c r="AW336"/>
  <c r="AV337"/>
  <c r="AW337"/>
  <c r="AV338"/>
  <c r="AW338"/>
  <c r="AV339"/>
  <c r="AW339"/>
  <c r="AV340"/>
  <c r="AW340"/>
  <c r="AV341"/>
  <c r="AW341"/>
  <c r="AV342"/>
  <c r="AW342"/>
  <c r="AV343"/>
  <c r="AW343"/>
  <c r="AV344"/>
  <c r="AW344"/>
  <c r="AV345"/>
  <c r="AW345"/>
  <c r="AV346"/>
  <c r="AW346"/>
  <c r="AV347"/>
  <c r="AW347"/>
  <c r="AV348"/>
  <c r="AW348"/>
  <c r="AV349"/>
  <c r="AW349"/>
  <c r="AV350"/>
  <c r="AW350"/>
  <c r="AV351"/>
  <c r="AW351"/>
  <c r="AV352"/>
  <c r="AW352"/>
  <c r="AV353"/>
  <c r="AW353"/>
  <c r="AV354"/>
  <c r="AW354"/>
  <c r="AV355"/>
  <c r="AW355"/>
  <c r="AV356"/>
  <c r="AW356"/>
  <c r="AV357"/>
  <c r="AW357"/>
  <c r="AV358"/>
  <c r="AW358"/>
  <c r="AV359"/>
  <c r="AW359"/>
  <c r="AV360"/>
  <c r="AW360"/>
  <c r="AV361"/>
  <c r="AW361"/>
  <c r="AV362"/>
  <c r="AW362"/>
  <c r="AV363"/>
  <c r="AW363"/>
  <c r="AV364"/>
  <c r="AW364"/>
  <c r="AV365"/>
  <c r="AW365"/>
  <c r="AV366"/>
  <c r="AW366"/>
  <c r="AV367"/>
  <c r="AW367"/>
  <c r="AV368"/>
  <c r="AW368"/>
  <c r="AV369"/>
  <c r="AW369"/>
  <c r="AV370"/>
  <c r="AW370"/>
  <c r="AV371"/>
  <c r="AW371"/>
  <c r="AV372"/>
  <c r="AW372"/>
  <c r="AV373"/>
  <c r="AW373"/>
  <c r="AV374"/>
  <c r="AW374"/>
  <c r="AV375"/>
  <c r="AW375"/>
  <c r="AV376"/>
  <c r="AW376"/>
  <c r="AV377"/>
  <c r="AW377"/>
  <c r="AV378"/>
  <c r="AW378"/>
  <c r="AV379"/>
  <c r="AW379"/>
  <c r="AV380"/>
  <c r="AW380"/>
  <c r="AV381"/>
  <c r="AW381"/>
  <c r="AV382"/>
  <c r="AW382"/>
  <c r="AV383"/>
  <c r="AW383"/>
  <c r="AV384"/>
  <c r="AW384"/>
  <c r="AV385"/>
  <c r="AW385"/>
  <c r="AV386"/>
  <c r="AW386"/>
  <c r="AV387"/>
  <c r="AW387"/>
  <c r="AV388"/>
  <c r="AW388"/>
  <c r="AV389"/>
  <c r="AW389"/>
  <c r="AV390"/>
  <c r="AW390"/>
  <c r="AV391"/>
  <c r="AW391"/>
  <c r="AV392"/>
  <c r="AW392"/>
  <c r="AV393"/>
  <c r="AW393"/>
  <c r="AV394"/>
  <c r="AW394"/>
  <c r="AV395"/>
  <c r="AW395"/>
  <c r="AV396"/>
  <c r="AW396"/>
  <c r="AV397"/>
  <c r="AW397"/>
  <c r="AV398"/>
  <c r="AW398"/>
  <c r="AV399"/>
  <c r="AW399"/>
  <c r="AV400"/>
  <c r="AW400"/>
  <c r="AV401"/>
  <c r="AW401"/>
  <c r="AV402"/>
  <c r="AW402"/>
  <c r="AV403"/>
  <c r="AW403"/>
  <c r="AV404"/>
  <c r="AW404"/>
  <c r="AV405"/>
  <c r="AW405"/>
  <c r="AV406"/>
  <c r="AW406"/>
  <c r="AV407"/>
  <c r="AW407"/>
  <c r="AV408"/>
  <c r="AW408"/>
  <c r="AV409"/>
  <c r="AW409"/>
  <c r="AV410"/>
  <c r="AW410"/>
  <c r="AV411"/>
  <c r="AW411"/>
  <c r="AV412"/>
  <c r="AW412"/>
  <c r="AV413"/>
  <c r="AW413"/>
  <c r="AV414"/>
  <c r="AW414"/>
  <c r="AV415"/>
  <c r="AW415"/>
  <c r="AV416"/>
  <c r="AW416"/>
  <c r="AV417"/>
  <c r="AW417"/>
  <c r="AV418"/>
  <c r="AW418"/>
  <c r="AV419"/>
  <c r="AW419"/>
  <c r="AV420"/>
  <c r="AW420"/>
  <c r="AV421"/>
  <c r="AW421"/>
  <c r="AV422"/>
  <c r="AW422"/>
  <c r="AV423"/>
  <c r="AW423"/>
  <c r="AV424"/>
  <c r="AW424"/>
  <c r="AV425"/>
  <c r="AW425"/>
  <c r="AV426"/>
  <c r="AW426"/>
  <c r="AV427"/>
  <c r="AW427"/>
  <c r="AV428"/>
  <c r="AW428"/>
  <c r="AV429"/>
  <c r="AW429"/>
  <c r="AV430"/>
  <c r="AW430"/>
  <c r="AV431"/>
  <c r="AW431"/>
  <c r="AV432"/>
  <c r="AW432"/>
  <c r="AV433"/>
  <c r="AW433"/>
  <c r="AV434"/>
  <c r="AW434"/>
  <c r="AV435"/>
  <c r="AW435"/>
  <c r="AV436"/>
  <c r="AW436"/>
  <c r="AV437"/>
  <c r="AW437"/>
  <c r="AV438"/>
  <c r="AW438"/>
  <c r="AV439"/>
  <c r="AW439"/>
  <c r="AV440"/>
  <c r="AW440"/>
  <c r="AV441"/>
  <c r="AW441"/>
  <c r="AV442"/>
  <c r="AW442"/>
  <c r="AV443"/>
  <c r="AW443"/>
  <c r="AV444"/>
  <c r="AW444"/>
  <c r="AV445"/>
  <c r="AW445"/>
  <c r="AV446"/>
  <c r="AW446"/>
  <c r="AV447"/>
  <c r="AW447"/>
  <c r="AV448"/>
  <c r="AW448"/>
  <c r="AV449"/>
  <c r="AW449"/>
  <c r="AV450"/>
  <c r="AW450"/>
  <c r="AV451"/>
  <c r="AW451"/>
  <c r="AV452"/>
  <c r="AW452"/>
  <c r="AV453"/>
  <c r="AW453"/>
  <c r="AV454"/>
  <c r="AW454"/>
  <c r="AV455"/>
  <c r="AW455"/>
  <c r="AV456"/>
  <c r="AW456"/>
  <c r="AV457"/>
  <c r="AW457"/>
  <c r="AV458"/>
  <c r="AW458"/>
  <c r="AV459"/>
  <c r="AW459"/>
  <c r="AV460"/>
  <c r="AW460"/>
  <c r="AV461"/>
  <c r="AW461"/>
  <c r="AV462"/>
  <c r="AW462"/>
  <c r="AV463"/>
  <c r="AW463"/>
  <c r="AV464"/>
  <c r="AW464"/>
  <c r="AV465"/>
  <c r="AW465"/>
  <c r="AV466"/>
  <c r="AW466"/>
  <c r="AV467"/>
  <c r="AW467"/>
  <c r="AV468"/>
  <c r="AW468"/>
  <c r="AV469"/>
  <c r="AW469"/>
  <c r="AV470"/>
  <c r="AW470"/>
  <c r="AV471"/>
  <c r="AW471"/>
  <c r="AV472"/>
  <c r="AW472"/>
  <c r="AV473"/>
  <c r="AW473"/>
  <c r="AV474"/>
  <c r="AW474"/>
  <c r="AV475"/>
  <c r="AW475"/>
  <c r="AV476"/>
  <c r="AW476"/>
  <c r="AV477"/>
  <c r="AW477"/>
  <c r="AV478"/>
  <c r="AW478"/>
  <c r="AV479"/>
  <c r="AW479"/>
  <c r="AV480"/>
  <c r="AW480"/>
  <c r="AV481"/>
  <c r="AW481"/>
  <c r="AV482"/>
  <c r="AW482"/>
  <c r="AV483"/>
  <c r="AW483"/>
  <c r="AV484"/>
  <c r="AW484"/>
  <c r="AV485"/>
  <c r="AW485"/>
  <c r="AV486"/>
  <c r="AW486"/>
  <c r="AV487"/>
  <c r="AW487"/>
  <c r="AV488"/>
  <c r="AW488"/>
  <c r="AV489"/>
  <c r="AW489"/>
  <c r="AV490"/>
  <c r="AW490"/>
  <c r="AV491"/>
  <c r="AW491"/>
  <c r="AV492"/>
  <c r="AW492"/>
  <c r="AV493"/>
  <c r="AW493"/>
  <c r="AV494"/>
  <c r="AW494"/>
  <c r="AV495"/>
  <c r="AW495"/>
  <c r="AV496"/>
  <c r="AW496"/>
  <c r="AV497"/>
  <c r="AW497"/>
  <c r="AV498"/>
  <c r="AW498"/>
  <c r="AV499"/>
  <c r="AW499"/>
  <c r="AV500"/>
  <c r="AW500"/>
  <c r="AV501"/>
  <c r="AW501"/>
  <c r="AV502"/>
  <c r="AW502"/>
  <c r="AV503"/>
  <c r="AW503"/>
  <c r="AV504"/>
  <c r="AW504"/>
  <c r="AV505"/>
  <c r="AW505"/>
  <c r="AV506"/>
  <c r="AW506"/>
  <c r="AV507"/>
  <c r="AW507"/>
  <c r="AV508"/>
  <c r="AW508"/>
  <c r="AV509"/>
  <c r="AW509"/>
  <c r="AV510"/>
  <c r="AW510"/>
  <c r="AV511"/>
  <c r="AW511"/>
  <c r="AV512"/>
  <c r="AW512"/>
  <c r="AV513"/>
  <c r="AW513"/>
  <c r="AV514"/>
  <c r="AW514"/>
  <c r="AV515"/>
  <c r="AW515"/>
  <c r="AV516"/>
  <c r="AW516"/>
  <c r="AV517"/>
  <c r="AW517"/>
  <c r="AV518"/>
  <c r="AW518"/>
  <c r="AV519"/>
  <c r="AW519"/>
  <c r="AV520"/>
  <c r="AW520"/>
  <c r="AV521"/>
  <c r="AW521"/>
  <c r="AV522"/>
  <c r="AW522"/>
  <c r="AV523"/>
  <c r="AW523"/>
  <c r="AV524"/>
  <c r="AW524"/>
  <c r="AV525"/>
  <c r="AW525"/>
  <c r="AV526"/>
  <c r="AW526"/>
  <c r="AV527"/>
  <c r="AW527"/>
  <c r="AV528"/>
  <c r="AW528"/>
  <c r="AV529"/>
  <c r="AW529"/>
  <c r="AV530"/>
  <c r="AW530"/>
  <c r="AV531"/>
  <c r="AW531"/>
  <c r="AV532"/>
  <c r="AW532"/>
  <c r="AV533"/>
  <c r="AW533"/>
  <c r="AV534"/>
  <c r="AW534"/>
  <c r="AV535"/>
  <c r="AW535"/>
  <c r="AV536"/>
  <c r="AW536"/>
  <c r="AV537"/>
  <c r="AW537"/>
  <c r="AV538"/>
  <c r="AW538"/>
  <c r="AV539"/>
  <c r="AW539"/>
  <c r="AV540"/>
  <c r="AW540"/>
  <c r="AV541"/>
  <c r="AW541"/>
  <c r="AV542"/>
  <c r="AW542"/>
  <c r="AV543"/>
  <c r="AW543"/>
  <c r="AV544"/>
  <c r="AW544"/>
  <c r="AV545"/>
  <c r="AW545"/>
  <c r="AV546"/>
  <c r="AW546"/>
  <c r="AV547"/>
  <c r="AW547"/>
  <c r="AV548"/>
  <c r="AW548"/>
  <c r="AV549"/>
  <c r="AW549"/>
  <c r="AV550"/>
  <c r="AW550"/>
  <c r="AV551"/>
  <c r="AW551"/>
  <c r="AV552"/>
  <c r="AW552"/>
  <c r="AV553"/>
  <c r="AW553"/>
  <c r="AV554"/>
  <c r="AW554"/>
  <c r="AV555"/>
  <c r="AW555"/>
  <c r="AV556"/>
  <c r="AW556"/>
  <c r="AV557"/>
  <c r="AW557"/>
  <c r="AV558"/>
  <c r="AW558"/>
  <c r="AV559"/>
  <c r="AW559"/>
  <c r="AV560"/>
  <c r="AW560"/>
  <c r="AV561"/>
  <c r="AW561"/>
  <c r="AV562"/>
  <c r="AW562"/>
  <c r="AV563"/>
  <c r="AW563"/>
  <c r="AV564"/>
  <c r="AW564"/>
  <c r="AV565"/>
  <c r="AW565"/>
  <c r="AV566"/>
  <c r="AW566"/>
  <c r="AV567"/>
  <c r="AW567"/>
  <c r="AV568"/>
  <c r="AW568"/>
  <c r="AV569"/>
  <c r="AW569"/>
  <c r="AV570"/>
  <c r="AW570"/>
  <c r="AV571"/>
  <c r="AW571"/>
  <c r="AV572"/>
  <c r="AW572"/>
  <c r="AV573"/>
  <c r="AW573"/>
  <c r="AV574"/>
  <c r="AW574"/>
  <c r="AV575"/>
  <c r="AW575"/>
  <c r="AV576"/>
  <c r="AW576"/>
  <c r="AV577"/>
  <c r="AW577"/>
  <c r="AV578"/>
  <c r="AW578"/>
  <c r="AV579"/>
  <c r="AW579"/>
  <c r="AV580"/>
  <c r="AW580"/>
  <c r="AV581"/>
  <c r="AW581"/>
  <c r="AV582"/>
  <c r="AW582"/>
  <c r="AV583"/>
  <c r="AW583"/>
  <c r="AV584"/>
  <c r="AW584"/>
  <c r="AV585"/>
  <c r="AW585"/>
  <c r="AV586"/>
  <c r="AW586"/>
  <c r="AV587"/>
  <c r="AW587"/>
  <c r="AV588"/>
  <c r="AW588"/>
  <c r="AV589"/>
  <c r="AW589"/>
  <c r="AV590"/>
  <c r="AW590"/>
  <c r="AV591"/>
  <c r="AW591"/>
  <c r="AV592"/>
  <c r="AW592"/>
  <c r="AV593"/>
  <c r="AW593"/>
  <c r="AV594"/>
  <c r="AW594"/>
  <c r="AV595"/>
  <c r="AW595"/>
  <c r="AV596"/>
  <c r="AW596"/>
  <c r="AV597"/>
  <c r="AW597"/>
  <c r="AV598"/>
  <c r="AW598"/>
  <c r="AV599"/>
  <c r="AW599"/>
  <c r="AV600"/>
  <c r="AW600"/>
  <c r="AV601"/>
  <c r="AW601"/>
  <c r="AV602"/>
  <c r="AW602"/>
  <c r="AV603"/>
  <c r="AW603"/>
  <c r="AV604"/>
  <c r="AW604"/>
  <c r="AV605"/>
  <c r="AW605"/>
  <c r="AV606"/>
  <c r="AW606"/>
  <c r="AV607"/>
  <c r="AW607"/>
  <c r="AV608"/>
  <c r="AW608"/>
  <c r="AV609"/>
  <c r="AW609"/>
  <c r="AV610"/>
  <c r="AW610"/>
  <c r="AV611"/>
  <c r="AW611"/>
  <c r="AV612"/>
  <c r="AW612"/>
  <c r="AV613"/>
  <c r="AW613"/>
  <c r="AV614"/>
  <c r="AW614"/>
  <c r="AV615"/>
  <c r="AW615"/>
  <c r="AV616"/>
  <c r="AW616"/>
  <c r="AV617"/>
  <c r="AW617"/>
  <c r="AV618"/>
  <c r="AW618"/>
  <c r="AV619"/>
  <c r="AW619"/>
  <c r="AV620"/>
  <c r="AW620"/>
  <c r="AV621"/>
  <c r="AW621"/>
  <c r="AV622"/>
  <c r="AW622"/>
  <c r="AV623"/>
  <c r="AW623"/>
  <c r="AV624"/>
  <c r="AW624"/>
  <c r="AV625"/>
  <c r="AW625"/>
  <c r="AV626"/>
  <c r="AW626"/>
  <c r="AV627"/>
  <c r="AW627"/>
  <c r="AV628"/>
  <c r="AW628"/>
  <c r="AV629"/>
  <c r="AW629"/>
  <c r="AV630"/>
  <c r="AW630"/>
  <c r="AV631"/>
  <c r="AW631"/>
  <c r="AV632"/>
  <c r="AW632"/>
  <c r="AV633"/>
  <c r="AW633"/>
  <c r="AV634"/>
  <c r="AW634"/>
  <c r="AV635"/>
  <c r="AW635"/>
  <c r="AV636"/>
  <c r="AW636"/>
  <c r="AV637"/>
  <c r="AW637"/>
  <c r="AV638"/>
  <c r="AW638"/>
  <c r="AV639"/>
  <c r="AW639"/>
  <c r="AV640"/>
  <c r="AW640"/>
  <c r="AV641"/>
  <c r="AW641"/>
  <c r="AV642"/>
  <c r="AW642"/>
  <c r="AV643"/>
  <c r="AW643"/>
  <c r="AV644"/>
  <c r="AW644"/>
  <c r="AV645"/>
  <c r="AW645"/>
  <c r="AV646"/>
  <c r="AW646"/>
  <c r="AV647"/>
  <c r="AW647"/>
  <c r="AV648"/>
  <c r="AW648"/>
  <c r="AV649"/>
  <c r="AW649"/>
  <c r="AV650"/>
  <c r="AW650"/>
  <c r="AV651"/>
  <c r="AW651"/>
  <c r="AV652"/>
  <c r="AW652"/>
  <c r="AV653"/>
  <c r="AW653"/>
  <c r="AV654"/>
  <c r="AW654"/>
  <c r="AV655"/>
  <c r="AW655"/>
  <c r="AV656"/>
  <c r="AW656"/>
  <c r="AV657"/>
  <c r="AW657"/>
  <c r="AV658"/>
  <c r="AW658"/>
  <c r="AV659"/>
  <c r="AW659"/>
  <c r="AV660"/>
  <c r="AW660"/>
  <c r="AV661"/>
  <c r="AW661"/>
  <c r="AV662"/>
  <c r="AW662"/>
  <c r="AV663"/>
  <c r="AW663"/>
  <c r="AV664"/>
  <c r="AW664"/>
  <c r="AV665"/>
  <c r="AW665"/>
  <c r="AV666"/>
  <c r="AW666"/>
  <c r="AV667"/>
  <c r="AW667"/>
  <c r="AV668"/>
  <c r="AW668"/>
  <c r="AV669"/>
  <c r="AW669"/>
  <c r="AV670"/>
  <c r="AW670"/>
  <c r="AV671"/>
  <c r="AW671"/>
  <c r="AV672"/>
  <c r="AW672"/>
  <c r="AV673"/>
  <c r="AW673"/>
  <c r="AV674"/>
  <c r="AW674"/>
  <c r="AV675"/>
  <c r="AW675"/>
  <c r="AV676"/>
  <c r="AW676"/>
  <c r="AV677"/>
  <c r="AW677"/>
  <c r="AV678"/>
  <c r="AW678"/>
  <c r="AV679"/>
  <c r="AW679"/>
  <c r="AV680"/>
  <c r="AW680"/>
  <c r="AV681"/>
  <c r="AW681"/>
  <c r="AV682"/>
  <c r="AW682"/>
  <c r="AV683"/>
  <c r="AW683"/>
  <c r="AV684"/>
  <c r="AW684"/>
  <c r="AV685"/>
  <c r="AW685"/>
  <c r="AV686"/>
  <c r="AW686"/>
  <c r="AV687"/>
  <c r="AW687"/>
  <c r="AV688"/>
  <c r="AW688"/>
  <c r="AV689"/>
  <c r="AW689"/>
  <c r="AV690"/>
  <c r="AW690"/>
  <c r="AV691"/>
  <c r="AW691"/>
  <c r="AV692"/>
  <c r="AW692"/>
  <c r="AV693"/>
  <c r="AW693"/>
  <c r="AV694"/>
  <c r="AW694"/>
  <c r="AV695"/>
  <c r="AW695"/>
  <c r="AV696"/>
  <c r="AW696"/>
  <c r="AV697"/>
  <c r="AW697"/>
  <c r="AV698"/>
  <c r="AW698"/>
  <c r="AV699"/>
  <c r="AW699"/>
  <c r="AV700"/>
  <c r="AW700"/>
  <c r="AV701"/>
  <c r="AW701"/>
  <c r="AV702"/>
  <c r="AW702"/>
  <c r="AV703"/>
  <c r="AW703"/>
  <c r="AV704"/>
  <c r="AW704"/>
  <c r="AV705"/>
  <c r="AW705"/>
  <c r="AV706"/>
  <c r="AW706"/>
  <c r="AV707"/>
  <c r="AW707"/>
  <c r="AV708"/>
  <c r="AW708"/>
  <c r="AV709"/>
  <c r="AW709"/>
  <c r="AV710"/>
  <c r="AW710"/>
  <c r="AV711"/>
  <c r="AW711"/>
  <c r="AV712"/>
  <c r="AW712"/>
  <c r="AV713"/>
  <c r="AW713"/>
  <c r="AV714"/>
  <c r="AW714"/>
  <c r="AV715"/>
  <c r="AW715"/>
  <c r="AV716"/>
  <c r="AW716"/>
  <c r="AV717"/>
  <c r="AW717"/>
  <c r="AV718"/>
  <c r="AW718"/>
  <c r="AV719"/>
  <c r="AW719"/>
  <c r="AV720"/>
  <c r="AW720"/>
  <c r="AV721"/>
  <c r="AW721"/>
  <c r="AV722"/>
  <c r="AW722"/>
  <c r="AV723"/>
  <c r="AW723"/>
  <c r="AV724"/>
  <c r="AW724"/>
  <c r="AV725"/>
  <c r="AW725"/>
  <c r="AV726"/>
  <c r="AW726"/>
  <c r="AV727"/>
  <c r="AW727"/>
  <c r="AV728"/>
  <c r="AW728"/>
  <c r="AV729"/>
  <c r="AW729"/>
  <c r="AV730"/>
  <c r="AW730"/>
  <c r="AV731"/>
  <c r="AW731"/>
  <c r="AV732"/>
  <c r="AW732"/>
  <c r="AV733"/>
  <c r="AW733"/>
  <c r="AV734"/>
  <c r="AW734"/>
  <c r="AV735"/>
  <c r="AW735"/>
  <c r="AV736"/>
  <c r="AW736"/>
  <c r="AV737"/>
  <c r="AW737"/>
  <c r="AV738"/>
  <c r="AW738"/>
  <c r="AV739"/>
  <c r="AW739"/>
  <c r="AV740"/>
  <c r="AW740"/>
  <c r="AV741"/>
  <c r="AW741"/>
  <c r="AV742"/>
  <c r="AW742"/>
  <c r="AV743"/>
  <c r="AW743"/>
  <c r="AV744"/>
  <c r="AW744"/>
  <c r="AV745"/>
  <c r="AW745"/>
  <c r="AV746"/>
  <c r="AW746"/>
  <c r="AV747"/>
  <c r="AW747"/>
  <c r="AV748"/>
  <c r="AW748"/>
  <c r="AV749"/>
  <c r="AW749"/>
  <c r="AV750"/>
  <c r="AW750"/>
  <c r="AV751"/>
  <c r="AW751"/>
  <c r="AV752"/>
  <c r="AW752"/>
  <c r="AV753"/>
  <c r="AW753"/>
  <c r="AV754"/>
  <c r="AW754"/>
  <c r="AV755"/>
  <c r="AW755"/>
  <c r="AV756"/>
  <c r="AW756"/>
  <c r="AV757"/>
  <c r="AW757"/>
  <c r="AV758"/>
  <c r="AW758"/>
  <c r="AV759"/>
  <c r="AW759"/>
  <c r="AV760"/>
  <c r="AW760"/>
  <c r="AV761"/>
  <c r="AW761"/>
  <c r="AV762"/>
  <c r="AW762"/>
  <c r="AV763"/>
  <c r="AW763"/>
  <c r="AV764"/>
  <c r="AW764"/>
  <c r="AV765"/>
  <c r="AW765"/>
  <c r="AV766"/>
  <c r="AW766"/>
  <c r="AV767"/>
  <c r="AW767"/>
  <c r="AV768"/>
  <c r="AW768"/>
  <c r="AV769"/>
  <c r="AW769"/>
  <c r="AV770"/>
  <c r="AW770"/>
  <c r="AV771"/>
  <c r="AW771"/>
  <c r="AV772"/>
  <c r="AW772"/>
  <c r="AV773"/>
  <c r="AW773"/>
  <c r="AV774"/>
  <c r="AW774"/>
  <c r="AV775"/>
  <c r="AW775"/>
  <c r="AV776"/>
  <c r="AW776"/>
  <c r="AV777"/>
  <c r="AW777"/>
  <c r="AV778"/>
  <c r="AW778"/>
  <c r="AV779"/>
  <c r="AW779"/>
  <c r="AV780"/>
  <c r="AW780"/>
  <c r="AV781"/>
  <c r="AW781"/>
  <c r="AV782"/>
  <c r="AW782"/>
  <c r="AV783"/>
  <c r="AW783"/>
  <c r="AV784"/>
  <c r="AW784"/>
  <c r="AV785"/>
  <c r="AW785"/>
  <c r="AV786"/>
  <c r="AW786"/>
  <c r="AV787"/>
  <c r="AW787"/>
  <c r="AV788"/>
  <c r="AW788"/>
  <c r="AV789"/>
  <c r="AW789"/>
  <c r="AV790"/>
  <c r="AW790"/>
  <c r="AV791"/>
  <c r="AW791"/>
  <c r="AV792"/>
  <c r="AW792"/>
  <c r="AV793"/>
  <c r="AW793"/>
  <c r="AV794"/>
  <c r="AW794"/>
  <c r="AV795"/>
  <c r="AW795"/>
  <c r="AV796"/>
  <c r="AW796"/>
  <c r="AV797"/>
  <c r="AW797"/>
  <c r="AV798"/>
  <c r="AW798"/>
  <c r="AV799"/>
  <c r="AW799"/>
  <c r="AV800"/>
  <c r="AW800"/>
  <c r="AV801"/>
  <c r="AW801"/>
  <c r="AV802"/>
  <c r="AW802"/>
  <c r="AV803"/>
  <c r="AW803"/>
  <c r="AV804"/>
  <c r="AW804"/>
  <c r="AV805"/>
  <c r="AW805"/>
  <c r="AV806"/>
  <c r="AW806"/>
  <c r="AV807"/>
  <c r="AW807"/>
  <c r="AV808"/>
  <c r="AW808"/>
  <c r="AV809"/>
  <c r="AW809"/>
  <c r="AV810"/>
  <c r="AW810"/>
  <c r="AV811"/>
  <c r="AW811"/>
  <c r="AV812"/>
  <c r="AW812"/>
  <c r="AV813"/>
  <c r="AW813"/>
  <c r="AV814"/>
  <c r="AW814"/>
  <c r="AV815"/>
  <c r="AW815"/>
  <c r="AV816"/>
  <c r="AW816"/>
  <c r="AV817"/>
  <c r="AW817"/>
  <c r="AV818"/>
  <c r="AW818"/>
  <c r="AV819"/>
  <c r="AW819"/>
  <c r="AV820"/>
  <c r="AW820"/>
  <c r="AV821"/>
  <c r="AW821"/>
  <c r="AV822"/>
  <c r="AW822"/>
  <c r="AV823"/>
  <c r="AW823"/>
  <c r="AV824"/>
  <c r="AW824"/>
  <c r="AV825"/>
  <c r="AW825"/>
  <c r="AV826"/>
  <c r="AW826"/>
  <c r="AV827"/>
  <c r="AW827"/>
  <c r="AV828"/>
  <c r="AW828"/>
  <c r="AV829"/>
  <c r="AW829"/>
  <c r="AV830"/>
  <c r="AW830"/>
  <c r="AV831"/>
  <c r="AW831"/>
  <c r="AV832"/>
  <c r="AW832"/>
  <c r="AV833"/>
  <c r="AW833"/>
  <c r="AV834"/>
  <c r="AW834"/>
  <c r="AV835"/>
  <c r="AW835"/>
  <c r="AV836"/>
  <c r="AW836"/>
  <c r="AV837"/>
  <c r="AW837"/>
  <c r="AV838"/>
  <c r="AW838"/>
  <c r="AV839"/>
  <c r="AW839"/>
  <c r="AV840"/>
  <c r="AW840"/>
  <c r="AV841"/>
  <c r="AW841"/>
  <c r="AV842"/>
  <c r="AW842"/>
  <c r="AV843"/>
  <c r="AW843"/>
  <c r="AV844"/>
  <c r="AW844"/>
  <c r="AV845"/>
  <c r="AW845"/>
  <c r="AV846"/>
  <c r="AW846"/>
  <c r="AV847"/>
  <c r="AW847"/>
  <c r="AV848"/>
  <c r="AW848"/>
  <c r="AV849"/>
  <c r="AW849"/>
  <c r="AV850"/>
  <c r="AW850"/>
  <c r="AV851"/>
  <c r="AW851"/>
  <c r="AV852"/>
  <c r="AW852"/>
  <c r="AV853"/>
  <c r="AW853"/>
  <c r="AV854"/>
  <c r="AW854"/>
  <c r="AV855"/>
  <c r="AW855"/>
  <c r="AV856"/>
  <c r="AW856"/>
  <c r="AV857"/>
  <c r="AW857"/>
  <c r="AV858"/>
  <c r="AW858"/>
  <c r="AV859"/>
  <c r="AW859"/>
  <c r="AV860"/>
  <c r="AW860"/>
  <c r="AV861"/>
  <c r="AW861"/>
  <c r="AV862"/>
  <c r="AW862"/>
  <c r="AV863"/>
  <c r="AW863"/>
  <c r="AV864"/>
  <c r="AW864"/>
  <c r="AV865"/>
  <c r="AW865"/>
  <c r="AV866"/>
  <c r="AW866"/>
  <c r="AV867"/>
  <c r="AW867"/>
  <c r="AV868"/>
  <c r="AW868"/>
  <c r="AV869"/>
  <c r="AW869"/>
  <c r="AV870"/>
  <c r="AW870"/>
  <c r="AV871"/>
  <c r="AW871"/>
  <c r="AV872"/>
  <c r="AW872"/>
  <c r="AV873"/>
  <c r="AW873"/>
  <c r="AV874"/>
  <c r="AW874"/>
  <c r="AV875"/>
  <c r="AW875"/>
  <c r="AV876"/>
  <c r="AW876"/>
  <c r="AV877"/>
  <c r="AW877"/>
  <c r="AV878"/>
  <c r="AW878"/>
  <c r="AV879"/>
  <c r="AW879"/>
  <c r="AV880"/>
  <c r="AW880"/>
  <c r="AV881"/>
  <c r="AW881"/>
  <c r="AV882"/>
  <c r="AW882"/>
  <c r="AV883"/>
  <c r="AW883"/>
  <c r="AV884"/>
  <c r="AW884"/>
  <c r="AV885"/>
  <c r="AW885"/>
  <c r="AV886"/>
  <c r="AW886"/>
  <c r="AV887"/>
  <c r="AW887"/>
  <c r="AV888"/>
  <c r="AW888"/>
  <c r="AV889"/>
  <c r="AW889"/>
  <c r="AV890"/>
  <c r="AW890"/>
  <c r="AV891"/>
  <c r="AW891"/>
  <c r="AV892"/>
  <c r="AW892"/>
  <c r="AV893"/>
  <c r="AW893"/>
  <c r="AV894"/>
  <c r="AW894"/>
  <c r="AV895"/>
  <c r="AW895"/>
  <c r="AV896"/>
  <c r="AW896"/>
  <c r="AV897"/>
  <c r="AW897"/>
  <c r="AV898"/>
  <c r="AW898"/>
  <c r="AV899"/>
  <c r="AW899"/>
  <c r="AV900"/>
  <c r="AW900"/>
  <c r="AV901"/>
  <c r="AW901"/>
  <c r="AV902"/>
  <c r="AW902"/>
  <c r="AV903"/>
  <c r="AW903"/>
  <c r="AV904"/>
  <c r="AW904"/>
  <c r="AV905"/>
  <c r="AW905"/>
  <c r="AV906"/>
  <c r="AW906"/>
  <c r="AV907"/>
  <c r="AW907"/>
  <c r="AV908"/>
  <c r="AW908"/>
  <c r="AV909"/>
  <c r="AW909"/>
  <c r="AV910"/>
  <c r="AW910"/>
  <c r="AV911"/>
  <c r="AW911"/>
  <c r="AV912"/>
  <c r="AW912"/>
  <c r="AV913"/>
  <c r="AW913"/>
  <c r="AV914"/>
  <c r="AW914"/>
  <c r="AV915"/>
  <c r="AW915"/>
  <c r="AV916"/>
  <c r="AW916"/>
  <c r="AV917"/>
  <c r="AW917"/>
  <c r="AV918"/>
  <c r="AW918"/>
  <c r="AV919"/>
  <c r="AW919"/>
  <c r="AV920"/>
  <c r="AW920"/>
  <c r="AV921"/>
  <c r="AW921"/>
  <c r="AV922"/>
  <c r="AW922"/>
  <c r="AV923"/>
  <c r="AW923"/>
  <c r="AV924"/>
  <c r="AW924"/>
  <c r="AV925"/>
  <c r="AW925"/>
  <c r="AV926"/>
  <c r="AW926"/>
  <c r="AV927"/>
  <c r="AW927"/>
  <c r="AV928"/>
  <c r="AW928"/>
  <c r="AV929"/>
  <c r="AW929"/>
  <c r="AV930"/>
  <c r="AW930"/>
  <c r="AV931"/>
  <c r="AW931"/>
  <c r="AV932"/>
  <c r="AW932"/>
  <c r="AV933"/>
  <c r="AW933"/>
  <c r="AV934"/>
  <c r="AW934"/>
  <c r="AV935"/>
  <c r="AW935"/>
  <c r="AV936"/>
  <c r="AW936"/>
  <c r="AV937"/>
  <c r="AW937"/>
  <c r="AV938"/>
  <c r="AW938"/>
  <c r="AV939"/>
  <c r="AW939"/>
  <c r="AV940"/>
  <c r="AW940"/>
  <c r="AV941"/>
  <c r="AW941"/>
  <c r="AV942"/>
  <c r="AW942"/>
  <c r="AV943"/>
  <c r="AW943"/>
  <c r="AV944"/>
  <c r="AW944"/>
  <c r="AV945"/>
  <c r="AW945"/>
  <c r="AV946"/>
  <c r="AW946"/>
  <c r="AV947"/>
  <c r="AW947"/>
  <c r="AV948"/>
  <c r="AW948"/>
  <c r="AV949"/>
  <c r="AW949"/>
  <c r="AV950"/>
  <c r="AW950"/>
  <c r="AV951"/>
  <c r="AW951"/>
  <c r="AV952"/>
  <c r="AW952"/>
  <c r="AV953"/>
  <c r="AW953"/>
  <c r="AV954"/>
  <c r="AW954"/>
  <c r="AV955"/>
  <c r="AW955"/>
  <c r="AV956"/>
  <c r="AW956"/>
  <c r="AV957"/>
  <c r="AW957"/>
  <c r="AV958"/>
  <c r="AW958"/>
  <c r="AV959"/>
  <c r="AW959"/>
  <c r="AV960"/>
  <c r="AW960"/>
  <c r="AV961"/>
  <c r="AW961"/>
  <c r="AV962"/>
  <c r="AW962"/>
  <c r="AV963"/>
  <c r="AW963"/>
  <c r="AV964"/>
  <c r="AW964"/>
  <c r="AV965"/>
  <c r="AW965"/>
  <c r="AV966"/>
  <c r="AW966"/>
  <c r="AV967"/>
  <c r="AW967"/>
  <c r="AV968"/>
  <c r="AW968"/>
  <c r="AV969"/>
  <c r="AW969"/>
  <c r="AV970"/>
  <c r="AW970"/>
  <c r="AV971"/>
  <c r="AW971"/>
  <c r="AV972"/>
  <c r="AW972"/>
  <c r="AV973"/>
  <c r="AW973"/>
  <c r="AV974"/>
  <c r="AW974"/>
  <c r="AV975"/>
  <c r="AW975"/>
  <c r="AV976"/>
  <c r="AW976"/>
  <c r="AV977"/>
  <c r="AW977"/>
  <c r="AV978"/>
  <c r="AW978"/>
  <c r="AV979"/>
  <c r="AW979"/>
  <c r="AV980"/>
  <c r="AW980"/>
  <c r="AV981"/>
  <c r="AW981"/>
  <c r="AV982"/>
  <c r="AW982"/>
  <c r="AV983"/>
  <c r="AW983"/>
  <c r="AV984"/>
  <c r="AW984"/>
  <c r="AV985"/>
  <c r="AW985"/>
  <c r="AV986"/>
  <c r="AW986"/>
  <c r="AV987"/>
  <c r="AW987"/>
  <c r="AV988"/>
  <c r="AW988"/>
  <c r="AV989"/>
  <c r="AW989"/>
  <c r="AV990"/>
  <c r="AW990"/>
  <c r="AV991"/>
  <c r="AW991"/>
  <c r="AV992"/>
  <c r="AW992"/>
  <c r="AV993"/>
  <c r="AW993"/>
  <c r="AV994"/>
  <c r="AW994"/>
  <c r="AV995"/>
  <c r="AW995"/>
  <c r="AV996"/>
  <c r="AW996"/>
  <c r="AV997"/>
  <c r="AW997"/>
  <c r="AV998"/>
  <c r="AW998"/>
  <c r="AV999"/>
  <c r="AW999"/>
  <c r="AV1000"/>
  <c r="AW1000"/>
  <c r="AV1001"/>
  <c r="AW1001"/>
  <c r="AV1002"/>
  <c r="AW1002"/>
  <c r="AV1003"/>
  <c r="AW1003"/>
  <c r="AV1004"/>
  <c r="AW1004"/>
  <c r="AV1005"/>
  <c r="AW1005"/>
  <c r="AV1006"/>
  <c r="AW1006"/>
  <c r="AV1007"/>
  <c r="AW1007"/>
  <c r="AV1008"/>
  <c r="AW1008"/>
  <c r="AV1009"/>
  <c r="AW1009"/>
  <c r="AV1010"/>
  <c r="AW1010"/>
  <c r="AV1011"/>
  <c r="AW1011"/>
  <c r="AV1012"/>
  <c r="AW1012"/>
  <c r="AV1013"/>
  <c r="AW1013"/>
  <c r="AV1014"/>
  <c r="AW1014"/>
  <c r="AV1015"/>
  <c r="AW1015"/>
  <c r="AV1016"/>
  <c r="AW1016"/>
  <c r="AV1017"/>
  <c r="AW1017"/>
  <c r="AV1018"/>
  <c r="AW1018"/>
  <c r="AV1019"/>
  <c r="AW1019"/>
  <c r="AV1020"/>
  <c r="AW1020"/>
  <c r="AV1021"/>
  <c r="AW1021"/>
  <c r="AV1022"/>
  <c r="AW1022"/>
  <c r="AV1023"/>
  <c r="AW1023"/>
  <c r="AV1024"/>
  <c r="AW1024"/>
  <c r="AV1025"/>
  <c r="AW1025"/>
  <c r="AV1026"/>
  <c r="AW1026"/>
  <c r="AV1027"/>
  <c r="AW1027"/>
  <c r="AV1028"/>
  <c r="AW1028"/>
  <c r="AV1029"/>
  <c r="AW1029"/>
  <c r="AV1030"/>
  <c r="AW1030"/>
  <c r="AV1031"/>
  <c r="AW1031"/>
  <c r="AV1032"/>
  <c r="AW1032"/>
  <c r="AV1033"/>
  <c r="AW1033"/>
  <c r="AV1034"/>
  <c r="AW1034"/>
  <c r="AV1035"/>
  <c r="AW1035"/>
  <c r="AV1036"/>
  <c r="AW1036"/>
  <c r="AV1037"/>
  <c r="AW1037"/>
  <c r="AV1038"/>
  <c r="AW1038"/>
  <c r="AV1039"/>
  <c r="AW1039"/>
  <c r="AV1040"/>
  <c r="AW1040"/>
  <c r="AV1041"/>
  <c r="AW1041"/>
  <c r="AV1042"/>
  <c r="AW1042"/>
  <c r="AV1043"/>
  <c r="AW1043"/>
  <c r="AV1044"/>
  <c r="AW1044"/>
  <c r="AV1045"/>
  <c r="AW1045"/>
  <c r="AV1046"/>
  <c r="AW1046"/>
  <c r="AV1047"/>
  <c r="AW1047"/>
  <c r="AV1048"/>
  <c r="AW1048"/>
  <c r="AV1049"/>
  <c r="AW1049"/>
  <c r="AV1050"/>
  <c r="AW1050"/>
  <c r="AV1051"/>
  <c r="AW1051"/>
  <c r="AV1052"/>
  <c r="AW1052"/>
  <c r="AV1053"/>
  <c r="AW1053"/>
  <c r="AV1054"/>
  <c r="AW1054"/>
  <c r="AV1055"/>
  <c r="AW1055"/>
  <c r="AV1056"/>
  <c r="AW1056"/>
  <c r="AV1057"/>
  <c r="AW1057"/>
  <c r="AV1058"/>
  <c r="AW1058"/>
  <c r="AV1059"/>
  <c r="AW1059"/>
  <c r="AV1060"/>
  <c r="AW1060"/>
  <c r="AV1061"/>
  <c r="AW1061"/>
  <c r="AV1062"/>
  <c r="AW1062"/>
  <c r="AV1063"/>
  <c r="AW1063"/>
  <c r="AV1064"/>
  <c r="AW1064"/>
  <c r="AV1065"/>
  <c r="AW1065"/>
  <c r="AV1066"/>
  <c r="AW1066"/>
  <c r="AV1067"/>
  <c r="AW1067"/>
  <c r="AV1068"/>
  <c r="AW1068"/>
  <c r="AV1069"/>
  <c r="AW1069"/>
  <c r="AV1070"/>
  <c r="AW1070"/>
  <c r="AV1071"/>
  <c r="AW1071"/>
  <c r="AV1072"/>
  <c r="AW1072"/>
  <c r="AV1073"/>
  <c r="AW1073"/>
  <c r="AV1074"/>
  <c r="AW1074"/>
  <c r="AV1075"/>
  <c r="AW1075"/>
  <c r="AV1076"/>
  <c r="AW1076"/>
  <c r="AV1077"/>
  <c r="AW1077"/>
  <c r="AV1078"/>
  <c r="AW1078"/>
  <c r="AV1079"/>
  <c r="AW1079"/>
  <c r="AV1080"/>
  <c r="AW1080"/>
  <c r="AV1081"/>
  <c r="AW1081"/>
  <c r="AV1082"/>
  <c r="AW1082"/>
  <c r="AV1083"/>
  <c r="AW1083"/>
  <c r="AV1084"/>
  <c r="AW1084"/>
  <c r="AV1085"/>
  <c r="AW1085"/>
  <c r="AV1086"/>
  <c r="AW1086"/>
  <c r="AV1087"/>
  <c r="AW1087"/>
  <c r="AV1088"/>
  <c r="AW1088"/>
  <c r="AV1089"/>
  <c r="AW1089"/>
  <c r="AV1090"/>
  <c r="AW1090"/>
  <c r="AV1091"/>
  <c r="AW1091"/>
  <c r="AV1092"/>
  <c r="AW1092"/>
  <c r="AV1093"/>
  <c r="AW1093"/>
  <c r="AV1094"/>
  <c r="AW1094"/>
  <c r="AV1095"/>
  <c r="AW1095"/>
  <c r="AV1096"/>
  <c r="AW1096"/>
  <c r="AV1097"/>
  <c r="AW1097"/>
  <c r="AV1098"/>
  <c r="AW1098"/>
  <c r="AV1099"/>
  <c r="AW1099"/>
  <c r="AV1100"/>
  <c r="AW1100"/>
  <c r="AV1101"/>
  <c r="AW1101"/>
  <c r="AV1102"/>
  <c r="AW1102"/>
  <c r="AV1103"/>
  <c r="AW1103"/>
  <c r="AV1104"/>
  <c r="AW1104"/>
  <c r="AV1105"/>
  <c r="AW1105"/>
  <c r="AV1106"/>
  <c r="AW1106"/>
  <c r="AV1107"/>
  <c r="AW1107"/>
  <c r="AV1108"/>
  <c r="AW1108"/>
  <c r="AV1109"/>
  <c r="AW1109"/>
  <c r="AV1110"/>
  <c r="AW1110"/>
  <c r="AV1111"/>
  <c r="AW1111"/>
  <c r="AV1112"/>
  <c r="AW1112"/>
  <c r="AV1113"/>
  <c r="AW1113"/>
  <c r="AV1114"/>
  <c r="AW1114"/>
  <c r="AV1115"/>
  <c r="AW1115"/>
  <c r="AV1116"/>
  <c r="AW1116"/>
  <c r="AV1117"/>
  <c r="AW1117"/>
  <c r="AV1118"/>
  <c r="AW1118"/>
  <c r="AV1119"/>
  <c r="AW1119"/>
  <c r="AV1120"/>
  <c r="AW1120"/>
  <c r="AV1121"/>
  <c r="AW1121"/>
  <c r="AV1122"/>
  <c r="AW1122"/>
  <c r="AV1123"/>
  <c r="AW1123"/>
  <c r="AV1124"/>
  <c r="AW1124"/>
  <c r="AV1125"/>
  <c r="AW1125"/>
  <c r="AV1126"/>
  <c r="AW1126"/>
  <c r="AV1127"/>
  <c r="AW1127"/>
  <c r="AV1128"/>
  <c r="AW1128"/>
  <c r="AV1129"/>
  <c r="AW1129"/>
  <c r="AV1130"/>
  <c r="AW1130"/>
  <c r="AV1131"/>
  <c r="AW1131"/>
  <c r="AV1132"/>
  <c r="AW1132"/>
  <c r="AV1133"/>
  <c r="AW1133"/>
  <c r="AV1134"/>
  <c r="AW1134"/>
  <c r="AV1135"/>
  <c r="AW1135"/>
  <c r="AV1136"/>
  <c r="AW1136"/>
  <c r="AV1137"/>
  <c r="AW1137"/>
  <c r="AV1138"/>
  <c r="AW1138"/>
  <c r="AV1139"/>
  <c r="AW1139"/>
  <c r="AV1140"/>
  <c r="AW1140"/>
  <c r="AV1141"/>
  <c r="AW1141"/>
  <c r="AV1142"/>
  <c r="AW1142"/>
  <c r="AV1143"/>
  <c r="AW1143"/>
  <c r="AV1144"/>
  <c r="AW1144"/>
  <c r="AV1145"/>
  <c r="AW1145"/>
  <c r="AV1146"/>
  <c r="AW1146"/>
  <c r="AV1147"/>
  <c r="AW1147"/>
  <c r="AV1148"/>
  <c r="AW1148"/>
  <c r="AV1149"/>
  <c r="AW1149"/>
  <c r="AV1150"/>
  <c r="AW1150"/>
  <c r="AV1151"/>
  <c r="AW1151"/>
  <c r="AV1152"/>
  <c r="AW1152"/>
  <c r="AV1153"/>
  <c r="AW1153"/>
  <c r="AV1154"/>
  <c r="AW1154"/>
  <c r="AV1155"/>
  <c r="AW1155"/>
  <c r="AV1156"/>
  <c r="AW1156"/>
  <c r="AV1157"/>
  <c r="AW1157"/>
  <c r="AV1158"/>
  <c r="AW1158"/>
  <c r="AV1159"/>
  <c r="AW1159"/>
  <c r="AV1160"/>
  <c r="AW1160"/>
  <c r="AV1161"/>
  <c r="AW1161"/>
  <c r="AV1162"/>
  <c r="AW1162"/>
  <c r="AV1163"/>
  <c r="AW1163"/>
  <c r="AV1164"/>
  <c r="AW1164"/>
  <c r="AV1165"/>
  <c r="AW1165"/>
  <c r="AV1166"/>
  <c r="AW1166"/>
  <c r="AV1167"/>
  <c r="AW1167"/>
  <c r="AV1168"/>
  <c r="AW1168"/>
  <c r="AV1169"/>
  <c r="AW1169"/>
  <c r="AV1170"/>
  <c r="AW1170"/>
  <c r="AV1171"/>
  <c r="AW1171"/>
  <c r="AV1172"/>
  <c r="AW1172"/>
  <c r="AV1173"/>
  <c r="AW1173"/>
  <c r="AV1174"/>
  <c r="AW1174"/>
  <c r="AV1175"/>
  <c r="AW1175"/>
  <c r="AV1176"/>
  <c r="AW1176"/>
  <c r="AV1177"/>
  <c r="AW1177"/>
  <c r="AV1178"/>
  <c r="AW1178"/>
  <c r="AV1179"/>
  <c r="AW1179"/>
  <c r="AV1180"/>
  <c r="AW1180"/>
  <c r="AV1181"/>
  <c r="AW1181"/>
  <c r="AV1182"/>
  <c r="AW1182"/>
  <c r="AV1183"/>
  <c r="AW1183"/>
  <c r="AV1184"/>
  <c r="AW1184"/>
  <c r="AV1185"/>
  <c r="AW1185"/>
  <c r="AV1186"/>
  <c r="AW1186"/>
  <c r="AV1187"/>
  <c r="AW1187"/>
  <c r="AV1188"/>
  <c r="AW1188"/>
  <c r="AV1189"/>
  <c r="AW1189"/>
  <c r="AV1190"/>
  <c r="AW1190"/>
  <c r="AV1191"/>
  <c r="AW1191"/>
  <c r="AV1192"/>
  <c r="AW1192"/>
  <c r="AV1193"/>
  <c r="AW1193"/>
  <c r="AV1194"/>
  <c r="AW1194"/>
  <c r="AV1195"/>
  <c r="AW1195"/>
  <c r="AV1196"/>
  <c r="AW1196"/>
  <c r="AV1197"/>
  <c r="AW1197"/>
  <c r="AV1198"/>
  <c r="AW1198"/>
  <c r="AV1199"/>
  <c r="AW1199"/>
  <c r="AV1200"/>
  <c r="AW1200"/>
  <c r="AV1201"/>
  <c r="AW1201"/>
  <c r="AV1202"/>
  <c r="AW1202"/>
  <c r="AV1203"/>
  <c r="AW1203"/>
  <c r="AV1204"/>
  <c r="AW1204"/>
  <c r="AV1205"/>
  <c r="AW1205"/>
  <c r="AV1206"/>
  <c r="AW1206"/>
  <c r="AV1207"/>
  <c r="AW1207"/>
  <c r="AV1208"/>
  <c r="AW1208"/>
  <c r="AV1209"/>
  <c r="AW1209"/>
  <c r="AV1210"/>
  <c r="AW1210"/>
  <c r="AV1211"/>
  <c r="AW1211"/>
  <c r="AV1212"/>
  <c r="AW1212"/>
  <c r="AV1213"/>
  <c r="AW1213"/>
  <c r="AV1214"/>
  <c r="AW1214"/>
  <c r="AV1215"/>
  <c r="AW1215"/>
  <c r="AV1216"/>
  <c r="AW1216"/>
  <c r="AV1217"/>
  <c r="AW1217"/>
  <c r="AV1218"/>
  <c r="AW1218"/>
  <c r="AV1219"/>
  <c r="AW1219"/>
  <c r="AV1220"/>
  <c r="AW1220"/>
  <c r="AV1221"/>
  <c r="AW1221"/>
  <c r="AV1222"/>
  <c r="AW1222"/>
  <c r="AV1223"/>
  <c r="AW1223"/>
  <c r="AV1224"/>
  <c r="AW1224"/>
  <c r="AV1225"/>
  <c r="AW1225"/>
  <c r="AV1226"/>
  <c r="AW1226"/>
  <c r="AV1227"/>
  <c r="AW1227"/>
  <c r="AV1228"/>
  <c r="AW1228"/>
  <c r="AV1229"/>
  <c r="AW1229"/>
  <c r="AV1230"/>
  <c r="AW1230"/>
  <c r="AV1231"/>
  <c r="AW1231"/>
  <c r="AV1232"/>
  <c r="AW1232"/>
  <c r="AV1233"/>
  <c r="AW1233"/>
  <c r="AV1234"/>
  <c r="AW1234"/>
  <c r="AV1235"/>
  <c r="AW1235"/>
  <c r="AV1236"/>
  <c r="AW1236"/>
  <c r="AV1237"/>
  <c r="AW1237"/>
  <c r="AV1238"/>
  <c r="AW1238"/>
  <c r="AV1239"/>
  <c r="AW1239"/>
  <c r="AV1240"/>
  <c r="AW1240"/>
  <c r="AV1241"/>
  <c r="AW1241"/>
  <c r="AV1242"/>
  <c r="AW1242"/>
  <c r="AV1243"/>
  <c r="AW1243"/>
  <c r="AV1244"/>
  <c r="AW1244"/>
  <c r="AV1245"/>
  <c r="AW1245"/>
  <c r="AV1246"/>
  <c r="AW1246"/>
  <c r="AV1247"/>
  <c r="AW1247"/>
  <c r="AV1248"/>
  <c r="AW1248"/>
  <c r="AV1249"/>
  <c r="AW1249"/>
  <c r="AV1250"/>
  <c r="AW1250"/>
  <c r="AV1251"/>
  <c r="AW1251"/>
  <c r="AV1252"/>
  <c r="AW1252"/>
  <c r="AV1253"/>
  <c r="AW1253"/>
  <c r="AV1254"/>
  <c r="AW1254"/>
  <c r="AV1255"/>
  <c r="AW1255"/>
  <c r="AV1256"/>
  <c r="AW1256"/>
  <c r="AV1257"/>
  <c r="AW1257"/>
  <c r="AV1258"/>
  <c r="AW1258"/>
  <c r="AV1259"/>
  <c r="AW1259"/>
  <c r="AV1260"/>
  <c r="AW1260"/>
  <c r="AV1261"/>
  <c r="AW1261"/>
  <c r="AV1262"/>
  <c r="AW1262"/>
  <c r="AV1263"/>
  <c r="AW1263"/>
  <c r="AV1264"/>
  <c r="AW1264"/>
  <c r="AV1265"/>
  <c r="AW1265"/>
  <c r="AV1266"/>
  <c r="AW1266"/>
  <c r="AV1267"/>
  <c r="AW1267"/>
  <c r="AV1268"/>
  <c r="AW1268"/>
  <c r="AV1269"/>
  <c r="AW1269"/>
  <c r="AV1270"/>
  <c r="AW1270"/>
  <c r="AV1271"/>
  <c r="AW1271"/>
  <c r="AV1272"/>
  <c r="AW1272"/>
  <c r="AV1273"/>
  <c r="AW1273"/>
  <c r="AV1274"/>
  <c r="AW1274"/>
  <c r="AV1275"/>
  <c r="AW1275"/>
  <c r="AV1276"/>
  <c r="AW1276"/>
  <c r="AV1277"/>
  <c r="AW1277"/>
  <c r="AV1278"/>
  <c r="AW1278"/>
  <c r="AV1279"/>
  <c r="AW1279"/>
  <c r="AV1280"/>
  <c r="AW1280"/>
  <c r="AV1281"/>
  <c r="AW1281"/>
  <c r="AV1282"/>
  <c r="AW1282"/>
  <c r="AV1283"/>
  <c r="AW1283"/>
  <c r="AV1284"/>
  <c r="AW1284"/>
  <c r="AV1285"/>
  <c r="AW1285"/>
  <c r="AV1286"/>
  <c r="AW1286"/>
  <c r="AV1287"/>
  <c r="AW1287"/>
  <c r="AV1288"/>
  <c r="AW1288"/>
  <c r="AV1289"/>
  <c r="AW1289"/>
  <c r="AV1290"/>
  <c r="AW1290"/>
  <c r="AV1291"/>
  <c r="AW1291"/>
  <c r="AV1292"/>
  <c r="AW1292"/>
  <c r="AV1293"/>
  <c r="AW1293"/>
  <c r="AV1294"/>
  <c r="AW1294"/>
  <c r="AV1295"/>
  <c r="AW1295"/>
  <c r="AV1296"/>
  <c r="AW1296"/>
  <c r="AV1297"/>
  <c r="AW1297"/>
  <c r="AV1298"/>
  <c r="AW1298"/>
  <c r="AV1299"/>
  <c r="AW1299"/>
  <c r="AV1300"/>
  <c r="AW1300"/>
  <c r="AV1301"/>
  <c r="AW1301"/>
  <c r="AV1302"/>
  <c r="AW1302"/>
  <c r="AV1303"/>
  <c r="AW1303"/>
  <c r="AV1304"/>
  <c r="AW1304"/>
  <c r="AV1305"/>
  <c r="AW1305"/>
  <c r="AV1306"/>
  <c r="AW1306"/>
  <c r="AV1307"/>
  <c r="AW1307"/>
  <c r="AV1308"/>
  <c r="AW1308"/>
  <c r="AV1309"/>
  <c r="AW1309"/>
  <c r="AV1310"/>
  <c r="AW1310"/>
  <c r="AV1311"/>
  <c r="AW1311"/>
  <c r="AV1312"/>
  <c r="AW1312"/>
  <c r="AV1313"/>
  <c r="AW1313"/>
  <c r="AV1314"/>
  <c r="AW1314"/>
  <c r="AV1315"/>
  <c r="AW1315"/>
  <c r="AV1316"/>
  <c r="AW1316"/>
  <c r="AV1317"/>
  <c r="AW1317"/>
  <c r="AV1318"/>
  <c r="AW1318"/>
  <c r="AV1319"/>
  <c r="AW1319"/>
  <c r="AV1320"/>
  <c r="AW1320"/>
  <c r="AV1321"/>
  <c r="AW1321"/>
  <c r="AV1322"/>
  <c r="AW1322"/>
  <c r="AV1323"/>
  <c r="AW1323"/>
  <c r="AV1324"/>
  <c r="AW1324"/>
  <c r="AV1325"/>
  <c r="AW1325"/>
  <c r="AV1326"/>
  <c r="AW1326"/>
  <c r="AV1327"/>
  <c r="AW1327"/>
  <c r="AV1328"/>
  <c r="AW1328"/>
  <c r="AV1329"/>
  <c r="AW1329"/>
  <c r="AV1330"/>
  <c r="AW1330"/>
  <c r="AV1331"/>
  <c r="AW1331"/>
  <c r="AV1332"/>
  <c r="AW1332"/>
  <c r="AV1333"/>
  <c r="AW1333"/>
  <c r="AV1334"/>
  <c r="AW1334"/>
  <c r="AV1335"/>
  <c r="AW1335"/>
  <c r="AV1336"/>
  <c r="AW1336"/>
  <c r="AV1337"/>
  <c r="AW1337"/>
  <c r="AV1338"/>
  <c r="AW1338"/>
  <c r="AV1339"/>
  <c r="AW1339"/>
  <c r="AV1340"/>
  <c r="AW1340"/>
  <c r="AV1341"/>
  <c r="AW1341"/>
  <c r="AV1342"/>
  <c r="AW1342"/>
  <c r="AV1343"/>
  <c r="AW1343"/>
  <c r="AV1344"/>
  <c r="AW1344"/>
  <c r="AV1345"/>
  <c r="AW1345"/>
  <c r="AV1346"/>
  <c r="AW1346"/>
  <c r="AV1347"/>
  <c r="AW1347"/>
  <c r="AV1348"/>
  <c r="AW1348"/>
  <c r="AV1349"/>
  <c r="AW1349"/>
  <c r="AV1350"/>
  <c r="AW1350"/>
  <c r="AV1351"/>
  <c r="AW1351"/>
  <c r="AV1352"/>
  <c r="AW1352"/>
  <c r="AV1353"/>
  <c r="AW1353"/>
  <c r="AV1354"/>
  <c r="AW1354"/>
  <c r="AV1355"/>
  <c r="AW1355"/>
  <c r="AV1356"/>
  <c r="AW1356"/>
  <c r="AV1357"/>
  <c r="AW1357"/>
  <c r="AV1358"/>
  <c r="AW1358"/>
  <c r="AV1359"/>
  <c r="AW1359"/>
  <c r="AV1360"/>
  <c r="AW1360"/>
  <c r="AV1361"/>
  <c r="AW1361"/>
  <c r="AV1362"/>
  <c r="AW1362"/>
  <c r="AV1363"/>
  <c r="AW1363"/>
  <c r="AV1364"/>
  <c r="AW1364"/>
  <c r="AV1365"/>
  <c r="AW1365"/>
  <c r="AV1366"/>
  <c r="AW1366"/>
  <c r="AV1367"/>
  <c r="AW1367"/>
  <c r="AV1368"/>
  <c r="AW1368"/>
  <c r="AV1369"/>
  <c r="AW1369"/>
  <c r="AV1370"/>
  <c r="AW1370"/>
  <c r="AV1371"/>
  <c r="AW1371"/>
  <c r="AV1372"/>
  <c r="AW1372"/>
  <c r="AV1373"/>
  <c r="AW1373"/>
  <c r="AV1374"/>
  <c r="AW1374"/>
  <c r="AV1375"/>
  <c r="AW1375"/>
  <c r="AV1376"/>
  <c r="AW1376"/>
  <c r="AV1377"/>
  <c r="AW1377"/>
  <c r="AV1378"/>
  <c r="AW1378"/>
  <c r="AV1379"/>
  <c r="AW1379"/>
  <c r="AV1380"/>
  <c r="AW1380"/>
  <c r="AV1381"/>
  <c r="AW1381"/>
  <c r="AV1382"/>
  <c r="AW1382"/>
  <c r="AV1383"/>
  <c r="AW1383"/>
  <c r="AV1384"/>
  <c r="AW1384"/>
  <c r="AV1385"/>
  <c r="AW1385"/>
  <c r="AV1386"/>
  <c r="AW1386"/>
  <c r="AV1387"/>
  <c r="AW1387"/>
  <c r="AV1388"/>
  <c r="AW1388"/>
  <c r="AV1389"/>
  <c r="AW1389"/>
  <c r="AV1390"/>
  <c r="AW1390"/>
  <c r="AV1391"/>
  <c r="AW1391"/>
  <c r="AV1392"/>
  <c r="AW1392"/>
  <c r="AV1393"/>
  <c r="AW1393"/>
  <c r="AV1394"/>
  <c r="AW1394"/>
  <c r="AV1395"/>
  <c r="AW1395"/>
  <c r="AV1396"/>
  <c r="AW1396"/>
  <c r="AV1397"/>
  <c r="AW1397"/>
  <c r="AV1398"/>
  <c r="AW1398"/>
  <c r="AV1399"/>
  <c r="AW1399"/>
  <c r="AV1400"/>
  <c r="AW1400"/>
  <c r="AV1401"/>
  <c r="AW1401"/>
  <c r="AV1402"/>
  <c r="AW1402"/>
  <c r="AV1403"/>
  <c r="AW1403"/>
  <c r="AV1404"/>
  <c r="AW1404"/>
  <c r="AV1405"/>
  <c r="AW1405"/>
  <c r="AV1406"/>
  <c r="AW1406"/>
  <c r="AV1407"/>
  <c r="AW1407"/>
  <c r="AV1408"/>
  <c r="AW1408"/>
  <c r="AV1409"/>
  <c r="AW1409"/>
  <c r="AV1410"/>
  <c r="AW1410"/>
  <c r="AV1411"/>
  <c r="AW1411"/>
  <c r="AV1412"/>
  <c r="AW1412"/>
  <c r="AV1413"/>
  <c r="AW1413"/>
  <c r="AV1414"/>
  <c r="AW1414"/>
  <c r="AV1415"/>
  <c r="AW1415"/>
  <c r="AV1416"/>
  <c r="AW1416"/>
  <c r="AV1417"/>
  <c r="AW1417"/>
  <c r="AV1418"/>
  <c r="AW1418"/>
  <c r="AV1419"/>
  <c r="AW1419"/>
  <c r="AV1420"/>
  <c r="AW1420"/>
  <c r="AV1421"/>
  <c r="AW1421"/>
  <c r="AV1422"/>
  <c r="AW1422"/>
  <c r="AV1423"/>
  <c r="AW1423"/>
  <c r="AV1424"/>
  <c r="AW1424"/>
  <c r="AV1425"/>
  <c r="AW1425"/>
  <c r="AV1426"/>
  <c r="AW1426"/>
  <c r="AV1427"/>
  <c r="AW1427"/>
  <c r="AV1428"/>
  <c r="AW1428"/>
  <c r="AV1429"/>
  <c r="AW1429"/>
  <c r="AV1430"/>
  <c r="AW1430"/>
  <c r="AV1431"/>
  <c r="AW1431"/>
  <c r="AV1432"/>
  <c r="AW1432"/>
  <c r="AV1433"/>
  <c r="AW1433"/>
  <c r="AV1434"/>
  <c r="AW1434"/>
  <c r="AV1435"/>
  <c r="AW1435"/>
  <c r="AV1436"/>
  <c r="AW1436"/>
  <c r="AV1437"/>
  <c r="AW1437"/>
  <c r="AV1438"/>
  <c r="AW1438"/>
  <c r="AV1439"/>
  <c r="AW1439"/>
  <c r="AV1440"/>
  <c r="AW1440"/>
  <c r="AV1441"/>
  <c r="AW1441"/>
  <c r="AV1442"/>
  <c r="AW1442"/>
  <c r="AV1443"/>
  <c r="AW1443"/>
  <c r="AV1444"/>
  <c r="AW1444"/>
  <c r="AV1445"/>
  <c r="AW1445"/>
  <c r="AV1446"/>
  <c r="AW1446"/>
  <c r="AV1447"/>
  <c r="AW1447"/>
  <c r="AV1448"/>
  <c r="AW1448"/>
  <c r="AV1449"/>
  <c r="AW1449"/>
  <c r="AV1450"/>
  <c r="AW1450"/>
  <c r="AV1451"/>
  <c r="AW1451"/>
  <c r="AV1452"/>
  <c r="AW1452"/>
  <c r="AV1453"/>
  <c r="AW1453"/>
  <c r="AV1454"/>
  <c r="AW1454"/>
  <c r="AV1455"/>
  <c r="AW1455"/>
  <c r="AV1456"/>
  <c r="AW1456"/>
  <c r="AV1457"/>
  <c r="AW1457"/>
  <c r="AV1458"/>
  <c r="AW1458"/>
  <c r="AV1459"/>
  <c r="AW1459"/>
  <c r="AV1460"/>
  <c r="AW1460"/>
  <c r="AV1461"/>
  <c r="AW1461"/>
  <c r="AV1462"/>
  <c r="AW1462"/>
  <c r="AV1463"/>
  <c r="AW1463"/>
  <c r="AV1464"/>
  <c r="AW1464"/>
  <c r="AV1465"/>
  <c r="AW1465"/>
  <c r="AV1466"/>
  <c r="AW1466"/>
  <c r="AV1467"/>
  <c r="AW1467"/>
  <c r="AV1468"/>
  <c r="AW1468"/>
  <c r="AV1469"/>
  <c r="AW1469"/>
  <c r="AV1470"/>
  <c r="AW1470"/>
  <c r="AV1471"/>
  <c r="AW1471"/>
  <c r="AV1472"/>
  <c r="AW1472"/>
  <c r="AV1473"/>
  <c r="AW1473"/>
  <c r="AV1474"/>
  <c r="AW1474"/>
  <c r="AV1475"/>
  <c r="AW1475"/>
  <c r="AV1476"/>
  <c r="AW1476"/>
  <c r="AV1477"/>
  <c r="AW1477"/>
  <c r="AV1478"/>
  <c r="AW1478"/>
  <c r="AV1479"/>
  <c r="AW1479"/>
  <c r="AV1480"/>
  <c r="AW1480"/>
  <c r="AV1481"/>
  <c r="AW1481"/>
  <c r="AV1482"/>
  <c r="AW1482"/>
  <c r="AV1483"/>
  <c r="AW1483"/>
  <c r="AV1484"/>
  <c r="AW1484"/>
  <c r="AV1485"/>
  <c r="AW1485"/>
  <c r="AV1486"/>
  <c r="AW1486"/>
  <c r="AV1487"/>
  <c r="AW1487"/>
  <c r="AV1488"/>
  <c r="AW1488"/>
  <c r="AV1489"/>
  <c r="AW1489"/>
  <c r="AV1490"/>
  <c r="AW1490"/>
  <c r="AV1491"/>
  <c r="AW1491"/>
  <c r="AV1492"/>
  <c r="AW1492"/>
  <c r="AV1493"/>
  <c r="AW1493"/>
  <c r="AV1494"/>
  <c r="AW1494"/>
  <c r="AV1495"/>
  <c r="AW1495"/>
  <c r="AV1496"/>
  <c r="AW1496"/>
  <c r="AV1497"/>
  <c r="AW1497"/>
  <c r="AV1498"/>
  <c r="AW1498"/>
  <c r="AV1499"/>
  <c r="AW1499"/>
  <c r="AV1500"/>
  <c r="AW1500"/>
  <c r="AV1501"/>
  <c r="AW1501"/>
  <c r="AV1502"/>
  <c r="AW1502"/>
  <c r="AV1503"/>
  <c r="AW1503"/>
  <c r="AV1504"/>
  <c r="AW1504"/>
  <c r="AV1505"/>
  <c r="AW1505"/>
  <c r="AV1506"/>
  <c r="AW1506"/>
  <c r="AV1507"/>
  <c r="AW1507"/>
  <c r="AV1508"/>
  <c r="AW1508"/>
  <c r="AV1509"/>
  <c r="AW1509"/>
  <c r="AV1510"/>
  <c r="AW1510"/>
  <c r="AV1511"/>
  <c r="AW1511"/>
  <c r="AV1512"/>
  <c r="AW1512"/>
  <c r="AV1513"/>
  <c r="AW1513"/>
  <c r="AV1514"/>
  <c r="AW1514"/>
  <c r="AV1515"/>
  <c r="AW1515"/>
  <c r="AV1516"/>
  <c r="AW1516"/>
  <c r="AV1517"/>
  <c r="AW1517"/>
  <c r="AV1518"/>
  <c r="AW1518"/>
  <c r="AV1519"/>
  <c r="AW1519"/>
  <c r="AV1520"/>
  <c r="AW1520"/>
  <c r="AV1521"/>
  <c r="AW1521"/>
  <c r="AV1522"/>
  <c r="AW1522"/>
  <c r="AV1523"/>
  <c r="AW1523"/>
  <c r="AV1524"/>
  <c r="AW1524"/>
  <c r="AV1525"/>
  <c r="AW1525"/>
  <c r="AV1526"/>
  <c r="AW1526"/>
  <c r="AV1527"/>
  <c r="AW1527"/>
  <c r="AV1528"/>
  <c r="AW1528"/>
  <c r="AV1529"/>
  <c r="AW1529"/>
  <c r="AV1530"/>
  <c r="AW1530"/>
  <c r="AV1531"/>
  <c r="AW1531"/>
  <c r="AV1532"/>
  <c r="AW1532"/>
  <c r="AV1533"/>
  <c r="AW1533"/>
  <c r="AV1534"/>
  <c r="AW1534"/>
  <c r="AV1535"/>
  <c r="AW1535"/>
  <c r="AV1536"/>
  <c r="AW1536"/>
  <c r="AV1537"/>
  <c r="AW1537"/>
  <c r="AV1538"/>
  <c r="AW1538"/>
  <c r="AV1539"/>
  <c r="AW1539"/>
  <c r="AV1540"/>
  <c r="AW1540"/>
  <c r="AV1541"/>
  <c r="AW1541"/>
  <c r="AV1542"/>
  <c r="AW1542"/>
  <c r="AV1543"/>
  <c r="AW1543"/>
  <c r="AV1544"/>
  <c r="AW1544"/>
  <c r="AV1545"/>
  <c r="AW1545"/>
  <c r="AV1546"/>
  <c r="AW1546"/>
  <c r="AV1547"/>
  <c r="AW1547"/>
  <c r="AV1548"/>
  <c r="AW1548"/>
  <c r="AV1549"/>
  <c r="AW1549"/>
  <c r="AV1550"/>
  <c r="AW1550"/>
  <c r="AV1551"/>
  <c r="AW1551"/>
  <c r="AV1552"/>
  <c r="AW1552"/>
  <c r="AV1553"/>
  <c r="AW1553"/>
  <c r="AV1554"/>
  <c r="AW1554"/>
  <c r="AV1555"/>
  <c r="AW1555"/>
  <c r="AV1556"/>
  <c r="AW1556"/>
  <c r="AV1557"/>
  <c r="AW1557"/>
  <c r="AV1558"/>
  <c r="AW1558"/>
  <c r="AV1559"/>
  <c r="AW1559"/>
  <c r="AV1560"/>
  <c r="AW1560"/>
  <c r="AV1561"/>
  <c r="AW1561"/>
  <c r="AV1562"/>
  <c r="AW1562"/>
  <c r="AV1563"/>
  <c r="AW1563"/>
  <c r="AV1564"/>
  <c r="AW1564"/>
  <c r="AV1565"/>
  <c r="AW1565"/>
  <c r="AV1566"/>
  <c r="AW1566"/>
  <c r="AV1567"/>
  <c r="AW1567"/>
  <c r="AV1568"/>
  <c r="AW1568"/>
  <c r="AV1569"/>
  <c r="AW1569"/>
  <c r="AV1570"/>
  <c r="AW1570"/>
  <c r="AV1571"/>
  <c r="AW1571"/>
  <c r="AV1572"/>
  <c r="AW1572"/>
  <c r="AV1573"/>
  <c r="AW1573"/>
  <c r="AV1574"/>
  <c r="AW1574"/>
  <c r="AV1575"/>
  <c r="AW1575"/>
  <c r="AV1576"/>
  <c r="AW1576"/>
  <c r="AV1577"/>
  <c r="AW1577"/>
  <c r="AV1578"/>
  <c r="AW1578"/>
  <c r="AV1579"/>
  <c r="AW1579"/>
  <c r="AV1580"/>
  <c r="AW1580"/>
  <c r="AV1581"/>
  <c r="AW1581"/>
  <c r="AV1582"/>
  <c r="AW1582"/>
  <c r="AV1583"/>
  <c r="AW1583"/>
  <c r="AV1584"/>
  <c r="AW1584"/>
  <c r="AV1585"/>
  <c r="AW1585"/>
  <c r="AV1586"/>
  <c r="AW1586"/>
  <c r="AV1587"/>
  <c r="AW1587"/>
  <c r="AV1588"/>
  <c r="AW1588"/>
  <c r="AV1589"/>
  <c r="AW1589"/>
  <c r="AV1590"/>
  <c r="AW1590"/>
  <c r="AV1591"/>
  <c r="AW1591"/>
  <c r="AV1592"/>
  <c r="AW1592"/>
  <c r="AV1593"/>
  <c r="AW1593"/>
  <c r="AV1594"/>
  <c r="AW1594"/>
  <c r="AV1595"/>
  <c r="AW1595"/>
  <c r="AV1596"/>
  <c r="AW1596"/>
  <c r="AV1597"/>
  <c r="AW1597"/>
  <c r="AV1598"/>
  <c r="AW1598"/>
  <c r="AV1599"/>
  <c r="AW1599"/>
  <c r="AV1600"/>
  <c r="AW1600"/>
  <c r="AV1601"/>
  <c r="AW1601"/>
  <c r="AV1602"/>
  <c r="AW1602"/>
  <c r="AV1603"/>
  <c r="AW1603"/>
  <c r="AV1604"/>
  <c r="AW1604"/>
  <c r="AV1605"/>
  <c r="AW1605"/>
  <c r="AV1606"/>
  <c r="AW1606"/>
  <c r="AV1607"/>
  <c r="AW1607"/>
  <c r="AV1608"/>
  <c r="AW1608"/>
  <c r="AV1609"/>
  <c r="AW1609"/>
  <c r="AV1610"/>
  <c r="AW1610"/>
  <c r="AV1611"/>
  <c r="AW1611"/>
  <c r="AV1612"/>
  <c r="AW1612"/>
  <c r="AV1613"/>
  <c r="AW1613"/>
  <c r="AV1614"/>
  <c r="AW1614"/>
  <c r="AV1615"/>
  <c r="AW1615"/>
  <c r="AV1616"/>
  <c r="AW1616"/>
  <c r="AV1617"/>
  <c r="AW1617"/>
  <c r="AV1618"/>
  <c r="AW1618"/>
  <c r="AV1619"/>
  <c r="AW1619"/>
  <c r="AV1620"/>
  <c r="AW1620"/>
  <c r="AV1621"/>
  <c r="AW1621"/>
  <c r="AV1622"/>
  <c r="AW1622"/>
  <c r="AV1623"/>
  <c r="AW1623"/>
  <c r="AV1624"/>
  <c r="AW1624"/>
  <c r="AV1625"/>
  <c r="AW1625"/>
  <c r="AV1626"/>
  <c r="AW1626"/>
  <c r="AV1627"/>
  <c r="AW1627"/>
  <c r="AV1628"/>
  <c r="AW1628"/>
  <c r="AV1629"/>
  <c r="AW1629"/>
  <c r="AV1630"/>
  <c r="AW1630"/>
  <c r="AV1631"/>
  <c r="AW1631"/>
  <c r="AV1632"/>
  <c r="AW1632"/>
  <c r="AV1633"/>
  <c r="AW1633"/>
  <c r="AV1634"/>
  <c r="AW1634"/>
  <c r="AV1635"/>
  <c r="AW1635"/>
  <c r="AV1636"/>
  <c r="AW1636"/>
  <c r="AV1637"/>
  <c r="AW1637"/>
  <c r="AV1638"/>
  <c r="AW1638"/>
  <c r="AV1639"/>
  <c r="AW1639"/>
  <c r="AV1640"/>
  <c r="AW1640"/>
  <c r="AV1641"/>
  <c r="AW1641"/>
  <c r="AV1642"/>
  <c r="AW1642"/>
  <c r="AV1643"/>
  <c r="AW1643"/>
  <c r="AV1644"/>
  <c r="AW1644"/>
  <c r="AV1645"/>
  <c r="AW1645"/>
  <c r="AV1646"/>
  <c r="AW1646"/>
  <c r="AV1647"/>
  <c r="AW1647"/>
  <c r="AV1648"/>
  <c r="AW1648"/>
  <c r="AV1649"/>
  <c r="AW1649"/>
  <c r="AV1650"/>
  <c r="AW1650"/>
  <c r="AV1651"/>
  <c r="AW1651"/>
  <c r="AV1652"/>
  <c r="AW1652"/>
  <c r="AV1653"/>
  <c r="AW1653"/>
  <c r="AV1654"/>
  <c r="AW1654"/>
  <c r="AV1655"/>
  <c r="AW1655"/>
  <c r="AV1656"/>
  <c r="AW1656"/>
  <c r="AV1657"/>
  <c r="AW1657"/>
  <c r="AV1658"/>
  <c r="AW1658"/>
  <c r="AV1659"/>
  <c r="AW1659"/>
  <c r="AV1660"/>
  <c r="AW1660"/>
  <c r="AV1661"/>
  <c r="AW1661"/>
  <c r="AV1662"/>
  <c r="AW1662"/>
  <c r="AV1663"/>
  <c r="AW1663"/>
  <c r="AV1664"/>
  <c r="AW1664"/>
  <c r="AV1665"/>
  <c r="AW1665"/>
  <c r="AV1666"/>
  <c r="AW1666"/>
  <c r="AV1667"/>
  <c r="AW1667"/>
  <c r="AV1668"/>
  <c r="AW1668"/>
  <c r="AV1669"/>
  <c r="AW1669"/>
  <c r="AV1670"/>
  <c r="AW1670"/>
  <c r="AV1671"/>
  <c r="AW1671"/>
  <c r="AV1672"/>
  <c r="AW1672"/>
  <c r="AV1673"/>
  <c r="AW1673"/>
  <c r="AV1674"/>
  <c r="AW1674"/>
  <c r="AV1675"/>
  <c r="AW1675"/>
  <c r="AV1676"/>
  <c r="AW1676"/>
  <c r="AV1677"/>
  <c r="AW1677"/>
  <c r="AV1678"/>
  <c r="AW1678"/>
  <c r="AV1679"/>
  <c r="AW1679"/>
  <c r="AV1680"/>
  <c r="AW1680"/>
  <c r="AV1681"/>
  <c r="AW1681"/>
  <c r="AV1682"/>
  <c r="AW1682"/>
  <c r="AV1683"/>
  <c r="AW1683"/>
  <c r="AV1684"/>
  <c r="AW1684"/>
  <c r="AV1685"/>
  <c r="AW1685"/>
  <c r="AV1686"/>
  <c r="AW1686"/>
  <c r="AV1687"/>
  <c r="AW1687"/>
  <c r="AV1688"/>
  <c r="AW1688"/>
  <c r="AV1689"/>
  <c r="AW1689"/>
  <c r="AV1690"/>
  <c r="AW1690"/>
  <c r="AV1691"/>
  <c r="AW1691"/>
  <c r="AV1692"/>
  <c r="AW1692"/>
  <c r="AV1693"/>
  <c r="AW1693"/>
  <c r="AV1694"/>
  <c r="AW1694"/>
  <c r="AV1695"/>
  <c r="AW1695"/>
  <c r="AV1696"/>
  <c r="AW1696"/>
  <c r="AV1697"/>
  <c r="AW1697"/>
  <c r="AV1698"/>
  <c r="AW1698"/>
  <c r="AV1699"/>
  <c r="AW1699"/>
  <c r="AV1700"/>
  <c r="AW1700"/>
  <c r="AV1701"/>
  <c r="AW1701"/>
  <c r="AV1702"/>
  <c r="AW1702"/>
  <c r="AV1703"/>
  <c r="AW1703"/>
  <c r="AV1704"/>
  <c r="AW1704"/>
  <c r="AV1705"/>
  <c r="AW1705"/>
  <c r="AV1706"/>
  <c r="AW1706"/>
  <c r="AV1707"/>
  <c r="AW1707"/>
  <c r="AV1708"/>
  <c r="AW1708"/>
  <c r="AV1709"/>
  <c r="AW1709"/>
  <c r="AV1710"/>
  <c r="AW1710"/>
  <c r="AV1711"/>
  <c r="AW1711"/>
  <c r="AV1712"/>
  <c r="AW1712"/>
  <c r="AV1713"/>
  <c r="AW1713"/>
  <c r="AV1714"/>
  <c r="AW1714"/>
  <c r="AV1715"/>
  <c r="AW1715"/>
  <c r="AV1716"/>
  <c r="AW1716"/>
  <c r="AV1717"/>
  <c r="AW1717"/>
  <c r="AV1718"/>
  <c r="AW1718"/>
  <c r="AV1719"/>
  <c r="AW1719"/>
  <c r="AV1720"/>
  <c r="AW1720"/>
  <c r="AV1721"/>
  <c r="AW1721"/>
  <c r="AV1722"/>
  <c r="AW1722"/>
  <c r="AV1723"/>
  <c r="AW1723"/>
  <c r="AV1724"/>
  <c r="AW1724"/>
  <c r="AV1725"/>
  <c r="AW1725"/>
  <c r="AV1726"/>
  <c r="AW1726"/>
  <c r="AV1727"/>
  <c r="AW1727"/>
  <c r="AV1728"/>
  <c r="AW1728"/>
  <c r="AV1729"/>
  <c r="AW1729"/>
  <c r="AV1730"/>
  <c r="AW1730"/>
  <c r="AV1731"/>
  <c r="AW1731"/>
  <c r="AV1732"/>
  <c r="AW1732"/>
  <c r="AV1733"/>
  <c r="AW1733"/>
  <c r="AV1734"/>
  <c r="AW1734"/>
  <c r="AV1735"/>
  <c r="AW1735"/>
  <c r="AV1736"/>
  <c r="AW1736"/>
  <c r="AV1737"/>
  <c r="AW1737"/>
  <c r="AV1738"/>
  <c r="AW1738"/>
  <c r="AV1739"/>
  <c r="AW1739"/>
  <c r="AV1740"/>
  <c r="AW1740"/>
  <c r="AV1741"/>
  <c r="AW1741"/>
  <c r="AV1742"/>
  <c r="AW1742"/>
  <c r="AV1743"/>
  <c r="AW1743"/>
  <c r="AV1744"/>
  <c r="AW1744"/>
  <c r="AV1745"/>
  <c r="AW1745"/>
  <c r="AV1746"/>
  <c r="AW1746"/>
  <c r="AV1747"/>
  <c r="AW1747"/>
  <c r="AV1748"/>
  <c r="AW1748"/>
  <c r="AV1749"/>
  <c r="AW1749"/>
  <c r="AV1750"/>
  <c r="AW1750"/>
  <c r="AV1751"/>
  <c r="AW1751"/>
  <c r="AV1752"/>
  <c r="AW1752"/>
  <c r="AV1753"/>
  <c r="AW1753"/>
  <c r="AV1754"/>
  <c r="AW1754"/>
  <c r="AV1755"/>
  <c r="AW1755"/>
  <c r="AV1756"/>
  <c r="AW1756"/>
  <c r="AV1757"/>
  <c r="AW1757"/>
  <c r="AV1758"/>
  <c r="AW1758"/>
  <c r="AV1759"/>
  <c r="AW1759"/>
  <c r="AV1760"/>
  <c r="AW1760"/>
  <c r="AV1761"/>
  <c r="AW1761"/>
  <c r="AV1762"/>
  <c r="AW1762"/>
  <c r="AV1763"/>
  <c r="AW1763"/>
  <c r="AV1764"/>
  <c r="AW1764"/>
  <c r="AV1765"/>
  <c r="AW1765"/>
  <c r="AV1766"/>
  <c r="AW1766"/>
  <c r="AV1767"/>
  <c r="AW1767"/>
  <c r="AV1768"/>
  <c r="AW1768"/>
  <c r="AV1769"/>
  <c r="AW1769"/>
  <c r="AV1770"/>
  <c r="AW1770"/>
  <c r="AV1771"/>
  <c r="AW1771"/>
  <c r="AV1772"/>
  <c r="AW1772"/>
  <c r="AV1773"/>
  <c r="AW1773"/>
  <c r="AV1774"/>
  <c r="AW1774"/>
  <c r="AV1775"/>
  <c r="AW1775"/>
  <c r="AV1776"/>
  <c r="AW1776"/>
  <c r="AV1777"/>
  <c r="AW1777"/>
  <c r="AV1778"/>
  <c r="AW1778"/>
  <c r="AV1779"/>
  <c r="AW1779"/>
  <c r="AV1780"/>
  <c r="AW1780"/>
  <c r="AV1781"/>
  <c r="AW1781"/>
  <c r="AV1782"/>
  <c r="AW1782"/>
  <c r="AV1783"/>
  <c r="AW1783"/>
  <c r="AV1784"/>
  <c r="AW1784"/>
  <c r="AV1785"/>
  <c r="AW1785"/>
  <c r="AV1786"/>
  <c r="AW1786"/>
  <c r="AV1787"/>
  <c r="AW1787"/>
  <c r="AV1788"/>
  <c r="AW1788"/>
  <c r="AV1789"/>
  <c r="AW1789"/>
  <c r="AV1790"/>
  <c r="AW1790"/>
  <c r="AV1791"/>
  <c r="AW1791"/>
  <c r="AV1792"/>
  <c r="AW1792"/>
  <c r="AV1793"/>
  <c r="AW1793"/>
  <c r="AV1794"/>
  <c r="AW1794"/>
  <c r="AV1795"/>
  <c r="AW1795"/>
  <c r="AV1796"/>
  <c r="AW1796"/>
  <c r="AV1797"/>
  <c r="AW1797"/>
  <c r="AV1798"/>
  <c r="AW1798"/>
  <c r="AV1799"/>
  <c r="AW1799"/>
  <c r="AV1800"/>
  <c r="AW1800"/>
  <c r="AV1801"/>
  <c r="AW1801"/>
  <c r="AV1802"/>
  <c r="AW1802"/>
  <c r="AV1803"/>
  <c r="AW1803"/>
  <c r="AV1804"/>
  <c r="AW1804"/>
  <c r="AV1805"/>
  <c r="AW1805"/>
  <c r="AV1806"/>
  <c r="AW1806"/>
  <c r="AV1807"/>
  <c r="AW1807"/>
  <c r="AV1808"/>
  <c r="AW1808"/>
  <c r="AV1809"/>
  <c r="AW1809"/>
  <c r="AV1810"/>
  <c r="AW1810"/>
  <c r="AV1811"/>
  <c r="AW1811"/>
  <c r="AV1812"/>
  <c r="AW1812"/>
  <c r="AV1813"/>
  <c r="AW1813"/>
  <c r="AV1814"/>
  <c r="AW1814"/>
  <c r="AV1815"/>
  <c r="AW1815"/>
  <c r="AV1816"/>
  <c r="AW1816"/>
  <c r="AV1817"/>
  <c r="AW1817"/>
  <c r="AV1818"/>
  <c r="AW1818"/>
  <c r="AV1819"/>
  <c r="AW1819"/>
  <c r="AV1820"/>
  <c r="AW1820"/>
  <c r="AV1821"/>
  <c r="AW1821"/>
  <c r="AV1822"/>
  <c r="AW1822"/>
  <c r="AV1823"/>
  <c r="AW1823"/>
  <c r="AV1824"/>
  <c r="AW1824"/>
  <c r="AV1825"/>
  <c r="AW1825"/>
  <c r="AV1826"/>
  <c r="AW1826"/>
  <c r="AV1827"/>
  <c r="AW1827"/>
  <c r="AV1828"/>
  <c r="AW1828"/>
  <c r="AV1829"/>
  <c r="AW1829"/>
  <c r="AV1830"/>
  <c r="AW1830"/>
  <c r="AV1831"/>
  <c r="AW1831"/>
  <c r="AV1832"/>
  <c r="AW1832"/>
  <c r="AV1833"/>
  <c r="AW1833"/>
  <c r="AV1834"/>
  <c r="AW1834"/>
  <c r="AV1835"/>
  <c r="AW1835"/>
  <c r="AV1836"/>
  <c r="AW1836"/>
  <c r="AV1837"/>
  <c r="AW1837"/>
  <c r="AV1838"/>
  <c r="AW1838"/>
  <c r="AV1839"/>
  <c r="AW1839"/>
  <c r="AV1840"/>
  <c r="AW1840"/>
  <c r="AV1841"/>
  <c r="AW1841"/>
  <c r="AV1842"/>
  <c r="AW1842"/>
  <c r="AV1843"/>
  <c r="AW1843"/>
  <c r="AV1844"/>
  <c r="AW1844"/>
  <c r="AV1845"/>
  <c r="AW1845"/>
  <c r="AV1846"/>
  <c r="AW1846"/>
  <c r="AV1847"/>
  <c r="AW1847"/>
  <c r="AV1848"/>
  <c r="AW1848"/>
  <c r="AV1849"/>
  <c r="AW1849"/>
  <c r="AV1850"/>
  <c r="AW1850"/>
  <c r="AV1851"/>
  <c r="AW1851"/>
  <c r="AV1852"/>
  <c r="AW1852"/>
  <c r="AV1853"/>
  <c r="AW1853"/>
  <c r="AV1854"/>
  <c r="AW1854"/>
  <c r="AV1855"/>
  <c r="AW1855"/>
  <c r="AV1856"/>
  <c r="AW1856"/>
  <c r="AV1857"/>
  <c r="AW1857"/>
  <c r="AV1858"/>
  <c r="AW1858"/>
  <c r="AV1859"/>
  <c r="AW1859"/>
  <c r="AV1860"/>
  <c r="AW1860"/>
  <c r="AV1861"/>
  <c r="AW1861"/>
  <c r="AV1862"/>
  <c r="AW1862"/>
  <c r="AV1863"/>
  <c r="AW1863"/>
  <c r="AV1864"/>
  <c r="AW1864"/>
  <c r="AV1865"/>
  <c r="AW1865"/>
  <c r="AV1866"/>
  <c r="AW1866"/>
  <c r="AV1867"/>
  <c r="AW1867"/>
  <c r="AV1868"/>
  <c r="AW1868"/>
  <c r="AV1869"/>
  <c r="AW1869"/>
  <c r="AV1870"/>
  <c r="AW1870"/>
  <c r="AV1871"/>
  <c r="AW1871"/>
  <c r="AV1872"/>
  <c r="AW1872"/>
  <c r="AV1873"/>
  <c r="AW1873"/>
  <c r="AV1874"/>
  <c r="AW1874"/>
  <c r="AV1875"/>
  <c r="AW1875"/>
  <c r="AV1876"/>
  <c r="AW1876"/>
  <c r="AV1877"/>
  <c r="AW1877"/>
  <c r="AV1878"/>
  <c r="AW1878"/>
  <c r="AV1879"/>
  <c r="AW1879"/>
  <c r="AV1880"/>
  <c r="AW1880"/>
  <c r="AV1881"/>
  <c r="AW1881"/>
  <c r="AV1882"/>
  <c r="AW1882"/>
  <c r="AV1883"/>
  <c r="AW1883"/>
  <c r="AV1884"/>
  <c r="AW1884"/>
  <c r="AV1885"/>
  <c r="AW1885"/>
  <c r="AV1886"/>
  <c r="AW1886"/>
  <c r="AV1887"/>
  <c r="AW1887"/>
  <c r="AV1888"/>
  <c r="AW1888"/>
  <c r="AV1889"/>
  <c r="AW1889"/>
  <c r="AV1890"/>
  <c r="AW1890"/>
  <c r="AV1891"/>
  <c r="AW1891"/>
  <c r="AV1892"/>
  <c r="AW1892"/>
  <c r="AV1893"/>
  <c r="AW1893"/>
  <c r="AV1894"/>
  <c r="AW1894"/>
  <c r="AV1895"/>
  <c r="AW1895"/>
  <c r="AV1896"/>
  <c r="AW1896"/>
  <c r="AV1897"/>
  <c r="AW1897"/>
  <c r="AV1898"/>
  <c r="AW1898"/>
  <c r="AV1899"/>
  <c r="AW1899"/>
  <c r="AV1900"/>
  <c r="AW1900"/>
  <c r="AV1901"/>
  <c r="AW1901"/>
  <c r="AV1902"/>
  <c r="AW1902"/>
  <c r="AV1903"/>
  <c r="AW1903"/>
  <c r="AV1904"/>
  <c r="AW1904"/>
  <c r="AV1905"/>
  <c r="AW1905"/>
  <c r="AV1906"/>
  <c r="AW1906"/>
  <c r="AV1907"/>
  <c r="AW1907"/>
  <c r="AV1908"/>
  <c r="AW1908"/>
  <c r="AV1909"/>
  <c r="AW1909"/>
  <c r="AV1910"/>
  <c r="AW1910"/>
  <c r="AV1911"/>
  <c r="AW1911"/>
  <c r="AV1912"/>
  <c r="AW1912"/>
  <c r="AV1913"/>
  <c r="AW1913"/>
  <c r="AV1914"/>
  <c r="AW1914"/>
  <c r="AV1915"/>
  <c r="AW1915"/>
  <c r="AV1916"/>
  <c r="AW1916"/>
  <c r="AV1917"/>
  <c r="AW1917"/>
  <c r="AV1918"/>
  <c r="AW1918"/>
  <c r="AV1919"/>
  <c r="AW1919"/>
  <c r="AV1920"/>
  <c r="AW1920"/>
  <c r="AV1921"/>
  <c r="AW1921"/>
  <c r="AV1922"/>
  <c r="AW1922"/>
  <c r="AV1923"/>
  <c r="AW1923"/>
  <c r="AV1924"/>
  <c r="AW1924"/>
  <c r="AV1925"/>
  <c r="AW1925"/>
  <c r="AV1926"/>
  <c r="AW1926"/>
  <c r="AV1927"/>
  <c r="AW1927"/>
  <c r="AV1928"/>
  <c r="AW1928"/>
  <c r="AV1929"/>
  <c r="AW1929"/>
  <c r="AV1930"/>
  <c r="AW1930"/>
  <c r="AV1931"/>
  <c r="AW1931"/>
  <c r="AV1932"/>
  <c r="AW1932"/>
  <c r="AV1933"/>
  <c r="AW1933"/>
  <c r="AV1934"/>
  <c r="AW1934"/>
  <c r="AV1935"/>
  <c r="AW1935"/>
  <c r="AV1936"/>
  <c r="AW1936"/>
  <c r="AV1937"/>
  <c r="AW1937"/>
  <c r="AV1938"/>
  <c r="AW1938"/>
  <c r="AV1939"/>
  <c r="AW1939"/>
  <c r="AV1940"/>
  <c r="AW1940"/>
  <c r="AV1941"/>
  <c r="AW1941"/>
  <c r="AV1942"/>
  <c r="AW1942"/>
  <c r="AV1943"/>
  <c r="AW1943"/>
  <c r="AV1944"/>
  <c r="AW1944"/>
  <c r="AV1945"/>
  <c r="AW1945"/>
  <c r="AV1946"/>
  <c r="AW1946"/>
  <c r="AV1947"/>
  <c r="AW1947"/>
  <c r="AV1948"/>
  <c r="AW1948"/>
  <c r="AV1949"/>
  <c r="AW1949"/>
  <c r="AV1950"/>
  <c r="AW1950"/>
  <c r="AV1951"/>
  <c r="AW1951"/>
  <c r="AV1952"/>
  <c r="AW1952"/>
  <c r="AV1953"/>
  <c r="AW1953"/>
  <c r="AV1954"/>
  <c r="AW1954"/>
  <c r="AV1955"/>
  <c r="AW1955"/>
  <c r="AV1956"/>
  <c r="AW1956"/>
  <c r="AV1957"/>
  <c r="AW1957"/>
  <c r="AV1958"/>
  <c r="AW1958"/>
  <c r="AV1959"/>
  <c r="AW1959"/>
  <c r="AV1960"/>
  <c r="AW1960"/>
  <c r="AV1961"/>
  <c r="AW1961"/>
  <c r="AV1962"/>
  <c r="AW1962"/>
  <c r="AV1963"/>
  <c r="AW1963"/>
  <c r="AV1964"/>
  <c r="AW1964"/>
  <c r="AV1965"/>
  <c r="AW1965"/>
  <c r="AV1966"/>
  <c r="AW1966"/>
  <c r="AV1967"/>
  <c r="AW1967"/>
  <c r="AV1968"/>
  <c r="AW1968"/>
  <c r="AV1969"/>
  <c r="AW1969"/>
  <c r="AV1970"/>
  <c r="AW1970"/>
  <c r="AV1971"/>
  <c r="AW1971"/>
  <c r="AV1972"/>
  <c r="AW1972"/>
  <c r="AV1973"/>
  <c r="AW1973"/>
  <c r="AV1974"/>
  <c r="AW1974"/>
  <c r="AV1975"/>
  <c r="AW1975"/>
  <c r="AV1976"/>
  <c r="AW1976"/>
  <c r="AV1977"/>
  <c r="AW1977"/>
  <c r="AV1978"/>
  <c r="AW1978"/>
  <c r="AV1979"/>
  <c r="AW1979"/>
  <c r="AV1980"/>
  <c r="AW1980"/>
  <c r="AV1981"/>
  <c r="AW1981"/>
  <c r="AV1982"/>
  <c r="AW1982"/>
  <c r="AV1983"/>
  <c r="AW1983"/>
  <c r="AV1984"/>
  <c r="AW1984"/>
  <c r="AV1985"/>
  <c r="AW1985"/>
  <c r="AV1986"/>
  <c r="AW1986"/>
  <c r="AV1987"/>
  <c r="AW1987"/>
  <c r="AV1988"/>
  <c r="AW1988"/>
  <c r="AV1989"/>
  <c r="AW1989"/>
  <c r="AV1990"/>
  <c r="AW1990"/>
  <c r="AV1991"/>
  <c r="AW1991"/>
  <c r="AV1992"/>
  <c r="AW1992"/>
  <c r="AV1993"/>
  <c r="AW1993"/>
  <c r="AV1994"/>
  <c r="AW1994"/>
  <c r="AV1995"/>
  <c r="AW1995"/>
  <c r="AV1996"/>
  <c r="AW1996"/>
  <c r="AV1997"/>
  <c r="AW1997"/>
  <c r="AV1998"/>
  <c r="AW1998"/>
  <c r="AV1999"/>
  <c r="AW1999"/>
  <c r="AV2000"/>
  <c r="AW2000"/>
  <c r="AV2001"/>
  <c r="AW2001"/>
  <c r="AV2002"/>
  <c r="AW2002"/>
  <c r="AV2003"/>
  <c r="AW2003"/>
  <c r="AV2004"/>
  <c r="AW2004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R1201"/>
  <c r="AS1201"/>
  <c r="AR1202"/>
  <c r="AS1202"/>
  <c r="AR1203"/>
  <c r="AS1203"/>
  <c r="AR1204"/>
  <c r="AS1204"/>
  <c r="AR1205"/>
  <c r="AS1205"/>
  <c r="AR1206"/>
  <c r="AS1206"/>
  <c r="AR1207"/>
  <c r="AS1207"/>
  <c r="AR1208"/>
  <c r="AS1208"/>
  <c r="AR1209"/>
  <c r="AS1209"/>
  <c r="AR1210"/>
  <c r="AS1210"/>
  <c r="AR1211"/>
  <c r="AS1211"/>
  <c r="AR1212"/>
  <c r="AS1212"/>
  <c r="AR1213"/>
  <c r="AS1213"/>
  <c r="AR1214"/>
  <c r="AS1214"/>
  <c r="AR1215"/>
  <c r="AS1215"/>
  <c r="AR1216"/>
  <c r="AS1216"/>
  <c r="AR1217"/>
  <c r="AS1217"/>
  <c r="AR1218"/>
  <c r="AS1218"/>
  <c r="AR1219"/>
  <c r="AS1219"/>
  <c r="AR1220"/>
  <c r="AS1220"/>
  <c r="AR1221"/>
  <c r="AS1221"/>
  <c r="AR1222"/>
  <c r="AS1222"/>
  <c r="AR1223"/>
  <c r="AS1223"/>
  <c r="AR1224"/>
  <c r="AS1224"/>
  <c r="AR1225"/>
  <c r="AS1225"/>
  <c r="AR1226"/>
  <c r="AS1226"/>
  <c r="AR1227"/>
  <c r="AS1227"/>
  <c r="AR1228"/>
  <c r="AS1228"/>
  <c r="AR1229"/>
  <c r="AS1229"/>
  <c r="AR1230"/>
  <c r="AS1230"/>
  <c r="AR1231"/>
  <c r="AS1231"/>
  <c r="AR1232"/>
  <c r="AS1232"/>
  <c r="AR1233"/>
  <c r="AS1233"/>
  <c r="AR1234"/>
  <c r="AS1234"/>
  <c r="AR1235"/>
  <c r="AS1235"/>
  <c r="AR1236"/>
  <c r="AS1236"/>
  <c r="AR1237"/>
  <c r="AS1237"/>
  <c r="AR1238"/>
  <c r="AS1238"/>
  <c r="AR1239"/>
  <c r="AS1239"/>
  <c r="AR1240"/>
  <c r="AS1240"/>
  <c r="AR1241"/>
  <c r="AS1241"/>
  <c r="AR1242"/>
  <c r="AS1242"/>
  <c r="AR1243"/>
  <c r="AS1243"/>
  <c r="AR1244"/>
  <c r="AS1244"/>
  <c r="AR1245"/>
  <c r="AS1245"/>
  <c r="AR1246"/>
  <c r="AS1246"/>
  <c r="AR1247"/>
  <c r="AS1247"/>
  <c r="AR1248"/>
  <c r="AS1248"/>
  <c r="AR1249"/>
  <c r="AS1249"/>
  <c r="AR1250"/>
  <c r="AS1250"/>
  <c r="AR1251"/>
  <c r="AS1251"/>
  <c r="AR1252"/>
  <c r="AS1252"/>
  <c r="AR1253"/>
  <c r="AS1253"/>
  <c r="AR1254"/>
  <c r="AS1254"/>
  <c r="AR1255"/>
  <c r="AS1255"/>
  <c r="AR1256"/>
  <c r="AS1256"/>
  <c r="AR1257"/>
  <c r="AS1257"/>
  <c r="AR1258"/>
  <c r="AS1258"/>
  <c r="AR1259"/>
  <c r="AS1259"/>
  <c r="AR1260"/>
  <c r="AS1260"/>
  <c r="AR1261"/>
  <c r="AS1261"/>
  <c r="AR1262"/>
  <c r="AS1262"/>
  <c r="AR1263"/>
  <c r="AS1263"/>
  <c r="AR1264"/>
  <c r="AS1264"/>
  <c r="AR1265"/>
  <c r="AS1265"/>
  <c r="AR1266"/>
  <c r="AS1266"/>
  <c r="AR1267"/>
  <c r="AS1267"/>
  <c r="AR1268"/>
  <c r="AS1268"/>
  <c r="AR1269"/>
  <c r="AS1269"/>
  <c r="AR1270"/>
  <c r="AS1270"/>
  <c r="AR1271"/>
  <c r="AS1271"/>
  <c r="AR1272"/>
  <c r="AS1272"/>
  <c r="AR1273"/>
  <c r="AS1273"/>
  <c r="AR1274"/>
  <c r="AS1274"/>
  <c r="AR1275"/>
  <c r="AS1275"/>
  <c r="AR1276"/>
  <c r="AS1276"/>
  <c r="AR1277"/>
  <c r="AS1277"/>
  <c r="AR1278"/>
  <c r="AS1278"/>
  <c r="AR1279"/>
  <c r="AS1279"/>
  <c r="AR1280"/>
  <c r="AS1280"/>
  <c r="AR1281"/>
  <c r="AS1281"/>
  <c r="AR1282"/>
  <c r="AS1282"/>
  <c r="AR1283"/>
  <c r="AS1283"/>
  <c r="AR1284"/>
  <c r="AS1284"/>
  <c r="AR1285"/>
  <c r="AS1285"/>
  <c r="AR1286"/>
  <c r="AS1286"/>
  <c r="AR1287"/>
  <c r="AS1287"/>
  <c r="AR1288"/>
  <c r="AS1288"/>
  <c r="AR1289"/>
  <c r="AS1289"/>
  <c r="AR1290"/>
  <c r="AS1290"/>
  <c r="AR1291"/>
  <c r="AS1291"/>
  <c r="AR1292"/>
  <c r="AS1292"/>
  <c r="AR1293"/>
  <c r="AS1293"/>
  <c r="AR1294"/>
  <c r="AS1294"/>
  <c r="AR1295"/>
  <c r="AS1295"/>
  <c r="AR1296"/>
  <c r="AS1296"/>
  <c r="AR1297"/>
  <c r="AS1297"/>
  <c r="AR1298"/>
  <c r="AS1298"/>
  <c r="AR1299"/>
  <c r="AS1299"/>
  <c r="AR1300"/>
  <c r="AS1300"/>
  <c r="AR1301"/>
  <c r="AS1301"/>
  <c r="AR1302"/>
  <c r="AS1302"/>
  <c r="AR1303"/>
  <c r="AS1303"/>
  <c r="AR1304"/>
  <c r="AS1304"/>
  <c r="AR1305"/>
  <c r="AS1305"/>
  <c r="AR1306"/>
  <c r="AS1306"/>
  <c r="AR1307"/>
  <c r="AS1307"/>
  <c r="AR1308"/>
  <c r="AS1308"/>
  <c r="AR1309"/>
  <c r="AS1309"/>
  <c r="AR1310"/>
  <c r="AS1310"/>
  <c r="AR1311"/>
  <c r="AS1311"/>
  <c r="AR1312"/>
  <c r="AS1312"/>
  <c r="AR1313"/>
  <c r="AS1313"/>
  <c r="AR1314"/>
  <c r="AS1314"/>
  <c r="AR1315"/>
  <c r="AS1315"/>
  <c r="AR1316"/>
  <c r="AS1316"/>
  <c r="AR1317"/>
  <c r="AS1317"/>
  <c r="AR1318"/>
  <c r="AS1318"/>
  <c r="AR1319"/>
  <c r="AS1319"/>
  <c r="AR1320"/>
  <c r="AS1320"/>
  <c r="AR1321"/>
  <c r="AS1321"/>
  <c r="AR1322"/>
  <c r="AS1322"/>
  <c r="AR1323"/>
  <c r="AS1323"/>
  <c r="AR1324"/>
  <c r="AS1324"/>
  <c r="AR1325"/>
  <c r="AS1325"/>
  <c r="AR1326"/>
  <c r="AS1326"/>
  <c r="AR1327"/>
  <c r="AS1327"/>
  <c r="AR1328"/>
  <c r="AS1328"/>
  <c r="AR1329"/>
  <c r="AS1329"/>
  <c r="AR1330"/>
  <c r="AS1330"/>
  <c r="AR1331"/>
  <c r="AS1331"/>
  <c r="AR1332"/>
  <c r="AS1332"/>
  <c r="AR1333"/>
  <c r="AS1333"/>
  <c r="AR1334"/>
  <c r="AS1334"/>
  <c r="AR1335"/>
  <c r="AS1335"/>
  <c r="AR1336"/>
  <c r="AS1336"/>
  <c r="AR1337"/>
  <c r="AS1337"/>
  <c r="AR1338"/>
  <c r="AS1338"/>
  <c r="AR1339"/>
  <c r="AS1339"/>
  <c r="AR1340"/>
  <c r="AS1340"/>
  <c r="AR1341"/>
  <c r="AS1341"/>
  <c r="AR1342"/>
  <c r="AS1342"/>
  <c r="AR1343"/>
  <c r="AS1343"/>
  <c r="AR1344"/>
  <c r="AS1344"/>
  <c r="AR1345"/>
  <c r="AS1345"/>
  <c r="AR1346"/>
  <c r="AS1346"/>
  <c r="AR1347"/>
  <c r="AS1347"/>
  <c r="AR1348"/>
  <c r="AS1348"/>
  <c r="AR1349"/>
  <c r="AS1349"/>
  <c r="AR1350"/>
  <c r="AS1350"/>
  <c r="AR1351"/>
  <c r="AS1351"/>
  <c r="AR1352"/>
  <c r="AS1352"/>
  <c r="AR1353"/>
  <c r="AS1353"/>
  <c r="AR1354"/>
  <c r="AS1354"/>
  <c r="AR1355"/>
  <c r="AS1355"/>
  <c r="AR1356"/>
  <c r="AS1356"/>
  <c r="AR1357"/>
  <c r="AS1357"/>
  <c r="AR1358"/>
  <c r="AS1358"/>
  <c r="AR1359"/>
  <c r="AS1359"/>
  <c r="AR1360"/>
  <c r="AS1360"/>
  <c r="AR1361"/>
  <c r="AS1361"/>
  <c r="AR1362"/>
  <c r="AS1362"/>
  <c r="AR1363"/>
  <c r="AS1363"/>
  <c r="AR1364"/>
  <c r="AS1364"/>
  <c r="AR1365"/>
  <c r="AS1365"/>
  <c r="AR1366"/>
  <c r="AS1366"/>
  <c r="AR1367"/>
  <c r="AS1367"/>
  <c r="AR1368"/>
  <c r="AS1368"/>
  <c r="AR1369"/>
  <c r="AS1369"/>
  <c r="AR1370"/>
  <c r="AS1370"/>
  <c r="AR1371"/>
  <c r="AS1371"/>
  <c r="AR1372"/>
  <c r="AS1372"/>
  <c r="AR1373"/>
  <c r="AS1373"/>
  <c r="AR1374"/>
  <c r="AS1374"/>
  <c r="AR1375"/>
  <c r="AS1375"/>
  <c r="AR1376"/>
  <c r="AS1376"/>
  <c r="AR1377"/>
  <c r="AS1377"/>
  <c r="AR1378"/>
  <c r="AS1378"/>
  <c r="AR1379"/>
  <c r="AS1379"/>
  <c r="AR1380"/>
  <c r="AS1380"/>
  <c r="AR1381"/>
  <c r="AS1381"/>
  <c r="AR1382"/>
  <c r="AS1382"/>
  <c r="AR1383"/>
  <c r="AS1383"/>
  <c r="AR1384"/>
  <c r="AS1384"/>
  <c r="AR1385"/>
  <c r="AS1385"/>
  <c r="AR1386"/>
  <c r="AS1386"/>
  <c r="AR1387"/>
  <c r="AS1387"/>
  <c r="AR1388"/>
  <c r="AS1388"/>
  <c r="AR1389"/>
  <c r="AS1389"/>
  <c r="AR1390"/>
  <c r="AS1390"/>
  <c r="AR1391"/>
  <c r="AS1391"/>
  <c r="AR1392"/>
  <c r="AS1392"/>
  <c r="AR1393"/>
  <c r="AS1393"/>
  <c r="AR1394"/>
  <c r="AS1394"/>
  <c r="AR1395"/>
  <c r="AS1395"/>
  <c r="AR1396"/>
  <c r="AS1396"/>
  <c r="AR1397"/>
  <c r="AS1397"/>
  <c r="AR1398"/>
  <c r="AS1398"/>
  <c r="AR1399"/>
  <c r="AS1399"/>
  <c r="AR1400"/>
  <c r="AS1400"/>
  <c r="AR1401"/>
  <c r="AS1401"/>
  <c r="AR1402"/>
  <c r="AS1402"/>
  <c r="AR1403"/>
  <c r="AS1403"/>
  <c r="AR1404"/>
  <c r="AS1404"/>
  <c r="AR1405"/>
  <c r="AS1405"/>
  <c r="AR1406"/>
  <c r="AS1406"/>
  <c r="AR1407"/>
  <c r="AS1407"/>
  <c r="AR1408"/>
  <c r="AS1408"/>
  <c r="AR1409"/>
  <c r="AS1409"/>
  <c r="AR1410"/>
  <c r="AS1410"/>
  <c r="AR1411"/>
  <c r="AS1411"/>
  <c r="AR1412"/>
  <c r="AS1412"/>
  <c r="AR1413"/>
  <c r="AS1413"/>
  <c r="AR1414"/>
  <c r="AS1414"/>
  <c r="AR1415"/>
  <c r="AS1415"/>
  <c r="AR1416"/>
  <c r="AS1416"/>
  <c r="AR1417"/>
  <c r="AS1417"/>
  <c r="AR1418"/>
  <c r="AS1418"/>
  <c r="AR1419"/>
  <c r="AS1419"/>
  <c r="AR1420"/>
  <c r="AS1420"/>
  <c r="AR1421"/>
  <c r="AS1421"/>
  <c r="AR1422"/>
  <c r="AS1422"/>
  <c r="AR1423"/>
  <c r="AS1423"/>
  <c r="AR1424"/>
  <c r="AS1424"/>
  <c r="AR1425"/>
  <c r="AS1425"/>
  <c r="AR1426"/>
  <c r="AS1426"/>
  <c r="AR1427"/>
  <c r="AS1427"/>
  <c r="AR1428"/>
  <c r="AS1428"/>
  <c r="AR1429"/>
  <c r="AS1429"/>
  <c r="AR1430"/>
  <c r="AS1430"/>
  <c r="AR1431"/>
  <c r="AS1431"/>
  <c r="AR1432"/>
  <c r="AS1432"/>
  <c r="AR1433"/>
  <c r="AS1433"/>
  <c r="AR1434"/>
  <c r="AS1434"/>
  <c r="AR1435"/>
  <c r="AS1435"/>
  <c r="AR1436"/>
  <c r="AS1436"/>
  <c r="AR1437"/>
  <c r="AS1437"/>
  <c r="AR1438"/>
  <c r="AS1438"/>
  <c r="AR1439"/>
  <c r="AS1439"/>
  <c r="AR1440"/>
  <c r="AS1440"/>
  <c r="AR1441"/>
  <c r="AS1441"/>
  <c r="AR1442"/>
  <c r="AS1442"/>
  <c r="AR1443"/>
  <c r="AS1443"/>
  <c r="AR1444"/>
  <c r="AS1444"/>
  <c r="AR1445"/>
  <c r="AS1445"/>
  <c r="AR1446"/>
  <c r="AS1446"/>
  <c r="AR1447"/>
  <c r="AS1447"/>
  <c r="AR1448"/>
  <c r="AS1448"/>
  <c r="AR1449"/>
  <c r="AS1449"/>
  <c r="AR1450"/>
  <c r="AS1450"/>
  <c r="AR1451"/>
  <c r="AS1451"/>
  <c r="AR1452"/>
  <c r="AS1452"/>
  <c r="AR1453"/>
  <c r="AS1453"/>
  <c r="AR1454"/>
  <c r="AS1454"/>
  <c r="AR1455"/>
  <c r="AS1455"/>
  <c r="AR1456"/>
  <c r="AS1456"/>
  <c r="AR1457"/>
  <c r="AS1457"/>
  <c r="AR1458"/>
  <c r="AS1458"/>
  <c r="AR1459"/>
  <c r="AS1459"/>
  <c r="AR1460"/>
  <c r="AS1460"/>
  <c r="AR1461"/>
  <c r="AS1461"/>
  <c r="AR1462"/>
  <c r="AS1462"/>
  <c r="AR1463"/>
  <c r="AS1463"/>
  <c r="AR1464"/>
  <c r="AS1464"/>
  <c r="AR1465"/>
  <c r="AS1465"/>
  <c r="AR1466"/>
  <c r="AS1466"/>
  <c r="AR1467"/>
  <c r="AS1467"/>
  <c r="AR1468"/>
  <c r="AS1468"/>
  <c r="AR1469"/>
  <c r="AS1469"/>
  <c r="AR1470"/>
  <c r="AS1470"/>
  <c r="AR1471"/>
  <c r="AS1471"/>
  <c r="AR1472"/>
  <c r="AS1472"/>
  <c r="AR1473"/>
  <c r="AS1473"/>
  <c r="AR1474"/>
  <c r="AS1474"/>
  <c r="AR1475"/>
  <c r="AS1475"/>
  <c r="AR1476"/>
  <c r="AS1476"/>
  <c r="AR1477"/>
  <c r="AS1477"/>
  <c r="AR1478"/>
  <c r="AS1478"/>
  <c r="AR1479"/>
  <c r="AS1479"/>
  <c r="AR1480"/>
  <c r="AS1480"/>
  <c r="AR1481"/>
  <c r="AS1481"/>
  <c r="AR1482"/>
  <c r="AS1482"/>
  <c r="AR1483"/>
  <c r="AS1483"/>
  <c r="AR1484"/>
  <c r="AS1484"/>
  <c r="AR1485"/>
  <c r="AS1485"/>
  <c r="AR1486"/>
  <c r="AS1486"/>
  <c r="AR1487"/>
  <c r="AS1487"/>
  <c r="AR1488"/>
  <c r="AS1488"/>
  <c r="AR1489"/>
  <c r="AS1489"/>
  <c r="AR1490"/>
  <c r="AS1490"/>
  <c r="AR1491"/>
  <c r="AS1491"/>
  <c r="AR1492"/>
  <c r="AS1492"/>
  <c r="AR1493"/>
  <c r="AS1493"/>
  <c r="AR1494"/>
  <c r="AS1494"/>
  <c r="AR1495"/>
  <c r="AS1495"/>
  <c r="AR1496"/>
  <c r="AS1496"/>
  <c r="AR1497"/>
  <c r="AS1497"/>
  <c r="AR1498"/>
  <c r="AS1498"/>
  <c r="AR1499"/>
  <c r="AS1499"/>
  <c r="AR1500"/>
  <c r="AS1500"/>
  <c r="AR1501"/>
  <c r="AS1501"/>
  <c r="AR1502"/>
  <c r="AS1502"/>
  <c r="AR1503"/>
  <c r="AS1503"/>
  <c r="AR1504"/>
  <c r="AS1504"/>
  <c r="AR1505"/>
  <c r="AS1505"/>
  <c r="AR1506"/>
  <c r="AS1506"/>
  <c r="AR1507"/>
  <c r="AS1507"/>
  <c r="AR1508"/>
  <c r="AS1508"/>
  <c r="AR1509"/>
  <c r="AS1509"/>
  <c r="AR1510"/>
  <c r="AS1510"/>
  <c r="AR1511"/>
  <c r="AS1511"/>
  <c r="AR1512"/>
  <c r="AS1512"/>
  <c r="AR1513"/>
  <c r="AS1513"/>
  <c r="AR1514"/>
  <c r="AS1514"/>
  <c r="AR1515"/>
  <c r="AS1515"/>
  <c r="AR1516"/>
  <c r="AS1516"/>
  <c r="AR1517"/>
  <c r="AS1517"/>
  <c r="AR1518"/>
  <c r="AS1518"/>
  <c r="AR1519"/>
  <c r="AS1519"/>
  <c r="AR1520"/>
  <c r="AS1520"/>
  <c r="AR1521"/>
  <c r="AS1521"/>
  <c r="AR1522"/>
  <c r="AS1522"/>
  <c r="AR1523"/>
  <c r="AS1523"/>
  <c r="AR1524"/>
  <c r="AS1524"/>
  <c r="AR1525"/>
  <c r="AS1525"/>
  <c r="AR1526"/>
  <c r="AS1526"/>
  <c r="AR1527"/>
  <c r="AS1527"/>
  <c r="AR1528"/>
  <c r="AS1528"/>
  <c r="AR1529"/>
  <c r="AS1529"/>
  <c r="AR1530"/>
  <c r="AS1530"/>
  <c r="AR1531"/>
  <c r="AS1531"/>
  <c r="AR1532"/>
  <c r="AS1532"/>
  <c r="AR1533"/>
  <c r="AS1533"/>
  <c r="AR1534"/>
  <c r="AS1534"/>
  <c r="AR1535"/>
  <c r="AS1535"/>
  <c r="AR1536"/>
  <c r="AS1536"/>
  <c r="AR1537"/>
  <c r="AS1537"/>
  <c r="AR1538"/>
  <c r="AS1538"/>
  <c r="AR1539"/>
  <c r="AS1539"/>
  <c r="AR1540"/>
  <c r="AS1540"/>
  <c r="AR1541"/>
  <c r="AS1541"/>
  <c r="AR1542"/>
  <c r="AS1542"/>
  <c r="AR1543"/>
  <c r="AS1543"/>
  <c r="AR1544"/>
  <c r="AS1544"/>
  <c r="AR1545"/>
  <c r="AS1545"/>
  <c r="AR1546"/>
  <c r="AS1546"/>
  <c r="AR1547"/>
  <c r="AS1547"/>
  <c r="AR1548"/>
  <c r="AS1548"/>
  <c r="AR1549"/>
  <c r="AS1549"/>
  <c r="AR1550"/>
  <c r="AS1550"/>
  <c r="AR1551"/>
  <c r="AS1551"/>
  <c r="AR1552"/>
  <c r="AS1552"/>
  <c r="AR1553"/>
  <c r="AS1553"/>
  <c r="AR1554"/>
  <c r="AS1554"/>
  <c r="AR1555"/>
  <c r="AS1555"/>
  <c r="AR1556"/>
  <c r="AS1556"/>
  <c r="AR1557"/>
  <c r="AS1557"/>
  <c r="AR1558"/>
  <c r="AS1558"/>
  <c r="AR1559"/>
  <c r="AS1559"/>
  <c r="AR1560"/>
  <c r="AS1560"/>
  <c r="AR1561"/>
  <c r="AS1561"/>
  <c r="AR1562"/>
  <c r="AS1562"/>
  <c r="AR1563"/>
  <c r="AS1563"/>
  <c r="AR1564"/>
  <c r="AS1564"/>
  <c r="AR1565"/>
  <c r="AS1565"/>
  <c r="AR1566"/>
  <c r="AS1566"/>
  <c r="AR1567"/>
  <c r="AS1567"/>
  <c r="AR1568"/>
  <c r="AS1568"/>
  <c r="AR1569"/>
  <c r="AS1569"/>
  <c r="AR1570"/>
  <c r="AS1570"/>
  <c r="AR1571"/>
  <c r="AS1571"/>
  <c r="AR1572"/>
  <c r="AS1572"/>
  <c r="AR1573"/>
  <c r="AS1573"/>
  <c r="AR1574"/>
  <c r="AS1574"/>
  <c r="AR1575"/>
  <c r="AS1575"/>
  <c r="AR1576"/>
  <c r="AS1576"/>
  <c r="AR1577"/>
  <c r="AS1577"/>
  <c r="AR1578"/>
  <c r="AS1578"/>
  <c r="AR1579"/>
  <c r="AS1579"/>
  <c r="AR1580"/>
  <c r="AS1580"/>
  <c r="AR1581"/>
  <c r="AS1581"/>
  <c r="AR1582"/>
  <c r="AS1582"/>
  <c r="AR1583"/>
  <c r="AS1583"/>
  <c r="AR1584"/>
  <c r="AS1584"/>
  <c r="AR1585"/>
  <c r="AS1585"/>
  <c r="AR1586"/>
  <c r="AS1586"/>
  <c r="AR1587"/>
  <c r="AS1587"/>
  <c r="AR1588"/>
  <c r="AS1588"/>
  <c r="AR1589"/>
  <c r="AS1589"/>
  <c r="AR1590"/>
  <c r="AS1590"/>
  <c r="AR1591"/>
  <c r="AS1591"/>
  <c r="AR1592"/>
  <c r="AS1592"/>
  <c r="AR1593"/>
  <c r="AS1593"/>
  <c r="AR1594"/>
  <c r="AS1594"/>
  <c r="AR1595"/>
  <c r="AS1595"/>
  <c r="AR1596"/>
  <c r="AS1596"/>
  <c r="AR1597"/>
  <c r="AS1597"/>
  <c r="AR1598"/>
  <c r="AS1598"/>
  <c r="AR1599"/>
  <c r="AS1599"/>
  <c r="AR1600"/>
  <c r="AS1600"/>
  <c r="AR1601"/>
  <c r="AS1601"/>
  <c r="AR1602"/>
  <c r="AS1602"/>
  <c r="AR1603"/>
  <c r="AS1603"/>
  <c r="AR1604"/>
  <c r="AS1604"/>
  <c r="AR1605"/>
  <c r="AS1605"/>
  <c r="AR1606"/>
  <c r="AS1606"/>
  <c r="AR1607"/>
  <c r="AS1607"/>
  <c r="AR1608"/>
  <c r="AS1608"/>
  <c r="AR1609"/>
  <c r="AS1609"/>
  <c r="AR1610"/>
  <c r="AS1610"/>
  <c r="AR1611"/>
  <c r="AS1611"/>
  <c r="AR1612"/>
  <c r="AS1612"/>
  <c r="AR1613"/>
  <c r="AS1613"/>
  <c r="AR1614"/>
  <c r="AS1614"/>
  <c r="AR1615"/>
  <c r="AS1615"/>
  <c r="AR1616"/>
  <c r="AS1616"/>
  <c r="AR1617"/>
  <c r="AS1617"/>
  <c r="AR1618"/>
  <c r="AS1618"/>
  <c r="AR1619"/>
  <c r="AS1619"/>
  <c r="AR1620"/>
  <c r="AS1620"/>
  <c r="AR1621"/>
  <c r="AS1621"/>
  <c r="AR1622"/>
  <c r="AS1622"/>
  <c r="AR1623"/>
  <c r="AS1623"/>
  <c r="AR1624"/>
  <c r="AS1624"/>
  <c r="AR1625"/>
  <c r="AS1625"/>
  <c r="AR1626"/>
  <c r="AS1626"/>
  <c r="AR1627"/>
  <c r="AS1627"/>
  <c r="AR1628"/>
  <c r="AS1628"/>
  <c r="AR1629"/>
  <c r="AS1629"/>
  <c r="AR1630"/>
  <c r="AS1630"/>
  <c r="AR1631"/>
  <c r="AS1631"/>
  <c r="AR1632"/>
  <c r="AS1632"/>
  <c r="AR1633"/>
  <c r="AS1633"/>
  <c r="AR1634"/>
  <c r="AS1634"/>
  <c r="AR1635"/>
  <c r="AS1635"/>
  <c r="AR1636"/>
  <c r="AS1636"/>
  <c r="AR1637"/>
  <c r="AS1637"/>
  <c r="AR1638"/>
  <c r="AS1638"/>
  <c r="AR1639"/>
  <c r="AS1639"/>
  <c r="AR1640"/>
  <c r="AS1640"/>
  <c r="AR1641"/>
  <c r="AS1641"/>
  <c r="AR1642"/>
  <c r="AS1642"/>
  <c r="AR1643"/>
  <c r="AS1643"/>
  <c r="AR1644"/>
  <c r="AS1644"/>
  <c r="AR1645"/>
  <c r="AS1645"/>
  <c r="AR1646"/>
  <c r="AS1646"/>
  <c r="AR1647"/>
  <c r="AS1647"/>
  <c r="AR1648"/>
  <c r="AS1648"/>
  <c r="AR1649"/>
  <c r="AS1649"/>
  <c r="AR1650"/>
  <c r="AS1650"/>
  <c r="AR1651"/>
  <c r="AS1651"/>
  <c r="AR1652"/>
  <c r="AS1652"/>
  <c r="AR1653"/>
  <c r="AS1653"/>
  <c r="AR1654"/>
  <c r="AS1654"/>
  <c r="AR1655"/>
  <c r="AS1655"/>
  <c r="AR1656"/>
  <c r="AS1656"/>
  <c r="AR1657"/>
  <c r="AS1657"/>
  <c r="AR1658"/>
  <c r="AS1658"/>
  <c r="AR1659"/>
  <c r="AS1659"/>
  <c r="AR1660"/>
  <c r="AS1660"/>
  <c r="AR1661"/>
  <c r="AS1661"/>
  <c r="AR1662"/>
  <c r="AS1662"/>
  <c r="AR1663"/>
  <c r="AS1663"/>
  <c r="AR1664"/>
  <c r="AS1664"/>
  <c r="AR1665"/>
  <c r="AS1665"/>
  <c r="AR1666"/>
  <c r="AS1666"/>
  <c r="AR1667"/>
  <c r="AS1667"/>
  <c r="AR1668"/>
  <c r="AS1668"/>
  <c r="AR1669"/>
  <c r="AS1669"/>
  <c r="AR1670"/>
  <c r="AS1670"/>
  <c r="AR1671"/>
  <c r="AS1671"/>
  <c r="AR1672"/>
  <c r="AS1672"/>
  <c r="AR1673"/>
  <c r="AS1673"/>
  <c r="AR1674"/>
  <c r="AS1674"/>
  <c r="AR1675"/>
  <c r="AS1675"/>
  <c r="AR1676"/>
  <c r="AS1676"/>
  <c r="AR1677"/>
  <c r="AS1677"/>
  <c r="AR1678"/>
  <c r="AS1678"/>
  <c r="AR1679"/>
  <c r="AS1679"/>
  <c r="AR1680"/>
  <c r="AS1680"/>
  <c r="AR1681"/>
  <c r="AS1681"/>
  <c r="AR1682"/>
  <c r="AS1682"/>
  <c r="AR1683"/>
  <c r="AS1683"/>
  <c r="AR1684"/>
  <c r="AS1684"/>
  <c r="AR1685"/>
  <c r="AS1685"/>
  <c r="AR1686"/>
  <c r="AS1686"/>
  <c r="AR1687"/>
  <c r="AS1687"/>
  <c r="AR1688"/>
  <c r="AS1688"/>
  <c r="AR1689"/>
  <c r="AS1689"/>
  <c r="AR1690"/>
  <c r="AS1690"/>
  <c r="AR1691"/>
  <c r="AS1691"/>
  <c r="AR1692"/>
  <c r="AS1692"/>
  <c r="AR1693"/>
  <c r="AS1693"/>
  <c r="AR1694"/>
  <c r="AS1694"/>
  <c r="AR1695"/>
  <c r="AS1695"/>
  <c r="AR1696"/>
  <c r="AS1696"/>
  <c r="AR1697"/>
  <c r="AS1697"/>
  <c r="AR1698"/>
  <c r="AS1698"/>
  <c r="AR1699"/>
  <c r="AS1699"/>
  <c r="AR1700"/>
  <c r="AS1700"/>
  <c r="AR1701"/>
  <c r="AS1701"/>
  <c r="AR1702"/>
  <c r="AS1702"/>
  <c r="AR1703"/>
  <c r="AS1703"/>
  <c r="AR1704"/>
  <c r="AS1704"/>
  <c r="AR1705"/>
  <c r="AS1705"/>
  <c r="AR1706"/>
  <c r="AS1706"/>
  <c r="AR1707"/>
  <c r="AS1707"/>
  <c r="AR1708"/>
  <c r="AS1708"/>
  <c r="AR1709"/>
  <c r="AS1709"/>
  <c r="AR1710"/>
  <c r="AS1710"/>
  <c r="AR1711"/>
  <c r="AS1711"/>
  <c r="AR1712"/>
  <c r="AS1712"/>
  <c r="AR1713"/>
  <c r="AS1713"/>
  <c r="AR1714"/>
  <c r="AS1714"/>
  <c r="AR1715"/>
  <c r="AS1715"/>
  <c r="AR1716"/>
  <c r="AS1716"/>
  <c r="AR1717"/>
  <c r="AS1717"/>
  <c r="AR1718"/>
  <c r="AS1718"/>
  <c r="AR1719"/>
  <c r="AS1719"/>
  <c r="AR1720"/>
  <c r="AS1720"/>
  <c r="AR1721"/>
  <c r="AS1721"/>
  <c r="AR1722"/>
  <c r="AS1722"/>
  <c r="AR1723"/>
  <c r="AS1723"/>
  <c r="AR1724"/>
  <c r="AS1724"/>
  <c r="AR1725"/>
  <c r="AS1725"/>
  <c r="AR1726"/>
  <c r="AS1726"/>
  <c r="AR1727"/>
  <c r="AS1727"/>
  <c r="AR1728"/>
  <c r="AS1728"/>
  <c r="AR1729"/>
  <c r="AS1729"/>
  <c r="AR1730"/>
  <c r="AS1730"/>
  <c r="AR1731"/>
  <c r="AS1731"/>
  <c r="AR1732"/>
  <c r="AS1732"/>
  <c r="AR1733"/>
  <c r="AS1733"/>
  <c r="AR1734"/>
  <c r="AS1734"/>
  <c r="AR1735"/>
  <c r="AS1735"/>
  <c r="AR1736"/>
  <c r="AS1736"/>
  <c r="AR1737"/>
  <c r="AS1737"/>
  <c r="AR1738"/>
  <c r="AS1738"/>
  <c r="AR1739"/>
  <c r="AS1739"/>
  <c r="AR1740"/>
  <c r="AS1740"/>
  <c r="AR1741"/>
  <c r="AS1741"/>
  <c r="AR1742"/>
  <c r="AS1742"/>
  <c r="AR1743"/>
  <c r="AS1743"/>
  <c r="AR1744"/>
  <c r="AS1744"/>
  <c r="AR1745"/>
  <c r="AS1745"/>
  <c r="AR1746"/>
  <c r="AS1746"/>
  <c r="AR1747"/>
  <c r="AS1747"/>
  <c r="AR1748"/>
  <c r="AS1748"/>
  <c r="AR1749"/>
  <c r="AS1749"/>
  <c r="AR1750"/>
  <c r="AS1750"/>
  <c r="AR1751"/>
  <c r="AS1751"/>
  <c r="AR1752"/>
  <c r="AS1752"/>
  <c r="AR1753"/>
  <c r="AS1753"/>
  <c r="AR1754"/>
  <c r="AS1754"/>
  <c r="AR1755"/>
  <c r="AS1755"/>
  <c r="AR1756"/>
  <c r="AS1756"/>
  <c r="AR1757"/>
  <c r="AS1757"/>
  <c r="AR1758"/>
  <c r="AS1758"/>
  <c r="AR1759"/>
  <c r="AS1759"/>
  <c r="AR1760"/>
  <c r="AS1760"/>
  <c r="AR1761"/>
  <c r="AS1761"/>
  <c r="AR1762"/>
  <c r="AS1762"/>
  <c r="AR1763"/>
  <c r="AS1763"/>
  <c r="AR1764"/>
  <c r="AS1764"/>
  <c r="AR1765"/>
  <c r="AS1765"/>
  <c r="AR1766"/>
  <c r="AS1766"/>
  <c r="AR1767"/>
  <c r="AS1767"/>
  <c r="AR1768"/>
  <c r="AS1768"/>
  <c r="AR1769"/>
  <c r="AS1769"/>
  <c r="AR1770"/>
  <c r="AS1770"/>
  <c r="AR1771"/>
  <c r="AS1771"/>
  <c r="AR1772"/>
  <c r="AS1772"/>
  <c r="AR1773"/>
  <c r="AS1773"/>
  <c r="AR1774"/>
  <c r="AS1774"/>
  <c r="AR1775"/>
  <c r="AS1775"/>
  <c r="AR1776"/>
  <c r="AS1776"/>
  <c r="AR1777"/>
  <c r="AS1777"/>
  <c r="AR1778"/>
  <c r="AS1778"/>
  <c r="AR1779"/>
  <c r="AS1779"/>
  <c r="AR1780"/>
  <c r="AS1780"/>
  <c r="AR1781"/>
  <c r="AS1781"/>
  <c r="AR1782"/>
  <c r="AS1782"/>
  <c r="AR1783"/>
  <c r="AS1783"/>
  <c r="AR1784"/>
  <c r="AS1784"/>
  <c r="AR1785"/>
  <c r="AS1785"/>
  <c r="AR1786"/>
  <c r="AS1786"/>
  <c r="AR1787"/>
  <c r="AS1787"/>
  <c r="AR1788"/>
  <c r="AS1788"/>
  <c r="AR1789"/>
  <c r="AS1789"/>
  <c r="AR1790"/>
  <c r="AS1790"/>
  <c r="AR1791"/>
  <c r="AS1791"/>
  <c r="AR1792"/>
  <c r="AS1792"/>
  <c r="AR1793"/>
  <c r="AS1793"/>
  <c r="AR1794"/>
  <c r="AS1794"/>
  <c r="AR1795"/>
  <c r="AS1795"/>
  <c r="AR1796"/>
  <c r="AS1796"/>
  <c r="AR1797"/>
  <c r="AS1797"/>
  <c r="AR1798"/>
  <c r="AS1798"/>
  <c r="AR1799"/>
  <c r="AS1799"/>
  <c r="AR1800"/>
  <c r="AS1800"/>
  <c r="AR1801"/>
  <c r="AS1801"/>
  <c r="AR1802"/>
  <c r="AS1802"/>
  <c r="AR1803"/>
  <c r="AS1803"/>
  <c r="AR1804"/>
  <c r="AS1804"/>
  <c r="AR1805"/>
  <c r="AS1805"/>
  <c r="AR1806"/>
  <c r="AS1806"/>
  <c r="AR1807"/>
  <c r="AS1807"/>
  <c r="AR1808"/>
  <c r="AS1808"/>
  <c r="AR1809"/>
  <c r="AS1809"/>
  <c r="AR1810"/>
  <c r="AS1810"/>
  <c r="AR1811"/>
  <c r="AS1811"/>
  <c r="AR1812"/>
  <c r="AS1812"/>
  <c r="AR1813"/>
  <c r="AS1813"/>
  <c r="AR1814"/>
  <c r="AS1814"/>
  <c r="AR1815"/>
  <c r="AS1815"/>
  <c r="AR1816"/>
  <c r="AS1816"/>
  <c r="AR1817"/>
  <c r="AS1817"/>
  <c r="AR1818"/>
  <c r="AS1818"/>
  <c r="AR1819"/>
  <c r="AS1819"/>
  <c r="AR1820"/>
  <c r="AS1820"/>
  <c r="AR1821"/>
  <c r="AS1821"/>
  <c r="AR1822"/>
  <c r="AS1822"/>
  <c r="AR1823"/>
  <c r="AS1823"/>
  <c r="AR1824"/>
  <c r="AS1824"/>
  <c r="AR1825"/>
  <c r="AS1825"/>
  <c r="AR1826"/>
  <c r="AS1826"/>
  <c r="AR1827"/>
  <c r="AS1827"/>
  <c r="AR1828"/>
  <c r="AS1828"/>
  <c r="AR1829"/>
  <c r="AS1829"/>
  <c r="AR1830"/>
  <c r="AS1830"/>
  <c r="AR1831"/>
  <c r="AS1831"/>
  <c r="AR1832"/>
  <c r="AS1832"/>
  <c r="AR1833"/>
  <c r="AS1833"/>
  <c r="AR1834"/>
  <c r="AS1834"/>
  <c r="AR1835"/>
  <c r="AS1835"/>
  <c r="AR1836"/>
  <c r="AS1836"/>
  <c r="AR1837"/>
  <c r="AS1837"/>
  <c r="AR1838"/>
  <c r="AS1838"/>
  <c r="AR1839"/>
  <c r="AS1839"/>
  <c r="AR1840"/>
  <c r="AS1840"/>
  <c r="AR1841"/>
  <c r="AS1841"/>
  <c r="AR1842"/>
  <c r="AS1842"/>
  <c r="AR1843"/>
  <c r="AS1843"/>
  <c r="AR1844"/>
  <c r="AS1844"/>
  <c r="AR1845"/>
  <c r="AS1845"/>
  <c r="AR1846"/>
  <c r="AS1846"/>
  <c r="AR1847"/>
  <c r="AS1847"/>
  <c r="AR1848"/>
  <c r="AS1848"/>
  <c r="AR1849"/>
  <c r="AS1849"/>
  <c r="AR1850"/>
  <c r="AS1850"/>
  <c r="AR1851"/>
  <c r="AS1851"/>
  <c r="AR1852"/>
  <c r="AS1852"/>
  <c r="AR1853"/>
  <c r="AS1853"/>
  <c r="AR1854"/>
  <c r="AS1854"/>
  <c r="AR1855"/>
  <c r="AS1855"/>
  <c r="AR1856"/>
  <c r="AS1856"/>
  <c r="AR1857"/>
  <c r="AS1857"/>
  <c r="AR1858"/>
  <c r="AS1858"/>
  <c r="AR1859"/>
  <c r="AS1859"/>
  <c r="AR1860"/>
  <c r="AS1860"/>
  <c r="AR1861"/>
  <c r="AS1861"/>
  <c r="AR1862"/>
  <c r="AS1862"/>
  <c r="AR1863"/>
  <c r="AS1863"/>
  <c r="AR1864"/>
  <c r="AS1864"/>
  <c r="AR1865"/>
  <c r="AS1865"/>
  <c r="AR1866"/>
  <c r="AS1866"/>
  <c r="AR1867"/>
  <c r="AS1867"/>
  <c r="AR1868"/>
  <c r="AS1868"/>
  <c r="AR1869"/>
  <c r="AS1869"/>
  <c r="AR1870"/>
  <c r="AS1870"/>
  <c r="AR1871"/>
  <c r="AS1871"/>
  <c r="AR1872"/>
  <c r="AS1872"/>
  <c r="AR1873"/>
  <c r="AS1873"/>
  <c r="AR1874"/>
  <c r="AS1874"/>
  <c r="AR1875"/>
  <c r="AS1875"/>
  <c r="AR1876"/>
  <c r="AS1876"/>
  <c r="AR1877"/>
  <c r="AS1877"/>
  <c r="AR1878"/>
  <c r="AS1878"/>
  <c r="AR1879"/>
  <c r="AS1879"/>
  <c r="AR1880"/>
  <c r="AS1880"/>
  <c r="AR1881"/>
  <c r="AS1881"/>
  <c r="AR1882"/>
  <c r="AS1882"/>
  <c r="AR1883"/>
  <c r="AS1883"/>
  <c r="AR1884"/>
  <c r="AS1884"/>
  <c r="AR1885"/>
  <c r="AS1885"/>
  <c r="AR1886"/>
  <c r="AS1886"/>
  <c r="AR1887"/>
  <c r="AS1887"/>
  <c r="AR1888"/>
  <c r="AS1888"/>
  <c r="AR1889"/>
  <c r="AS1889"/>
  <c r="AR1890"/>
  <c r="AS1890"/>
  <c r="AR1891"/>
  <c r="AS1891"/>
  <c r="AR1892"/>
  <c r="AS1892"/>
  <c r="AR1893"/>
  <c r="AS1893"/>
  <c r="AR1894"/>
  <c r="AS1894"/>
  <c r="AR1895"/>
  <c r="AS1895"/>
  <c r="AR1896"/>
  <c r="AS1896"/>
  <c r="AR1897"/>
  <c r="AS1897"/>
  <c r="AR1898"/>
  <c r="AS1898"/>
  <c r="AR1899"/>
  <c r="AS1899"/>
  <c r="AR1900"/>
  <c r="AS1900"/>
  <c r="AR1901"/>
  <c r="AS1901"/>
  <c r="AR1902"/>
  <c r="AS1902"/>
  <c r="AR1903"/>
  <c r="AS1903"/>
  <c r="AR1904"/>
  <c r="AS1904"/>
  <c r="AR1905"/>
  <c r="AS1905"/>
  <c r="AR1906"/>
  <c r="AS1906"/>
  <c r="AR1907"/>
  <c r="AS1907"/>
  <c r="AR1908"/>
  <c r="AS1908"/>
  <c r="AR1909"/>
  <c r="AS1909"/>
  <c r="AR1910"/>
  <c r="AS1910"/>
  <c r="AR1911"/>
  <c r="AS1911"/>
  <c r="AR1912"/>
  <c r="AS1912"/>
  <c r="AR1913"/>
  <c r="AS1913"/>
  <c r="AR1914"/>
  <c r="AS1914"/>
  <c r="AR1915"/>
  <c r="AS1915"/>
  <c r="AR1916"/>
  <c r="AS1916"/>
  <c r="AR1917"/>
  <c r="AS1917"/>
  <c r="AR1918"/>
  <c r="AS1918"/>
  <c r="AR1919"/>
  <c r="AS1919"/>
  <c r="AR1920"/>
  <c r="AS1920"/>
  <c r="AR1921"/>
  <c r="AS1921"/>
  <c r="AR1922"/>
  <c r="AS1922"/>
  <c r="AR1923"/>
  <c r="AS1923"/>
  <c r="AR1924"/>
  <c r="AS1924"/>
  <c r="AR1925"/>
  <c r="AS1925"/>
  <c r="AR1926"/>
  <c r="AS1926"/>
  <c r="AR1927"/>
  <c r="AS1927"/>
  <c r="AR1928"/>
  <c r="AS1928"/>
  <c r="AR1929"/>
  <c r="AS1929"/>
  <c r="AR1930"/>
  <c r="AS1930"/>
  <c r="AR1931"/>
  <c r="AS1931"/>
  <c r="AR1932"/>
  <c r="AS1932"/>
  <c r="AR1933"/>
  <c r="AS1933"/>
  <c r="AR1934"/>
  <c r="AS1934"/>
  <c r="AR1935"/>
  <c r="AS1935"/>
  <c r="AR1936"/>
  <c r="AS1936"/>
  <c r="AR1937"/>
  <c r="AS1937"/>
  <c r="AR1938"/>
  <c r="AS1938"/>
  <c r="AR1939"/>
  <c r="AS1939"/>
  <c r="AR1940"/>
  <c r="AS1940"/>
  <c r="AR1941"/>
  <c r="AS1941"/>
  <c r="AR1942"/>
  <c r="AS1942"/>
  <c r="AR1943"/>
  <c r="AS1943"/>
  <c r="AR1944"/>
  <c r="AS1944"/>
  <c r="AR1945"/>
  <c r="AS1945"/>
  <c r="AR1946"/>
  <c r="AS1946"/>
  <c r="AR1947"/>
  <c r="AS1947"/>
  <c r="AR1948"/>
  <c r="AS1948"/>
  <c r="AR1949"/>
  <c r="AS1949"/>
  <c r="AR1950"/>
  <c r="AS1950"/>
  <c r="AR1951"/>
  <c r="AS1951"/>
  <c r="AR1952"/>
  <c r="AS1952"/>
  <c r="AR1953"/>
  <c r="AS1953"/>
  <c r="AR1954"/>
  <c r="AS1954"/>
  <c r="AR1955"/>
  <c r="AS1955"/>
  <c r="AR1956"/>
  <c r="AS1956"/>
  <c r="AR1957"/>
  <c r="AS1957"/>
  <c r="AR1958"/>
  <c r="AS1958"/>
  <c r="AR1959"/>
  <c r="AS1959"/>
  <c r="AR1960"/>
  <c r="AS1960"/>
  <c r="AR1961"/>
  <c r="AS1961"/>
  <c r="AR1962"/>
  <c r="AS1962"/>
  <c r="AR1963"/>
  <c r="AS1963"/>
  <c r="AR1964"/>
  <c r="AS1964"/>
  <c r="AR1965"/>
  <c r="AS1965"/>
  <c r="AR1966"/>
  <c r="AS1966"/>
  <c r="AR1967"/>
  <c r="AS1967"/>
  <c r="AR1968"/>
  <c r="AS1968"/>
  <c r="AR1969"/>
  <c r="AS1969"/>
  <c r="AR1970"/>
  <c r="AS1970"/>
  <c r="AR1971"/>
  <c r="AS1971"/>
  <c r="AR1972"/>
  <c r="AS1972"/>
  <c r="AR1973"/>
  <c r="AS1973"/>
  <c r="AR1974"/>
  <c r="AS1974"/>
  <c r="AR1975"/>
  <c r="AS1975"/>
  <c r="AR1976"/>
  <c r="AS1976"/>
  <c r="AR1977"/>
  <c r="AS1977"/>
  <c r="AR1978"/>
  <c r="AS1978"/>
  <c r="AR1979"/>
  <c r="AS1979"/>
  <c r="AR1980"/>
  <c r="AS1980"/>
  <c r="AR1981"/>
  <c r="AS1981"/>
  <c r="AR1982"/>
  <c r="AS1982"/>
  <c r="AR1983"/>
  <c r="AS1983"/>
  <c r="AR1984"/>
  <c r="AS1984"/>
  <c r="AR1985"/>
  <c r="AS1985"/>
  <c r="AR1986"/>
  <c r="AS1986"/>
  <c r="AR1987"/>
  <c r="AS1987"/>
  <c r="AR1988"/>
  <c r="AS1988"/>
  <c r="AR1989"/>
  <c r="AS1989"/>
  <c r="AR1990"/>
  <c r="AS1990"/>
  <c r="AR1991"/>
  <c r="AS1991"/>
  <c r="AR1992"/>
  <c r="AS1992"/>
  <c r="AR1993"/>
  <c r="AS1993"/>
  <c r="AR1994"/>
  <c r="AS1994"/>
  <c r="AR1995"/>
  <c r="AS1995"/>
  <c r="AR1996"/>
  <c r="AS1996"/>
  <c r="AR1997"/>
  <c r="AS1997"/>
  <c r="AR1998"/>
  <c r="AS1998"/>
  <c r="AR1999"/>
  <c r="AS1999"/>
  <c r="AR2000"/>
  <c r="AS2000"/>
  <c r="AR2001"/>
  <c r="AS2001"/>
  <c r="AR2002"/>
  <c r="AS2002"/>
  <c r="AR2003"/>
  <c r="AS2003"/>
  <c r="AR2004"/>
  <c r="AS2004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O1202"/>
  <c r="AP1202"/>
  <c r="AO1203"/>
  <c r="AP1203"/>
  <c r="AO1204"/>
  <c r="AP1204"/>
  <c r="AO1205"/>
  <c r="AP1205"/>
  <c r="AO1206"/>
  <c r="AP1206"/>
  <c r="AO1207"/>
  <c r="AP1207"/>
  <c r="AO1208"/>
  <c r="AP1208"/>
  <c r="AO1209"/>
  <c r="AP1209"/>
  <c r="AO1210"/>
  <c r="AP1210"/>
  <c r="AO1211"/>
  <c r="AP1211"/>
  <c r="AO1212"/>
  <c r="AP1212"/>
  <c r="AO1213"/>
  <c r="AP1213"/>
  <c r="AO1214"/>
  <c r="AP1214"/>
  <c r="AO1215"/>
  <c r="AP1215"/>
  <c r="AO1216"/>
  <c r="AP1216"/>
  <c r="AO1217"/>
  <c r="AP1217"/>
  <c r="AO1218"/>
  <c r="AP1218"/>
  <c r="AO1219"/>
  <c r="AP1219"/>
  <c r="AO1220"/>
  <c r="AP1220"/>
  <c r="AO1221"/>
  <c r="AP1221"/>
  <c r="AO1222"/>
  <c r="AP1222"/>
  <c r="AO1223"/>
  <c r="AP1223"/>
  <c r="AO1224"/>
  <c r="AP1224"/>
  <c r="AO1225"/>
  <c r="AP1225"/>
  <c r="AO1226"/>
  <c r="AP1226"/>
  <c r="AO1227"/>
  <c r="AP1227"/>
  <c r="AO1228"/>
  <c r="AP1228"/>
  <c r="AO1229"/>
  <c r="AP1229"/>
  <c r="AO1230"/>
  <c r="AP1230"/>
  <c r="AO1231"/>
  <c r="AP1231"/>
  <c r="AO1232"/>
  <c r="AP1232"/>
  <c r="AO1233"/>
  <c r="AP1233"/>
  <c r="AO1234"/>
  <c r="AP1234"/>
  <c r="AO1235"/>
  <c r="AP1235"/>
  <c r="AO1236"/>
  <c r="AP1236"/>
  <c r="AO1237"/>
  <c r="AP1237"/>
  <c r="AO1238"/>
  <c r="AP1238"/>
  <c r="AO1239"/>
  <c r="AP1239"/>
  <c r="AO1240"/>
  <c r="AP1240"/>
  <c r="AO1241"/>
  <c r="AP1241"/>
  <c r="AO1242"/>
  <c r="AP1242"/>
  <c r="AO1243"/>
  <c r="AP1243"/>
  <c r="AO1244"/>
  <c r="AP1244"/>
  <c r="AO1245"/>
  <c r="AP1245"/>
  <c r="AO1246"/>
  <c r="AP1246"/>
  <c r="AO1247"/>
  <c r="AP1247"/>
  <c r="AO1248"/>
  <c r="AP1248"/>
  <c r="AO1249"/>
  <c r="AP1249"/>
  <c r="AO1250"/>
  <c r="AP1250"/>
  <c r="AO1251"/>
  <c r="AP1251"/>
  <c r="AO1252"/>
  <c r="AP1252"/>
  <c r="AO1253"/>
  <c r="AP1253"/>
  <c r="AO1254"/>
  <c r="AP1254"/>
  <c r="AO1255"/>
  <c r="AP1255"/>
  <c r="AO1256"/>
  <c r="AP1256"/>
  <c r="AO1257"/>
  <c r="AP1257"/>
  <c r="AO1258"/>
  <c r="AP1258"/>
  <c r="AO1259"/>
  <c r="AP1259"/>
  <c r="AO1260"/>
  <c r="AP1260"/>
  <c r="AO1261"/>
  <c r="AP1261"/>
  <c r="AO1262"/>
  <c r="AP1262"/>
  <c r="AO1263"/>
  <c r="AP1263"/>
  <c r="AO1264"/>
  <c r="AP1264"/>
  <c r="AO1265"/>
  <c r="AP1265"/>
  <c r="AO1266"/>
  <c r="AP1266"/>
  <c r="AO1267"/>
  <c r="AP1267"/>
  <c r="AO1268"/>
  <c r="AP1268"/>
  <c r="AO1269"/>
  <c r="AP1269"/>
  <c r="AO1270"/>
  <c r="AP1270"/>
  <c r="AO1271"/>
  <c r="AP1271"/>
  <c r="AO1272"/>
  <c r="AP1272"/>
  <c r="AO1273"/>
  <c r="AP1273"/>
  <c r="AO1274"/>
  <c r="AP1274"/>
  <c r="AO1275"/>
  <c r="AP1275"/>
  <c r="AO1276"/>
  <c r="AP1276"/>
  <c r="AO1277"/>
  <c r="AP1277"/>
  <c r="AO1278"/>
  <c r="AP1278"/>
  <c r="AO1279"/>
  <c r="AP1279"/>
  <c r="AO1280"/>
  <c r="AP1280"/>
  <c r="AO1281"/>
  <c r="AP1281"/>
  <c r="AO1282"/>
  <c r="AP1282"/>
  <c r="AO1283"/>
  <c r="AP1283"/>
  <c r="AO1284"/>
  <c r="AP1284"/>
  <c r="AO1285"/>
  <c r="AP1285"/>
  <c r="AO1286"/>
  <c r="AP1286"/>
  <c r="AO1287"/>
  <c r="AP1287"/>
  <c r="AO1288"/>
  <c r="AP1288"/>
  <c r="AO1289"/>
  <c r="AP1289"/>
  <c r="AO1290"/>
  <c r="AP1290"/>
  <c r="AO1291"/>
  <c r="AP1291"/>
  <c r="AO1292"/>
  <c r="AP1292"/>
  <c r="AO1293"/>
  <c r="AP1293"/>
  <c r="AO1294"/>
  <c r="AP1294"/>
  <c r="AO1295"/>
  <c r="AP1295"/>
  <c r="AO1296"/>
  <c r="AP1296"/>
  <c r="AO1297"/>
  <c r="AP1297"/>
  <c r="AO1298"/>
  <c r="AP1298"/>
  <c r="AO1299"/>
  <c r="AP1299"/>
  <c r="AO1300"/>
  <c r="AP1300"/>
  <c r="AO1301"/>
  <c r="AP1301"/>
  <c r="AO1302"/>
  <c r="AP1302"/>
  <c r="AO1303"/>
  <c r="AP1303"/>
  <c r="AO1304"/>
  <c r="AP1304"/>
  <c r="AO1305"/>
  <c r="AP1305"/>
  <c r="AO1306"/>
  <c r="AP1306"/>
  <c r="AO1307"/>
  <c r="AP1307"/>
  <c r="AO1308"/>
  <c r="AP1308"/>
  <c r="AO1309"/>
  <c r="AP1309"/>
  <c r="AO1310"/>
  <c r="AP1310"/>
  <c r="AO1311"/>
  <c r="AP1311"/>
  <c r="AO1312"/>
  <c r="AP1312"/>
  <c r="AO1313"/>
  <c r="AP1313"/>
  <c r="AO1314"/>
  <c r="AP1314"/>
  <c r="AO1315"/>
  <c r="AP1315"/>
  <c r="AO1316"/>
  <c r="AP1316"/>
  <c r="AO1317"/>
  <c r="AP1317"/>
  <c r="AO1318"/>
  <c r="AP1318"/>
  <c r="AO1319"/>
  <c r="AP1319"/>
  <c r="AO1320"/>
  <c r="AP1320"/>
  <c r="AO1321"/>
  <c r="AP1321"/>
  <c r="AO1322"/>
  <c r="AP1322"/>
  <c r="AO1323"/>
  <c r="AP1323"/>
  <c r="AO1324"/>
  <c r="AP1324"/>
  <c r="AO1325"/>
  <c r="AP1325"/>
  <c r="AO1326"/>
  <c r="AP1326"/>
  <c r="AO1327"/>
  <c r="AP1327"/>
  <c r="AO1328"/>
  <c r="AP1328"/>
  <c r="AO1329"/>
  <c r="AP1329"/>
  <c r="AO1330"/>
  <c r="AP1330"/>
  <c r="AO1331"/>
  <c r="AP1331"/>
  <c r="AO1332"/>
  <c r="AP1332"/>
  <c r="AO1333"/>
  <c r="AP1333"/>
  <c r="AO1334"/>
  <c r="AP1334"/>
  <c r="AO1335"/>
  <c r="AP1335"/>
  <c r="AO1336"/>
  <c r="AP1336"/>
  <c r="AO1337"/>
  <c r="AP1337"/>
  <c r="AO1338"/>
  <c r="AP1338"/>
  <c r="AO1339"/>
  <c r="AP1339"/>
  <c r="AO1340"/>
  <c r="AP1340"/>
  <c r="AO1341"/>
  <c r="AP1341"/>
  <c r="AO1342"/>
  <c r="AP1342"/>
  <c r="AO1343"/>
  <c r="AP1343"/>
  <c r="AO1344"/>
  <c r="AP1344"/>
  <c r="AO1345"/>
  <c r="AP1345"/>
  <c r="AO1346"/>
  <c r="AP1346"/>
  <c r="AO1347"/>
  <c r="AP1347"/>
  <c r="AO1348"/>
  <c r="AP1348"/>
  <c r="AO1349"/>
  <c r="AP1349"/>
  <c r="AO1350"/>
  <c r="AP1350"/>
  <c r="AO1351"/>
  <c r="AP1351"/>
  <c r="AO1352"/>
  <c r="AP1352"/>
  <c r="AO1353"/>
  <c r="AP1353"/>
  <c r="AO1354"/>
  <c r="AP1354"/>
  <c r="AO1355"/>
  <c r="AP1355"/>
  <c r="AO1356"/>
  <c r="AP1356"/>
  <c r="AO1357"/>
  <c r="AP1357"/>
  <c r="AO1358"/>
  <c r="AP1358"/>
  <c r="AO1359"/>
  <c r="AP1359"/>
  <c r="AO1360"/>
  <c r="AP1360"/>
  <c r="AO1361"/>
  <c r="AP1361"/>
  <c r="AO1362"/>
  <c r="AP1362"/>
  <c r="AO1363"/>
  <c r="AP1363"/>
  <c r="AO1364"/>
  <c r="AP1364"/>
  <c r="AO1365"/>
  <c r="AP1365"/>
  <c r="AO1366"/>
  <c r="AP1366"/>
  <c r="AO1367"/>
  <c r="AP1367"/>
  <c r="AO1368"/>
  <c r="AP1368"/>
  <c r="AO1369"/>
  <c r="AP1369"/>
  <c r="AO1370"/>
  <c r="AP1370"/>
  <c r="AO1371"/>
  <c r="AP1371"/>
  <c r="AO1372"/>
  <c r="AP1372"/>
  <c r="AO1373"/>
  <c r="AP1373"/>
  <c r="AO1374"/>
  <c r="AP1374"/>
  <c r="AO1375"/>
  <c r="AP1375"/>
  <c r="AO1376"/>
  <c r="AP1376"/>
  <c r="AO1377"/>
  <c r="AP1377"/>
  <c r="AO1378"/>
  <c r="AP1378"/>
  <c r="AO1379"/>
  <c r="AP1379"/>
  <c r="AO1380"/>
  <c r="AP1380"/>
  <c r="AO1381"/>
  <c r="AP1381"/>
  <c r="AO1382"/>
  <c r="AP1382"/>
  <c r="AO1383"/>
  <c r="AP1383"/>
  <c r="AO1384"/>
  <c r="AP1384"/>
  <c r="AO1385"/>
  <c r="AP1385"/>
  <c r="AO1386"/>
  <c r="AP1386"/>
  <c r="AO1387"/>
  <c r="AP1387"/>
  <c r="AO1388"/>
  <c r="AP1388"/>
  <c r="AO1389"/>
  <c r="AP1389"/>
  <c r="AO1390"/>
  <c r="AP1390"/>
  <c r="AO1391"/>
  <c r="AP1391"/>
  <c r="AO1392"/>
  <c r="AP1392"/>
  <c r="AO1393"/>
  <c r="AP1393"/>
  <c r="AO1394"/>
  <c r="AP1394"/>
  <c r="AO1395"/>
  <c r="AP1395"/>
  <c r="AO1396"/>
  <c r="AP1396"/>
  <c r="AO1397"/>
  <c r="AP1397"/>
  <c r="AO1398"/>
  <c r="AP1398"/>
  <c r="AO1399"/>
  <c r="AP1399"/>
  <c r="AO1400"/>
  <c r="AP1400"/>
  <c r="AO1401"/>
  <c r="AP1401"/>
  <c r="AO1402"/>
  <c r="AP1402"/>
  <c r="AO1403"/>
  <c r="AP1403"/>
  <c r="AO1404"/>
  <c r="AP1404"/>
  <c r="AO1405"/>
  <c r="AP1405"/>
  <c r="AO1406"/>
  <c r="AP1406"/>
  <c r="AO1407"/>
  <c r="AP1407"/>
  <c r="AO1408"/>
  <c r="AP1408"/>
  <c r="AO1409"/>
  <c r="AP1409"/>
  <c r="AO1410"/>
  <c r="AP1410"/>
  <c r="AO1411"/>
  <c r="AP1411"/>
  <c r="AO1412"/>
  <c r="AP1412"/>
  <c r="AO1413"/>
  <c r="AP1413"/>
  <c r="AO1414"/>
  <c r="AP1414"/>
  <c r="AO1415"/>
  <c r="AP1415"/>
  <c r="AO1416"/>
  <c r="AP1416"/>
  <c r="AO1417"/>
  <c r="AP1417"/>
  <c r="AO1418"/>
  <c r="AP1418"/>
  <c r="AO1419"/>
  <c r="AP1419"/>
  <c r="AO1420"/>
  <c r="AP1420"/>
  <c r="AO1421"/>
  <c r="AP1421"/>
  <c r="AO1422"/>
  <c r="AP1422"/>
  <c r="AO1423"/>
  <c r="AP1423"/>
  <c r="AO1424"/>
  <c r="AP1424"/>
  <c r="AO1425"/>
  <c r="AP1425"/>
  <c r="AO1426"/>
  <c r="AP1426"/>
  <c r="AO1427"/>
  <c r="AP1427"/>
  <c r="AO1428"/>
  <c r="AP1428"/>
  <c r="AO1429"/>
  <c r="AP1429"/>
  <c r="AO1430"/>
  <c r="AP1430"/>
  <c r="AO1431"/>
  <c r="AP1431"/>
  <c r="AO1432"/>
  <c r="AP1432"/>
  <c r="AO1433"/>
  <c r="AP1433"/>
  <c r="AO1434"/>
  <c r="AP1434"/>
  <c r="AO1435"/>
  <c r="AP1435"/>
  <c r="AO1436"/>
  <c r="AP1436"/>
  <c r="AO1437"/>
  <c r="AP1437"/>
  <c r="AO1438"/>
  <c r="AP1438"/>
  <c r="AO1439"/>
  <c r="AP1439"/>
  <c r="AO1440"/>
  <c r="AP1440"/>
  <c r="AO1441"/>
  <c r="AP1441"/>
  <c r="AO1442"/>
  <c r="AP1442"/>
  <c r="AO1443"/>
  <c r="AP1443"/>
  <c r="AO1444"/>
  <c r="AP1444"/>
  <c r="AO1445"/>
  <c r="AP1445"/>
  <c r="AO1446"/>
  <c r="AP1446"/>
  <c r="AO1447"/>
  <c r="AP1447"/>
  <c r="AO1448"/>
  <c r="AP1448"/>
  <c r="AO1449"/>
  <c r="AP1449"/>
  <c r="AO1450"/>
  <c r="AP1450"/>
  <c r="AO1451"/>
  <c r="AP1451"/>
  <c r="AO1452"/>
  <c r="AP1452"/>
  <c r="AO1453"/>
  <c r="AP1453"/>
  <c r="AO1454"/>
  <c r="AP1454"/>
  <c r="AO1455"/>
  <c r="AP1455"/>
  <c r="AO1456"/>
  <c r="AP1456"/>
  <c r="AO1457"/>
  <c r="AP1457"/>
  <c r="AO1458"/>
  <c r="AP1458"/>
  <c r="AO1459"/>
  <c r="AP1459"/>
  <c r="AO1460"/>
  <c r="AP1460"/>
  <c r="AO1461"/>
  <c r="AP1461"/>
  <c r="AO1462"/>
  <c r="AP1462"/>
  <c r="AO1463"/>
  <c r="AP1463"/>
  <c r="AO1464"/>
  <c r="AP1464"/>
  <c r="AO1465"/>
  <c r="AP1465"/>
  <c r="AO1466"/>
  <c r="AP1466"/>
  <c r="AO1467"/>
  <c r="AP1467"/>
  <c r="AO1468"/>
  <c r="AP1468"/>
  <c r="AO1469"/>
  <c r="AP1469"/>
  <c r="AO1470"/>
  <c r="AP1470"/>
  <c r="AO1471"/>
  <c r="AP1471"/>
  <c r="AO1472"/>
  <c r="AP1472"/>
  <c r="AO1473"/>
  <c r="AP1473"/>
  <c r="AO1474"/>
  <c r="AP1474"/>
  <c r="AO1475"/>
  <c r="AP1475"/>
  <c r="AO1476"/>
  <c r="AP1476"/>
  <c r="AO1477"/>
  <c r="AP1477"/>
  <c r="AO1478"/>
  <c r="AP1478"/>
  <c r="AO1479"/>
  <c r="AP1479"/>
  <c r="AO1480"/>
  <c r="AP1480"/>
  <c r="AO1481"/>
  <c r="AP1481"/>
  <c r="AO1482"/>
  <c r="AP1482"/>
  <c r="AO1483"/>
  <c r="AP1483"/>
  <c r="AO1484"/>
  <c r="AP1484"/>
  <c r="AO1485"/>
  <c r="AP1485"/>
  <c r="AO1486"/>
  <c r="AP1486"/>
  <c r="AO1487"/>
  <c r="AP1487"/>
  <c r="AO1488"/>
  <c r="AP1488"/>
  <c r="AO1489"/>
  <c r="AP1489"/>
  <c r="AO1490"/>
  <c r="AP1490"/>
  <c r="AO1491"/>
  <c r="AP1491"/>
  <c r="AO1492"/>
  <c r="AP1492"/>
  <c r="AO1493"/>
  <c r="AP1493"/>
  <c r="AO1494"/>
  <c r="AP1494"/>
  <c r="AO1495"/>
  <c r="AP1495"/>
  <c r="AO1496"/>
  <c r="AP1496"/>
  <c r="AO1497"/>
  <c r="AP1497"/>
  <c r="AO1498"/>
  <c r="AP1498"/>
  <c r="AO1499"/>
  <c r="AP1499"/>
  <c r="AO1500"/>
  <c r="AP1500"/>
  <c r="AO1501"/>
  <c r="AP1501"/>
  <c r="AO1502"/>
  <c r="AP1502"/>
  <c r="AO1503"/>
  <c r="AP1503"/>
  <c r="AO1504"/>
  <c r="AP1504"/>
  <c r="AO1505"/>
  <c r="AP1505"/>
  <c r="AO1506"/>
  <c r="AP1506"/>
  <c r="AO1507"/>
  <c r="AP1507"/>
  <c r="AO1508"/>
  <c r="AP1508"/>
  <c r="AO1509"/>
  <c r="AP1509"/>
  <c r="AO1510"/>
  <c r="AP1510"/>
  <c r="AO1511"/>
  <c r="AP1511"/>
  <c r="AO1512"/>
  <c r="AP1512"/>
  <c r="AO1513"/>
  <c r="AP1513"/>
  <c r="AO1514"/>
  <c r="AP1514"/>
  <c r="AO1515"/>
  <c r="AP1515"/>
  <c r="AO1516"/>
  <c r="AP1516"/>
  <c r="AO1517"/>
  <c r="AP1517"/>
  <c r="AO1518"/>
  <c r="AP1518"/>
  <c r="AO1519"/>
  <c r="AP1519"/>
  <c r="AO1520"/>
  <c r="AP1520"/>
  <c r="AO1521"/>
  <c r="AP1521"/>
  <c r="AO1522"/>
  <c r="AP1522"/>
  <c r="AO1523"/>
  <c r="AP1523"/>
  <c r="AO1524"/>
  <c r="AP1524"/>
  <c r="AO1525"/>
  <c r="AP1525"/>
  <c r="AO1526"/>
  <c r="AP1526"/>
  <c r="AO1527"/>
  <c r="AP1527"/>
  <c r="AO1528"/>
  <c r="AP1528"/>
  <c r="AO1529"/>
  <c r="AP1529"/>
  <c r="AO1530"/>
  <c r="AP1530"/>
  <c r="AO1531"/>
  <c r="AP1531"/>
  <c r="AO1532"/>
  <c r="AP1532"/>
  <c r="AO1533"/>
  <c r="AP1533"/>
  <c r="AO1534"/>
  <c r="AP1534"/>
  <c r="AO1535"/>
  <c r="AP1535"/>
  <c r="AO1536"/>
  <c r="AP1536"/>
  <c r="AO1537"/>
  <c r="AP1537"/>
  <c r="AO1538"/>
  <c r="AP1538"/>
  <c r="AO1539"/>
  <c r="AP1539"/>
  <c r="AO1540"/>
  <c r="AP1540"/>
  <c r="AO1541"/>
  <c r="AP1541"/>
  <c r="AO1542"/>
  <c r="AP1542"/>
  <c r="AO1543"/>
  <c r="AP1543"/>
  <c r="AO1544"/>
  <c r="AP1544"/>
  <c r="AO1545"/>
  <c r="AP1545"/>
  <c r="AO1546"/>
  <c r="AP1546"/>
  <c r="AO1547"/>
  <c r="AP1547"/>
  <c r="AO1548"/>
  <c r="AP1548"/>
  <c r="AO1549"/>
  <c r="AP1549"/>
  <c r="AO1550"/>
  <c r="AP1550"/>
  <c r="AO1551"/>
  <c r="AP1551"/>
  <c r="AO1552"/>
  <c r="AP1552"/>
  <c r="AO1553"/>
  <c r="AP1553"/>
  <c r="AO1554"/>
  <c r="AP1554"/>
  <c r="AO1555"/>
  <c r="AP1555"/>
  <c r="AO1556"/>
  <c r="AP1556"/>
  <c r="AO1557"/>
  <c r="AP1557"/>
  <c r="AO1558"/>
  <c r="AP1558"/>
  <c r="AO1559"/>
  <c r="AP1559"/>
  <c r="AO1560"/>
  <c r="AP1560"/>
  <c r="AO1561"/>
  <c r="AP1561"/>
  <c r="AO1562"/>
  <c r="AP1562"/>
  <c r="AO1563"/>
  <c r="AP1563"/>
  <c r="AO1564"/>
  <c r="AP1564"/>
  <c r="AO1565"/>
  <c r="AP1565"/>
  <c r="AO1566"/>
  <c r="AP1566"/>
  <c r="AO1567"/>
  <c r="AP1567"/>
  <c r="AO1568"/>
  <c r="AP1568"/>
  <c r="AO1569"/>
  <c r="AP1569"/>
  <c r="AO1570"/>
  <c r="AP1570"/>
  <c r="AO1571"/>
  <c r="AP1571"/>
  <c r="AO1572"/>
  <c r="AP1572"/>
  <c r="AO1573"/>
  <c r="AP1573"/>
  <c r="AO1574"/>
  <c r="AP1574"/>
  <c r="AO1575"/>
  <c r="AP1575"/>
  <c r="AO1576"/>
  <c r="AP1576"/>
  <c r="AO1577"/>
  <c r="AP1577"/>
  <c r="AO1578"/>
  <c r="AP1578"/>
  <c r="AO1579"/>
  <c r="AP1579"/>
  <c r="AO1580"/>
  <c r="AP1580"/>
  <c r="AO1581"/>
  <c r="AP1581"/>
  <c r="AO1582"/>
  <c r="AP1582"/>
  <c r="AO1583"/>
  <c r="AP1583"/>
  <c r="AO1584"/>
  <c r="AP1584"/>
  <c r="AO1585"/>
  <c r="AP1585"/>
  <c r="AO1586"/>
  <c r="AP1586"/>
  <c r="AO1587"/>
  <c r="AP1587"/>
  <c r="AO1588"/>
  <c r="AP1588"/>
  <c r="AO1589"/>
  <c r="AP1589"/>
  <c r="AO1590"/>
  <c r="AP1590"/>
  <c r="AO1591"/>
  <c r="AP1591"/>
  <c r="AO1592"/>
  <c r="AP1592"/>
  <c r="AO1593"/>
  <c r="AP1593"/>
  <c r="AO1594"/>
  <c r="AP1594"/>
  <c r="AO1595"/>
  <c r="AP1595"/>
  <c r="AO1596"/>
  <c r="AP1596"/>
  <c r="AO1597"/>
  <c r="AP1597"/>
  <c r="AO1598"/>
  <c r="AP1598"/>
  <c r="AO1599"/>
  <c r="AP1599"/>
  <c r="AO1600"/>
  <c r="AP1600"/>
  <c r="AO1601"/>
  <c r="AP1601"/>
  <c r="AO1602"/>
  <c r="AP1602"/>
  <c r="AO1603"/>
  <c r="AP1603"/>
  <c r="AO1604"/>
  <c r="AP1604"/>
  <c r="AO1605"/>
  <c r="AP1605"/>
  <c r="AO1606"/>
  <c r="AP1606"/>
  <c r="AO1607"/>
  <c r="AP1607"/>
  <c r="AO1608"/>
  <c r="AP1608"/>
  <c r="AO1609"/>
  <c r="AP1609"/>
  <c r="AO1610"/>
  <c r="AP1610"/>
  <c r="AO1611"/>
  <c r="AP1611"/>
  <c r="AO1612"/>
  <c r="AP1612"/>
  <c r="AO1613"/>
  <c r="AP1613"/>
  <c r="AO1614"/>
  <c r="AP1614"/>
  <c r="AO1615"/>
  <c r="AP1615"/>
  <c r="AO1616"/>
  <c r="AP1616"/>
  <c r="AO1617"/>
  <c r="AP1617"/>
  <c r="AO1618"/>
  <c r="AP1618"/>
  <c r="AO1619"/>
  <c r="AP1619"/>
  <c r="AO1620"/>
  <c r="AP1620"/>
  <c r="AO1621"/>
  <c r="AP1621"/>
  <c r="AO1622"/>
  <c r="AP1622"/>
  <c r="AO1623"/>
  <c r="AP1623"/>
  <c r="AO1624"/>
  <c r="AP1624"/>
  <c r="AO1625"/>
  <c r="AP1625"/>
  <c r="AO1626"/>
  <c r="AP1626"/>
  <c r="AO1627"/>
  <c r="AP1627"/>
  <c r="AO1628"/>
  <c r="AP1628"/>
  <c r="AO1629"/>
  <c r="AP1629"/>
  <c r="AO1630"/>
  <c r="AP1630"/>
  <c r="AO1631"/>
  <c r="AP1631"/>
  <c r="AO1632"/>
  <c r="AP1632"/>
  <c r="AO1633"/>
  <c r="AP1633"/>
  <c r="AO1634"/>
  <c r="AP1634"/>
  <c r="AO1635"/>
  <c r="AP1635"/>
  <c r="AO1636"/>
  <c r="AP1636"/>
  <c r="AO1637"/>
  <c r="AP1637"/>
  <c r="AO1638"/>
  <c r="AP1638"/>
  <c r="AO1639"/>
  <c r="AP1639"/>
  <c r="AO1640"/>
  <c r="AP1640"/>
  <c r="AO1641"/>
  <c r="AP1641"/>
  <c r="AO1642"/>
  <c r="AP1642"/>
  <c r="AO1643"/>
  <c r="AP1643"/>
  <c r="AO1644"/>
  <c r="AP1644"/>
  <c r="AO1645"/>
  <c r="AP1645"/>
  <c r="AO1646"/>
  <c r="AP1646"/>
  <c r="AO1647"/>
  <c r="AP1647"/>
  <c r="AO1648"/>
  <c r="AP1648"/>
  <c r="AO1649"/>
  <c r="AP1649"/>
  <c r="AO1650"/>
  <c r="AP1650"/>
  <c r="AO1651"/>
  <c r="AP1651"/>
  <c r="AO1652"/>
  <c r="AP1652"/>
  <c r="AO1653"/>
  <c r="AP1653"/>
  <c r="AO1654"/>
  <c r="AP1654"/>
  <c r="AO1655"/>
  <c r="AP1655"/>
  <c r="AO1656"/>
  <c r="AP1656"/>
  <c r="AO1657"/>
  <c r="AP1657"/>
  <c r="AO1658"/>
  <c r="AP1658"/>
  <c r="AO1659"/>
  <c r="AP1659"/>
  <c r="AO1660"/>
  <c r="AP1660"/>
  <c r="AO1661"/>
  <c r="AP1661"/>
  <c r="AO1662"/>
  <c r="AP1662"/>
  <c r="AO1663"/>
  <c r="AP1663"/>
  <c r="AO1664"/>
  <c r="AP1664"/>
  <c r="AO1665"/>
  <c r="AP1665"/>
  <c r="AO1666"/>
  <c r="AP1666"/>
  <c r="AO1667"/>
  <c r="AP1667"/>
  <c r="AO1668"/>
  <c r="AP1668"/>
  <c r="AO1669"/>
  <c r="AP1669"/>
  <c r="AO1670"/>
  <c r="AP1670"/>
  <c r="AO1671"/>
  <c r="AP1671"/>
  <c r="AO1672"/>
  <c r="AP1672"/>
  <c r="AO1673"/>
  <c r="AP1673"/>
  <c r="AO1674"/>
  <c r="AP1674"/>
  <c r="AO1675"/>
  <c r="AP1675"/>
  <c r="AO1676"/>
  <c r="AP1676"/>
  <c r="AO1677"/>
  <c r="AP1677"/>
  <c r="AO1678"/>
  <c r="AP1678"/>
  <c r="AO1679"/>
  <c r="AP1679"/>
  <c r="AO1680"/>
  <c r="AP1680"/>
  <c r="AO1681"/>
  <c r="AP1681"/>
  <c r="AO1682"/>
  <c r="AP1682"/>
  <c r="AO1683"/>
  <c r="AP1683"/>
  <c r="AO1684"/>
  <c r="AP1684"/>
  <c r="AO1685"/>
  <c r="AP1685"/>
  <c r="AO1686"/>
  <c r="AP1686"/>
  <c r="AO1687"/>
  <c r="AP1687"/>
  <c r="AO1688"/>
  <c r="AP1688"/>
  <c r="AO1689"/>
  <c r="AP1689"/>
  <c r="AO1690"/>
  <c r="AP1690"/>
  <c r="AO1691"/>
  <c r="AP1691"/>
  <c r="AO1692"/>
  <c r="AP1692"/>
  <c r="AO1693"/>
  <c r="AP1693"/>
  <c r="AO1694"/>
  <c r="AP1694"/>
  <c r="AO1695"/>
  <c r="AP1695"/>
  <c r="AO1696"/>
  <c r="AP1696"/>
  <c r="AO1697"/>
  <c r="AP1697"/>
  <c r="AO1698"/>
  <c r="AP1698"/>
  <c r="AO1699"/>
  <c r="AP1699"/>
  <c r="AO1700"/>
  <c r="AP1700"/>
  <c r="AO1701"/>
  <c r="AP1701"/>
  <c r="AO1702"/>
  <c r="AP1702"/>
  <c r="AO1703"/>
  <c r="AP1703"/>
  <c r="AO1704"/>
  <c r="AP1704"/>
  <c r="AO1705"/>
  <c r="AP1705"/>
  <c r="AO1706"/>
  <c r="AP1706"/>
  <c r="AO1707"/>
  <c r="AP1707"/>
  <c r="AO1708"/>
  <c r="AP1708"/>
  <c r="AO1709"/>
  <c r="AP1709"/>
  <c r="AO1710"/>
  <c r="AP1710"/>
  <c r="AO1711"/>
  <c r="AP1711"/>
  <c r="AO1712"/>
  <c r="AP1712"/>
  <c r="AO1713"/>
  <c r="AP1713"/>
  <c r="AO1714"/>
  <c r="AP1714"/>
  <c r="AO1715"/>
  <c r="AP1715"/>
  <c r="AO1716"/>
  <c r="AP1716"/>
  <c r="AO1717"/>
  <c r="AP1717"/>
  <c r="AO1718"/>
  <c r="AP1718"/>
  <c r="AO1719"/>
  <c r="AP1719"/>
  <c r="AO1720"/>
  <c r="AP1720"/>
  <c r="AO1721"/>
  <c r="AP1721"/>
  <c r="AO1722"/>
  <c r="AP1722"/>
  <c r="AO1723"/>
  <c r="AP1723"/>
  <c r="AO1724"/>
  <c r="AP1724"/>
  <c r="AO1725"/>
  <c r="AP1725"/>
  <c r="AO1726"/>
  <c r="AP1726"/>
  <c r="AO1727"/>
  <c r="AP1727"/>
  <c r="AO1728"/>
  <c r="AP1728"/>
  <c r="AO1729"/>
  <c r="AP1729"/>
  <c r="AO1730"/>
  <c r="AP1730"/>
  <c r="AO1731"/>
  <c r="AP1731"/>
  <c r="AO1732"/>
  <c r="AP1732"/>
  <c r="AO1733"/>
  <c r="AP1733"/>
  <c r="AO1734"/>
  <c r="AP1734"/>
  <c r="AO1735"/>
  <c r="AP1735"/>
  <c r="AO1736"/>
  <c r="AP1736"/>
  <c r="AO1737"/>
  <c r="AP1737"/>
  <c r="AO1738"/>
  <c r="AP1738"/>
  <c r="AO1739"/>
  <c r="AP1739"/>
  <c r="AO1740"/>
  <c r="AP1740"/>
  <c r="AO1741"/>
  <c r="AP1741"/>
  <c r="AO1742"/>
  <c r="AP1742"/>
  <c r="AO1743"/>
  <c r="AP1743"/>
  <c r="AO1744"/>
  <c r="AP1744"/>
  <c r="AO1745"/>
  <c r="AP1745"/>
  <c r="AO1746"/>
  <c r="AP1746"/>
  <c r="AO1747"/>
  <c r="AP1747"/>
  <c r="AO1748"/>
  <c r="AP1748"/>
  <c r="AO1749"/>
  <c r="AP1749"/>
  <c r="AO1750"/>
  <c r="AP1750"/>
  <c r="AO1751"/>
  <c r="AP1751"/>
  <c r="AO1752"/>
  <c r="AP1752"/>
  <c r="AO1753"/>
  <c r="AP1753"/>
  <c r="AO1754"/>
  <c r="AP1754"/>
  <c r="AO1755"/>
  <c r="AP1755"/>
  <c r="AO1756"/>
  <c r="AP1756"/>
  <c r="AO1757"/>
  <c r="AP1757"/>
  <c r="AO1758"/>
  <c r="AP1758"/>
  <c r="AO1759"/>
  <c r="AP1759"/>
  <c r="AO1760"/>
  <c r="AP1760"/>
  <c r="AO1761"/>
  <c r="AP1761"/>
  <c r="AO1762"/>
  <c r="AP1762"/>
  <c r="AO1763"/>
  <c r="AP1763"/>
  <c r="AO1764"/>
  <c r="AP1764"/>
  <c r="AO1765"/>
  <c r="AP1765"/>
  <c r="AO1766"/>
  <c r="AP1766"/>
  <c r="AO1767"/>
  <c r="AP1767"/>
  <c r="AO1768"/>
  <c r="AP1768"/>
  <c r="AO1769"/>
  <c r="AP1769"/>
  <c r="AO1770"/>
  <c r="AP1770"/>
  <c r="AO1771"/>
  <c r="AP1771"/>
  <c r="AO1772"/>
  <c r="AP1772"/>
  <c r="AO1773"/>
  <c r="AP1773"/>
  <c r="AO1774"/>
  <c r="AP1774"/>
  <c r="AO1775"/>
  <c r="AP1775"/>
  <c r="AO1776"/>
  <c r="AP1776"/>
  <c r="AO1777"/>
  <c r="AP1777"/>
  <c r="AO1778"/>
  <c r="AP1778"/>
  <c r="AO1779"/>
  <c r="AP1779"/>
  <c r="AO1780"/>
  <c r="AP1780"/>
  <c r="AO1781"/>
  <c r="AP1781"/>
  <c r="AO1782"/>
  <c r="AP1782"/>
  <c r="AO1783"/>
  <c r="AP1783"/>
  <c r="AO1784"/>
  <c r="AP1784"/>
  <c r="AO1785"/>
  <c r="AP1785"/>
  <c r="AO1786"/>
  <c r="AP1786"/>
  <c r="AO1787"/>
  <c r="AP1787"/>
  <c r="AO1788"/>
  <c r="AP1788"/>
  <c r="AO1789"/>
  <c r="AP1789"/>
  <c r="AO1790"/>
  <c r="AP1790"/>
  <c r="AO1791"/>
  <c r="AP1791"/>
  <c r="AO1792"/>
  <c r="AP1792"/>
  <c r="AO1793"/>
  <c r="AP1793"/>
  <c r="AO1794"/>
  <c r="AP1794"/>
  <c r="AO1795"/>
  <c r="AP1795"/>
  <c r="AO1796"/>
  <c r="AP1796"/>
  <c r="AO1797"/>
  <c r="AP1797"/>
  <c r="AO1798"/>
  <c r="AP1798"/>
  <c r="AO1799"/>
  <c r="AP1799"/>
  <c r="AO1800"/>
  <c r="AP1800"/>
  <c r="AO1801"/>
  <c r="AP1801"/>
  <c r="AO1802"/>
  <c r="AP1802"/>
  <c r="AO1803"/>
  <c r="AP1803"/>
  <c r="AO1804"/>
  <c r="AP1804"/>
  <c r="AO1805"/>
  <c r="AP1805"/>
  <c r="AO1806"/>
  <c r="AP1806"/>
  <c r="AO1807"/>
  <c r="AP1807"/>
  <c r="AO1808"/>
  <c r="AP1808"/>
  <c r="AO1809"/>
  <c r="AP1809"/>
  <c r="AO1810"/>
  <c r="AP1810"/>
  <c r="AO1811"/>
  <c r="AP1811"/>
  <c r="AO1812"/>
  <c r="AP1812"/>
  <c r="AO1813"/>
  <c r="AP1813"/>
  <c r="AO1814"/>
  <c r="AP1814"/>
  <c r="AO1815"/>
  <c r="AP1815"/>
  <c r="AO1816"/>
  <c r="AP1816"/>
  <c r="AO1817"/>
  <c r="AP1817"/>
  <c r="AO1818"/>
  <c r="AP1818"/>
  <c r="AO1819"/>
  <c r="AP1819"/>
  <c r="AO1820"/>
  <c r="AP1820"/>
  <c r="AO1821"/>
  <c r="AP1821"/>
  <c r="AO1822"/>
  <c r="AP1822"/>
  <c r="AO1823"/>
  <c r="AP1823"/>
  <c r="AO1824"/>
  <c r="AP1824"/>
  <c r="AO1825"/>
  <c r="AP1825"/>
  <c r="AO1826"/>
  <c r="AP1826"/>
  <c r="AO1827"/>
  <c r="AP1827"/>
  <c r="AO1828"/>
  <c r="AP1828"/>
  <c r="AO1829"/>
  <c r="AP1829"/>
  <c r="AO1830"/>
  <c r="AP1830"/>
  <c r="AO1831"/>
  <c r="AP1831"/>
  <c r="AO1832"/>
  <c r="AP1832"/>
  <c r="AO1833"/>
  <c r="AP1833"/>
  <c r="AO1834"/>
  <c r="AP1834"/>
  <c r="AO1835"/>
  <c r="AP1835"/>
  <c r="AO1836"/>
  <c r="AP1836"/>
  <c r="AO1837"/>
  <c r="AP1837"/>
  <c r="AO1838"/>
  <c r="AP1838"/>
  <c r="AO1839"/>
  <c r="AP1839"/>
  <c r="AO1840"/>
  <c r="AP1840"/>
  <c r="AO1841"/>
  <c r="AP1841"/>
  <c r="AO1842"/>
  <c r="AP1842"/>
  <c r="AO1843"/>
  <c r="AP1843"/>
  <c r="AO1844"/>
  <c r="AP1844"/>
  <c r="AO1845"/>
  <c r="AP1845"/>
  <c r="AO1846"/>
  <c r="AP1846"/>
  <c r="AO1847"/>
  <c r="AP1847"/>
  <c r="AO1848"/>
  <c r="AP1848"/>
  <c r="AO1849"/>
  <c r="AP1849"/>
  <c r="AO1850"/>
  <c r="AP1850"/>
  <c r="AO1851"/>
  <c r="AP1851"/>
  <c r="AO1852"/>
  <c r="AP1852"/>
  <c r="AO1853"/>
  <c r="AP1853"/>
  <c r="AO1854"/>
  <c r="AP1854"/>
  <c r="AO1855"/>
  <c r="AP1855"/>
  <c r="AO1856"/>
  <c r="AP1856"/>
  <c r="AO1857"/>
  <c r="AP1857"/>
  <c r="AO1858"/>
  <c r="AP1858"/>
  <c r="AO1859"/>
  <c r="AP1859"/>
  <c r="AO1860"/>
  <c r="AP1860"/>
  <c r="AO1861"/>
  <c r="AP1861"/>
  <c r="AO1862"/>
  <c r="AP1862"/>
  <c r="AO1863"/>
  <c r="AP1863"/>
  <c r="AO1864"/>
  <c r="AP1864"/>
  <c r="AO1865"/>
  <c r="AP1865"/>
  <c r="AO1866"/>
  <c r="AP1866"/>
  <c r="AO1867"/>
  <c r="AP1867"/>
  <c r="AO1868"/>
  <c r="AP1868"/>
  <c r="AO1869"/>
  <c r="AP1869"/>
  <c r="AO1870"/>
  <c r="AP1870"/>
  <c r="AO1871"/>
  <c r="AP1871"/>
  <c r="AO1872"/>
  <c r="AP1872"/>
  <c r="AO1873"/>
  <c r="AP1873"/>
  <c r="AO1874"/>
  <c r="AP1874"/>
  <c r="AO1875"/>
  <c r="AP1875"/>
  <c r="AO1876"/>
  <c r="AP1876"/>
  <c r="AO1877"/>
  <c r="AP1877"/>
  <c r="AO1878"/>
  <c r="AP1878"/>
  <c r="AO1879"/>
  <c r="AP1879"/>
  <c r="AO1880"/>
  <c r="AP1880"/>
  <c r="AO1881"/>
  <c r="AP1881"/>
  <c r="AO1882"/>
  <c r="AP1882"/>
  <c r="AO1883"/>
  <c r="AP1883"/>
  <c r="AO1884"/>
  <c r="AP1884"/>
  <c r="AO1885"/>
  <c r="AP1885"/>
  <c r="AO1886"/>
  <c r="AP1886"/>
  <c r="AO1887"/>
  <c r="AP1887"/>
  <c r="AO1888"/>
  <c r="AP1888"/>
  <c r="AO1889"/>
  <c r="AP1889"/>
  <c r="AO1890"/>
  <c r="AP1890"/>
  <c r="AO1891"/>
  <c r="AP1891"/>
  <c r="AO1892"/>
  <c r="AP1892"/>
  <c r="AO1893"/>
  <c r="AP1893"/>
  <c r="AO1894"/>
  <c r="AP1894"/>
  <c r="AO1895"/>
  <c r="AP1895"/>
  <c r="AO1896"/>
  <c r="AP1896"/>
  <c r="AO1897"/>
  <c r="AP1897"/>
  <c r="AO1898"/>
  <c r="AP1898"/>
  <c r="AO1899"/>
  <c r="AP1899"/>
  <c r="AO1900"/>
  <c r="AP1900"/>
  <c r="AO1901"/>
  <c r="AP1901"/>
  <c r="AO1902"/>
  <c r="AP1902"/>
  <c r="AO1903"/>
  <c r="AP1903"/>
  <c r="AO1904"/>
  <c r="AP1904"/>
  <c r="AO1905"/>
  <c r="AP1905"/>
  <c r="AO1906"/>
  <c r="AP1906"/>
  <c r="AO1907"/>
  <c r="AP1907"/>
  <c r="AO1908"/>
  <c r="AP1908"/>
  <c r="AO1909"/>
  <c r="AP1909"/>
  <c r="AO1910"/>
  <c r="AP1910"/>
  <c r="AO1911"/>
  <c r="AP1911"/>
  <c r="AO1912"/>
  <c r="AP1912"/>
  <c r="AO1913"/>
  <c r="AP1913"/>
  <c r="AO1914"/>
  <c r="AP1914"/>
  <c r="AO1915"/>
  <c r="AP1915"/>
  <c r="AO1916"/>
  <c r="AP1916"/>
  <c r="AO1917"/>
  <c r="AP1917"/>
  <c r="AO1918"/>
  <c r="AP1918"/>
  <c r="AO1919"/>
  <c r="AP1919"/>
  <c r="AO1920"/>
  <c r="AP1920"/>
  <c r="AO1921"/>
  <c r="AP1921"/>
  <c r="AO1922"/>
  <c r="AP1922"/>
  <c r="AO1923"/>
  <c r="AP1923"/>
  <c r="AO1924"/>
  <c r="AP1924"/>
  <c r="AO1925"/>
  <c r="AP1925"/>
  <c r="AO1926"/>
  <c r="AP1926"/>
  <c r="AO1927"/>
  <c r="AP1927"/>
  <c r="AO1928"/>
  <c r="AP1928"/>
  <c r="AO1929"/>
  <c r="AP1929"/>
  <c r="AO1930"/>
  <c r="AP1930"/>
  <c r="AO1931"/>
  <c r="AP1931"/>
  <c r="AO1932"/>
  <c r="AP1932"/>
  <c r="AO1933"/>
  <c r="AP1933"/>
  <c r="AO1934"/>
  <c r="AP1934"/>
  <c r="AO1935"/>
  <c r="AP1935"/>
  <c r="AO1936"/>
  <c r="AP1936"/>
  <c r="AO1937"/>
  <c r="AP1937"/>
  <c r="AO1938"/>
  <c r="AP1938"/>
  <c r="AO1939"/>
  <c r="AP1939"/>
  <c r="AO1940"/>
  <c r="AP1940"/>
  <c r="AO1941"/>
  <c r="AP1941"/>
  <c r="AO1942"/>
  <c r="AP1942"/>
  <c r="AO1943"/>
  <c r="AP1943"/>
  <c r="AO1944"/>
  <c r="AP1944"/>
  <c r="AO1945"/>
  <c r="AP1945"/>
  <c r="AO1946"/>
  <c r="AP1946"/>
  <c r="AO1947"/>
  <c r="AP1947"/>
  <c r="AO1948"/>
  <c r="AP1948"/>
  <c r="AO1949"/>
  <c r="AP1949"/>
  <c r="AO1950"/>
  <c r="AP1950"/>
  <c r="AO1951"/>
  <c r="AP1951"/>
  <c r="AO1952"/>
  <c r="AP1952"/>
  <c r="AO1953"/>
  <c r="AP1953"/>
  <c r="AO1954"/>
  <c r="AP1954"/>
  <c r="AO1955"/>
  <c r="AP1955"/>
  <c r="AO1956"/>
  <c r="AP1956"/>
  <c r="AO1957"/>
  <c r="AP1957"/>
  <c r="AO1958"/>
  <c r="AP1958"/>
  <c r="AO1959"/>
  <c r="AP1959"/>
  <c r="AO1960"/>
  <c r="AP1960"/>
  <c r="AO1961"/>
  <c r="AP1961"/>
  <c r="AO1962"/>
  <c r="AP1962"/>
  <c r="AO1963"/>
  <c r="AP1963"/>
  <c r="AO1964"/>
  <c r="AP1964"/>
  <c r="AO1965"/>
  <c r="AP1965"/>
  <c r="AO1966"/>
  <c r="AP1966"/>
  <c r="AO1967"/>
  <c r="AP1967"/>
  <c r="AO1968"/>
  <c r="AP1968"/>
  <c r="AO1969"/>
  <c r="AP1969"/>
  <c r="AO1970"/>
  <c r="AP1970"/>
  <c r="AO1971"/>
  <c r="AP1971"/>
  <c r="AO1972"/>
  <c r="AP1972"/>
  <c r="AO1973"/>
  <c r="AP1973"/>
  <c r="AO1974"/>
  <c r="AP1974"/>
  <c r="AO1975"/>
  <c r="AP1975"/>
  <c r="AO1976"/>
  <c r="AP1976"/>
  <c r="AO1977"/>
  <c r="AP1977"/>
  <c r="AO1978"/>
  <c r="AP1978"/>
  <c r="AO1979"/>
  <c r="AP1979"/>
  <c r="AO1980"/>
  <c r="AP1980"/>
  <c r="AO1981"/>
  <c r="AP1981"/>
  <c r="AO1982"/>
  <c r="AP1982"/>
  <c r="AO1983"/>
  <c r="AP1983"/>
  <c r="AO1984"/>
  <c r="AP1984"/>
  <c r="AO1985"/>
  <c r="AP1985"/>
  <c r="AO1986"/>
  <c r="AP1986"/>
  <c r="AO1987"/>
  <c r="AP1987"/>
  <c r="AO1988"/>
  <c r="AP1988"/>
  <c r="AO1989"/>
  <c r="AP1989"/>
  <c r="AO1990"/>
  <c r="AP1990"/>
  <c r="AO1991"/>
  <c r="AP1991"/>
  <c r="AO1992"/>
  <c r="AP1992"/>
  <c r="AO1993"/>
  <c r="AP1993"/>
  <c r="AO1994"/>
  <c r="AP1994"/>
  <c r="AO1995"/>
  <c r="AP1995"/>
  <c r="AO1996"/>
  <c r="AP1996"/>
  <c r="AO1997"/>
  <c r="AP1997"/>
  <c r="AO1998"/>
  <c r="AP1998"/>
  <c r="AO1999"/>
  <c r="AP1999"/>
  <c r="AO2000"/>
  <c r="AP2000"/>
  <c r="AO2001"/>
  <c r="AP2001"/>
  <c r="AO2002"/>
  <c r="AP2002"/>
  <c r="AO2003"/>
  <c r="AP2003"/>
  <c r="AO2004"/>
  <c r="AP2004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L1202"/>
  <c r="AM1202"/>
  <c r="AL1203"/>
  <c r="AM1203"/>
  <c r="AL1204"/>
  <c r="AM1204"/>
  <c r="AL1205"/>
  <c r="AM1205"/>
  <c r="AL1206"/>
  <c r="AM1206"/>
  <c r="AL1207"/>
  <c r="AM1207"/>
  <c r="AL1208"/>
  <c r="AM1208"/>
  <c r="AL1209"/>
  <c r="AM1209"/>
  <c r="AL1210"/>
  <c r="AM1210"/>
  <c r="AL1211"/>
  <c r="AM1211"/>
  <c r="AL1212"/>
  <c r="AM1212"/>
  <c r="AL1213"/>
  <c r="AM1213"/>
  <c r="AL1214"/>
  <c r="AM1214"/>
  <c r="AL1215"/>
  <c r="AM1215"/>
  <c r="AL1216"/>
  <c r="AM1216"/>
  <c r="AL1217"/>
  <c r="AM1217"/>
  <c r="AL1218"/>
  <c r="AM1218"/>
  <c r="AL1219"/>
  <c r="AM1219"/>
  <c r="AL1220"/>
  <c r="AM1220"/>
  <c r="AL1221"/>
  <c r="AM1221"/>
  <c r="AL1222"/>
  <c r="AM1222"/>
  <c r="AL1223"/>
  <c r="AM1223"/>
  <c r="AL1224"/>
  <c r="AM1224"/>
  <c r="AL1225"/>
  <c r="AM1225"/>
  <c r="AL1226"/>
  <c r="AM1226"/>
  <c r="AL1227"/>
  <c r="AM1227"/>
  <c r="AL1228"/>
  <c r="AM1228"/>
  <c r="AL1229"/>
  <c r="AM1229"/>
  <c r="AL1230"/>
  <c r="AM1230"/>
  <c r="AL1231"/>
  <c r="AM1231"/>
  <c r="AL1232"/>
  <c r="AM1232"/>
  <c r="AL1233"/>
  <c r="AM1233"/>
  <c r="AL1234"/>
  <c r="AM1234"/>
  <c r="AL1235"/>
  <c r="AM1235"/>
  <c r="AL1236"/>
  <c r="AM1236"/>
  <c r="AL1237"/>
  <c r="AM1237"/>
  <c r="AL1238"/>
  <c r="AM1238"/>
  <c r="AL1239"/>
  <c r="AM1239"/>
  <c r="AL1240"/>
  <c r="AM1240"/>
  <c r="AL1241"/>
  <c r="AM1241"/>
  <c r="AL1242"/>
  <c r="AM1242"/>
  <c r="AL1243"/>
  <c r="AM1243"/>
  <c r="AL1244"/>
  <c r="AM1244"/>
  <c r="AL1245"/>
  <c r="AM1245"/>
  <c r="AL1246"/>
  <c r="AM1246"/>
  <c r="AL1247"/>
  <c r="AM1247"/>
  <c r="AL1248"/>
  <c r="AM1248"/>
  <c r="AL1249"/>
  <c r="AM1249"/>
  <c r="AL1250"/>
  <c r="AM1250"/>
  <c r="AL1251"/>
  <c r="AM1251"/>
  <c r="AL1252"/>
  <c r="AM1252"/>
  <c r="AL1253"/>
  <c r="AM1253"/>
  <c r="AL1254"/>
  <c r="AM1254"/>
  <c r="AL1255"/>
  <c r="AM1255"/>
  <c r="AL1256"/>
  <c r="AM1256"/>
  <c r="AL1257"/>
  <c r="AM1257"/>
  <c r="AL1258"/>
  <c r="AM1258"/>
  <c r="AL1259"/>
  <c r="AM1259"/>
  <c r="AL1260"/>
  <c r="AM1260"/>
  <c r="AL1261"/>
  <c r="AM1261"/>
  <c r="AL1262"/>
  <c r="AM1262"/>
  <c r="AL1263"/>
  <c r="AM1263"/>
  <c r="AL1264"/>
  <c r="AM1264"/>
  <c r="AL1265"/>
  <c r="AM1265"/>
  <c r="AL1266"/>
  <c r="AM1266"/>
  <c r="AL1267"/>
  <c r="AM1267"/>
  <c r="AL1268"/>
  <c r="AM1268"/>
  <c r="AL1269"/>
  <c r="AM1269"/>
  <c r="AL1270"/>
  <c r="AM1270"/>
  <c r="AL1271"/>
  <c r="AM1271"/>
  <c r="AL1272"/>
  <c r="AM1272"/>
  <c r="AL1273"/>
  <c r="AM1273"/>
  <c r="AL1274"/>
  <c r="AM1274"/>
  <c r="AL1275"/>
  <c r="AM1275"/>
  <c r="AL1276"/>
  <c r="AM1276"/>
  <c r="AL1277"/>
  <c r="AM1277"/>
  <c r="AL1278"/>
  <c r="AM1278"/>
  <c r="AL1279"/>
  <c r="AM1279"/>
  <c r="AL1280"/>
  <c r="AM1280"/>
  <c r="AL1281"/>
  <c r="AM1281"/>
  <c r="AL1282"/>
  <c r="AM1282"/>
  <c r="AL1283"/>
  <c r="AM1283"/>
  <c r="AL1284"/>
  <c r="AM1284"/>
  <c r="AL1285"/>
  <c r="AM1285"/>
  <c r="AL1286"/>
  <c r="AM1286"/>
  <c r="AL1287"/>
  <c r="AM1287"/>
  <c r="AL1288"/>
  <c r="AM1288"/>
  <c r="AL1289"/>
  <c r="AM1289"/>
  <c r="AL1290"/>
  <c r="AM1290"/>
  <c r="AL1291"/>
  <c r="AM1291"/>
  <c r="AL1292"/>
  <c r="AM1292"/>
  <c r="AL1293"/>
  <c r="AM1293"/>
  <c r="AL1294"/>
  <c r="AM1294"/>
  <c r="AL1295"/>
  <c r="AM1295"/>
  <c r="AL1296"/>
  <c r="AM1296"/>
  <c r="AL1297"/>
  <c r="AM1297"/>
  <c r="AL1298"/>
  <c r="AM1298"/>
  <c r="AL1299"/>
  <c r="AM1299"/>
  <c r="AL1300"/>
  <c r="AM1300"/>
  <c r="AL1301"/>
  <c r="AM1301"/>
  <c r="AL1302"/>
  <c r="AM1302"/>
  <c r="AL1303"/>
  <c r="AM1303"/>
  <c r="AL1304"/>
  <c r="AM1304"/>
  <c r="AL1305"/>
  <c r="AM1305"/>
  <c r="AL1306"/>
  <c r="AM1306"/>
  <c r="AL1307"/>
  <c r="AM1307"/>
  <c r="AL1308"/>
  <c r="AM1308"/>
  <c r="AL1309"/>
  <c r="AM1309"/>
  <c r="AL1310"/>
  <c r="AM1310"/>
  <c r="AL1311"/>
  <c r="AM1311"/>
  <c r="AL1312"/>
  <c r="AM1312"/>
  <c r="AL1313"/>
  <c r="AM1313"/>
  <c r="AL1314"/>
  <c r="AM1314"/>
  <c r="AL1315"/>
  <c r="AM1315"/>
  <c r="AL1316"/>
  <c r="AM1316"/>
  <c r="AL1317"/>
  <c r="AM1317"/>
  <c r="AL1318"/>
  <c r="AM1318"/>
  <c r="AL1319"/>
  <c r="AM1319"/>
  <c r="AL1320"/>
  <c r="AM1320"/>
  <c r="AL1321"/>
  <c r="AM1321"/>
  <c r="AL1322"/>
  <c r="AM1322"/>
  <c r="AL1323"/>
  <c r="AM1323"/>
  <c r="AL1324"/>
  <c r="AM1324"/>
  <c r="AL1325"/>
  <c r="AM1325"/>
  <c r="AL1326"/>
  <c r="AM1326"/>
  <c r="AL1327"/>
  <c r="AM1327"/>
  <c r="AL1328"/>
  <c r="AM1328"/>
  <c r="AL1329"/>
  <c r="AM1329"/>
  <c r="AL1330"/>
  <c r="AM1330"/>
  <c r="AL1331"/>
  <c r="AM1331"/>
  <c r="AL1332"/>
  <c r="AM1332"/>
  <c r="AL1333"/>
  <c r="AM1333"/>
  <c r="AL1334"/>
  <c r="AM1334"/>
  <c r="AL1335"/>
  <c r="AM1335"/>
  <c r="AL1336"/>
  <c r="AM1336"/>
  <c r="AL1337"/>
  <c r="AM1337"/>
  <c r="AL1338"/>
  <c r="AM1338"/>
  <c r="AL1339"/>
  <c r="AM1339"/>
  <c r="AL1340"/>
  <c r="AM1340"/>
  <c r="AL1341"/>
  <c r="AM1341"/>
  <c r="AL1342"/>
  <c r="AM1342"/>
  <c r="AL1343"/>
  <c r="AM1343"/>
  <c r="AL1344"/>
  <c r="AM1344"/>
  <c r="AL1345"/>
  <c r="AM1345"/>
  <c r="AL1346"/>
  <c r="AM1346"/>
  <c r="AL1347"/>
  <c r="AM1347"/>
  <c r="AL1348"/>
  <c r="AM1348"/>
  <c r="AL1349"/>
  <c r="AM1349"/>
  <c r="AL1350"/>
  <c r="AM1350"/>
  <c r="AL1351"/>
  <c r="AM1351"/>
  <c r="AL1352"/>
  <c r="AM1352"/>
  <c r="AL1353"/>
  <c r="AM1353"/>
  <c r="AL1354"/>
  <c r="AM1354"/>
  <c r="AL1355"/>
  <c r="AM1355"/>
  <c r="AL1356"/>
  <c r="AM1356"/>
  <c r="AL1357"/>
  <c r="AM1357"/>
  <c r="AL1358"/>
  <c r="AM1358"/>
  <c r="AL1359"/>
  <c r="AM1359"/>
  <c r="AL1360"/>
  <c r="AM1360"/>
  <c r="AL1361"/>
  <c r="AM1361"/>
  <c r="AL1362"/>
  <c r="AM1362"/>
  <c r="AL1363"/>
  <c r="AM1363"/>
  <c r="AL1364"/>
  <c r="AM1364"/>
  <c r="AL1365"/>
  <c r="AM1365"/>
  <c r="AL1366"/>
  <c r="AM1366"/>
  <c r="AL1367"/>
  <c r="AM1367"/>
  <c r="AL1368"/>
  <c r="AM1368"/>
  <c r="AL1369"/>
  <c r="AM1369"/>
  <c r="AL1370"/>
  <c r="AM1370"/>
  <c r="AL1371"/>
  <c r="AM1371"/>
  <c r="AL1372"/>
  <c r="AM1372"/>
  <c r="AL1373"/>
  <c r="AM1373"/>
  <c r="AL1374"/>
  <c r="AM1374"/>
  <c r="AL1375"/>
  <c r="AM1375"/>
  <c r="AL1376"/>
  <c r="AM1376"/>
  <c r="AL1377"/>
  <c r="AM1377"/>
  <c r="AL1378"/>
  <c r="AM1378"/>
  <c r="AL1379"/>
  <c r="AM1379"/>
  <c r="AL1380"/>
  <c r="AM1380"/>
  <c r="AL1381"/>
  <c r="AM1381"/>
  <c r="AL1382"/>
  <c r="AM1382"/>
  <c r="AL1383"/>
  <c r="AM1383"/>
  <c r="AL1384"/>
  <c r="AM1384"/>
  <c r="AL1385"/>
  <c r="AM1385"/>
  <c r="AL1386"/>
  <c r="AM1386"/>
  <c r="AL1387"/>
  <c r="AM1387"/>
  <c r="AL1388"/>
  <c r="AM1388"/>
  <c r="AL1389"/>
  <c r="AM1389"/>
  <c r="AL1390"/>
  <c r="AM1390"/>
  <c r="AL1391"/>
  <c r="AM1391"/>
  <c r="AL1392"/>
  <c r="AM1392"/>
  <c r="AL1393"/>
  <c r="AM1393"/>
  <c r="AL1394"/>
  <c r="AM1394"/>
  <c r="AL1395"/>
  <c r="AM1395"/>
  <c r="AL1396"/>
  <c r="AM1396"/>
  <c r="AL1397"/>
  <c r="AM1397"/>
  <c r="AL1398"/>
  <c r="AM1398"/>
  <c r="AL1399"/>
  <c r="AM1399"/>
  <c r="AL1400"/>
  <c r="AM1400"/>
  <c r="AL1401"/>
  <c r="AM1401"/>
  <c r="AL1402"/>
  <c r="AM1402"/>
  <c r="AL1403"/>
  <c r="AM1403"/>
  <c r="AL1404"/>
  <c r="AM1404"/>
  <c r="AL1405"/>
  <c r="AM1405"/>
  <c r="AL1406"/>
  <c r="AM1406"/>
  <c r="AL1407"/>
  <c r="AM1407"/>
  <c r="AL1408"/>
  <c r="AM1408"/>
  <c r="AL1409"/>
  <c r="AM1409"/>
  <c r="AL1410"/>
  <c r="AM1410"/>
  <c r="AL1411"/>
  <c r="AM1411"/>
  <c r="AL1412"/>
  <c r="AM1412"/>
  <c r="AL1413"/>
  <c r="AM1413"/>
  <c r="AL1414"/>
  <c r="AM1414"/>
  <c r="AL1415"/>
  <c r="AM1415"/>
  <c r="AL1416"/>
  <c r="AM1416"/>
  <c r="AL1417"/>
  <c r="AM1417"/>
  <c r="AL1418"/>
  <c r="AM1418"/>
  <c r="AL1419"/>
  <c r="AM1419"/>
  <c r="AL1420"/>
  <c r="AM1420"/>
  <c r="AL1421"/>
  <c r="AM1421"/>
  <c r="AL1422"/>
  <c r="AM1422"/>
  <c r="AL1423"/>
  <c r="AM1423"/>
  <c r="AL1424"/>
  <c r="AM1424"/>
  <c r="AL1425"/>
  <c r="AM1425"/>
  <c r="AL1426"/>
  <c r="AM1426"/>
  <c r="AL1427"/>
  <c r="AM1427"/>
  <c r="AL1428"/>
  <c r="AM1428"/>
  <c r="AL1429"/>
  <c r="AM1429"/>
  <c r="AL1430"/>
  <c r="AM1430"/>
  <c r="AL1431"/>
  <c r="AM1431"/>
  <c r="AL1432"/>
  <c r="AM1432"/>
  <c r="AL1433"/>
  <c r="AM1433"/>
  <c r="AL1434"/>
  <c r="AM1434"/>
  <c r="AL1435"/>
  <c r="AM1435"/>
  <c r="AL1436"/>
  <c r="AM1436"/>
  <c r="AL1437"/>
  <c r="AM1437"/>
  <c r="AL1438"/>
  <c r="AM1438"/>
  <c r="AL1439"/>
  <c r="AM1439"/>
  <c r="AL1440"/>
  <c r="AM1440"/>
  <c r="AL1441"/>
  <c r="AM1441"/>
  <c r="AL1442"/>
  <c r="AM1442"/>
  <c r="AL1443"/>
  <c r="AM1443"/>
  <c r="AL1444"/>
  <c r="AM1444"/>
  <c r="AL1445"/>
  <c r="AM1445"/>
  <c r="AL1446"/>
  <c r="AM1446"/>
  <c r="AL1447"/>
  <c r="AM1447"/>
  <c r="AL1448"/>
  <c r="AM1448"/>
  <c r="AL1449"/>
  <c r="AM1449"/>
  <c r="AL1450"/>
  <c r="AM1450"/>
  <c r="AL1451"/>
  <c r="AM1451"/>
  <c r="AL1452"/>
  <c r="AM1452"/>
  <c r="AL1453"/>
  <c r="AM1453"/>
  <c r="AL1454"/>
  <c r="AM1454"/>
  <c r="AL1455"/>
  <c r="AM1455"/>
  <c r="AL1456"/>
  <c r="AM1456"/>
  <c r="AL1457"/>
  <c r="AM1457"/>
  <c r="AL1458"/>
  <c r="AM1458"/>
  <c r="AL1459"/>
  <c r="AM1459"/>
  <c r="AL1460"/>
  <c r="AM1460"/>
  <c r="AL1461"/>
  <c r="AM1461"/>
  <c r="AL1462"/>
  <c r="AM1462"/>
  <c r="AL1463"/>
  <c r="AM1463"/>
  <c r="AL1464"/>
  <c r="AM1464"/>
  <c r="AL1465"/>
  <c r="AM1465"/>
  <c r="AL1466"/>
  <c r="AM1466"/>
  <c r="AL1467"/>
  <c r="AM1467"/>
  <c r="AL1468"/>
  <c r="AM1468"/>
  <c r="AL1469"/>
  <c r="AM1469"/>
  <c r="AL1470"/>
  <c r="AM1470"/>
  <c r="AL1471"/>
  <c r="AM1471"/>
  <c r="AL1472"/>
  <c r="AM1472"/>
  <c r="AL1473"/>
  <c r="AM1473"/>
  <c r="AL1474"/>
  <c r="AM1474"/>
  <c r="AL1475"/>
  <c r="AM1475"/>
  <c r="AL1476"/>
  <c r="AM1476"/>
  <c r="AL1477"/>
  <c r="AM1477"/>
  <c r="AL1478"/>
  <c r="AM1478"/>
  <c r="AL1479"/>
  <c r="AM1479"/>
  <c r="AL1480"/>
  <c r="AM1480"/>
  <c r="AL1481"/>
  <c r="AM1481"/>
  <c r="AL1482"/>
  <c r="AM1482"/>
  <c r="AL1483"/>
  <c r="AM1483"/>
  <c r="AL1484"/>
  <c r="AM1484"/>
  <c r="AL1485"/>
  <c r="AM1485"/>
  <c r="AL1486"/>
  <c r="AM1486"/>
  <c r="AL1487"/>
  <c r="AM1487"/>
  <c r="AL1488"/>
  <c r="AM1488"/>
  <c r="AL1489"/>
  <c r="AM1489"/>
  <c r="AL1490"/>
  <c r="AM1490"/>
  <c r="AL1491"/>
  <c r="AM1491"/>
  <c r="AL1492"/>
  <c r="AM1492"/>
  <c r="AL1493"/>
  <c r="AM1493"/>
  <c r="AL1494"/>
  <c r="AM1494"/>
  <c r="AL1495"/>
  <c r="AM1495"/>
  <c r="AL1496"/>
  <c r="AM1496"/>
  <c r="AL1497"/>
  <c r="AM1497"/>
  <c r="AL1498"/>
  <c r="AM1498"/>
  <c r="AL1499"/>
  <c r="AM1499"/>
  <c r="AL1500"/>
  <c r="AM1500"/>
  <c r="AL1501"/>
  <c r="AM1501"/>
  <c r="AL1502"/>
  <c r="AM1502"/>
  <c r="AL1503"/>
  <c r="AM1503"/>
  <c r="AL1504"/>
  <c r="AM1504"/>
  <c r="AL1505"/>
  <c r="AM1505"/>
  <c r="AL1506"/>
  <c r="AM1506"/>
  <c r="AL1507"/>
  <c r="AM1507"/>
  <c r="AL1508"/>
  <c r="AM1508"/>
  <c r="AL1509"/>
  <c r="AM1509"/>
  <c r="AL1510"/>
  <c r="AM1510"/>
  <c r="AL1511"/>
  <c r="AM1511"/>
  <c r="AL1512"/>
  <c r="AM1512"/>
  <c r="AL1513"/>
  <c r="AM1513"/>
  <c r="AL1514"/>
  <c r="AM1514"/>
  <c r="AL1515"/>
  <c r="AM1515"/>
  <c r="AL1516"/>
  <c r="AM1516"/>
  <c r="AL1517"/>
  <c r="AM1517"/>
  <c r="AL1518"/>
  <c r="AM1518"/>
  <c r="AL1519"/>
  <c r="AM1519"/>
  <c r="AL1520"/>
  <c r="AM1520"/>
  <c r="AL1521"/>
  <c r="AM1521"/>
  <c r="AL1522"/>
  <c r="AM1522"/>
  <c r="AL1523"/>
  <c r="AM1523"/>
  <c r="AL1524"/>
  <c r="AM1524"/>
  <c r="AL1525"/>
  <c r="AM1525"/>
  <c r="AL1526"/>
  <c r="AM1526"/>
  <c r="AL1527"/>
  <c r="AM1527"/>
  <c r="AL1528"/>
  <c r="AM1528"/>
  <c r="AL1529"/>
  <c r="AM1529"/>
  <c r="AL1530"/>
  <c r="AM1530"/>
  <c r="AL1531"/>
  <c r="AM1531"/>
  <c r="AL1532"/>
  <c r="AM1532"/>
  <c r="AL1533"/>
  <c r="AM1533"/>
  <c r="AL1534"/>
  <c r="AM1534"/>
  <c r="AL1535"/>
  <c r="AM1535"/>
  <c r="AL1536"/>
  <c r="AM1536"/>
  <c r="AL1537"/>
  <c r="AM1537"/>
  <c r="AL1538"/>
  <c r="AM1538"/>
  <c r="AL1539"/>
  <c r="AM1539"/>
  <c r="AL1540"/>
  <c r="AM1540"/>
  <c r="AL1541"/>
  <c r="AM1541"/>
  <c r="AL1542"/>
  <c r="AM1542"/>
  <c r="AL1543"/>
  <c r="AM1543"/>
  <c r="AL1544"/>
  <c r="AM1544"/>
  <c r="AL1545"/>
  <c r="AM1545"/>
  <c r="AL1546"/>
  <c r="AM1546"/>
  <c r="AL1547"/>
  <c r="AM1547"/>
  <c r="AL1548"/>
  <c r="AM1548"/>
  <c r="AL1549"/>
  <c r="AM1549"/>
  <c r="AL1550"/>
  <c r="AM1550"/>
  <c r="AL1551"/>
  <c r="AM1551"/>
  <c r="AL1552"/>
  <c r="AM1552"/>
  <c r="AL1553"/>
  <c r="AM1553"/>
  <c r="AL1554"/>
  <c r="AM1554"/>
  <c r="AL1555"/>
  <c r="AM1555"/>
  <c r="AL1556"/>
  <c r="AM1556"/>
  <c r="AL1557"/>
  <c r="AM1557"/>
  <c r="AL1558"/>
  <c r="AM1558"/>
  <c r="AL1559"/>
  <c r="AM1559"/>
  <c r="AL1560"/>
  <c r="AM1560"/>
  <c r="AL1561"/>
  <c r="AM1561"/>
  <c r="AL1562"/>
  <c r="AM1562"/>
  <c r="AL1563"/>
  <c r="AM1563"/>
  <c r="AL1564"/>
  <c r="AM1564"/>
  <c r="AL1565"/>
  <c r="AM1565"/>
  <c r="AL1566"/>
  <c r="AM1566"/>
  <c r="AL1567"/>
  <c r="AM1567"/>
  <c r="AL1568"/>
  <c r="AM1568"/>
  <c r="AL1569"/>
  <c r="AM1569"/>
  <c r="AL1570"/>
  <c r="AM1570"/>
  <c r="AL1571"/>
  <c r="AM1571"/>
  <c r="AL1572"/>
  <c r="AM1572"/>
  <c r="AL1573"/>
  <c r="AM1573"/>
  <c r="AL1574"/>
  <c r="AM1574"/>
  <c r="AL1575"/>
  <c r="AM1575"/>
  <c r="AL1576"/>
  <c r="AM1576"/>
  <c r="AL1577"/>
  <c r="AM1577"/>
  <c r="AL1578"/>
  <c r="AM1578"/>
  <c r="AL1579"/>
  <c r="AM1579"/>
  <c r="AL1580"/>
  <c r="AM1580"/>
  <c r="AL1581"/>
  <c r="AM1581"/>
  <c r="AL1582"/>
  <c r="AM1582"/>
  <c r="AL1583"/>
  <c r="AM1583"/>
  <c r="AL1584"/>
  <c r="AM1584"/>
  <c r="AL1585"/>
  <c r="AM1585"/>
  <c r="AL1586"/>
  <c r="AM1586"/>
  <c r="AL1587"/>
  <c r="AM1587"/>
  <c r="AL1588"/>
  <c r="AM1588"/>
  <c r="AL1589"/>
  <c r="AM1589"/>
  <c r="AL1590"/>
  <c r="AM1590"/>
  <c r="AL1591"/>
  <c r="AM1591"/>
  <c r="AL1592"/>
  <c r="AM1592"/>
  <c r="AL1593"/>
  <c r="AM1593"/>
  <c r="AL1594"/>
  <c r="AM1594"/>
  <c r="AL1595"/>
  <c r="AM1595"/>
  <c r="AL1596"/>
  <c r="AM1596"/>
  <c r="AL1597"/>
  <c r="AM1597"/>
  <c r="AL1598"/>
  <c r="AM1598"/>
  <c r="AL1599"/>
  <c r="AM1599"/>
  <c r="AL1600"/>
  <c r="AM1600"/>
  <c r="AL1601"/>
  <c r="AM1601"/>
  <c r="AL1602"/>
  <c r="AM1602"/>
  <c r="AL1603"/>
  <c r="AM1603"/>
  <c r="AL1604"/>
  <c r="AM1604"/>
  <c r="AL1605"/>
  <c r="AM1605"/>
  <c r="AL1606"/>
  <c r="AM1606"/>
  <c r="AL1607"/>
  <c r="AM1607"/>
  <c r="AL1608"/>
  <c r="AM1608"/>
  <c r="AL1609"/>
  <c r="AM1609"/>
  <c r="AL1610"/>
  <c r="AM1610"/>
  <c r="AL1611"/>
  <c r="AM1611"/>
  <c r="AL1612"/>
  <c r="AM1612"/>
  <c r="AL1613"/>
  <c r="AM1613"/>
  <c r="AL1614"/>
  <c r="AM1614"/>
  <c r="AL1615"/>
  <c r="AM1615"/>
  <c r="AL1616"/>
  <c r="AM1616"/>
  <c r="AL1617"/>
  <c r="AM1617"/>
  <c r="AL1618"/>
  <c r="AM1618"/>
  <c r="AL1619"/>
  <c r="AM1619"/>
  <c r="AL1620"/>
  <c r="AM1620"/>
  <c r="AL1621"/>
  <c r="AM1621"/>
  <c r="AL1622"/>
  <c r="AM1622"/>
  <c r="AL1623"/>
  <c r="AM1623"/>
  <c r="AL1624"/>
  <c r="AM1624"/>
  <c r="AL1625"/>
  <c r="AM1625"/>
  <c r="AL1626"/>
  <c r="AM1626"/>
  <c r="AL1627"/>
  <c r="AM1627"/>
  <c r="AL1628"/>
  <c r="AM1628"/>
  <c r="AL1629"/>
  <c r="AM1629"/>
  <c r="AL1630"/>
  <c r="AM1630"/>
  <c r="AL1631"/>
  <c r="AM1631"/>
  <c r="AL1632"/>
  <c r="AM1632"/>
  <c r="AL1633"/>
  <c r="AM1633"/>
  <c r="AL1634"/>
  <c r="AM1634"/>
  <c r="AL1635"/>
  <c r="AM1635"/>
  <c r="AL1636"/>
  <c r="AM1636"/>
  <c r="AL1637"/>
  <c r="AM1637"/>
  <c r="AL1638"/>
  <c r="AM1638"/>
  <c r="AL1639"/>
  <c r="AM1639"/>
  <c r="AL1640"/>
  <c r="AM1640"/>
  <c r="AL1641"/>
  <c r="AM1641"/>
  <c r="AL1642"/>
  <c r="AM1642"/>
  <c r="AL1643"/>
  <c r="AM1643"/>
  <c r="AL1644"/>
  <c r="AM1644"/>
  <c r="AL1645"/>
  <c r="AM1645"/>
  <c r="AL1646"/>
  <c r="AM1646"/>
  <c r="AL1647"/>
  <c r="AM1647"/>
  <c r="AL1648"/>
  <c r="AM1648"/>
  <c r="AL1649"/>
  <c r="AM1649"/>
  <c r="AL1650"/>
  <c r="AM1650"/>
  <c r="AL1651"/>
  <c r="AM1651"/>
  <c r="AL1652"/>
  <c r="AM1652"/>
  <c r="AL1653"/>
  <c r="AM1653"/>
  <c r="AL1654"/>
  <c r="AM1654"/>
  <c r="AL1655"/>
  <c r="AM1655"/>
  <c r="AL1656"/>
  <c r="AM1656"/>
  <c r="AL1657"/>
  <c r="AM1657"/>
  <c r="AL1658"/>
  <c r="AM1658"/>
  <c r="AL1659"/>
  <c r="AM1659"/>
  <c r="AL1660"/>
  <c r="AM1660"/>
  <c r="AL1661"/>
  <c r="AM1661"/>
  <c r="AL1662"/>
  <c r="AM1662"/>
  <c r="AL1663"/>
  <c r="AM1663"/>
  <c r="AL1664"/>
  <c r="AM1664"/>
  <c r="AL1665"/>
  <c r="AM1665"/>
  <c r="AL1666"/>
  <c r="AM1666"/>
  <c r="AL1667"/>
  <c r="AM1667"/>
  <c r="AL1668"/>
  <c r="AM1668"/>
  <c r="AL1669"/>
  <c r="AM1669"/>
  <c r="AL1670"/>
  <c r="AM1670"/>
  <c r="AL1671"/>
  <c r="AM1671"/>
  <c r="AL1672"/>
  <c r="AM1672"/>
  <c r="AL1673"/>
  <c r="AM1673"/>
  <c r="AL1674"/>
  <c r="AM1674"/>
  <c r="AL1675"/>
  <c r="AM1675"/>
  <c r="AL1676"/>
  <c r="AM1676"/>
  <c r="AL1677"/>
  <c r="AM1677"/>
  <c r="AL1678"/>
  <c r="AM1678"/>
  <c r="AL1679"/>
  <c r="AM1679"/>
  <c r="AL1680"/>
  <c r="AM1680"/>
  <c r="AL1681"/>
  <c r="AM1681"/>
  <c r="AL1682"/>
  <c r="AM1682"/>
  <c r="AL1683"/>
  <c r="AM1683"/>
  <c r="AL1684"/>
  <c r="AM1684"/>
  <c r="AL1685"/>
  <c r="AM1685"/>
  <c r="AL1686"/>
  <c r="AM1686"/>
  <c r="AL1687"/>
  <c r="AM1687"/>
  <c r="AL1688"/>
  <c r="AM1688"/>
  <c r="AL1689"/>
  <c r="AM1689"/>
  <c r="AL1690"/>
  <c r="AM1690"/>
  <c r="AL1691"/>
  <c r="AM1691"/>
  <c r="AL1692"/>
  <c r="AM1692"/>
  <c r="AL1693"/>
  <c r="AM1693"/>
  <c r="AL1694"/>
  <c r="AM1694"/>
  <c r="AL1695"/>
  <c r="AM1695"/>
  <c r="AL1696"/>
  <c r="AM1696"/>
  <c r="AL1697"/>
  <c r="AM1697"/>
  <c r="AL1698"/>
  <c r="AM1698"/>
  <c r="AL1699"/>
  <c r="AM1699"/>
  <c r="AL1700"/>
  <c r="AM1700"/>
  <c r="AL1701"/>
  <c r="AM1701"/>
  <c r="AL1702"/>
  <c r="AM1702"/>
  <c r="AL1703"/>
  <c r="AM1703"/>
  <c r="AL1704"/>
  <c r="AM1704"/>
  <c r="AL1705"/>
  <c r="AM1705"/>
  <c r="AL1706"/>
  <c r="AM1706"/>
  <c r="AL1707"/>
  <c r="AM1707"/>
  <c r="AL1708"/>
  <c r="AM1708"/>
  <c r="AL1709"/>
  <c r="AM1709"/>
  <c r="AL1710"/>
  <c r="AM1710"/>
  <c r="AL1711"/>
  <c r="AM1711"/>
  <c r="AL1712"/>
  <c r="AM1712"/>
  <c r="AL1713"/>
  <c r="AM1713"/>
  <c r="AL1714"/>
  <c r="AM1714"/>
  <c r="AL1715"/>
  <c r="AM1715"/>
  <c r="AL1716"/>
  <c r="AM1716"/>
  <c r="AL1717"/>
  <c r="AM1717"/>
  <c r="AL1718"/>
  <c r="AM1718"/>
  <c r="AL1719"/>
  <c r="AM1719"/>
  <c r="AL1720"/>
  <c r="AM1720"/>
  <c r="AL1721"/>
  <c r="AM1721"/>
  <c r="AL1722"/>
  <c r="AM1722"/>
  <c r="AL1723"/>
  <c r="AM1723"/>
  <c r="AL1724"/>
  <c r="AM1724"/>
  <c r="AL1725"/>
  <c r="AM1725"/>
  <c r="AL1726"/>
  <c r="AM1726"/>
  <c r="AL1727"/>
  <c r="AM1727"/>
  <c r="AL1728"/>
  <c r="AM1728"/>
  <c r="AL1729"/>
  <c r="AM1729"/>
  <c r="AL1730"/>
  <c r="AM1730"/>
  <c r="AL1731"/>
  <c r="AM1731"/>
  <c r="AL1732"/>
  <c r="AM1732"/>
  <c r="AL1733"/>
  <c r="AM1733"/>
  <c r="AL1734"/>
  <c r="AM1734"/>
  <c r="AL1735"/>
  <c r="AM1735"/>
  <c r="AL1736"/>
  <c r="AM1736"/>
  <c r="AL1737"/>
  <c r="AM1737"/>
  <c r="AL1738"/>
  <c r="AM1738"/>
  <c r="AL1739"/>
  <c r="AM1739"/>
  <c r="AL1740"/>
  <c r="AM1740"/>
  <c r="AL1741"/>
  <c r="AM1741"/>
  <c r="AL1742"/>
  <c r="AM1742"/>
  <c r="AL1743"/>
  <c r="AM1743"/>
  <c r="AL1744"/>
  <c r="AM1744"/>
  <c r="AL1745"/>
  <c r="AM1745"/>
  <c r="AL1746"/>
  <c r="AM1746"/>
  <c r="AL1747"/>
  <c r="AM1747"/>
  <c r="AL1748"/>
  <c r="AM1748"/>
  <c r="AL1749"/>
  <c r="AM1749"/>
  <c r="AL1750"/>
  <c r="AM1750"/>
  <c r="AL1751"/>
  <c r="AM1751"/>
  <c r="AL1752"/>
  <c r="AM1752"/>
  <c r="AL1753"/>
  <c r="AM1753"/>
  <c r="AL1754"/>
  <c r="AM1754"/>
  <c r="AL1755"/>
  <c r="AM1755"/>
  <c r="AL1756"/>
  <c r="AM1756"/>
  <c r="AL1757"/>
  <c r="AM1757"/>
  <c r="AL1758"/>
  <c r="AM1758"/>
  <c r="AL1759"/>
  <c r="AM1759"/>
  <c r="AL1760"/>
  <c r="AM1760"/>
  <c r="AL1761"/>
  <c r="AM1761"/>
  <c r="AL1762"/>
  <c r="AM1762"/>
  <c r="AL1763"/>
  <c r="AM1763"/>
  <c r="AL1764"/>
  <c r="AM1764"/>
  <c r="AL1765"/>
  <c r="AM1765"/>
  <c r="AL1766"/>
  <c r="AM1766"/>
  <c r="AL1767"/>
  <c r="AM1767"/>
  <c r="AL1768"/>
  <c r="AM1768"/>
  <c r="AL1769"/>
  <c r="AM1769"/>
  <c r="AL1770"/>
  <c r="AM1770"/>
  <c r="AL1771"/>
  <c r="AM1771"/>
  <c r="AL1772"/>
  <c r="AM1772"/>
  <c r="AL1773"/>
  <c r="AM1773"/>
  <c r="AL1774"/>
  <c r="AM1774"/>
  <c r="AL1775"/>
  <c r="AM1775"/>
  <c r="AL1776"/>
  <c r="AM1776"/>
  <c r="AL1777"/>
  <c r="AM1777"/>
  <c r="AL1778"/>
  <c r="AM1778"/>
  <c r="AL1779"/>
  <c r="AM1779"/>
  <c r="AL1780"/>
  <c r="AM1780"/>
  <c r="AL1781"/>
  <c r="AM1781"/>
  <c r="AL1782"/>
  <c r="AM1782"/>
  <c r="AL1783"/>
  <c r="AM1783"/>
  <c r="AL1784"/>
  <c r="AM1784"/>
  <c r="AL1785"/>
  <c r="AM1785"/>
  <c r="AL1786"/>
  <c r="AM1786"/>
  <c r="AL1787"/>
  <c r="AM1787"/>
  <c r="AL1788"/>
  <c r="AM1788"/>
  <c r="AL1789"/>
  <c r="AM1789"/>
  <c r="AL1790"/>
  <c r="AM1790"/>
  <c r="AL1791"/>
  <c r="AM1791"/>
  <c r="AL1792"/>
  <c r="AM1792"/>
  <c r="AL1793"/>
  <c r="AM1793"/>
  <c r="AL1794"/>
  <c r="AM1794"/>
  <c r="AL1795"/>
  <c r="AM1795"/>
  <c r="AL1796"/>
  <c r="AM1796"/>
  <c r="AL1797"/>
  <c r="AM1797"/>
  <c r="AL1798"/>
  <c r="AM1798"/>
  <c r="AL1799"/>
  <c r="AM1799"/>
  <c r="AL1800"/>
  <c r="AM1800"/>
  <c r="AL1801"/>
  <c r="AM1801"/>
  <c r="AL1802"/>
  <c r="AM1802"/>
  <c r="AL1803"/>
  <c r="AM1803"/>
  <c r="AL1804"/>
  <c r="AM1804"/>
  <c r="AL1805"/>
  <c r="AM1805"/>
  <c r="AL1806"/>
  <c r="AM1806"/>
  <c r="AL1807"/>
  <c r="AM1807"/>
  <c r="AL1808"/>
  <c r="AM1808"/>
  <c r="AL1809"/>
  <c r="AM1809"/>
  <c r="AL1810"/>
  <c r="AM1810"/>
  <c r="AL1811"/>
  <c r="AM1811"/>
  <c r="AL1812"/>
  <c r="AM1812"/>
  <c r="AL1813"/>
  <c r="AM1813"/>
  <c r="AL1814"/>
  <c r="AM1814"/>
  <c r="AL1815"/>
  <c r="AM1815"/>
  <c r="AL1816"/>
  <c r="AM1816"/>
  <c r="AL1817"/>
  <c r="AM1817"/>
  <c r="AL1818"/>
  <c r="AM1818"/>
  <c r="AL1819"/>
  <c r="AM1819"/>
  <c r="AL1820"/>
  <c r="AM1820"/>
  <c r="AL1821"/>
  <c r="AM1821"/>
  <c r="AL1822"/>
  <c r="AM1822"/>
  <c r="AL1823"/>
  <c r="AM1823"/>
  <c r="AL1824"/>
  <c r="AM1824"/>
  <c r="AL1825"/>
  <c r="AM1825"/>
  <c r="AL1826"/>
  <c r="AM1826"/>
  <c r="AL1827"/>
  <c r="AM1827"/>
  <c r="AL1828"/>
  <c r="AM1828"/>
  <c r="AL1829"/>
  <c r="AM1829"/>
  <c r="AL1830"/>
  <c r="AM1830"/>
  <c r="AL1831"/>
  <c r="AM1831"/>
  <c r="AL1832"/>
  <c r="AM1832"/>
  <c r="AL1833"/>
  <c r="AM1833"/>
  <c r="AL1834"/>
  <c r="AM1834"/>
  <c r="AL1835"/>
  <c r="AM1835"/>
  <c r="AL1836"/>
  <c r="AM1836"/>
  <c r="AL1837"/>
  <c r="AM1837"/>
  <c r="AL1838"/>
  <c r="AM1838"/>
  <c r="AL1839"/>
  <c r="AM1839"/>
  <c r="AL1840"/>
  <c r="AM1840"/>
  <c r="AL1841"/>
  <c r="AM1841"/>
  <c r="AL1842"/>
  <c r="AM1842"/>
  <c r="AL1843"/>
  <c r="AM1843"/>
  <c r="AL1844"/>
  <c r="AM1844"/>
  <c r="AL1845"/>
  <c r="AM1845"/>
  <c r="AL1846"/>
  <c r="AM1846"/>
  <c r="AL1847"/>
  <c r="AM1847"/>
  <c r="AL1848"/>
  <c r="AM1848"/>
  <c r="AL1849"/>
  <c r="AM1849"/>
  <c r="AL1850"/>
  <c r="AM1850"/>
  <c r="AL1851"/>
  <c r="AM1851"/>
  <c r="AL1852"/>
  <c r="AM1852"/>
  <c r="AL1853"/>
  <c r="AM1853"/>
  <c r="AL1854"/>
  <c r="AM1854"/>
  <c r="AL1855"/>
  <c r="AM1855"/>
  <c r="AL1856"/>
  <c r="AM1856"/>
  <c r="AL1857"/>
  <c r="AM1857"/>
  <c r="AL1858"/>
  <c r="AM1858"/>
  <c r="AL1859"/>
  <c r="AM1859"/>
  <c r="AL1860"/>
  <c r="AM1860"/>
  <c r="AL1861"/>
  <c r="AM1861"/>
  <c r="AL1862"/>
  <c r="AM1862"/>
  <c r="AL1863"/>
  <c r="AM1863"/>
  <c r="AL1864"/>
  <c r="AM1864"/>
  <c r="AL1865"/>
  <c r="AM1865"/>
  <c r="AL1866"/>
  <c r="AM1866"/>
  <c r="AL1867"/>
  <c r="AM1867"/>
  <c r="AL1868"/>
  <c r="AM1868"/>
  <c r="AL1869"/>
  <c r="AM1869"/>
  <c r="AL1870"/>
  <c r="AM1870"/>
  <c r="AL1871"/>
  <c r="AM1871"/>
  <c r="AL1872"/>
  <c r="AM1872"/>
  <c r="AL1873"/>
  <c r="AM1873"/>
  <c r="AL1874"/>
  <c r="AM1874"/>
  <c r="AL1875"/>
  <c r="AM1875"/>
  <c r="AL1876"/>
  <c r="AM1876"/>
  <c r="AL1877"/>
  <c r="AM1877"/>
  <c r="AL1878"/>
  <c r="AM1878"/>
  <c r="AL1879"/>
  <c r="AM1879"/>
  <c r="AL1880"/>
  <c r="AM1880"/>
  <c r="AL1881"/>
  <c r="AM1881"/>
  <c r="AL1882"/>
  <c r="AM1882"/>
  <c r="AL1883"/>
  <c r="AM1883"/>
  <c r="AL1884"/>
  <c r="AM1884"/>
  <c r="AL1885"/>
  <c r="AM1885"/>
  <c r="AL1886"/>
  <c r="AM1886"/>
  <c r="AL1887"/>
  <c r="AM1887"/>
  <c r="AL1888"/>
  <c r="AM1888"/>
  <c r="AL1889"/>
  <c r="AM1889"/>
  <c r="AL1890"/>
  <c r="AM1890"/>
  <c r="AL1891"/>
  <c r="AM1891"/>
  <c r="AL1892"/>
  <c r="AM1892"/>
  <c r="AL1893"/>
  <c r="AM1893"/>
  <c r="AL1894"/>
  <c r="AM1894"/>
  <c r="AL1895"/>
  <c r="AM1895"/>
  <c r="AL1896"/>
  <c r="AM1896"/>
  <c r="AL1897"/>
  <c r="AM1897"/>
  <c r="AL1898"/>
  <c r="AM1898"/>
  <c r="AL1899"/>
  <c r="AM1899"/>
  <c r="AL1900"/>
  <c r="AM1900"/>
  <c r="AL1901"/>
  <c r="AM1901"/>
  <c r="AL1902"/>
  <c r="AM1902"/>
  <c r="AL1903"/>
  <c r="AM1903"/>
  <c r="AL1904"/>
  <c r="AM1904"/>
  <c r="AL1905"/>
  <c r="AM1905"/>
  <c r="AL1906"/>
  <c r="AM1906"/>
  <c r="AL1907"/>
  <c r="AM1907"/>
  <c r="AL1908"/>
  <c r="AM1908"/>
  <c r="AL1909"/>
  <c r="AM1909"/>
  <c r="AL1910"/>
  <c r="AM1910"/>
  <c r="AL1911"/>
  <c r="AM1911"/>
  <c r="AL1912"/>
  <c r="AM1912"/>
  <c r="AL1913"/>
  <c r="AM1913"/>
  <c r="AL1914"/>
  <c r="AM1914"/>
  <c r="AL1915"/>
  <c r="AM1915"/>
  <c r="AL1916"/>
  <c r="AM1916"/>
  <c r="AL1917"/>
  <c r="AM1917"/>
  <c r="AL1918"/>
  <c r="AM1918"/>
  <c r="AL1919"/>
  <c r="AM1919"/>
  <c r="AL1920"/>
  <c r="AM1920"/>
  <c r="AL1921"/>
  <c r="AM1921"/>
  <c r="AL1922"/>
  <c r="AM1922"/>
  <c r="AL1923"/>
  <c r="AM1923"/>
  <c r="AL1924"/>
  <c r="AM1924"/>
  <c r="AL1925"/>
  <c r="AM1925"/>
  <c r="AL1926"/>
  <c r="AM1926"/>
  <c r="AL1927"/>
  <c r="AM1927"/>
  <c r="AL1928"/>
  <c r="AM1928"/>
  <c r="AL1929"/>
  <c r="AM1929"/>
  <c r="AL1930"/>
  <c r="AM1930"/>
  <c r="AL1931"/>
  <c r="AM1931"/>
  <c r="AL1932"/>
  <c r="AM1932"/>
  <c r="AL1933"/>
  <c r="AM1933"/>
  <c r="AL1934"/>
  <c r="AM1934"/>
  <c r="AL1935"/>
  <c r="AM1935"/>
  <c r="AL1936"/>
  <c r="AM1936"/>
  <c r="AL1937"/>
  <c r="AM1937"/>
  <c r="AL1938"/>
  <c r="AM1938"/>
  <c r="AL1939"/>
  <c r="AM1939"/>
  <c r="AL1940"/>
  <c r="AM1940"/>
  <c r="AL1941"/>
  <c r="AM1941"/>
  <c r="AL1942"/>
  <c r="AM1942"/>
  <c r="AL1943"/>
  <c r="AM1943"/>
  <c r="AL1944"/>
  <c r="AM1944"/>
  <c r="AL1945"/>
  <c r="AM1945"/>
  <c r="AL1946"/>
  <c r="AM1946"/>
  <c r="AL1947"/>
  <c r="AM1947"/>
  <c r="AL1948"/>
  <c r="AM1948"/>
  <c r="AL1949"/>
  <c r="AM1949"/>
  <c r="AL1950"/>
  <c r="AM1950"/>
  <c r="AL1951"/>
  <c r="AM1951"/>
  <c r="AL1952"/>
  <c r="AM1952"/>
  <c r="AL1953"/>
  <c r="AM1953"/>
  <c r="AL1954"/>
  <c r="AM1954"/>
  <c r="AL1955"/>
  <c r="AM1955"/>
  <c r="AL1956"/>
  <c r="AM1956"/>
  <c r="AL1957"/>
  <c r="AM1957"/>
  <c r="AL1958"/>
  <c r="AM1958"/>
  <c r="AL1959"/>
  <c r="AM1959"/>
  <c r="AL1960"/>
  <c r="AM1960"/>
  <c r="AL1961"/>
  <c r="AM1961"/>
  <c r="AL1962"/>
  <c r="AM1962"/>
  <c r="AL1963"/>
  <c r="AM1963"/>
  <c r="AL1964"/>
  <c r="AM1964"/>
  <c r="AL1965"/>
  <c r="AM1965"/>
  <c r="AL1966"/>
  <c r="AM1966"/>
  <c r="AL1967"/>
  <c r="AM1967"/>
  <c r="AL1968"/>
  <c r="AM1968"/>
  <c r="AL1969"/>
  <c r="AM1969"/>
  <c r="AL1970"/>
  <c r="AM1970"/>
  <c r="AL1971"/>
  <c r="AM1971"/>
  <c r="AL1972"/>
  <c r="AM1972"/>
  <c r="AL1973"/>
  <c r="AM1973"/>
  <c r="AL1974"/>
  <c r="AM1974"/>
  <c r="AL1975"/>
  <c r="AM1975"/>
  <c r="AL1976"/>
  <c r="AM1976"/>
  <c r="AL1977"/>
  <c r="AM1977"/>
  <c r="AL1978"/>
  <c r="AM1978"/>
  <c r="AL1979"/>
  <c r="AM1979"/>
  <c r="AL1980"/>
  <c r="AM1980"/>
  <c r="AL1981"/>
  <c r="AM1981"/>
  <c r="AL1982"/>
  <c r="AM1982"/>
  <c r="AL1983"/>
  <c r="AM1983"/>
  <c r="AL1984"/>
  <c r="AM1984"/>
  <c r="AL1985"/>
  <c r="AM1985"/>
  <c r="AL1986"/>
  <c r="AM1986"/>
  <c r="AL1987"/>
  <c r="AM1987"/>
  <c r="AL1988"/>
  <c r="AM1988"/>
  <c r="AL1989"/>
  <c r="AM1989"/>
  <c r="AL1990"/>
  <c r="AM1990"/>
  <c r="AL1991"/>
  <c r="AM1991"/>
  <c r="AL1992"/>
  <c r="AM1992"/>
  <c r="AL1993"/>
  <c r="AM1993"/>
  <c r="AL1994"/>
  <c r="AM1994"/>
  <c r="AL1995"/>
  <c r="AM1995"/>
  <c r="AL1996"/>
  <c r="AM1996"/>
  <c r="AL1997"/>
  <c r="AM1997"/>
  <c r="AL1998"/>
  <c r="AM1998"/>
  <c r="AL1999"/>
  <c r="AM1999"/>
  <c r="AL2000"/>
  <c r="AM2000"/>
  <c r="AL2001"/>
  <c r="AM2001"/>
  <c r="AL2002"/>
  <c r="AM2002"/>
  <c r="AL2003"/>
  <c r="AM2003"/>
  <c r="AL2004"/>
  <c r="AM2004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I1202"/>
  <c r="AJ1202"/>
  <c r="AI1203"/>
  <c r="AJ1203"/>
  <c r="AI1204"/>
  <c r="AJ1204"/>
  <c r="AI1205"/>
  <c r="AJ1205"/>
  <c r="AI1206"/>
  <c r="AJ1206"/>
  <c r="AI1207"/>
  <c r="AJ1207"/>
  <c r="AI1208"/>
  <c r="AJ1208"/>
  <c r="AI1209"/>
  <c r="AJ1209"/>
  <c r="AI1210"/>
  <c r="AJ1210"/>
  <c r="AI1211"/>
  <c r="AJ1211"/>
  <c r="AI1212"/>
  <c r="AJ1212"/>
  <c r="AI1213"/>
  <c r="AJ1213"/>
  <c r="AI1214"/>
  <c r="AJ1214"/>
  <c r="AI1215"/>
  <c r="AJ1215"/>
  <c r="AI1216"/>
  <c r="AJ1216"/>
  <c r="AI1217"/>
  <c r="AJ1217"/>
  <c r="AI1218"/>
  <c r="AJ1218"/>
  <c r="AI1219"/>
  <c r="AJ1219"/>
  <c r="AI1220"/>
  <c r="AJ1220"/>
  <c r="AI1221"/>
  <c r="AJ1221"/>
  <c r="AI1222"/>
  <c r="AJ1222"/>
  <c r="AI1223"/>
  <c r="AJ1223"/>
  <c r="AI1224"/>
  <c r="AJ1224"/>
  <c r="AI1225"/>
  <c r="AJ1225"/>
  <c r="AI1226"/>
  <c r="AJ1226"/>
  <c r="AI1227"/>
  <c r="AJ1227"/>
  <c r="AI1228"/>
  <c r="AJ1228"/>
  <c r="AI1229"/>
  <c r="AJ1229"/>
  <c r="AI1230"/>
  <c r="AJ1230"/>
  <c r="AI1231"/>
  <c r="AJ1231"/>
  <c r="AI1232"/>
  <c r="AJ1232"/>
  <c r="AI1233"/>
  <c r="AJ1233"/>
  <c r="AI1234"/>
  <c r="AJ1234"/>
  <c r="AI1235"/>
  <c r="AJ1235"/>
  <c r="AI1236"/>
  <c r="AJ1236"/>
  <c r="AI1237"/>
  <c r="AJ1237"/>
  <c r="AI1238"/>
  <c r="AJ1238"/>
  <c r="AI1239"/>
  <c r="AJ1239"/>
  <c r="AI1240"/>
  <c r="AJ1240"/>
  <c r="AI1241"/>
  <c r="AJ1241"/>
  <c r="AI1242"/>
  <c r="AJ1242"/>
  <c r="AI1243"/>
  <c r="AJ1243"/>
  <c r="AI1244"/>
  <c r="AJ1244"/>
  <c r="AI1245"/>
  <c r="AJ1245"/>
  <c r="AI1246"/>
  <c r="AJ1246"/>
  <c r="AI1247"/>
  <c r="AJ1247"/>
  <c r="AI1248"/>
  <c r="AJ1248"/>
  <c r="AI1249"/>
  <c r="AJ1249"/>
  <c r="AI1250"/>
  <c r="AJ1250"/>
  <c r="AI1251"/>
  <c r="AJ1251"/>
  <c r="AI1252"/>
  <c r="AJ1252"/>
  <c r="AI1253"/>
  <c r="AJ1253"/>
  <c r="AI1254"/>
  <c r="AJ1254"/>
  <c r="AI1255"/>
  <c r="AJ1255"/>
  <c r="AI1256"/>
  <c r="AJ1256"/>
  <c r="AI1257"/>
  <c r="AJ1257"/>
  <c r="AI1258"/>
  <c r="AJ1258"/>
  <c r="AI1259"/>
  <c r="AJ1259"/>
  <c r="AI1260"/>
  <c r="AJ1260"/>
  <c r="AI1261"/>
  <c r="AJ1261"/>
  <c r="AI1262"/>
  <c r="AJ1262"/>
  <c r="AI1263"/>
  <c r="AJ1263"/>
  <c r="AI1264"/>
  <c r="AJ1264"/>
  <c r="AI1265"/>
  <c r="AJ1265"/>
  <c r="AI1266"/>
  <c r="AJ1266"/>
  <c r="AI1267"/>
  <c r="AJ1267"/>
  <c r="AI1268"/>
  <c r="AJ1268"/>
  <c r="AI1269"/>
  <c r="AJ1269"/>
  <c r="AI1270"/>
  <c r="AJ1270"/>
  <c r="AI1271"/>
  <c r="AJ1271"/>
  <c r="AI1272"/>
  <c r="AJ1272"/>
  <c r="AI1273"/>
  <c r="AJ1273"/>
  <c r="AI1274"/>
  <c r="AJ1274"/>
  <c r="AI1275"/>
  <c r="AJ1275"/>
  <c r="AI1276"/>
  <c r="AJ1276"/>
  <c r="AI1277"/>
  <c r="AJ1277"/>
  <c r="AI1278"/>
  <c r="AJ1278"/>
  <c r="AI1279"/>
  <c r="AJ1279"/>
  <c r="AI1280"/>
  <c r="AJ1280"/>
  <c r="AI1281"/>
  <c r="AJ1281"/>
  <c r="AI1282"/>
  <c r="AJ1282"/>
  <c r="AI1283"/>
  <c r="AJ1283"/>
  <c r="AI1284"/>
  <c r="AJ1284"/>
  <c r="AI1285"/>
  <c r="AJ1285"/>
  <c r="AI1286"/>
  <c r="AJ1286"/>
  <c r="AI1287"/>
  <c r="AJ1287"/>
  <c r="AI1288"/>
  <c r="AJ1288"/>
  <c r="AI1289"/>
  <c r="AJ1289"/>
  <c r="AI1290"/>
  <c r="AJ1290"/>
  <c r="AI1291"/>
  <c r="AJ1291"/>
  <c r="AI1292"/>
  <c r="AJ1292"/>
  <c r="AI1293"/>
  <c r="AJ1293"/>
  <c r="AI1294"/>
  <c r="AJ1294"/>
  <c r="AI1295"/>
  <c r="AJ1295"/>
  <c r="AI1296"/>
  <c r="AJ1296"/>
  <c r="AI1297"/>
  <c r="AJ1297"/>
  <c r="AI1298"/>
  <c r="AJ1298"/>
  <c r="AI1299"/>
  <c r="AJ1299"/>
  <c r="AI1300"/>
  <c r="AJ1300"/>
  <c r="AI1301"/>
  <c r="AJ1301"/>
  <c r="AI1302"/>
  <c r="AJ1302"/>
  <c r="AI1303"/>
  <c r="AJ1303"/>
  <c r="AI1304"/>
  <c r="AJ1304"/>
  <c r="AI1305"/>
  <c r="AJ1305"/>
  <c r="AI1306"/>
  <c r="AJ1306"/>
  <c r="AI1307"/>
  <c r="AJ1307"/>
  <c r="AI1308"/>
  <c r="AJ1308"/>
  <c r="AI1309"/>
  <c r="AJ1309"/>
  <c r="AI1310"/>
  <c r="AJ1310"/>
  <c r="AI1311"/>
  <c r="AJ1311"/>
  <c r="AI1312"/>
  <c r="AJ1312"/>
  <c r="AI1313"/>
  <c r="AJ1313"/>
  <c r="AI1314"/>
  <c r="AJ1314"/>
  <c r="AI1315"/>
  <c r="AJ1315"/>
  <c r="AI1316"/>
  <c r="AJ1316"/>
  <c r="AI1317"/>
  <c r="AJ1317"/>
  <c r="AI1318"/>
  <c r="AJ1318"/>
  <c r="AI1319"/>
  <c r="AJ1319"/>
  <c r="AI1320"/>
  <c r="AJ1320"/>
  <c r="AI1321"/>
  <c r="AJ1321"/>
  <c r="AI1322"/>
  <c r="AJ1322"/>
  <c r="AI1323"/>
  <c r="AJ1323"/>
  <c r="AI1324"/>
  <c r="AJ1324"/>
  <c r="AI1325"/>
  <c r="AJ1325"/>
  <c r="AI1326"/>
  <c r="AJ1326"/>
  <c r="AI1327"/>
  <c r="AJ1327"/>
  <c r="AI1328"/>
  <c r="AJ1328"/>
  <c r="AI1329"/>
  <c r="AJ1329"/>
  <c r="AI1330"/>
  <c r="AJ1330"/>
  <c r="AI1331"/>
  <c r="AJ1331"/>
  <c r="AI1332"/>
  <c r="AJ1332"/>
  <c r="AI1333"/>
  <c r="AJ1333"/>
  <c r="AI1334"/>
  <c r="AJ1334"/>
  <c r="AI1335"/>
  <c r="AJ1335"/>
  <c r="AI1336"/>
  <c r="AJ1336"/>
  <c r="AI1337"/>
  <c r="AJ1337"/>
  <c r="AI1338"/>
  <c r="AJ1338"/>
  <c r="AI1339"/>
  <c r="AJ1339"/>
  <c r="AI1340"/>
  <c r="AJ1340"/>
  <c r="AI1341"/>
  <c r="AJ1341"/>
  <c r="AI1342"/>
  <c r="AJ1342"/>
  <c r="AI1343"/>
  <c r="AJ1343"/>
  <c r="AI1344"/>
  <c r="AJ1344"/>
  <c r="AI1345"/>
  <c r="AJ1345"/>
  <c r="AI1346"/>
  <c r="AJ1346"/>
  <c r="AI1347"/>
  <c r="AJ1347"/>
  <c r="AI1348"/>
  <c r="AJ1348"/>
  <c r="AI1349"/>
  <c r="AJ1349"/>
  <c r="AI1350"/>
  <c r="AJ1350"/>
  <c r="AI1351"/>
  <c r="AJ1351"/>
  <c r="AI1352"/>
  <c r="AJ1352"/>
  <c r="AI1353"/>
  <c r="AJ1353"/>
  <c r="AI1354"/>
  <c r="AJ1354"/>
  <c r="AI1355"/>
  <c r="AJ1355"/>
  <c r="AI1356"/>
  <c r="AJ1356"/>
  <c r="AI1357"/>
  <c r="AJ1357"/>
  <c r="AI1358"/>
  <c r="AJ1358"/>
  <c r="AI1359"/>
  <c r="AJ1359"/>
  <c r="AI1360"/>
  <c r="AJ1360"/>
  <c r="AI1361"/>
  <c r="AJ1361"/>
  <c r="AI1362"/>
  <c r="AJ1362"/>
  <c r="AI1363"/>
  <c r="AJ1363"/>
  <c r="AI1364"/>
  <c r="AJ1364"/>
  <c r="AI1365"/>
  <c r="AJ1365"/>
  <c r="AI1366"/>
  <c r="AJ1366"/>
  <c r="AI1367"/>
  <c r="AJ1367"/>
  <c r="AI1368"/>
  <c r="AJ1368"/>
  <c r="AI1369"/>
  <c r="AJ1369"/>
  <c r="AI1370"/>
  <c r="AJ1370"/>
  <c r="AI1371"/>
  <c r="AJ1371"/>
  <c r="AI1372"/>
  <c r="AJ1372"/>
  <c r="AI1373"/>
  <c r="AJ1373"/>
  <c r="AI1374"/>
  <c r="AJ1374"/>
  <c r="AI1375"/>
  <c r="AJ1375"/>
  <c r="AI1376"/>
  <c r="AJ1376"/>
  <c r="AI1377"/>
  <c r="AJ1377"/>
  <c r="AI1378"/>
  <c r="AJ1378"/>
  <c r="AI1379"/>
  <c r="AJ1379"/>
  <c r="AI1380"/>
  <c r="AJ1380"/>
  <c r="AI1381"/>
  <c r="AJ1381"/>
  <c r="AI1382"/>
  <c r="AJ1382"/>
  <c r="AI1383"/>
  <c r="AJ1383"/>
  <c r="AI1384"/>
  <c r="AJ1384"/>
  <c r="AI1385"/>
  <c r="AJ1385"/>
  <c r="AI1386"/>
  <c r="AJ1386"/>
  <c r="AI1387"/>
  <c r="AJ1387"/>
  <c r="AI1388"/>
  <c r="AJ1388"/>
  <c r="AI1389"/>
  <c r="AJ1389"/>
  <c r="AI1390"/>
  <c r="AJ1390"/>
  <c r="AI1391"/>
  <c r="AJ1391"/>
  <c r="AI1392"/>
  <c r="AJ1392"/>
  <c r="AI1393"/>
  <c r="AJ1393"/>
  <c r="AI1394"/>
  <c r="AJ1394"/>
  <c r="AI1395"/>
  <c r="AJ1395"/>
  <c r="AI1396"/>
  <c r="AJ1396"/>
  <c r="AI1397"/>
  <c r="AJ1397"/>
  <c r="AI1398"/>
  <c r="AJ1398"/>
  <c r="AI1399"/>
  <c r="AJ1399"/>
  <c r="AI1400"/>
  <c r="AJ1400"/>
  <c r="AI1401"/>
  <c r="AJ1401"/>
  <c r="AI1402"/>
  <c r="AJ1402"/>
  <c r="AI1403"/>
  <c r="AJ1403"/>
  <c r="AI1404"/>
  <c r="AJ1404"/>
  <c r="AI1405"/>
  <c r="AJ1405"/>
  <c r="AI1406"/>
  <c r="AJ1406"/>
  <c r="AI1407"/>
  <c r="AJ1407"/>
  <c r="AI1408"/>
  <c r="AJ1408"/>
  <c r="AI1409"/>
  <c r="AJ1409"/>
  <c r="AI1410"/>
  <c r="AJ1410"/>
  <c r="AI1411"/>
  <c r="AJ1411"/>
  <c r="AI1412"/>
  <c r="AJ1412"/>
  <c r="AI1413"/>
  <c r="AJ1413"/>
  <c r="AI1414"/>
  <c r="AJ1414"/>
  <c r="AI1415"/>
  <c r="AJ1415"/>
  <c r="AI1416"/>
  <c r="AJ1416"/>
  <c r="AI1417"/>
  <c r="AJ1417"/>
  <c r="AI1418"/>
  <c r="AJ1418"/>
  <c r="AI1419"/>
  <c r="AJ1419"/>
  <c r="AI1420"/>
  <c r="AJ1420"/>
  <c r="AI1421"/>
  <c r="AJ1421"/>
  <c r="AI1422"/>
  <c r="AJ1422"/>
  <c r="AI1423"/>
  <c r="AJ1423"/>
  <c r="AI1424"/>
  <c r="AJ1424"/>
  <c r="AI1425"/>
  <c r="AJ1425"/>
  <c r="AI1426"/>
  <c r="AJ1426"/>
  <c r="AI1427"/>
  <c r="AJ1427"/>
  <c r="AI1428"/>
  <c r="AJ1428"/>
  <c r="AI1429"/>
  <c r="AJ1429"/>
  <c r="AI1430"/>
  <c r="AJ1430"/>
  <c r="AI1431"/>
  <c r="AJ1431"/>
  <c r="AI1432"/>
  <c r="AJ1432"/>
  <c r="AI1433"/>
  <c r="AJ1433"/>
  <c r="AI1434"/>
  <c r="AJ1434"/>
  <c r="AI1435"/>
  <c r="AJ1435"/>
  <c r="AI1436"/>
  <c r="AJ1436"/>
  <c r="AI1437"/>
  <c r="AJ1437"/>
  <c r="AI1438"/>
  <c r="AJ1438"/>
  <c r="AI1439"/>
  <c r="AJ1439"/>
  <c r="AI1440"/>
  <c r="AJ1440"/>
  <c r="AI1441"/>
  <c r="AJ1441"/>
  <c r="AI1442"/>
  <c r="AJ1442"/>
  <c r="AI1443"/>
  <c r="AJ1443"/>
  <c r="AI1444"/>
  <c r="AJ1444"/>
  <c r="AI1445"/>
  <c r="AJ1445"/>
  <c r="AI1446"/>
  <c r="AJ1446"/>
  <c r="AI1447"/>
  <c r="AJ1447"/>
  <c r="AI1448"/>
  <c r="AJ1448"/>
  <c r="AI1449"/>
  <c r="AJ1449"/>
  <c r="AI1450"/>
  <c r="AJ1450"/>
  <c r="AI1451"/>
  <c r="AJ1451"/>
  <c r="AI1452"/>
  <c r="AJ1452"/>
  <c r="AI1453"/>
  <c r="AJ1453"/>
  <c r="AI1454"/>
  <c r="AJ1454"/>
  <c r="AI1455"/>
  <c r="AJ1455"/>
  <c r="AI1456"/>
  <c r="AJ1456"/>
  <c r="AI1457"/>
  <c r="AJ1457"/>
  <c r="AI1458"/>
  <c r="AJ1458"/>
  <c r="AI1459"/>
  <c r="AJ1459"/>
  <c r="AI1460"/>
  <c r="AJ1460"/>
  <c r="AI1461"/>
  <c r="AJ1461"/>
  <c r="AI1462"/>
  <c r="AJ1462"/>
  <c r="AI1463"/>
  <c r="AJ1463"/>
  <c r="AI1464"/>
  <c r="AJ1464"/>
  <c r="AI1465"/>
  <c r="AJ1465"/>
  <c r="AI1466"/>
  <c r="AJ1466"/>
  <c r="AI1467"/>
  <c r="AJ1467"/>
  <c r="AI1468"/>
  <c r="AJ1468"/>
  <c r="AI1469"/>
  <c r="AJ1469"/>
  <c r="AI1470"/>
  <c r="AJ1470"/>
  <c r="AI1471"/>
  <c r="AJ1471"/>
  <c r="AI1472"/>
  <c r="AJ1472"/>
  <c r="AI1473"/>
  <c r="AJ1473"/>
  <c r="AI1474"/>
  <c r="AJ1474"/>
  <c r="AI1475"/>
  <c r="AJ1475"/>
  <c r="AI1476"/>
  <c r="AJ1476"/>
  <c r="AI1477"/>
  <c r="AJ1477"/>
  <c r="AI1478"/>
  <c r="AJ1478"/>
  <c r="AI1479"/>
  <c r="AJ1479"/>
  <c r="AI1480"/>
  <c r="AJ1480"/>
  <c r="AI1481"/>
  <c r="AJ1481"/>
  <c r="AI1482"/>
  <c r="AJ1482"/>
  <c r="AI1483"/>
  <c r="AJ1483"/>
  <c r="AI1484"/>
  <c r="AJ1484"/>
  <c r="AI1485"/>
  <c r="AJ1485"/>
  <c r="AI1486"/>
  <c r="AJ1486"/>
  <c r="AI1487"/>
  <c r="AJ1487"/>
  <c r="AI1488"/>
  <c r="AJ1488"/>
  <c r="AI1489"/>
  <c r="AJ1489"/>
  <c r="AI1490"/>
  <c r="AJ1490"/>
  <c r="AI1491"/>
  <c r="AJ1491"/>
  <c r="AI1492"/>
  <c r="AJ1492"/>
  <c r="AI1493"/>
  <c r="AJ1493"/>
  <c r="AI1494"/>
  <c r="AJ1494"/>
  <c r="AI1495"/>
  <c r="AJ1495"/>
  <c r="AI1496"/>
  <c r="AJ1496"/>
  <c r="AI1497"/>
  <c r="AJ1497"/>
  <c r="AI1498"/>
  <c r="AJ1498"/>
  <c r="AI1499"/>
  <c r="AJ1499"/>
  <c r="AI1500"/>
  <c r="AJ1500"/>
  <c r="AI1501"/>
  <c r="AJ1501"/>
  <c r="AI1502"/>
  <c r="AJ1502"/>
  <c r="AI1503"/>
  <c r="AJ1503"/>
  <c r="AI1504"/>
  <c r="AJ1504"/>
  <c r="AI1505"/>
  <c r="AJ1505"/>
  <c r="AI1506"/>
  <c r="AJ1506"/>
  <c r="AI1507"/>
  <c r="AJ1507"/>
  <c r="AI1508"/>
  <c r="AJ1508"/>
  <c r="AI1509"/>
  <c r="AJ1509"/>
  <c r="AI1510"/>
  <c r="AJ1510"/>
  <c r="AI1511"/>
  <c r="AJ1511"/>
  <c r="AI1512"/>
  <c r="AJ1512"/>
  <c r="AI1513"/>
  <c r="AJ1513"/>
  <c r="AI1514"/>
  <c r="AJ1514"/>
  <c r="AI1515"/>
  <c r="AJ1515"/>
  <c r="AI1516"/>
  <c r="AJ1516"/>
  <c r="AI1517"/>
  <c r="AJ1517"/>
  <c r="AI1518"/>
  <c r="AJ1518"/>
  <c r="AI1519"/>
  <c r="AJ1519"/>
  <c r="AI1520"/>
  <c r="AJ1520"/>
  <c r="AI1521"/>
  <c r="AJ1521"/>
  <c r="AI1522"/>
  <c r="AJ1522"/>
  <c r="AI1523"/>
  <c r="AJ1523"/>
  <c r="AI1524"/>
  <c r="AJ1524"/>
  <c r="AI1525"/>
  <c r="AJ1525"/>
  <c r="AI1526"/>
  <c r="AJ1526"/>
  <c r="AI1527"/>
  <c r="AJ1527"/>
  <c r="AI1528"/>
  <c r="AJ1528"/>
  <c r="AI1529"/>
  <c r="AJ1529"/>
  <c r="AI1530"/>
  <c r="AJ1530"/>
  <c r="AI1531"/>
  <c r="AJ1531"/>
  <c r="AI1532"/>
  <c r="AJ1532"/>
  <c r="AI1533"/>
  <c r="AJ1533"/>
  <c r="AI1534"/>
  <c r="AJ1534"/>
  <c r="AI1535"/>
  <c r="AJ1535"/>
  <c r="AI1536"/>
  <c r="AJ1536"/>
  <c r="AI1537"/>
  <c r="AJ1537"/>
  <c r="AI1538"/>
  <c r="AJ1538"/>
  <c r="AI1539"/>
  <c r="AJ1539"/>
  <c r="AI1540"/>
  <c r="AJ1540"/>
  <c r="AI1541"/>
  <c r="AJ1541"/>
  <c r="AI1542"/>
  <c r="AJ1542"/>
  <c r="AI1543"/>
  <c r="AJ1543"/>
  <c r="AI1544"/>
  <c r="AJ1544"/>
  <c r="AI1545"/>
  <c r="AJ1545"/>
  <c r="AI1546"/>
  <c r="AJ1546"/>
  <c r="AI1547"/>
  <c r="AJ1547"/>
  <c r="AI1548"/>
  <c r="AJ1548"/>
  <c r="AI1549"/>
  <c r="AJ1549"/>
  <c r="AI1550"/>
  <c r="AJ1550"/>
  <c r="AI1551"/>
  <c r="AJ1551"/>
  <c r="AI1552"/>
  <c r="AJ1552"/>
  <c r="AI1553"/>
  <c r="AJ1553"/>
  <c r="AI1554"/>
  <c r="AJ1554"/>
  <c r="AI1555"/>
  <c r="AJ1555"/>
  <c r="AI1556"/>
  <c r="AJ1556"/>
  <c r="AI1557"/>
  <c r="AJ1557"/>
  <c r="AI1558"/>
  <c r="AJ1558"/>
  <c r="AI1559"/>
  <c r="AJ1559"/>
  <c r="AI1560"/>
  <c r="AJ1560"/>
  <c r="AI1561"/>
  <c r="AJ1561"/>
  <c r="AI1562"/>
  <c r="AJ1562"/>
  <c r="AI1563"/>
  <c r="AJ1563"/>
  <c r="AI1564"/>
  <c r="AJ1564"/>
  <c r="AI1565"/>
  <c r="AJ1565"/>
  <c r="AI1566"/>
  <c r="AJ1566"/>
  <c r="AI1567"/>
  <c r="AJ1567"/>
  <c r="AI1568"/>
  <c r="AJ1568"/>
  <c r="AI1569"/>
  <c r="AJ1569"/>
  <c r="AI1570"/>
  <c r="AJ1570"/>
  <c r="AI1571"/>
  <c r="AJ1571"/>
  <c r="AI1572"/>
  <c r="AJ1572"/>
  <c r="AI1573"/>
  <c r="AJ1573"/>
  <c r="AI1574"/>
  <c r="AJ1574"/>
  <c r="AI1575"/>
  <c r="AJ1575"/>
  <c r="AI1576"/>
  <c r="AJ1576"/>
  <c r="AI1577"/>
  <c r="AJ1577"/>
  <c r="AI1578"/>
  <c r="AJ1578"/>
  <c r="AI1579"/>
  <c r="AJ1579"/>
  <c r="AI1580"/>
  <c r="AJ1580"/>
  <c r="AI1581"/>
  <c r="AJ1581"/>
  <c r="AI1582"/>
  <c r="AJ1582"/>
  <c r="AI1583"/>
  <c r="AJ1583"/>
  <c r="AI1584"/>
  <c r="AJ1584"/>
  <c r="AI1585"/>
  <c r="AJ1585"/>
  <c r="AI1586"/>
  <c r="AJ1586"/>
  <c r="AI1587"/>
  <c r="AJ1587"/>
  <c r="AI1588"/>
  <c r="AJ1588"/>
  <c r="AI1589"/>
  <c r="AJ1589"/>
  <c r="AI1590"/>
  <c r="AJ1590"/>
  <c r="AI1591"/>
  <c r="AJ1591"/>
  <c r="AI1592"/>
  <c r="AJ1592"/>
  <c r="AI1593"/>
  <c r="AJ1593"/>
  <c r="AI1594"/>
  <c r="AJ1594"/>
  <c r="AI1595"/>
  <c r="AJ1595"/>
  <c r="AI1596"/>
  <c r="AJ1596"/>
  <c r="AI1597"/>
  <c r="AJ1597"/>
  <c r="AI1598"/>
  <c r="AJ1598"/>
  <c r="AI1599"/>
  <c r="AJ1599"/>
  <c r="AI1600"/>
  <c r="AJ1600"/>
  <c r="AI1601"/>
  <c r="AJ1601"/>
  <c r="AI1602"/>
  <c r="AJ1602"/>
  <c r="AI1603"/>
  <c r="AJ1603"/>
  <c r="AI1604"/>
  <c r="AJ1604"/>
  <c r="AI1605"/>
  <c r="AJ1605"/>
  <c r="AI1606"/>
  <c r="AJ1606"/>
  <c r="AI1607"/>
  <c r="AJ1607"/>
  <c r="AI1608"/>
  <c r="AJ1608"/>
  <c r="AI1609"/>
  <c r="AJ1609"/>
  <c r="AI1610"/>
  <c r="AJ1610"/>
  <c r="AI1611"/>
  <c r="AJ1611"/>
  <c r="AI1612"/>
  <c r="AJ1612"/>
  <c r="AI1613"/>
  <c r="AJ1613"/>
  <c r="AI1614"/>
  <c r="AJ1614"/>
  <c r="AI1615"/>
  <c r="AJ1615"/>
  <c r="AI1616"/>
  <c r="AJ1616"/>
  <c r="AI1617"/>
  <c r="AJ1617"/>
  <c r="AI1618"/>
  <c r="AJ1618"/>
  <c r="AI1619"/>
  <c r="AJ1619"/>
  <c r="AI1620"/>
  <c r="AJ1620"/>
  <c r="AI1621"/>
  <c r="AJ1621"/>
  <c r="AI1622"/>
  <c r="AJ1622"/>
  <c r="AI1623"/>
  <c r="AJ1623"/>
  <c r="AI1624"/>
  <c r="AJ1624"/>
  <c r="AI1625"/>
  <c r="AJ1625"/>
  <c r="AI1626"/>
  <c r="AJ1626"/>
  <c r="AI1627"/>
  <c r="AJ1627"/>
  <c r="AI1628"/>
  <c r="AJ1628"/>
  <c r="AI1629"/>
  <c r="AJ1629"/>
  <c r="AI1630"/>
  <c r="AJ1630"/>
  <c r="AI1631"/>
  <c r="AJ1631"/>
  <c r="AI1632"/>
  <c r="AJ1632"/>
  <c r="AI1633"/>
  <c r="AJ1633"/>
  <c r="AI1634"/>
  <c r="AJ1634"/>
  <c r="AI1635"/>
  <c r="AJ1635"/>
  <c r="AI1636"/>
  <c r="AJ1636"/>
  <c r="AI1637"/>
  <c r="AJ1637"/>
  <c r="AI1638"/>
  <c r="AJ1638"/>
  <c r="AI1639"/>
  <c r="AJ1639"/>
  <c r="AI1640"/>
  <c r="AJ1640"/>
  <c r="AI1641"/>
  <c r="AJ1641"/>
  <c r="AI1642"/>
  <c r="AJ1642"/>
  <c r="AI1643"/>
  <c r="AJ1643"/>
  <c r="AI1644"/>
  <c r="AJ1644"/>
  <c r="AI1645"/>
  <c r="AJ1645"/>
  <c r="AI1646"/>
  <c r="AJ1646"/>
  <c r="AI1647"/>
  <c r="AJ1647"/>
  <c r="AI1648"/>
  <c r="AJ1648"/>
  <c r="AI1649"/>
  <c r="AJ1649"/>
  <c r="AI1650"/>
  <c r="AJ1650"/>
  <c r="AI1651"/>
  <c r="AJ1651"/>
  <c r="AI1652"/>
  <c r="AJ1652"/>
  <c r="AI1653"/>
  <c r="AJ1653"/>
  <c r="AI1654"/>
  <c r="AJ1654"/>
  <c r="AI1655"/>
  <c r="AJ1655"/>
  <c r="AI1656"/>
  <c r="AJ1656"/>
  <c r="AI1657"/>
  <c r="AJ1657"/>
  <c r="AI1658"/>
  <c r="AJ1658"/>
  <c r="AI1659"/>
  <c r="AJ1659"/>
  <c r="AI1660"/>
  <c r="AJ1660"/>
  <c r="AI1661"/>
  <c r="AJ1661"/>
  <c r="AI1662"/>
  <c r="AJ1662"/>
  <c r="AI1663"/>
  <c r="AJ1663"/>
  <c r="AI1664"/>
  <c r="AJ1664"/>
  <c r="AI1665"/>
  <c r="AJ1665"/>
  <c r="AI1666"/>
  <c r="AJ1666"/>
  <c r="AI1667"/>
  <c r="AJ1667"/>
  <c r="AI1668"/>
  <c r="AJ1668"/>
  <c r="AI1669"/>
  <c r="AJ1669"/>
  <c r="AI1670"/>
  <c r="AJ1670"/>
  <c r="AI1671"/>
  <c r="AJ1671"/>
  <c r="AI1672"/>
  <c r="AJ1672"/>
  <c r="AI1673"/>
  <c r="AJ1673"/>
  <c r="AI1674"/>
  <c r="AJ1674"/>
  <c r="AI1675"/>
  <c r="AJ1675"/>
  <c r="AI1676"/>
  <c r="AJ1676"/>
  <c r="AI1677"/>
  <c r="AJ1677"/>
  <c r="AI1678"/>
  <c r="AJ1678"/>
  <c r="AI1679"/>
  <c r="AJ1679"/>
  <c r="AI1680"/>
  <c r="AJ1680"/>
  <c r="AI1681"/>
  <c r="AJ1681"/>
  <c r="AI1682"/>
  <c r="AJ1682"/>
  <c r="AI1683"/>
  <c r="AJ1683"/>
  <c r="AI1684"/>
  <c r="AJ1684"/>
  <c r="AI1685"/>
  <c r="AJ1685"/>
  <c r="AI1686"/>
  <c r="AJ1686"/>
  <c r="AI1687"/>
  <c r="AJ1687"/>
  <c r="AI1688"/>
  <c r="AJ1688"/>
  <c r="AI1689"/>
  <c r="AJ1689"/>
  <c r="AI1690"/>
  <c r="AJ1690"/>
  <c r="AI1691"/>
  <c r="AJ1691"/>
  <c r="AI1692"/>
  <c r="AJ1692"/>
  <c r="AI1693"/>
  <c r="AJ1693"/>
  <c r="AI1694"/>
  <c r="AJ1694"/>
  <c r="AI1695"/>
  <c r="AJ1695"/>
  <c r="AI1696"/>
  <c r="AJ1696"/>
  <c r="AI1697"/>
  <c r="AJ1697"/>
  <c r="AI1698"/>
  <c r="AJ1698"/>
  <c r="AI1699"/>
  <c r="AJ1699"/>
  <c r="AI1700"/>
  <c r="AJ1700"/>
  <c r="AI1701"/>
  <c r="AJ1701"/>
  <c r="AI1702"/>
  <c r="AJ1702"/>
  <c r="AI1703"/>
  <c r="AJ1703"/>
  <c r="AI1704"/>
  <c r="AJ1704"/>
  <c r="AI1705"/>
  <c r="AJ1705"/>
  <c r="AI1706"/>
  <c r="AJ1706"/>
  <c r="AI1707"/>
  <c r="AJ1707"/>
  <c r="AI1708"/>
  <c r="AJ1708"/>
  <c r="AI1709"/>
  <c r="AJ1709"/>
  <c r="AI1710"/>
  <c r="AJ1710"/>
  <c r="AI1711"/>
  <c r="AJ1711"/>
  <c r="AI1712"/>
  <c r="AJ1712"/>
  <c r="AI1713"/>
  <c r="AJ1713"/>
  <c r="AI1714"/>
  <c r="AJ1714"/>
  <c r="AI1715"/>
  <c r="AJ1715"/>
  <c r="AI1716"/>
  <c r="AJ1716"/>
  <c r="AI1717"/>
  <c r="AJ1717"/>
  <c r="AI1718"/>
  <c r="AJ1718"/>
  <c r="AI1719"/>
  <c r="AJ1719"/>
  <c r="AI1720"/>
  <c r="AJ1720"/>
  <c r="AI1721"/>
  <c r="AJ1721"/>
  <c r="AI1722"/>
  <c r="AJ1722"/>
  <c r="AI1723"/>
  <c r="AJ1723"/>
  <c r="AI1724"/>
  <c r="AJ1724"/>
  <c r="AI1725"/>
  <c r="AJ1725"/>
  <c r="AI1726"/>
  <c r="AJ1726"/>
  <c r="AI1727"/>
  <c r="AJ1727"/>
  <c r="AI1728"/>
  <c r="AJ1728"/>
  <c r="AI1729"/>
  <c r="AJ1729"/>
  <c r="AI1730"/>
  <c r="AJ1730"/>
  <c r="AI1731"/>
  <c r="AJ1731"/>
  <c r="AI1732"/>
  <c r="AJ1732"/>
  <c r="AI1733"/>
  <c r="AJ1733"/>
  <c r="AI1734"/>
  <c r="AJ1734"/>
  <c r="AI1735"/>
  <c r="AJ1735"/>
  <c r="AI1736"/>
  <c r="AJ1736"/>
  <c r="AI1737"/>
  <c r="AJ1737"/>
  <c r="AI1738"/>
  <c r="AJ1738"/>
  <c r="AI1739"/>
  <c r="AJ1739"/>
  <c r="AI1740"/>
  <c r="AJ1740"/>
  <c r="AI1741"/>
  <c r="AJ1741"/>
  <c r="AI1742"/>
  <c r="AJ1742"/>
  <c r="AI1743"/>
  <c r="AJ1743"/>
  <c r="AI1744"/>
  <c r="AJ1744"/>
  <c r="AI1745"/>
  <c r="AJ1745"/>
  <c r="AI1746"/>
  <c r="AJ1746"/>
  <c r="AI1747"/>
  <c r="AJ1747"/>
  <c r="AI1748"/>
  <c r="AJ1748"/>
  <c r="AI1749"/>
  <c r="AJ1749"/>
  <c r="AI1750"/>
  <c r="AJ1750"/>
  <c r="AI1751"/>
  <c r="AJ1751"/>
  <c r="AI1752"/>
  <c r="AJ1752"/>
  <c r="AI1753"/>
  <c r="AJ1753"/>
  <c r="AI1754"/>
  <c r="AJ1754"/>
  <c r="AI1755"/>
  <c r="AJ1755"/>
  <c r="AI1756"/>
  <c r="AJ1756"/>
  <c r="AI1757"/>
  <c r="AJ1757"/>
  <c r="AI1758"/>
  <c r="AJ1758"/>
  <c r="AI1759"/>
  <c r="AJ1759"/>
  <c r="AI1760"/>
  <c r="AJ1760"/>
  <c r="AI1761"/>
  <c r="AJ1761"/>
  <c r="AI1762"/>
  <c r="AJ1762"/>
  <c r="AI1763"/>
  <c r="AJ1763"/>
  <c r="AI1764"/>
  <c r="AJ1764"/>
  <c r="AI1765"/>
  <c r="AJ1765"/>
  <c r="AI1766"/>
  <c r="AJ1766"/>
  <c r="AI1767"/>
  <c r="AJ1767"/>
  <c r="AI1768"/>
  <c r="AJ1768"/>
  <c r="AI1769"/>
  <c r="AJ1769"/>
  <c r="AI1770"/>
  <c r="AJ1770"/>
  <c r="AI1771"/>
  <c r="AJ1771"/>
  <c r="AI1772"/>
  <c r="AJ1772"/>
  <c r="AI1773"/>
  <c r="AJ1773"/>
  <c r="AI1774"/>
  <c r="AJ1774"/>
  <c r="AI1775"/>
  <c r="AJ1775"/>
  <c r="AI1776"/>
  <c r="AJ1776"/>
  <c r="AI1777"/>
  <c r="AJ1777"/>
  <c r="AI1778"/>
  <c r="AJ1778"/>
  <c r="AI1779"/>
  <c r="AJ1779"/>
  <c r="AI1780"/>
  <c r="AJ1780"/>
  <c r="AI1781"/>
  <c r="AJ1781"/>
  <c r="AI1782"/>
  <c r="AJ1782"/>
  <c r="AI1783"/>
  <c r="AJ1783"/>
  <c r="AI1784"/>
  <c r="AJ1784"/>
  <c r="AI1785"/>
  <c r="AJ1785"/>
  <c r="AI1786"/>
  <c r="AJ1786"/>
  <c r="AI1787"/>
  <c r="AJ1787"/>
  <c r="AI1788"/>
  <c r="AJ1788"/>
  <c r="AI1789"/>
  <c r="AJ1789"/>
  <c r="AI1790"/>
  <c r="AJ1790"/>
  <c r="AI1791"/>
  <c r="AJ1791"/>
  <c r="AI1792"/>
  <c r="AJ1792"/>
  <c r="AI1793"/>
  <c r="AJ1793"/>
  <c r="AI1794"/>
  <c r="AJ1794"/>
  <c r="AI1795"/>
  <c r="AJ1795"/>
  <c r="AI1796"/>
  <c r="AJ1796"/>
  <c r="AI1797"/>
  <c r="AJ1797"/>
  <c r="AI1798"/>
  <c r="AJ1798"/>
  <c r="AI1799"/>
  <c r="AJ1799"/>
  <c r="AI1800"/>
  <c r="AJ1800"/>
  <c r="AI1801"/>
  <c r="AJ1801"/>
  <c r="AI1802"/>
  <c r="AJ1802"/>
  <c r="AI1803"/>
  <c r="AJ1803"/>
  <c r="AI1804"/>
  <c r="AJ1804"/>
  <c r="AI1805"/>
  <c r="AJ1805"/>
  <c r="AI1806"/>
  <c r="AJ1806"/>
  <c r="AI1807"/>
  <c r="AJ1807"/>
  <c r="AI1808"/>
  <c r="AJ1808"/>
  <c r="AI1809"/>
  <c r="AJ1809"/>
  <c r="AI1810"/>
  <c r="AJ1810"/>
  <c r="AI1811"/>
  <c r="AJ1811"/>
  <c r="AI1812"/>
  <c r="AJ1812"/>
  <c r="AI1813"/>
  <c r="AJ1813"/>
  <c r="AI1814"/>
  <c r="AJ1814"/>
  <c r="AI1815"/>
  <c r="AJ1815"/>
  <c r="AI1816"/>
  <c r="AJ1816"/>
  <c r="AI1817"/>
  <c r="AJ1817"/>
  <c r="AI1818"/>
  <c r="AJ1818"/>
  <c r="AI1819"/>
  <c r="AJ1819"/>
  <c r="AI1820"/>
  <c r="AJ1820"/>
  <c r="AI1821"/>
  <c r="AJ1821"/>
  <c r="AI1822"/>
  <c r="AJ1822"/>
  <c r="AI1823"/>
  <c r="AJ1823"/>
  <c r="AI1824"/>
  <c r="AJ1824"/>
  <c r="AI1825"/>
  <c r="AJ1825"/>
  <c r="AI1826"/>
  <c r="AJ1826"/>
  <c r="AI1827"/>
  <c r="AJ1827"/>
  <c r="AI1828"/>
  <c r="AJ1828"/>
  <c r="AI1829"/>
  <c r="AJ1829"/>
  <c r="AI1830"/>
  <c r="AJ1830"/>
  <c r="AI1831"/>
  <c r="AJ1831"/>
  <c r="AI1832"/>
  <c r="AJ1832"/>
  <c r="AI1833"/>
  <c r="AJ1833"/>
  <c r="AI1834"/>
  <c r="AJ1834"/>
  <c r="AI1835"/>
  <c r="AJ1835"/>
  <c r="AI1836"/>
  <c r="AJ1836"/>
  <c r="AI1837"/>
  <c r="AJ1837"/>
  <c r="AI1838"/>
  <c r="AJ1838"/>
  <c r="AI1839"/>
  <c r="AJ1839"/>
  <c r="AI1840"/>
  <c r="AJ1840"/>
  <c r="AI1841"/>
  <c r="AJ1841"/>
  <c r="AI1842"/>
  <c r="AJ1842"/>
  <c r="AI1843"/>
  <c r="AJ1843"/>
  <c r="AI1844"/>
  <c r="AJ1844"/>
  <c r="AI1845"/>
  <c r="AJ1845"/>
  <c r="AI1846"/>
  <c r="AJ1846"/>
  <c r="AI1847"/>
  <c r="AJ1847"/>
  <c r="AI1848"/>
  <c r="AJ1848"/>
  <c r="AI1849"/>
  <c r="AJ1849"/>
  <c r="AI1850"/>
  <c r="AJ1850"/>
  <c r="AI1851"/>
  <c r="AJ1851"/>
  <c r="AI1852"/>
  <c r="AJ1852"/>
  <c r="AI1853"/>
  <c r="AJ1853"/>
  <c r="AI1854"/>
  <c r="AJ1854"/>
  <c r="AI1855"/>
  <c r="AJ1855"/>
  <c r="AI1856"/>
  <c r="AJ1856"/>
  <c r="AI1857"/>
  <c r="AJ1857"/>
  <c r="AI1858"/>
  <c r="AJ1858"/>
  <c r="AI1859"/>
  <c r="AJ1859"/>
  <c r="AI1860"/>
  <c r="AJ1860"/>
  <c r="AI1861"/>
  <c r="AJ1861"/>
  <c r="AI1862"/>
  <c r="AJ1862"/>
  <c r="AI1863"/>
  <c r="AJ1863"/>
  <c r="AI1864"/>
  <c r="AJ1864"/>
  <c r="AI1865"/>
  <c r="AJ1865"/>
  <c r="AI1866"/>
  <c r="AJ1866"/>
  <c r="AI1867"/>
  <c r="AJ1867"/>
  <c r="AI1868"/>
  <c r="AJ1868"/>
  <c r="AI1869"/>
  <c r="AJ1869"/>
  <c r="AI1870"/>
  <c r="AJ1870"/>
  <c r="AI1871"/>
  <c r="AJ1871"/>
  <c r="AI1872"/>
  <c r="AJ1872"/>
  <c r="AI1873"/>
  <c r="AJ1873"/>
  <c r="AI1874"/>
  <c r="AJ1874"/>
  <c r="AI1875"/>
  <c r="AJ1875"/>
  <c r="AI1876"/>
  <c r="AJ1876"/>
  <c r="AI1877"/>
  <c r="AJ1877"/>
  <c r="AI1878"/>
  <c r="AJ1878"/>
  <c r="AI1879"/>
  <c r="AJ1879"/>
  <c r="AI1880"/>
  <c r="AJ1880"/>
  <c r="AI1881"/>
  <c r="AJ1881"/>
  <c r="AI1882"/>
  <c r="AJ1882"/>
  <c r="AI1883"/>
  <c r="AJ1883"/>
  <c r="AI1884"/>
  <c r="AJ1884"/>
  <c r="AI1885"/>
  <c r="AJ1885"/>
  <c r="AI1886"/>
  <c r="AJ1886"/>
  <c r="AI1887"/>
  <c r="AJ1887"/>
  <c r="AI1888"/>
  <c r="AJ1888"/>
  <c r="AI1889"/>
  <c r="AJ1889"/>
  <c r="AI1890"/>
  <c r="AJ1890"/>
  <c r="AI1891"/>
  <c r="AJ1891"/>
  <c r="AI1892"/>
  <c r="AJ1892"/>
  <c r="AI1893"/>
  <c r="AJ1893"/>
  <c r="AI1894"/>
  <c r="AJ1894"/>
  <c r="AI1895"/>
  <c r="AJ1895"/>
  <c r="AI1896"/>
  <c r="AJ1896"/>
  <c r="AI1897"/>
  <c r="AJ1897"/>
  <c r="AI1898"/>
  <c r="AJ1898"/>
  <c r="AI1899"/>
  <c r="AJ1899"/>
  <c r="AI1900"/>
  <c r="AJ1900"/>
  <c r="AI1901"/>
  <c r="AJ1901"/>
  <c r="AI1902"/>
  <c r="AJ1902"/>
  <c r="AI1903"/>
  <c r="AJ1903"/>
  <c r="AI1904"/>
  <c r="AJ1904"/>
  <c r="AI1905"/>
  <c r="AJ1905"/>
  <c r="AI1906"/>
  <c r="AJ1906"/>
  <c r="AI1907"/>
  <c r="AJ1907"/>
  <c r="AI1908"/>
  <c r="AJ1908"/>
  <c r="AI1909"/>
  <c r="AJ1909"/>
  <c r="AI1910"/>
  <c r="AJ1910"/>
  <c r="AI1911"/>
  <c r="AJ1911"/>
  <c r="AI1912"/>
  <c r="AJ1912"/>
  <c r="AI1913"/>
  <c r="AJ1913"/>
  <c r="AI1914"/>
  <c r="AJ1914"/>
  <c r="AI1915"/>
  <c r="AJ1915"/>
  <c r="AI1916"/>
  <c r="AJ1916"/>
  <c r="AI1917"/>
  <c r="AJ1917"/>
  <c r="AI1918"/>
  <c r="AJ1918"/>
  <c r="AI1919"/>
  <c r="AJ1919"/>
  <c r="AI1920"/>
  <c r="AJ1920"/>
  <c r="AI1921"/>
  <c r="AJ1921"/>
  <c r="AI1922"/>
  <c r="AJ1922"/>
  <c r="AI1923"/>
  <c r="AJ1923"/>
  <c r="AI1924"/>
  <c r="AJ1924"/>
  <c r="AI1925"/>
  <c r="AJ1925"/>
  <c r="AI1926"/>
  <c r="AJ1926"/>
  <c r="AI1927"/>
  <c r="AJ1927"/>
  <c r="AI1928"/>
  <c r="AJ1928"/>
  <c r="AI1929"/>
  <c r="AJ1929"/>
  <c r="AI1930"/>
  <c r="AJ1930"/>
  <c r="AI1931"/>
  <c r="AJ1931"/>
  <c r="AI1932"/>
  <c r="AJ1932"/>
  <c r="AI1933"/>
  <c r="AJ1933"/>
  <c r="AI1934"/>
  <c r="AJ1934"/>
  <c r="AI1935"/>
  <c r="AJ1935"/>
  <c r="AI1936"/>
  <c r="AJ1936"/>
  <c r="AI1937"/>
  <c r="AJ1937"/>
  <c r="AI1938"/>
  <c r="AJ1938"/>
  <c r="AI1939"/>
  <c r="AJ1939"/>
  <c r="AI1940"/>
  <c r="AJ1940"/>
  <c r="AI1941"/>
  <c r="AJ1941"/>
  <c r="AI1942"/>
  <c r="AJ1942"/>
  <c r="AI1943"/>
  <c r="AJ1943"/>
  <c r="AI1944"/>
  <c r="AJ1944"/>
  <c r="AI1945"/>
  <c r="AJ1945"/>
  <c r="AI1946"/>
  <c r="AJ1946"/>
  <c r="AI1947"/>
  <c r="AJ1947"/>
  <c r="AI1948"/>
  <c r="AJ1948"/>
  <c r="AI1949"/>
  <c r="AJ1949"/>
  <c r="AI1950"/>
  <c r="AJ1950"/>
  <c r="AI1951"/>
  <c r="AJ1951"/>
  <c r="AI1952"/>
  <c r="AJ1952"/>
  <c r="AI1953"/>
  <c r="AJ1953"/>
  <c r="AI1954"/>
  <c r="AJ1954"/>
  <c r="AI1955"/>
  <c r="AJ1955"/>
  <c r="AI1956"/>
  <c r="AJ1956"/>
  <c r="AI1957"/>
  <c r="AJ1957"/>
  <c r="AI1958"/>
  <c r="AJ1958"/>
  <c r="AI1959"/>
  <c r="AJ1959"/>
  <c r="AI1960"/>
  <c r="AJ1960"/>
  <c r="AI1961"/>
  <c r="AJ1961"/>
  <c r="AI1962"/>
  <c r="AJ1962"/>
  <c r="AI1963"/>
  <c r="AJ1963"/>
  <c r="AI1964"/>
  <c r="AJ1964"/>
  <c r="AI1965"/>
  <c r="AJ1965"/>
  <c r="AI1966"/>
  <c r="AJ1966"/>
  <c r="AI1967"/>
  <c r="AJ1967"/>
  <c r="AI1968"/>
  <c r="AJ1968"/>
  <c r="AI1969"/>
  <c r="AJ1969"/>
  <c r="AI1970"/>
  <c r="AJ1970"/>
  <c r="AI1971"/>
  <c r="AJ1971"/>
  <c r="AI1972"/>
  <c r="AJ1972"/>
  <c r="AI1973"/>
  <c r="AJ1973"/>
  <c r="AI1974"/>
  <c r="AJ1974"/>
  <c r="AI1975"/>
  <c r="AJ1975"/>
  <c r="AI1976"/>
  <c r="AJ1976"/>
  <c r="AI1977"/>
  <c r="AJ1977"/>
  <c r="AI1978"/>
  <c r="AJ1978"/>
  <c r="AI1979"/>
  <c r="AJ1979"/>
  <c r="AI1980"/>
  <c r="AJ1980"/>
  <c r="AI1981"/>
  <c r="AJ1981"/>
  <c r="AI1982"/>
  <c r="AJ1982"/>
  <c r="AI1983"/>
  <c r="AJ1983"/>
  <c r="AI1984"/>
  <c r="AJ1984"/>
  <c r="AI1985"/>
  <c r="AJ1985"/>
  <c r="AI1986"/>
  <c r="AJ1986"/>
  <c r="AI1987"/>
  <c r="AJ1987"/>
  <c r="AI1988"/>
  <c r="AJ1988"/>
  <c r="AI1989"/>
  <c r="AJ1989"/>
  <c r="AI1990"/>
  <c r="AJ1990"/>
  <c r="AI1991"/>
  <c r="AJ1991"/>
  <c r="AI1992"/>
  <c r="AJ1992"/>
  <c r="AI1993"/>
  <c r="AJ1993"/>
  <c r="AI1994"/>
  <c r="AJ1994"/>
  <c r="AI1995"/>
  <c r="AJ1995"/>
  <c r="AI1996"/>
  <c r="AJ1996"/>
  <c r="AI1997"/>
  <c r="AJ1997"/>
  <c r="AI1998"/>
  <c r="AJ1998"/>
  <c r="AI1999"/>
  <c r="AJ1999"/>
  <c r="AI2000"/>
  <c r="AJ2000"/>
  <c r="AI2001"/>
  <c r="AJ2001"/>
  <c r="AI2002"/>
  <c r="AJ2002"/>
  <c r="AI2003"/>
  <c r="AJ2003"/>
  <c r="AI2004"/>
  <c r="AJ2004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F1201"/>
  <c r="AG1201"/>
  <c r="AF1202"/>
  <c r="AG1202"/>
  <c r="AF1203"/>
  <c r="AG1203"/>
  <c r="AF1204"/>
  <c r="AG1204"/>
  <c r="AF1205"/>
  <c r="AG1205"/>
  <c r="AF1206"/>
  <c r="AG1206"/>
  <c r="AF1207"/>
  <c r="AG1207"/>
  <c r="AF1208"/>
  <c r="AG1208"/>
  <c r="AF1209"/>
  <c r="AG1209"/>
  <c r="AF1210"/>
  <c r="AG1210"/>
  <c r="AF1211"/>
  <c r="AG1211"/>
  <c r="AF1212"/>
  <c r="AG1212"/>
  <c r="AF1213"/>
  <c r="AG1213"/>
  <c r="AF1214"/>
  <c r="AG1214"/>
  <c r="AF1215"/>
  <c r="AG1215"/>
  <c r="AF1216"/>
  <c r="AG1216"/>
  <c r="AF1217"/>
  <c r="AG1217"/>
  <c r="AF1218"/>
  <c r="AG1218"/>
  <c r="AF1219"/>
  <c r="AG1219"/>
  <c r="AF1220"/>
  <c r="AG1220"/>
  <c r="AF1221"/>
  <c r="AG1221"/>
  <c r="AF1222"/>
  <c r="AG1222"/>
  <c r="AF1223"/>
  <c r="AG1223"/>
  <c r="AF1224"/>
  <c r="AG1224"/>
  <c r="AF1225"/>
  <c r="AG1225"/>
  <c r="AF1226"/>
  <c r="AG1226"/>
  <c r="AF1227"/>
  <c r="AG1227"/>
  <c r="AF1228"/>
  <c r="AG1228"/>
  <c r="AF1229"/>
  <c r="AG1229"/>
  <c r="AF1230"/>
  <c r="AG1230"/>
  <c r="AF1231"/>
  <c r="AG1231"/>
  <c r="AF1232"/>
  <c r="AG1232"/>
  <c r="AF1233"/>
  <c r="AG1233"/>
  <c r="AF1234"/>
  <c r="AG1234"/>
  <c r="AF1235"/>
  <c r="AG1235"/>
  <c r="AF1236"/>
  <c r="AG1236"/>
  <c r="AF1237"/>
  <c r="AG1237"/>
  <c r="AF1238"/>
  <c r="AG1238"/>
  <c r="AF1239"/>
  <c r="AG1239"/>
  <c r="AF1240"/>
  <c r="AG1240"/>
  <c r="AF1241"/>
  <c r="AG1241"/>
  <c r="AF1242"/>
  <c r="AG1242"/>
  <c r="AF1243"/>
  <c r="AG1243"/>
  <c r="AF1244"/>
  <c r="AG1244"/>
  <c r="AF1245"/>
  <c r="AG1245"/>
  <c r="AF1246"/>
  <c r="AG1246"/>
  <c r="AF1247"/>
  <c r="AG1247"/>
  <c r="AF1248"/>
  <c r="AG1248"/>
  <c r="AF1249"/>
  <c r="AG1249"/>
  <c r="AF1250"/>
  <c r="AG1250"/>
  <c r="AF1251"/>
  <c r="AG1251"/>
  <c r="AF1252"/>
  <c r="AG1252"/>
  <c r="AF1253"/>
  <c r="AG1253"/>
  <c r="AF1254"/>
  <c r="AG1254"/>
  <c r="AF1255"/>
  <c r="AG1255"/>
  <c r="AF1256"/>
  <c r="AG1256"/>
  <c r="AF1257"/>
  <c r="AG1257"/>
  <c r="AF1258"/>
  <c r="AG1258"/>
  <c r="AF1259"/>
  <c r="AG1259"/>
  <c r="AF1260"/>
  <c r="AG1260"/>
  <c r="AF1261"/>
  <c r="AG1261"/>
  <c r="AF1262"/>
  <c r="AG1262"/>
  <c r="AF1263"/>
  <c r="AG1263"/>
  <c r="AF1264"/>
  <c r="AG1264"/>
  <c r="AF1265"/>
  <c r="AG1265"/>
  <c r="AF1266"/>
  <c r="AG1266"/>
  <c r="AF1267"/>
  <c r="AG1267"/>
  <c r="AF1268"/>
  <c r="AG1268"/>
  <c r="AF1269"/>
  <c r="AG1269"/>
  <c r="AF1270"/>
  <c r="AG1270"/>
  <c r="AF1271"/>
  <c r="AG1271"/>
  <c r="AF1272"/>
  <c r="AG1272"/>
  <c r="AF1273"/>
  <c r="AG1273"/>
  <c r="AF1274"/>
  <c r="AG1274"/>
  <c r="AF1275"/>
  <c r="AG1275"/>
  <c r="AF1276"/>
  <c r="AG1276"/>
  <c r="AF1277"/>
  <c r="AG1277"/>
  <c r="AF1278"/>
  <c r="AG1278"/>
  <c r="AF1279"/>
  <c r="AG1279"/>
  <c r="AF1280"/>
  <c r="AG1280"/>
  <c r="AF1281"/>
  <c r="AG1281"/>
  <c r="AF1282"/>
  <c r="AG1282"/>
  <c r="AF1283"/>
  <c r="AG1283"/>
  <c r="AF1284"/>
  <c r="AG1284"/>
  <c r="AF1285"/>
  <c r="AG1285"/>
  <c r="AF1286"/>
  <c r="AG1286"/>
  <c r="AF1287"/>
  <c r="AG1287"/>
  <c r="AF1288"/>
  <c r="AG1288"/>
  <c r="AF1289"/>
  <c r="AG1289"/>
  <c r="AF1290"/>
  <c r="AG1290"/>
  <c r="AF1291"/>
  <c r="AG1291"/>
  <c r="AF1292"/>
  <c r="AG1292"/>
  <c r="AF1293"/>
  <c r="AG1293"/>
  <c r="AF1294"/>
  <c r="AG1294"/>
  <c r="AF1295"/>
  <c r="AG1295"/>
  <c r="AF1296"/>
  <c r="AG1296"/>
  <c r="AF1297"/>
  <c r="AG1297"/>
  <c r="AF1298"/>
  <c r="AG1298"/>
  <c r="AF1299"/>
  <c r="AG1299"/>
  <c r="AF1300"/>
  <c r="AG1300"/>
  <c r="AF1301"/>
  <c r="AG1301"/>
  <c r="AF1302"/>
  <c r="AG1302"/>
  <c r="AF1303"/>
  <c r="AG1303"/>
  <c r="AF1304"/>
  <c r="AG1304"/>
  <c r="AF1305"/>
  <c r="AG1305"/>
  <c r="AF1306"/>
  <c r="AG1306"/>
  <c r="AF1307"/>
  <c r="AG1307"/>
  <c r="AF1308"/>
  <c r="AG1308"/>
  <c r="AF1309"/>
  <c r="AG1309"/>
  <c r="AF1310"/>
  <c r="AG1310"/>
  <c r="AF1311"/>
  <c r="AG1311"/>
  <c r="AF1312"/>
  <c r="AG1312"/>
  <c r="AF1313"/>
  <c r="AG1313"/>
  <c r="AF1314"/>
  <c r="AG1314"/>
  <c r="AF1315"/>
  <c r="AG1315"/>
  <c r="AF1316"/>
  <c r="AG1316"/>
  <c r="AF1317"/>
  <c r="AG1317"/>
  <c r="AF1318"/>
  <c r="AG1318"/>
  <c r="AF1319"/>
  <c r="AG1319"/>
  <c r="AF1320"/>
  <c r="AG1320"/>
  <c r="AF1321"/>
  <c r="AG1321"/>
  <c r="AF1322"/>
  <c r="AG1322"/>
  <c r="AF1323"/>
  <c r="AG1323"/>
  <c r="AF1324"/>
  <c r="AG1324"/>
  <c r="AF1325"/>
  <c r="AG1325"/>
  <c r="AF1326"/>
  <c r="AG1326"/>
  <c r="AF1327"/>
  <c r="AG1327"/>
  <c r="AF1328"/>
  <c r="AG1328"/>
  <c r="AF1329"/>
  <c r="AG1329"/>
  <c r="AF1330"/>
  <c r="AG1330"/>
  <c r="AF1331"/>
  <c r="AG1331"/>
  <c r="AF1332"/>
  <c r="AG1332"/>
  <c r="AF1333"/>
  <c r="AG1333"/>
  <c r="AF1334"/>
  <c r="AG1334"/>
  <c r="AF1335"/>
  <c r="AG1335"/>
  <c r="AF1336"/>
  <c r="AG1336"/>
  <c r="AF1337"/>
  <c r="AG1337"/>
  <c r="AF1338"/>
  <c r="AG1338"/>
  <c r="AF1339"/>
  <c r="AG1339"/>
  <c r="AF1340"/>
  <c r="AG1340"/>
  <c r="AF1341"/>
  <c r="AG1341"/>
  <c r="AF1342"/>
  <c r="AG1342"/>
  <c r="AF1343"/>
  <c r="AG1343"/>
  <c r="AF1344"/>
  <c r="AG1344"/>
  <c r="AF1345"/>
  <c r="AG1345"/>
  <c r="AF1346"/>
  <c r="AG1346"/>
  <c r="AF1347"/>
  <c r="AG1347"/>
  <c r="AF1348"/>
  <c r="AG1348"/>
  <c r="AF1349"/>
  <c r="AG1349"/>
  <c r="AF1350"/>
  <c r="AG1350"/>
  <c r="AF1351"/>
  <c r="AG1351"/>
  <c r="AF1352"/>
  <c r="AG1352"/>
  <c r="AF1353"/>
  <c r="AG1353"/>
  <c r="AF1354"/>
  <c r="AG1354"/>
  <c r="AF1355"/>
  <c r="AG1355"/>
  <c r="AF1356"/>
  <c r="AG1356"/>
  <c r="AF1357"/>
  <c r="AG1357"/>
  <c r="AF1358"/>
  <c r="AG1358"/>
  <c r="AF1359"/>
  <c r="AG1359"/>
  <c r="AF1360"/>
  <c r="AG1360"/>
  <c r="AF1361"/>
  <c r="AG1361"/>
  <c r="AF1362"/>
  <c r="AG1362"/>
  <c r="AF1363"/>
  <c r="AG1363"/>
  <c r="AF1364"/>
  <c r="AG1364"/>
  <c r="AF1365"/>
  <c r="AG1365"/>
  <c r="AF1366"/>
  <c r="AG1366"/>
  <c r="AF1367"/>
  <c r="AG1367"/>
  <c r="AF1368"/>
  <c r="AG1368"/>
  <c r="AF1369"/>
  <c r="AG1369"/>
  <c r="AF1370"/>
  <c r="AG1370"/>
  <c r="AF1371"/>
  <c r="AG1371"/>
  <c r="AF1372"/>
  <c r="AG1372"/>
  <c r="AF1373"/>
  <c r="AG1373"/>
  <c r="AF1374"/>
  <c r="AG1374"/>
  <c r="AF1375"/>
  <c r="AG1375"/>
  <c r="AF1376"/>
  <c r="AG1376"/>
  <c r="AF1377"/>
  <c r="AG1377"/>
  <c r="AF1378"/>
  <c r="AG1378"/>
  <c r="AF1379"/>
  <c r="AG1379"/>
  <c r="AF1380"/>
  <c r="AG1380"/>
  <c r="AF1381"/>
  <c r="AG1381"/>
  <c r="AF1382"/>
  <c r="AG1382"/>
  <c r="AF1383"/>
  <c r="AG1383"/>
  <c r="AF1384"/>
  <c r="AG1384"/>
  <c r="AF1385"/>
  <c r="AG1385"/>
  <c r="AF1386"/>
  <c r="AG1386"/>
  <c r="AF1387"/>
  <c r="AG1387"/>
  <c r="AF1388"/>
  <c r="AG1388"/>
  <c r="AF1389"/>
  <c r="AG1389"/>
  <c r="AF1390"/>
  <c r="AG1390"/>
  <c r="AF1391"/>
  <c r="AG1391"/>
  <c r="AF1392"/>
  <c r="AG1392"/>
  <c r="AF1393"/>
  <c r="AG1393"/>
  <c r="AF1394"/>
  <c r="AG1394"/>
  <c r="AF1395"/>
  <c r="AG1395"/>
  <c r="AF1396"/>
  <c r="AG1396"/>
  <c r="AF1397"/>
  <c r="AG1397"/>
  <c r="AF1398"/>
  <c r="AG1398"/>
  <c r="AF1399"/>
  <c r="AG1399"/>
  <c r="AF1400"/>
  <c r="AG1400"/>
  <c r="AF1401"/>
  <c r="AG1401"/>
  <c r="AF1402"/>
  <c r="AG1402"/>
  <c r="AF1403"/>
  <c r="AG1403"/>
  <c r="AF1404"/>
  <c r="AG1404"/>
  <c r="AF1405"/>
  <c r="AG1405"/>
  <c r="AF1406"/>
  <c r="AG1406"/>
  <c r="AF1407"/>
  <c r="AG1407"/>
  <c r="AF1408"/>
  <c r="AG1408"/>
  <c r="AF1409"/>
  <c r="AG1409"/>
  <c r="AF1410"/>
  <c r="AG1410"/>
  <c r="AF1411"/>
  <c r="AG1411"/>
  <c r="AF1412"/>
  <c r="AG1412"/>
  <c r="AF1413"/>
  <c r="AG1413"/>
  <c r="AF1414"/>
  <c r="AG1414"/>
  <c r="AF1415"/>
  <c r="AG1415"/>
  <c r="AF1416"/>
  <c r="AG1416"/>
  <c r="AF1417"/>
  <c r="AG1417"/>
  <c r="AF1418"/>
  <c r="AG1418"/>
  <c r="AF1419"/>
  <c r="AG1419"/>
  <c r="AF1420"/>
  <c r="AG1420"/>
  <c r="AF1421"/>
  <c r="AG1421"/>
  <c r="AF1422"/>
  <c r="AG1422"/>
  <c r="AF1423"/>
  <c r="AG1423"/>
  <c r="AF1424"/>
  <c r="AG1424"/>
  <c r="AF1425"/>
  <c r="AG1425"/>
  <c r="AF1426"/>
  <c r="AG1426"/>
  <c r="AF1427"/>
  <c r="AG1427"/>
  <c r="AF1428"/>
  <c r="AG1428"/>
  <c r="AF1429"/>
  <c r="AG1429"/>
  <c r="AF1430"/>
  <c r="AG1430"/>
  <c r="AF1431"/>
  <c r="AG1431"/>
  <c r="AF1432"/>
  <c r="AG1432"/>
  <c r="AF1433"/>
  <c r="AG1433"/>
  <c r="AF1434"/>
  <c r="AG1434"/>
  <c r="AF1435"/>
  <c r="AG1435"/>
  <c r="AF1436"/>
  <c r="AG1436"/>
  <c r="AF1437"/>
  <c r="AG1437"/>
  <c r="AF1438"/>
  <c r="AG1438"/>
  <c r="AF1439"/>
  <c r="AG1439"/>
  <c r="AF1440"/>
  <c r="AG1440"/>
  <c r="AF1441"/>
  <c r="AG1441"/>
  <c r="AF1442"/>
  <c r="AG1442"/>
  <c r="AF1443"/>
  <c r="AG1443"/>
  <c r="AF1444"/>
  <c r="AG1444"/>
  <c r="AF1445"/>
  <c r="AG1445"/>
  <c r="AF1446"/>
  <c r="AG1446"/>
  <c r="AF1447"/>
  <c r="AG1447"/>
  <c r="AF1448"/>
  <c r="AG1448"/>
  <c r="AF1449"/>
  <c r="AG1449"/>
  <c r="AF1450"/>
  <c r="AG1450"/>
  <c r="AF1451"/>
  <c r="AG1451"/>
  <c r="AF1452"/>
  <c r="AG1452"/>
  <c r="AF1453"/>
  <c r="AG1453"/>
  <c r="AF1454"/>
  <c r="AG1454"/>
  <c r="AF1455"/>
  <c r="AG1455"/>
  <c r="AF1456"/>
  <c r="AG1456"/>
  <c r="AF1457"/>
  <c r="AG1457"/>
  <c r="AF1458"/>
  <c r="AG1458"/>
  <c r="AF1459"/>
  <c r="AG1459"/>
  <c r="AF1460"/>
  <c r="AG1460"/>
  <c r="AF1461"/>
  <c r="AG1461"/>
  <c r="AF1462"/>
  <c r="AG1462"/>
  <c r="AF1463"/>
  <c r="AG1463"/>
  <c r="AF1464"/>
  <c r="AG1464"/>
  <c r="AF1465"/>
  <c r="AG1465"/>
  <c r="AF1466"/>
  <c r="AG1466"/>
  <c r="AF1467"/>
  <c r="AG1467"/>
  <c r="AF1468"/>
  <c r="AG1468"/>
  <c r="AF1469"/>
  <c r="AG1469"/>
  <c r="AF1470"/>
  <c r="AG1470"/>
  <c r="AF1471"/>
  <c r="AG1471"/>
  <c r="AF1472"/>
  <c r="AG1472"/>
  <c r="AF1473"/>
  <c r="AG1473"/>
  <c r="AF1474"/>
  <c r="AG1474"/>
  <c r="AF1475"/>
  <c r="AG1475"/>
  <c r="AF1476"/>
  <c r="AG1476"/>
  <c r="AF1477"/>
  <c r="AG1477"/>
  <c r="AF1478"/>
  <c r="AG1478"/>
  <c r="AF1479"/>
  <c r="AG1479"/>
  <c r="AF1480"/>
  <c r="AG1480"/>
  <c r="AF1481"/>
  <c r="AG1481"/>
  <c r="AF1482"/>
  <c r="AG1482"/>
  <c r="AF1483"/>
  <c r="AG1483"/>
  <c r="AF1484"/>
  <c r="AG1484"/>
  <c r="AF1485"/>
  <c r="AG1485"/>
  <c r="AF1486"/>
  <c r="AG1486"/>
  <c r="AF1487"/>
  <c r="AG1487"/>
  <c r="AF1488"/>
  <c r="AG1488"/>
  <c r="AF1489"/>
  <c r="AG1489"/>
  <c r="AF1490"/>
  <c r="AG1490"/>
  <c r="AF1491"/>
  <c r="AG1491"/>
  <c r="AF1492"/>
  <c r="AG1492"/>
  <c r="AF1493"/>
  <c r="AG1493"/>
  <c r="AF1494"/>
  <c r="AG1494"/>
  <c r="AF1495"/>
  <c r="AG1495"/>
  <c r="AF1496"/>
  <c r="AG1496"/>
  <c r="AF1497"/>
  <c r="AG1497"/>
  <c r="AF1498"/>
  <c r="AG1498"/>
  <c r="AF1499"/>
  <c r="AG1499"/>
  <c r="AF1500"/>
  <c r="AG1500"/>
  <c r="AF1501"/>
  <c r="AG1501"/>
  <c r="AF1502"/>
  <c r="AG1502"/>
  <c r="AF1503"/>
  <c r="AG1503"/>
  <c r="AF1504"/>
  <c r="AG1504"/>
  <c r="AF1505"/>
  <c r="AG1505"/>
  <c r="AF1506"/>
  <c r="AG1506"/>
  <c r="AF1507"/>
  <c r="AG1507"/>
  <c r="AF1508"/>
  <c r="AG1508"/>
  <c r="AF1509"/>
  <c r="AG1509"/>
  <c r="AF1510"/>
  <c r="AG1510"/>
  <c r="AF1511"/>
  <c r="AG1511"/>
  <c r="AF1512"/>
  <c r="AG1512"/>
  <c r="AF1513"/>
  <c r="AG1513"/>
  <c r="AF1514"/>
  <c r="AG1514"/>
  <c r="AF1515"/>
  <c r="AG1515"/>
  <c r="AF1516"/>
  <c r="AG1516"/>
  <c r="AF1517"/>
  <c r="AG1517"/>
  <c r="AF1518"/>
  <c r="AG1518"/>
  <c r="AF1519"/>
  <c r="AG1519"/>
  <c r="AF1520"/>
  <c r="AG1520"/>
  <c r="AF1521"/>
  <c r="AG1521"/>
  <c r="AF1522"/>
  <c r="AG1522"/>
  <c r="AF1523"/>
  <c r="AG1523"/>
  <c r="AF1524"/>
  <c r="AG1524"/>
  <c r="AF1525"/>
  <c r="AG1525"/>
  <c r="AF1526"/>
  <c r="AG1526"/>
  <c r="AF1527"/>
  <c r="AG1527"/>
  <c r="AF1528"/>
  <c r="AG1528"/>
  <c r="AF1529"/>
  <c r="AG1529"/>
  <c r="AF1530"/>
  <c r="AG1530"/>
  <c r="AF1531"/>
  <c r="AG1531"/>
  <c r="AF1532"/>
  <c r="AG1532"/>
  <c r="AF1533"/>
  <c r="AG1533"/>
  <c r="AF1534"/>
  <c r="AG1534"/>
  <c r="AF1535"/>
  <c r="AG1535"/>
  <c r="AF1536"/>
  <c r="AG1536"/>
  <c r="AF1537"/>
  <c r="AG1537"/>
  <c r="AF1538"/>
  <c r="AG1538"/>
  <c r="AF1539"/>
  <c r="AG1539"/>
  <c r="AF1540"/>
  <c r="AG1540"/>
  <c r="AF1541"/>
  <c r="AG1541"/>
  <c r="AF1542"/>
  <c r="AG1542"/>
  <c r="AF1543"/>
  <c r="AG1543"/>
  <c r="AF1544"/>
  <c r="AG1544"/>
  <c r="AF1545"/>
  <c r="AG1545"/>
  <c r="AF1546"/>
  <c r="AG1546"/>
  <c r="AF1547"/>
  <c r="AG1547"/>
  <c r="AF1548"/>
  <c r="AG1548"/>
  <c r="AF1549"/>
  <c r="AG1549"/>
  <c r="AF1550"/>
  <c r="AG1550"/>
  <c r="AF1551"/>
  <c r="AG1551"/>
  <c r="AF1552"/>
  <c r="AG1552"/>
  <c r="AF1553"/>
  <c r="AG1553"/>
  <c r="AF1554"/>
  <c r="AG1554"/>
  <c r="AF1555"/>
  <c r="AG1555"/>
  <c r="AF1556"/>
  <c r="AG1556"/>
  <c r="AF1557"/>
  <c r="AG1557"/>
  <c r="AF1558"/>
  <c r="AG1558"/>
  <c r="AF1559"/>
  <c r="AG1559"/>
  <c r="AF1560"/>
  <c r="AG1560"/>
  <c r="AF1561"/>
  <c r="AG1561"/>
  <c r="AF1562"/>
  <c r="AG1562"/>
  <c r="AF1563"/>
  <c r="AG1563"/>
  <c r="AF1564"/>
  <c r="AG1564"/>
  <c r="AF1565"/>
  <c r="AG1565"/>
  <c r="AF1566"/>
  <c r="AG1566"/>
  <c r="AF1567"/>
  <c r="AG1567"/>
  <c r="AF1568"/>
  <c r="AG1568"/>
  <c r="AF1569"/>
  <c r="AG1569"/>
  <c r="AF1570"/>
  <c r="AG1570"/>
  <c r="AF1571"/>
  <c r="AG1571"/>
  <c r="AF1572"/>
  <c r="AG1572"/>
  <c r="AF1573"/>
  <c r="AG1573"/>
  <c r="AF1574"/>
  <c r="AG1574"/>
  <c r="AF1575"/>
  <c r="AG1575"/>
  <c r="AF1576"/>
  <c r="AG1576"/>
  <c r="AF1577"/>
  <c r="AG1577"/>
  <c r="AF1578"/>
  <c r="AG1578"/>
  <c r="AF1579"/>
  <c r="AG1579"/>
  <c r="AF1580"/>
  <c r="AG1580"/>
  <c r="AF1581"/>
  <c r="AG1581"/>
  <c r="AF1582"/>
  <c r="AG1582"/>
  <c r="AF1583"/>
  <c r="AG1583"/>
  <c r="AF1584"/>
  <c r="AG1584"/>
  <c r="AF1585"/>
  <c r="AG1585"/>
  <c r="AF1586"/>
  <c r="AG1586"/>
  <c r="AF1587"/>
  <c r="AG1587"/>
  <c r="AF1588"/>
  <c r="AG1588"/>
  <c r="AF1589"/>
  <c r="AG1589"/>
  <c r="AF1590"/>
  <c r="AG1590"/>
  <c r="AF1591"/>
  <c r="AG1591"/>
  <c r="AF1592"/>
  <c r="AG1592"/>
  <c r="AF1593"/>
  <c r="AG1593"/>
  <c r="AF1594"/>
  <c r="AG1594"/>
  <c r="AF1595"/>
  <c r="AG1595"/>
  <c r="AF1596"/>
  <c r="AG1596"/>
  <c r="AF1597"/>
  <c r="AG1597"/>
  <c r="AF1598"/>
  <c r="AG1598"/>
  <c r="AF1599"/>
  <c r="AG1599"/>
  <c r="AF1600"/>
  <c r="AG1600"/>
  <c r="AF1601"/>
  <c r="AG1601"/>
  <c r="AF1602"/>
  <c r="AG1602"/>
  <c r="AF1603"/>
  <c r="AG1603"/>
  <c r="AF1604"/>
  <c r="AG1604"/>
  <c r="AF1605"/>
  <c r="AG1605"/>
  <c r="AF1606"/>
  <c r="AG1606"/>
  <c r="AF1607"/>
  <c r="AG1607"/>
  <c r="AF1608"/>
  <c r="AG1608"/>
  <c r="AF1609"/>
  <c r="AG1609"/>
  <c r="AF1610"/>
  <c r="AG1610"/>
  <c r="AF1611"/>
  <c r="AG1611"/>
  <c r="AF1612"/>
  <c r="AG1612"/>
  <c r="AF1613"/>
  <c r="AG1613"/>
  <c r="AF1614"/>
  <c r="AG1614"/>
  <c r="AF1615"/>
  <c r="AG1615"/>
  <c r="AF1616"/>
  <c r="AG1616"/>
  <c r="AF1617"/>
  <c r="AG1617"/>
  <c r="AF1618"/>
  <c r="AG1618"/>
  <c r="AF1619"/>
  <c r="AG1619"/>
  <c r="AF1620"/>
  <c r="AG1620"/>
  <c r="AF1621"/>
  <c r="AG1621"/>
  <c r="AF1622"/>
  <c r="AG1622"/>
  <c r="AF1623"/>
  <c r="AG1623"/>
  <c r="AF1624"/>
  <c r="AG1624"/>
  <c r="AF1625"/>
  <c r="AG1625"/>
  <c r="AF1626"/>
  <c r="AG1626"/>
  <c r="AF1627"/>
  <c r="AG1627"/>
  <c r="AF1628"/>
  <c r="AG1628"/>
  <c r="AF1629"/>
  <c r="AG1629"/>
  <c r="AF1630"/>
  <c r="AG1630"/>
  <c r="AF1631"/>
  <c r="AG1631"/>
  <c r="AF1632"/>
  <c r="AG1632"/>
  <c r="AF1633"/>
  <c r="AG1633"/>
  <c r="AF1634"/>
  <c r="AG1634"/>
  <c r="AF1635"/>
  <c r="AG1635"/>
  <c r="AF1636"/>
  <c r="AG1636"/>
  <c r="AF1637"/>
  <c r="AG1637"/>
  <c r="AF1638"/>
  <c r="AG1638"/>
  <c r="AF1639"/>
  <c r="AG1639"/>
  <c r="AF1640"/>
  <c r="AG1640"/>
  <c r="AF1641"/>
  <c r="AG1641"/>
  <c r="AF1642"/>
  <c r="AG1642"/>
  <c r="AF1643"/>
  <c r="AG1643"/>
  <c r="AF1644"/>
  <c r="AG1644"/>
  <c r="AF1645"/>
  <c r="AG1645"/>
  <c r="AF1646"/>
  <c r="AG1646"/>
  <c r="AF1647"/>
  <c r="AG1647"/>
  <c r="AF1648"/>
  <c r="AG1648"/>
  <c r="AF1649"/>
  <c r="AG1649"/>
  <c r="AF1650"/>
  <c r="AG1650"/>
  <c r="AF1651"/>
  <c r="AG1651"/>
  <c r="AF1652"/>
  <c r="AG1652"/>
  <c r="AF1653"/>
  <c r="AG1653"/>
  <c r="AF1654"/>
  <c r="AG1654"/>
  <c r="AF1655"/>
  <c r="AG1655"/>
  <c r="AF1656"/>
  <c r="AG1656"/>
  <c r="AF1657"/>
  <c r="AG1657"/>
  <c r="AF1658"/>
  <c r="AG1658"/>
  <c r="AF1659"/>
  <c r="AG1659"/>
  <c r="AF1660"/>
  <c r="AG1660"/>
  <c r="AF1661"/>
  <c r="AG1661"/>
  <c r="AF1662"/>
  <c r="AG1662"/>
  <c r="AF1663"/>
  <c r="AG1663"/>
  <c r="AF1664"/>
  <c r="AG1664"/>
  <c r="AF1665"/>
  <c r="AG1665"/>
  <c r="AF1666"/>
  <c r="AG1666"/>
  <c r="AF1667"/>
  <c r="AG1667"/>
  <c r="AF1668"/>
  <c r="AG1668"/>
  <c r="AF1669"/>
  <c r="AG1669"/>
  <c r="AF1670"/>
  <c r="AG1670"/>
  <c r="AF1671"/>
  <c r="AG1671"/>
  <c r="AF1672"/>
  <c r="AG1672"/>
  <c r="AF1673"/>
  <c r="AG1673"/>
  <c r="AF1674"/>
  <c r="AG1674"/>
  <c r="AF1675"/>
  <c r="AG1675"/>
  <c r="AF1676"/>
  <c r="AG1676"/>
  <c r="AF1677"/>
  <c r="AG1677"/>
  <c r="AF1678"/>
  <c r="AG1678"/>
  <c r="AF1679"/>
  <c r="AG1679"/>
  <c r="AF1680"/>
  <c r="AG1680"/>
  <c r="AF1681"/>
  <c r="AG1681"/>
  <c r="AF1682"/>
  <c r="AG1682"/>
  <c r="AF1683"/>
  <c r="AG1683"/>
  <c r="AF1684"/>
  <c r="AG1684"/>
  <c r="AF1685"/>
  <c r="AG1685"/>
  <c r="AF1686"/>
  <c r="AG1686"/>
  <c r="AF1687"/>
  <c r="AG1687"/>
  <c r="AF1688"/>
  <c r="AG1688"/>
  <c r="AF1689"/>
  <c r="AG1689"/>
  <c r="AF1690"/>
  <c r="AG1690"/>
  <c r="AF1691"/>
  <c r="AG1691"/>
  <c r="AF1692"/>
  <c r="AG1692"/>
  <c r="AF1693"/>
  <c r="AG1693"/>
  <c r="AF1694"/>
  <c r="AG1694"/>
  <c r="AF1695"/>
  <c r="AG1695"/>
  <c r="AF1696"/>
  <c r="AG1696"/>
  <c r="AF1697"/>
  <c r="AG1697"/>
  <c r="AF1698"/>
  <c r="AG1698"/>
  <c r="AF1699"/>
  <c r="AG1699"/>
  <c r="AF1700"/>
  <c r="AG1700"/>
  <c r="AF1701"/>
  <c r="AG1701"/>
  <c r="AF1702"/>
  <c r="AG1702"/>
  <c r="AF1703"/>
  <c r="AG1703"/>
  <c r="AF1704"/>
  <c r="AG1704"/>
  <c r="AF1705"/>
  <c r="AG1705"/>
  <c r="AF1706"/>
  <c r="AG1706"/>
  <c r="AF1707"/>
  <c r="AG1707"/>
  <c r="AF1708"/>
  <c r="AG1708"/>
  <c r="AF1709"/>
  <c r="AG1709"/>
  <c r="AF1710"/>
  <c r="AG1710"/>
  <c r="AF1711"/>
  <c r="AG1711"/>
  <c r="AF1712"/>
  <c r="AG1712"/>
  <c r="AF1713"/>
  <c r="AG1713"/>
  <c r="AF1714"/>
  <c r="AG1714"/>
  <c r="AF1715"/>
  <c r="AG1715"/>
  <c r="AF1716"/>
  <c r="AG1716"/>
  <c r="AF1717"/>
  <c r="AG1717"/>
  <c r="AF1718"/>
  <c r="AG1718"/>
  <c r="AF1719"/>
  <c r="AG1719"/>
  <c r="AF1720"/>
  <c r="AG1720"/>
  <c r="AF1721"/>
  <c r="AG1721"/>
  <c r="AF1722"/>
  <c r="AG1722"/>
  <c r="AF1723"/>
  <c r="AG1723"/>
  <c r="AF1724"/>
  <c r="AG1724"/>
  <c r="AF1725"/>
  <c r="AG1725"/>
  <c r="AF1726"/>
  <c r="AG1726"/>
  <c r="AF1727"/>
  <c r="AG1727"/>
  <c r="AF1728"/>
  <c r="AG1728"/>
  <c r="AF1729"/>
  <c r="AG1729"/>
  <c r="AF1730"/>
  <c r="AG1730"/>
  <c r="AF1731"/>
  <c r="AG1731"/>
  <c r="AF1732"/>
  <c r="AG1732"/>
  <c r="AF1733"/>
  <c r="AG1733"/>
  <c r="AF1734"/>
  <c r="AG1734"/>
  <c r="AF1735"/>
  <c r="AG1735"/>
  <c r="AF1736"/>
  <c r="AG1736"/>
  <c r="AF1737"/>
  <c r="AG1737"/>
  <c r="AF1738"/>
  <c r="AG1738"/>
  <c r="AF1739"/>
  <c r="AG1739"/>
  <c r="AF1740"/>
  <c r="AG1740"/>
  <c r="AF1741"/>
  <c r="AG1741"/>
  <c r="AF1742"/>
  <c r="AG1742"/>
  <c r="AF1743"/>
  <c r="AG1743"/>
  <c r="AF1744"/>
  <c r="AG1744"/>
  <c r="AF1745"/>
  <c r="AG1745"/>
  <c r="AF1746"/>
  <c r="AG1746"/>
  <c r="AF1747"/>
  <c r="AG1747"/>
  <c r="AF1748"/>
  <c r="AG1748"/>
  <c r="AF1749"/>
  <c r="AG1749"/>
  <c r="AF1750"/>
  <c r="AG1750"/>
  <c r="AF1751"/>
  <c r="AG1751"/>
  <c r="AF1752"/>
  <c r="AG1752"/>
  <c r="AF1753"/>
  <c r="AG1753"/>
  <c r="AF1754"/>
  <c r="AG1754"/>
  <c r="AF1755"/>
  <c r="AG1755"/>
  <c r="AF1756"/>
  <c r="AG1756"/>
  <c r="AF1757"/>
  <c r="AG1757"/>
  <c r="AF1758"/>
  <c r="AG1758"/>
  <c r="AF1759"/>
  <c r="AG1759"/>
  <c r="AF1760"/>
  <c r="AG1760"/>
  <c r="AF1761"/>
  <c r="AG1761"/>
  <c r="AF1762"/>
  <c r="AG1762"/>
  <c r="AF1763"/>
  <c r="AG1763"/>
  <c r="AF1764"/>
  <c r="AG1764"/>
  <c r="AF1765"/>
  <c r="AG1765"/>
  <c r="AF1766"/>
  <c r="AG1766"/>
  <c r="AF1767"/>
  <c r="AG1767"/>
  <c r="AF1768"/>
  <c r="AG1768"/>
  <c r="AF1769"/>
  <c r="AG1769"/>
  <c r="AF1770"/>
  <c r="AG1770"/>
  <c r="AF1771"/>
  <c r="AG1771"/>
  <c r="AF1772"/>
  <c r="AG1772"/>
  <c r="AF1773"/>
  <c r="AG1773"/>
  <c r="AF1774"/>
  <c r="AG1774"/>
  <c r="AF1775"/>
  <c r="AG1775"/>
  <c r="AF1776"/>
  <c r="AG1776"/>
  <c r="AF1777"/>
  <c r="AG1777"/>
  <c r="AF1778"/>
  <c r="AG1778"/>
  <c r="AF1779"/>
  <c r="AG1779"/>
  <c r="AF1780"/>
  <c r="AG1780"/>
  <c r="AF1781"/>
  <c r="AG1781"/>
  <c r="AF1782"/>
  <c r="AG1782"/>
  <c r="AF1783"/>
  <c r="AG1783"/>
  <c r="AF1784"/>
  <c r="AG1784"/>
  <c r="AF1785"/>
  <c r="AG1785"/>
  <c r="AF1786"/>
  <c r="AG1786"/>
  <c r="AF1787"/>
  <c r="AG1787"/>
  <c r="AF1788"/>
  <c r="AG1788"/>
  <c r="AF1789"/>
  <c r="AG1789"/>
  <c r="AF1790"/>
  <c r="AG1790"/>
  <c r="AF1791"/>
  <c r="AG1791"/>
  <c r="AF1792"/>
  <c r="AG1792"/>
  <c r="AF1793"/>
  <c r="AG1793"/>
  <c r="AF1794"/>
  <c r="AG1794"/>
  <c r="AF1795"/>
  <c r="AG1795"/>
  <c r="AF1796"/>
  <c r="AG1796"/>
  <c r="AF1797"/>
  <c r="AG1797"/>
  <c r="AF1798"/>
  <c r="AG1798"/>
  <c r="AF1799"/>
  <c r="AG1799"/>
  <c r="AF1800"/>
  <c r="AG1800"/>
  <c r="AF1801"/>
  <c r="AG1801"/>
  <c r="AF1802"/>
  <c r="AG1802"/>
  <c r="AF1803"/>
  <c r="AG1803"/>
  <c r="AF1804"/>
  <c r="AG1804"/>
  <c r="AF1805"/>
  <c r="AG1805"/>
  <c r="AF1806"/>
  <c r="AG1806"/>
  <c r="AF1807"/>
  <c r="AG1807"/>
  <c r="AF1808"/>
  <c r="AG1808"/>
  <c r="AF1809"/>
  <c r="AG1809"/>
  <c r="AF1810"/>
  <c r="AG1810"/>
  <c r="AF1811"/>
  <c r="AG1811"/>
  <c r="AF1812"/>
  <c r="AG1812"/>
  <c r="AF1813"/>
  <c r="AG1813"/>
  <c r="AF1814"/>
  <c r="AG1814"/>
  <c r="AF1815"/>
  <c r="AG1815"/>
  <c r="AF1816"/>
  <c r="AG1816"/>
  <c r="AF1817"/>
  <c r="AG1817"/>
  <c r="AF1818"/>
  <c r="AG1818"/>
  <c r="AF1819"/>
  <c r="AG1819"/>
  <c r="AF1820"/>
  <c r="AG1820"/>
  <c r="AF1821"/>
  <c r="AG1821"/>
  <c r="AF1822"/>
  <c r="AG1822"/>
  <c r="AF1823"/>
  <c r="AG1823"/>
  <c r="AF1824"/>
  <c r="AG1824"/>
  <c r="AF1825"/>
  <c r="AG1825"/>
  <c r="AF1826"/>
  <c r="AG1826"/>
  <c r="AF1827"/>
  <c r="AG1827"/>
  <c r="AF1828"/>
  <c r="AG1828"/>
  <c r="AF1829"/>
  <c r="AG1829"/>
  <c r="AF1830"/>
  <c r="AG1830"/>
  <c r="AF1831"/>
  <c r="AG1831"/>
  <c r="AF1832"/>
  <c r="AG1832"/>
  <c r="AF1833"/>
  <c r="AG1833"/>
  <c r="AF1834"/>
  <c r="AG1834"/>
  <c r="AF1835"/>
  <c r="AG1835"/>
  <c r="AF1836"/>
  <c r="AG1836"/>
  <c r="AF1837"/>
  <c r="AG1837"/>
  <c r="AF1838"/>
  <c r="AG1838"/>
  <c r="AF1839"/>
  <c r="AG1839"/>
  <c r="AF1840"/>
  <c r="AG1840"/>
  <c r="AF1841"/>
  <c r="AG1841"/>
  <c r="AF1842"/>
  <c r="AG1842"/>
  <c r="AF1843"/>
  <c r="AG1843"/>
  <c r="AF1844"/>
  <c r="AG1844"/>
  <c r="AF1845"/>
  <c r="AG1845"/>
  <c r="AF1846"/>
  <c r="AG1846"/>
  <c r="AF1847"/>
  <c r="AG1847"/>
  <c r="AF1848"/>
  <c r="AG1848"/>
  <c r="AF1849"/>
  <c r="AG1849"/>
  <c r="AF1850"/>
  <c r="AG1850"/>
  <c r="AF1851"/>
  <c r="AG1851"/>
  <c r="AF1852"/>
  <c r="AG1852"/>
  <c r="AF1853"/>
  <c r="AG1853"/>
  <c r="AF1854"/>
  <c r="AG1854"/>
  <c r="AF1855"/>
  <c r="AG1855"/>
  <c r="AF1856"/>
  <c r="AG1856"/>
  <c r="AF1857"/>
  <c r="AG1857"/>
  <c r="AF1858"/>
  <c r="AG1858"/>
  <c r="AF1859"/>
  <c r="AG1859"/>
  <c r="AF1860"/>
  <c r="AG1860"/>
  <c r="AF1861"/>
  <c r="AG1861"/>
  <c r="AF1862"/>
  <c r="AG1862"/>
  <c r="AF1863"/>
  <c r="AG1863"/>
  <c r="AF1864"/>
  <c r="AG1864"/>
  <c r="AF1865"/>
  <c r="AG1865"/>
  <c r="AF1866"/>
  <c r="AG1866"/>
  <c r="AF1867"/>
  <c r="AG1867"/>
  <c r="AF1868"/>
  <c r="AG1868"/>
  <c r="AF1869"/>
  <c r="AG1869"/>
  <c r="AF1870"/>
  <c r="AG1870"/>
  <c r="AF1871"/>
  <c r="AG1871"/>
  <c r="AF1872"/>
  <c r="AG1872"/>
  <c r="AF1873"/>
  <c r="AG1873"/>
  <c r="AF1874"/>
  <c r="AG1874"/>
  <c r="AF1875"/>
  <c r="AG1875"/>
  <c r="AF1876"/>
  <c r="AG1876"/>
  <c r="AF1877"/>
  <c r="AG1877"/>
  <c r="AF1878"/>
  <c r="AG1878"/>
  <c r="AF1879"/>
  <c r="AG1879"/>
  <c r="AF1880"/>
  <c r="AG1880"/>
  <c r="AF1881"/>
  <c r="AG1881"/>
  <c r="AF1882"/>
  <c r="AG1882"/>
  <c r="AF1883"/>
  <c r="AG1883"/>
  <c r="AF1884"/>
  <c r="AG1884"/>
  <c r="AF1885"/>
  <c r="AG1885"/>
  <c r="AF1886"/>
  <c r="AG1886"/>
  <c r="AF1887"/>
  <c r="AG1887"/>
  <c r="AF1888"/>
  <c r="AG1888"/>
  <c r="AF1889"/>
  <c r="AG1889"/>
  <c r="AF1890"/>
  <c r="AG1890"/>
  <c r="AF1891"/>
  <c r="AG1891"/>
  <c r="AF1892"/>
  <c r="AG1892"/>
  <c r="AF1893"/>
  <c r="AG1893"/>
  <c r="AF1894"/>
  <c r="AG1894"/>
  <c r="AF1895"/>
  <c r="AG1895"/>
  <c r="AF1896"/>
  <c r="AG1896"/>
  <c r="AF1897"/>
  <c r="AG1897"/>
  <c r="AF1898"/>
  <c r="AG1898"/>
  <c r="AF1899"/>
  <c r="AG1899"/>
  <c r="AF1900"/>
  <c r="AG1900"/>
  <c r="AF1901"/>
  <c r="AG1901"/>
  <c r="AF1902"/>
  <c r="AG1902"/>
  <c r="AF1903"/>
  <c r="AG1903"/>
  <c r="AF1904"/>
  <c r="AG1904"/>
  <c r="AF1905"/>
  <c r="AG1905"/>
  <c r="AF1906"/>
  <c r="AG1906"/>
  <c r="AF1907"/>
  <c r="AG1907"/>
  <c r="AF1908"/>
  <c r="AG1908"/>
  <c r="AF1909"/>
  <c r="AG1909"/>
  <c r="AF1910"/>
  <c r="AG1910"/>
  <c r="AF1911"/>
  <c r="AG1911"/>
  <c r="AF1912"/>
  <c r="AG1912"/>
  <c r="AF1913"/>
  <c r="AG1913"/>
  <c r="AF1914"/>
  <c r="AG1914"/>
  <c r="AF1915"/>
  <c r="AG1915"/>
  <c r="AF1916"/>
  <c r="AG1916"/>
  <c r="AF1917"/>
  <c r="AG1917"/>
  <c r="AF1918"/>
  <c r="AG1918"/>
  <c r="AF1919"/>
  <c r="AG1919"/>
  <c r="AF1920"/>
  <c r="AG1920"/>
  <c r="AF1921"/>
  <c r="AG1921"/>
  <c r="AF1922"/>
  <c r="AG1922"/>
  <c r="AF1923"/>
  <c r="AG1923"/>
  <c r="AF1924"/>
  <c r="AG1924"/>
  <c r="AF1925"/>
  <c r="AG1925"/>
  <c r="AF1926"/>
  <c r="AG1926"/>
  <c r="AF1927"/>
  <c r="AG1927"/>
  <c r="AF1928"/>
  <c r="AG1928"/>
  <c r="AF1929"/>
  <c r="AG1929"/>
  <c r="AF1930"/>
  <c r="AG1930"/>
  <c r="AF1931"/>
  <c r="AG1931"/>
  <c r="AF1932"/>
  <c r="AG1932"/>
  <c r="AF1933"/>
  <c r="AG1933"/>
  <c r="AF1934"/>
  <c r="AG1934"/>
  <c r="AF1935"/>
  <c r="AG1935"/>
  <c r="AF1936"/>
  <c r="AG1936"/>
  <c r="AF1937"/>
  <c r="AG1937"/>
  <c r="AF1938"/>
  <c r="AG1938"/>
  <c r="AF1939"/>
  <c r="AG1939"/>
  <c r="AF1940"/>
  <c r="AG1940"/>
  <c r="AF1941"/>
  <c r="AG1941"/>
  <c r="AF1942"/>
  <c r="AG1942"/>
  <c r="AF1943"/>
  <c r="AG1943"/>
  <c r="AF1944"/>
  <c r="AG1944"/>
  <c r="AF1945"/>
  <c r="AG1945"/>
  <c r="AF1946"/>
  <c r="AG1946"/>
  <c r="AF1947"/>
  <c r="AG1947"/>
  <c r="AF1948"/>
  <c r="AG1948"/>
  <c r="AF1949"/>
  <c r="AG1949"/>
  <c r="AF1950"/>
  <c r="AG1950"/>
  <c r="AF1951"/>
  <c r="AG1951"/>
  <c r="AF1952"/>
  <c r="AG1952"/>
  <c r="AF1953"/>
  <c r="AG1953"/>
  <c r="AF1954"/>
  <c r="AG1954"/>
  <c r="AF1955"/>
  <c r="AG1955"/>
  <c r="AF1956"/>
  <c r="AG1956"/>
  <c r="AF1957"/>
  <c r="AG1957"/>
  <c r="AF1958"/>
  <c r="AG1958"/>
  <c r="AF1959"/>
  <c r="AG1959"/>
  <c r="AF1960"/>
  <c r="AG1960"/>
  <c r="AF1961"/>
  <c r="AG1961"/>
  <c r="AF1962"/>
  <c r="AG1962"/>
  <c r="AF1963"/>
  <c r="AG1963"/>
  <c r="AF1964"/>
  <c r="AG1964"/>
  <c r="AF1965"/>
  <c r="AG1965"/>
  <c r="AF1966"/>
  <c r="AG1966"/>
  <c r="AF1967"/>
  <c r="AG1967"/>
  <c r="AF1968"/>
  <c r="AG1968"/>
  <c r="AF1969"/>
  <c r="AG1969"/>
  <c r="AF1970"/>
  <c r="AG1970"/>
  <c r="AF1971"/>
  <c r="AG1971"/>
  <c r="AF1972"/>
  <c r="AG1972"/>
  <c r="AF1973"/>
  <c r="AG1973"/>
  <c r="AF1974"/>
  <c r="AG1974"/>
  <c r="AF1975"/>
  <c r="AG1975"/>
  <c r="AF1976"/>
  <c r="AG1976"/>
  <c r="AF1977"/>
  <c r="AG1977"/>
  <c r="AF1978"/>
  <c r="AG1978"/>
  <c r="AF1979"/>
  <c r="AG1979"/>
  <c r="AF1980"/>
  <c r="AG1980"/>
  <c r="AF1981"/>
  <c r="AG1981"/>
  <c r="AF1982"/>
  <c r="AG1982"/>
  <c r="AF1983"/>
  <c r="AG1983"/>
  <c r="AF1984"/>
  <c r="AG1984"/>
  <c r="AF1985"/>
  <c r="AG1985"/>
  <c r="AF1986"/>
  <c r="AG1986"/>
  <c r="AF1987"/>
  <c r="AG1987"/>
  <c r="AF1988"/>
  <c r="AG1988"/>
  <c r="AF1989"/>
  <c r="AG1989"/>
  <c r="AF1990"/>
  <c r="AG1990"/>
  <c r="AF1991"/>
  <c r="AG1991"/>
  <c r="AF1992"/>
  <c r="AG1992"/>
  <c r="AF1993"/>
  <c r="AG1993"/>
  <c r="AF1994"/>
  <c r="AG1994"/>
  <c r="AF1995"/>
  <c r="AG1995"/>
  <c r="AF1996"/>
  <c r="AG1996"/>
  <c r="AF1997"/>
  <c r="AG1997"/>
  <c r="AF1998"/>
  <c r="AG1998"/>
  <c r="AF1999"/>
  <c r="AG1999"/>
  <c r="AF2000"/>
  <c r="AG2000"/>
  <c r="AF2001"/>
  <c r="AG2001"/>
  <c r="AF2002"/>
  <c r="AG2002"/>
  <c r="AF2003"/>
  <c r="AG2003"/>
  <c r="AF2004"/>
  <c r="AG2004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AC1202"/>
  <c r="AD1202"/>
  <c r="AC1203"/>
  <c r="AD1203"/>
  <c r="AC1204"/>
  <c r="AD1204"/>
  <c r="AC1205"/>
  <c r="AD1205"/>
  <c r="AC1206"/>
  <c r="AD1206"/>
  <c r="AC1207"/>
  <c r="AD1207"/>
  <c r="AC1208"/>
  <c r="AD1208"/>
  <c r="AC1209"/>
  <c r="AD1209"/>
  <c r="AC1210"/>
  <c r="AD1210"/>
  <c r="AC1211"/>
  <c r="AD1211"/>
  <c r="AC1212"/>
  <c r="AD1212"/>
  <c r="AC1213"/>
  <c r="AD1213"/>
  <c r="AC1214"/>
  <c r="AD1214"/>
  <c r="AC1215"/>
  <c r="AD1215"/>
  <c r="AC1216"/>
  <c r="AD1216"/>
  <c r="AC1217"/>
  <c r="AD1217"/>
  <c r="AC1218"/>
  <c r="AD1218"/>
  <c r="AC1219"/>
  <c r="AD1219"/>
  <c r="AC1220"/>
  <c r="AD1220"/>
  <c r="AC1221"/>
  <c r="AD1221"/>
  <c r="AC1222"/>
  <c r="AD1222"/>
  <c r="AC1223"/>
  <c r="AD1223"/>
  <c r="AC1224"/>
  <c r="AD1224"/>
  <c r="AC1225"/>
  <c r="AD1225"/>
  <c r="AC1226"/>
  <c r="AD1226"/>
  <c r="AC1227"/>
  <c r="AD1227"/>
  <c r="AC1228"/>
  <c r="AD1228"/>
  <c r="AC1229"/>
  <c r="AD1229"/>
  <c r="AC1230"/>
  <c r="AD1230"/>
  <c r="AC1231"/>
  <c r="AD1231"/>
  <c r="AC1232"/>
  <c r="AD1232"/>
  <c r="AC1233"/>
  <c r="AD1233"/>
  <c r="AC1234"/>
  <c r="AD1234"/>
  <c r="AC1235"/>
  <c r="AD1235"/>
  <c r="AC1236"/>
  <c r="AD1236"/>
  <c r="AC1237"/>
  <c r="AD1237"/>
  <c r="AC1238"/>
  <c r="AD1238"/>
  <c r="AC1239"/>
  <c r="AD1239"/>
  <c r="AC1240"/>
  <c r="AD1240"/>
  <c r="AC1241"/>
  <c r="AD1241"/>
  <c r="AC1242"/>
  <c r="AD1242"/>
  <c r="AC1243"/>
  <c r="AD1243"/>
  <c r="AC1244"/>
  <c r="AD1244"/>
  <c r="AC1245"/>
  <c r="AD1245"/>
  <c r="AC1246"/>
  <c r="AD1246"/>
  <c r="AC1247"/>
  <c r="AD1247"/>
  <c r="AC1248"/>
  <c r="AD1248"/>
  <c r="AC1249"/>
  <c r="AD1249"/>
  <c r="AC1250"/>
  <c r="AD1250"/>
  <c r="AC1251"/>
  <c r="AD1251"/>
  <c r="AC1252"/>
  <c r="AD1252"/>
  <c r="AC1253"/>
  <c r="AD1253"/>
  <c r="AC1254"/>
  <c r="AD1254"/>
  <c r="AC1255"/>
  <c r="AD1255"/>
  <c r="AC1256"/>
  <c r="AD1256"/>
  <c r="AC1257"/>
  <c r="AD1257"/>
  <c r="AC1258"/>
  <c r="AD1258"/>
  <c r="AC1259"/>
  <c r="AD1259"/>
  <c r="AC1260"/>
  <c r="AD1260"/>
  <c r="AC1261"/>
  <c r="AD1261"/>
  <c r="AC1262"/>
  <c r="AD1262"/>
  <c r="AC1263"/>
  <c r="AD1263"/>
  <c r="AC1264"/>
  <c r="AD1264"/>
  <c r="AC1265"/>
  <c r="AD1265"/>
  <c r="AC1266"/>
  <c r="AD1266"/>
  <c r="AC1267"/>
  <c r="AD1267"/>
  <c r="AC1268"/>
  <c r="AD1268"/>
  <c r="AC1269"/>
  <c r="AD1269"/>
  <c r="AC1270"/>
  <c r="AD1270"/>
  <c r="AC1271"/>
  <c r="AD1271"/>
  <c r="AC1272"/>
  <c r="AD1272"/>
  <c r="AC1273"/>
  <c r="AD1273"/>
  <c r="AC1274"/>
  <c r="AD1274"/>
  <c r="AC1275"/>
  <c r="AD1275"/>
  <c r="AC1276"/>
  <c r="AD1276"/>
  <c r="AC1277"/>
  <c r="AD1277"/>
  <c r="AC1278"/>
  <c r="AD1278"/>
  <c r="AC1279"/>
  <c r="AD1279"/>
  <c r="AC1280"/>
  <c r="AD1280"/>
  <c r="AC1281"/>
  <c r="AD1281"/>
  <c r="AC1282"/>
  <c r="AD1282"/>
  <c r="AC1283"/>
  <c r="AD1283"/>
  <c r="AC1284"/>
  <c r="AD1284"/>
  <c r="AC1285"/>
  <c r="AD1285"/>
  <c r="AC1286"/>
  <c r="AD1286"/>
  <c r="AC1287"/>
  <c r="AD1287"/>
  <c r="AC1288"/>
  <c r="AD1288"/>
  <c r="AC1289"/>
  <c r="AD1289"/>
  <c r="AC1290"/>
  <c r="AD1290"/>
  <c r="AC1291"/>
  <c r="AD1291"/>
  <c r="AC1292"/>
  <c r="AD1292"/>
  <c r="AC1293"/>
  <c r="AD1293"/>
  <c r="AC1294"/>
  <c r="AD1294"/>
  <c r="AC1295"/>
  <c r="AD1295"/>
  <c r="AC1296"/>
  <c r="AD1296"/>
  <c r="AC1297"/>
  <c r="AD1297"/>
  <c r="AC1298"/>
  <c r="AD1298"/>
  <c r="AC1299"/>
  <c r="AD1299"/>
  <c r="AC1300"/>
  <c r="AD1300"/>
  <c r="AC1301"/>
  <c r="AD1301"/>
  <c r="AC1302"/>
  <c r="AD1302"/>
  <c r="AC1303"/>
  <c r="AD1303"/>
  <c r="AC1304"/>
  <c r="AD1304"/>
  <c r="AC1305"/>
  <c r="AD1305"/>
  <c r="AC1306"/>
  <c r="AD1306"/>
  <c r="AC1307"/>
  <c r="AD1307"/>
  <c r="AC1308"/>
  <c r="AD1308"/>
  <c r="AC1309"/>
  <c r="AD1309"/>
  <c r="AC1310"/>
  <c r="AD1310"/>
  <c r="AC1311"/>
  <c r="AD1311"/>
  <c r="AC1312"/>
  <c r="AD1312"/>
  <c r="AC1313"/>
  <c r="AD1313"/>
  <c r="AC1314"/>
  <c r="AD1314"/>
  <c r="AC1315"/>
  <c r="AD1315"/>
  <c r="AC1316"/>
  <c r="AD1316"/>
  <c r="AC1317"/>
  <c r="AD1317"/>
  <c r="AC1318"/>
  <c r="AD1318"/>
  <c r="AC1319"/>
  <c r="AD1319"/>
  <c r="AC1320"/>
  <c r="AD1320"/>
  <c r="AC1321"/>
  <c r="AD1321"/>
  <c r="AC1322"/>
  <c r="AD1322"/>
  <c r="AC1323"/>
  <c r="AD1323"/>
  <c r="AC1324"/>
  <c r="AD1324"/>
  <c r="AC1325"/>
  <c r="AD1325"/>
  <c r="AC1326"/>
  <c r="AD1326"/>
  <c r="AC1327"/>
  <c r="AD1327"/>
  <c r="AC1328"/>
  <c r="AD1328"/>
  <c r="AC1329"/>
  <c r="AD1329"/>
  <c r="AC1330"/>
  <c r="AD1330"/>
  <c r="AC1331"/>
  <c r="AD1331"/>
  <c r="AC1332"/>
  <c r="AD1332"/>
  <c r="AC1333"/>
  <c r="AD1333"/>
  <c r="AC1334"/>
  <c r="AD1334"/>
  <c r="AC1335"/>
  <c r="AD1335"/>
  <c r="AC1336"/>
  <c r="AD1336"/>
  <c r="AC1337"/>
  <c r="AD1337"/>
  <c r="AC1338"/>
  <c r="AD1338"/>
  <c r="AC1339"/>
  <c r="AD1339"/>
  <c r="AC1340"/>
  <c r="AD1340"/>
  <c r="AC1341"/>
  <c r="AD1341"/>
  <c r="AC1342"/>
  <c r="AD1342"/>
  <c r="AC1343"/>
  <c r="AD1343"/>
  <c r="AC1344"/>
  <c r="AD1344"/>
  <c r="AC1345"/>
  <c r="AD1345"/>
  <c r="AC1346"/>
  <c r="AD1346"/>
  <c r="AC1347"/>
  <c r="AD1347"/>
  <c r="AC1348"/>
  <c r="AD1348"/>
  <c r="AC1349"/>
  <c r="AD1349"/>
  <c r="AC1350"/>
  <c r="AD1350"/>
  <c r="AC1351"/>
  <c r="AD1351"/>
  <c r="AC1352"/>
  <c r="AD1352"/>
  <c r="AC1353"/>
  <c r="AD1353"/>
  <c r="AC1354"/>
  <c r="AD1354"/>
  <c r="AC1355"/>
  <c r="AD1355"/>
  <c r="AC1356"/>
  <c r="AD1356"/>
  <c r="AC1357"/>
  <c r="AD1357"/>
  <c r="AC1358"/>
  <c r="AD1358"/>
  <c r="AC1359"/>
  <c r="AD1359"/>
  <c r="AC1360"/>
  <c r="AD1360"/>
  <c r="AC1361"/>
  <c r="AD1361"/>
  <c r="AC1362"/>
  <c r="AD1362"/>
  <c r="AC1363"/>
  <c r="AD1363"/>
  <c r="AC1364"/>
  <c r="AD1364"/>
  <c r="AC1365"/>
  <c r="AD1365"/>
  <c r="AC1366"/>
  <c r="AD1366"/>
  <c r="AC1367"/>
  <c r="AD1367"/>
  <c r="AC1368"/>
  <c r="AD1368"/>
  <c r="AC1369"/>
  <c r="AD1369"/>
  <c r="AC1370"/>
  <c r="AD1370"/>
  <c r="AC1371"/>
  <c r="AD1371"/>
  <c r="AC1372"/>
  <c r="AD1372"/>
  <c r="AC1373"/>
  <c r="AD1373"/>
  <c r="AC1374"/>
  <c r="AD1374"/>
  <c r="AC1375"/>
  <c r="AD1375"/>
  <c r="AC1376"/>
  <c r="AD1376"/>
  <c r="AC1377"/>
  <c r="AD1377"/>
  <c r="AC1378"/>
  <c r="AD1378"/>
  <c r="AC1379"/>
  <c r="AD1379"/>
  <c r="AC1380"/>
  <c r="AD1380"/>
  <c r="AC1381"/>
  <c r="AD1381"/>
  <c r="AC1382"/>
  <c r="AD1382"/>
  <c r="AC1383"/>
  <c r="AD1383"/>
  <c r="AC1384"/>
  <c r="AD1384"/>
  <c r="AC1385"/>
  <c r="AD1385"/>
  <c r="AC1386"/>
  <c r="AD1386"/>
  <c r="AC1387"/>
  <c r="AD1387"/>
  <c r="AC1388"/>
  <c r="AD1388"/>
  <c r="AC1389"/>
  <c r="AD1389"/>
  <c r="AC1390"/>
  <c r="AD1390"/>
  <c r="AC1391"/>
  <c r="AD1391"/>
  <c r="AC1392"/>
  <c r="AD1392"/>
  <c r="AC1393"/>
  <c r="AD1393"/>
  <c r="AC1394"/>
  <c r="AD1394"/>
  <c r="AC1395"/>
  <c r="AD1395"/>
  <c r="AC1396"/>
  <c r="AD1396"/>
  <c r="AC1397"/>
  <c r="AD1397"/>
  <c r="AC1398"/>
  <c r="AD1398"/>
  <c r="AC1399"/>
  <c r="AD1399"/>
  <c r="AC1400"/>
  <c r="AD1400"/>
  <c r="AC1401"/>
  <c r="AD1401"/>
  <c r="AC1402"/>
  <c r="AD1402"/>
  <c r="AC1403"/>
  <c r="AD1403"/>
  <c r="AC1404"/>
  <c r="AD1404"/>
  <c r="AC1405"/>
  <c r="AD1405"/>
  <c r="AC1406"/>
  <c r="AD1406"/>
  <c r="AC1407"/>
  <c r="AD1407"/>
  <c r="AC1408"/>
  <c r="AD1408"/>
  <c r="AC1409"/>
  <c r="AD1409"/>
  <c r="AC1410"/>
  <c r="AD1410"/>
  <c r="AC1411"/>
  <c r="AD1411"/>
  <c r="AC1412"/>
  <c r="AD1412"/>
  <c r="AC1413"/>
  <c r="AD1413"/>
  <c r="AC1414"/>
  <c r="AD1414"/>
  <c r="AC1415"/>
  <c r="AD1415"/>
  <c r="AC1416"/>
  <c r="AD1416"/>
  <c r="AC1417"/>
  <c r="AD1417"/>
  <c r="AC1418"/>
  <c r="AD1418"/>
  <c r="AC1419"/>
  <c r="AD1419"/>
  <c r="AC1420"/>
  <c r="AD1420"/>
  <c r="AC1421"/>
  <c r="AD1421"/>
  <c r="AC1422"/>
  <c r="AD1422"/>
  <c r="AC1423"/>
  <c r="AD1423"/>
  <c r="AC1424"/>
  <c r="AD1424"/>
  <c r="AC1425"/>
  <c r="AD1425"/>
  <c r="AC1426"/>
  <c r="AD1426"/>
  <c r="AC1427"/>
  <c r="AD1427"/>
  <c r="AC1428"/>
  <c r="AD1428"/>
  <c r="AC1429"/>
  <c r="AD1429"/>
  <c r="AC1430"/>
  <c r="AD1430"/>
  <c r="AC1431"/>
  <c r="AD1431"/>
  <c r="AC1432"/>
  <c r="AD1432"/>
  <c r="AC1433"/>
  <c r="AD1433"/>
  <c r="AC1434"/>
  <c r="AD1434"/>
  <c r="AC1435"/>
  <c r="AD1435"/>
  <c r="AC1436"/>
  <c r="AD1436"/>
  <c r="AC1437"/>
  <c r="AD1437"/>
  <c r="AC1438"/>
  <c r="AD1438"/>
  <c r="AC1439"/>
  <c r="AD1439"/>
  <c r="AC1440"/>
  <c r="AD1440"/>
  <c r="AC1441"/>
  <c r="AD1441"/>
  <c r="AC1442"/>
  <c r="AD1442"/>
  <c r="AC1443"/>
  <c r="AD1443"/>
  <c r="AC1444"/>
  <c r="AD1444"/>
  <c r="AC1445"/>
  <c r="AD1445"/>
  <c r="AC1446"/>
  <c r="AD1446"/>
  <c r="AC1447"/>
  <c r="AD1447"/>
  <c r="AC1448"/>
  <c r="AD1448"/>
  <c r="AC1449"/>
  <c r="AD1449"/>
  <c r="AC1450"/>
  <c r="AD1450"/>
  <c r="AC1451"/>
  <c r="AD1451"/>
  <c r="AC1452"/>
  <c r="AD1452"/>
  <c r="AC1453"/>
  <c r="AD1453"/>
  <c r="AC1454"/>
  <c r="AD1454"/>
  <c r="AC1455"/>
  <c r="AD1455"/>
  <c r="AC1456"/>
  <c r="AD1456"/>
  <c r="AC1457"/>
  <c r="AD1457"/>
  <c r="AC1458"/>
  <c r="AD1458"/>
  <c r="AC1459"/>
  <c r="AD1459"/>
  <c r="AC1460"/>
  <c r="AD1460"/>
  <c r="AC1461"/>
  <c r="AD1461"/>
  <c r="AC1462"/>
  <c r="AD1462"/>
  <c r="AC1463"/>
  <c r="AD1463"/>
  <c r="AC1464"/>
  <c r="AD1464"/>
  <c r="AC1465"/>
  <c r="AD1465"/>
  <c r="AC1466"/>
  <c r="AD1466"/>
  <c r="AC1467"/>
  <c r="AD1467"/>
  <c r="AC1468"/>
  <c r="AD1468"/>
  <c r="AC1469"/>
  <c r="AD1469"/>
  <c r="AC1470"/>
  <c r="AD1470"/>
  <c r="AC1471"/>
  <c r="AD1471"/>
  <c r="AC1472"/>
  <c r="AD1472"/>
  <c r="AC1473"/>
  <c r="AD1473"/>
  <c r="AC1474"/>
  <c r="AD1474"/>
  <c r="AC1475"/>
  <c r="AD1475"/>
  <c r="AC1476"/>
  <c r="AD1476"/>
  <c r="AC1477"/>
  <c r="AD1477"/>
  <c r="AC1478"/>
  <c r="AD1478"/>
  <c r="AC1479"/>
  <c r="AD1479"/>
  <c r="AC1480"/>
  <c r="AD1480"/>
  <c r="AC1481"/>
  <c r="AD1481"/>
  <c r="AC1482"/>
  <c r="AD1482"/>
  <c r="AC1483"/>
  <c r="AD1483"/>
  <c r="AC1484"/>
  <c r="AD1484"/>
  <c r="AC1485"/>
  <c r="AD1485"/>
  <c r="AC1486"/>
  <c r="AD1486"/>
  <c r="AC1487"/>
  <c r="AD1487"/>
  <c r="AC1488"/>
  <c r="AD1488"/>
  <c r="AC1489"/>
  <c r="AD1489"/>
  <c r="AC1490"/>
  <c r="AD1490"/>
  <c r="AC1491"/>
  <c r="AD1491"/>
  <c r="AC1492"/>
  <c r="AD1492"/>
  <c r="AC1493"/>
  <c r="AD1493"/>
  <c r="AC1494"/>
  <c r="AD1494"/>
  <c r="AC1495"/>
  <c r="AD1495"/>
  <c r="AC1496"/>
  <c r="AD1496"/>
  <c r="AC1497"/>
  <c r="AD1497"/>
  <c r="AC1498"/>
  <c r="AD1498"/>
  <c r="AC1499"/>
  <c r="AD1499"/>
  <c r="AC1500"/>
  <c r="AD1500"/>
  <c r="AC1501"/>
  <c r="AD1501"/>
  <c r="AC1502"/>
  <c r="AD1502"/>
  <c r="AC1503"/>
  <c r="AD1503"/>
  <c r="AC1504"/>
  <c r="AD1504"/>
  <c r="AC1505"/>
  <c r="AD1505"/>
  <c r="AC1506"/>
  <c r="AD1506"/>
  <c r="AC1507"/>
  <c r="AD1507"/>
  <c r="AC1508"/>
  <c r="AD1508"/>
  <c r="AC1509"/>
  <c r="AD1509"/>
  <c r="AC1510"/>
  <c r="AD1510"/>
  <c r="AC1511"/>
  <c r="AD1511"/>
  <c r="AC1512"/>
  <c r="AD1512"/>
  <c r="AC1513"/>
  <c r="AD1513"/>
  <c r="AC1514"/>
  <c r="AD1514"/>
  <c r="AC1515"/>
  <c r="AD1515"/>
  <c r="AC1516"/>
  <c r="AD1516"/>
  <c r="AC1517"/>
  <c r="AD1517"/>
  <c r="AC1518"/>
  <c r="AD1518"/>
  <c r="AC1519"/>
  <c r="AD1519"/>
  <c r="AC1520"/>
  <c r="AD1520"/>
  <c r="AC1521"/>
  <c r="AD1521"/>
  <c r="AC1522"/>
  <c r="AD1522"/>
  <c r="AC1523"/>
  <c r="AD1523"/>
  <c r="AC1524"/>
  <c r="AD1524"/>
  <c r="AC1525"/>
  <c r="AD1525"/>
  <c r="AC1526"/>
  <c r="AD1526"/>
  <c r="AC1527"/>
  <c r="AD1527"/>
  <c r="AC1528"/>
  <c r="AD1528"/>
  <c r="AC1529"/>
  <c r="AD1529"/>
  <c r="AC1530"/>
  <c r="AD1530"/>
  <c r="AC1531"/>
  <c r="AD1531"/>
  <c r="AC1532"/>
  <c r="AD1532"/>
  <c r="AC1533"/>
  <c r="AD1533"/>
  <c r="AC1534"/>
  <c r="AD1534"/>
  <c r="AC1535"/>
  <c r="AD1535"/>
  <c r="AC1536"/>
  <c r="AD1536"/>
  <c r="AC1537"/>
  <c r="AD1537"/>
  <c r="AC1538"/>
  <c r="AD1538"/>
  <c r="AC1539"/>
  <c r="AD1539"/>
  <c r="AC1540"/>
  <c r="AD1540"/>
  <c r="AC1541"/>
  <c r="AD1541"/>
  <c r="AC1542"/>
  <c r="AD1542"/>
  <c r="AC1543"/>
  <c r="AD1543"/>
  <c r="AC1544"/>
  <c r="AD1544"/>
  <c r="AC1545"/>
  <c r="AD1545"/>
  <c r="AC1546"/>
  <c r="AD1546"/>
  <c r="AC1547"/>
  <c r="AD1547"/>
  <c r="AC1548"/>
  <c r="AD1548"/>
  <c r="AC1549"/>
  <c r="AD1549"/>
  <c r="AC1550"/>
  <c r="AD1550"/>
  <c r="AC1551"/>
  <c r="AD1551"/>
  <c r="AC1552"/>
  <c r="AD1552"/>
  <c r="AC1553"/>
  <c r="AD1553"/>
  <c r="AC1554"/>
  <c r="AD1554"/>
  <c r="AC1555"/>
  <c r="AD1555"/>
  <c r="AC1556"/>
  <c r="AD1556"/>
  <c r="AC1557"/>
  <c r="AD1557"/>
  <c r="AC1558"/>
  <c r="AD1558"/>
  <c r="AC1559"/>
  <c r="AD1559"/>
  <c r="AC1560"/>
  <c r="AD1560"/>
  <c r="AC1561"/>
  <c r="AD1561"/>
  <c r="AC1562"/>
  <c r="AD1562"/>
  <c r="AC1563"/>
  <c r="AD1563"/>
  <c r="AC1564"/>
  <c r="AD1564"/>
  <c r="AC1565"/>
  <c r="AD1565"/>
  <c r="AC1566"/>
  <c r="AD1566"/>
  <c r="AC1567"/>
  <c r="AD1567"/>
  <c r="AC1568"/>
  <c r="AD1568"/>
  <c r="AC1569"/>
  <c r="AD1569"/>
  <c r="AC1570"/>
  <c r="AD1570"/>
  <c r="AC1571"/>
  <c r="AD1571"/>
  <c r="AC1572"/>
  <c r="AD1572"/>
  <c r="AC1573"/>
  <c r="AD1573"/>
  <c r="AC1574"/>
  <c r="AD1574"/>
  <c r="AC1575"/>
  <c r="AD1575"/>
  <c r="AC1576"/>
  <c r="AD1576"/>
  <c r="AC1577"/>
  <c r="AD1577"/>
  <c r="AC1578"/>
  <c r="AD1578"/>
  <c r="AC1579"/>
  <c r="AD1579"/>
  <c r="AC1580"/>
  <c r="AD1580"/>
  <c r="AC1581"/>
  <c r="AD1581"/>
  <c r="AC1582"/>
  <c r="AD1582"/>
  <c r="AC1583"/>
  <c r="AD1583"/>
  <c r="AC1584"/>
  <c r="AD1584"/>
  <c r="AC1585"/>
  <c r="AD1585"/>
  <c r="AC1586"/>
  <c r="AD1586"/>
  <c r="AC1587"/>
  <c r="AD1587"/>
  <c r="AC1588"/>
  <c r="AD1588"/>
  <c r="AC1589"/>
  <c r="AD1589"/>
  <c r="AC1590"/>
  <c r="AD1590"/>
  <c r="AC1591"/>
  <c r="AD1591"/>
  <c r="AC1592"/>
  <c r="AD1592"/>
  <c r="AC1593"/>
  <c r="AD1593"/>
  <c r="AC1594"/>
  <c r="AD1594"/>
  <c r="AC1595"/>
  <c r="AD1595"/>
  <c r="AC1596"/>
  <c r="AD1596"/>
  <c r="AC1597"/>
  <c r="AD1597"/>
  <c r="AC1598"/>
  <c r="AD1598"/>
  <c r="AC1599"/>
  <c r="AD1599"/>
  <c r="AC1600"/>
  <c r="AD1600"/>
  <c r="AC1601"/>
  <c r="AD1601"/>
  <c r="AC1602"/>
  <c r="AD1602"/>
  <c r="AC1603"/>
  <c r="AD1603"/>
  <c r="AC1604"/>
  <c r="AD1604"/>
  <c r="AC1605"/>
  <c r="AD1605"/>
  <c r="AC1606"/>
  <c r="AD1606"/>
  <c r="AC1607"/>
  <c r="AD1607"/>
  <c r="AC1608"/>
  <c r="AD1608"/>
  <c r="AC1609"/>
  <c r="AD1609"/>
  <c r="AC1610"/>
  <c r="AD1610"/>
  <c r="AC1611"/>
  <c r="AD1611"/>
  <c r="AC1612"/>
  <c r="AD1612"/>
  <c r="AC1613"/>
  <c r="AD1613"/>
  <c r="AC1614"/>
  <c r="AD1614"/>
  <c r="AC1615"/>
  <c r="AD1615"/>
  <c r="AC1616"/>
  <c r="AD1616"/>
  <c r="AC1617"/>
  <c r="AD1617"/>
  <c r="AC1618"/>
  <c r="AD1618"/>
  <c r="AC1619"/>
  <c r="AD1619"/>
  <c r="AC1620"/>
  <c r="AD1620"/>
  <c r="AC1621"/>
  <c r="AD1621"/>
  <c r="AC1622"/>
  <c r="AD1622"/>
  <c r="AC1623"/>
  <c r="AD1623"/>
  <c r="AC1624"/>
  <c r="AD1624"/>
  <c r="AC1625"/>
  <c r="AD1625"/>
  <c r="AC1626"/>
  <c r="AD1626"/>
  <c r="AC1627"/>
  <c r="AD1627"/>
  <c r="AC1628"/>
  <c r="AD1628"/>
  <c r="AC1629"/>
  <c r="AD1629"/>
  <c r="AC1630"/>
  <c r="AD1630"/>
  <c r="AC1631"/>
  <c r="AD1631"/>
  <c r="AC1632"/>
  <c r="AD1632"/>
  <c r="AC1633"/>
  <c r="AD1633"/>
  <c r="AC1634"/>
  <c r="AD1634"/>
  <c r="AC1635"/>
  <c r="AD1635"/>
  <c r="AC1636"/>
  <c r="AD1636"/>
  <c r="AC1637"/>
  <c r="AD1637"/>
  <c r="AC1638"/>
  <c r="AD1638"/>
  <c r="AC1639"/>
  <c r="AD1639"/>
  <c r="AC1640"/>
  <c r="AD1640"/>
  <c r="AC1641"/>
  <c r="AD1641"/>
  <c r="AC1642"/>
  <c r="AD1642"/>
  <c r="AC1643"/>
  <c r="AD1643"/>
  <c r="AC1644"/>
  <c r="AD1644"/>
  <c r="AC1645"/>
  <c r="AD1645"/>
  <c r="AC1646"/>
  <c r="AD1646"/>
  <c r="AC1647"/>
  <c r="AD1647"/>
  <c r="AC1648"/>
  <c r="AD1648"/>
  <c r="AC1649"/>
  <c r="AD1649"/>
  <c r="AC1650"/>
  <c r="AD1650"/>
  <c r="AC1651"/>
  <c r="AD1651"/>
  <c r="AC1652"/>
  <c r="AD1652"/>
  <c r="AC1653"/>
  <c r="AD1653"/>
  <c r="AC1654"/>
  <c r="AD1654"/>
  <c r="AC1655"/>
  <c r="AD1655"/>
  <c r="AC1656"/>
  <c r="AD1656"/>
  <c r="AC1657"/>
  <c r="AD1657"/>
  <c r="AC1658"/>
  <c r="AD1658"/>
  <c r="AC1659"/>
  <c r="AD1659"/>
  <c r="AC1660"/>
  <c r="AD1660"/>
  <c r="AC1661"/>
  <c r="AD1661"/>
  <c r="AC1662"/>
  <c r="AD1662"/>
  <c r="AC1663"/>
  <c r="AD1663"/>
  <c r="AC1664"/>
  <c r="AD1664"/>
  <c r="AC1665"/>
  <c r="AD1665"/>
  <c r="AC1666"/>
  <c r="AD1666"/>
  <c r="AC1667"/>
  <c r="AD1667"/>
  <c r="AC1668"/>
  <c r="AD1668"/>
  <c r="AC1669"/>
  <c r="AD1669"/>
  <c r="AC1670"/>
  <c r="AD1670"/>
  <c r="AC1671"/>
  <c r="AD1671"/>
  <c r="AC1672"/>
  <c r="AD1672"/>
  <c r="AC1673"/>
  <c r="AD1673"/>
  <c r="AC1674"/>
  <c r="AD1674"/>
  <c r="AC1675"/>
  <c r="AD1675"/>
  <c r="AC1676"/>
  <c r="AD1676"/>
  <c r="AC1677"/>
  <c r="AD1677"/>
  <c r="AC1678"/>
  <c r="AD1678"/>
  <c r="AC1679"/>
  <c r="AD1679"/>
  <c r="AC1680"/>
  <c r="AD1680"/>
  <c r="AC1681"/>
  <c r="AD1681"/>
  <c r="AC1682"/>
  <c r="AD1682"/>
  <c r="AC1683"/>
  <c r="AD1683"/>
  <c r="AC1684"/>
  <c r="AD1684"/>
  <c r="AC1685"/>
  <c r="AD1685"/>
  <c r="AC1686"/>
  <c r="AD1686"/>
  <c r="AC1687"/>
  <c r="AD1687"/>
  <c r="AC1688"/>
  <c r="AD1688"/>
  <c r="AC1689"/>
  <c r="AD1689"/>
  <c r="AC1690"/>
  <c r="AD1690"/>
  <c r="AC1691"/>
  <c r="AD1691"/>
  <c r="AC1692"/>
  <c r="AD1692"/>
  <c r="AC1693"/>
  <c r="AD1693"/>
  <c r="AC1694"/>
  <c r="AD1694"/>
  <c r="AC1695"/>
  <c r="AD1695"/>
  <c r="AC1696"/>
  <c r="AD1696"/>
  <c r="AC1697"/>
  <c r="AD1697"/>
  <c r="AC1698"/>
  <c r="AD1698"/>
  <c r="AC1699"/>
  <c r="AD1699"/>
  <c r="AC1700"/>
  <c r="AD1700"/>
  <c r="AC1701"/>
  <c r="AD1701"/>
  <c r="AC1702"/>
  <c r="AD1702"/>
  <c r="AC1703"/>
  <c r="AD1703"/>
  <c r="AC1704"/>
  <c r="AD1704"/>
  <c r="AC1705"/>
  <c r="AD1705"/>
  <c r="AC1706"/>
  <c r="AD1706"/>
  <c r="AC1707"/>
  <c r="AD1707"/>
  <c r="AC1708"/>
  <c r="AD1708"/>
  <c r="AC1709"/>
  <c r="AD1709"/>
  <c r="AC1710"/>
  <c r="AD1710"/>
  <c r="AC1711"/>
  <c r="AD1711"/>
  <c r="AC1712"/>
  <c r="AD1712"/>
  <c r="AC1713"/>
  <c r="AD1713"/>
  <c r="AC1714"/>
  <c r="AD1714"/>
  <c r="AC1715"/>
  <c r="AD1715"/>
  <c r="AC1716"/>
  <c r="AD1716"/>
  <c r="AC1717"/>
  <c r="AD1717"/>
  <c r="AC1718"/>
  <c r="AD1718"/>
  <c r="AC1719"/>
  <c r="AD1719"/>
  <c r="AC1720"/>
  <c r="AD1720"/>
  <c r="AC1721"/>
  <c r="AD1721"/>
  <c r="AC1722"/>
  <c r="AD1722"/>
  <c r="AC1723"/>
  <c r="AD1723"/>
  <c r="AC1724"/>
  <c r="AD1724"/>
  <c r="AC1725"/>
  <c r="AD1725"/>
  <c r="AC1726"/>
  <c r="AD1726"/>
  <c r="AC1727"/>
  <c r="AD1727"/>
  <c r="AC1728"/>
  <c r="AD1728"/>
  <c r="AC1729"/>
  <c r="AD1729"/>
  <c r="AC1730"/>
  <c r="AD1730"/>
  <c r="AC1731"/>
  <c r="AD1731"/>
  <c r="AC1732"/>
  <c r="AD1732"/>
  <c r="AC1733"/>
  <c r="AD1733"/>
  <c r="AC1734"/>
  <c r="AD1734"/>
  <c r="AC1735"/>
  <c r="AD1735"/>
  <c r="AC1736"/>
  <c r="AD1736"/>
  <c r="AC1737"/>
  <c r="AD1737"/>
  <c r="AC1738"/>
  <c r="AD1738"/>
  <c r="AC1739"/>
  <c r="AD1739"/>
  <c r="AC1740"/>
  <c r="AD1740"/>
  <c r="AC1741"/>
  <c r="AD1741"/>
  <c r="AC1742"/>
  <c r="AD1742"/>
  <c r="AC1743"/>
  <c r="AD1743"/>
  <c r="AC1744"/>
  <c r="AD1744"/>
  <c r="AC1745"/>
  <c r="AD1745"/>
  <c r="AC1746"/>
  <c r="AD1746"/>
  <c r="AC1747"/>
  <c r="AD1747"/>
  <c r="AC1748"/>
  <c r="AD1748"/>
  <c r="AC1749"/>
  <c r="AD1749"/>
  <c r="AC1750"/>
  <c r="AD1750"/>
  <c r="AC1751"/>
  <c r="AD1751"/>
  <c r="AC1752"/>
  <c r="AD1752"/>
  <c r="AC1753"/>
  <c r="AD1753"/>
  <c r="AC1754"/>
  <c r="AD1754"/>
  <c r="AC1755"/>
  <c r="AD1755"/>
  <c r="AC1756"/>
  <c r="AD1756"/>
  <c r="AC1757"/>
  <c r="AD1757"/>
  <c r="AC1758"/>
  <c r="AD1758"/>
  <c r="AC1759"/>
  <c r="AD1759"/>
  <c r="AC1760"/>
  <c r="AD1760"/>
  <c r="AC1761"/>
  <c r="AD1761"/>
  <c r="AC1762"/>
  <c r="AD1762"/>
  <c r="AC1763"/>
  <c r="AD1763"/>
  <c r="AC1764"/>
  <c r="AD1764"/>
  <c r="AC1765"/>
  <c r="AD1765"/>
  <c r="AC1766"/>
  <c r="AD1766"/>
  <c r="AC1767"/>
  <c r="AD1767"/>
  <c r="AC1768"/>
  <c r="AD1768"/>
  <c r="AC1769"/>
  <c r="AD1769"/>
  <c r="AC1770"/>
  <c r="AD1770"/>
  <c r="AC1771"/>
  <c r="AD1771"/>
  <c r="AC1772"/>
  <c r="AD1772"/>
  <c r="AC1773"/>
  <c r="AD1773"/>
  <c r="AC1774"/>
  <c r="AD1774"/>
  <c r="AC1775"/>
  <c r="AD1775"/>
  <c r="AC1776"/>
  <c r="AD1776"/>
  <c r="AC1777"/>
  <c r="AD1777"/>
  <c r="AC1778"/>
  <c r="AD1778"/>
  <c r="AC1779"/>
  <c r="AD1779"/>
  <c r="AC1780"/>
  <c r="AD1780"/>
  <c r="AC1781"/>
  <c r="AD1781"/>
  <c r="AC1782"/>
  <c r="AD1782"/>
  <c r="AC1783"/>
  <c r="AD1783"/>
  <c r="AC1784"/>
  <c r="AD1784"/>
  <c r="AC1785"/>
  <c r="AD1785"/>
  <c r="AC1786"/>
  <c r="AD1786"/>
  <c r="AC1787"/>
  <c r="AD1787"/>
  <c r="AC1788"/>
  <c r="AD1788"/>
  <c r="AC1789"/>
  <c r="AD1789"/>
  <c r="AC1790"/>
  <c r="AD1790"/>
  <c r="AC1791"/>
  <c r="AD1791"/>
  <c r="AC1792"/>
  <c r="AD1792"/>
  <c r="AC1793"/>
  <c r="AD1793"/>
  <c r="AC1794"/>
  <c r="AD1794"/>
  <c r="AC1795"/>
  <c r="AD1795"/>
  <c r="AC1796"/>
  <c r="AD1796"/>
  <c r="AC1797"/>
  <c r="AD1797"/>
  <c r="AC1798"/>
  <c r="AD1798"/>
  <c r="AC1799"/>
  <c r="AD1799"/>
  <c r="AC1800"/>
  <c r="AD1800"/>
  <c r="AC1801"/>
  <c r="AD1801"/>
  <c r="AC1802"/>
  <c r="AD1802"/>
  <c r="AC1803"/>
  <c r="AD1803"/>
  <c r="AC1804"/>
  <c r="AD1804"/>
  <c r="AC1805"/>
  <c r="AD1805"/>
  <c r="AC1806"/>
  <c r="AD1806"/>
  <c r="AC1807"/>
  <c r="AD1807"/>
  <c r="AC1808"/>
  <c r="AD1808"/>
  <c r="AC1809"/>
  <c r="AD1809"/>
  <c r="AC1810"/>
  <c r="AD1810"/>
  <c r="AC1811"/>
  <c r="AD1811"/>
  <c r="AC1812"/>
  <c r="AD1812"/>
  <c r="AC1813"/>
  <c r="AD1813"/>
  <c r="AC1814"/>
  <c r="AD1814"/>
  <c r="AC1815"/>
  <c r="AD1815"/>
  <c r="AC1816"/>
  <c r="AD1816"/>
  <c r="AC1817"/>
  <c r="AD1817"/>
  <c r="AC1818"/>
  <c r="AD1818"/>
  <c r="AC1819"/>
  <c r="AD1819"/>
  <c r="AC1820"/>
  <c r="AD1820"/>
  <c r="AC1821"/>
  <c r="AD1821"/>
  <c r="AC1822"/>
  <c r="AD1822"/>
  <c r="AC1823"/>
  <c r="AD1823"/>
  <c r="AC1824"/>
  <c r="AD1824"/>
  <c r="AC1825"/>
  <c r="AD1825"/>
  <c r="AC1826"/>
  <c r="AD1826"/>
  <c r="AC1827"/>
  <c r="AD1827"/>
  <c r="AC1828"/>
  <c r="AD1828"/>
  <c r="AC1829"/>
  <c r="AD1829"/>
  <c r="AC1830"/>
  <c r="AD1830"/>
  <c r="AC1831"/>
  <c r="AD1831"/>
  <c r="AC1832"/>
  <c r="AD1832"/>
  <c r="AC1833"/>
  <c r="AD1833"/>
  <c r="AC1834"/>
  <c r="AD1834"/>
  <c r="AC1835"/>
  <c r="AD1835"/>
  <c r="AC1836"/>
  <c r="AD1836"/>
  <c r="AC1837"/>
  <c r="AD1837"/>
  <c r="AC1838"/>
  <c r="AD1838"/>
  <c r="AC1839"/>
  <c r="AD1839"/>
  <c r="AC1840"/>
  <c r="AD1840"/>
  <c r="AC1841"/>
  <c r="AD1841"/>
  <c r="AC1842"/>
  <c r="AD1842"/>
  <c r="AC1843"/>
  <c r="AD1843"/>
  <c r="AC1844"/>
  <c r="AD1844"/>
  <c r="AC1845"/>
  <c r="AD1845"/>
  <c r="AC1846"/>
  <c r="AD1846"/>
  <c r="AC1847"/>
  <c r="AD1847"/>
  <c r="AC1848"/>
  <c r="AD1848"/>
  <c r="AC1849"/>
  <c r="AD1849"/>
  <c r="AC1850"/>
  <c r="AD1850"/>
  <c r="AC1851"/>
  <c r="AD1851"/>
  <c r="AC1852"/>
  <c r="AD1852"/>
  <c r="AC1853"/>
  <c r="AD1853"/>
  <c r="AC1854"/>
  <c r="AD1854"/>
  <c r="AC1855"/>
  <c r="AD1855"/>
  <c r="AC1856"/>
  <c r="AD1856"/>
  <c r="AC1857"/>
  <c r="AD1857"/>
  <c r="AC1858"/>
  <c r="AD1858"/>
  <c r="AC1859"/>
  <c r="AD1859"/>
  <c r="AC1860"/>
  <c r="AD1860"/>
  <c r="AC1861"/>
  <c r="AD1861"/>
  <c r="AC1862"/>
  <c r="AD1862"/>
  <c r="AC1863"/>
  <c r="AD1863"/>
  <c r="AC1864"/>
  <c r="AD1864"/>
  <c r="AC1865"/>
  <c r="AD1865"/>
  <c r="AC1866"/>
  <c r="AD1866"/>
  <c r="AC1867"/>
  <c r="AD1867"/>
  <c r="AC1868"/>
  <c r="AD1868"/>
  <c r="AC1869"/>
  <c r="AD1869"/>
  <c r="AC1870"/>
  <c r="AD1870"/>
  <c r="AC1871"/>
  <c r="AD1871"/>
  <c r="AC1872"/>
  <c r="AD1872"/>
  <c r="AC1873"/>
  <c r="AD1873"/>
  <c r="AC1874"/>
  <c r="AD1874"/>
  <c r="AC1875"/>
  <c r="AD1875"/>
  <c r="AC1876"/>
  <c r="AD1876"/>
  <c r="AC1877"/>
  <c r="AD1877"/>
  <c r="AC1878"/>
  <c r="AD1878"/>
  <c r="AC1879"/>
  <c r="AD1879"/>
  <c r="AC1880"/>
  <c r="AD1880"/>
  <c r="AC1881"/>
  <c r="AD1881"/>
  <c r="AC1882"/>
  <c r="AD1882"/>
  <c r="AC1883"/>
  <c r="AD1883"/>
  <c r="AC1884"/>
  <c r="AD1884"/>
  <c r="AC1885"/>
  <c r="AD1885"/>
  <c r="AC1886"/>
  <c r="AD1886"/>
  <c r="AC1887"/>
  <c r="AD1887"/>
  <c r="AC1888"/>
  <c r="AD1888"/>
  <c r="AC1889"/>
  <c r="AD1889"/>
  <c r="AC1890"/>
  <c r="AD1890"/>
  <c r="AC1891"/>
  <c r="AD1891"/>
  <c r="AC1892"/>
  <c r="AD1892"/>
  <c r="AC1893"/>
  <c r="AD1893"/>
  <c r="AC1894"/>
  <c r="AD1894"/>
  <c r="AC1895"/>
  <c r="AD1895"/>
  <c r="AC1896"/>
  <c r="AD1896"/>
  <c r="AC1897"/>
  <c r="AD1897"/>
  <c r="AC1898"/>
  <c r="AD1898"/>
  <c r="AC1899"/>
  <c r="AD1899"/>
  <c r="AC1900"/>
  <c r="AD1900"/>
  <c r="AC1901"/>
  <c r="AD1901"/>
  <c r="AC1902"/>
  <c r="AD1902"/>
  <c r="AC1903"/>
  <c r="AD1903"/>
  <c r="AC1904"/>
  <c r="AD1904"/>
  <c r="AC1905"/>
  <c r="AD1905"/>
  <c r="AC1906"/>
  <c r="AD1906"/>
  <c r="AC1907"/>
  <c r="AD1907"/>
  <c r="AC1908"/>
  <c r="AD1908"/>
  <c r="AC1909"/>
  <c r="AD1909"/>
  <c r="AC1910"/>
  <c r="AD1910"/>
  <c r="AC1911"/>
  <c r="AD1911"/>
  <c r="AC1912"/>
  <c r="AD1912"/>
  <c r="AC1913"/>
  <c r="AD1913"/>
  <c r="AC1914"/>
  <c r="AD1914"/>
  <c r="AC1915"/>
  <c r="AD1915"/>
  <c r="AC1916"/>
  <c r="AD1916"/>
  <c r="AC1917"/>
  <c r="AD1917"/>
  <c r="AC1918"/>
  <c r="AD1918"/>
  <c r="AC1919"/>
  <c r="AD1919"/>
  <c r="AC1920"/>
  <c r="AD1920"/>
  <c r="AC1921"/>
  <c r="AD1921"/>
  <c r="AC1922"/>
  <c r="AD1922"/>
  <c r="AC1923"/>
  <c r="AD1923"/>
  <c r="AC1924"/>
  <c r="AD1924"/>
  <c r="AC1925"/>
  <c r="AD1925"/>
  <c r="AC1926"/>
  <c r="AD1926"/>
  <c r="AC1927"/>
  <c r="AD1927"/>
  <c r="AC1928"/>
  <c r="AD1928"/>
  <c r="AC1929"/>
  <c r="AD1929"/>
  <c r="AC1930"/>
  <c r="AD1930"/>
  <c r="AC1931"/>
  <c r="AD1931"/>
  <c r="AC1932"/>
  <c r="AD1932"/>
  <c r="AC1933"/>
  <c r="AD1933"/>
  <c r="AC1934"/>
  <c r="AD1934"/>
  <c r="AC1935"/>
  <c r="AD1935"/>
  <c r="AC1936"/>
  <c r="AD1936"/>
  <c r="AC1937"/>
  <c r="AD1937"/>
  <c r="AC1938"/>
  <c r="AD1938"/>
  <c r="AC1939"/>
  <c r="AD1939"/>
  <c r="AC1940"/>
  <c r="AD1940"/>
  <c r="AC1941"/>
  <c r="AD1941"/>
  <c r="AC1942"/>
  <c r="AD1942"/>
  <c r="AC1943"/>
  <c r="AD1943"/>
  <c r="AC1944"/>
  <c r="AD1944"/>
  <c r="AC1945"/>
  <c r="AD1945"/>
  <c r="AC1946"/>
  <c r="AD1946"/>
  <c r="AC1947"/>
  <c r="AD1947"/>
  <c r="AC1948"/>
  <c r="AD1948"/>
  <c r="AC1949"/>
  <c r="AD1949"/>
  <c r="AC1950"/>
  <c r="AD1950"/>
  <c r="AC1951"/>
  <c r="AD1951"/>
  <c r="AC1952"/>
  <c r="AD1952"/>
  <c r="AC1953"/>
  <c r="AD1953"/>
  <c r="AC1954"/>
  <c r="AD1954"/>
  <c r="AC1955"/>
  <c r="AD1955"/>
  <c r="AC1956"/>
  <c r="AD1956"/>
  <c r="AC1957"/>
  <c r="AD1957"/>
  <c r="AC1958"/>
  <c r="AD1958"/>
  <c r="AC1959"/>
  <c r="AD1959"/>
  <c r="AC1960"/>
  <c r="AD1960"/>
  <c r="AC1961"/>
  <c r="AD1961"/>
  <c r="AC1962"/>
  <c r="AD1962"/>
  <c r="AC1963"/>
  <c r="AD1963"/>
  <c r="AC1964"/>
  <c r="AD1964"/>
  <c r="AC1965"/>
  <c r="AD1965"/>
  <c r="AC1966"/>
  <c r="AD1966"/>
  <c r="AC1967"/>
  <c r="AD1967"/>
  <c r="AC1968"/>
  <c r="AD1968"/>
  <c r="AC1969"/>
  <c r="AD1969"/>
  <c r="AC1970"/>
  <c r="AD1970"/>
  <c r="AC1971"/>
  <c r="AD1971"/>
  <c r="AC1972"/>
  <c r="AD1972"/>
  <c r="AC1973"/>
  <c r="AD1973"/>
  <c r="AC1974"/>
  <c r="AD1974"/>
  <c r="AC1975"/>
  <c r="AD1975"/>
  <c r="AC1976"/>
  <c r="AD1976"/>
  <c r="AC1977"/>
  <c r="AD1977"/>
  <c r="AC1978"/>
  <c r="AD1978"/>
  <c r="AC1979"/>
  <c r="AD1979"/>
  <c r="AC1980"/>
  <c r="AD1980"/>
  <c r="AC1981"/>
  <c r="AD1981"/>
  <c r="AC1982"/>
  <c r="AD1982"/>
  <c r="AC1983"/>
  <c r="AD1983"/>
  <c r="AC1984"/>
  <c r="AD1984"/>
  <c r="AC1985"/>
  <c r="AD1985"/>
  <c r="AC1986"/>
  <c r="AD1986"/>
  <c r="AC1987"/>
  <c r="AD1987"/>
  <c r="AC1988"/>
  <c r="AD1988"/>
  <c r="AC1989"/>
  <c r="AD1989"/>
  <c r="AC1990"/>
  <c r="AD1990"/>
  <c r="AC1991"/>
  <c r="AD1991"/>
  <c r="AC1992"/>
  <c r="AD1992"/>
  <c r="AC1993"/>
  <c r="AD1993"/>
  <c r="AC1994"/>
  <c r="AD1994"/>
  <c r="AC1995"/>
  <c r="AD1995"/>
  <c r="AC1996"/>
  <c r="AD1996"/>
  <c r="AC1997"/>
  <c r="AD1997"/>
  <c r="AC1998"/>
  <c r="AD1998"/>
  <c r="AC1999"/>
  <c r="AD1999"/>
  <c r="AC2000"/>
  <c r="AD2000"/>
  <c r="AC2001"/>
  <c r="AD2001"/>
  <c r="AC2002"/>
  <c r="AD2002"/>
  <c r="AC2003"/>
  <c r="AD2003"/>
  <c r="AC2004"/>
  <c r="AD2004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Z1202"/>
  <c r="AA1202"/>
  <c r="Z1203"/>
  <c r="AA1203"/>
  <c r="Z1204"/>
  <c r="AA1204"/>
  <c r="Z1205"/>
  <c r="AA1205"/>
  <c r="Z1206"/>
  <c r="AA1206"/>
  <c r="Z1207"/>
  <c r="AA1207"/>
  <c r="Z1208"/>
  <c r="AA1208"/>
  <c r="Z1209"/>
  <c r="AA1209"/>
  <c r="Z1210"/>
  <c r="AA1210"/>
  <c r="Z1211"/>
  <c r="AA1211"/>
  <c r="Z1212"/>
  <c r="AA1212"/>
  <c r="Z1213"/>
  <c r="AA1213"/>
  <c r="Z1214"/>
  <c r="AA1214"/>
  <c r="Z1215"/>
  <c r="AA1215"/>
  <c r="Z1216"/>
  <c r="AA1216"/>
  <c r="Z1217"/>
  <c r="AA1217"/>
  <c r="Z1218"/>
  <c r="AA1218"/>
  <c r="Z1219"/>
  <c r="AA1219"/>
  <c r="Z1220"/>
  <c r="AA1220"/>
  <c r="Z1221"/>
  <c r="AA1221"/>
  <c r="Z1222"/>
  <c r="AA1222"/>
  <c r="Z1223"/>
  <c r="AA1223"/>
  <c r="Z1224"/>
  <c r="AA1224"/>
  <c r="Z1225"/>
  <c r="AA1225"/>
  <c r="Z1226"/>
  <c r="AA1226"/>
  <c r="Z1227"/>
  <c r="AA1227"/>
  <c r="Z1228"/>
  <c r="AA1228"/>
  <c r="Z1229"/>
  <c r="AA1229"/>
  <c r="Z1230"/>
  <c r="AA1230"/>
  <c r="Z1231"/>
  <c r="AA1231"/>
  <c r="Z1232"/>
  <c r="AA1232"/>
  <c r="Z1233"/>
  <c r="AA1233"/>
  <c r="Z1234"/>
  <c r="AA1234"/>
  <c r="Z1235"/>
  <c r="AA1235"/>
  <c r="Z1236"/>
  <c r="AA1236"/>
  <c r="Z1237"/>
  <c r="AA1237"/>
  <c r="Z1238"/>
  <c r="AA1238"/>
  <c r="Z1239"/>
  <c r="AA1239"/>
  <c r="Z1240"/>
  <c r="AA1240"/>
  <c r="Z1241"/>
  <c r="AA1241"/>
  <c r="Z1242"/>
  <c r="AA1242"/>
  <c r="Z1243"/>
  <c r="AA1243"/>
  <c r="Z1244"/>
  <c r="AA1244"/>
  <c r="Z1245"/>
  <c r="AA1245"/>
  <c r="Z1246"/>
  <c r="AA1246"/>
  <c r="Z1247"/>
  <c r="AA1247"/>
  <c r="Z1248"/>
  <c r="AA1248"/>
  <c r="Z1249"/>
  <c r="AA1249"/>
  <c r="Z1250"/>
  <c r="AA1250"/>
  <c r="Z1251"/>
  <c r="AA1251"/>
  <c r="Z1252"/>
  <c r="AA1252"/>
  <c r="Z1253"/>
  <c r="AA1253"/>
  <c r="Z1254"/>
  <c r="AA1254"/>
  <c r="Z1255"/>
  <c r="AA1255"/>
  <c r="Z1256"/>
  <c r="AA1256"/>
  <c r="Z1257"/>
  <c r="AA1257"/>
  <c r="Z1258"/>
  <c r="AA1258"/>
  <c r="Z1259"/>
  <c r="AA1259"/>
  <c r="Z1260"/>
  <c r="AA1260"/>
  <c r="Z1261"/>
  <c r="AA1261"/>
  <c r="Z1262"/>
  <c r="AA1262"/>
  <c r="Z1263"/>
  <c r="AA1263"/>
  <c r="Z1264"/>
  <c r="AA1264"/>
  <c r="Z1265"/>
  <c r="AA1265"/>
  <c r="Z1266"/>
  <c r="AA1266"/>
  <c r="Z1267"/>
  <c r="AA1267"/>
  <c r="Z1268"/>
  <c r="AA1268"/>
  <c r="Z1269"/>
  <c r="AA1269"/>
  <c r="Z1270"/>
  <c r="AA1270"/>
  <c r="Z1271"/>
  <c r="AA1271"/>
  <c r="Z1272"/>
  <c r="AA1272"/>
  <c r="Z1273"/>
  <c r="AA1273"/>
  <c r="Z1274"/>
  <c r="AA1274"/>
  <c r="Z1275"/>
  <c r="AA1275"/>
  <c r="Z1276"/>
  <c r="AA1276"/>
  <c r="Z1277"/>
  <c r="AA1277"/>
  <c r="Z1278"/>
  <c r="AA1278"/>
  <c r="Z1279"/>
  <c r="AA1279"/>
  <c r="Z1280"/>
  <c r="AA1280"/>
  <c r="Z1281"/>
  <c r="AA1281"/>
  <c r="Z1282"/>
  <c r="AA1282"/>
  <c r="Z1283"/>
  <c r="AA1283"/>
  <c r="Z1284"/>
  <c r="AA1284"/>
  <c r="Z1285"/>
  <c r="AA1285"/>
  <c r="Z1286"/>
  <c r="AA1286"/>
  <c r="Z1287"/>
  <c r="AA1287"/>
  <c r="Z1288"/>
  <c r="AA1288"/>
  <c r="Z1289"/>
  <c r="AA1289"/>
  <c r="Z1290"/>
  <c r="AA1290"/>
  <c r="Z1291"/>
  <c r="AA1291"/>
  <c r="Z1292"/>
  <c r="AA1292"/>
  <c r="Z1293"/>
  <c r="AA1293"/>
  <c r="Z1294"/>
  <c r="AA1294"/>
  <c r="Z1295"/>
  <c r="AA1295"/>
  <c r="Z1296"/>
  <c r="AA1296"/>
  <c r="Z1297"/>
  <c r="AA1297"/>
  <c r="Z1298"/>
  <c r="AA1298"/>
  <c r="Z1299"/>
  <c r="AA1299"/>
  <c r="Z1300"/>
  <c r="AA1300"/>
  <c r="Z1301"/>
  <c r="AA1301"/>
  <c r="Z1302"/>
  <c r="AA1302"/>
  <c r="Z1303"/>
  <c r="AA1303"/>
  <c r="Z1304"/>
  <c r="AA1304"/>
  <c r="Z1305"/>
  <c r="AA1305"/>
  <c r="Z1306"/>
  <c r="AA1306"/>
  <c r="Z1307"/>
  <c r="AA1307"/>
  <c r="Z1308"/>
  <c r="AA1308"/>
  <c r="Z1309"/>
  <c r="AA1309"/>
  <c r="Z1310"/>
  <c r="AA1310"/>
  <c r="Z1311"/>
  <c r="AA1311"/>
  <c r="Z1312"/>
  <c r="AA1312"/>
  <c r="Z1313"/>
  <c r="AA1313"/>
  <c r="Z1314"/>
  <c r="AA1314"/>
  <c r="Z1315"/>
  <c r="AA1315"/>
  <c r="Z1316"/>
  <c r="AA1316"/>
  <c r="Z1317"/>
  <c r="AA1317"/>
  <c r="Z1318"/>
  <c r="AA1318"/>
  <c r="Z1319"/>
  <c r="AA1319"/>
  <c r="Z1320"/>
  <c r="AA1320"/>
  <c r="Z1321"/>
  <c r="AA1321"/>
  <c r="Z1322"/>
  <c r="AA1322"/>
  <c r="Z1323"/>
  <c r="AA1323"/>
  <c r="Z1324"/>
  <c r="AA1324"/>
  <c r="Z1325"/>
  <c r="AA1325"/>
  <c r="Z1326"/>
  <c r="AA1326"/>
  <c r="Z1327"/>
  <c r="AA1327"/>
  <c r="Z1328"/>
  <c r="AA1328"/>
  <c r="Z1329"/>
  <c r="AA1329"/>
  <c r="Z1330"/>
  <c r="AA1330"/>
  <c r="Z1331"/>
  <c r="AA1331"/>
  <c r="Z1332"/>
  <c r="AA1332"/>
  <c r="Z1333"/>
  <c r="AA1333"/>
  <c r="Z1334"/>
  <c r="AA1334"/>
  <c r="Z1335"/>
  <c r="AA1335"/>
  <c r="Z1336"/>
  <c r="AA1336"/>
  <c r="Z1337"/>
  <c r="AA1337"/>
  <c r="Z1338"/>
  <c r="AA1338"/>
  <c r="Z1339"/>
  <c r="AA1339"/>
  <c r="Z1340"/>
  <c r="AA1340"/>
  <c r="Z1341"/>
  <c r="AA1341"/>
  <c r="Z1342"/>
  <c r="AA1342"/>
  <c r="Z1343"/>
  <c r="AA1343"/>
  <c r="Z1344"/>
  <c r="AA1344"/>
  <c r="Z1345"/>
  <c r="AA1345"/>
  <c r="Z1346"/>
  <c r="AA1346"/>
  <c r="Z1347"/>
  <c r="AA1347"/>
  <c r="Z1348"/>
  <c r="AA1348"/>
  <c r="Z1349"/>
  <c r="AA1349"/>
  <c r="Z1350"/>
  <c r="AA1350"/>
  <c r="Z1351"/>
  <c r="AA1351"/>
  <c r="Z1352"/>
  <c r="AA1352"/>
  <c r="Z1353"/>
  <c r="AA1353"/>
  <c r="Z1354"/>
  <c r="AA1354"/>
  <c r="Z1355"/>
  <c r="AA1355"/>
  <c r="Z1356"/>
  <c r="AA1356"/>
  <c r="Z1357"/>
  <c r="AA1357"/>
  <c r="Z1358"/>
  <c r="AA1358"/>
  <c r="Z1359"/>
  <c r="AA1359"/>
  <c r="Z1360"/>
  <c r="AA1360"/>
  <c r="Z1361"/>
  <c r="AA1361"/>
  <c r="Z1362"/>
  <c r="AA1362"/>
  <c r="Z1363"/>
  <c r="AA1363"/>
  <c r="Z1364"/>
  <c r="AA1364"/>
  <c r="Z1365"/>
  <c r="AA1365"/>
  <c r="Z1366"/>
  <c r="AA1366"/>
  <c r="Z1367"/>
  <c r="AA1367"/>
  <c r="Z1368"/>
  <c r="AA1368"/>
  <c r="Z1369"/>
  <c r="AA1369"/>
  <c r="Z1370"/>
  <c r="AA1370"/>
  <c r="Z1371"/>
  <c r="AA1371"/>
  <c r="Z1372"/>
  <c r="AA1372"/>
  <c r="Z1373"/>
  <c r="AA1373"/>
  <c r="Z1374"/>
  <c r="AA1374"/>
  <c r="Z1375"/>
  <c r="AA1375"/>
  <c r="Z1376"/>
  <c r="AA1376"/>
  <c r="Z1377"/>
  <c r="AA1377"/>
  <c r="Z1378"/>
  <c r="AA1378"/>
  <c r="Z1379"/>
  <c r="AA1379"/>
  <c r="Z1380"/>
  <c r="AA1380"/>
  <c r="Z1381"/>
  <c r="AA1381"/>
  <c r="Z1382"/>
  <c r="AA1382"/>
  <c r="Z1383"/>
  <c r="AA1383"/>
  <c r="Z1384"/>
  <c r="AA1384"/>
  <c r="Z1385"/>
  <c r="AA1385"/>
  <c r="Z1386"/>
  <c r="AA1386"/>
  <c r="Z1387"/>
  <c r="AA1387"/>
  <c r="Z1388"/>
  <c r="AA1388"/>
  <c r="Z1389"/>
  <c r="AA1389"/>
  <c r="Z1390"/>
  <c r="AA1390"/>
  <c r="Z1391"/>
  <c r="AA1391"/>
  <c r="Z1392"/>
  <c r="AA1392"/>
  <c r="Z1393"/>
  <c r="AA1393"/>
  <c r="Z1394"/>
  <c r="AA1394"/>
  <c r="Z1395"/>
  <c r="AA1395"/>
  <c r="Z1396"/>
  <c r="AA1396"/>
  <c r="Z1397"/>
  <c r="AA1397"/>
  <c r="Z1398"/>
  <c r="AA1398"/>
  <c r="Z1399"/>
  <c r="AA1399"/>
  <c r="Z1400"/>
  <c r="AA1400"/>
  <c r="Z1401"/>
  <c r="AA1401"/>
  <c r="Z1402"/>
  <c r="AA1402"/>
  <c r="Z1403"/>
  <c r="AA1403"/>
  <c r="Z1404"/>
  <c r="AA1404"/>
  <c r="Z1405"/>
  <c r="AA1405"/>
  <c r="Z1406"/>
  <c r="AA1406"/>
  <c r="Z1407"/>
  <c r="AA1407"/>
  <c r="Z1408"/>
  <c r="AA1408"/>
  <c r="Z1409"/>
  <c r="AA1409"/>
  <c r="Z1410"/>
  <c r="AA1410"/>
  <c r="Z1411"/>
  <c r="AA1411"/>
  <c r="Z1412"/>
  <c r="AA1412"/>
  <c r="Z1413"/>
  <c r="AA1413"/>
  <c r="Z1414"/>
  <c r="AA1414"/>
  <c r="Z1415"/>
  <c r="AA1415"/>
  <c r="Z1416"/>
  <c r="AA1416"/>
  <c r="Z1417"/>
  <c r="AA1417"/>
  <c r="Z1418"/>
  <c r="AA1418"/>
  <c r="Z1419"/>
  <c r="AA1419"/>
  <c r="Z1420"/>
  <c r="AA1420"/>
  <c r="Z1421"/>
  <c r="AA1421"/>
  <c r="Z1422"/>
  <c r="AA1422"/>
  <c r="Z1423"/>
  <c r="AA1423"/>
  <c r="Z1424"/>
  <c r="AA1424"/>
  <c r="Z1425"/>
  <c r="AA1425"/>
  <c r="Z1426"/>
  <c r="AA1426"/>
  <c r="Z1427"/>
  <c r="AA1427"/>
  <c r="Z1428"/>
  <c r="AA1428"/>
  <c r="Z1429"/>
  <c r="AA1429"/>
  <c r="Z1430"/>
  <c r="AA1430"/>
  <c r="Z1431"/>
  <c r="AA1431"/>
  <c r="Z1432"/>
  <c r="AA1432"/>
  <c r="Z1433"/>
  <c r="AA1433"/>
  <c r="Z1434"/>
  <c r="AA1434"/>
  <c r="Z1435"/>
  <c r="AA1435"/>
  <c r="Z1436"/>
  <c r="AA1436"/>
  <c r="Z1437"/>
  <c r="AA1437"/>
  <c r="Z1438"/>
  <c r="AA1438"/>
  <c r="Z1439"/>
  <c r="AA1439"/>
  <c r="Z1440"/>
  <c r="AA1440"/>
  <c r="Z1441"/>
  <c r="AA1441"/>
  <c r="Z1442"/>
  <c r="AA1442"/>
  <c r="Z1443"/>
  <c r="AA1443"/>
  <c r="Z1444"/>
  <c r="AA1444"/>
  <c r="Z1445"/>
  <c r="AA1445"/>
  <c r="Z1446"/>
  <c r="AA1446"/>
  <c r="Z1447"/>
  <c r="AA1447"/>
  <c r="Z1448"/>
  <c r="AA1448"/>
  <c r="Z1449"/>
  <c r="AA1449"/>
  <c r="Z1450"/>
  <c r="AA1450"/>
  <c r="Z1451"/>
  <c r="AA1451"/>
  <c r="Z1452"/>
  <c r="AA1452"/>
  <c r="Z1453"/>
  <c r="AA1453"/>
  <c r="Z1454"/>
  <c r="AA1454"/>
  <c r="Z1455"/>
  <c r="AA1455"/>
  <c r="Z1456"/>
  <c r="AA1456"/>
  <c r="Z1457"/>
  <c r="AA1457"/>
  <c r="Z1458"/>
  <c r="AA1458"/>
  <c r="Z1459"/>
  <c r="AA1459"/>
  <c r="Z1460"/>
  <c r="AA1460"/>
  <c r="Z1461"/>
  <c r="AA1461"/>
  <c r="Z1462"/>
  <c r="AA1462"/>
  <c r="Z1463"/>
  <c r="AA1463"/>
  <c r="Z1464"/>
  <c r="AA1464"/>
  <c r="Z1465"/>
  <c r="AA1465"/>
  <c r="Z1466"/>
  <c r="AA1466"/>
  <c r="Z1467"/>
  <c r="AA1467"/>
  <c r="Z1468"/>
  <c r="AA1468"/>
  <c r="Z1469"/>
  <c r="AA1469"/>
  <c r="Z1470"/>
  <c r="AA1470"/>
  <c r="Z1471"/>
  <c r="AA1471"/>
  <c r="Z1472"/>
  <c r="AA1472"/>
  <c r="Z1473"/>
  <c r="AA1473"/>
  <c r="Z1474"/>
  <c r="AA1474"/>
  <c r="Z1475"/>
  <c r="AA1475"/>
  <c r="Z1476"/>
  <c r="AA1476"/>
  <c r="Z1477"/>
  <c r="AA1477"/>
  <c r="Z1478"/>
  <c r="AA1478"/>
  <c r="Z1479"/>
  <c r="AA1479"/>
  <c r="Z1480"/>
  <c r="AA1480"/>
  <c r="Z1481"/>
  <c r="AA1481"/>
  <c r="Z1482"/>
  <c r="AA1482"/>
  <c r="Z1483"/>
  <c r="AA1483"/>
  <c r="Z1484"/>
  <c r="AA1484"/>
  <c r="Z1485"/>
  <c r="AA1485"/>
  <c r="Z1486"/>
  <c r="AA1486"/>
  <c r="Z1487"/>
  <c r="AA1487"/>
  <c r="Z1488"/>
  <c r="AA1488"/>
  <c r="Z1489"/>
  <c r="AA1489"/>
  <c r="Z1490"/>
  <c r="AA1490"/>
  <c r="Z1491"/>
  <c r="AA1491"/>
  <c r="Z1492"/>
  <c r="AA1492"/>
  <c r="Z1493"/>
  <c r="AA1493"/>
  <c r="Z1494"/>
  <c r="AA1494"/>
  <c r="Z1495"/>
  <c r="AA1495"/>
  <c r="Z1496"/>
  <c r="AA1496"/>
  <c r="Z1497"/>
  <c r="AA1497"/>
  <c r="Z1498"/>
  <c r="AA1498"/>
  <c r="Z1499"/>
  <c r="AA1499"/>
  <c r="Z1500"/>
  <c r="AA1500"/>
  <c r="Z1501"/>
  <c r="AA1501"/>
  <c r="Z1502"/>
  <c r="AA1502"/>
  <c r="Z1503"/>
  <c r="AA1503"/>
  <c r="Z1504"/>
  <c r="AA1504"/>
  <c r="Z1505"/>
  <c r="AA1505"/>
  <c r="Z1506"/>
  <c r="AA1506"/>
  <c r="Z1507"/>
  <c r="AA1507"/>
  <c r="Z1508"/>
  <c r="AA1508"/>
  <c r="Z1509"/>
  <c r="AA1509"/>
  <c r="Z1510"/>
  <c r="AA1510"/>
  <c r="Z1511"/>
  <c r="AA1511"/>
  <c r="Z1512"/>
  <c r="AA1512"/>
  <c r="Z1513"/>
  <c r="AA1513"/>
  <c r="Z1514"/>
  <c r="AA1514"/>
  <c r="Z1515"/>
  <c r="AA1515"/>
  <c r="Z1516"/>
  <c r="AA1516"/>
  <c r="Z1517"/>
  <c r="AA1517"/>
  <c r="Z1518"/>
  <c r="AA1518"/>
  <c r="Z1519"/>
  <c r="AA1519"/>
  <c r="Z1520"/>
  <c r="AA1520"/>
  <c r="Z1521"/>
  <c r="AA1521"/>
  <c r="Z1522"/>
  <c r="AA1522"/>
  <c r="Z1523"/>
  <c r="AA1523"/>
  <c r="Z1524"/>
  <c r="AA1524"/>
  <c r="Z1525"/>
  <c r="AA1525"/>
  <c r="Z1526"/>
  <c r="AA1526"/>
  <c r="Z1527"/>
  <c r="AA1527"/>
  <c r="Z1528"/>
  <c r="AA1528"/>
  <c r="Z1529"/>
  <c r="AA1529"/>
  <c r="Z1530"/>
  <c r="AA1530"/>
  <c r="Z1531"/>
  <c r="AA1531"/>
  <c r="Z1532"/>
  <c r="AA1532"/>
  <c r="Z1533"/>
  <c r="AA1533"/>
  <c r="Z1534"/>
  <c r="AA1534"/>
  <c r="Z1535"/>
  <c r="AA1535"/>
  <c r="Z1536"/>
  <c r="AA1536"/>
  <c r="Z1537"/>
  <c r="AA1537"/>
  <c r="Z1538"/>
  <c r="AA1538"/>
  <c r="Z1539"/>
  <c r="AA1539"/>
  <c r="Z1540"/>
  <c r="AA1540"/>
  <c r="Z1541"/>
  <c r="AA1541"/>
  <c r="Z1542"/>
  <c r="AA1542"/>
  <c r="Z1543"/>
  <c r="AA1543"/>
  <c r="Z1544"/>
  <c r="AA1544"/>
  <c r="Z1545"/>
  <c r="AA1545"/>
  <c r="Z1546"/>
  <c r="AA1546"/>
  <c r="Z1547"/>
  <c r="AA1547"/>
  <c r="Z1548"/>
  <c r="AA1548"/>
  <c r="Z1549"/>
  <c r="AA1549"/>
  <c r="Z1550"/>
  <c r="AA1550"/>
  <c r="Z1551"/>
  <c r="AA1551"/>
  <c r="Z1552"/>
  <c r="AA1552"/>
  <c r="Z1553"/>
  <c r="AA1553"/>
  <c r="Z1554"/>
  <c r="AA1554"/>
  <c r="Z1555"/>
  <c r="AA1555"/>
  <c r="Z1556"/>
  <c r="AA1556"/>
  <c r="Z1557"/>
  <c r="AA1557"/>
  <c r="Z1558"/>
  <c r="AA1558"/>
  <c r="Z1559"/>
  <c r="AA1559"/>
  <c r="Z1560"/>
  <c r="AA1560"/>
  <c r="Z1561"/>
  <c r="AA1561"/>
  <c r="Z1562"/>
  <c r="AA1562"/>
  <c r="Z1563"/>
  <c r="AA1563"/>
  <c r="Z1564"/>
  <c r="AA1564"/>
  <c r="Z1565"/>
  <c r="AA1565"/>
  <c r="Z1566"/>
  <c r="AA1566"/>
  <c r="Z1567"/>
  <c r="AA1567"/>
  <c r="Z1568"/>
  <c r="AA1568"/>
  <c r="Z1569"/>
  <c r="AA1569"/>
  <c r="Z1570"/>
  <c r="AA1570"/>
  <c r="Z1571"/>
  <c r="AA1571"/>
  <c r="Z1572"/>
  <c r="AA1572"/>
  <c r="Z1573"/>
  <c r="AA1573"/>
  <c r="Z1574"/>
  <c r="AA1574"/>
  <c r="Z1575"/>
  <c r="AA1575"/>
  <c r="Z1576"/>
  <c r="AA1576"/>
  <c r="Z1577"/>
  <c r="AA1577"/>
  <c r="Z1578"/>
  <c r="AA1578"/>
  <c r="Z1579"/>
  <c r="AA1579"/>
  <c r="Z1580"/>
  <c r="AA1580"/>
  <c r="Z1581"/>
  <c r="AA1581"/>
  <c r="Z1582"/>
  <c r="AA1582"/>
  <c r="Z1583"/>
  <c r="AA1583"/>
  <c r="Z1584"/>
  <c r="AA1584"/>
  <c r="Z1585"/>
  <c r="AA1585"/>
  <c r="Z1586"/>
  <c r="AA1586"/>
  <c r="Z1587"/>
  <c r="AA1587"/>
  <c r="Z1588"/>
  <c r="AA1588"/>
  <c r="Z1589"/>
  <c r="AA1589"/>
  <c r="Z1590"/>
  <c r="AA1590"/>
  <c r="Z1591"/>
  <c r="AA1591"/>
  <c r="Z1592"/>
  <c r="AA1592"/>
  <c r="Z1593"/>
  <c r="AA1593"/>
  <c r="Z1594"/>
  <c r="AA1594"/>
  <c r="Z1595"/>
  <c r="AA1595"/>
  <c r="Z1596"/>
  <c r="AA1596"/>
  <c r="Z1597"/>
  <c r="AA1597"/>
  <c r="Z1598"/>
  <c r="AA1598"/>
  <c r="Z1599"/>
  <c r="AA1599"/>
  <c r="Z1600"/>
  <c r="AA1600"/>
  <c r="Z1601"/>
  <c r="AA1601"/>
  <c r="Z1602"/>
  <c r="AA1602"/>
  <c r="Z1603"/>
  <c r="AA1603"/>
  <c r="Z1604"/>
  <c r="AA1604"/>
  <c r="Z1605"/>
  <c r="AA1605"/>
  <c r="Z1606"/>
  <c r="AA1606"/>
  <c r="Z1607"/>
  <c r="AA1607"/>
  <c r="Z1608"/>
  <c r="AA1608"/>
  <c r="Z1609"/>
  <c r="AA1609"/>
  <c r="Z1610"/>
  <c r="AA1610"/>
  <c r="Z1611"/>
  <c r="AA1611"/>
  <c r="Z1612"/>
  <c r="AA1612"/>
  <c r="Z1613"/>
  <c r="AA1613"/>
  <c r="Z1614"/>
  <c r="AA1614"/>
  <c r="Z1615"/>
  <c r="AA1615"/>
  <c r="Z1616"/>
  <c r="AA1616"/>
  <c r="Z1617"/>
  <c r="AA1617"/>
  <c r="Z1618"/>
  <c r="AA1618"/>
  <c r="Z1619"/>
  <c r="AA1619"/>
  <c r="Z1620"/>
  <c r="AA1620"/>
  <c r="Z1621"/>
  <c r="AA1621"/>
  <c r="Z1622"/>
  <c r="AA1622"/>
  <c r="Z1623"/>
  <c r="AA1623"/>
  <c r="Z1624"/>
  <c r="AA1624"/>
  <c r="Z1625"/>
  <c r="AA1625"/>
  <c r="Z1626"/>
  <c r="AA1626"/>
  <c r="Z1627"/>
  <c r="AA1627"/>
  <c r="Z1628"/>
  <c r="AA1628"/>
  <c r="Z1629"/>
  <c r="AA1629"/>
  <c r="Z1630"/>
  <c r="AA1630"/>
  <c r="Z1631"/>
  <c r="AA1631"/>
  <c r="Z1632"/>
  <c r="AA1632"/>
  <c r="Z1633"/>
  <c r="AA1633"/>
  <c r="Z1634"/>
  <c r="AA1634"/>
  <c r="Z1635"/>
  <c r="AA1635"/>
  <c r="Z1636"/>
  <c r="AA1636"/>
  <c r="Z1637"/>
  <c r="AA1637"/>
  <c r="Z1638"/>
  <c r="AA1638"/>
  <c r="Z1639"/>
  <c r="AA1639"/>
  <c r="Z1640"/>
  <c r="AA1640"/>
  <c r="Z1641"/>
  <c r="AA1641"/>
  <c r="Z1642"/>
  <c r="AA1642"/>
  <c r="Z1643"/>
  <c r="AA1643"/>
  <c r="Z1644"/>
  <c r="AA1644"/>
  <c r="Z1645"/>
  <c r="AA1645"/>
  <c r="Z1646"/>
  <c r="AA1646"/>
  <c r="Z1647"/>
  <c r="AA1647"/>
  <c r="Z1648"/>
  <c r="AA1648"/>
  <c r="Z1649"/>
  <c r="AA1649"/>
  <c r="Z1650"/>
  <c r="AA1650"/>
  <c r="Z1651"/>
  <c r="AA1651"/>
  <c r="Z1652"/>
  <c r="AA1652"/>
  <c r="Z1653"/>
  <c r="AA1653"/>
  <c r="Z1654"/>
  <c r="AA1654"/>
  <c r="Z1655"/>
  <c r="AA1655"/>
  <c r="Z1656"/>
  <c r="AA1656"/>
  <c r="Z1657"/>
  <c r="AA1657"/>
  <c r="Z1658"/>
  <c r="AA1658"/>
  <c r="Z1659"/>
  <c r="AA1659"/>
  <c r="Z1660"/>
  <c r="AA1660"/>
  <c r="Z1661"/>
  <c r="AA1661"/>
  <c r="Z1662"/>
  <c r="AA1662"/>
  <c r="Z1663"/>
  <c r="AA1663"/>
  <c r="Z1664"/>
  <c r="AA1664"/>
  <c r="Z1665"/>
  <c r="AA1665"/>
  <c r="Z1666"/>
  <c r="AA1666"/>
  <c r="Z1667"/>
  <c r="AA1667"/>
  <c r="Z1668"/>
  <c r="AA1668"/>
  <c r="Z1669"/>
  <c r="AA1669"/>
  <c r="Z1670"/>
  <c r="AA1670"/>
  <c r="Z1671"/>
  <c r="AA1671"/>
  <c r="Z1672"/>
  <c r="AA1672"/>
  <c r="Z1673"/>
  <c r="AA1673"/>
  <c r="Z1674"/>
  <c r="AA1674"/>
  <c r="Z1675"/>
  <c r="AA1675"/>
  <c r="Z1676"/>
  <c r="AA1676"/>
  <c r="Z1677"/>
  <c r="AA1677"/>
  <c r="Z1678"/>
  <c r="AA1678"/>
  <c r="Z1679"/>
  <c r="AA1679"/>
  <c r="Z1680"/>
  <c r="AA1680"/>
  <c r="Z1681"/>
  <c r="AA1681"/>
  <c r="Z1682"/>
  <c r="AA1682"/>
  <c r="Z1683"/>
  <c r="AA1683"/>
  <c r="Z1684"/>
  <c r="AA1684"/>
  <c r="Z1685"/>
  <c r="AA1685"/>
  <c r="Z1686"/>
  <c r="AA1686"/>
  <c r="Z1687"/>
  <c r="AA1687"/>
  <c r="Z1688"/>
  <c r="AA1688"/>
  <c r="Z1689"/>
  <c r="AA1689"/>
  <c r="Z1690"/>
  <c r="AA1690"/>
  <c r="Z1691"/>
  <c r="AA1691"/>
  <c r="Z1692"/>
  <c r="AA1692"/>
  <c r="Z1693"/>
  <c r="AA1693"/>
  <c r="Z1694"/>
  <c r="AA1694"/>
  <c r="Z1695"/>
  <c r="AA1695"/>
  <c r="Z1696"/>
  <c r="AA1696"/>
  <c r="Z1697"/>
  <c r="AA1697"/>
  <c r="Z1698"/>
  <c r="AA1698"/>
  <c r="Z1699"/>
  <c r="AA1699"/>
  <c r="Z1700"/>
  <c r="AA1700"/>
  <c r="Z1701"/>
  <c r="AA1701"/>
  <c r="Z1702"/>
  <c r="AA1702"/>
  <c r="Z1703"/>
  <c r="AA1703"/>
  <c r="Z1704"/>
  <c r="AA1704"/>
  <c r="Z1705"/>
  <c r="AA1705"/>
  <c r="Z1706"/>
  <c r="AA1706"/>
  <c r="Z1707"/>
  <c r="AA1707"/>
  <c r="Z1708"/>
  <c r="AA1708"/>
  <c r="Z1709"/>
  <c r="AA1709"/>
  <c r="Z1710"/>
  <c r="AA1710"/>
  <c r="Z1711"/>
  <c r="AA1711"/>
  <c r="Z1712"/>
  <c r="AA1712"/>
  <c r="Z1713"/>
  <c r="AA1713"/>
  <c r="Z1714"/>
  <c r="AA1714"/>
  <c r="Z1715"/>
  <c r="AA1715"/>
  <c r="Z1716"/>
  <c r="AA1716"/>
  <c r="Z1717"/>
  <c r="AA1717"/>
  <c r="Z1718"/>
  <c r="AA1718"/>
  <c r="Z1719"/>
  <c r="AA1719"/>
  <c r="Z1720"/>
  <c r="AA1720"/>
  <c r="Z1721"/>
  <c r="AA1721"/>
  <c r="Z1722"/>
  <c r="AA1722"/>
  <c r="Z1723"/>
  <c r="AA1723"/>
  <c r="Z1724"/>
  <c r="AA1724"/>
  <c r="Z1725"/>
  <c r="AA1725"/>
  <c r="Z1726"/>
  <c r="AA1726"/>
  <c r="Z1727"/>
  <c r="AA1727"/>
  <c r="Z1728"/>
  <c r="AA1728"/>
  <c r="Z1729"/>
  <c r="AA1729"/>
  <c r="Z1730"/>
  <c r="AA1730"/>
  <c r="Z1731"/>
  <c r="AA1731"/>
  <c r="Z1732"/>
  <c r="AA1732"/>
  <c r="Z1733"/>
  <c r="AA1733"/>
  <c r="Z1734"/>
  <c r="AA1734"/>
  <c r="Z1735"/>
  <c r="AA1735"/>
  <c r="Z1736"/>
  <c r="AA1736"/>
  <c r="Z1737"/>
  <c r="AA1737"/>
  <c r="Z1738"/>
  <c r="AA1738"/>
  <c r="Z1739"/>
  <c r="AA1739"/>
  <c r="Z1740"/>
  <c r="AA1740"/>
  <c r="Z1741"/>
  <c r="AA1741"/>
  <c r="Z1742"/>
  <c r="AA1742"/>
  <c r="Z1743"/>
  <c r="AA1743"/>
  <c r="Z1744"/>
  <c r="AA1744"/>
  <c r="Z1745"/>
  <c r="AA1745"/>
  <c r="Z1746"/>
  <c r="AA1746"/>
  <c r="Z1747"/>
  <c r="AA1747"/>
  <c r="Z1748"/>
  <c r="AA1748"/>
  <c r="Z1749"/>
  <c r="AA1749"/>
  <c r="Z1750"/>
  <c r="AA1750"/>
  <c r="Z1751"/>
  <c r="AA1751"/>
  <c r="Z1752"/>
  <c r="AA1752"/>
  <c r="Z1753"/>
  <c r="AA1753"/>
  <c r="Z1754"/>
  <c r="AA1754"/>
  <c r="Z1755"/>
  <c r="AA1755"/>
  <c r="Z1756"/>
  <c r="AA1756"/>
  <c r="Z1757"/>
  <c r="AA1757"/>
  <c r="Z1758"/>
  <c r="AA1758"/>
  <c r="Z1759"/>
  <c r="AA1759"/>
  <c r="Z1760"/>
  <c r="AA1760"/>
  <c r="Z1761"/>
  <c r="AA1761"/>
  <c r="Z1762"/>
  <c r="AA1762"/>
  <c r="Z1763"/>
  <c r="AA1763"/>
  <c r="Z1764"/>
  <c r="AA1764"/>
  <c r="Z1765"/>
  <c r="AA1765"/>
  <c r="Z1766"/>
  <c r="AA1766"/>
  <c r="Z1767"/>
  <c r="AA1767"/>
  <c r="Z1768"/>
  <c r="AA1768"/>
  <c r="Z1769"/>
  <c r="AA1769"/>
  <c r="Z1770"/>
  <c r="AA1770"/>
  <c r="Z1771"/>
  <c r="AA1771"/>
  <c r="Z1772"/>
  <c r="AA1772"/>
  <c r="Z1773"/>
  <c r="AA1773"/>
  <c r="Z1774"/>
  <c r="AA1774"/>
  <c r="Z1775"/>
  <c r="AA1775"/>
  <c r="Z1776"/>
  <c r="AA1776"/>
  <c r="Z1777"/>
  <c r="AA1777"/>
  <c r="Z1778"/>
  <c r="AA1778"/>
  <c r="Z1779"/>
  <c r="AA1779"/>
  <c r="Z1780"/>
  <c r="AA1780"/>
  <c r="Z1781"/>
  <c r="AA1781"/>
  <c r="Z1782"/>
  <c r="AA1782"/>
  <c r="Z1783"/>
  <c r="AA1783"/>
  <c r="Z1784"/>
  <c r="AA1784"/>
  <c r="Z1785"/>
  <c r="AA1785"/>
  <c r="Z1786"/>
  <c r="AA1786"/>
  <c r="Z1787"/>
  <c r="AA1787"/>
  <c r="Z1788"/>
  <c r="AA1788"/>
  <c r="Z1789"/>
  <c r="AA1789"/>
  <c r="Z1790"/>
  <c r="AA1790"/>
  <c r="Z1791"/>
  <c r="AA1791"/>
  <c r="Z1792"/>
  <c r="AA1792"/>
  <c r="Z1793"/>
  <c r="AA1793"/>
  <c r="Z1794"/>
  <c r="AA1794"/>
  <c r="Z1795"/>
  <c r="AA1795"/>
  <c r="Z1796"/>
  <c r="AA1796"/>
  <c r="Z1797"/>
  <c r="AA1797"/>
  <c r="Z1798"/>
  <c r="AA1798"/>
  <c r="Z1799"/>
  <c r="AA1799"/>
  <c r="Z1800"/>
  <c r="AA1800"/>
  <c r="Z1801"/>
  <c r="AA1801"/>
  <c r="Z1802"/>
  <c r="AA1802"/>
  <c r="Z1803"/>
  <c r="AA1803"/>
  <c r="Z1804"/>
  <c r="AA1804"/>
  <c r="Z1805"/>
  <c r="AA1805"/>
  <c r="Z1806"/>
  <c r="AA1806"/>
  <c r="Z1807"/>
  <c r="AA1807"/>
  <c r="Z1808"/>
  <c r="AA1808"/>
  <c r="Z1809"/>
  <c r="AA1809"/>
  <c r="Z1810"/>
  <c r="AA1810"/>
  <c r="Z1811"/>
  <c r="AA1811"/>
  <c r="Z1812"/>
  <c r="AA1812"/>
  <c r="Z1813"/>
  <c r="AA1813"/>
  <c r="Z1814"/>
  <c r="AA1814"/>
  <c r="Z1815"/>
  <c r="AA1815"/>
  <c r="Z1816"/>
  <c r="AA1816"/>
  <c r="Z1817"/>
  <c r="AA1817"/>
  <c r="Z1818"/>
  <c r="AA1818"/>
  <c r="Z1819"/>
  <c r="AA1819"/>
  <c r="Z1820"/>
  <c r="AA1820"/>
  <c r="Z1821"/>
  <c r="AA1821"/>
  <c r="Z1822"/>
  <c r="AA1822"/>
  <c r="Z1823"/>
  <c r="AA1823"/>
  <c r="Z1824"/>
  <c r="AA1824"/>
  <c r="Z1825"/>
  <c r="AA1825"/>
  <c r="Z1826"/>
  <c r="AA1826"/>
  <c r="Z1827"/>
  <c r="AA1827"/>
  <c r="Z1828"/>
  <c r="AA1828"/>
  <c r="Z1829"/>
  <c r="AA1829"/>
  <c r="Z1830"/>
  <c r="AA1830"/>
  <c r="Z1831"/>
  <c r="AA1831"/>
  <c r="Z1832"/>
  <c r="AA1832"/>
  <c r="Z1833"/>
  <c r="AA1833"/>
  <c r="Z1834"/>
  <c r="AA1834"/>
  <c r="Z1835"/>
  <c r="AA1835"/>
  <c r="Z1836"/>
  <c r="AA1836"/>
  <c r="Z1837"/>
  <c r="AA1837"/>
  <c r="Z1838"/>
  <c r="AA1838"/>
  <c r="Z1839"/>
  <c r="AA1839"/>
  <c r="Z1840"/>
  <c r="AA1840"/>
  <c r="Z1841"/>
  <c r="AA1841"/>
  <c r="Z1842"/>
  <c r="AA1842"/>
  <c r="Z1843"/>
  <c r="AA1843"/>
  <c r="Z1844"/>
  <c r="AA1844"/>
  <c r="Z1845"/>
  <c r="AA1845"/>
  <c r="Z1846"/>
  <c r="AA1846"/>
  <c r="Z1847"/>
  <c r="AA1847"/>
  <c r="Z1848"/>
  <c r="AA1848"/>
  <c r="Z1849"/>
  <c r="AA1849"/>
  <c r="Z1850"/>
  <c r="AA1850"/>
  <c r="Z1851"/>
  <c r="AA1851"/>
  <c r="Z1852"/>
  <c r="AA1852"/>
  <c r="Z1853"/>
  <c r="AA1853"/>
  <c r="Z1854"/>
  <c r="AA1854"/>
  <c r="Z1855"/>
  <c r="AA1855"/>
  <c r="Z1856"/>
  <c r="AA1856"/>
  <c r="Z1857"/>
  <c r="AA1857"/>
  <c r="Z1858"/>
  <c r="AA1858"/>
  <c r="Z1859"/>
  <c r="AA1859"/>
  <c r="Z1860"/>
  <c r="AA1860"/>
  <c r="Z1861"/>
  <c r="AA1861"/>
  <c r="Z1862"/>
  <c r="AA1862"/>
  <c r="Z1863"/>
  <c r="AA1863"/>
  <c r="Z1864"/>
  <c r="AA1864"/>
  <c r="Z1865"/>
  <c r="AA1865"/>
  <c r="Z1866"/>
  <c r="AA1866"/>
  <c r="Z1867"/>
  <c r="AA1867"/>
  <c r="Z1868"/>
  <c r="AA1868"/>
  <c r="Z1869"/>
  <c r="AA1869"/>
  <c r="Z1870"/>
  <c r="AA1870"/>
  <c r="Z1871"/>
  <c r="AA1871"/>
  <c r="Z1872"/>
  <c r="AA1872"/>
  <c r="Z1873"/>
  <c r="AA1873"/>
  <c r="Z1874"/>
  <c r="AA1874"/>
  <c r="Z1875"/>
  <c r="AA1875"/>
  <c r="Z1876"/>
  <c r="AA1876"/>
  <c r="Z1877"/>
  <c r="AA1877"/>
  <c r="Z1878"/>
  <c r="AA1878"/>
  <c r="Z1879"/>
  <c r="AA1879"/>
  <c r="Z1880"/>
  <c r="AA1880"/>
  <c r="Z1881"/>
  <c r="AA1881"/>
  <c r="Z1882"/>
  <c r="AA1882"/>
  <c r="Z1883"/>
  <c r="AA1883"/>
  <c r="Z1884"/>
  <c r="AA1884"/>
  <c r="Z1885"/>
  <c r="AA1885"/>
  <c r="Z1886"/>
  <c r="AA1886"/>
  <c r="Z1887"/>
  <c r="AA1887"/>
  <c r="Z1888"/>
  <c r="AA1888"/>
  <c r="Z1889"/>
  <c r="AA1889"/>
  <c r="Z1890"/>
  <c r="AA1890"/>
  <c r="Z1891"/>
  <c r="AA1891"/>
  <c r="Z1892"/>
  <c r="AA1892"/>
  <c r="Z1893"/>
  <c r="AA1893"/>
  <c r="Z1894"/>
  <c r="AA1894"/>
  <c r="Z1895"/>
  <c r="AA1895"/>
  <c r="Z1896"/>
  <c r="AA1896"/>
  <c r="Z1897"/>
  <c r="AA1897"/>
  <c r="Z1898"/>
  <c r="AA1898"/>
  <c r="Z1899"/>
  <c r="AA1899"/>
  <c r="Z1900"/>
  <c r="AA1900"/>
  <c r="Z1901"/>
  <c r="AA1901"/>
  <c r="Z1902"/>
  <c r="AA1902"/>
  <c r="Z1903"/>
  <c r="AA1903"/>
  <c r="Z1904"/>
  <c r="AA1904"/>
  <c r="Z1905"/>
  <c r="AA1905"/>
  <c r="Z1906"/>
  <c r="AA1906"/>
  <c r="Z1907"/>
  <c r="AA1907"/>
  <c r="Z1908"/>
  <c r="AA1908"/>
  <c r="Z1909"/>
  <c r="AA1909"/>
  <c r="Z1910"/>
  <c r="AA1910"/>
  <c r="Z1911"/>
  <c r="AA1911"/>
  <c r="Z1912"/>
  <c r="AA1912"/>
  <c r="Z1913"/>
  <c r="AA1913"/>
  <c r="Z1914"/>
  <c r="AA1914"/>
  <c r="Z1915"/>
  <c r="AA1915"/>
  <c r="Z1916"/>
  <c r="AA1916"/>
  <c r="Z1917"/>
  <c r="AA1917"/>
  <c r="Z1918"/>
  <c r="AA1918"/>
  <c r="Z1919"/>
  <c r="AA1919"/>
  <c r="Z1920"/>
  <c r="AA1920"/>
  <c r="Z1921"/>
  <c r="AA1921"/>
  <c r="Z1922"/>
  <c r="AA1922"/>
  <c r="Z1923"/>
  <c r="AA1923"/>
  <c r="Z1924"/>
  <c r="AA1924"/>
  <c r="Z1925"/>
  <c r="AA1925"/>
  <c r="Z1926"/>
  <c r="AA1926"/>
  <c r="Z1927"/>
  <c r="AA1927"/>
  <c r="Z1928"/>
  <c r="AA1928"/>
  <c r="Z1929"/>
  <c r="AA1929"/>
  <c r="Z1930"/>
  <c r="AA1930"/>
  <c r="Z1931"/>
  <c r="AA1931"/>
  <c r="Z1932"/>
  <c r="AA1932"/>
  <c r="Z1933"/>
  <c r="AA1933"/>
  <c r="Z1934"/>
  <c r="AA1934"/>
  <c r="Z1935"/>
  <c r="AA1935"/>
  <c r="Z1936"/>
  <c r="AA1936"/>
  <c r="Z1937"/>
  <c r="AA1937"/>
  <c r="Z1938"/>
  <c r="AA1938"/>
  <c r="Z1939"/>
  <c r="AA1939"/>
  <c r="Z1940"/>
  <c r="AA1940"/>
  <c r="Z1941"/>
  <c r="AA1941"/>
  <c r="Z1942"/>
  <c r="AA1942"/>
  <c r="Z1943"/>
  <c r="AA1943"/>
  <c r="Z1944"/>
  <c r="AA1944"/>
  <c r="Z1945"/>
  <c r="AA1945"/>
  <c r="Z1946"/>
  <c r="AA1946"/>
  <c r="Z1947"/>
  <c r="AA1947"/>
  <c r="Z1948"/>
  <c r="AA1948"/>
  <c r="Z1949"/>
  <c r="AA1949"/>
  <c r="Z1950"/>
  <c r="AA1950"/>
  <c r="Z1951"/>
  <c r="AA1951"/>
  <c r="Z1952"/>
  <c r="AA1952"/>
  <c r="Z1953"/>
  <c r="AA1953"/>
  <c r="Z1954"/>
  <c r="AA1954"/>
  <c r="Z1955"/>
  <c r="AA1955"/>
  <c r="Z1956"/>
  <c r="AA1956"/>
  <c r="Z1957"/>
  <c r="AA1957"/>
  <c r="Z1958"/>
  <c r="AA1958"/>
  <c r="Z1959"/>
  <c r="AA1959"/>
  <c r="Z1960"/>
  <c r="AA1960"/>
  <c r="Z1961"/>
  <c r="AA1961"/>
  <c r="Z1962"/>
  <c r="AA1962"/>
  <c r="Z1963"/>
  <c r="AA1963"/>
  <c r="Z1964"/>
  <c r="AA1964"/>
  <c r="Z1965"/>
  <c r="AA1965"/>
  <c r="Z1966"/>
  <c r="AA1966"/>
  <c r="Z1967"/>
  <c r="AA1967"/>
  <c r="Z1968"/>
  <c r="AA1968"/>
  <c r="Z1969"/>
  <c r="AA1969"/>
  <c r="Z1970"/>
  <c r="AA1970"/>
  <c r="Z1971"/>
  <c r="AA1971"/>
  <c r="Z1972"/>
  <c r="AA1972"/>
  <c r="Z1973"/>
  <c r="AA1973"/>
  <c r="Z1974"/>
  <c r="AA1974"/>
  <c r="Z1975"/>
  <c r="AA1975"/>
  <c r="Z1976"/>
  <c r="AA1976"/>
  <c r="Z1977"/>
  <c r="AA1977"/>
  <c r="Z1978"/>
  <c r="AA1978"/>
  <c r="Z1979"/>
  <c r="AA1979"/>
  <c r="Z1980"/>
  <c r="AA1980"/>
  <c r="Z1981"/>
  <c r="AA1981"/>
  <c r="Z1982"/>
  <c r="AA1982"/>
  <c r="Z1983"/>
  <c r="AA1983"/>
  <c r="Z1984"/>
  <c r="AA1984"/>
  <c r="Z1985"/>
  <c r="AA1985"/>
  <c r="Z1986"/>
  <c r="AA1986"/>
  <c r="Z1987"/>
  <c r="AA1987"/>
  <c r="Z1988"/>
  <c r="AA1988"/>
  <c r="Z1989"/>
  <c r="AA1989"/>
  <c r="Z1990"/>
  <c r="AA1990"/>
  <c r="Z1991"/>
  <c r="AA1991"/>
  <c r="Z1992"/>
  <c r="AA1992"/>
  <c r="Z1993"/>
  <c r="AA1993"/>
  <c r="Z1994"/>
  <c r="AA1994"/>
  <c r="Z1995"/>
  <c r="AA1995"/>
  <c r="Z1996"/>
  <c r="AA1996"/>
  <c r="Z1997"/>
  <c r="AA1997"/>
  <c r="Z1998"/>
  <c r="AA1998"/>
  <c r="Z1999"/>
  <c r="AA1999"/>
  <c r="Z2000"/>
  <c r="AA2000"/>
  <c r="Z2001"/>
  <c r="AA2001"/>
  <c r="Z2002"/>
  <c r="AA2002"/>
  <c r="Z2003"/>
  <c r="AA2003"/>
  <c r="Z2004"/>
  <c r="AA2004"/>
  <c r="W3"/>
  <c r="X3"/>
  <c r="W4"/>
  <c r="X4"/>
  <c r="W5"/>
  <c r="X5"/>
  <c r="W6"/>
  <c r="X6"/>
  <c r="W7"/>
  <c r="X7"/>
  <c r="W8"/>
  <c r="X8"/>
  <c r="W9"/>
  <c r="X9"/>
  <c r="W10"/>
  <c r="X10"/>
  <c r="W11"/>
  <c r="X11"/>
  <c r="W12"/>
  <c r="X12"/>
  <c r="W13"/>
  <c r="X13"/>
  <c r="W14"/>
  <c r="X14"/>
  <c r="W15"/>
  <c r="X15"/>
  <c r="W16"/>
  <c r="X16"/>
  <c r="W17"/>
  <c r="X17"/>
  <c r="W18"/>
  <c r="X18"/>
  <c r="W19"/>
  <c r="X19"/>
  <c r="W20"/>
  <c r="X20"/>
  <c r="W21"/>
  <c r="X21"/>
  <c r="W22"/>
  <c r="X22"/>
  <c r="W23"/>
  <c r="X23"/>
  <c r="W24"/>
  <c r="X24"/>
  <c r="W25"/>
  <c r="X25"/>
  <c r="W26"/>
  <c r="X26"/>
  <c r="W27"/>
  <c r="X27"/>
  <c r="W28"/>
  <c r="X28"/>
  <c r="W29"/>
  <c r="X29"/>
  <c r="W30"/>
  <c r="X30"/>
  <c r="W31"/>
  <c r="X31"/>
  <c r="W32"/>
  <c r="X32"/>
  <c r="W33"/>
  <c r="X33"/>
  <c r="W34"/>
  <c r="X34"/>
  <c r="W35"/>
  <c r="X35"/>
  <c r="W36"/>
  <c r="X36"/>
  <c r="W37"/>
  <c r="X37"/>
  <c r="W38"/>
  <c r="X38"/>
  <c r="W39"/>
  <c r="X39"/>
  <c r="W40"/>
  <c r="X40"/>
  <c r="W41"/>
  <c r="X41"/>
  <c r="W42"/>
  <c r="X42"/>
  <c r="W43"/>
  <c r="X43"/>
  <c r="W44"/>
  <c r="X44"/>
  <c r="W45"/>
  <c r="X45"/>
  <c r="W46"/>
  <c r="X46"/>
  <c r="W47"/>
  <c r="X47"/>
  <c r="W48"/>
  <c r="X48"/>
  <c r="W49"/>
  <c r="X49"/>
  <c r="W50"/>
  <c r="X50"/>
  <c r="W51"/>
  <c r="X51"/>
  <c r="W52"/>
  <c r="X52"/>
  <c r="W53"/>
  <c r="X53"/>
  <c r="W54"/>
  <c r="X54"/>
  <c r="W55"/>
  <c r="X55"/>
  <c r="W56"/>
  <c r="X56"/>
  <c r="W57"/>
  <c r="X57"/>
  <c r="W58"/>
  <c r="X58"/>
  <c r="W59"/>
  <c r="X59"/>
  <c r="W60"/>
  <c r="X60"/>
  <c r="W61"/>
  <c r="X61"/>
  <c r="W62"/>
  <c r="X62"/>
  <c r="W63"/>
  <c r="X63"/>
  <c r="W64"/>
  <c r="X64"/>
  <c r="W65"/>
  <c r="X65"/>
  <c r="W66"/>
  <c r="X66"/>
  <c r="W67"/>
  <c r="X67"/>
  <c r="W68"/>
  <c r="X68"/>
  <c r="W69"/>
  <c r="X69"/>
  <c r="W70"/>
  <c r="X70"/>
  <c r="W71"/>
  <c r="X71"/>
  <c r="W72"/>
  <c r="X72"/>
  <c r="W73"/>
  <c r="X73"/>
  <c r="W74"/>
  <c r="X74"/>
  <c r="W75"/>
  <c r="X75"/>
  <c r="W76"/>
  <c r="X76"/>
  <c r="W77"/>
  <c r="X77"/>
  <c r="W78"/>
  <c r="X78"/>
  <c r="W79"/>
  <c r="X79"/>
  <c r="W80"/>
  <c r="X80"/>
  <c r="W81"/>
  <c r="X81"/>
  <c r="W82"/>
  <c r="X82"/>
  <c r="W83"/>
  <c r="X83"/>
  <c r="W84"/>
  <c r="X84"/>
  <c r="W85"/>
  <c r="X85"/>
  <c r="W86"/>
  <c r="X86"/>
  <c r="W87"/>
  <c r="X87"/>
  <c r="W88"/>
  <c r="X88"/>
  <c r="W89"/>
  <c r="X89"/>
  <c r="W90"/>
  <c r="X90"/>
  <c r="W91"/>
  <c r="X91"/>
  <c r="W92"/>
  <c r="X92"/>
  <c r="W93"/>
  <c r="X93"/>
  <c r="W94"/>
  <c r="X94"/>
  <c r="W95"/>
  <c r="X95"/>
  <c r="W96"/>
  <c r="X96"/>
  <c r="W97"/>
  <c r="X97"/>
  <c r="W98"/>
  <c r="X98"/>
  <c r="W99"/>
  <c r="X99"/>
  <c r="W100"/>
  <c r="X100"/>
  <c r="W101"/>
  <c r="X101"/>
  <c r="W102"/>
  <c r="X102"/>
  <c r="W103"/>
  <c r="X103"/>
  <c r="W104"/>
  <c r="X104"/>
  <c r="W105"/>
  <c r="X105"/>
  <c r="W106"/>
  <c r="X106"/>
  <c r="W107"/>
  <c r="X107"/>
  <c r="W108"/>
  <c r="X108"/>
  <c r="W109"/>
  <c r="X109"/>
  <c r="W110"/>
  <c r="X110"/>
  <c r="W111"/>
  <c r="X111"/>
  <c r="W112"/>
  <c r="X112"/>
  <c r="W113"/>
  <c r="X113"/>
  <c r="W114"/>
  <c r="X114"/>
  <c r="W115"/>
  <c r="X115"/>
  <c r="W116"/>
  <c r="X116"/>
  <c r="W117"/>
  <c r="X117"/>
  <c r="W118"/>
  <c r="X118"/>
  <c r="W119"/>
  <c r="X119"/>
  <c r="W120"/>
  <c r="X120"/>
  <c r="W121"/>
  <c r="X121"/>
  <c r="W122"/>
  <c r="X122"/>
  <c r="W123"/>
  <c r="X123"/>
  <c r="W124"/>
  <c r="X124"/>
  <c r="W125"/>
  <c r="X125"/>
  <c r="W126"/>
  <c r="X126"/>
  <c r="W127"/>
  <c r="X127"/>
  <c r="W128"/>
  <c r="X128"/>
  <c r="W129"/>
  <c r="X129"/>
  <c r="W130"/>
  <c r="X130"/>
  <c r="W131"/>
  <c r="X131"/>
  <c r="W132"/>
  <c r="X132"/>
  <c r="W133"/>
  <c r="X133"/>
  <c r="W134"/>
  <c r="X134"/>
  <c r="W135"/>
  <c r="X135"/>
  <c r="W136"/>
  <c r="X136"/>
  <c r="W137"/>
  <c r="X137"/>
  <c r="W138"/>
  <c r="X138"/>
  <c r="W139"/>
  <c r="X139"/>
  <c r="W140"/>
  <c r="X140"/>
  <c r="W141"/>
  <c r="X141"/>
  <c r="W142"/>
  <c r="X142"/>
  <c r="W143"/>
  <c r="X143"/>
  <c r="W144"/>
  <c r="X144"/>
  <c r="W145"/>
  <c r="X145"/>
  <c r="W146"/>
  <c r="X146"/>
  <c r="W147"/>
  <c r="X147"/>
  <c r="W148"/>
  <c r="X148"/>
  <c r="W149"/>
  <c r="X149"/>
  <c r="W150"/>
  <c r="X150"/>
  <c r="W151"/>
  <c r="X151"/>
  <c r="W152"/>
  <c r="X152"/>
  <c r="W153"/>
  <c r="X153"/>
  <c r="W154"/>
  <c r="X154"/>
  <c r="W155"/>
  <c r="X155"/>
  <c r="W156"/>
  <c r="X156"/>
  <c r="W157"/>
  <c r="X157"/>
  <c r="W158"/>
  <c r="X158"/>
  <c r="W159"/>
  <c r="X159"/>
  <c r="W160"/>
  <c r="X160"/>
  <c r="W161"/>
  <c r="X161"/>
  <c r="W162"/>
  <c r="X162"/>
  <c r="W163"/>
  <c r="X163"/>
  <c r="W164"/>
  <c r="X164"/>
  <c r="W165"/>
  <c r="X165"/>
  <c r="W166"/>
  <c r="X166"/>
  <c r="W167"/>
  <c r="X167"/>
  <c r="W168"/>
  <c r="X168"/>
  <c r="W169"/>
  <c r="X169"/>
  <c r="W170"/>
  <c r="X170"/>
  <c r="W171"/>
  <c r="X171"/>
  <c r="W172"/>
  <c r="X172"/>
  <c r="W173"/>
  <c r="X173"/>
  <c r="W174"/>
  <c r="X174"/>
  <c r="W175"/>
  <c r="X175"/>
  <c r="W176"/>
  <c r="X176"/>
  <c r="W177"/>
  <c r="X177"/>
  <c r="W178"/>
  <c r="X178"/>
  <c r="W179"/>
  <c r="X179"/>
  <c r="W180"/>
  <c r="X180"/>
  <c r="W181"/>
  <c r="X181"/>
  <c r="W182"/>
  <c r="X182"/>
  <c r="W183"/>
  <c r="X183"/>
  <c r="W184"/>
  <c r="X184"/>
  <c r="W185"/>
  <c r="X185"/>
  <c r="W186"/>
  <c r="X186"/>
  <c r="W187"/>
  <c r="X187"/>
  <c r="W188"/>
  <c r="X188"/>
  <c r="W189"/>
  <c r="X189"/>
  <c r="W190"/>
  <c r="X190"/>
  <c r="W191"/>
  <c r="X191"/>
  <c r="W192"/>
  <c r="X192"/>
  <c r="W193"/>
  <c r="X193"/>
  <c r="W194"/>
  <c r="X194"/>
  <c r="W195"/>
  <c r="X195"/>
  <c r="W196"/>
  <c r="X196"/>
  <c r="W197"/>
  <c r="X197"/>
  <c r="W198"/>
  <c r="X198"/>
  <c r="W199"/>
  <c r="X199"/>
  <c r="W200"/>
  <c r="X200"/>
  <c r="W201"/>
  <c r="X201"/>
  <c r="W202"/>
  <c r="X202"/>
  <c r="W203"/>
  <c r="X203"/>
  <c r="W204"/>
  <c r="X204"/>
  <c r="W205"/>
  <c r="X205"/>
  <c r="W206"/>
  <c r="X206"/>
  <c r="W207"/>
  <c r="X207"/>
  <c r="W208"/>
  <c r="X208"/>
  <c r="W209"/>
  <c r="X209"/>
  <c r="W210"/>
  <c r="X210"/>
  <c r="W211"/>
  <c r="X211"/>
  <c r="W212"/>
  <c r="X212"/>
  <c r="W213"/>
  <c r="X213"/>
  <c r="W214"/>
  <c r="X214"/>
  <c r="W215"/>
  <c r="X215"/>
  <c r="W216"/>
  <c r="X216"/>
  <c r="W217"/>
  <c r="X217"/>
  <c r="W218"/>
  <c r="X218"/>
  <c r="W219"/>
  <c r="X219"/>
  <c r="W220"/>
  <c r="X220"/>
  <c r="W221"/>
  <c r="X221"/>
  <c r="W222"/>
  <c r="X222"/>
  <c r="W223"/>
  <c r="X223"/>
  <c r="W224"/>
  <c r="X224"/>
  <c r="W225"/>
  <c r="X225"/>
  <c r="W226"/>
  <c r="X226"/>
  <c r="W227"/>
  <c r="X227"/>
  <c r="W228"/>
  <c r="X228"/>
  <c r="W229"/>
  <c r="X229"/>
  <c r="W230"/>
  <c r="X230"/>
  <c r="W231"/>
  <c r="X231"/>
  <c r="W232"/>
  <c r="X232"/>
  <c r="W233"/>
  <c r="X233"/>
  <c r="W234"/>
  <c r="X234"/>
  <c r="W235"/>
  <c r="X235"/>
  <c r="W236"/>
  <c r="X236"/>
  <c r="W237"/>
  <c r="X237"/>
  <c r="W238"/>
  <c r="X238"/>
  <c r="W239"/>
  <c r="X239"/>
  <c r="W240"/>
  <c r="X240"/>
  <c r="W241"/>
  <c r="X241"/>
  <c r="W242"/>
  <c r="X242"/>
  <c r="W243"/>
  <c r="X243"/>
  <c r="W244"/>
  <c r="X244"/>
  <c r="W245"/>
  <c r="X245"/>
  <c r="W246"/>
  <c r="X246"/>
  <c r="W247"/>
  <c r="X247"/>
  <c r="W248"/>
  <c r="X248"/>
  <c r="W249"/>
  <c r="X249"/>
  <c r="W250"/>
  <c r="X250"/>
  <c r="W251"/>
  <c r="X251"/>
  <c r="W252"/>
  <c r="X252"/>
  <c r="W253"/>
  <c r="X253"/>
  <c r="W254"/>
  <c r="X254"/>
  <c r="W255"/>
  <c r="X255"/>
  <c r="W256"/>
  <c r="X256"/>
  <c r="W257"/>
  <c r="X257"/>
  <c r="W258"/>
  <c r="X258"/>
  <c r="W259"/>
  <c r="X259"/>
  <c r="W260"/>
  <c r="X260"/>
  <c r="W261"/>
  <c r="X261"/>
  <c r="W262"/>
  <c r="X262"/>
  <c r="W263"/>
  <c r="X263"/>
  <c r="W264"/>
  <c r="X264"/>
  <c r="W265"/>
  <c r="X265"/>
  <c r="W266"/>
  <c r="X266"/>
  <c r="W267"/>
  <c r="X267"/>
  <c r="W268"/>
  <c r="X268"/>
  <c r="W269"/>
  <c r="X269"/>
  <c r="W270"/>
  <c r="X270"/>
  <c r="W271"/>
  <c r="X271"/>
  <c r="W272"/>
  <c r="X272"/>
  <c r="W273"/>
  <c r="X273"/>
  <c r="W274"/>
  <c r="X274"/>
  <c r="W275"/>
  <c r="X275"/>
  <c r="W276"/>
  <c r="X276"/>
  <c r="W277"/>
  <c r="X277"/>
  <c r="W278"/>
  <c r="X278"/>
  <c r="W279"/>
  <c r="X279"/>
  <c r="W280"/>
  <c r="X280"/>
  <c r="W281"/>
  <c r="X281"/>
  <c r="W282"/>
  <c r="X282"/>
  <c r="W283"/>
  <c r="X283"/>
  <c r="W284"/>
  <c r="X284"/>
  <c r="W285"/>
  <c r="X285"/>
  <c r="W286"/>
  <c r="X286"/>
  <c r="W287"/>
  <c r="X287"/>
  <c r="W288"/>
  <c r="X288"/>
  <c r="W289"/>
  <c r="X289"/>
  <c r="W290"/>
  <c r="X290"/>
  <c r="W291"/>
  <c r="X291"/>
  <c r="W292"/>
  <c r="X292"/>
  <c r="W293"/>
  <c r="X293"/>
  <c r="W294"/>
  <c r="X294"/>
  <c r="W295"/>
  <c r="X295"/>
  <c r="W296"/>
  <c r="X296"/>
  <c r="W297"/>
  <c r="X297"/>
  <c r="W298"/>
  <c r="X298"/>
  <c r="W299"/>
  <c r="X299"/>
  <c r="W300"/>
  <c r="X300"/>
  <c r="W301"/>
  <c r="X301"/>
  <c r="W302"/>
  <c r="X302"/>
  <c r="W303"/>
  <c r="X303"/>
  <c r="W304"/>
  <c r="X304"/>
  <c r="W305"/>
  <c r="X305"/>
  <c r="W306"/>
  <c r="X306"/>
  <c r="W307"/>
  <c r="X307"/>
  <c r="W308"/>
  <c r="X308"/>
  <c r="W309"/>
  <c r="X309"/>
  <c r="W310"/>
  <c r="X310"/>
  <c r="W311"/>
  <c r="X311"/>
  <c r="W312"/>
  <c r="X312"/>
  <c r="W313"/>
  <c r="X313"/>
  <c r="W314"/>
  <c r="X314"/>
  <c r="W315"/>
  <c r="X315"/>
  <c r="W316"/>
  <c r="X316"/>
  <c r="W317"/>
  <c r="X317"/>
  <c r="W318"/>
  <c r="X318"/>
  <c r="W319"/>
  <c r="X319"/>
  <c r="W320"/>
  <c r="X320"/>
  <c r="W321"/>
  <c r="X321"/>
  <c r="W322"/>
  <c r="X322"/>
  <c r="W323"/>
  <c r="X323"/>
  <c r="W324"/>
  <c r="X324"/>
  <c r="W325"/>
  <c r="X325"/>
  <c r="W326"/>
  <c r="X326"/>
  <c r="W327"/>
  <c r="X327"/>
  <c r="W328"/>
  <c r="X328"/>
  <c r="W329"/>
  <c r="X329"/>
  <c r="W330"/>
  <c r="X330"/>
  <c r="W331"/>
  <c r="X331"/>
  <c r="W332"/>
  <c r="X332"/>
  <c r="W333"/>
  <c r="X333"/>
  <c r="W334"/>
  <c r="X334"/>
  <c r="W335"/>
  <c r="X335"/>
  <c r="W336"/>
  <c r="X336"/>
  <c r="W337"/>
  <c r="X337"/>
  <c r="W338"/>
  <c r="X338"/>
  <c r="W339"/>
  <c r="X339"/>
  <c r="W340"/>
  <c r="X340"/>
  <c r="W341"/>
  <c r="X341"/>
  <c r="W342"/>
  <c r="X342"/>
  <c r="W343"/>
  <c r="X343"/>
  <c r="W344"/>
  <c r="X344"/>
  <c r="W345"/>
  <c r="X345"/>
  <c r="W346"/>
  <c r="X346"/>
  <c r="W347"/>
  <c r="X347"/>
  <c r="W348"/>
  <c r="X348"/>
  <c r="W349"/>
  <c r="X349"/>
  <c r="W350"/>
  <c r="X350"/>
  <c r="W351"/>
  <c r="X351"/>
  <c r="W352"/>
  <c r="X352"/>
  <c r="W353"/>
  <c r="X353"/>
  <c r="W354"/>
  <c r="X354"/>
  <c r="W355"/>
  <c r="X355"/>
  <c r="W356"/>
  <c r="X356"/>
  <c r="W357"/>
  <c r="X357"/>
  <c r="W358"/>
  <c r="X358"/>
  <c r="W359"/>
  <c r="X359"/>
  <c r="W360"/>
  <c r="X360"/>
  <c r="W361"/>
  <c r="X361"/>
  <c r="W362"/>
  <c r="X362"/>
  <c r="W363"/>
  <c r="X363"/>
  <c r="W364"/>
  <c r="X364"/>
  <c r="W365"/>
  <c r="X365"/>
  <c r="W366"/>
  <c r="X366"/>
  <c r="W367"/>
  <c r="X367"/>
  <c r="W368"/>
  <c r="X368"/>
  <c r="W369"/>
  <c r="X369"/>
  <c r="W370"/>
  <c r="X370"/>
  <c r="W371"/>
  <c r="X371"/>
  <c r="W372"/>
  <c r="X372"/>
  <c r="W373"/>
  <c r="X373"/>
  <c r="W374"/>
  <c r="X374"/>
  <c r="W375"/>
  <c r="X375"/>
  <c r="W376"/>
  <c r="X376"/>
  <c r="W377"/>
  <c r="X377"/>
  <c r="W378"/>
  <c r="X378"/>
  <c r="W379"/>
  <c r="X379"/>
  <c r="W380"/>
  <c r="X380"/>
  <c r="W381"/>
  <c r="X381"/>
  <c r="W382"/>
  <c r="X382"/>
  <c r="W383"/>
  <c r="X383"/>
  <c r="W384"/>
  <c r="X384"/>
  <c r="W385"/>
  <c r="X385"/>
  <c r="W386"/>
  <c r="X386"/>
  <c r="W387"/>
  <c r="X387"/>
  <c r="W388"/>
  <c r="X388"/>
  <c r="W389"/>
  <c r="X389"/>
  <c r="W390"/>
  <c r="X390"/>
  <c r="W391"/>
  <c r="X391"/>
  <c r="W392"/>
  <c r="X392"/>
  <c r="W393"/>
  <c r="X393"/>
  <c r="W394"/>
  <c r="X394"/>
  <c r="W395"/>
  <c r="X395"/>
  <c r="W396"/>
  <c r="X396"/>
  <c r="W397"/>
  <c r="X397"/>
  <c r="W398"/>
  <c r="X398"/>
  <c r="W399"/>
  <c r="X399"/>
  <c r="W400"/>
  <c r="X400"/>
  <c r="W401"/>
  <c r="X401"/>
  <c r="W402"/>
  <c r="X402"/>
  <c r="W403"/>
  <c r="X403"/>
  <c r="W404"/>
  <c r="X404"/>
  <c r="W405"/>
  <c r="X405"/>
  <c r="W406"/>
  <c r="X406"/>
  <c r="W407"/>
  <c r="X407"/>
  <c r="W408"/>
  <c r="X408"/>
  <c r="W409"/>
  <c r="X409"/>
  <c r="W410"/>
  <c r="X410"/>
  <c r="W411"/>
  <c r="X411"/>
  <c r="W412"/>
  <c r="X412"/>
  <c r="W413"/>
  <c r="X413"/>
  <c r="W414"/>
  <c r="X414"/>
  <c r="W415"/>
  <c r="X415"/>
  <c r="W416"/>
  <c r="X416"/>
  <c r="W417"/>
  <c r="X417"/>
  <c r="W418"/>
  <c r="X418"/>
  <c r="W419"/>
  <c r="X419"/>
  <c r="W420"/>
  <c r="X420"/>
  <c r="W421"/>
  <c r="X421"/>
  <c r="W422"/>
  <c r="X422"/>
  <c r="W423"/>
  <c r="X423"/>
  <c r="W424"/>
  <c r="X424"/>
  <c r="W425"/>
  <c r="X425"/>
  <c r="W426"/>
  <c r="X426"/>
  <c r="W427"/>
  <c r="X427"/>
  <c r="W428"/>
  <c r="X428"/>
  <c r="W429"/>
  <c r="X429"/>
  <c r="W430"/>
  <c r="X430"/>
  <c r="W431"/>
  <c r="X431"/>
  <c r="W432"/>
  <c r="X432"/>
  <c r="W433"/>
  <c r="X433"/>
  <c r="W434"/>
  <c r="X434"/>
  <c r="W435"/>
  <c r="X435"/>
  <c r="W436"/>
  <c r="X436"/>
  <c r="W437"/>
  <c r="X437"/>
  <c r="W438"/>
  <c r="X438"/>
  <c r="W439"/>
  <c r="X439"/>
  <c r="W440"/>
  <c r="X440"/>
  <c r="W441"/>
  <c r="X441"/>
  <c r="W442"/>
  <c r="X442"/>
  <c r="W443"/>
  <c r="X443"/>
  <c r="W444"/>
  <c r="X444"/>
  <c r="W445"/>
  <c r="X445"/>
  <c r="W446"/>
  <c r="X446"/>
  <c r="W447"/>
  <c r="X447"/>
  <c r="W448"/>
  <c r="X448"/>
  <c r="W449"/>
  <c r="X449"/>
  <c r="W450"/>
  <c r="X450"/>
  <c r="W451"/>
  <c r="X451"/>
  <c r="W452"/>
  <c r="X452"/>
  <c r="W453"/>
  <c r="X453"/>
  <c r="W454"/>
  <c r="X454"/>
  <c r="W455"/>
  <c r="X455"/>
  <c r="W456"/>
  <c r="X456"/>
  <c r="W457"/>
  <c r="X457"/>
  <c r="W458"/>
  <c r="X458"/>
  <c r="W459"/>
  <c r="X459"/>
  <c r="W460"/>
  <c r="X460"/>
  <c r="W461"/>
  <c r="X461"/>
  <c r="W462"/>
  <c r="X462"/>
  <c r="W463"/>
  <c r="X463"/>
  <c r="W464"/>
  <c r="X464"/>
  <c r="W465"/>
  <c r="X465"/>
  <c r="W466"/>
  <c r="X466"/>
  <c r="W467"/>
  <c r="X467"/>
  <c r="W468"/>
  <c r="X468"/>
  <c r="W469"/>
  <c r="X469"/>
  <c r="W470"/>
  <c r="X470"/>
  <c r="W471"/>
  <c r="X471"/>
  <c r="W472"/>
  <c r="X472"/>
  <c r="W473"/>
  <c r="X473"/>
  <c r="W474"/>
  <c r="X474"/>
  <c r="W475"/>
  <c r="X475"/>
  <c r="W476"/>
  <c r="X476"/>
  <c r="W477"/>
  <c r="X477"/>
  <c r="W478"/>
  <c r="X478"/>
  <c r="W479"/>
  <c r="X479"/>
  <c r="W480"/>
  <c r="X480"/>
  <c r="W481"/>
  <c r="X481"/>
  <c r="W482"/>
  <c r="X482"/>
  <c r="W483"/>
  <c r="X483"/>
  <c r="W484"/>
  <c r="X484"/>
  <c r="W485"/>
  <c r="X485"/>
  <c r="W486"/>
  <c r="X486"/>
  <c r="W487"/>
  <c r="X487"/>
  <c r="W488"/>
  <c r="X488"/>
  <c r="W489"/>
  <c r="X489"/>
  <c r="W490"/>
  <c r="X490"/>
  <c r="W491"/>
  <c r="X491"/>
  <c r="W492"/>
  <c r="X492"/>
  <c r="W493"/>
  <c r="X493"/>
  <c r="W494"/>
  <c r="X494"/>
  <c r="W495"/>
  <c r="X495"/>
  <c r="W496"/>
  <c r="X496"/>
  <c r="W497"/>
  <c r="X497"/>
  <c r="W498"/>
  <c r="X498"/>
  <c r="W499"/>
  <c r="X499"/>
  <c r="W500"/>
  <c r="X500"/>
  <c r="W501"/>
  <c r="X501"/>
  <c r="W502"/>
  <c r="X502"/>
  <c r="W503"/>
  <c r="X503"/>
  <c r="W504"/>
  <c r="X504"/>
  <c r="W505"/>
  <c r="X505"/>
  <c r="W506"/>
  <c r="X506"/>
  <c r="W507"/>
  <c r="X507"/>
  <c r="W508"/>
  <c r="X508"/>
  <c r="W509"/>
  <c r="X509"/>
  <c r="W510"/>
  <c r="X510"/>
  <c r="W511"/>
  <c r="X511"/>
  <c r="W512"/>
  <c r="X512"/>
  <c r="W513"/>
  <c r="X513"/>
  <c r="W514"/>
  <c r="X514"/>
  <c r="W515"/>
  <c r="X515"/>
  <c r="W516"/>
  <c r="X516"/>
  <c r="W517"/>
  <c r="X517"/>
  <c r="W518"/>
  <c r="X518"/>
  <c r="W519"/>
  <c r="X519"/>
  <c r="W520"/>
  <c r="X520"/>
  <c r="W521"/>
  <c r="X521"/>
  <c r="W522"/>
  <c r="X522"/>
  <c r="W523"/>
  <c r="X523"/>
  <c r="W524"/>
  <c r="X524"/>
  <c r="W525"/>
  <c r="X525"/>
  <c r="W526"/>
  <c r="X526"/>
  <c r="W527"/>
  <c r="X527"/>
  <c r="W528"/>
  <c r="X528"/>
  <c r="W529"/>
  <c r="X529"/>
  <c r="W530"/>
  <c r="X530"/>
  <c r="W531"/>
  <c r="X531"/>
  <c r="W532"/>
  <c r="X532"/>
  <c r="W533"/>
  <c r="X533"/>
  <c r="W534"/>
  <c r="X534"/>
  <c r="W535"/>
  <c r="X535"/>
  <c r="W536"/>
  <c r="X536"/>
  <c r="W537"/>
  <c r="X537"/>
  <c r="W538"/>
  <c r="X538"/>
  <c r="W539"/>
  <c r="X539"/>
  <c r="W540"/>
  <c r="X540"/>
  <c r="W541"/>
  <c r="X541"/>
  <c r="W542"/>
  <c r="X542"/>
  <c r="W543"/>
  <c r="X543"/>
  <c r="W544"/>
  <c r="X544"/>
  <c r="W545"/>
  <c r="X545"/>
  <c r="W546"/>
  <c r="X546"/>
  <c r="W547"/>
  <c r="X547"/>
  <c r="W548"/>
  <c r="X548"/>
  <c r="W549"/>
  <c r="X549"/>
  <c r="W550"/>
  <c r="X550"/>
  <c r="W551"/>
  <c r="X551"/>
  <c r="W552"/>
  <c r="X552"/>
  <c r="W553"/>
  <c r="X553"/>
  <c r="W554"/>
  <c r="X554"/>
  <c r="W555"/>
  <c r="X555"/>
  <c r="W556"/>
  <c r="X556"/>
  <c r="W557"/>
  <c r="X557"/>
  <c r="W558"/>
  <c r="X558"/>
  <c r="W559"/>
  <c r="X559"/>
  <c r="W560"/>
  <c r="X560"/>
  <c r="W561"/>
  <c r="X561"/>
  <c r="W562"/>
  <c r="X562"/>
  <c r="W563"/>
  <c r="X563"/>
  <c r="W564"/>
  <c r="X564"/>
  <c r="W565"/>
  <c r="X565"/>
  <c r="W566"/>
  <c r="X566"/>
  <c r="W567"/>
  <c r="X567"/>
  <c r="W568"/>
  <c r="X568"/>
  <c r="W569"/>
  <c r="X569"/>
  <c r="W570"/>
  <c r="X570"/>
  <c r="W571"/>
  <c r="X571"/>
  <c r="W572"/>
  <c r="X572"/>
  <c r="W573"/>
  <c r="X573"/>
  <c r="W574"/>
  <c r="X574"/>
  <c r="W575"/>
  <c r="X575"/>
  <c r="W576"/>
  <c r="X576"/>
  <c r="W577"/>
  <c r="X577"/>
  <c r="W578"/>
  <c r="X578"/>
  <c r="W579"/>
  <c r="X579"/>
  <c r="W580"/>
  <c r="X580"/>
  <c r="W581"/>
  <c r="X581"/>
  <c r="W582"/>
  <c r="X582"/>
  <c r="W583"/>
  <c r="X583"/>
  <c r="W584"/>
  <c r="X584"/>
  <c r="W585"/>
  <c r="X585"/>
  <c r="W586"/>
  <c r="X586"/>
  <c r="W587"/>
  <c r="X587"/>
  <c r="W588"/>
  <c r="X588"/>
  <c r="W589"/>
  <c r="X589"/>
  <c r="W590"/>
  <c r="X590"/>
  <c r="W591"/>
  <c r="X591"/>
  <c r="W592"/>
  <c r="X592"/>
  <c r="W593"/>
  <c r="X593"/>
  <c r="W594"/>
  <c r="X594"/>
  <c r="W595"/>
  <c r="X595"/>
  <c r="W596"/>
  <c r="X596"/>
  <c r="W597"/>
  <c r="X597"/>
  <c r="W598"/>
  <c r="X598"/>
  <c r="W599"/>
  <c r="X599"/>
  <c r="W600"/>
  <c r="X600"/>
  <c r="W601"/>
  <c r="X601"/>
  <c r="W602"/>
  <c r="X602"/>
  <c r="W603"/>
  <c r="X603"/>
  <c r="W604"/>
  <c r="X604"/>
  <c r="W605"/>
  <c r="X605"/>
  <c r="W606"/>
  <c r="X606"/>
  <c r="W607"/>
  <c r="X607"/>
  <c r="W608"/>
  <c r="X608"/>
  <c r="W609"/>
  <c r="X609"/>
  <c r="W610"/>
  <c r="X610"/>
  <c r="W611"/>
  <c r="X611"/>
  <c r="W612"/>
  <c r="X612"/>
  <c r="W613"/>
  <c r="X613"/>
  <c r="W614"/>
  <c r="X614"/>
  <c r="W615"/>
  <c r="X615"/>
  <c r="W616"/>
  <c r="X616"/>
  <c r="W617"/>
  <c r="X617"/>
  <c r="W618"/>
  <c r="X618"/>
  <c r="W619"/>
  <c r="X619"/>
  <c r="W620"/>
  <c r="X620"/>
  <c r="W621"/>
  <c r="X621"/>
  <c r="W622"/>
  <c r="X622"/>
  <c r="W623"/>
  <c r="X623"/>
  <c r="W624"/>
  <c r="X624"/>
  <c r="W625"/>
  <c r="X625"/>
  <c r="W626"/>
  <c r="X626"/>
  <c r="W627"/>
  <c r="X627"/>
  <c r="W628"/>
  <c r="X628"/>
  <c r="W629"/>
  <c r="X629"/>
  <c r="W630"/>
  <c r="X630"/>
  <c r="W631"/>
  <c r="X631"/>
  <c r="W632"/>
  <c r="X632"/>
  <c r="W633"/>
  <c r="X633"/>
  <c r="W634"/>
  <c r="X634"/>
  <c r="W635"/>
  <c r="X635"/>
  <c r="W636"/>
  <c r="X636"/>
  <c r="W637"/>
  <c r="X637"/>
  <c r="W638"/>
  <c r="X638"/>
  <c r="W639"/>
  <c r="X639"/>
  <c r="W640"/>
  <c r="X640"/>
  <c r="W641"/>
  <c r="X641"/>
  <c r="W642"/>
  <c r="X642"/>
  <c r="W643"/>
  <c r="X643"/>
  <c r="W644"/>
  <c r="X644"/>
  <c r="W645"/>
  <c r="X645"/>
  <c r="W646"/>
  <c r="X646"/>
  <c r="W647"/>
  <c r="X647"/>
  <c r="W648"/>
  <c r="X648"/>
  <c r="W649"/>
  <c r="X649"/>
  <c r="W650"/>
  <c r="X650"/>
  <c r="W651"/>
  <c r="X651"/>
  <c r="W652"/>
  <c r="X652"/>
  <c r="W653"/>
  <c r="X653"/>
  <c r="W654"/>
  <c r="X654"/>
  <c r="W655"/>
  <c r="X655"/>
  <c r="W656"/>
  <c r="X656"/>
  <c r="W657"/>
  <c r="X657"/>
  <c r="W658"/>
  <c r="X658"/>
  <c r="W659"/>
  <c r="X659"/>
  <c r="W660"/>
  <c r="X660"/>
  <c r="W661"/>
  <c r="X661"/>
  <c r="W662"/>
  <c r="X662"/>
  <c r="W663"/>
  <c r="X663"/>
  <c r="W664"/>
  <c r="X664"/>
  <c r="W665"/>
  <c r="X665"/>
  <c r="W666"/>
  <c r="X666"/>
  <c r="W667"/>
  <c r="X667"/>
  <c r="W668"/>
  <c r="X668"/>
  <c r="W669"/>
  <c r="X669"/>
  <c r="W670"/>
  <c r="X670"/>
  <c r="W671"/>
  <c r="X671"/>
  <c r="W672"/>
  <c r="X672"/>
  <c r="W673"/>
  <c r="X673"/>
  <c r="W674"/>
  <c r="X674"/>
  <c r="W675"/>
  <c r="X675"/>
  <c r="W676"/>
  <c r="X676"/>
  <c r="W677"/>
  <c r="X677"/>
  <c r="W678"/>
  <c r="X678"/>
  <c r="W679"/>
  <c r="X679"/>
  <c r="W680"/>
  <c r="X680"/>
  <c r="W681"/>
  <c r="X681"/>
  <c r="W682"/>
  <c r="X682"/>
  <c r="W683"/>
  <c r="X683"/>
  <c r="W684"/>
  <c r="X684"/>
  <c r="W685"/>
  <c r="X685"/>
  <c r="W686"/>
  <c r="X686"/>
  <c r="W687"/>
  <c r="X687"/>
  <c r="W688"/>
  <c r="X688"/>
  <c r="W689"/>
  <c r="X689"/>
  <c r="W690"/>
  <c r="X690"/>
  <c r="W691"/>
  <c r="X691"/>
  <c r="W692"/>
  <c r="X692"/>
  <c r="W693"/>
  <c r="X693"/>
  <c r="W694"/>
  <c r="X694"/>
  <c r="W695"/>
  <c r="X695"/>
  <c r="W696"/>
  <c r="X696"/>
  <c r="W697"/>
  <c r="X697"/>
  <c r="W698"/>
  <c r="X698"/>
  <c r="W699"/>
  <c r="X699"/>
  <c r="W700"/>
  <c r="X700"/>
  <c r="W701"/>
  <c r="X701"/>
  <c r="W702"/>
  <c r="X702"/>
  <c r="W703"/>
  <c r="X703"/>
  <c r="W704"/>
  <c r="X704"/>
  <c r="W705"/>
  <c r="X705"/>
  <c r="W706"/>
  <c r="X706"/>
  <c r="W707"/>
  <c r="X707"/>
  <c r="W708"/>
  <c r="X708"/>
  <c r="W709"/>
  <c r="X709"/>
  <c r="W710"/>
  <c r="X710"/>
  <c r="W711"/>
  <c r="X711"/>
  <c r="W712"/>
  <c r="X712"/>
  <c r="W713"/>
  <c r="X713"/>
  <c r="W714"/>
  <c r="X714"/>
  <c r="W715"/>
  <c r="X715"/>
  <c r="W716"/>
  <c r="X716"/>
  <c r="W717"/>
  <c r="X717"/>
  <c r="W718"/>
  <c r="X718"/>
  <c r="W719"/>
  <c r="X719"/>
  <c r="W720"/>
  <c r="X720"/>
  <c r="W721"/>
  <c r="X721"/>
  <c r="W722"/>
  <c r="X722"/>
  <c r="W723"/>
  <c r="X723"/>
  <c r="W724"/>
  <c r="X724"/>
  <c r="W725"/>
  <c r="X725"/>
  <c r="W726"/>
  <c r="X726"/>
  <c r="W727"/>
  <c r="X727"/>
  <c r="W728"/>
  <c r="X728"/>
  <c r="W729"/>
  <c r="X729"/>
  <c r="W730"/>
  <c r="X730"/>
  <c r="W731"/>
  <c r="X731"/>
  <c r="W732"/>
  <c r="X732"/>
  <c r="W733"/>
  <c r="X733"/>
  <c r="W734"/>
  <c r="X734"/>
  <c r="W735"/>
  <c r="X735"/>
  <c r="W736"/>
  <c r="X736"/>
  <c r="W737"/>
  <c r="X737"/>
  <c r="W738"/>
  <c r="X738"/>
  <c r="W739"/>
  <c r="X739"/>
  <c r="W740"/>
  <c r="X740"/>
  <c r="W741"/>
  <c r="X741"/>
  <c r="W742"/>
  <c r="X742"/>
  <c r="W743"/>
  <c r="X743"/>
  <c r="W744"/>
  <c r="X744"/>
  <c r="W745"/>
  <c r="X745"/>
  <c r="W746"/>
  <c r="X746"/>
  <c r="W747"/>
  <c r="X747"/>
  <c r="W748"/>
  <c r="X748"/>
  <c r="W749"/>
  <c r="X749"/>
  <c r="W750"/>
  <c r="X750"/>
  <c r="W751"/>
  <c r="X751"/>
  <c r="W752"/>
  <c r="X752"/>
  <c r="W753"/>
  <c r="X753"/>
  <c r="W754"/>
  <c r="X754"/>
  <c r="W755"/>
  <c r="X755"/>
  <c r="W756"/>
  <c r="X756"/>
  <c r="W757"/>
  <c r="X757"/>
  <c r="W758"/>
  <c r="X758"/>
  <c r="W759"/>
  <c r="X759"/>
  <c r="W760"/>
  <c r="X760"/>
  <c r="W761"/>
  <c r="X761"/>
  <c r="W762"/>
  <c r="X762"/>
  <c r="W763"/>
  <c r="X763"/>
  <c r="W764"/>
  <c r="X764"/>
  <c r="W765"/>
  <c r="X765"/>
  <c r="W766"/>
  <c r="X766"/>
  <c r="W767"/>
  <c r="X767"/>
  <c r="W768"/>
  <c r="X768"/>
  <c r="W769"/>
  <c r="X769"/>
  <c r="W770"/>
  <c r="X770"/>
  <c r="W771"/>
  <c r="X771"/>
  <c r="W772"/>
  <c r="X772"/>
  <c r="W773"/>
  <c r="X773"/>
  <c r="W774"/>
  <c r="X774"/>
  <c r="W775"/>
  <c r="X775"/>
  <c r="W776"/>
  <c r="X776"/>
  <c r="W777"/>
  <c r="X777"/>
  <c r="W778"/>
  <c r="X778"/>
  <c r="W779"/>
  <c r="X779"/>
  <c r="W780"/>
  <c r="X780"/>
  <c r="W781"/>
  <c r="X781"/>
  <c r="W782"/>
  <c r="X782"/>
  <c r="W783"/>
  <c r="X783"/>
  <c r="W784"/>
  <c r="X784"/>
  <c r="W785"/>
  <c r="X785"/>
  <c r="W786"/>
  <c r="X786"/>
  <c r="W787"/>
  <c r="X787"/>
  <c r="W788"/>
  <c r="X788"/>
  <c r="W789"/>
  <c r="X789"/>
  <c r="W790"/>
  <c r="X790"/>
  <c r="W791"/>
  <c r="X791"/>
  <c r="W792"/>
  <c r="X792"/>
  <c r="W793"/>
  <c r="X793"/>
  <c r="W794"/>
  <c r="X794"/>
  <c r="W795"/>
  <c r="X795"/>
  <c r="W796"/>
  <c r="X796"/>
  <c r="W797"/>
  <c r="X797"/>
  <c r="W798"/>
  <c r="X798"/>
  <c r="W799"/>
  <c r="X799"/>
  <c r="W800"/>
  <c r="X800"/>
  <c r="W801"/>
  <c r="X801"/>
  <c r="W802"/>
  <c r="X802"/>
  <c r="W803"/>
  <c r="X803"/>
  <c r="W804"/>
  <c r="X804"/>
  <c r="W805"/>
  <c r="X805"/>
  <c r="W806"/>
  <c r="X806"/>
  <c r="W807"/>
  <c r="X807"/>
  <c r="W808"/>
  <c r="X808"/>
  <c r="W809"/>
  <c r="X809"/>
  <c r="W810"/>
  <c r="X810"/>
  <c r="W811"/>
  <c r="X811"/>
  <c r="W812"/>
  <c r="X812"/>
  <c r="W813"/>
  <c r="X813"/>
  <c r="W814"/>
  <c r="X814"/>
  <c r="W815"/>
  <c r="X815"/>
  <c r="W816"/>
  <c r="X816"/>
  <c r="W817"/>
  <c r="X817"/>
  <c r="W818"/>
  <c r="X818"/>
  <c r="W819"/>
  <c r="X819"/>
  <c r="W820"/>
  <c r="X820"/>
  <c r="W821"/>
  <c r="X821"/>
  <c r="W822"/>
  <c r="X822"/>
  <c r="W823"/>
  <c r="X823"/>
  <c r="W824"/>
  <c r="X824"/>
  <c r="W825"/>
  <c r="X825"/>
  <c r="W826"/>
  <c r="X826"/>
  <c r="W827"/>
  <c r="X827"/>
  <c r="W828"/>
  <c r="X828"/>
  <c r="W829"/>
  <c r="X829"/>
  <c r="W830"/>
  <c r="X830"/>
  <c r="W831"/>
  <c r="X831"/>
  <c r="W832"/>
  <c r="X832"/>
  <c r="W833"/>
  <c r="X833"/>
  <c r="W834"/>
  <c r="X834"/>
  <c r="W835"/>
  <c r="X835"/>
  <c r="W836"/>
  <c r="X836"/>
  <c r="W837"/>
  <c r="X837"/>
  <c r="W838"/>
  <c r="X838"/>
  <c r="W839"/>
  <c r="X839"/>
  <c r="W840"/>
  <c r="X840"/>
  <c r="W841"/>
  <c r="X841"/>
  <c r="W842"/>
  <c r="X842"/>
  <c r="W843"/>
  <c r="X843"/>
  <c r="W844"/>
  <c r="X844"/>
  <c r="W845"/>
  <c r="X845"/>
  <c r="W846"/>
  <c r="X846"/>
  <c r="W847"/>
  <c r="X847"/>
  <c r="W848"/>
  <c r="X848"/>
  <c r="W849"/>
  <c r="X849"/>
  <c r="W850"/>
  <c r="X850"/>
  <c r="W851"/>
  <c r="X851"/>
  <c r="W852"/>
  <c r="X852"/>
  <c r="W853"/>
  <c r="X853"/>
  <c r="W854"/>
  <c r="X854"/>
  <c r="W855"/>
  <c r="X855"/>
  <c r="W856"/>
  <c r="X856"/>
  <c r="W857"/>
  <c r="X857"/>
  <c r="W858"/>
  <c r="X858"/>
  <c r="W859"/>
  <c r="X859"/>
  <c r="W860"/>
  <c r="X860"/>
  <c r="W861"/>
  <c r="X861"/>
  <c r="W862"/>
  <c r="X862"/>
  <c r="W863"/>
  <c r="X863"/>
  <c r="W864"/>
  <c r="X864"/>
  <c r="W865"/>
  <c r="X865"/>
  <c r="W866"/>
  <c r="X866"/>
  <c r="W867"/>
  <c r="X867"/>
  <c r="W868"/>
  <c r="X868"/>
  <c r="W869"/>
  <c r="X869"/>
  <c r="W870"/>
  <c r="X870"/>
  <c r="W871"/>
  <c r="X871"/>
  <c r="W872"/>
  <c r="X872"/>
  <c r="W873"/>
  <c r="X873"/>
  <c r="W874"/>
  <c r="X874"/>
  <c r="W875"/>
  <c r="X875"/>
  <c r="W876"/>
  <c r="X876"/>
  <c r="W877"/>
  <c r="X877"/>
  <c r="W878"/>
  <c r="X878"/>
  <c r="W879"/>
  <c r="X879"/>
  <c r="W880"/>
  <c r="X880"/>
  <c r="W881"/>
  <c r="X881"/>
  <c r="W882"/>
  <c r="X882"/>
  <c r="W883"/>
  <c r="X883"/>
  <c r="W884"/>
  <c r="X884"/>
  <c r="W885"/>
  <c r="X885"/>
  <c r="W886"/>
  <c r="X886"/>
  <c r="W887"/>
  <c r="X887"/>
  <c r="W888"/>
  <c r="X888"/>
  <c r="W889"/>
  <c r="X889"/>
  <c r="W890"/>
  <c r="X890"/>
  <c r="W891"/>
  <c r="X891"/>
  <c r="W892"/>
  <c r="X892"/>
  <c r="W893"/>
  <c r="X893"/>
  <c r="W894"/>
  <c r="X894"/>
  <c r="W895"/>
  <c r="X895"/>
  <c r="W896"/>
  <c r="X896"/>
  <c r="W897"/>
  <c r="X897"/>
  <c r="W898"/>
  <c r="X898"/>
  <c r="W899"/>
  <c r="X899"/>
  <c r="W900"/>
  <c r="X900"/>
  <c r="W901"/>
  <c r="X901"/>
  <c r="W902"/>
  <c r="X902"/>
  <c r="W903"/>
  <c r="X903"/>
  <c r="W904"/>
  <c r="X904"/>
  <c r="W905"/>
  <c r="X905"/>
  <c r="W906"/>
  <c r="X906"/>
  <c r="W907"/>
  <c r="X907"/>
  <c r="W908"/>
  <c r="X908"/>
  <c r="W909"/>
  <c r="X909"/>
  <c r="W910"/>
  <c r="X910"/>
  <c r="W911"/>
  <c r="X911"/>
  <c r="W912"/>
  <c r="X912"/>
  <c r="W913"/>
  <c r="X913"/>
  <c r="W914"/>
  <c r="X914"/>
  <c r="W915"/>
  <c r="X915"/>
  <c r="W916"/>
  <c r="X916"/>
  <c r="W917"/>
  <c r="X917"/>
  <c r="W918"/>
  <c r="X918"/>
  <c r="W919"/>
  <c r="X919"/>
  <c r="W920"/>
  <c r="X920"/>
  <c r="W921"/>
  <c r="X921"/>
  <c r="W922"/>
  <c r="X922"/>
  <c r="W923"/>
  <c r="X923"/>
  <c r="W924"/>
  <c r="X924"/>
  <c r="W925"/>
  <c r="X925"/>
  <c r="W926"/>
  <c r="X926"/>
  <c r="W927"/>
  <c r="X927"/>
  <c r="W928"/>
  <c r="X928"/>
  <c r="W929"/>
  <c r="X929"/>
  <c r="W930"/>
  <c r="X930"/>
  <c r="W931"/>
  <c r="X931"/>
  <c r="W932"/>
  <c r="X932"/>
  <c r="W933"/>
  <c r="X933"/>
  <c r="W934"/>
  <c r="X934"/>
  <c r="W935"/>
  <c r="X935"/>
  <c r="W936"/>
  <c r="X936"/>
  <c r="W937"/>
  <c r="X937"/>
  <c r="W938"/>
  <c r="X938"/>
  <c r="W939"/>
  <c r="X939"/>
  <c r="W940"/>
  <c r="X940"/>
  <c r="W941"/>
  <c r="X941"/>
  <c r="W942"/>
  <c r="X942"/>
  <c r="W943"/>
  <c r="X943"/>
  <c r="W944"/>
  <c r="X944"/>
  <c r="W945"/>
  <c r="X945"/>
  <c r="W946"/>
  <c r="X946"/>
  <c r="W947"/>
  <c r="X947"/>
  <c r="W948"/>
  <c r="X948"/>
  <c r="W949"/>
  <c r="X949"/>
  <c r="W950"/>
  <c r="X950"/>
  <c r="W951"/>
  <c r="X951"/>
  <c r="W952"/>
  <c r="X952"/>
  <c r="W953"/>
  <c r="X953"/>
  <c r="W954"/>
  <c r="X954"/>
  <c r="W955"/>
  <c r="X955"/>
  <c r="W956"/>
  <c r="X956"/>
  <c r="W957"/>
  <c r="X957"/>
  <c r="W958"/>
  <c r="X958"/>
  <c r="W959"/>
  <c r="X959"/>
  <c r="W960"/>
  <c r="X960"/>
  <c r="W961"/>
  <c r="X961"/>
  <c r="W962"/>
  <c r="X962"/>
  <c r="W963"/>
  <c r="X963"/>
  <c r="W964"/>
  <c r="X964"/>
  <c r="W965"/>
  <c r="X965"/>
  <c r="W966"/>
  <c r="X966"/>
  <c r="W967"/>
  <c r="X967"/>
  <c r="W968"/>
  <c r="X968"/>
  <c r="W969"/>
  <c r="X969"/>
  <c r="W970"/>
  <c r="X970"/>
  <c r="W971"/>
  <c r="X971"/>
  <c r="W972"/>
  <c r="X972"/>
  <c r="W973"/>
  <c r="X973"/>
  <c r="W974"/>
  <c r="X974"/>
  <c r="W975"/>
  <c r="X975"/>
  <c r="W976"/>
  <c r="X976"/>
  <c r="W977"/>
  <c r="X977"/>
  <c r="W978"/>
  <c r="X978"/>
  <c r="W979"/>
  <c r="X979"/>
  <c r="W980"/>
  <c r="X980"/>
  <c r="W981"/>
  <c r="X981"/>
  <c r="W982"/>
  <c r="X982"/>
  <c r="W983"/>
  <c r="X983"/>
  <c r="W984"/>
  <c r="X984"/>
  <c r="W985"/>
  <c r="X985"/>
  <c r="W986"/>
  <c r="X986"/>
  <c r="W987"/>
  <c r="X987"/>
  <c r="W988"/>
  <c r="X988"/>
  <c r="W989"/>
  <c r="X989"/>
  <c r="W990"/>
  <c r="X990"/>
  <c r="W991"/>
  <c r="X991"/>
  <c r="W992"/>
  <c r="X992"/>
  <c r="W993"/>
  <c r="X993"/>
  <c r="W994"/>
  <c r="X994"/>
  <c r="W995"/>
  <c r="X995"/>
  <c r="W996"/>
  <c r="X996"/>
  <c r="W997"/>
  <c r="X997"/>
  <c r="W998"/>
  <c r="X998"/>
  <c r="W999"/>
  <c r="X999"/>
  <c r="W1000"/>
  <c r="X1000"/>
  <c r="W1001"/>
  <c r="X1001"/>
  <c r="W1002"/>
  <c r="X1002"/>
  <c r="W1003"/>
  <c r="X1003"/>
  <c r="W1004"/>
  <c r="X1004"/>
  <c r="W1005"/>
  <c r="X1005"/>
  <c r="W1006"/>
  <c r="X1006"/>
  <c r="W1007"/>
  <c r="X1007"/>
  <c r="W1008"/>
  <c r="X1008"/>
  <c r="W1009"/>
  <c r="X1009"/>
  <c r="W1010"/>
  <c r="X1010"/>
  <c r="W1011"/>
  <c r="X1011"/>
  <c r="W1012"/>
  <c r="X1012"/>
  <c r="W1013"/>
  <c r="X1013"/>
  <c r="W1014"/>
  <c r="X1014"/>
  <c r="W1015"/>
  <c r="X1015"/>
  <c r="W1016"/>
  <c r="X1016"/>
  <c r="W1017"/>
  <c r="X1017"/>
  <c r="W1018"/>
  <c r="X1018"/>
  <c r="W1019"/>
  <c r="X1019"/>
  <c r="W1020"/>
  <c r="X1020"/>
  <c r="W1021"/>
  <c r="X1021"/>
  <c r="W1022"/>
  <c r="X1022"/>
  <c r="W1023"/>
  <c r="X1023"/>
  <c r="W1024"/>
  <c r="X1024"/>
  <c r="W1025"/>
  <c r="X1025"/>
  <c r="W1026"/>
  <c r="X1026"/>
  <c r="W1027"/>
  <c r="X1027"/>
  <c r="W1028"/>
  <c r="X1028"/>
  <c r="W1029"/>
  <c r="X1029"/>
  <c r="W1030"/>
  <c r="X1030"/>
  <c r="W1031"/>
  <c r="X1031"/>
  <c r="W1032"/>
  <c r="X1032"/>
  <c r="W1033"/>
  <c r="X1033"/>
  <c r="W1034"/>
  <c r="X1034"/>
  <c r="W1035"/>
  <c r="X1035"/>
  <c r="W1036"/>
  <c r="X1036"/>
  <c r="W1037"/>
  <c r="X1037"/>
  <c r="W1038"/>
  <c r="X1038"/>
  <c r="W1039"/>
  <c r="X1039"/>
  <c r="W1040"/>
  <c r="X1040"/>
  <c r="W1041"/>
  <c r="X1041"/>
  <c r="W1042"/>
  <c r="X1042"/>
  <c r="W1043"/>
  <c r="X1043"/>
  <c r="W1044"/>
  <c r="X1044"/>
  <c r="W1045"/>
  <c r="X1045"/>
  <c r="W1046"/>
  <c r="X1046"/>
  <c r="W1047"/>
  <c r="X1047"/>
  <c r="W1048"/>
  <c r="X1048"/>
  <c r="W1049"/>
  <c r="X1049"/>
  <c r="W1050"/>
  <c r="X1050"/>
  <c r="W1051"/>
  <c r="X1051"/>
  <c r="W1052"/>
  <c r="X1052"/>
  <c r="W1053"/>
  <c r="X1053"/>
  <c r="W1054"/>
  <c r="X1054"/>
  <c r="W1055"/>
  <c r="X1055"/>
  <c r="W1056"/>
  <c r="X1056"/>
  <c r="W1057"/>
  <c r="X1057"/>
  <c r="W1058"/>
  <c r="X1058"/>
  <c r="W1059"/>
  <c r="X1059"/>
  <c r="W1060"/>
  <c r="X1060"/>
  <c r="W1061"/>
  <c r="X1061"/>
  <c r="W1062"/>
  <c r="X1062"/>
  <c r="W1063"/>
  <c r="X1063"/>
  <c r="W1064"/>
  <c r="X1064"/>
  <c r="W1065"/>
  <c r="X1065"/>
  <c r="W1066"/>
  <c r="X1066"/>
  <c r="W1067"/>
  <c r="X1067"/>
  <c r="W1068"/>
  <c r="X1068"/>
  <c r="W1069"/>
  <c r="X1069"/>
  <c r="W1070"/>
  <c r="X1070"/>
  <c r="W1071"/>
  <c r="X1071"/>
  <c r="W1072"/>
  <c r="X1072"/>
  <c r="W1073"/>
  <c r="X1073"/>
  <c r="W1074"/>
  <c r="X1074"/>
  <c r="W1075"/>
  <c r="X1075"/>
  <c r="W1076"/>
  <c r="X1076"/>
  <c r="W1077"/>
  <c r="X1077"/>
  <c r="W1078"/>
  <c r="X1078"/>
  <c r="W1079"/>
  <c r="X1079"/>
  <c r="W1080"/>
  <c r="X1080"/>
  <c r="W1081"/>
  <c r="X1081"/>
  <c r="W1082"/>
  <c r="X1082"/>
  <c r="W1083"/>
  <c r="X1083"/>
  <c r="W1084"/>
  <c r="X1084"/>
  <c r="W1085"/>
  <c r="X1085"/>
  <c r="W1086"/>
  <c r="X1086"/>
  <c r="W1087"/>
  <c r="X1087"/>
  <c r="W1088"/>
  <c r="X1088"/>
  <c r="W1089"/>
  <c r="X1089"/>
  <c r="W1090"/>
  <c r="X1090"/>
  <c r="W1091"/>
  <c r="X1091"/>
  <c r="W1092"/>
  <c r="X1092"/>
  <c r="W1093"/>
  <c r="X1093"/>
  <c r="W1094"/>
  <c r="X1094"/>
  <c r="W1095"/>
  <c r="X1095"/>
  <c r="W1096"/>
  <c r="X1096"/>
  <c r="W1097"/>
  <c r="X1097"/>
  <c r="W1098"/>
  <c r="X1098"/>
  <c r="W1099"/>
  <c r="X1099"/>
  <c r="W1100"/>
  <c r="X1100"/>
  <c r="W1101"/>
  <c r="X1101"/>
  <c r="W1102"/>
  <c r="X1102"/>
  <c r="W1103"/>
  <c r="X1103"/>
  <c r="W1104"/>
  <c r="X1104"/>
  <c r="W1105"/>
  <c r="X1105"/>
  <c r="W1106"/>
  <c r="X1106"/>
  <c r="W1107"/>
  <c r="X1107"/>
  <c r="W1108"/>
  <c r="X1108"/>
  <c r="W1109"/>
  <c r="X1109"/>
  <c r="W1110"/>
  <c r="X1110"/>
  <c r="W1111"/>
  <c r="X1111"/>
  <c r="W1112"/>
  <c r="X1112"/>
  <c r="W1113"/>
  <c r="X1113"/>
  <c r="W1114"/>
  <c r="X1114"/>
  <c r="W1115"/>
  <c r="X1115"/>
  <c r="W1116"/>
  <c r="X1116"/>
  <c r="W1117"/>
  <c r="X1117"/>
  <c r="W1118"/>
  <c r="X1118"/>
  <c r="W1119"/>
  <c r="X1119"/>
  <c r="W1120"/>
  <c r="X1120"/>
  <c r="W1121"/>
  <c r="X1121"/>
  <c r="W1122"/>
  <c r="X1122"/>
  <c r="W1123"/>
  <c r="X1123"/>
  <c r="W1124"/>
  <c r="X1124"/>
  <c r="W1125"/>
  <c r="X1125"/>
  <c r="W1126"/>
  <c r="X1126"/>
  <c r="W1127"/>
  <c r="X1127"/>
  <c r="W1128"/>
  <c r="X1128"/>
  <c r="W1129"/>
  <c r="X1129"/>
  <c r="W1130"/>
  <c r="X1130"/>
  <c r="W1131"/>
  <c r="X1131"/>
  <c r="W1132"/>
  <c r="X1132"/>
  <c r="W1133"/>
  <c r="X1133"/>
  <c r="W1134"/>
  <c r="X1134"/>
  <c r="W1135"/>
  <c r="X1135"/>
  <c r="W1136"/>
  <c r="X1136"/>
  <c r="W1137"/>
  <c r="X1137"/>
  <c r="W1138"/>
  <c r="X1138"/>
  <c r="W1139"/>
  <c r="X1139"/>
  <c r="W1140"/>
  <c r="X1140"/>
  <c r="W1141"/>
  <c r="X1141"/>
  <c r="W1142"/>
  <c r="X1142"/>
  <c r="W1143"/>
  <c r="X1143"/>
  <c r="W1144"/>
  <c r="X1144"/>
  <c r="W1145"/>
  <c r="X1145"/>
  <c r="W1146"/>
  <c r="X1146"/>
  <c r="W1147"/>
  <c r="X1147"/>
  <c r="W1148"/>
  <c r="X1148"/>
  <c r="W1149"/>
  <c r="X1149"/>
  <c r="W1150"/>
  <c r="X1150"/>
  <c r="W1151"/>
  <c r="X1151"/>
  <c r="W1152"/>
  <c r="X1152"/>
  <c r="W1153"/>
  <c r="X1153"/>
  <c r="W1154"/>
  <c r="X1154"/>
  <c r="W1155"/>
  <c r="X1155"/>
  <c r="W1156"/>
  <c r="X1156"/>
  <c r="W1157"/>
  <c r="X1157"/>
  <c r="W1158"/>
  <c r="X1158"/>
  <c r="W1159"/>
  <c r="X1159"/>
  <c r="W1160"/>
  <c r="X1160"/>
  <c r="W1161"/>
  <c r="X1161"/>
  <c r="W1162"/>
  <c r="X1162"/>
  <c r="W1163"/>
  <c r="X1163"/>
  <c r="W1164"/>
  <c r="X1164"/>
  <c r="W1165"/>
  <c r="X1165"/>
  <c r="W1166"/>
  <c r="X1166"/>
  <c r="W1167"/>
  <c r="X1167"/>
  <c r="W1168"/>
  <c r="X1168"/>
  <c r="W1169"/>
  <c r="X1169"/>
  <c r="W1170"/>
  <c r="X1170"/>
  <c r="W1171"/>
  <c r="X1171"/>
  <c r="W1172"/>
  <c r="X1172"/>
  <c r="W1173"/>
  <c r="X1173"/>
  <c r="W1174"/>
  <c r="X1174"/>
  <c r="W1175"/>
  <c r="X1175"/>
  <c r="W1176"/>
  <c r="X1176"/>
  <c r="W1177"/>
  <c r="X1177"/>
  <c r="W1178"/>
  <c r="X1178"/>
  <c r="W1179"/>
  <c r="X1179"/>
  <c r="W1180"/>
  <c r="X1180"/>
  <c r="W1181"/>
  <c r="X1181"/>
  <c r="W1182"/>
  <c r="X1182"/>
  <c r="W1183"/>
  <c r="X1183"/>
  <c r="W1184"/>
  <c r="X1184"/>
  <c r="W1185"/>
  <c r="X1185"/>
  <c r="W1186"/>
  <c r="X1186"/>
  <c r="W1187"/>
  <c r="X1187"/>
  <c r="W1188"/>
  <c r="X1188"/>
  <c r="W1189"/>
  <c r="X1189"/>
  <c r="W1190"/>
  <c r="X1190"/>
  <c r="W1191"/>
  <c r="X1191"/>
  <c r="W1192"/>
  <c r="X1192"/>
  <c r="W1193"/>
  <c r="X1193"/>
  <c r="W1194"/>
  <c r="X1194"/>
  <c r="W1195"/>
  <c r="X1195"/>
  <c r="W1196"/>
  <c r="X1196"/>
  <c r="W1197"/>
  <c r="X1197"/>
  <c r="W1198"/>
  <c r="X1198"/>
  <c r="W1199"/>
  <c r="X1199"/>
  <c r="W1200"/>
  <c r="X1200"/>
  <c r="W1201"/>
  <c r="X1201"/>
  <c r="W1202"/>
  <c r="X1202"/>
  <c r="W1203"/>
  <c r="X1203"/>
  <c r="W1204"/>
  <c r="X1204"/>
  <c r="W1205"/>
  <c r="X1205"/>
  <c r="W1206"/>
  <c r="X1206"/>
  <c r="W1207"/>
  <c r="X1207"/>
  <c r="W1208"/>
  <c r="X1208"/>
  <c r="W1209"/>
  <c r="X1209"/>
  <c r="W1210"/>
  <c r="X1210"/>
  <c r="W1211"/>
  <c r="X1211"/>
  <c r="W1212"/>
  <c r="X1212"/>
  <c r="W1213"/>
  <c r="X1213"/>
  <c r="W1214"/>
  <c r="X1214"/>
  <c r="W1215"/>
  <c r="X1215"/>
  <c r="W1216"/>
  <c r="X1216"/>
  <c r="W1217"/>
  <c r="X1217"/>
  <c r="W1218"/>
  <c r="X1218"/>
  <c r="W1219"/>
  <c r="X1219"/>
  <c r="W1220"/>
  <c r="X1220"/>
  <c r="W1221"/>
  <c r="X1221"/>
  <c r="W1222"/>
  <c r="X1222"/>
  <c r="W1223"/>
  <c r="X1223"/>
  <c r="W1224"/>
  <c r="X1224"/>
  <c r="W1225"/>
  <c r="X1225"/>
  <c r="W1226"/>
  <c r="X1226"/>
  <c r="W1227"/>
  <c r="X1227"/>
  <c r="W1228"/>
  <c r="X1228"/>
  <c r="W1229"/>
  <c r="X1229"/>
  <c r="W1230"/>
  <c r="X1230"/>
  <c r="W1231"/>
  <c r="X1231"/>
  <c r="W1232"/>
  <c r="X1232"/>
  <c r="W1233"/>
  <c r="X1233"/>
  <c r="W1234"/>
  <c r="X1234"/>
  <c r="W1235"/>
  <c r="X1235"/>
  <c r="W1236"/>
  <c r="X1236"/>
  <c r="W1237"/>
  <c r="X1237"/>
  <c r="W1238"/>
  <c r="X1238"/>
  <c r="W1239"/>
  <c r="X1239"/>
  <c r="W1240"/>
  <c r="X1240"/>
  <c r="W1241"/>
  <c r="X1241"/>
  <c r="W1242"/>
  <c r="X1242"/>
  <c r="W1243"/>
  <c r="X1243"/>
  <c r="W1244"/>
  <c r="X1244"/>
  <c r="W1245"/>
  <c r="X1245"/>
  <c r="W1246"/>
  <c r="X1246"/>
  <c r="W1247"/>
  <c r="X1247"/>
  <c r="W1248"/>
  <c r="X1248"/>
  <c r="W1249"/>
  <c r="X1249"/>
  <c r="W1250"/>
  <c r="X1250"/>
  <c r="W1251"/>
  <c r="X1251"/>
  <c r="W1252"/>
  <c r="X1252"/>
  <c r="W1253"/>
  <c r="X1253"/>
  <c r="W1254"/>
  <c r="X1254"/>
  <c r="W1255"/>
  <c r="X1255"/>
  <c r="W1256"/>
  <c r="X1256"/>
  <c r="W1257"/>
  <c r="X1257"/>
  <c r="W1258"/>
  <c r="X1258"/>
  <c r="W1259"/>
  <c r="X1259"/>
  <c r="W1260"/>
  <c r="X1260"/>
  <c r="W1261"/>
  <c r="X1261"/>
  <c r="W1262"/>
  <c r="X1262"/>
  <c r="W1263"/>
  <c r="X1263"/>
  <c r="W1264"/>
  <c r="X1264"/>
  <c r="W1265"/>
  <c r="X1265"/>
  <c r="W1266"/>
  <c r="X1266"/>
  <c r="W1267"/>
  <c r="X1267"/>
  <c r="W1268"/>
  <c r="X1268"/>
  <c r="W1269"/>
  <c r="X1269"/>
  <c r="W1270"/>
  <c r="X1270"/>
  <c r="W1271"/>
  <c r="X1271"/>
  <c r="W1272"/>
  <c r="X1272"/>
  <c r="W1273"/>
  <c r="X1273"/>
  <c r="W1274"/>
  <c r="X1274"/>
  <c r="W1275"/>
  <c r="X1275"/>
  <c r="W1276"/>
  <c r="X1276"/>
  <c r="W1277"/>
  <c r="X1277"/>
  <c r="W1278"/>
  <c r="X1278"/>
  <c r="W1279"/>
  <c r="X1279"/>
  <c r="W1280"/>
  <c r="X1280"/>
  <c r="W1281"/>
  <c r="X1281"/>
  <c r="W1282"/>
  <c r="X1282"/>
  <c r="W1283"/>
  <c r="X1283"/>
  <c r="W1284"/>
  <c r="X1284"/>
  <c r="W1285"/>
  <c r="X1285"/>
  <c r="W1286"/>
  <c r="X1286"/>
  <c r="W1287"/>
  <c r="X1287"/>
  <c r="W1288"/>
  <c r="X1288"/>
  <c r="W1289"/>
  <c r="X1289"/>
  <c r="W1290"/>
  <c r="X1290"/>
  <c r="W1291"/>
  <c r="X1291"/>
  <c r="W1292"/>
  <c r="X1292"/>
  <c r="W1293"/>
  <c r="X1293"/>
  <c r="W1294"/>
  <c r="X1294"/>
  <c r="W1295"/>
  <c r="X1295"/>
  <c r="W1296"/>
  <c r="X1296"/>
  <c r="W1297"/>
  <c r="X1297"/>
  <c r="W1298"/>
  <c r="X1298"/>
  <c r="W1299"/>
  <c r="X1299"/>
  <c r="W1300"/>
  <c r="X1300"/>
  <c r="W1301"/>
  <c r="X1301"/>
  <c r="W1302"/>
  <c r="X1302"/>
  <c r="W1303"/>
  <c r="X1303"/>
  <c r="W1304"/>
  <c r="X1304"/>
  <c r="W1305"/>
  <c r="X1305"/>
  <c r="W1306"/>
  <c r="X1306"/>
  <c r="W1307"/>
  <c r="X1307"/>
  <c r="W1308"/>
  <c r="X1308"/>
  <c r="W1309"/>
  <c r="X1309"/>
  <c r="W1310"/>
  <c r="X1310"/>
  <c r="W1311"/>
  <c r="X1311"/>
  <c r="W1312"/>
  <c r="X1312"/>
  <c r="W1313"/>
  <c r="X1313"/>
  <c r="W1314"/>
  <c r="X1314"/>
  <c r="W1315"/>
  <c r="X1315"/>
  <c r="W1316"/>
  <c r="X1316"/>
  <c r="W1317"/>
  <c r="X1317"/>
  <c r="W1318"/>
  <c r="X1318"/>
  <c r="W1319"/>
  <c r="X1319"/>
  <c r="W1320"/>
  <c r="X1320"/>
  <c r="W1321"/>
  <c r="X1321"/>
  <c r="W1322"/>
  <c r="X1322"/>
  <c r="W1323"/>
  <c r="X1323"/>
  <c r="W1324"/>
  <c r="X1324"/>
  <c r="W1325"/>
  <c r="X1325"/>
  <c r="W1326"/>
  <c r="X1326"/>
  <c r="W1327"/>
  <c r="X1327"/>
  <c r="W1328"/>
  <c r="X1328"/>
  <c r="W1329"/>
  <c r="X1329"/>
  <c r="W1330"/>
  <c r="X1330"/>
  <c r="W1331"/>
  <c r="X1331"/>
  <c r="W1332"/>
  <c r="X1332"/>
  <c r="W1333"/>
  <c r="X1333"/>
  <c r="W1334"/>
  <c r="X1334"/>
  <c r="W1335"/>
  <c r="X1335"/>
  <c r="W1336"/>
  <c r="X1336"/>
  <c r="W1337"/>
  <c r="X1337"/>
  <c r="W1338"/>
  <c r="X1338"/>
  <c r="W1339"/>
  <c r="X1339"/>
  <c r="W1340"/>
  <c r="X1340"/>
  <c r="W1341"/>
  <c r="X1341"/>
  <c r="W1342"/>
  <c r="X1342"/>
  <c r="W1343"/>
  <c r="X1343"/>
  <c r="W1344"/>
  <c r="X1344"/>
  <c r="W1345"/>
  <c r="X1345"/>
  <c r="W1346"/>
  <c r="X1346"/>
  <c r="W1347"/>
  <c r="X1347"/>
  <c r="W1348"/>
  <c r="X1348"/>
  <c r="W1349"/>
  <c r="X1349"/>
  <c r="W1350"/>
  <c r="X1350"/>
  <c r="W1351"/>
  <c r="X1351"/>
  <c r="W1352"/>
  <c r="X1352"/>
  <c r="W1353"/>
  <c r="X1353"/>
  <c r="W1354"/>
  <c r="X1354"/>
  <c r="W1355"/>
  <c r="X1355"/>
  <c r="W1356"/>
  <c r="X1356"/>
  <c r="W1357"/>
  <c r="X1357"/>
  <c r="W1358"/>
  <c r="X1358"/>
  <c r="W1359"/>
  <c r="X1359"/>
  <c r="W1360"/>
  <c r="X1360"/>
  <c r="W1361"/>
  <c r="X1361"/>
  <c r="W1362"/>
  <c r="X1362"/>
  <c r="W1363"/>
  <c r="X1363"/>
  <c r="W1364"/>
  <c r="X1364"/>
  <c r="W1365"/>
  <c r="X1365"/>
  <c r="W1366"/>
  <c r="X1366"/>
  <c r="W1367"/>
  <c r="X1367"/>
  <c r="W1368"/>
  <c r="X1368"/>
  <c r="W1369"/>
  <c r="X1369"/>
  <c r="W1370"/>
  <c r="X1370"/>
  <c r="W1371"/>
  <c r="X1371"/>
  <c r="W1372"/>
  <c r="X1372"/>
  <c r="W1373"/>
  <c r="X1373"/>
  <c r="W1374"/>
  <c r="X1374"/>
  <c r="W1375"/>
  <c r="X1375"/>
  <c r="W1376"/>
  <c r="X1376"/>
  <c r="W1377"/>
  <c r="X1377"/>
  <c r="W1378"/>
  <c r="X1378"/>
  <c r="W1379"/>
  <c r="X1379"/>
  <c r="W1380"/>
  <c r="X1380"/>
  <c r="W1381"/>
  <c r="X1381"/>
  <c r="W1382"/>
  <c r="X1382"/>
  <c r="W1383"/>
  <c r="X1383"/>
  <c r="W1384"/>
  <c r="X1384"/>
  <c r="W1385"/>
  <c r="X1385"/>
  <c r="W1386"/>
  <c r="X1386"/>
  <c r="W1387"/>
  <c r="X1387"/>
  <c r="W1388"/>
  <c r="X1388"/>
  <c r="W1389"/>
  <c r="X1389"/>
  <c r="W1390"/>
  <c r="X1390"/>
  <c r="W1391"/>
  <c r="X1391"/>
  <c r="W1392"/>
  <c r="X1392"/>
  <c r="W1393"/>
  <c r="X1393"/>
  <c r="W1394"/>
  <c r="X1394"/>
  <c r="W1395"/>
  <c r="X1395"/>
  <c r="W1396"/>
  <c r="X1396"/>
  <c r="W1397"/>
  <c r="X1397"/>
  <c r="W1398"/>
  <c r="X1398"/>
  <c r="W1399"/>
  <c r="X1399"/>
  <c r="W1400"/>
  <c r="X1400"/>
  <c r="W1401"/>
  <c r="X1401"/>
  <c r="W1402"/>
  <c r="X1402"/>
  <c r="W1403"/>
  <c r="X1403"/>
  <c r="W1404"/>
  <c r="X1404"/>
  <c r="W1405"/>
  <c r="X1405"/>
  <c r="W1406"/>
  <c r="X1406"/>
  <c r="W1407"/>
  <c r="X1407"/>
  <c r="W1408"/>
  <c r="X1408"/>
  <c r="W1409"/>
  <c r="X1409"/>
  <c r="W1410"/>
  <c r="X1410"/>
  <c r="W1411"/>
  <c r="X1411"/>
  <c r="W1412"/>
  <c r="X1412"/>
  <c r="W1413"/>
  <c r="X1413"/>
  <c r="W1414"/>
  <c r="X1414"/>
  <c r="W1415"/>
  <c r="X1415"/>
  <c r="W1416"/>
  <c r="X1416"/>
  <c r="W1417"/>
  <c r="X1417"/>
  <c r="W1418"/>
  <c r="X1418"/>
  <c r="W1419"/>
  <c r="X1419"/>
  <c r="W1420"/>
  <c r="X1420"/>
  <c r="W1421"/>
  <c r="X1421"/>
  <c r="W1422"/>
  <c r="X1422"/>
  <c r="W1423"/>
  <c r="X1423"/>
  <c r="W1424"/>
  <c r="X1424"/>
  <c r="W1425"/>
  <c r="X1425"/>
  <c r="W1426"/>
  <c r="X1426"/>
  <c r="W1427"/>
  <c r="X1427"/>
  <c r="W1428"/>
  <c r="X1428"/>
  <c r="W1429"/>
  <c r="X1429"/>
  <c r="W1430"/>
  <c r="X1430"/>
  <c r="W1431"/>
  <c r="X1431"/>
  <c r="W1432"/>
  <c r="X1432"/>
  <c r="W1433"/>
  <c r="X1433"/>
  <c r="W1434"/>
  <c r="X1434"/>
  <c r="W1435"/>
  <c r="X1435"/>
  <c r="W1436"/>
  <c r="X1436"/>
  <c r="W1437"/>
  <c r="X1437"/>
  <c r="W1438"/>
  <c r="X1438"/>
  <c r="W1439"/>
  <c r="X1439"/>
  <c r="W1440"/>
  <c r="X1440"/>
  <c r="W1441"/>
  <c r="X1441"/>
  <c r="W1442"/>
  <c r="X1442"/>
  <c r="W1443"/>
  <c r="X1443"/>
  <c r="W1444"/>
  <c r="X1444"/>
  <c r="W1445"/>
  <c r="X1445"/>
  <c r="W1446"/>
  <c r="X1446"/>
  <c r="W1447"/>
  <c r="X1447"/>
  <c r="W1448"/>
  <c r="X1448"/>
  <c r="W1449"/>
  <c r="X1449"/>
  <c r="W1450"/>
  <c r="X1450"/>
  <c r="W1451"/>
  <c r="X1451"/>
  <c r="W1452"/>
  <c r="X1452"/>
  <c r="W1453"/>
  <c r="X1453"/>
  <c r="W1454"/>
  <c r="X1454"/>
  <c r="W1455"/>
  <c r="X1455"/>
  <c r="W1456"/>
  <c r="X1456"/>
  <c r="W1457"/>
  <c r="X1457"/>
  <c r="W1458"/>
  <c r="X1458"/>
  <c r="W1459"/>
  <c r="X1459"/>
  <c r="W1460"/>
  <c r="X1460"/>
  <c r="W1461"/>
  <c r="X1461"/>
  <c r="W1462"/>
  <c r="X1462"/>
  <c r="W1463"/>
  <c r="X1463"/>
  <c r="W1464"/>
  <c r="X1464"/>
  <c r="W1465"/>
  <c r="X1465"/>
  <c r="W1466"/>
  <c r="X1466"/>
  <c r="W1467"/>
  <c r="X1467"/>
  <c r="W1468"/>
  <c r="X1468"/>
  <c r="W1469"/>
  <c r="X1469"/>
  <c r="W1470"/>
  <c r="X1470"/>
  <c r="W1471"/>
  <c r="X1471"/>
  <c r="W1472"/>
  <c r="X1472"/>
  <c r="W1473"/>
  <c r="X1473"/>
  <c r="W1474"/>
  <c r="X1474"/>
  <c r="W1475"/>
  <c r="X1475"/>
  <c r="W1476"/>
  <c r="X1476"/>
  <c r="W1477"/>
  <c r="X1477"/>
  <c r="W1478"/>
  <c r="X1478"/>
  <c r="W1479"/>
  <c r="X1479"/>
  <c r="W1480"/>
  <c r="X1480"/>
  <c r="W1481"/>
  <c r="X1481"/>
  <c r="W1482"/>
  <c r="X1482"/>
  <c r="W1483"/>
  <c r="X1483"/>
  <c r="W1484"/>
  <c r="X1484"/>
  <c r="W1485"/>
  <c r="X1485"/>
  <c r="W1486"/>
  <c r="X1486"/>
  <c r="W1487"/>
  <c r="X1487"/>
  <c r="W1488"/>
  <c r="X1488"/>
  <c r="W1489"/>
  <c r="X1489"/>
  <c r="W1490"/>
  <c r="X1490"/>
  <c r="W1491"/>
  <c r="X1491"/>
  <c r="W1492"/>
  <c r="X1492"/>
  <c r="W1493"/>
  <c r="X1493"/>
  <c r="W1494"/>
  <c r="X1494"/>
  <c r="W1495"/>
  <c r="X1495"/>
  <c r="W1496"/>
  <c r="X1496"/>
  <c r="W1497"/>
  <c r="X1497"/>
  <c r="W1498"/>
  <c r="X1498"/>
  <c r="W1499"/>
  <c r="X1499"/>
  <c r="W1500"/>
  <c r="X1500"/>
  <c r="W1501"/>
  <c r="X1501"/>
  <c r="W1502"/>
  <c r="X1502"/>
  <c r="W1503"/>
  <c r="X1503"/>
  <c r="W1504"/>
  <c r="X1504"/>
  <c r="W1505"/>
  <c r="X1505"/>
  <c r="W1506"/>
  <c r="X1506"/>
  <c r="W1507"/>
  <c r="X1507"/>
  <c r="W1508"/>
  <c r="X1508"/>
  <c r="W1509"/>
  <c r="X1509"/>
  <c r="W1510"/>
  <c r="X1510"/>
  <c r="W1511"/>
  <c r="X1511"/>
  <c r="W1512"/>
  <c r="X1512"/>
  <c r="W1513"/>
  <c r="X1513"/>
  <c r="W1514"/>
  <c r="X1514"/>
  <c r="W1515"/>
  <c r="X1515"/>
  <c r="W1516"/>
  <c r="X1516"/>
  <c r="W1517"/>
  <c r="X1517"/>
  <c r="W1518"/>
  <c r="X1518"/>
  <c r="W1519"/>
  <c r="X1519"/>
  <c r="W1520"/>
  <c r="X1520"/>
  <c r="W1521"/>
  <c r="X1521"/>
  <c r="W1522"/>
  <c r="X1522"/>
  <c r="W1523"/>
  <c r="X1523"/>
  <c r="W1524"/>
  <c r="X1524"/>
  <c r="W1525"/>
  <c r="X1525"/>
  <c r="W1526"/>
  <c r="X1526"/>
  <c r="W1527"/>
  <c r="X1527"/>
  <c r="W1528"/>
  <c r="X1528"/>
  <c r="W1529"/>
  <c r="X1529"/>
  <c r="W1530"/>
  <c r="X1530"/>
  <c r="W1531"/>
  <c r="X1531"/>
  <c r="W1532"/>
  <c r="X1532"/>
  <c r="W1533"/>
  <c r="X1533"/>
  <c r="W1534"/>
  <c r="X1534"/>
  <c r="W1535"/>
  <c r="X1535"/>
  <c r="W1536"/>
  <c r="X1536"/>
  <c r="W1537"/>
  <c r="X1537"/>
  <c r="W1538"/>
  <c r="X1538"/>
  <c r="W1539"/>
  <c r="X1539"/>
  <c r="W1540"/>
  <c r="X1540"/>
  <c r="W1541"/>
  <c r="X1541"/>
  <c r="W1542"/>
  <c r="X1542"/>
  <c r="W1543"/>
  <c r="X1543"/>
  <c r="W1544"/>
  <c r="X1544"/>
  <c r="W1545"/>
  <c r="X1545"/>
  <c r="W1546"/>
  <c r="X1546"/>
  <c r="W1547"/>
  <c r="X1547"/>
  <c r="W1548"/>
  <c r="X1548"/>
  <c r="W1549"/>
  <c r="X1549"/>
  <c r="W1550"/>
  <c r="X1550"/>
  <c r="W1551"/>
  <c r="X1551"/>
  <c r="W1552"/>
  <c r="X1552"/>
  <c r="W1553"/>
  <c r="X1553"/>
  <c r="W1554"/>
  <c r="X1554"/>
  <c r="W1555"/>
  <c r="X1555"/>
  <c r="W1556"/>
  <c r="X1556"/>
  <c r="W1557"/>
  <c r="X1557"/>
  <c r="W1558"/>
  <c r="X1558"/>
  <c r="W1559"/>
  <c r="X1559"/>
  <c r="W1560"/>
  <c r="X1560"/>
  <c r="W1561"/>
  <c r="X1561"/>
  <c r="W1562"/>
  <c r="X1562"/>
  <c r="W1563"/>
  <c r="X1563"/>
  <c r="W1564"/>
  <c r="X1564"/>
  <c r="W1565"/>
  <c r="X1565"/>
  <c r="W1566"/>
  <c r="X1566"/>
  <c r="W1567"/>
  <c r="X1567"/>
  <c r="W1568"/>
  <c r="X1568"/>
  <c r="W1569"/>
  <c r="X1569"/>
  <c r="W1570"/>
  <c r="X1570"/>
  <c r="W1571"/>
  <c r="X1571"/>
  <c r="W1572"/>
  <c r="X1572"/>
  <c r="W1573"/>
  <c r="X1573"/>
  <c r="W1574"/>
  <c r="X1574"/>
  <c r="W1575"/>
  <c r="X1575"/>
  <c r="W1576"/>
  <c r="X1576"/>
  <c r="W1577"/>
  <c r="X1577"/>
  <c r="W1578"/>
  <c r="X1578"/>
  <c r="W1579"/>
  <c r="X1579"/>
  <c r="W1580"/>
  <c r="X1580"/>
  <c r="W1581"/>
  <c r="X1581"/>
  <c r="W1582"/>
  <c r="X1582"/>
  <c r="W1583"/>
  <c r="X1583"/>
  <c r="W1584"/>
  <c r="X1584"/>
  <c r="W1585"/>
  <c r="X1585"/>
  <c r="W1586"/>
  <c r="X1586"/>
  <c r="W1587"/>
  <c r="X1587"/>
  <c r="W1588"/>
  <c r="X1588"/>
  <c r="W1589"/>
  <c r="X1589"/>
  <c r="W1590"/>
  <c r="X1590"/>
  <c r="W1591"/>
  <c r="X1591"/>
  <c r="W1592"/>
  <c r="X1592"/>
  <c r="W1593"/>
  <c r="X1593"/>
  <c r="W1594"/>
  <c r="X1594"/>
  <c r="W1595"/>
  <c r="X1595"/>
  <c r="W1596"/>
  <c r="X1596"/>
  <c r="W1597"/>
  <c r="X1597"/>
  <c r="W1598"/>
  <c r="X1598"/>
  <c r="W1599"/>
  <c r="X1599"/>
  <c r="W1600"/>
  <c r="X1600"/>
  <c r="W1601"/>
  <c r="X1601"/>
  <c r="W1602"/>
  <c r="X1602"/>
  <c r="W1603"/>
  <c r="X1603"/>
  <c r="W1604"/>
  <c r="X1604"/>
  <c r="W1605"/>
  <c r="X1605"/>
  <c r="W1606"/>
  <c r="X1606"/>
  <c r="W1607"/>
  <c r="X1607"/>
  <c r="W1608"/>
  <c r="X1608"/>
  <c r="W1609"/>
  <c r="X1609"/>
  <c r="W1610"/>
  <c r="X1610"/>
  <c r="W1611"/>
  <c r="X1611"/>
  <c r="W1612"/>
  <c r="X1612"/>
  <c r="W1613"/>
  <c r="X1613"/>
  <c r="W1614"/>
  <c r="X1614"/>
  <c r="W1615"/>
  <c r="X1615"/>
  <c r="W1616"/>
  <c r="X1616"/>
  <c r="W1617"/>
  <c r="X1617"/>
  <c r="W1618"/>
  <c r="X1618"/>
  <c r="W1619"/>
  <c r="X1619"/>
  <c r="W1620"/>
  <c r="X1620"/>
  <c r="W1621"/>
  <c r="X1621"/>
  <c r="W1622"/>
  <c r="X1622"/>
  <c r="W1623"/>
  <c r="X1623"/>
  <c r="W1624"/>
  <c r="X1624"/>
  <c r="W1625"/>
  <c r="X1625"/>
  <c r="W1626"/>
  <c r="X1626"/>
  <c r="W1627"/>
  <c r="X1627"/>
  <c r="W1628"/>
  <c r="X1628"/>
  <c r="W1629"/>
  <c r="X1629"/>
  <c r="W1630"/>
  <c r="X1630"/>
  <c r="W1631"/>
  <c r="X1631"/>
  <c r="W1632"/>
  <c r="X1632"/>
  <c r="W1633"/>
  <c r="X1633"/>
  <c r="W1634"/>
  <c r="X1634"/>
  <c r="W1635"/>
  <c r="X1635"/>
  <c r="W1636"/>
  <c r="X1636"/>
  <c r="W1637"/>
  <c r="X1637"/>
  <c r="W1638"/>
  <c r="X1638"/>
  <c r="W1639"/>
  <c r="X1639"/>
  <c r="W1640"/>
  <c r="X1640"/>
  <c r="W1641"/>
  <c r="X1641"/>
  <c r="W1642"/>
  <c r="X1642"/>
  <c r="W1643"/>
  <c r="X1643"/>
  <c r="W1644"/>
  <c r="X1644"/>
  <c r="W1645"/>
  <c r="X1645"/>
  <c r="W1646"/>
  <c r="X1646"/>
  <c r="W1647"/>
  <c r="X1647"/>
  <c r="W1648"/>
  <c r="X1648"/>
  <c r="W1649"/>
  <c r="X1649"/>
  <c r="W1650"/>
  <c r="X1650"/>
  <c r="W1651"/>
  <c r="X1651"/>
  <c r="W1652"/>
  <c r="X1652"/>
  <c r="W1653"/>
  <c r="X1653"/>
  <c r="W1654"/>
  <c r="X1654"/>
  <c r="W1655"/>
  <c r="X1655"/>
  <c r="W1656"/>
  <c r="X1656"/>
  <c r="W1657"/>
  <c r="X1657"/>
  <c r="W1658"/>
  <c r="X1658"/>
  <c r="W1659"/>
  <c r="X1659"/>
  <c r="W1660"/>
  <c r="X1660"/>
  <c r="W1661"/>
  <c r="X1661"/>
  <c r="W1662"/>
  <c r="X1662"/>
  <c r="W1663"/>
  <c r="X1663"/>
  <c r="W1664"/>
  <c r="X1664"/>
  <c r="W1665"/>
  <c r="X1665"/>
  <c r="W1666"/>
  <c r="X1666"/>
  <c r="W1667"/>
  <c r="X1667"/>
  <c r="W1668"/>
  <c r="X1668"/>
  <c r="W1669"/>
  <c r="X1669"/>
  <c r="W1670"/>
  <c r="X1670"/>
  <c r="W1671"/>
  <c r="X1671"/>
  <c r="W1672"/>
  <c r="X1672"/>
  <c r="W1673"/>
  <c r="X1673"/>
  <c r="W1674"/>
  <c r="X1674"/>
  <c r="W1675"/>
  <c r="X1675"/>
  <c r="W1676"/>
  <c r="X1676"/>
  <c r="W1677"/>
  <c r="X1677"/>
  <c r="W1678"/>
  <c r="X1678"/>
  <c r="W1679"/>
  <c r="X1679"/>
  <c r="W1680"/>
  <c r="X1680"/>
  <c r="W1681"/>
  <c r="X1681"/>
  <c r="W1682"/>
  <c r="X1682"/>
  <c r="W1683"/>
  <c r="X1683"/>
  <c r="W1684"/>
  <c r="X1684"/>
  <c r="W1685"/>
  <c r="X1685"/>
  <c r="W1686"/>
  <c r="X1686"/>
  <c r="W1687"/>
  <c r="X1687"/>
  <c r="W1688"/>
  <c r="X1688"/>
  <c r="W1689"/>
  <c r="X1689"/>
  <c r="W1690"/>
  <c r="X1690"/>
  <c r="W1691"/>
  <c r="X1691"/>
  <c r="W1692"/>
  <c r="X1692"/>
  <c r="W1693"/>
  <c r="X1693"/>
  <c r="W1694"/>
  <c r="X1694"/>
  <c r="W1695"/>
  <c r="X1695"/>
  <c r="W1696"/>
  <c r="X1696"/>
  <c r="W1697"/>
  <c r="X1697"/>
  <c r="W1698"/>
  <c r="X1698"/>
  <c r="W1699"/>
  <c r="X1699"/>
  <c r="W1700"/>
  <c r="X1700"/>
  <c r="W1701"/>
  <c r="X1701"/>
  <c r="W1702"/>
  <c r="X1702"/>
  <c r="W1703"/>
  <c r="X1703"/>
  <c r="W1704"/>
  <c r="X1704"/>
  <c r="W1705"/>
  <c r="X1705"/>
  <c r="W1706"/>
  <c r="X1706"/>
  <c r="W1707"/>
  <c r="X1707"/>
  <c r="W1708"/>
  <c r="X1708"/>
  <c r="W1709"/>
  <c r="X1709"/>
  <c r="W1710"/>
  <c r="X1710"/>
  <c r="W1711"/>
  <c r="X1711"/>
  <c r="W1712"/>
  <c r="X1712"/>
  <c r="W1713"/>
  <c r="X1713"/>
  <c r="W1714"/>
  <c r="X1714"/>
  <c r="W1715"/>
  <c r="X1715"/>
  <c r="W1716"/>
  <c r="X1716"/>
  <c r="W1717"/>
  <c r="X1717"/>
  <c r="W1718"/>
  <c r="X1718"/>
  <c r="W1719"/>
  <c r="X1719"/>
  <c r="W1720"/>
  <c r="X1720"/>
  <c r="W1721"/>
  <c r="X1721"/>
  <c r="W1722"/>
  <c r="X1722"/>
  <c r="W1723"/>
  <c r="X1723"/>
  <c r="W1724"/>
  <c r="X1724"/>
  <c r="W1725"/>
  <c r="X1725"/>
  <c r="W1726"/>
  <c r="X1726"/>
  <c r="W1727"/>
  <c r="X1727"/>
  <c r="W1728"/>
  <c r="X1728"/>
  <c r="W1729"/>
  <c r="X1729"/>
  <c r="W1730"/>
  <c r="X1730"/>
  <c r="W1731"/>
  <c r="X1731"/>
  <c r="W1732"/>
  <c r="X1732"/>
  <c r="W1733"/>
  <c r="X1733"/>
  <c r="W1734"/>
  <c r="X1734"/>
  <c r="W1735"/>
  <c r="X1735"/>
  <c r="W1736"/>
  <c r="X1736"/>
  <c r="W1737"/>
  <c r="X1737"/>
  <c r="W1738"/>
  <c r="X1738"/>
  <c r="W1739"/>
  <c r="X1739"/>
  <c r="W1740"/>
  <c r="X1740"/>
  <c r="W1741"/>
  <c r="X1741"/>
  <c r="W1742"/>
  <c r="X1742"/>
  <c r="W1743"/>
  <c r="X1743"/>
  <c r="W1744"/>
  <c r="X1744"/>
  <c r="W1745"/>
  <c r="X1745"/>
  <c r="W1746"/>
  <c r="X1746"/>
  <c r="W1747"/>
  <c r="X1747"/>
  <c r="W1748"/>
  <c r="X1748"/>
  <c r="W1749"/>
  <c r="X1749"/>
  <c r="W1750"/>
  <c r="X1750"/>
  <c r="W1751"/>
  <c r="X1751"/>
  <c r="W1752"/>
  <c r="X1752"/>
  <c r="W1753"/>
  <c r="X1753"/>
  <c r="W1754"/>
  <c r="X1754"/>
  <c r="W1755"/>
  <c r="X1755"/>
  <c r="W1756"/>
  <c r="X1756"/>
  <c r="W1757"/>
  <c r="X1757"/>
  <c r="W1758"/>
  <c r="X1758"/>
  <c r="W1759"/>
  <c r="X1759"/>
  <c r="W1760"/>
  <c r="X1760"/>
  <c r="W1761"/>
  <c r="X1761"/>
  <c r="W1762"/>
  <c r="X1762"/>
  <c r="W1763"/>
  <c r="X1763"/>
  <c r="W1764"/>
  <c r="X1764"/>
  <c r="W1765"/>
  <c r="X1765"/>
  <c r="W1766"/>
  <c r="X1766"/>
  <c r="W1767"/>
  <c r="X1767"/>
  <c r="W1768"/>
  <c r="X1768"/>
  <c r="W1769"/>
  <c r="X1769"/>
  <c r="W1770"/>
  <c r="X1770"/>
  <c r="W1771"/>
  <c r="X1771"/>
  <c r="W1772"/>
  <c r="X1772"/>
  <c r="W1773"/>
  <c r="X1773"/>
  <c r="W1774"/>
  <c r="X1774"/>
  <c r="W1775"/>
  <c r="X1775"/>
  <c r="W1776"/>
  <c r="X1776"/>
  <c r="W1777"/>
  <c r="X1777"/>
  <c r="W1778"/>
  <c r="X1778"/>
  <c r="W1779"/>
  <c r="X1779"/>
  <c r="W1780"/>
  <c r="X1780"/>
  <c r="W1781"/>
  <c r="X1781"/>
  <c r="W1782"/>
  <c r="X1782"/>
  <c r="W1783"/>
  <c r="X1783"/>
  <c r="W1784"/>
  <c r="X1784"/>
  <c r="W1785"/>
  <c r="X1785"/>
  <c r="W1786"/>
  <c r="X1786"/>
  <c r="W1787"/>
  <c r="X1787"/>
  <c r="W1788"/>
  <c r="X1788"/>
  <c r="W1789"/>
  <c r="X1789"/>
  <c r="W1790"/>
  <c r="X1790"/>
  <c r="W1791"/>
  <c r="X1791"/>
  <c r="W1792"/>
  <c r="X1792"/>
  <c r="W1793"/>
  <c r="X1793"/>
  <c r="W1794"/>
  <c r="X1794"/>
  <c r="W1795"/>
  <c r="X1795"/>
  <c r="W1796"/>
  <c r="X1796"/>
  <c r="W1797"/>
  <c r="X1797"/>
  <c r="W1798"/>
  <c r="X1798"/>
  <c r="W1799"/>
  <c r="X1799"/>
  <c r="W1800"/>
  <c r="X1800"/>
  <c r="W1801"/>
  <c r="X1801"/>
  <c r="W1802"/>
  <c r="X1802"/>
  <c r="W1803"/>
  <c r="X1803"/>
  <c r="W1804"/>
  <c r="X1804"/>
  <c r="W1805"/>
  <c r="X1805"/>
  <c r="W1806"/>
  <c r="X1806"/>
  <c r="W1807"/>
  <c r="X1807"/>
  <c r="W1808"/>
  <c r="X1808"/>
  <c r="W1809"/>
  <c r="X1809"/>
  <c r="W1810"/>
  <c r="X1810"/>
  <c r="W1811"/>
  <c r="X1811"/>
  <c r="W1812"/>
  <c r="X1812"/>
  <c r="W1813"/>
  <c r="X1813"/>
  <c r="W1814"/>
  <c r="X1814"/>
  <c r="W1815"/>
  <c r="X1815"/>
  <c r="W1816"/>
  <c r="X1816"/>
  <c r="W1817"/>
  <c r="X1817"/>
  <c r="W1818"/>
  <c r="X1818"/>
  <c r="W1819"/>
  <c r="X1819"/>
  <c r="W1820"/>
  <c r="X1820"/>
  <c r="W1821"/>
  <c r="X1821"/>
  <c r="W1822"/>
  <c r="X1822"/>
  <c r="W1823"/>
  <c r="X1823"/>
  <c r="W1824"/>
  <c r="X1824"/>
  <c r="W1825"/>
  <c r="X1825"/>
  <c r="W1826"/>
  <c r="X1826"/>
  <c r="W1827"/>
  <c r="X1827"/>
  <c r="W1828"/>
  <c r="X1828"/>
  <c r="W1829"/>
  <c r="X1829"/>
  <c r="W1830"/>
  <c r="X1830"/>
  <c r="W1831"/>
  <c r="X1831"/>
  <c r="W1832"/>
  <c r="X1832"/>
  <c r="W1833"/>
  <c r="X1833"/>
  <c r="W1834"/>
  <c r="X1834"/>
  <c r="W1835"/>
  <c r="X1835"/>
  <c r="W1836"/>
  <c r="X1836"/>
  <c r="W1837"/>
  <c r="X1837"/>
  <c r="W1838"/>
  <c r="X1838"/>
  <c r="W1839"/>
  <c r="X1839"/>
  <c r="W1840"/>
  <c r="X1840"/>
  <c r="W1841"/>
  <c r="X1841"/>
  <c r="W1842"/>
  <c r="X1842"/>
  <c r="W1843"/>
  <c r="X1843"/>
  <c r="W1844"/>
  <c r="X1844"/>
  <c r="W1845"/>
  <c r="X1845"/>
  <c r="W1846"/>
  <c r="X1846"/>
  <c r="W1847"/>
  <c r="X1847"/>
  <c r="W1848"/>
  <c r="X1848"/>
  <c r="W1849"/>
  <c r="X1849"/>
  <c r="W1850"/>
  <c r="X1850"/>
  <c r="W1851"/>
  <c r="X1851"/>
  <c r="W1852"/>
  <c r="X1852"/>
  <c r="W1853"/>
  <c r="X1853"/>
  <c r="W1854"/>
  <c r="X1854"/>
  <c r="W1855"/>
  <c r="X1855"/>
  <c r="W1856"/>
  <c r="X1856"/>
  <c r="W1857"/>
  <c r="X1857"/>
  <c r="W1858"/>
  <c r="X1858"/>
  <c r="W1859"/>
  <c r="X1859"/>
  <c r="W1860"/>
  <c r="X1860"/>
  <c r="W1861"/>
  <c r="X1861"/>
  <c r="W1862"/>
  <c r="X1862"/>
  <c r="W1863"/>
  <c r="X1863"/>
  <c r="W1864"/>
  <c r="X1864"/>
  <c r="W1865"/>
  <c r="X1865"/>
  <c r="W1866"/>
  <c r="X1866"/>
  <c r="W1867"/>
  <c r="X1867"/>
  <c r="W1868"/>
  <c r="X1868"/>
  <c r="W1869"/>
  <c r="X1869"/>
  <c r="W1870"/>
  <c r="X1870"/>
  <c r="W1871"/>
  <c r="X1871"/>
  <c r="W1872"/>
  <c r="X1872"/>
  <c r="W1873"/>
  <c r="X1873"/>
  <c r="W1874"/>
  <c r="X1874"/>
  <c r="W1875"/>
  <c r="X1875"/>
  <c r="W1876"/>
  <c r="X1876"/>
  <c r="W1877"/>
  <c r="X1877"/>
  <c r="W1878"/>
  <c r="X1878"/>
  <c r="W1879"/>
  <c r="X1879"/>
  <c r="W1880"/>
  <c r="X1880"/>
  <c r="W1881"/>
  <c r="X1881"/>
  <c r="W1882"/>
  <c r="X1882"/>
  <c r="W1883"/>
  <c r="X1883"/>
  <c r="W1884"/>
  <c r="X1884"/>
  <c r="W1885"/>
  <c r="X1885"/>
  <c r="W1886"/>
  <c r="X1886"/>
  <c r="W1887"/>
  <c r="X1887"/>
  <c r="W1888"/>
  <c r="X1888"/>
  <c r="W1889"/>
  <c r="X1889"/>
  <c r="W1890"/>
  <c r="X1890"/>
  <c r="W1891"/>
  <c r="X1891"/>
  <c r="W1892"/>
  <c r="X1892"/>
  <c r="W1893"/>
  <c r="X1893"/>
  <c r="W1894"/>
  <c r="X1894"/>
  <c r="W1895"/>
  <c r="X1895"/>
  <c r="W1896"/>
  <c r="X1896"/>
  <c r="W1897"/>
  <c r="X1897"/>
  <c r="W1898"/>
  <c r="X1898"/>
  <c r="W1899"/>
  <c r="X1899"/>
  <c r="W1900"/>
  <c r="X1900"/>
  <c r="W1901"/>
  <c r="X1901"/>
  <c r="W1902"/>
  <c r="X1902"/>
  <c r="W1903"/>
  <c r="X1903"/>
  <c r="W1904"/>
  <c r="X1904"/>
  <c r="W1905"/>
  <c r="X1905"/>
  <c r="W1906"/>
  <c r="X1906"/>
  <c r="W1907"/>
  <c r="X1907"/>
  <c r="W1908"/>
  <c r="X1908"/>
  <c r="W1909"/>
  <c r="X1909"/>
  <c r="W1910"/>
  <c r="X1910"/>
  <c r="W1911"/>
  <c r="X1911"/>
  <c r="W1912"/>
  <c r="X1912"/>
  <c r="W1913"/>
  <c r="X1913"/>
  <c r="W1914"/>
  <c r="X1914"/>
  <c r="W1915"/>
  <c r="X1915"/>
  <c r="W1916"/>
  <c r="X1916"/>
  <c r="W1917"/>
  <c r="X1917"/>
  <c r="W1918"/>
  <c r="X1918"/>
  <c r="W1919"/>
  <c r="X1919"/>
  <c r="W1920"/>
  <c r="X1920"/>
  <c r="W1921"/>
  <c r="X1921"/>
  <c r="W1922"/>
  <c r="X1922"/>
  <c r="W1923"/>
  <c r="X1923"/>
  <c r="W1924"/>
  <c r="X1924"/>
  <c r="W1925"/>
  <c r="X1925"/>
  <c r="W1926"/>
  <c r="X1926"/>
  <c r="W1927"/>
  <c r="X1927"/>
  <c r="W1928"/>
  <c r="X1928"/>
  <c r="W1929"/>
  <c r="X1929"/>
  <c r="W1930"/>
  <c r="X1930"/>
  <c r="W1931"/>
  <c r="X1931"/>
  <c r="W1932"/>
  <c r="X1932"/>
  <c r="W1933"/>
  <c r="X1933"/>
  <c r="W1934"/>
  <c r="X1934"/>
  <c r="W1935"/>
  <c r="X1935"/>
  <c r="W1936"/>
  <c r="X1936"/>
  <c r="W1937"/>
  <c r="X1937"/>
  <c r="W1938"/>
  <c r="X1938"/>
  <c r="W1939"/>
  <c r="X1939"/>
  <c r="W1940"/>
  <c r="X1940"/>
  <c r="W1941"/>
  <c r="X1941"/>
  <c r="W1942"/>
  <c r="X1942"/>
  <c r="W1943"/>
  <c r="X1943"/>
  <c r="W1944"/>
  <c r="X1944"/>
  <c r="W1945"/>
  <c r="X1945"/>
  <c r="W1946"/>
  <c r="X1946"/>
  <c r="W1947"/>
  <c r="X1947"/>
  <c r="W1948"/>
  <c r="X1948"/>
  <c r="W1949"/>
  <c r="X1949"/>
  <c r="W1950"/>
  <c r="X1950"/>
  <c r="W1951"/>
  <c r="X1951"/>
  <c r="W1952"/>
  <c r="X1952"/>
  <c r="W1953"/>
  <c r="X1953"/>
  <c r="W1954"/>
  <c r="X1954"/>
  <c r="W1955"/>
  <c r="X1955"/>
  <c r="W1956"/>
  <c r="X1956"/>
  <c r="W1957"/>
  <c r="X1957"/>
  <c r="W1958"/>
  <c r="X1958"/>
  <c r="W1959"/>
  <c r="X1959"/>
  <c r="W1960"/>
  <c r="X1960"/>
  <c r="W1961"/>
  <c r="X1961"/>
  <c r="W1962"/>
  <c r="X1962"/>
  <c r="W1963"/>
  <c r="X1963"/>
  <c r="W1964"/>
  <c r="X1964"/>
  <c r="W1965"/>
  <c r="X1965"/>
  <c r="W1966"/>
  <c r="X1966"/>
  <c r="W1967"/>
  <c r="X1967"/>
  <c r="W1968"/>
  <c r="X1968"/>
  <c r="W1969"/>
  <c r="X1969"/>
  <c r="W1970"/>
  <c r="X1970"/>
  <c r="W1971"/>
  <c r="X1971"/>
  <c r="W1972"/>
  <c r="X1972"/>
  <c r="W1973"/>
  <c r="X1973"/>
  <c r="W1974"/>
  <c r="X1974"/>
  <c r="W1975"/>
  <c r="X1975"/>
  <c r="W1976"/>
  <c r="X1976"/>
  <c r="W1977"/>
  <c r="X1977"/>
  <c r="W1978"/>
  <c r="X1978"/>
  <c r="W1979"/>
  <c r="X1979"/>
  <c r="W1980"/>
  <c r="X1980"/>
  <c r="W1981"/>
  <c r="X1981"/>
  <c r="W1982"/>
  <c r="X1982"/>
  <c r="W1983"/>
  <c r="X1983"/>
  <c r="W1984"/>
  <c r="X1984"/>
  <c r="W1985"/>
  <c r="X1985"/>
  <c r="W1986"/>
  <c r="X1986"/>
  <c r="W1987"/>
  <c r="X1987"/>
  <c r="W1988"/>
  <c r="X1988"/>
  <c r="W1989"/>
  <c r="X1989"/>
  <c r="W1990"/>
  <c r="X1990"/>
  <c r="W1991"/>
  <c r="X1991"/>
  <c r="W1992"/>
  <c r="X1992"/>
  <c r="W1993"/>
  <c r="X1993"/>
  <c r="W1994"/>
  <c r="X1994"/>
  <c r="W1995"/>
  <c r="X1995"/>
  <c r="W1996"/>
  <c r="X1996"/>
  <c r="W1997"/>
  <c r="X1997"/>
  <c r="W1998"/>
  <c r="X1998"/>
  <c r="W1999"/>
  <c r="X1999"/>
  <c r="W2000"/>
  <c r="X2000"/>
  <c r="W2001"/>
  <c r="X2001"/>
  <c r="W2002"/>
  <c r="X2002"/>
  <c r="W2003"/>
  <c r="X2003"/>
  <c r="W2004"/>
  <c r="X2004"/>
  <c r="T3"/>
  <c r="U3"/>
  <c r="T4"/>
  <c r="U4"/>
  <c r="T5"/>
  <c r="U5"/>
  <c r="T6"/>
  <c r="U6"/>
  <c r="T7"/>
  <c r="U7"/>
  <c r="T8"/>
  <c r="U8"/>
  <c r="T9"/>
  <c r="U9"/>
  <c r="T10"/>
  <c r="U10"/>
  <c r="T11"/>
  <c r="U11"/>
  <c r="T12"/>
  <c r="U12"/>
  <c r="T13"/>
  <c r="U13"/>
  <c r="T14"/>
  <c r="U14"/>
  <c r="T15"/>
  <c r="U15"/>
  <c r="T16"/>
  <c r="U16"/>
  <c r="T17"/>
  <c r="U17"/>
  <c r="T18"/>
  <c r="U18"/>
  <c r="T19"/>
  <c r="U19"/>
  <c r="T20"/>
  <c r="U20"/>
  <c r="T21"/>
  <c r="U21"/>
  <c r="T22"/>
  <c r="U22"/>
  <c r="T23"/>
  <c r="U23"/>
  <c r="T24"/>
  <c r="U24"/>
  <c r="T25"/>
  <c r="U25"/>
  <c r="T26"/>
  <c r="U26"/>
  <c r="T27"/>
  <c r="U27"/>
  <c r="T28"/>
  <c r="U28"/>
  <c r="T29"/>
  <c r="U29"/>
  <c r="T30"/>
  <c r="U30"/>
  <c r="T31"/>
  <c r="U31"/>
  <c r="T32"/>
  <c r="U32"/>
  <c r="T33"/>
  <c r="U33"/>
  <c r="T34"/>
  <c r="U34"/>
  <c r="T35"/>
  <c r="U35"/>
  <c r="T36"/>
  <c r="U36"/>
  <c r="T37"/>
  <c r="U37"/>
  <c r="T38"/>
  <c r="U38"/>
  <c r="T39"/>
  <c r="U39"/>
  <c r="T40"/>
  <c r="U40"/>
  <c r="T41"/>
  <c r="U41"/>
  <c r="T42"/>
  <c r="U42"/>
  <c r="T43"/>
  <c r="U43"/>
  <c r="T44"/>
  <c r="U44"/>
  <c r="T45"/>
  <c r="U45"/>
  <c r="T46"/>
  <c r="U46"/>
  <c r="T47"/>
  <c r="U47"/>
  <c r="T48"/>
  <c r="U48"/>
  <c r="T49"/>
  <c r="U49"/>
  <c r="T50"/>
  <c r="U50"/>
  <c r="T51"/>
  <c r="U51"/>
  <c r="T52"/>
  <c r="U52"/>
  <c r="T53"/>
  <c r="U53"/>
  <c r="T54"/>
  <c r="U54"/>
  <c r="T55"/>
  <c r="U55"/>
  <c r="T56"/>
  <c r="U56"/>
  <c r="T57"/>
  <c r="U57"/>
  <c r="T58"/>
  <c r="U58"/>
  <c r="T59"/>
  <c r="U59"/>
  <c r="T60"/>
  <c r="U60"/>
  <c r="T61"/>
  <c r="U61"/>
  <c r="T62"/>
  <c r="U62"/>
  <c r="T63"/>
  <c r="U63"/>
  <c r="T64"/>
  <c r="U64"/>
  <c r="T65"/>
  <c r="U65"/>
  <c r="T66"/>
  <c r="U66"/>
  <c r="T67"/>
  <c r="U67"/>
  <c r="T68"/>
  <c r="U68"/>
  <c r="T69"/>
  <c r="U69"/>
  <c r="T70"/>
  <c r="U70"/>
  <c r="T71"/>
  <c r="U71"/>
  <c r="T72"/>
  <c r="U72"/>
  <c r="T73"/>
  <c r="U73"/>
  <c r="T74"/>
  <c r="U74"/>
  <c r="T75"/>
  <c r="U75"/>
  <c r="T76"/>
  <c r="U76"/>
  <c r="T77"/>
  <c r="U77"/>
  <c r="T78"/>
  <c r="U78"/>
  <c r="T79"/>
  <c r="U79"/>
  <c r="T80"/>
  <c r="U80"/>
  <c r="T81"/>
  <c r="U81"/>
  <c r="T82"/>
  <c r="U82"/>
  <c r="T83"/>
  <c r="U83"/>
  <c r="T84"/>
  <c r="U84"/>
  <c r="T85"/>
  <c r="U85"/>
  <c r="T86"/>
  <c r="U86"/>
  <c r="T87"/>
  <c r="U87"/>
  <c r="T88"/>
  <c r="U88"/>
  <c r="T89"/>
  <c r="U89"/>
  <c r="T90"/>
  <c r="U90"/>
  <c r="T91"/>
  <c r="U91"/>
  <c r="T92"/>
  <c r="U92"/>
  <c r="T93"/>
  <c r="U93"/>
  <c r="T94"/>
  <c r="U94"/>
  <c r="T95"/>
  <c r="U95"/>
  <c r="T96"/>
  <c r="U96"/>
  <c r="T97"/>
  <c r="U97"/>
  <c r="T98"/>
  <c r="U98"/>
  <c r="T99"/>
  <c r="U99"/>
  <c r="T100"/>
  <c r="U100"/>
  <c r="T101"/>
  <c r="U101"/>
  <c r="T102"/>
  <c r="U102"/>
  <c r="T103"/>
  <c r="U103"/>
  <c r="T104"/>
  <c r="U104"/>
  <c r="T105"/>
  <c r="U105"/>
  <c r="T106"/>
  <c r="U106"/>
  <c r="T107"/>
  <c r="U107"/>
  <c r="T108"/>
  <c r="U108"/>
  <c r="T109"/>
  <c r="U109"/>
  <c r="T110"/>
  <c r="U110"/>
  <c r="T111"/>
  <c r="U111"/>
  <c r="T112"/>
  <c r="U112"/>
  <c r="T113"/>
  <c r="U113"/>
  <c r="T114"/>
  <c r="U114"/>
  <c r="T115"/>
  <c r="U115"/>
  <c r="T116"/>
  <c r="U116"/>
  <c r="T117"/>
  <c r="U117"/>
  <c r="T118"/>
  <c r="U118"/>
  <c r="T119"/>
  <c r="U119"/>
  <c r="T120"/>
  <c r="U120"/>
  <c r="T121"/>
  <c r="U121"/>
  <c r="T122"/>
  <c r="U122"/>
  <c r="T123"/>
  <c r="U123"/>
  <c r="T124"/>
  <c r="U124"/>
  <c r="T125"/>
  <c r="U125"/>
  <c r="T126"/>
  <c r="U126"/>
  <c r="T127"/>
  <c r="U127"/>
  <c r="T128"/>
  <c r="U128"/>
  <c r="T129"/>
  <c r="U129"/>
  <c r="T130"/>
  <c r="U130"/>
  <c r="T131"/>
  <c r="U131"/>
  <c r="T132"/>
  <c r="U132"/>
  <c r="T133"/>
  <c r="U133"/>
  <c r="T134"/>
  <c r="U134"/>
  <c r="T135"/>
  <c r="U135"/>
  <c r="T136"/>
  <c r="U136"/>
  <c r="T137"/>
  <c r="U137"/>
  <c r="T138"/>
  <c r="U138"/>
  <c r="T139"/>
  <c r="U139"/>
  <c r="T140"/>
  <c r="U140"/>
  <c r="T141"/>
  <c r="U141"/>
  <c r="T142"/>
  <c r="U142"/>
  <c r="T143"/>
  <c r="U143"/>
  <c r="T144"/>
  <c r="U144"/>
  <c r="T145"/>
  <c r="U145"/>
  <c r="T146"/>
  <c r="U146"/>
  <c r="T147"/>
  <c r="U147"/>
  <c r="T148"/>
  <c r="U148"/>
  <c r="T149"/>
  <c r="U149"/>
  <c r="T150"/>
  <c r="U150"/>
  <c r="T151"/>
  <c r="U151"/>
  <c r="T152"/>
  <c r="U152"/>
  <c r="T153"/>
  <c r="U153"/>
  <c r="T154"/>
  <c r="U154"/>
  <c r="T155"/>
  <c r="U155"/>
  <c r="T156"/>
  <c r="U156"/>
  <c r="T157"/>
  <c r="U157"/>
  <c r="T158"/>
  <c r="U158"/>
  <c r="T159"/>
  <c r="U159"/>
  <c r="T160"/>
  <c r="U160"/>
  <c r="T161"/>
  <c r="U161"/>
  <c r="T162"/>
  <c r="U162"/>
  <c r="T163"/>
  <c r="U163"/>
  <c r="T164"/>
  <c r="U164"/>
  <c r="T165"/>
  <c r="U165"/>
  <c r="T166"/>
  <c r="U166"/>
  <c r="T167"/>
  <c r="U167"/>
  <c r="T168"/>
  <c r="U168"/>
  <c r="T169"/>
  <c r="U169"/>
  <c r="T170"/>
  <c r="U170"/>
  <c r="T171"/>
  <c r="U171"/>
  <c r="T172"/>
  <c r="U172"/>
  <c r="T173"/>
  <c r="U173"/>
  <c r="T174"/>
  <c r="U174"/>
  <c r="T175"/>
  <c r="U175"/>
  <c r="T176"/>
  <c r="U176"/>
  <c r="T177"/>
  <c r="U177"/>
  <c r="T178"/>
  <c r="U178"/>
  <c r="T179"/>
  <c r="U179"/>
  <c r="T180"/>
  <c r="U180"/>
  <c r="T181"/>
  <c r="U181"/>
  <c r="T182"/>
  <c r="U182"/>
  <c r="T183"/>
  <c r="U183"/>
  <c r="T184"/>
  <c r="U184"/>
  <c r="T185"/>
  <c r="U185"/>
  <c r="T186"/>
  <c r="U186"/>
  <c r="T187"/>
  <c r="U187"/>
  <c r="T188"/>
  <c r="U188"/>
  <c r="T189"/>
  <c r="U189"/>
  <c r="T190"/>
  <c r="U190"/>
  <c r="T191"/>
  <c r="U191"/>
  <c r="T192"/>
  <c r="U192"/>
  <c r="T193"/>
  <c r="U193"/>
  <c r="T194"/>
  <c r="U194"/>
  <c r="T195"/>
  <c r="U195"/>
  <c r="T196"/>
  <c r="U196"/>
  <c r="T197"/>
  <c r="U197"/>
  <c r="T198"/>
  <c r="U198"/>
  <c r="T199"/>
  <c r="U199"/>
  <c r="T200"/>
  <c r="U200"/>
  <c r="T201"/>
  <c r="U201"/>
  <c r="T202"/>
  <c r="U202"/>
  <c r="T203"/>
  <c r="U203"/>
  <c r="T204"/>
  <c r="U204"/>
  <c r="T205"/>
  <c r="U205"/>
  <c r="T206"/>
  <c r="U206"/>
  <c r="T207"/>
  <c r="U207"/>
  <c r="T208"/>
  <c r="U208"/>
  <c r="T209"/>
  <c r="U209"/>
  <c r="T210"/>
  <c r="U210"/>
  <c r="T211"/>
  <c r="U211"/>
  <c r="T212"/>
  <c r="U212"/>
  <c r="T213"/>
  <c r="U213"/>
  <c r="T214"/>
  <c r="U214"/>
  <c r="T215"/>
  <c r="U215"/>
  <c r="T216"/>
  <c r="U216"/>
  <c r="T217"/>
  <c r="U217"/>
  <c r="T218"/>
  <c r="U218"/>
  <c r="T219"/>
  <c r="U219"/>
  <c r="T220"/>
  <c r="U220"/>
  <c r="T221"/>
  <c r="U221"/>
  <c r="T222"/>
  <c r="U222"/>
  <c r="T223"/>
  <c r="U223"/>
  <c r="T224"/>
  <c r="U224"/>
  <c r="T225"/>
  <c r="U225"/>
  <c r="T226"/>
  <c r="U226"/>
  <c r="T227"/>
  <c r="U227"/>
  <c r="T228"/>
  <c r="U228"/>
  <c r="T229"/>
  <c r="U229"/>
  <c r="T230"/>
  <c r="U230"/>
  <c r="T231"/>
  <c r="U231"/>
  <c r="T232"/>
  <c r="U232"/>
  <c r="T233"/>
  <c r="U233"/>
  <c r="T234"/>
  <c r="U234"/>
  <c r="T235"/>
  <c r="U235"/>
  <c r="T236"/>
  <c r="U236"/>
  <c r="T237"/>
  <c r="U237"/>
  <c r="T238"/>
  <c r="U238"/>
  <c r="T239"/>
  <c r="U239"/>
  <c r="T240"/>
  <c r="U240"/>
  <c r="T241"/>
  <c r="U241"/>
  <c r="T242"/>
  <c r="U242"/>
  <c r="T243"/>
  <c r="U243"/>
  <c r="T244"/>
  <c r="U244"/>
  <c r="T245"/>
  <c r="U245"/>
  <c r="T246"/>
  <c r="U246"/>
  <c r="T247"/>
  <c r="U247"/>
  <c r="T248"/>
  <c r="U248"/>
  <c r="T249"/>
  <c r="U249"/>
  <c r="T250"/>
  <c r="U250"/>
  <c r="T251"/>
  <c r="U251"/>
  <c r="T252"/>
  <c r="U252"/>
  <c r="T253"/>
  <c r="U253"/>
  <c r="T254"/>
  <c r="U254"/>
  <c r="T255"/>
  <c r="U255"/>
  <c r="T256"/>
  <c r="U256"/>
  <c r="T257"/>
  <c r="U257"/>
  <c r="T258"/>
  <c r="U258"/>
  <c r="T259"/>
  <c r="U259"/>
  <c r="T260"/>
  <c r="U260"/>
  <c r="T261"/>
  <c r="U261"/>
  <c r="T262"/>
  <c r="U262"/>
  <c r="T263"/>
  <c r="U263"/>
  <c r="T264"/>
  <c r="U264"/>
  <c r="T265"/>
  <c r="U265"/>
  <c r="T266"/>
  <c r="U266"/>
  <c r="T267"/>
  <c r="U267"/>
  <c r="T268"/>
  <c r="U268"/>
  <c r="T269"/>
  <c r="U269"/>
  <c r="T270"/>
  <c r="U270"/>
  <c r="T271"/>
  <c r="U271"/>
  <c r="T272"/>
  <c r="U272"/>
  <c r="T273"/>
  <c r="U273"/>
  <c r="T274"/>
  <c r="U274"/>
  <c r="T275"/>
  <c r="U275"/>
  <c r="T276"/>
  <c r="U276"/>
  <c r="T277"/>
  <c r="U277"/>
  <c r="T278"/>
  <c r="U278"/>
  <c r="T279"/>
  <c r="U279"/>
  <c r="T280"/>
  <c r="U280"/>
  <c r="T281"/>
  <c r="U281"/>
  <c r="T282"/>
  <c r="U282"/>
  <c r="T283"/>
  <c r="U283"/>
  <c r="T284"/>
  <c r="U284"/>
  <c r="T285"/>
  <c r="U285"/>
  <c r="T286"/>
  <c r="U286"/>
  <c r="T287"/>
  <c r="U287"/>
  <c r="T288"/>
  <c r="U288"/>
  <c r="T289"/>
  <c r="U289"/>
  <c r="T290"/>
  <c r="U290"/>
  <c r="T291"/>
  <c r="U291"/>
  <c r="T292"/>
  <c r="U292"/>
  <c r="T293"/>
  <c r="U293"/>
  <c r="T294"/>
  <c r="U294"/>
  <c r="T295"/>
  <c r="U295"/>
  <c r="T296"/>
  <c r="U296"/>
  <c r="T297"/>
  <c r="U297"/>
  <c r="T298"/>
  <c r="U298"/>
  <c r="T299"/>
  <c r="U299"/>
  <c r="T300"/>
  <c r="U300"/>
  <c r="T301"/>
  <c r="U301"/>
  <c r="T302"/>
  <c r="U302"/>
  <c r="T303"/>
  <c r="U303"/>
  <c r="T304"/>
  <c r="U304"/>
  <c r="T305"/>
  <c r="U305"/>
  <c r="T306"/>
  <c r="U306"/>
  <c r="T307"/>
  <c r="U307"/>
  <c r="T308"/>
  <c r="U308"/>
  <c r="T309"/>
  <c r="U309"/>
  <c r="T310"/>
  <c r="U310"/>
  <c r="T311"/>
  <c r="U311"/>
  <c r="T312"/>
  <c r="U312"/>
  <c r="T313"/>
  <c r="U313"/>
  <c r="T314"/>
  <c r="U314"/>
  <c r="T315"/>
  <c r="U315"/>
  <c r="T316"/>
  <c r="U316"/>
  <c r="T317"/>
  <c r="U317"/>
  <c r="T318"/>
  <c r="U318"/>
  <c r="T319"/>
  <c r="U319"/>
  <c r="T320"/>
  <c r="U320"/>
  <c r="T321"/>
  <c r="U321"/>
  <c r="T322"/>
  <c r="U322"/>
  <c r="T323"/>
  <c r="U323"/>
  <c r="T324"/>
  <c r="U324"/>
  <c r="T325"/>
  <c r="U325"/>
  <c r="T326"/>
  <c r="U326"/>
  <c r="T327"/>
  <c r="U327"/>
  <c r="T328"/>
  <c r="U328"/>
  <c r="T329"/>
  <c r="U329"/>
  <c r="T330"/>
  <c r="U330"/>
  <c r="T331"/>
  <c r="U331"/>
  <c r="T332"/>
  <c r="U332"/>
  <c r="T333"/>
  <c r="U333"/>
  <c r="T334"/>
  <c r="U334"/>
  <c r="T335"/>
  <c r="U335"/>
  <c r="T336"/>
  <c r="U336"/>
  <c r="T337"/>
  <c r="U337"/>
  <c r="T338"/>
  <c r="U338"/>
  <c r="T339"/>
  <c r="U339"/>
  <c r="T340"/>
  <c r="U340"/>
  <c r="T341"/>
  <c r="U341"/>
  <c r="T342"/>
  <c r="U342"/>
  <c r="T343"/>
  <c r="U343"/>
  <c r="T344"/>
  <c r="U344"/>
  <c r="T345"/>
  <c r="U345"/>
  <c r="T346"/>
  <c r="U346"/>
  <c r="T347"/>
  <c r="U347"/>
  <c r="T348"/>
  <c r="U348"/>
  <c r="T349"/>
  <c r="U349"/>
  <c r="T350"/>
  <c r="U350"/>
  <c r="T351"/>
  <c r="U351"/>
  <c r="T352"/>
  <c r="U352"/>
  <c r="T353"/>
  <c r="U353"/>
  <c r="T354"/>
  <c r="U354"/>
  <c r="T355"/>
  <c r="U355"/>
  <c r="T356"/>
  <c r="U356"/>
  <c r="T357"/>
  <c r="U357"/>
  <c r="T358"/>
  <c r="U358"/>
  <c r="T359"/>
  <c r="U359"/>
  <c r="T360"/>
  <c r="U360"/>
  <c r="T361"/>
  <c r="U361"/>
  <c r="T362"/>
  <c r="U362"/>
  <c r="T363"/>
  <c r="U363"/>
  <c r="T364"/>
  <c r="U364"/>
  <c r="T365"/>
  <c r="U365"/>
  <c r="T366"/>
  <c r="U366"/>
  <c r="T367"/>
  <c r="U367"/>
  <c r="T368"/>
  <c r="U368"/>
  <c r="T369"/>
  <c r="U369"/>
  <c r="T370"/>
  <c r="U370"/>
  <c r="T371"/>
  <c r="U371"/>
  <c r="T372"/>
  <c r="U372"/>
  <c r="T373"/>
  <c r="U373"/>
  <c r="T374"/>
  <c r="U374"/>
  <c r="T375"/>
  <c r="U375"/>
  <c r="T376"/>
  <c r="U376"/>
  <c r="T377"/>
  <c r="U377"/>
  <c r="T378"/>
  <c r="U378"/>
  <c r="T379"/>
  <c r="U379"/>
  <c r="T380"/>
  <c r="U380"/>
  <c r="T381"/>
  <c r="U381"/>
  <c r="T382"/>
  <c r="U382"/>
  <c r="T383"/>
  <c r="U383"/>
  <c r="T384"/>
  <c r="U384"/>
  <c r="T385"/>
  <c r="U385"/>
  <c r="T386"/>
  <c r="U386"/>
  <c r="T387"/>
  <c r="U387"/>
  <c r="T388"/>
  <c r="U388"/>
  <c r="T389"/>
  <c r="U389"/>
  <c r="T390"/>
  <c r="U390"/>
  <c r="T391"/>
  <c r="U391"/>
  <c r="T392"/>
  <c r="U392"/>
  <c r="T393"/>
  <c r="U393"/>
  <c r="T394"/>
  <c r="U394"/>
  <c r="T395"/>
  <c r="U395"/>
  <c r="T396"/>
  <c r="U396"/>
  <c r="T397"/>
  <c r="U397"/>
  <c r="T398"/>
  <c r="U398"/>
  <c r="T399"/>
  <c r="U399"/>
  <c r="T400"/>
  <c r="U400"/>
  <c r="T401"/>
  <c r="U401"/>
  <c r="T402"/>
  <c r="U402"/>
  <c r="T403"/>
  <c r="U403"/>
  <c r="T404"/>
  <c r="U404"/>
  <c r="T405"/>
  <c r="U405"/>
  <c r="T406"/>
  <c r="U406"/>
  <c r="T407"/>
  <c r="U407"/>
  <c r="T408"/>
  <c r="U408"/>
  <c r="T409"/>
  <c r="U409"/>
  <c r="T410"/>
  <c r="U410"/>
  <c r="T411"/>
  <c r="U411"/>
  <c r="T412"/>
  <c r="U412"/>
  <c r="T413"/>
  <c r="U413"/>
  <c r="T414"/>
  <c r="U414"/>
  <c r="T415"/>
  <c r="U415"/>
  <c r="T416"/>
  <c r="U416"/>
  <c r="T417"/>
  <c r="U417"/>
  <c r="T418"/>
  <c r="U418"/>
  <c r="T419"/>
  <c r="U419"/>
  <c r="T420"/>
  <c r="U420"/>
  <c r="T421"/>
  <c r="U421"/>
  <c r="T422"/>
  <c r="U422"/>
  <c r="T423"/>
  <c r="U423"/>
  <c r="T424"/>
  <c r="U424"/>
  <c r="T425"/>
  <c r="U425"/>
  <c r="T426"/>
  <c r="U426"/>
  <c r="T427"/>
  <c r="U427"/>
  <c r="T428"/>
  <c r="U428"/>
  <c r="T429"/>
  <c r="U429"/>
  <c r="T430"/>
  <c r="U430"/>
  <c r="T431"/>
  <c r="U431"/>
  <c r="T432"/>
  <c r="U432"/>
  <c r="T433"/>
  <c r="U433"/>
  <c r="T434"/>
  <c r="U434"/>
  <c r="T435"/>
  <c r="U435"/>
  <c r="T436"/>
  <c r="U436"/>
  <c r="T437"/>
  <c r="U437"/>
  <c r="T438"/>
  <c r="U438"/>
  <c r="T439"/>
  <c r="U439"/>
  <c r="T440"/>
  <c r="U440"/>
  <c r="T441"/>
  <c r="U441"/>
  <c r="T442"/>
  <c r="U442"/>
  <c r="T443"/>
  <c r="U443"/>
  <c r="T444"/>
  <c r="U444"/>
  <c r="T445"/>
  <c r="U445"/>
  <c r="T446"/>
  <c r="U446"/>
  <c r="T447"/>
  <c r="U447"/>
  <c r="T448"/>
  <c r="U448"/>
  <c r="T449"/>
  <c r="U449"/>
  <c r="T450"/>
  <c r="U450"/>
  <c r="T451"/>
  <c r="U451"/>
  <c r="T452"/>
  <c r="U452"/>
  <c r="T453"/>
  <c r="U453"/>
  <c r="T454"/>
  <c r="U454"/>
  <c r="T455"/>
  <c r="U455"/>
  <c r="T456"/>
  <c r="U456"/>
  <c r="T457"/>
  <c r="U457"/>
  <c r="T458"/>
  <c r="U458"/>
  <c r="T459"/>
  <c r="U459"/>
  <c r="T460"/>
  <c r="U460"/>
  <c r="T461"/>
  <c r="U461"/>
  <c r="T462"/>
  <c r="U462"/>
  <c r="T463"/>
  <c r="U463"/>
  <c r="T464"/>
  <c r="U464"/>
  <c r="T465"/>
  <c r="U465"/>
  <c r="T466"/>
  <c r="U466"/>
  <c r="T467"/>
  <c r="U467"/>
  <c r="T468"/>
  <c r="U468"/>
  <c r="T469"/>
  <c r="U469"/>
  <c r="T470"/>
  <c r="U470"/>
  <c r="T471"/>
  <c r="U471"/>
  <c r="T472"/>
  <c r="U472"/>
  <c r="T473"/>
  <c r="U473"/>
  <c r="T474"/>
  <c r="U474"/>
  <c r="T475"/>
  <c r="U475"/>
  <c r="T476"/>
  <c r="U476"/>
  <c r="T477"/>
  <c r="U477"/>
  <c r="T478"/>
  <c r="U478"/>
  <c r="T479"/>
  <c r="U479"/>
  <c r="T480"/>
  <c r="U480"/>
  <c r="T481"/>
  <c r="U481"/>
  <c r="T482"/>
  <c r="U482"/>
  <c r="T483"/>
  <c r="U483"/>
  <c r="T484"/>
  <c r="U484"/>
  <c r="T485"/>
  <c r="U485"/>
  <c r="T486"/>
  <c r="U486"/>
  <c r="T487"/>
  <c r="U487"/>
  <c r="T488"/>
  <c r="U488"/>
  <c r="T489"/>
  <c r="U489"/>
  <c r="T490"/>
  <c r="U490"/>
  <c r="T491"/>
  <c r="U491"/>
  <c r="T492"/>
  <c r="U492"/>
  <c r="T493"/>
  <c r="U493"/>
  <c r="T494"/>
  <c r="U494"/>
  <c r="T495"/>
  <c r="U495"/>
  <c r="T496"/>
  <c r="U496"/>
  <c r="T497"/>
  <c r="U497"/>
  <c r="T498"/>
  <c r="U498"/>
  <c r="T499"/>
  <c r="U499"/>
  <c r="T500"/>
  <c r="U500"/>
  <c r="T501"/>
  <c r="U501"/>
  <c r="T502"/>
  <c r="U502"/>
  <c r="T503"/>
  <c r="U503"/>
  <c r="T504"/>
  <c r="U504"/>
  <c r="T505"/>
  <c r="U505"/>
  <c r="T506"/>
  <c r="U506"/>
  <c r="T507"/>
  <c r="U507"/>
  <c r="T508"/>
  <c r="U508"/>
  <c r="T509"/>
  <c r="U509"/>
  <c r="T510"/>
  <c r="U510"/>
  <c r="T511"/>
  <c r="U511"/>
  <c r="T512"/>
  <c r="U512"/>
  <c r="T513"/>
  <c r="U513"/>
  <c r="T514"/>
  <c r="U514"/>
  <c r="T515"/>
  <c r="U515"/>
  <c r="T516"/>
  <c r="U516"/>
  <c r="T517"/>
  <c r="U517"/>
  <c r="T518"/>
  <c r="U518"/>
  <c r="T519"/>
  <c r="U519"/>
  <c r="T520"/>
  <c r="U520"/>
  <c r="T521"/>
  <c r="U521"/>
  <c r="T522"/>
  <c r="U522"/>
  <c r="T523"/>
  <c r="U523"/>
  <c r="T524"/>
  <c r="U524"/>
  <c r="T525"/>
  <c r="U525"/>
  <c r="T526"/>
  <c r="U526"/>
  <c r="T527"/>
  <c r="U527"/>
  <c r="T528"/>
  <c r="U528"/>
  <c r="T529"/>
  <c r="U529"/>
  <c r="T530"/>
  <c r="U530"/>
  <c r="T531"/>
  <c r="U531"/>
  <c r="T532"/>
  <c r="U532"/>
  <c r="T533"/>
  <c r="U533"/>
  <c r="T534"/>
  <c r="U534"/>
  <c r="T535"/>
  <c r="U535"/>
  <c r="T536"/>
  <c r="U536"/>
  <c r="T537"/>
  <c r="U537"/>
  <c r="T538"/>
  <c r="U538"/>
  <c r="T539"/>
  <c r="U539"/>
  <c r="T540"/>
  <c r="U540"/>
  <c r="T541"/>
  <c r="U541"/>
  <c r="T542"/>
  <c r="U542"/>
  <c r="T543"/>
  <c r="U543"/>
  <c r="T544"/>
  <c r="U544"/>
  <c r="T545"/>
  <c r="U545"/>
  <c r="T546"/>
  <c r="U546"/>
  <c r="T547"/>
  <c r="U547"/>
  <c r="T548"/>
  <c r="U548"/>
  <c r="T549"/>
  <c r="U549"/>
  <c r="T550"/>
  <c r="U550"/>
  <c r="T551"/>
  <c r="U551"/>
  <c r="T552"/>
  <c r="U552"/>
  <c r="T553"/>
  <c r="U553"/>
  <c r="T554"/>
  <c r="U554"/>
  <c r="T555"/>
  <c r="U555"/>
  <c r="T556"/>
  <c r="U556"/>
  <c r="T557"/>
  <c r="U557"/>
  <c r="T558"/>
  <c r="U558"/>
  <c r="T559"/>
  <c r="U559"/>
  <c r="T560"/>
  <c r="U560"/>
  <c r="T561"/>
  <c r="U561"/>
  <c r="T562"/>
  <c r="U562"/>
  <c r="T563"/>
  <c r="U563"/>
  <c r="T564"/>
  <c r="U564"/>
  <c r="T565"/>
  <c r="U565"/>
  <c r="T566"/>
  <c r="U566"/>
  <c r="T567"/>
  <c r="U567"/>
  <c r="T568"/>
  <c r="U568"/>
  <c r="T569"/>
  <c r="U569"/>
  <c r="T570"/>
  <c r="U570"/>
  <c r="T571"/>
  <c r="U571"/>
  <c r="T572"/>
  <c r="U572"/>
  <c r="T573"/>
  <c r="U573"/>
  <c r="T574"/>
  <c r="U574"/>
  <c r="T575"/>
  <c r="U575"/>
  <c r="T576"/>
  <c r="U576"/>
  <c r="T577"/>
  <c r="U577"/>
  <c r="T578"/>
  <c r="U578"/>
  <c r="T579"/>
  <c r="U579"/>
  <c r="T580"/>
  <c r="U580"/>
  <c r="T581"/>
  <c r="U581"/>
  <c r="T582"/>
  <c r="U582"/>
  <c r="T583"/>
  <c r="U583"/>
  <c r="T584"/>
  <c r="U584"/>
  <c r="T585"/>
  <c r="U585"/>
  <c r="T586"/>
  <c r="U586"/>
  <c r="T587"/>
  <c r="U587"/>
  <c r="T588"/>
  <c r="U588"/>
  <c r="T589"/>
  <c r="U589"/>
  <c r="T590"/>
  <c r="U590"/>
  <c r="T591"/>
  <c r="U591"/>
  <c r="T592"/>
  <c r="U592"/>
  <c r="T593"/>
  <c r="U593"/>
  <c r="T594"/>
  <c r="U594"/>
  <c r="T595"/>
  <c r="U595"/>
  <c r="T596"/>
  <c r="U596"/>
  <c r="T597"/>
  <c r="U597"/>
  <c r="T598"/>
  <c r="U598"/>
  <c r="T599"/>
  <c r="U599"/>
  <c r="T600"/>
  <c r="U600"/>
  <c r="T601"/>
  <c r="U601"/>
  <c r="T602"/>
  <c r="U602"/>
  <c r="T603"/>
  <c r="U603"/>
  <c r="T604"/>
  <c r="U604"/>
  <c r="T605"/>
  <c r="U605"/>
  <c r="T606"/>
  <c r="U606"/>
  <c r="T607"/>
  <c r="U607"/>
  <c r="T608"/>
  <c r="U608"/>
  <c r="T609"/>
  <c r="U609"/>
  <c r="T610"/>
  <c r="U610"/>
  <c r="T611"/>
  <c r="U611"/>
  <c r="T612"/>
  <c r="U612"/>
  <c r="T613"/>
  <c r="U613"/>
  <c r="T614"/>
  <c r="U614"/>
  <c r="T615"/>
  <c r="U615"/>
  <c r="T616"/>
  <c r="U616"/>
  <c r="T617"/>
  <c r="U617"/>
  <c r="T618"/>
  <c r="U618"/>
  <c r="T619"/>
  <c r="U619"/>
  <c r="T620"/>
  <c r="U620"/>
  <c r="T621"/>
  <c r="U621"/>
  <c r="T622"/>
  <c r="U622"/>
  <c r="T623"/>
  <c r="U623"/>
  <c r="T624"/>
  <c r="U624"/>
  <c r="T625"/>
  <c r="U625"/>
  <c r="T626"/>
  <c r="U626"/>
  <c r="T627"/>
  <c r="U627"/>
  <c r="T628"/>
  <c r="U628"/>
  <c r="T629"/>
  <c r="U629"/>
  <c r="T630"/>
  <c r="U630"/>
  <c r="T631"/>
  <c r="U631"/>
  <c r="T632"/>
  <c r="U632"/>
  <c r="T633"/>
  <c r="U633"/>
  <c r="T634"/>
  <c r="U634"/>
  <c r="T635"/>
  <c r="U635"/>
  <c r="T636"/>
  <c r="U636"/>
  <c r="T637"/>
  <c r="U637"/>
  <c r="T638"/>
  <c r="U638"/>
  <c r="T639"/>
  <c r="U639"/>
  <c r="T640"/>
  <c r="U640"/>
  <c r="T641"/>
  <c r="U641"/>
  <c r="T642"/>
  <c r="U642"/>
  <c r="T643"/>
  <c r="U643"/>
  <c r="T644"/>
  <c r="U644"/>
  <c r="T645"/>
  <c r="U645"/>
  <c r="T646"/>
  <c r="U646"/>
  <c r="T647"/>
  <c r="U647"/>
  <c r="T648"/>
  <c r="U648"/>
  <c r="T649"/>
  <c r="U649"/>
  <c r="T650"/>
  <c r="U650"/>
  <c r="T651"/>
  <c r="U651"/>
  <c r="T652"/>
  <c r="U652"/>
  <c r="T653"/>
  <c r="U653"/>
  <c r="T654"/>
  <c r="U654"/>
  <c r="T655"/>
  <c r="U655"/>
  <c r="T656"/>
  <c r="U656"/>
  <c r="T657"/>
  <c r="U657"/>
  <c r="T658"/>
  <c r="U658"/>
  <c r="T659"/>
  <c r="U659"/>
  <c r="T660"/>
  <c r="U660"/>
  <c r="T661"/>
  <c r="U661"/>
  <c r="T662"/>
  <c r="U662"/>
  <c r="T663"/>
  <c r="U663"/>
  <c r="T664"/>
  <c r="U664"/>
  <c r="T665"/>
  <c r="U665"/>
  <c r="T666"/>
  <c r="U666"/>
  <c r="T667"/>
  <c r="U667"/>
  <c r="T668"/>
  <c r="U668"/>
  <c r="T669"/>
  <c r="U669"/>
  <c r="T670"/>
  <c r="U670"/>
  <c r="T671"/>
  <c r="U671"/>
  <c r="T672"/>
  <c r="U672"/>
  <c r="T673"/>
  <c r="U673"/>
  <c r="T674"/>
  <c r="U674"/>
  <c r="T675"/>
  <c r="U675"/>
  <c r="T676"/>
  <c r="U676"/>
  <c r="T677"/>
  <c r="U677"/>
  <c r="T678"/>
  <c r="U678"/>
  <c r="T679"/>
  <c r="U679"/>
  <c r="T680"/>
  <c r="U680"/>
  <c r="T681"/>
  <c r="U681"/>
  <c r="T682"/>
  <c r="U682"/>
  <c r="T683"/>
  <c r="U683"/>
  <c r="T684"/>
  <c r="U684"/>
  <c r="T685"/>
  <c r="U685"/>
  <c r="T686"/>
  <c r="U686"/>
  <c r="T687"/>
  <c r="U687"/>
  <c r="T688"/>
  <c r="U688"/>
  <c r="T689"/>
  <c r="U689"/>
  <c r="T690"/>
  <c r="U690"/>
  <c r="T691"/>
  <c r="U691"/>
  <c r="T692"/>
  <c r="U692"/>
  <c r="T693"/>
  <c r="U693"/>
  <c r="T694"/>
  <c r="U694"/>
  <c r="T695"/>
  <c r="U695"/>
  <c r="T696"/>
  <c r="U696"/>
  <c r="T697"/>
  <c r="U697"/>
  <c r="T698"/>
  <c r="U698"/>
  <c r="T699"/>
  <c r="U699"/>
  <c r="T700"/>
  <c r="U700"/>
  <c r="T701"/>
  <c r="U701"/>
  <c r="T702"/>
  <c r="U702"/>
  <c r="T703"/>
  <c r="U703"/>
  <c r="T704"/>
  <c r="U704"/>
  <c r="T705"/>
  <c r="U705"/>
  <c r="T706"/>
  <c r="U706"/>
  <c r="T707"/>
  <c r="U707"/>
  <c r="T708"/>
  <c r="U708"/>
  <c r="T709"/>
  <c r="U709"/>
  <c r="T710"/>
  <c r="U710"/>
  <c r="T711"/>
  <c r="U711"/>
  <c r="T712"/>
  <c r="U712"/>
  <c r="T713"/>
  <c r="U713"/>
  <c r="T714"/>
  <c r="U714"/>
  <c r="T715"/>
  <c r="U715"/>
  <c r="T716"/>
  <c r="U716"/>
  <c r="T717"/>
  <c r="U717"/>
  <c r="T718"/>
  <c r="U718"/>
  <c r="T719"/>
  <c r="U719"/>
  <c r="T720"/>
  <c r="U720"/>
  <c r="T721"/>
  <c r="U721"/>
  <c r="T722"/>
  <c r="U722"/>
  <c r="T723"/>
  <c r="U723"/>
  <c r="T724"/>
  <c r="U724"/>
  <c r="T725"/>
  <c r="U725"/>
  <c r="T726"/>
  <c r="U726"/>
  <c r="T727"/>
  <c r="U727"/>
  <c r="T728"/>
  <c r="U728"/>
  <c r="T729"/>
  <c r="U729"/>
  <c r="T730"/>
  <c r="U730"/>
  <c r="T731"/>
  <c r="U731"/>
  <c r="T732"/>
  <c r="U732"/>
  <c r="T733"/>
  <c r="U733"/>
  <c r="T734"/>
  <c r="U734"/>
  <c r="T735"/>
  <c r="U735"/>
  <c r="T736"/>
  <c r="U736"/>
  <c r="T737"/>
  <c r="U737"/>
  <c r="T738"/>
  <c r="U738"/>
  <c r="T739"/>
  <c r="U739"/>
  <c r="T740"/>
  <c r="U740"/>
  <c r="T741"/>
  <c r="U741"/>
  <c r="T742"/>
  <c r="U742"/>
  <c r="T743"/>
  <c r="U743"/>
  <c r="T744"/>
  <c r="U744"/>
  <c r="T745"/>
  <c r="U745"/>
  <c r="T746"/>
  <c r="U746"/>
  <c r="T747"/>
  <c r="U747"/>
  <c r="T748"/>
  <c r="U748"/>
  <c r="T749"/>
  <c r="U749"/>
  <c r="T750"/>
  <c r="U750"/>
  <c r="T751"/>
  <c r="U751"/>
  <c r="T752"/>
  <c r="U752"/>
  <c r="T753"/>
  <c r="U753"/>
  <c r="T754"/>
  <c r="U754"/>
  <c r="T755"/>
  <c r="U755"/>
  <c r="T756"/>
  <c r="U756"/>
  <c r="T757"/>
  <c r="U757"/>
  <c r="T758"/>
  <c r="U758"/>
  <c r="T759"/>
  <c r="U759"/>
  <c r="T760"/>
  <c r="U760"/>
  <c r="T761"/>
  <c r="U761"/>
  <c r="T762"/>
  <c r="U762"/>
  <c r="T763"/>
  <c r="U763"/>
  <c r="T764"/>
  <c r="U764"/>
  <c r="T765"/>
  <c r="U765"/>
  <c r="T766"/>
  <c r="U766"/>
  <c r="T767"/>
  <c r="U767"/>
  <c r="T768"/>
  <c r="U768"/>
  <c r="T769"/>
  <c r="U769"/>
  <c r="T770"/>
  <c r="U770"/>
  <c r="T771"/>
  <c r="U771"/>
  <c r="T772"/>
  <c r="U772"/>
  <c r="T773"/>
  <c r="U773"/>
  <c r="T774"/>
  <c r="U774"/>
  <c r="T775"/>
  <c r="U775"/>
  <c r="T776"/>
  <c r="U776"/>
  <c r="T777"/>
  <c r="U777"/>
  <c r="T778"/>
  <c r="U778"/>
  <c r="T779"/>
  <c r="U779"/>
  <c r="T780"/>
  <c r="U780"/>
  <c r="T781"/>
  <c r="U781"/>
  <c r="T782"/>
  <c r="U782"/>
  <c r="T783"/>
  <c r="U783"/>
  <c r="T784"/>
  <c r="U784"/>
  <c r="T785"/>
  <c r="U785"/>
  <c r="T786"/>
  <c r="U786"/>
  <c r="T787"/>
  <c r="U787"/>
  <c r="T788"/>
  <c r="U788"/>
  <c r="T789"/>
  <c r="U789"/>
  <c r="T790"/>
  <c r="U790"/>
  <c r="T791"/>
  <c r="U791"/>
  <c r="T792"/>
  <c r="U792"/>
  <c r="T793"/>
  <c r="U793"/>
  <c r="T794"/>
  <c r="U794"/>
  <c r="T795"/>
  <c r="U795"/>
  <c r="T796"/>
  <c r="U796"/>
  <c r="T797"/>
  <c r="U797"/>
  <c r="T798"/>
  <c r="U798"/>
  <c r="T799"/>
  <c r="U799"/>
  <c r="T800"/>
  <c r="U800"/>
  <c r="T801"/>
  <c r="U801"/>
  <c r="T802"/>
  <c r="U802"/>
  <c r="T803"/>
  <c r="U803"/>
  <c r="T804"/>
  <c r="U804"/>
  <c r="T805"/>
  <c r="U805"/>
  <c r="T806"/>
  <c r="U806"/>
  <c r="T807"/>
  <c r="U807"/>
  <c r="T808"/>
  <c r="U808"/>
  <c r="T809"/>
  <c r="U809"/>
  <c r="T810"/>
  <c r="U810"/>
  <c r="T811"/>
  <c r="U811"/>
  <c r="T812"/>
  <c r="U812"/>
  <c r="T813"/>
  <c r="U813"/>
  <c r="T814"/>
  <c r="U814"/>
  <c r="T815"/>
  <c r="U815"/>
  <c r="T816"/>
  <c r="U816"/>
  <c r="T817"/>
  <c r="U817"/>
  <c r="T818"/>
  <c r="U818"/>
  <c r="T819"/>
  <c r="U819"/>
  <c r="T820"/>
  <c r="U820"/>
  <c r="T821"/>
  <c r="U821"/>
  <c r="T822"/>
  <c r="U822"/>
  <c r="T823"/>
  <c r="U823"/>
  <c r="T824"/>
  <c r="U824"/>
  <c r="T825"/>
  <c r="U825"/>
  <c r="T826"/>
  <c r="U826"/>
  <c r="T827"/>
  <c r="U827"/>
  <c r="T828"/>
  <c r="U828"/>
  <c r="T829"/>
  <c r="U829"/>
  <c r="T830"/>
  <c r="U830"/>
  <c r="T831"/>
  <c r="U831"/>
  <c r="T832"/>
  <c r="U832"/>
  <c r="T833"/>
  <c r="U833"/>
  <c r="T834"/>
  <c r="U834"/>
  <c r="T835"/>
  <c r="U835"/>
  <c r="T836"/>
  <c r="U836"/>
  <c r="T837"/>
  <c r="U837"/>
  <c r="T838"/>
  <c r="U838"/>
  <c r="T839"/>
  <c r="U839"/>
  <c r="T840"/>
  <c r="U840"/>
  <c r="T841"/>
  <c r="U841"/>
  <c r="T842"/>
  <c r="U842"/>
  <c r="T843"/>
  <c r="U843"/>
  <c r="T844"/>
  <c r="U844"/>
  <c r="T845"/>
  <c r="U845"/>
  <c r="T846"/>
  <c r="U846"/>
  <c r="T847"/>
  <c r="U847"/>
  <c r="T848"/>
  <c r="U848"/>
  <c r="T849"/>
  <c r="U849"/>
  <c r="T850"/>
  <c r="U850"/>
  <c r="T851"/>
  <c r="U851"/>
  <c r="T852"/>
  <c r="U852"/>
  <c r="T853"/>
  <c r="U853"/>
  <c r="T854"/>
  <c r="U854"/>
  <c r="T855"/>
  <c r="U855"/>
  <c r="T856"/>
  <c r="U856"/>
  <c r="T857"/>
  <c r="U857"/>
  <c r="T858"/>
  <c r="U858"/>
  <c r="T859"/>
  <c r="U859"/>
  <c r="T860"/>
  <c r="U860"/>
  <c r="T861"/>
  <c r="U861"/>
  <c r="T862"/>
  <c r="U862"/>
  <c r="T863"/>
  <c r="U863"/>
  <c r="T864"/>
  <c r="U864"/>
  <c r="T865"/>
  <c r="U865"/>
  <c r="T866"/>
  <c r="U866"/>
  <c r="T867"/>
  <c r="U867"/>
  <c r="T868"/>
  <c r="U868"/>
  <c r="T869"/>
  <c r="U869"/>
  <c r="T870"/>
  <c r="U870"/>
  <c r="T871"/>
  <c r="U871"/>
  <c r="T872"/>
  <c r="U872"/>
  <c r="T873"/>
  <c r="U873"/>
  <c r="T874"/>
  <c r="U874"/>
  <c r="T875"/>
  <c r="U875"/>
  <c r="T876"/>
  <c r="U876"/>
  <c r="T877"/>
  <c r="U877"/>
  <c r="T878"/>
  <c r="U878"/>
  <c r="T879"/>
  <c r="U879"/>
  <c r="T880"/>
  <c r="U880"/>
  <c r="T881"/>
  <c r="U881"/>
  <c r="T882"/>
  <c r="U882"/>
  <c r="T883"/>
  <c r="U883"/>
  <c r="T884"/>
  <c r="U884"/>
  <c r="T885"/>
  <c r="U885"/>
  <c r="T886"/>
  <c r="U886"/>
  <c r="T887"/>
  <c r="U887"/>
  <c r="T888"/>
  <c r="U888"/>
  <c r="T889"/>
  <c r="U889"/>
  <c r="T890"/>
  <c r="U890"/>
  <c r="T891"/>
  <c r="U891"/>
  <c r="T892"/>
  <c r="U892"/>
  <c r="T893"/>
  <c r="U893"/>
  <c r="T894"/>
  <c r="U894"/>
  <c r="T895"/>
  <c r="U895"/>
  <c r="T896"/>
  <c r="U896"/>
  <c r="T897"/>
  <c r="U897"/>
  <c r="T898"/>
  <c r="U898"/>
  <c r="T899"/>
  <c r="U899"/>
  <c r="T900"/>
  <c r="U900"/>
  <c r="T901"/>
  <c r="U901"/>
  <c r="T902"/>
  <c r="U902"/>
  <c r="T903"/>
  <c r="U903"/>
  <c r="T904"/>
  <c r="U904"/>
  <c r="T905"/>
  <c r="U905"/>
  <c r="T906"/>
  <c r="U906"/>
  <c r="T907"/>
  <c r="U907"/>
  <c r="T908"/>
  <c r="U908"/>
  <c r="T909"/>
  <c r="U909"/>
  <c r="T910"/>
  <c r="U910"/>
  <c r="T911"/>
  <c r="U911"/>
  <c r="T912"/>
  <c r="U912"/>
  <c r="T913"/>
  <c r="U913"/>
  <c r="T914"/>
  <c r="U914"/>
  <c r="T915"/>
  <c r="U915"/>
  <c r="T916"/>
  <c r="U916"/>
  <c r="T917"/>
  <c r="U917"/>
  <c r="T918"/>
  <c r="U918"/>
  <c r="T919"/>
  <c r="U919"/>
  <c r="T920"/>
  <c r="U920"/>
  <c r="T921"/>
  <c r="U921"/>
  <c r="T922"/>
  <c r="U922"/>
  <c r="T923"/>
  <c r="U923"/>
  <c r="T924"/>
  <c r="U924"/>
  <c r="T925"/>
  <c r="U925"/>
  <c r="T926"/>
  <c r="U926"/>
  <c r="T927"/>
  <c r="U927"/>
  <c r="T928"/>
  <c r="U928"/>
  <c r="T929"/>
  <c r="U929"/>
  <c r="T930"/>
  <c r="U930"/>
  <c r="T931"/>
  <c r="U931"/>
  <c r="T932"/>
  <c r="U932"/>
  <c r="T933"/>
  <c r="U933"/>
  <c r="T934"/>
  <c r="U934"/>
  <c r="T935"/>
  <c r="U935"/>
  <c r="T936"/>
  <c r="U936"/>
  <c r="T937"/>
  <c r="U937"/>
  <c r="T938"/>
  <c r="U938"/>
  <c r="T939"/>
  <c r="U939"/>
  <c r="T940"/>
  <c r="U940"/>
  <c r="T941"/>
  <c r="U941"/>
  <c r="T942"/>
  <c r="U942"/>
  <c r="T943"/>
  <c r="U943"/>
  <c r="T944"/>
  <c r="U944"/>
  <c r="T945"/>
  <c r="U945"/>
  <c r="T946"/>
  <c r="U946"/>
  <c r="T947"/>
  <c r="U947"/>
  <c r="T948"/>
  <c r="U948"/>
  <c r="T949"/>
  <c r="U949"/>
  <c r="T950"/>
  <c r="U950"/>
  <c r="T951"/>
  <c r="U951"/>
  <c r="T952"/>
  <c r="U952"/>
  <c r="T953"/>
  <c r="U953"/>
  <c r="T954"/>
  <c r="U954"/>
  <c r="T955"/>
  <c r="U955"/>
  <c r="T956"/>
  <c r="U956"/>
  <c r="T957"/>
  <c r="U957"/>
  <c r="T958"/>
  <c r="U958"/>
  <c r="T959"/>
  <c r="U959"/>
  <c r="T960"/>
  <c r="U960"/>
  <c r="T961"/>
  <c r="U961"/>
  <c r="T962"/>
  <c r="U962"/>
  <c r="T963"/>
  <c r="U963"/>
  <c r="T964"/>
  <c r="U964"/>
  <c r="T965"/>
  <c r="U965"/>
  <c r="T966"/>
  <c r="U966"/>
  <c r="T967"/>
  <c r="U967"/>
  <c r="T968"/>
  <c r="U968"/>
  <c r="T969"/>
  <c r="U969"/>
  <c r="T970"/>
  <c r="U970"/>
  <c r="T971"/>
  <c r="U971"/>
  <c r="T972"/>
  <c r="U972"/>
  <c r="T973"/>
  <c r="U973"/>
  <c r="T974"/>
  <c r="U974"/>
  <c r="T975"/>
  <c r="U975"/>
  <c r="T976"/>
  <c r="U976"/>
  <c r="T977"/>
  <c r="U977"/>
  <c r="T978"/>
  <c r="U978"/>
  <c r="T979"/>
  <c r="U979"/>
  <c r="T980"/>
  <c r="U980"/>
  <c r="T981"/>
  <c r="U981"/>
  <c r="T982"/>
  <c r="U982"/>
  <c r="T983"/>
  <c r="U983"/>
  <c r="T984"/>
  <c r="U984"/>
  <c r="T985"/>
  <c r="U985"/>
  <c r="T986"/>
  <c r="U986"/>
  <c r="T987"/>
  <c r="U987"/>
  <c r="T988"/>
  <c r="U988"/>
  <c r="T989"/>
  <c r="U989"/>
  <c r="T990"/>
  <c r="U990"/>
  <c r="T991"/>
  <c r="U991"/>
  <c r="T992"/>
  <c r="U992"/>
  <c r="T993"/>
  <c r="U993"/>
  <c r="T994"/>
  <c r="U994"/>
  <c r="T995"/>
  <c r="U995"/>
  <c r="T996"/>
  <c r="U996"/>
  <c r="T997"/>
  <c r="U997"/>
  <c r="T998"/>
  <c r="U998"/>
  <c r="T999"/>
  <c r="U999"/>
  <c r="T1000"/>
  <c r="U1000"/>
  <c r="T1001"/>
  <c r="U1001"/>
  <c r="T1002"/>
  <c r="U1002"/>
  <c r="T1003"/>
  <c r="U1003"/>
  <c r="T1004"/>
  <c r="U1004"/>
  <c r="T1005"/>
  <c r="U1005"/>
  <c r="T1006"/>
  <c r="U1006"/>
  <c r="T1007"/>
  <c r="U1007"/>
  <c r="T1008"/>
  <c r="U1008"/>
  <c r="T1009"/>
  <c r="U1009"/>
  <c r="T1010"/>
  <c r="U1010"/>
  <c r="T1011"/>
  <c r="U1011"/>
  <c r="T1012"/>
  <c r="U1012"/>
  <c r="T1013"/>
  <c r="U1013"/>
  <c r="T1014"/>
  <c r="U1014"/>
  <c r="T1015"/>
  <c r="U1015"/>
  <c r="T1016"/>
  <c r="U1016"/>
  <c r="T1017"/>
  <c r="U1017"/>
  <c r="T1018"/>
  <c r="U1018"/>
  <c r="T1019"/>
  <c r="U1019"/>
  <c r="T1020"/>
  <c r="U1020"/>
  <c r="T1021"/>
  <c r="U1021"/>
  <c r="T1022"/>
  <c r="U1022"/>
  <c r="T1023"/>
  <c r="U1023"/>
  <c r="T1024"/>
  <c r="U1024"/>
  <c r="T1025"/>
  <c r="U1025"/>
  <c r="T1026"/>
  <c r="U1026"/>
  <c r="T1027"/>
  <c r="U1027"/>
  <c r="T1028"/>
  <c r="U1028"/>
  <c r="T1029"/>
  <c r="U1029"/>
  <c r="T1030"/>
  <c r="U1030"/>
  <c r="T1031"/>
  <c r="U1031"/>
  <c r="T1032"/>
  <c r="U1032"/>
  <c r="T1033"/>
  <c r="U1033"/>
  <c r="T1034"/>
  <c r="U1034"/>
  <c r="T1035"/>
  <c r="U1035"/>
  <c r="T1036"/>
  <c r="U1036"/>
  <c r="T1037"/>
  <c r="U1037"/>
  <c r="T1038"/>
  <c r="U1038"/>
  <c r="T1039"/>
  <c r="U1039"/>
  <c r="T1040"/>
  <c r="U1040"/>
  <c r="T1041"/>
  <c r="U1041"/>
  <c r="T1042"/>
  <c r="U1042"/>
  <c r="T1043"/>
  <c r="U1043"/>
  <c r="T1044"/>
  <c r="U1044"/>
  <c r="T1045"/>
  <c r="U1045"/>
  <c r="T1046"/>
  <c r="U1046"/>
  <c r="T1047"/>
  <c r="U1047"/>
  <c r="T1048"/>
  <c r="U1048"/>
  <c r="T1049"/>
  <c r="U1049"/>
  <c r="T1050"/>
  <c r="U1050"/>
  <c r="T1051"/>
  <c r="U1051"/>
  <c r="T1052"/>
  <c r="U1052"/>
  <c r="T1053"/>
  <c r="U1053"/>
  <c r="T1054"/>
  <c r="U1054"/>
  <c r="T1055"/>
  <c r="U1055"/>
  <c r="T1056"/>
  <c r="U1056"/>
  <c r="T1057"/>
  <c r="U1057"/>
  <c r="T1058"/>
  <c r="U1058"/>
  <c r="T1059"/>
  <c r="U1059"/>
  <c r="T1060"/>
  <c r="U1060"/>
  <c r="T1061"/>
  <c r="U1061"/>
  <c r="T1062"/>
  <c r="U1062"/>
  <c r="T1063"/>
  <c r="U1063"/>
  <c r="T1064"/>
  <c r="U1064"/>
  <c r="T1065"/>
  <c r="U1065"/>
  <c r="T1066"/>
  <c r="U1066"/>
  <c r="T1067"/>
  <c r="U1067"/>
  <c r="T1068"/>
  <c r="U1068"/>
  <c r="T1069"/>
  <c r="U1069"/>
  <c r="T1070"/>
  <c r="U1070"/>
  <c r="T1071"/>
  <c r="U1071"/>
  <c r="T1072"/>
  <c r="U1072"/>
  <c r="T1073"/>
  <c r="U1073"/>
  <c r="T1074"/>
  <c r="U1074"/>
  <c r="T1075"/>
  <c r="U1075"/>
  <c r="T1076"/>
  <c r="U1076"/>
  <c r="T1077"/>
  <c r="U1077"/>
  <c r="T1078"/>
  <c r="U1078"/>
  <c r="T1079"/>
  <c r="U1079"/>
  <c r="T1080"/>
  <c r="U1080"/>
  <c r="T1081"/>
  <c r="U1081"/>
  <c r="T1082"/>
  <c r="U1082"/>
  <c r="T1083"/>
  <c r="U1083"/>
  <c r="T1084"/>
  <c r="U1084"/>
  <c r="T1085"/>
  <c r="U1085"/>
  <c r="T1086"/>
  <c r="U1086"/>
  <c r="T1087"/>
  <c r="U1087"/>
  <c r="T1088"/>
  <c r="U1088"/>
  <c r="T1089"/>
  <c r="U1089"/>
  <c r="T1090"/>
  <c r="U1090"/>
  <c r="T1091"/>
  <c r="U1091"/>
  <c r="T1092"/>
  <c r="U1092"/>
  <c r="T1093"/>
  <c r="U1093"/>
  <c r="T1094"/>
  <c r="U1094"/>
  <c r="T1095"/>
  <c r="U1095"/>
  <c r="T1096"/>
  <c r="U1096"/>
  <c r="T1097"/>
  <c r="U1097"/>
  <c r="T1098"/>
  <c r="U1098"/>
  <c r="T1099"/>
  <c r="U1099"/>
  <c r="T1100"/>
  <c r="U1100"/>
  <c r="T1101"/>
  <c r="U1101"/>
  <c r="T1102"/>
  <c r="U1102"/>
  <c r="T1103"/>
  <c r="U1103"/>
  <c r="T1104"/>
  <c r="U1104"/>
  <c r="T1105"/>
  <c r="U1105"/>
  <c r="T1106"/>
  <c r="U1106"/>
  <c r="T1107"/>
  <c r="U1107"/>
  <c r="T1108"/>
  <c r="U1108"/>
  <c r="T1109"/>
  <c r="U1109"/>
  <c r="T1110"/>
  <c r="U1110"/>
  <c r="T1111"/>
  <c r="U1111"/>
  <c r="T1112"/>
  <c r="U1112"/>
  <c r="T1113"/>
  <c r="U1113"/>
  <c r="T1114"/>
  <c r="U1114"/>
  <c r="T1115"/>
  <c r="U1115"/>
  <c r="T1116"/>
  <c r="U1116"/>
  <c r="T1117"/>
  <c r="U1117"/>
  <c r="T1118"/>
  <c r="U1118"/>
  <c r="T1119"/>
  <c r="U1119"/>
  <c r="T1120"/>
  <c r="U1120"/>
  <c r="T1121"/>
  <c r="U1121"/>
  <c r="T1122"/>
  <c r="U1122"/>
  <c r="T1123"/>
  <c r="U1123"/>
  <c r="T1124"/>
  <c r="U1124"/>
  <c r="T1125"/>
  <c r="U1125"/>
  <c r="T1126"/>
  <c r="U1126"/>
  <c r="T1127"/>
  <c r="U1127"/>
  <c r="T1128"/>
  <c r="U1128"/>
  <c r="T1129"/>
  <c r="U1129"/>
  <c r="T1130"/>
  <c r="U1130"/>
  <c r="T1131"/>
  <c r="U1131"/>
  <c r="T1132"/>
  <c r="U1132"/>
  <c r="T1133"/>
  <c r="U1133"/>
  <c r="T1134"/>
  <c r="U1134"/>
  <c r="T1135"/>
  <c r="U1135"/>
  <c r="T1136"/>
  <c r="U1136"/>
  <c r="T1137"/>
  <c r="U1137"/>
  <c r="T1138"/>
  <c r="U1138"/>
  <c r="T1139"/>
  <c r="U1139"/>
  <c r="T1140"/>
  <c r="U1140"/>
  <c r="T1141"/>
  <c r="U1141"/>
  <c r="T1142"/>
  <c r="U1142"/>
  <c r="T1143"/>
  <c r="U1143"/>
  <c r="T1144"/>
  <c r="U1144"/>
  <c r="T1145"/>
  <c r="U1145"/>
  <c r="T1146"/>
  <c r="U1146"/>
  <c r="T1147"/>
  <c r="U1147"/>
  <c r="T1148"/>
  <c r="U1148"/>
  <c r="T1149"/>
  <c r="U1149"/>
  <c r="T1150"/>
  <c r="U1150"/>
  <c r="T1151"/>
  <c r="U1151"/>
  <c r="T1152"/>
  <c r="U1152"/>
  <c r="T1153"/>
  <c r="U1153"/>
  <c r="T1154"/>
  <c r="U1154"/>
  <c r="T1155"/>
  <c r="U1155"/>
  <c r="T1156"/>
  <c r="U1156"/>
  <c r="T1157"/>
  <c r="U1157"/>
  <c r="T1158"/>
  <c r="U1158"/>
  <c r="T1159"/>
  <c r="U1159"/>
  <c r="T1160"/>
  <c r="U1160"/>
  <c r="T1161"/>
  <c r="U1161"/>
  <c r="T1162"/>
  <c r="U1162"/>
  <c r="T1163"/>
  <c r="U1163"/>
  <c r="T1164"/>
  <c r="U1164"/>
  <c r="T1165"/>
  <c r="U1165"/>
  <c r="T1166"/>
  <c r="U1166"/>
  <c r="T1167"/>
  <c r="U1167"/>
  <c r="T1168"/>
  <c r="U1168"/>
  <c r="T1169"/>
  <c r="U1169"/>
  <c r="T1170"/>
  <c r="U1170"/>
  <c r="T1171"/>
  <c r="U1171"/>
  <c r="T1172"/>
  <c r="U1172"/>
  <c r="T1173"/>
  <c r="U1173"/>
  <c r="T1174"/>
  <c r="U1174"/>
  <c r="T1175"/>
  <c r="U1175"/>
  <c r="T1176"/>
  <c r="U1176"/>
  <c r="T1177"/>
  <c r="U1177"/>
  <c r="T1178"/>
  <c r="U1178"/>
  <c r="T1179"/>
  <c r="U1179"/>
  <c r="T1180"/>
  <c r="U1180"/>
  <c r="T1181"/>
  <c r="U1181"/>
  <c r="T1182"/>
  <c r="U1182"/>
  <c r="T1183"/>
  <c r="U1183"/>
  <c r="T1184"/>
  <c r="U1184"/>
  <c r="T1185"/>
  <c r="U1185"/>
  <c r="T1186"/>
  <c r="U1186"/>
  <c r="T1187"/>
  <c r="U1187"/>
  <c r="T1188"/>
  <c r="U1188"/>
  <c r="T1189"/>
  <c r="U1189"/>
  <c r="T1190"/>
  <c r="U1190"/>
  <c r="T1191"/>
  <c r="U1191"/>
  <c r="T1192"/>
  <c r="U1192"/>
  <c r="T1193"/>
  <c r="U1193"/>
  <c r="T1194"/>
  <c r="U1194"/>
  <c r="T1195"/>
  <c r="U1195"/>
  <c r="T1196"/>
  <c r="U1196"/>
  <c r="T1197"/>
  <c r="U1197"/>
  <c r="T1198"/>
  <c r="U1198"/>
  <c r="T1199"/>
  <c r="U1199"/>
  <c r="T1200"/>
  <c r="U1200"/>
  <c r="T1201"/>
  <c r="U1201"/>
  <c r="T1202"/>
  <c r="U1202"/>
  <c r="T1203"/>
  <c r="U1203"/>
  <c r="T1204"/>
  <c r="U1204"/>
  <c r="T1205"/>
  <c r="U1205"/>
  <c r="T1206"/>
  <c r="U1206"/>
  <c r="T1207"/>
  <c r="U1207"/>
  <c r="T1208"/>
  <c r="U1208"/>
  <c r="T1209"/>
  <c r="U1209"/>
  <c r="T1210"/>
  <c r="U1210"/>
  <c r="T1211"/>
  <c r="U1211"/>
  <c r="T1212"/>
  <c r="U1212"/>
  <c r="T1213"/>
  <c r="U1213"/>
  <c r="T1214"/>
  <c r="U1214"/>
  <c r="T1215"/>
  <c r="U1215"/>
  <c r="T1216"/>
  <c r="U1216"/>
  <c r="T1217"/>
  <c r="U1217"/>
  <c r="T1218"/>
  <c r="U1218"/>
  <c r="T1219"/>
  <c r="U1219"/>
  <c r="T1220"/>
  <c r="U1220"/>
  <c r="T1221"/>
  <c r="U1221"/>
  <c r="T1222"/>
  <c r="U1222"/>
  <c r="T1223"/>
  <c r="U1223"/>
  <c r="T1224"/>
  <c r="U1224"/>
  <c r="T1225"/>
  <c r="U1225"/>
  <c r="T1226"/>
  <c r="U1226"/>
  <c r="T1227"/>
  <c r="U1227"/>
  <c r="T1228"/>
  <c r="U1228"/>
  <c r="T1229"/>
  <c r="U1229"/>
  <c r="T1230"/>
  <c r="U1230"/>
  <c r="T1231"/>
  <c r="U1231"/>
  <c r="T1232"/>
  <c r="U1232"/>
  <c r="T1233"/>
  <c r="U1233"/>
  <c r="T1234"/>
  <c r="U1234"/>
  <c r="T1235"/>
  <c r="U1235"/>
  <c r="T1236"/>
  <c r="U1236"/>
  <c r="T1237"/>
  <c r="U1237"/>
  <c r="T1238"/>
  <c r="U1238"/>
  <c r="T1239"/>
  <c r="U1239"/>
  <c r="T1240"/>
  <c r="U1240"/>
  <c r="T1241"/>
  <c r="U1241"/>
  <c r="T1242"/>
  <c r="U1242"/>
  <c r="T1243"/>
  <c r="U1243"/>
  <c r="T1244"/>
  <c r="U1244"/>
  <c r="T1245"/>
  <c r="U1245"/>
  <c r="T1246"/>
  <c r="U1246"/>
  <c r="T1247"/>
  <c r="U1247"/>
  <c r="T1248"/>
  <c r="U1248"/>
  <c r="T1249"/>
  <c r="U1249"/>
  <c r="T1250"/>
  <c r="U1250"/>
  <c r="T1251"/>
  <c r="U1251"/>
  <c r="T1252"/>
  <c r="U1252"/>
  <c r="T1253"/>
  <c r="U1253"/>
  <c r="T1254"/>
  <c r="U1254"/>
  <c r="T1255"/>
  <c r="U1255"/>
  <c r="T1256"/>
  <c r="U1256"/>
  <c r="T1257"/>
  <c r="U1257"/>
  <c r="T1258"/>
  <c r="U1258"/>
  <c r="T1259"/>
  <c r="U1259"/>
  <c r="T1260"/>
  <c r="U1260"/>
  <c r="T1261"/>
  <c r="U1261"/>
  <c r="T1262"/>
  <c r="U1262"/>
  <c r="T1263"/>
  <c r="U1263"/>
  <c r="T1264"/>
  <c r="U1264"/>
  <c r="T1265"/>
  <c r="U1265"/>
  <c r="T1266"/>
  <c r="U1266"/>
  <c r="T1267"/>
  <c r="U1267"/>
  <c r="T1268"/>
  <c r="U1268"/>
  <c r="T1269"/>
  <c r="U1269"/>
  <c r="T1270"/>
  <c r="U1270"/>
  <c r="T1271"/>
  <c r="U1271"/>
  <c r="T1272"/>
  <c r="U1272"/>
  <c r="T1273"/>
  <c r="U1273"/>
  <c r="T1274"/>
  <c r="U1274"/>
  <c r="T1275"/>
  <c r="U1275"/>
  <c r="T1276"/>
  <c r="U1276"/>
  <c r="T1277"/>
  <c r="U1277"/>
  <c r="T1278"/>
  <c r="U1278"/>
  <c r="T1279"/>
  <c r="U1279"/>
  <c r="T1280"/>
  <c r="U1280"/>
  <c r="T1281"/>
  <c r="U1281"/>
  <c r="T1282"/>
  <c r="U1282"/>
  <c r="T1283"/>
  <c r="U1283"/>
  <c r="T1284"/>
  <c r="U1284"/>
  <c r="T1285"/>
  <c r="U1285"/>
  <c r="T1286"/>
  <c r="U1286"/>
  <c r="T1287"/>
  <c r="U1287"/>
  <c r="T1288"/>
  <c r="U1288"/>
  <c r="T1289"/>
  <c r="U1289"/>
  <c r="T1290"/>
  <c r="U1290"/>
  <c r="T1291"/>
  <c r="U1291"/>
  <c r="T1292"/>
  <c r="U1292"/>
  <c r="T1293"/>
  <c r="U1293"/>
  <c r="T1294"/>
  <c r="U1294"/>
  <c r="T1295"/>
  <c r="U1295"/>
  <c r="T1296"/>
  <c r="U1296"/>
  <c r="T1297"/>
  <c r="U1297"/>
  <c r="T1298"/>
  <c r="U1298"/>
  <c r="T1299"/>
  <c r="U1299"/>
  <c r="T1300"/>
  <c r="U1300"/>
  <c r="T1301"/>
  <c r="U1301"/>
  <c r="T1302"/>
  <c r="U1302"/>
  <c r="T1303"/>
  <c r="U1303"/>
  <c r="T1304"/>
  <c r="U1304"/>
  <c r="T1305"/>
  <c r="U1305"/>
  <c r="T1306"/>
  <c r="U1306"/>
  <c r="T1307"/>
  <c r="U1307"/>
  <c r="T1308"/>
  <c r="U1308"/>
  <c r="T1309"/>
  <c r="U1309"/>
  <c r="T1310"/>
  <c r="U1310"/>
  <c r="T1311"/>
  <c r="U1311"/>
  <c r="T1312"/>
  <c r="U1312"/>
  <c r="T1313"/>
  <c r="U1313"/>
  <c r="T1314"/>
  <c r="U1314"/>
  <c r="T1315"/>
  <c r="U1315"/>
  <c r="T1316"/>
  <c r="U1316"/>
  <c r="T1317"/>
  <c r="U1317"/>
  <c r="T1318"/>
  <c r="U1318"/>
  <c r="T1319"/>
  <c r="U1319"/>
  <c r="T1320"/>
  <c r="U1320"/>
  <c r="T1321"/>
  <c r="U1321"/>
  <c r="T1322"/>
  <c r="U1322"/>
  <c r="T1323"/>
  <c r="U1323"/>
  <c r="T1324"/>
  <c r="U1324"/>
  <c r="T1325"/>
  <c r="U1325"/>
  <c r="T1326"/>
  <c r="U1326"/>
  <c r="T1327"/>
  <c r="U1327"/>
  <c r="T1328"/>
  <c r="U1328"/>
  <c r="T1329"/>
  <c r="U1329"/>
  <c r="T1330"/>
  <c r="U1330"/>
  <c r="T1331"/>
  <c r="U1331"/>
  <c r="T1332"/>
  <c r="U1332"/>
  <c r="T1333"/>
  <c r="U1333"/>
  <c r="T1334"/>
  <c r="U1334"/>
  <c r="T1335"/>
  <c r="U1335"/>
  <c r="T1336"/>
  <c r="U1336"/>
  <c r="T1337"/>
  <c r="U1337"/>
  <c r="T1338"/>
  <c r="U1338"/>
  <c r="T1339"/>
  <c r="U1339"/>
  <c r="T1340"/>
  <c r="U1340"/>
  <c r="T1341"/>
  <c r="U1341"/>
  <c r="T1342"/>
  <c r="U1342"/>
  <c r="T1343"/>
  <c r="U1343"/>
  <c r="T1344"/>
  <c r="U1344"/>
  <c r="T1345"/>
  <c r="U1345"/>
  <c r="T1346"/>
  <c r="U1346"/>
  <c r="T1347"/>
  <c r="U1347"/>
  <c r="T1348"/>
  <c r="U1348"/>
  <c r="T1349"/>
  <c r="U1349"/>
  <c r="T1350"/>
  <c r="U1350"/>
  <c r="T1351"/>
  <c r="U1351"/>
  <c r="T1352"/>
  <c r="U1352"/>
  <c r="T1353"/>
  <c r="U1353"/>
  <c r="T1354"/>
  <c r="U1354"/>
  <c r="T1355"/>
  <c r="U1355"/>
  <c r="T1356"/>
  <c r="U1356"/>
  <c r="T1357"/>
  <c r="U1357"/>
  <c r="T1358"/>
  <c r="U1358"/>
  <c r="T1359"/>
  <c r="U1359"/>
  <c r="T1360"/>
  <c r="U1360"/>
  <c r="T1361"/>
  <c r="U1361"/>
  <c r="T1362"/>
  <c r="U1362"/>
  <c r="T1363"/>
  <c r="U1363"/>
  <c r="T1364"/>
  <c r="U1364"/>
  <c r="T1365"/>
  <c r="U1365"/>
  <c r="T1366"/>
  <c r="U1366"/>
  <c r="T1367"/>
  <c r="U1367"/>
  <c r="T1368"/>
  <c r="U1368"/>
  <c r="T1369"/>
  <c r="U1369"/>
  <c r="T1370"/>
  <c r="U1370"/>
  <c r="T1371"/>
  <c r="U1371"/>
  <c r="T1372"/>
  <c r="U1372"/>
  <c r="T1373"/>
  <c r="U1373"/>
  <c r="T1374"/>
  <c r="U1374"/>
  <c r="T1375"/>
  <c r="U1375"/>
  <c r="T1376"/>
  <c r="U1376"/>
  <c r="T1377"/>
  <c r="U1377"/>
  <c r="T1378"/>
  <c r="U1378"/>
  <c r="T1379"/>
  <c r="U1379"/>
  <c r="T1380"/>
  <c r="U1380"/>
  <c r="T1381"/>
  <c r="U1381"/>
  <c r="T1382"/>
  <c r="U1382"/>
  <c r="T1383"/>
  <c r="U1383"/>
  <c r="T1384"/>
  <c r="U1384"/>
  <c r="T1385"/>
  <c r="U1385"/>
  <c r="T1386"/>
  <c r="U1386"/>
  <c r="T1387"/>
  <c r="U1387"/>
  <c r="T1388"/>
  <c r="U1388"/>
  <c r="T1389"/>
  <c r="U1389"/>
  <c r="T1390"/>
  <c r="U1390"/>
  <c r="T1391"/>
  <c r="U1391"/>
  <c r="T1392"/>
  <c r="U1392"/>
  <c r="T1393"/>
  <c r="U1393"/>
  <c r="T1394"/>
  <c r="U1394"/>
  <c r="T1395"/>
  <c r="U1395"/>
  <c r="T1396"/>
  <c r="U1396"/>
  <c r="T1397"/>
  <c r="U1397"/>
  <c r="T1398"/>
  <c r="U1398"/>
  <c r="T1399"/>
  <c r="U1399"/>
  <c r="T1400"/>
  <c r="U1400"/>
  <c r="T1401"/>
  <c r="U1401"/>
  <c r="T1402"/>
  <c r="U1402"/>
  <c r="T1403"/>
  <c r="U1403"/>
  <c r="T1404"/>
  <c r="U1404"/>
  <c r="T1405"/>
  <c r="U1405"/>
  <c r="T1406"/>
  <c r="U1406"/>
  <c r="T1407"/>
  <c r="U1407"/>
  <c r="T1408"/>
  <c r="U1408"/>
  <c r="T1409"/>
  <c r="U1409"/>
  <c r="T1410"/>
  <c r="U1410"/>
  <c r="T1411"/>
  <c r="U1411"/>
  <c r="T1412"/>
  <c r="U1412"/>
  <c r="T1413"/>
  <c r="U1413"/>
  <c r="T1414"/>
  <c r="U1414"/>
  <c r="T1415"/>
  <c r="U1415"/>
  <c r="T1416"/>
  <c r="U1416"/>
  <c r="T1417"/>
  <c r="U1417"/>
  <c r="T1418"/>
  <c r="U1418"/>
  <c r="T1419"/>
  <c r="U1419"/>
  <c r="T1420"/>
  <c r="U1420"/>
  <c r="T1421"/>
  <c r="U1421"/>
  <c r="T1422"/>
  <c r="U1422"/>
  <c r="T1423"/>
  <c r="U1423"/>
  <c r="T1424"/>
  <c r="U1424"/>
  <c r="T1425"/>
  <c r="U1425"/>
  <c r="T1426"/>
  <c r="U1426"/>
  <c r="T1427"/>
  <c r="U1427"/>
  <c r="T1428"/>
  <c r="U1428"/>
  <c r="T1429"/>
  <c r="U1429"/>
  <c r="T1430"/>
  <c r="U1430"/>
  <c r="T1431"/>
  <c r="U1431"/>
  <c r="T1432"/>
  <c r="U1432"/>
  <c r="T1433"/>
  <c r="U1433"/>
  <c r="T1434"/>
  <c r="U1434"/>
  <c r="T1435"/>
  <c r="U1435"/>
  <c r="T1436"/>
  <c r="U1436"/>
  <c r="T1437"/>
  <c r="U1437"/>
  <c r="T1438"/>
  <c r="U1438"/>
  <c r="T1439"/>
  <c r="U1439"/>
  <c r="T1440"/>
  <c r="U1440"/>
  <c r="T1441"/>
  <c r="U1441"/>
  <c r="T1442"/>
  <c r="U1442"/>
  <c r="T1443"/>
  <c r="U1443"/>
  <c r="T1444"/>
  <c r="U1444"/>
  <c r="T1445"/>
  <c r="U1445"/>
  <c r="T1446"/>
  <c r="U1446"/>
  <c r="T1447"/>
  <c r="U1447"/>
  <c r="T1448"/>
  <c r="U1448"/>
  <c r="T1449"/>
  <c r="U1449"/>
  <c r="T1450"/>
  <c r="U1450"/>
  <c r="T1451"/>
  <c r="U1451"/>
  <c r="T1452"/>
  <c r="U1452"/>
  <c r="T1453"/>
  <c r="U1453"/>
  <c r="T1454"/>
  <c r="U1454"/>
  <c r="T1455"/>
  <c r="U1455"/>
  <c r="T1456"/>
  <c r="U1456"/>
  <c r="T1457"/>
  <c r="U1457"/>
  <c r="T1458"/>
  <c r="U1458"/>
  <c r="T1459"/>
  <c r="U1459"/>
  <c r="T1460"/>
  <c r="U1460"/>
  <c r="T1461"/>
  <c r="U1461"/>
  <c r="T1462"/>
  <c r="U1462"/>
  <c r="T1463"/>
  <c r="U1463"/>
  <c r="T1464"/>
  <c r="U1464"/>
  <c r="T1465"/>
  <c r="U1465"/>
  <c r="T1466"/>
  <c r="U1466"/>
  <c r="T1467"/>
  <c r="U1467"/>
  <c r="T1468"/>
  <c r="U1468"/>
  <c r="T1469"/>
  <c r="U1469"/>
  <c r="T1470"/>
  <c r="U1470"/>
  <c r="T1471"/>
  <c r="U1471"/>
  <c r="T1472"/>
  <c r="U1472"/>
  <c r="T1473"/>
  <c r="U1473"/>
  <c r="T1474"/>
  <c r="U1474"/>
  <c r="T1475"/>
  <c r="U1475"/>
  <c r="T1476"/>
  <c r="U1476"/>
  <c r="T1477"/>
  <c r="U1477"/>
  <c r="T1478"/>
  <c r="U1478"/>
  <c r="T1479"/>
  <c r="U1479"/>
  <c r="T1480"/>
  <c r="U1480"/>
  <c r="T1481"/>
  <c r="U1481"/>
  <c r="T1482"/>
  <c r="U1482"/>
  <c r="T1483"/>
  <c r="U1483"/>
  <c r="T1484"/>
  <c r="U1484"/>
  <c r="T1485"/>
  <c r="U1485"/>
  <c r="T1486"/>
  <c r="U1486"/>
  <c r="T1487"/>
  <c r="U1487"/>
  <c r="T1488"/>
  <c r="U1488"/>
  <c r="T1489"/>
  <c r="U1489"/>
  <c r="T1490"/>
  <c r="U1490"/>
  <c r="T1491"/>
  <c r="U1491"/>
  <c r="T1492"/>
  <c r="U1492"/>
  <c r="T1493"/>
  <c r="U1493"/>
  <c r="T1494"/>
  <c r="U1494"/>
  <c r="T1495"/>
  <c r="U1495"/>
  <c r="T1496"/>
  <c r="U1496"/>
  <c r="T1497"/>
  <c r="U1497"/>
  <c r="T1498"/>
  <c r="U1498"/>
  <c r="T1499"/>
  <c r="U1499"/>
  <c r="T1500"/>
  <c r="U1500"/>
  <c r="T1501"/>
  <c r="U1501"/>
  <c r="T1502"/>
  <c r="U1502"/>
  <c r="T1503"/>
  <c r="U1503"/>
  <c r="T1504"/>
  <c r="U1504"/>
  <c r="T1505"/>
  <c r="U1505"/>
  <c r="T1506"/>
  <c r="U1506"/>
  <c r="T1507"/>
  <c r="U1507"/>
  <c r="T1508"/>
  <c r="U1508"/>
  <c r="T1509"/>
  <c r="U1509"/>
  <c r="T1510"/>
  <c r="U1510"/>
  <c r="T1511"/>
  <c r="U1511"/>
  <c r="T1512"/>
  <c r="U1512"/>
  <c r="T1513"/>
  <c r="U1513"/>
  <c r="T1514"/>
  <c r="U1514"/>
  <c r="T1515"/>
  <c r="U1515"/>
  <c r="T1516"/>
  <c r="U1516"/>
  <c r="T1517"/>
  <c r="U1517"/>
  <c r="T1518"/>
  <c r="U1518"/>
  <c r="T1519"/>
  <c r="U1519"/>
  <c r="T1520"/>
  <c r="U1520"/>
  <c r="T1521"/>
  <c r="U1521"/>
  <c r="T1522"/>
  <c r="U1522"/>
  <c r="T1523"/>
  <c r="U1523"/>
  <c r="T1524"/>
  <c r="U1524"/>
  <c r="T1525"/>
  <c r="U1525"/>
  <c r="T1526"/>
  <c r="U1526"/>
  <c r="T1527"/>
  <c r="U1527"/>
  <c r="T1528"/>
  <c r="U1528"/>
  <c r="T1529"/>
  <c r="U1529"/>
  <c r="T1530"/>
  <c r="U1530"/>
  <c r="T1531"/>
  <c r="U1531"/>
  <c r="T1532"/>
  <c r="U1532"/>
  <c r="T1533"/>
  <c r="U1533"/>
  <c r="T1534"/>
  <c r="U1534"/>
  <c r="T1535"/>
  <c r="U1535"/>
  <c r="T1536"/>
  <c r="U1536"/>
  <c r="T1537"/>
  <c r="U1537"/>
  <c r="T1538"/>
  <c r="U1538"/>
  <c r="T1539"/>
  <c r="U1539"/>
  <c r="T1540"/>
  <c r="U1540"/>
  <c r="T1541"/>
  <c r="U1541"/>
  <c r="T1542"/>
  <c r="U1542"/>
  <c r="T1543"/>
  <c r="U1543"/>
  <c r="T1544"/>
  <c r="U1544"/>
  <c r="T1545"/>
  <c r="U1545"/>
  <c r="T1546"/>
  <c r="U1546"/>
  <c r="T1547"/>
  <c r="U1547"/>
  <c r="T1548"/>
  <c r="U1548"/>
  <c r="T1549"/>
  <c r="U1549"/>
  <c r="T1550"/>
  <c r="U1550"/>
  <c r="T1551"/>
  <c r="U1551"/>
  <c r="T1552"/>
  <c r="U1552"/>
  <c r="T1553"/>
  <c r="U1553"/>
  <c r="T1554"/>
  <c r="U1554"/>
  <c r="T1555"/>
  <c r="U1555"/>
  <c r="T1556"/>
  <c r="U1556"/>
  <c r="T1557"/>
  <c r="U1557"/>
  <c r="T1558"/>
  <c r="U1558"/>
  <c r="T1559"/>
  <c r="U1559"/>
  <c r="T1560"/>
  <c r="U1560"/>
  <c r="T1561"/>
  <c r="U1561"/>
  <c r="T1562"/>
  <c r="U1562"/>
  <c r="T1563"/>
  <c r="U1563"/>
  <c r="T1564"/>
  <c r="U1564"/>
  <c r="T1565"/>
  <c r="U1565"/>
  <c r="T1566"/>
  <c r="U1566"/>
  <c r="T1567"/>
  <c r="U1567"/>
  <c r="T1568"/>
  <c r="U1568"/>
  <c r="T1569"/>
  <c r="U1569"/>
  <c r="T1570"/>
  <c r="U1570"/>
  <c r="T1571"/>
  <c r="U1571"/>
  <c r="T1572"/>
  <c r="U1572"/>
  <c r="T1573"/>
  <c r="U1573"/>
  <c r="T1574"/>
  <c r="U1574"/>
  <c r="T1575"/>
  <c r="U1575"/>
  <c r="T1576"/>
  <c r="U1576"/>
  <c r="T1577"/>
  <c r="U1577"/>
  <c r="T1578"/>
  <c r="U1578"/>
  <c r="T1579"/>
  <c r="U1579"/>
  <c r="T1580"/>
  <c r="U1580"/>
  <c r="T1581"/>
  <c r="U1581"/>
  <c r="T1582"/>
  <c r="U1582"/>
  <c r="T1583"/>
  <c r="U1583"/>
  <c r="T1584"/>
  <c r="U1584"/>
  <c r="T1585"/>
  <c r="U1585"/>
  <c r="T1586"/>
  <c r="U1586"/>
  <c r="T1587"/>
  <c r="U1587"/>
  <c r="T1588"/>
  <c r="U1588"/>
  <c r="T1589"/>
  <c r="U1589"/>
  <c r="T1590"/>
  <c r="U1590"/>
  <c r="T1591"/>
  <c r="U1591"/>
  <c r="T1592"/>
  <c r="U1592"/>
  <c r="T1593"/>
  <c r="U1593"/>
  <c r="T1594"/>
  <c r="U1594"/>
  <c r="T1595"/>
  <c r="U1595"/>
  <c r="T1596"/>
  <c r="U1596"/>
  <c r="T1597"/>
  <c r="U1597"/>
  <c r="T1598"/>
  <c r="U1598"/>
  <c r="T1599"/>
  <c r="U1599"/>
  <c r="T1600"/>
  <c r="U1600"/>
  <c r="T1601"/>
  <c r="U1601"/>
  <c r="T1602"/>
  <c r="U1602"/>
  <c r="T1603"/>
  <c r="U1603"/>
  <c r="T1604"/>
  <c r="U1604"/>
  <c r="T1605"/>
  <c r="U1605"/>
  <c r="T1606"/>
  <c r="U1606"/>
  <c r="T1607"/>
  <c r="U1607"/>
  <c r="T1608"/>
  <c r="U1608"/>
  <c r="T1609"/>
  <c r="U1609"/>
  <c r="T1610"/>
  <c r="U1610"/>
  <c r="T1611"/>
  <c r="U1611"/>
  <c r="T1612"/>
  <c r="U1612"/>
  <c r="T1613"/>
  <c r="U1613"/>
  <c r="T1614"/>
  <c r="U1614"/>
  <c r="T1615"/>
  <c r="U1615"/>
  <c r="T1616"/>
  <c r="U1616"/>
  <c r="T1617"/>
  <c r="U1617"/>
  <c r="T1618"/>
  <c r="U1618"/>
  <c r="T1619"/>
  <c r="U1619"/>
  <c r="T1620"/>
  <c r="U1620"/>
  <c r="T1621"/>
  <c r="U1621"/>
  <c r="T1622"/>
  <c r="U1622"/>
  <c r="T1623"/>
  <c r="U1623"/>
  <c r="T1624"/>
  <c r="U1624"/>
  <c r="T1625"/>
  <c r="U1625"/>
  <c r="T1626"/>
  <c r="U1626"/>
  <c r="T1627"/>
  <c r="U1627"/>
  <c r="T1628"/>
  <c r="U1628"/>
  <c r="T1629"/>
  <c r="U1629"/>
  <c r="T1630"/>
  <c r="U1630"/>
  <c r="T1631"/>
  <c r="U1631"/>
  <c r="T1632"/>
  <c r="U1632"/>
  <c r="T1633"/>
  <c r="U1633"/>
  <c r="T1634"/>
  <c r="U1634"/>
  <c r="T1635"/>
  <c r="U1635"/>
  <c r="T1636"/>
  <c r="U1636"/>
  <c r="T1637"/>
  <c r="U1637"/>
  <c r="T1638"/>
  <c r="U1638"/>
  <c r="T1639"/>
  <c r="U1639"/>
  <c r="T1640"/>
  <c r="U1640"/>
  <c r="T1641"/>
  <c r="U1641"/>
  <c r="T1642"/>
  <c r="U1642"/>
  <c r="T1643"/>
  <c r="U1643"/>
  <c r="T1644"/>
  <c r="U1644"/>
  <c r="T1645"/>
  <c r="U1645"/>
  <c r="T1646"/>
  <c r="U1646"/>
  <c r="T1647"/>
  <c r="U1647"/>
  <c r="T1648"/>
  <c r="U1648"/>
  <c r="T1649"/>
  <c r="U1649"/>
  <c r="T1650"/>
  <c r="U1650"/>
  <c r="T1651"/>
  <c r="U1651"/>
  <c r="T1652"/>
  <c r="U1652"/>
  <c r="T1653"/>
  <c r="U1653"/>
  <c r="T1654"/>
  <c r="U1654"/>
  <c r="T1655"/>
  <c r="U1655"/>
  <c r="T1656"/>
  <c r="U1656"/>
  <c r="T1657"/>
  <c r="U1657"/>
  <c r="T1658"/>
  <c r="U1658"/>
  <c r="T1659"/>
  <c r="U1659"/>
  <c r="T1660"/>
  <c r="U1660"/>
  <c r="T1661"/>
  <c r="U1661"/>
  <c r="T1662"/>
  <c r="U1662"/>
  <c r="T1663"/>
  <c r="U1663"/>
  <c r="T1664"/>
  <c r="U1664"/>
  <c r="T1665"/>
  <c r="U1665"/>
  <c r="T1666"/>
  <c r="U1666"/>
  <c r="T1667"/>
  <c r="U1667"/>
  <c r="T1668"/>
  <c r="U1668"/>
  <c r="T1669"/>
  <c r="U1669"/>
  <c r="T1670"/>
  <c r="U1670"/>
  <c r="T1671"/>
  <c r="U1671"/>
  <c r="T1672"/>
  <c r="U1672"/>
  <c r="T1673"/>
  <c r="U1673"/>
  <c r="T1674"/>
  <c r="U1674"/>
  <c r="T1675"/>
  <c r="U1675"/>
  <c r="T1676"/>
  <c r="U1676"/>
  <c r="T1677"/>
  <c r="U1677"/>
  <c r="T1678"/>
  <c r="U1678"/>
  <c r="T1679"/>
  <c r="U1679"/>
  <c r="T1680"/>
  <c r="U1680"/>
  <c r="T1681"/>
  <c r="U1681"/>
  <c r="T1682"/>
  <c r="U1682"/>
  <c r="T1683"/>
  <c r="U1683"/>
  <c r="T1684"/>
  <c r="U1684"/>
  <c r="T1685"/>
  <c r="U1685"/>
  <c r="T1686"/>
  <c r="U1686"/>
  <c r="T1687"/>
  <c r="U1687"/>
  <c r="T1688"/>
  <c r="U1688"/>
  <c r="T1689"/>
  <c r="U1689"/>
  <c r="T1690"/>
  <c r="U1690"/>
  <c r="T1691"/>
  <c r="U1691"/>
  <c r="T1692"/>
  <c r="U1692"/>
  <c r="T1693"/>
  <c r="U1693"/>
  <c r="T1694"/>
  <c r="U1694"/>
  <c r="T1695"/>
  <c r="U1695"/>
  <c r="T1696"/>
  <c r="U1696"/>
  <c r="T1697"/>
  <c r="U1697"/>
  <c r="T1698"/>
  <c r="U1698"/>
  <c r="T1699"/>
  <c r="U1699"/>
  <c r="T1700"/>
  <c r="U1700"/>
  <c r="T1701"/>
  <c r="U1701"/>
  <c r="T1702"/>
  <c r="U1702"/>
  <c r="T1703"/>
  <c r="U1703"/>
  <c r="T1704"/>
  <c r="U1704"/>
  <c r="T1705"/>
  <c r="U1705"/>
  <c r="T1706"/>
  <c r="U1706"/>
  <c r="T1707"/>
  <c r="U1707"/>
  <c r="T1708"/>
  <c r="U1708"/>
  <c r="T1709"/>
  <c r="U1709"/>
  <c r="T1710"/>
  <c r="U1710"/>
  <c r="T1711"/>
  <c r="U1711"/>
  <c r="T1712"/>
  <c r="U1712"/>
  <c r="T1713"/>
  <c r="U1713"/>
  <c r="T1714"/>
  <c r="U1714"/>
  <c r="T1715"/>
  <c r="U1715"/>
  <c r="T1716"/>
  <c r="U1716"/>
  <c r="T1717"/>
  <c r="U1717"/>
  <c r="T1718"/>
  <c r="U1718"/>
  <c r="T1719"/>
  <c r="U1719"/>
  <c r="T1720"/>
  <c r="U1720"/>
  <c r="T1721"/>
  <c r="U1721"/>
  <c r="T1722"/>
  <c r="U1722"/>
  <c r="T1723"/>
  <c r="U1723"/>
  <c r="T1724"/>
  <c r="U1724"/>
  <c r="T1725"/>
  <c r="U1725"/>
  <c r="T1726"/>
  <c r="U1726"/>
  <c r="T1727"/>
  <c r="U1727"/>
  <c r="T1728"/>
  <c r="U1728"/>
  <c r="T1729"/>
  <c r="U1729"/>
  <c r="T1730"/>
  <c r="U1730"/>
  <c r="T1731"/>
  <c r="U1731"/>
  <c r="T1732"/>
  <c r="U1732"/>
  <c r="T1733"/>
  <c r="U1733"/>
  <c r="T1734"/>
  <c r="U1734"/>
  <c r="T1735"/>
  <c r="U1735"/>
  <c r="T1736"/>
  <c r="U1736"/>
  <c r="T1737"/>
  <c r="U1737"/>
  <c r="T1738"/>
  <c r="U1738"/>
  <c r="T1739"/>
  <c r="U1739"/>
  <c r="T1740"/>
  <c r="U1740"/>
  <c r="T1741"/>
  <c r="U1741"/>
  <c r="T1742"/>
  <c r="U1742"/>
  <c r="T1743"/>
  <c r="U1743"/>
  <c r="T1744"/>
  <c r="U1744"/>
  <c r="T1745"/>
  <c r="U1745"/>
  <c r="T1746"/>
  <c r="U1746"/>
  <c r="T1747"/>
  <c r="U1747"/>
  <c r="T1748"/>
  <c r="U1748"/>
  <c r="T1749"/>
  <c r="U1749"/>
  <c r="T1750"/>
  <c r="U1750"/>
  <c r="T1751"/>
  <c r="U1751"/>
  <c r="T1752"/>
  <c r="U1752"/>
  <c r="T1753"/>
  <c r="U1753"/>
  <c r="T1754"/>
  <c r="U1754"/>
  <c r="T1755"/>
  <c r="U1755"/>
  <c r="T1756"/>
  <c r="U1756"/>
  <c r="T1757"/>
  <c r="U1757"/>
  <c r="T1758"/>
  <c r="U1758"/>
  <c r="T1759"/>
  <c r="U1759"/>
  <c r="T1760"/>
  <c r="U1760"/>
  <c r="T1761"/>
  <c r="U1761"/>
  <c r="T1762"/>
  <c r="U1762"/>
  <c r="T1763"/>
  <c r="U1763"/>
  <c r="T1764"/>
  <c r="U1764"/>
  <c r="T1765"/>
  <c r="U1765"/>
  <c r="T1766"/>
  <c r="U1766"/>
  <c r="T1767"/>
  <c r="U1767"/>
  <c r="T1768"/>
  <c r="U1768"/>
  <c r="T1769"/>
  <c r="U1769"/>
  <c r="T1770"/>
  <c r="U1770"/>
  <c r="T1771"/>
  <c r="U1771"/>
  <c r="T1772"/>
  <c r="U1772"/>
  <c r="T1773"/>
  <c r="U1773"/>
  <c r="T1774"/>
  <c r="U1774"/>
  <c r="T1775"/>
  <c r="U1775"/>
  <c r="T1776"/>
  <c r="U1776"/>
  <c r="T1777"/>
  <c r="U1777"/>
  <c r="T1778"/>
  <c r="U1778"/>
  <c r="T1779"/>
  <c r="U1779"/>
  <c r="T1780"/>
  <c r="U1780"/>
  <c r="T1781"/>
  <c r="U1781"/>
  <c r="T1782"/>
  <c r="U1782"/>
  <c r="T1783"/>
  <c r="U1783"/>
  <c r="T1784"/>
  <c r="U1784"/>
  <c r="T1785"/>
  <c r="U1785"/>
  <c r="T1786"/>
  <c r="U1786"/>
  <c r="T1787"/>
  <c r="U1787"/>
  <c r="T1788"/>
  <c r="U1788"/>
  <c r="T1789"/>
  <c r="U1789"/>
  <c r="T1790"/>
  <c r="U1790"/>
  <c r="T1791"/>
  <c r="U1791"/>
  <c r="T1792"/>
  <c r="U1792"/>
  <c r="T1793"/>
  <c r="U1793"/>
  <c r="T1794"/>
  <c r="U1794"/>
  <c r="T1795"/>
  <c r="U1795"/>
  <c r="T1796"/>
  <c r="U1796"/>
  <c r="T1797"/>
  <c r="U1797"/>
  <c r="T1798"/>
  <c r="U1798"/>
  <c r="T1799"/>
  <c r="U1799"/>
  <c r="T1800"/>
  <c r="U1800"/>
  <c r="T1801"/>
  <c r="U1801"/>
  <c r="T1802"/>
  <c r="U1802"/>
  <c r="T1803"/>
  <c r="U1803"/>
  <c r="T1804"/>
  <c r="U1804"/>
  <c r="T1805"/>
  <c r="U1805"/>
  <c r="T1806"/>
  <c r="U1806"/>
  <c r="T1807"/>
  <c r="U1807"/>
  <c r="T1808"/>
  <c r="U1808"/>
  <c r="T1809"/>
  <c r="U1809"/>
  <c r="T1810"/>
  <c r="U1810"/>
  <c r="T1811"/>
  <c r="U1811"/>
  <c r="T1812"/>
  <c r="U1812"/>
  <c r="T1813"/>
  <c r="U1813"/>
  <c r="T1814"/>
  <c r="U1814"/>
  <c r="T1815"/>
  <c r="U1815"/>
  <c r="T1816"/>
  <c r="U1816"/>
  <c r="T1817"/>
  <c r="U1817"/>
  <c r="T1818"/>
  <c r="U1818"/>
  <c r="T1819"/>
  <c r="U1819"/>
  <c r="T1820"/>
  <c r="U1820"/>
  <c r="T1821"/>
  <c r="U1821"/>
  <c r="T1822"/>
  <c r="U1822"/>
  <c r="T1823"/>
  <c r="U1823"/>
  <c r="T1824"/>
  <c r="U1824"/>
  <c r="T1825"/>
  <c r="U1825"/>
  <c r="T1826"/>
  <c r="U1826"/>
  <c r="T1827"/>
  <c r="U1827"/>
  <c r="T1828"/>
  <c r="U1828"/>
  <c r="T1829"/>
  <c r="U1829"/>
  <c r="T1830"/>
  <c r="U1830"/>
  <c r="T1831"/>
  <c r="U1831"/>
  <c r="T1832"/>
  <c r="U1832"/>
  <c r="T1833"/>
  <c r="U1833"/>
  <c r="T1834"/>
  <c r="U1834"/>
  <c r="T1835"/>
  <c r="U1835"/>
  <c r="T1836"/>
  <c r="U1836"/>
  <c r="T1837"/>
  <c r="U1837"/>
  <c r="T1838"/>
  <c r="U1838"/>
  <c r="T1839"/>
  <c r="U1839"/>
  <c r="T1840"/>
  <c r="U1840"/>
  <c r="T1841"/>
  <c r="U1841"/>
  <c r="T1842"/>
  <c r="U1842"/>
  <c r="T1843"/>
  <c r="U1843"/>
  <c r="T1844"/>
  <c r="U1844"/>
  <c r="T1845"/>
  <c r="U1845"/>
  <c r="T1846"/>
  <c r="U1846"/>
  <c r="T1847"/>
  <c r="U1847"/>
  <c r="T1848"/>
  <c r="U1848"/>
  <c r="T1849"/>
  <c r="U1849"/>
  <c r="T1850"/>
  <c r="U1850"/>
  <c r="T1851"/>
  <c r="U1851"/>
  <c r="T1852"/>
  <c r="U1852"/>
  <c r="T1853"/>
  <c r="U1853"/>
  <c r="T1854"/>
  <c r="U1854"/>
  <c r="T1855"/>
  <c r="U1855"/>
  <c r="T1856"/>
  <c r="U1856"/>
  <c r="T1857"/>
  <c r="U1857"/>
  <c r="T1858"/>
  <c r="U1858"/>
  <c r="T1859"/>
  <c r="U1859"/>
  <c r="T1860"/>
  <c r="U1860"/>
  <c r="T1861"/>
  <c r="U1861"/>
  <c r="T1862"/>
  <c r="U1862"/>
  <c r="T1863"/>
  <c r="U1863"/>
  <c r="T1864"/>
  <c r="U1864"/>
  <c r="T1865"/>
  <c r="U1865"/>
  <c r="T1866"/>
  <c r="U1866"/>
  <c r="T1867"/>
  <c r="U1867"/>
  <c r="T1868"/>
  <c r="U1868"/>
  <c r="T1869"/>
  <c r="U1869"/>
  <c r="T1870"/>
  <c r="U1870"/>
  <c r="T1871"/>
  <c r="U1871"/>
  <c r="T1872"/>
  <c r="U1872"/>
  <c r="T1873"/>
  <c r="U1873"/>
  <c r="T1874"/>
  <c r="U1874"/>
  <c r="T1875"/>
  <c r="U1875"/>
  <c r="T1876"/>
  <c r="U1876"/>
  <c r="T1877"/>
  <c r="U1877"/>
  <c r="T1878"/>
  <c r="U1878"/>
  <c r="T1879"/>
  <c r="U1879"/>
  <c r="T1880"/>
  <c r="U1880"/>
  <c r="T1881"/>
  <c r="U1881"/>
  <c r="T1882"/>
  <c r="U1882"/>
  <c r="T1883"/>
  <c r="U1883"/>
  <c r="T1884"/>
  <c r="U1884"/>
  <c r="T1885"/>
  <c r="U1885"/>
  <c r="T1886"/>
  <c r="U1886"/>
  <c r="T1887"/>
  <c r="U1887"/>
  <c r="T1888"/>
  <c r="U1888"/>
  <c r="T1889"/>
  <c r="U1889"/>
  <c r="T1890"/>
  <c r="U1890"/>
  <c r="T1891"/>
  <c r="U1891"/>
  <c r="T1892"/>
  <c r="U1892"/>
  <c r="T1893"/>
  <c r="U1893"/>
  <c r="T1894"/>
  <c r="U1894"/>
  <c r="T1895"/>
  <c r="U1895"/>
  <c r="T1896"/>
  <c r="U1896"/>
  <c r="T1897"/>
  <c r="U1897"/>
  <c r="T1898"/>
  <c r="U1898"/>
  <c r="T1899"/>
  <c r="U1899"/>
  <c r="T1900"/>
  <c r="U1900"/>
  <c r="T1901"/>
  <c r="U1901"/>
  <c r="T1902"/>
  <c r="U1902"/>
  <c r="T1903"/>
  <c r="U1903"/>
  <c r="T1904"/>
  <c r="U1904"/>
  <c r="T1905"/>
  <c r="U1905"/>
  <c r="T1906"/>
  <c r="U1906"/>
  <c r="T1907"/>
  <c r="U1907"/>
  <c r="T1908"/>
  <c r="U1908"/>
  <c r="T1909"/>
  <c r="U1909"/>
  <c r="T1910"/>
  <c r="U1910"/>
  <c r="T1911"/>
  <c r="U1911"/>
  <c r="T1912"/>
  <c r="U1912"/>
  <c r="T1913"/>
  <c r="U1913"/>
  <c r="T1914"/>
  <c r="U1914"/>
  <c r="T1915"/>
  <c r="U1915"/>
  <c r="T1916"/>
  <c r="U1916"/>
  <c r="T1917"/>
  <c r="U1917"/>
  <c r="T1918"/>
  <c r="U1918"/>
  <c r="T1919"/>
  <c r="U1919"/>
  <c r="T1920"/>
  <c r="U1920"/>
  <c r="T1921"/>
  <c r="U1921"/>
  <c r="T1922"/>
  <c r="U1922"/>
  <c r="T1923"/>
  <c r="U1923"/>
  <c r="T1924"/>
  <c r="U1924"/>
  <c r="T1925"/>
  <c r="U1925"/>
  <c r="T1926"/>
  <c r="U1926"/>
  <c r="T1927"/>
  <c r="U1927"/>
  <c r="T1928"/>
  <c r="U1928"/>
  <c r="T1929"/>
  <c r="U1929"/>
  <c r="T1930"/>
  <c r="U1930"/>
  <c r="T1931"/>
  <c r="U1931"/>
  <c r="T1932"/>
  <c r="U1932"/>
  <c r="T1933"/>
  <c r="U1933"/>
  <c r="T1934"/>
  <c r="U1934"/>
  <c r="T1935"/>
  <c r="U1935"/>
  <c r="T1936"/>
  <c r="U1936"/>
  <c r="T1937"/>
  <c r="U1937"/>
  <c r="T1938"/>
  <c r="U1938"/>
  <c r="T1939"/>
  <c r="U1939"/>
  <c r="T1940"/>
  <c r="U1940"/>
  <c r="T1941"/>
  <c r="U1941"/>
  <c r="T1942"/>
  <c r="U1942"/>
  <c r="T1943"/>
  <c r="U1943"/>
  <c r="T1944"/>
  <c r="U1944"/>
  <c r="T1945"/>
  <c r="U1945"/>
  <c r="T1946"/>
  <c r="U1946"/>
  <c r="T1947"/>
  <c r="U1947"/>
  <c r="T1948"/>
  <c r="U1948"/>
  <c r="T1949"/>
  <c r="U1949"/>
  <c r="T1950"/>
  <c r="U1950"/>
  <c r="T1951"/>
  <c r="U1951"/>
  <c r="T1952"/>
  <c r="U1952"/>
  <c r="T1953"/>
  <c r="U1953"/>
  <c r="T1954"/>
  <c r="U1954"/>
  <c r="T1955"/>
  <c r="U1955"/>
  <c r="T1956"/>
  <c r="U1956"/>
  <c r="T1957"/>
  <c r="U1957"/>
  <c r="T1958"/>
  <c r="U1958"/>
  <c r="T1959"/>
  <c r="U1959"/>
  <c r="T1960"/>
  <c r="U1960"/>
  <c r="T1961"/>
  <c r="U1961"/>
  <c r="T1962"/>
  <c r="U1962"/>
  <c r="T1963"/>
  <c r="U1963"/>
  <c r="T1964"/>
  <c r="U1964"/>
  <c r="T1965"/>
  <c r="U1965"/>
  <c r="T1966"/>
  <c r="U1966"/>
  <c r="T1967"/>
  <c r="U1967"/>
  <c r="T1968"/>
  <c r="U1968"/>
  <c r="T1969"/>
  <c r="U1969"/>
  <c r="T1970"/>
  <c r="U1970"/>
  <c r="T1971"/>
  <c r="U1971"/>
  <c r="T1972"/>
  <c r="U1972"/>
  <c r="T1973"/>
  <c r="U1973"/>
  <c r="T1974"/>
  <c r="U1974"/>
  <c r="T1975"/>
  <c r="U1975"/>
  <c r="T1976"/>
  <c r="U1976"/>
  <c r="T1977"/>
  <c r="U1977"/>
  <c r="T1978"/>
  <c r="U1978"/>
  <c r="T1979"/>
  <c r="U1979"/>
  <c r="T1980"/>
  <c r="U1980"/>
  <c r="T1981"/>
  <c r="U1981"/>
  <c r="T1982"/>
  <c r="U1982"/>
  <c r="T1983"/>
  <c r="U1983"/>
  <c r="T1984"/>
  <c r="U1984"/>
  <c r="T1985"/>
  <c r="U1985"/>
  <c r="T1986"/>
  <c r="U1986"/>
  <c r="T1987"/>
  <c r="U1987"/>
  <c r="T1988"/>
  <c r="U1988"/>
  <c r="T1989"/>
  <c r="U1989"/>
  <c r="T1990"/>
  <c r="U1990"/>
  <c r="T1991"/>
  <c r="U1991"/>
  <c r="T1992"/>
  <c r="U1992"/>
  <c r="T1993"/>
  <c r="U1993"/>
  <c r="T1994"/>
  <c r="U1994"/>
  <c r="T1995"/>
  <c r="U1995"/>
  <c r="T1996"/>
  <c r="U1996"/>
  <c r="T1997"/>
  <c r="U1997"/>
  <c r="T1998"/>
  <c r="U1998"/>
  <c r="T1999"/>
  <c r="U1999"/>
  <c r="T2000"/>
  <c r="U2000"/>
  <c r="T2001"/>
  <c r="U2001"/>
  <c r="T2002"/>
  <c r="U2002"/>
  <c r="T2003"/>
  <c r="U2003"/>
  <c r="T2004"/>
  <c r="U2004"/>
  <c r="Q3"/>
  <c r="R3"/>
  <c r="Q4"/>
  <c r="R4"/>
  <c r="Q5"/>
  <c r="R5"/>
  <c r="Q6"/>
  <c r="R6"/>
  <c r="Q7"/>
  <c r="R7"/>
  <c r="Q8"/>
  <c r="R8"/>
  <c r="Q9"/>
  <c r="R9"/>
  <c r="Q10"/>
  <c r="R10"/>
  <c r="Q11"/>
  <c r="R11"/>
  <c r="Q12"/>
  <c r="R12"/>
  <c r="Q13"/>
  <c r="R13"/>
  <c r="Q14"/>
  <c r="R14"/>
  <c r="Q15"/>
  <c r="R15"/>
  <c r="Q16"/>
  <c r="R16"/>
  <c r="Q17"/>
  <c r="R17"/>
  <c r="Q18"/>
  <c r="R18"/>
  <c r="Q19"/>
  <c r="R19"/>
  <c r="Q20"/>
  <c r="R20"/>
  <c r="Q21"/>
  <c r="R21"/>
  <c r="Q22"/>
  <c r="R22"/>
  <c r="Q23"/>
  <c r="R23"/>
  <c r="Q24"/>
  <c r="R24"/>
  <c r="Q25"/>
  <c r="R25"/>
  <c r="Q26"/>
  <c r="R26"/>
  <c r="Q27"/>
  <c r="R27"/>
  <c r="Q28"/>
  <c r="R28"/>
  <c r="Q29"/>
  <c r="R29"/>
  <c r="Q30"/>
  <c r="R30"/>
  <c r="Q31"/>
  <c r="R31"/>
  <c r="Q32"/>
  <c r="R32"/>
  <c r="Q33"/>
  <c r="R33"/>
  <c r="Q34"/>
  <c r="R34"/>
  <c r="Q35"/>
  <c r="R35"/>
  <c r="Q36"/>
  <c r="R36"/>
  <c r="Q37"/>
  <c r="R37"/>
  <c r="Q38"/>
  <c r="R38"/>
  <c r="Q39"/>
  <c r="R39"/>
  <c r="Q40"/>
  <c r="R40"/>
  <c r="Q41"/>
  <c r="R41"/>
  <c r="Q42"/>
  <c r="R42"/>
  <c r="Q43"/>
  <c r="R43"/>
  <c r="Q44"/>
  <c r="R44"/>
  <c r="Q45"/>
  <c r="R45"/>
  <c r="Q46"/>
  <c r="R46"/>
  <c r="Q47"/>
  <c r="R47"/>
  <c r="Q48"/>
  <c r="R48"/>
  <c r="Q49"/>
  <c r="R49"/>
  <c r="Q50"/>
  <c r="R50"/>
  <c r="Q51"/>
  <c r="R51"/>
  <c r="Q52"/>
  <c r="R52"/>
  <c r="Q53"/>
  <c r="R53"/>
  <c r="Q54"/>
  <c r="R54"/>
  <c r="Q55"/>
  <c r="R55"/>
  <c r="Q56"/>
  <c r="R56"/>
  <c r="Q57"/>
  <c r="R57"/>
  <c r="Q58"/>
  <c r="R58"/>
  <c r="Q59"/>
  <c r="R59"/>
  <c r="Q60"/>
  <c r="R60"/>
  <c r="Q61"/>
  <c r="R61"/>
  <c r="Q62"/>
  <c r="R62"/>
  <c r="Q63"/>
  <c r="R63"/>
  <c r="Q64"/>
  <c r="R64"/>
  <c r="Q65"/>
  <c r="R65"/>
  <c r="Q66"/>
  <c r="R66"/>
  <c r="Q67"/>
  <c r="R67"/>
  <c r="Q68"/>
  <c r="R68"/>
  <c r="Q69"/>
  <c r="R69"/>
  <c r="Q70"/>
  <c r="R70"/>
  <c r="Q71"/>
  <c r="R71"/>
  <c r="Q72"/>
  <c r="R72"/>
  <c r="Q73"/>
  <c r="R73"/>
  <c r="Q74"/>
  <c r="R74"/>
  <c r="Q75"/>
  <c r="R75"/>
  <c r="Q76"/>
  <c r="R76"/>
  <c r="Q77"/>
  <c r="R77"/>
  <c r="Q78"/>
  <c r="R78"/>
  <c r="Q79"/>
  <c r="R79"/>
  <c r="Q80"/>
  <c r="R80"/>
  <c r="Q81"/>
  <c r="R81"/>
  <c r="Q82"/>
  <c r="R82"/>
  <c r="Q83"/>
  <c r="R83"/>
  <c r="Q84"/>
  <c r="R84"/>
  <c r="Q85"/>
  <c r="R85"/>
  <c r="Q86"/>
  <c r="R86"/>
  <c r="Q87"/>
  <c r="R87"/>
  <c r="Q88"/>
  <c r="R88"/>
  <c r="Q89"/>
  <c r="R89"/>
  <c r="Q90"/>
  <c r="R90"/>
  <c r="Q91"/>
  <c r="R91"/>
  <c r="Q92"/>
  <c r="R92"/>
  <c r="Q93"/>
  <c r="R93"/>
  <c r="Q94"/>
  <c r="R94"/>
  <c r="Q95"/>
  <c r="R95"/>
  <c r="Q96"/>
  <c r="R96"/>
  <c r="Q97"/>
  <c r="R97"/>
  <c r="Q98"/>
  <c r="R98"/>
  <c r="Q99"/>
  <c r="R99"/>
  <c r="Q100"/>
  <c r="R100"/>
  <c r="Q101"/>
  <c r="R101"/>
  <c r="Q102"/>
  <c r="R102"/>
  <c r="Q103"/>
  <c r="R103"/>
  <c r="Q104"/>
  <c r="R104"/>
  <c r="Q105"/>
  <c r="R105"/>
  <c r="Q106"/>
  <c r="R106"/>
  <c r="Q107"/>
  <c r="R107"/>
  <c r="Q108"/>
  <c r="R108"/>
  <c r="Q109"/>
  <c r="R109"/>
  <c r="Q110"/>
  <c r="R110"/>
  <c r="Q111"/>
  <c r="R111"/>
  <c r="Q112"/>
  <c r="R112"/>
  <c r="Q113"/>
  <c r="R113"/>
  <c r="Q114"/>
  <c r="R114"/>
  <c r="Q115"/>
  <c r="R115"/>
  <c r="Q116"/>
  <c r="R116"/>
  <c r="Q117"/>
  <c r="R117"/>
  <c r="Q118"/>
  <c r="R118"/>
  <c r="Q119"/>
  <c r="R119"/>
  <c r="Q120"/>
  <c r="R120"/>
  <c r="Q121"/>
  <c r="R121"/>
  <c r="Q122"/>
  <c r="R122"/>
  <c r="Q123"/>
  <c r="R123"/>
  <c r="Q124"/>
  <c r="R124"/>
  <c r="Q125"/>
  <c r="R125"/>
  <c r="Q126"/>
  <c r="R126"/>
  <c r="Q127"/>
  <c r="R127"/>
  <c r="Q128"/>
  <c r="R128"/>
  <c r="Q129"/>
  <c r="R129"/>
  <c r="Q130"/>
  <c r="R130"/>
  <c r="Q131"/>
  <c r="R131"/>
  <c r="Q132"/>
  <c r="R132"/>
  <c r="Q133"/>
  <c r="R133"/>
  <c r="Q134"/>
  <c r="R134"/>
  <c r="Q135"/>
  <c r="R135"/>
  <c r="Q136"/>
  <c r="R136"/>
  <c r="Q137"/>
  <c r="R137"/>
  <c r="Q138"/>
  <c r="R138"/>
  <c r="Q139"/>
  <c r="R139"/>
  <c r="Q140"/>
  <c r="R140"/>
  <c r="Q141"/>
  <c r="R141"/>
  <c r="Q142"/>
  <c r="R142"/>
  <c r="Q143"/>
  <c r="R143"/>
  <c r="Q144"/>
  <c r="R144"/>
  <c r="Q145"/>
  <c r="R145"/>
  <c r="Q146"/>
  <c r="R146"/>
  <c r="Q147"/>
  <c r="R147"/>
  <c r="Q148"/>
  <c r="R148"/>
  <c r="Q149"/>
  <c r="R149"/>
  <c r="Q150"/>
  <c r="R150"/>
  <c r="Q151"/>
  <c r="R151"/>
  <c r="Q152"/>
  <c r="R152"/>
  <c r="Q153"/>
  <c r="R153"/>
  <c r="Q154"/>
  <c r="R154"/>
  <c r="Q155"/>
  <c r="R155"/>
  <c r="Q156"/>
  <c r="R156"/>
  <c r="Q157"/>
  <c r="R157"/>
  <c r="Q158"/>
  <c r="R158"/>
  <c r="Q159"/>
  <c r="R159"/>
  <c r="Q160"/>
  <c r="R160"/>
  <c r="Q161"/>
  <c r="R161"/>
  <c r="Q162"/>
  <c r="R162"/>
  <c r="Q163"/>
  <c r="R163"/>
  <c r="Q164"/>
  <c r="R164"/>
  <c r="Q165"/>
  <c r="R165"/>
  <c r="Q166"/>
  <c r="R166"/>
  <c r="Q167"/>
  <c r="R167"/>
  <c r="Q168"/>
  <c r="R168"/>
  <c r="Q169"/>
  <c r="R169"/>
  <c r="Q170"/>
  <c r="R170"/>
  <c r="Q171"/>
  <c r="R171"/>
  <c r="Q172"/>
  <c r="R172"/>
  <c r="Q173"/>
  <c r="R173"/>
  <c r="Q174"/>
  <c r="R174"/>
  <c r="Q175"/>
  <c r="R175"/>
  <c r="Q176"/>
  <c r="R176"/>
  <c r="Q177"/>
  <c r="R177"/>
  <c r="Q178"/>
  <c r="R178"/>
  <c r="Q179"/>
  <c r="R179"/>
  <c r="Q180"/>
  <c r="R180"/>
  <c r="Q181"/>
  <c r="R181"/>
  <c r="Q182"/>
  <c r="R182"/>
  <c r="Q183"/>
  <c r="R183"/>
  <c r="Q184"/>
  <c r="R184"/>
  <c r="Q185"/>
  <c r="R185"/>
  <c r="Q186"/>
  <c r="R186"/>
  <c r="Q187"/>
  <c r="R187"/>
  <c r="Q188"/>
  <c r="R188"/>
  <c r="Q189"/>
  <c r="R189"/>
  <c r="Q190"/>
  <c r="R190"/>
  <c r="Q191"/>
  <c r="R191"/>
  <c r="Q192"/>
  <c r="R192"/>
  <c r="Q193"/>
  <c r="R193"/>
  <c r="Q194"/>
  <c r="R194"/>
  <c r="Q195"/>
  <c r="R195"/>
  <c r="Q196"/>
  <c r="R196"/>
  <c r="Q197"/>
  <c r="R197"/>
  <c r="Q198"/>
  <c r="R198"/>
  <c r="Q199"/>
  <c r="R199"/>
  <c r="Q200"/>
  <c r="R200"/>
  <c r="Q201"/>
  <c r="R201"/>
  <c r="Q202"/>
  <c r="R202"/>
  <c r="Q203"/>
  <c r="R203"/>
  <c r="Q204"/>
  <c r="R204"/>
  <c r="Q205"/>
  <c r="R205"/>
  <c r="Q206"/>
  <c r="R206"/>
  <c r="Q207"/>
  <c r="R207"/>
  <c r="Q208"/>
  <c r="R208"/>
  <c r="Q209"/>
  <c r="R209"/>
  <c r="Q210"/>
  <c r="R210"/>
  <c r="Q211"/>
  <c r="R211"/>
  <c r="Q212"/>
  <c r="R212"/>
  <c r="Q213"/>
  <c r="R213"/>
  <c r="Q214"/>
  <c r="R214"/>
  <c r="Q215"/>
  <c r="R215"/>
  <c r="Q216"/>
  <c r="R216"/>
  <c r="Q217"/>
  <c r="R217"/>
  <c r="Q218"/>
  <c r="R218"/>
  <c r="Q219"/>
  <c r="R219"/>
  <c r="Q220"/>
  <c r="R220"/>
  <c r="Q221"/>
  <c r="R221"/>
  <c r="Q222"/>
  <c r="R222"/>
  <c r="Q223"/>
  <c r="R223"/>
  <c r="Q224"/>
  <c r="R224"/>
  <c r="Q225"/>
  <c r="R225"/>
  <c r="Q226"/>
  <c r="R226"/>
  <c r="Q227"/>
  <c r="R227"/>
  <c r="Q228"/>
  <c r="R228"/>
  <c r="Q229"/>
  <c r="R229"/>
  <c r="Q230"/>
  <c r="R230"/>
  <c r="Q231"/>
  <c r="R231"/>
  <c r="Q232"/>
  <c r="R232"/>
  <c r="Q233"/>
  <c r="R233"/>
  <c r="Q234"/>
  <c r="R234"/>
  <c r="Q235"/>
  <c r="R235"/>
  <c r="Q236"/>
  <c r="R236"/>
  <c r="Q237"/>
  <c r="R237"/>
  <c r="Q238"/>
  <c r="R238"/>
  <c r="Q239"/>
  <c r="R239"/>
  <c r="Q240"/>
  <c r="R240"/>
  <c r="Q241"/>
  <c r="R241"/>
  <c r="Q242"/>
  <c r="R242"/>
  <c r="Q243"/>
  <c r="R243"/>
  <c r="Q244"/>
  <c r="R244"/>
  <c r="Q245"/>
  <c r="R245"/>
  <c r="Q246"/>
  <c r="R246"/>
  <c r="Q247"/>
  <c r="R247"/>
  <c r="Q248"/>
  <c r="R248"/>
  <c r="Q249"/>
  <c r="R249"/>
  <c r="Q250"/>
  <c r="R250"/>
  <c r="Q251"/>
  <c r="R251"/>
  <c r="Q252"/>
  <c r="R252"/>
  <c r="Q253"/>
  <c r="R253"/>
  <c r="Q254"/>
  <c r="R254"/>
  <c r="Q255"/>
  <c r="R255"/>
  <c r="Q256"/>
  <c r="R256"/>
  <c r="Q257"/>
  <c r="R257"/>
  <c r="Q258"/>
  <c r="R258"/>
  <c r="Q259"/>
  <c r="R259"/>
  <c r="Q260"/>
  <c r="R260"/>
  <c r="Q261"/>
  <c r="R261"/>
  <c r="Q262"/>
  <c r="R262"/>
  <c r="Q263"/>
  <c r="R263"/>
  <c r="Q264"/>
  <c r="R264"/>
  <c r="Q265"/>
  <c r="R265"/>
  <c r="Q266"/>
  <c r="R266"/>
  <c r="Q267"/>
  <c r="R267"/>
  <c r="Q268"/>
  <c r="R268"/>
  <c r="Q269"/>
  <c r="R269"/>
  <c r="Q270"/>
  <c r="R270"/>
  <c r="Q271"/>
  <c r="R271"/>
  <c r="Q272"/>
  <c r="R272"/>
  <c r="Q273"/>
  <c r="R273"/>
  <c r="Q274"/>
  <c r="R274"/>
  <c r="Q275"/>
  <c r="R275"/>
  <c r="Q276"/>
  <c r="R276"/>
  <c r="Q277"/>
  <c r="R277"/>
  <c r="Q278"/>
  <c r="R278"/>
  <c r="Q279"/>
  <c r="R279"/>
  <c r="Q280"/>
  <c r="R280"/>
  <c r="Q281"/>
  <c r="R281"/>
  <c r="Q282"/>
  <c r="R282"/>
  <c r="Q283"/>
  <c r="R283"/>
  <c r="Q284"/>
  <c r="R284"/>
  <c r="Q285"/>
  <c r="R285"/>
  <c r="Q286"/>
  <c r="R286"/>
  <c r="Q287"/>
  <c r="R287"/>
  <c r="Q288"/>
  <c r="R288"/>
  <c r="Q289"/>
  <c r="R289"/>
  <c r="Q290"/>
  <c r="R290"/>
  <c r="Q291"/>
  <c r="R291"/>
  <c r="Q292"/>
  <c r="R292"/>
  <c r="Q293"/>
  <c r="R293"/>
  <c r="Q294"/>
  <c r="R294"/>
  <c r="Q295"/>
  <c r="R295"/>
  <c r="Q296"/>
  <c r="R296"/>
  <c r="Q297"/>
  <c r="R297"/>
  <c r="Q298"/>
  <c r="R298"/>
  <c r="Q299"/>
  <c r="R299"/>
  <c r="Q300"/>
  <c r="R300"/>
  <c r="Q301"/>
  <c r="R301"/>
  <c r="Q302"/>
  <c r="R302"/>
  <c r="Q303"/>
  <c r="R303"/>
  <c r="Q304"/>
  <c r="R304"/>
  <c r="Q305"/>
  <c r="R305"/>
  <c r="Q306"/>
  <c r="R306"/>
  <c r="Q307"/>
  <c r="R307"/>
  <c r="Q308"/>
  <c r="R308"/>
  <c r="Q309"/>
  <c r="R309"/>
  <c r="Q310"/>
  <c r="R310"/>
  <c r="Q311"/>
  <c r="R311"/>
  <c r="Q312"/>
  <c r="R312"/>
  <c r="Q313"/>
  <c r="R313"/>
  <c r="Q314"/>
  <c r="R314"/>
  <c r="Q315"/>
  <c r="R315"/>
  <c r="Q316"/>
  <c r="R316"/>
  <c r="Q317"/>
  <c r="R317"/>
  <c r="Q318"/>
  <c r="R318"/>
  <c r="Q319"/>
  <c r="R319"/>
  <c r="Q320"/>
  <c r="R320"/>
  <c r="Q321"/>
  <c r="R321"/>
  <c r="Q322"/>
  <c r="R322"/>
  <c r="Q323"/>
  <c r="R323"/>
  <c r="Q324"/>
  <c r="R324"/>
  <c r="Q325"/>
  <c r="R325"/>
  <c r="Q326"/>
  <c r="R326"/>
  <c r="Q327"/>
  <c r="R327"/>
  <c r="Q328"/>
  <c r="R328"/>
  <c r="Q329"/>
  <c r="R329"/>
  <c r="Q330"/>
  <c r="R330"/>
  <c r="Q331"/>
  <c r="R331"/>
  <c r="Q332"/>
  <c r="R332"/>
  <c r="Q333"/>
  <c r="R333"/>
  <c r="Q334"/>
  <c r="R334"/>
  <c r="Q335"/>
  <c r="R335"/>
  <c r="Q336"/>
  <c r="R336"/>
  <c r="Q337"/>
  <c r="R337"/>
  <c r="Q338"/>
  <c r="R338"/>
  <c r="Q339"/>
  <c r="R339"/>
  <c r="Q340"/>
  <c r="R340"/>
  <c r="Q341"/>
  <c r="R341"/>
  <c r="Q342"/>
  <c r="R342"/>
  <c r="Q343"/>
  <c r="R343"/>
  <c r="Q344"/>
  <c r="R344"/>
  <c r="Q345"/>
  <c r="R345"/>
  <c r="Q346"/>
  <c r="R346"/>
  <c r="Q347"/>
  <c r="R347"/>
  <c r="Q348"/>
  <c r="R348"/>
  <c r="Q349"/>
  <c r="R349"/>
  <c r="Q350"/>
  <c r="R350"/>
  <c r="Q351"/>
  <c r="R351"/>
  <c r="Q352"/>
  <c r="R352"/>
  <c r="Q353"/>
  <c r="R353"/>
  <c r="Q354"/>
  <c r="R354"/>
  <c r="Q355"/>
  <c r="R355"/>
  <c r="Q356"/>
  <c r="R356"/>
  <c r="Q357"/>
  <c r="R357"/>
  <c r="Q358"/>
  <c r="R358"/>
  <c r="Q359"/>
  <c r="R359"/>
  <c r="Q360"/>
  <c r="R360"/>
  <c r="Q361"/>
  <c r="R361"/>
  <c r="Q362"/>
  <c r="R362"/>
  <c r="Q363"/>
  <c r="R363"/>
  <c r="Q364"/>
  <c r="R364"/>
  <c r="Q365"/>
  <c r="R365"/>
  <c r="Q366"/>
  <c r="R366"/>
  <c r="Q367"/>
  <c r="R367"/>
  <c r="Q368"/>
  <c r="R368"/>
  <c r="Q369"/>
  <c r="R369"/>
  <c r="Q370"/>
  <c r="R370"/>
  <c r="Q371"/>
  <c r="R371"/>
  <c r="Q372"/>
  <c r="R372"/>
  <c r="Q373"/>
  <c r="R373"/>
  <c r="Q374"/>
  <c r="R374"/>
  <c r="Q375"/>
  <c r="R375"/>
  <c r="Q376"/>
  <c r="R376"/>
  <c r="Q377"/>
  <c r="R377"/>
  <c r="Q378"/>
  <c r="R378"/>
  <c r="Q379"/>
  <c r="R379"/>
  <c r="Q380"/>
  <c r="R380"/>
  <c r="Q381"/>
  <c r="R381"/>
  <c r="Q382"/>
  <c r="R382"/>
  <c r="Q383"/>
  <c r="R383"/>
  <c r="Q384"/>
  <c r="R384"/>
  <c r="Q385"/>
  <c r="R385"/>
  <c r="Q386"/>
  <c r="R386"/>
  <c r="Q387"/>
  <c r="R387"/>
  <c r="Q388"/>
  <c r="R388"/>
  <c r="Q389"/>
  <c r="R389"/>
  <c r="Q390"/>
  <c r="R390"/>
  <c r="Q391"/>
  <c r="R391"/>
  <c r="Q392"/>
  <c r="R392"/>
  <c r="Q393"/>
  <c r="R393"/>
  <c r="Q394"/>
  <c r="R394"/>
  <c r="Q395"/>
  <c r="R395"/>
  <c r="Q396"/>
  <c r="R396"/>
  <c r="Q397"/>
  <c r="R397"/>
  <c r="Q398"/>
  <c r="R398"/>
  <c r="Q399"/>
  <c r="R399"/>
  <c r="Q400"/>
  <c r="R400"/>
  <c r="Q401"/>
  <c r="R401"/>
  <c r="Q402"/>
  <c r="R402"/>
  <c r="Q403"/>
  <c r="R403"/>
  <c r="Q404"/>
  <c r="R404"/>
  <c r="Q405"/>
  <c r="R405"/>
  <c r="Q406"/>
  <c r="R406"/>
  <c r="Q407"/>
  <c r="R407"/>
  <c r="Q408"/>
  <c r="R408"/>
  <c r="Q409"/>
  <c r="R409"/>
  <c r="Q410"/>
  <c r="R410"/>
  <c r="Q411"/>
  <c r="R411"/>
  <c r="Q412"/>
  <c r="R412"/>
  <c r="Q413"/>
  <c r="R413"/>
  <c r="Q414"/>
  <c r="R414"/>
  <c r="Q415"/>
  <c r="R415"/>
  <c r="Q416"/>
  <c r="R416"/>
  <c r="Q417"/>
  <c r="R417"/>
  <c r="Q418"/>
  <c r="R418"/>
  <c r="Q419"/>
  <c r="R419"/>
  <c r="Q420"/>
  <c r="R420"/>
  <c r="Q421"/>
  <c r="R421"/>
  <c r="Q422"/>
  <c r="R422"/>
  <c r="Q423"/>
  <c r="R423"/>
  <c r="Q424"/>
  <c r="R424"/>
  <c r="Q425"/>
  <c r="R425"/>
  <c r="Q426"/>
  <c r="R426"/>
  <c r="Q427"/>
  <c r="R427"/>
  <c r="Q428"/>
  <c r="R428"/>
  <c r="Q429"/>
  <c r="R429"/>
  <c r="Q430"/>
  <c r="R430"/>
  <c r="Q431"/>
  <c r="R431"/>
  <c r="Q432"/>
  <c r="R432"/>
  <c r="Q433"/>
  <c r="R433"/>
  <c r="Q434"/>
  <c r="R434"/>
  <c r="Q435"/>
  <c r="R435"/>
  <c r="Q436"/>
  <c r="R436"/>
  <c r="Q437"/>
  <c r="R437"/>
  <c r="Q438"/>
  <c r="R438"/>
  <c r="Q439"/>
  <c r="R439"/>
  <c r="Q440"/>
  <c r="R440"/>
  <c r="Q441"/>
  <c r="R441"/>
  <c r="Q442"/>
  <c r="R442"/>
  <c r="Q443"/>
  <c r="R443"/>
  <c r="Q444"/>
  <c r="R444"/>
  <c r="Q445"/>
  <c r="R445"/>
  <c r="Q446"/>
  <c r="R446"/>
  <c r="Q447"/>
  <c r="R447"/>
  <c r="Q448"/>
  <c r="R448"/>
  <c r="Q449"/>
  <c r="R449"/>
  <c r="Q450"/>
  <c r="R450"/>
  <c r="Q451"/>
  <c r="R451"/>
  <c r="Q452"/>
  <c r="R452"/>
  <c r="Q453"/>
  <c r="R453"/>
  <c r="Q454"/>
  <c r="R454"/>
  <c r="Q455"/>
  <c r="R455"/>
  <c r="Q456"/>
  <c r="R456"/>
  <c r="Q457"/>
  <c r="R457"/>
  <c r="Q458"/>
  <c r="R458"/>
  <c r="Q459"/>
  <c r="R459"/>
  <c r="Q460"/>
  <c r="R460"/>
  <c r="Q461"/>
  <c r="R461"/>
  <c r="Q462"/>
  <c r="R462"/>
  <c r="Q463"/>
  <c r="R463"/>
  <c r="Q464"/>
  <c r="R464"/>
  <c r="Q465"/>
  <c r="R465"/>
  <c r="Q466"/>
  <c r="R466"/>
  <c r="Q467"/>
  <c r="R467"/>
  <c r="Q468"/>
  <c r="R468"/>
  <c r="Q469"/>
  <c r="R469"/>
  <c r="Q470"/>
  <c r="R470"/>
  <c r="Q471"/>
  <c r="R471"/>
  <c r="Q472"/>
  <c r="R472"/>
  <c r="Q473"/>
  <c r="R473"/>
  <c r="Q474"/>
  <c r="R474"/>
  <c r="Q475"/>
  <c r="R475"/>
  <c r="Q476"/>
  <c r="R476"/>
  <c r="Q477"/>
  <c r="R477"/>
  <c r="Q478"/>
  <c r="R478"/>
  <c r="Q479"/>
  <c r="R479"/>
  <c r="Q480"/>
  <c r="R480"/>
  <c r="Q481"/>
  <c r="R481"/>
  <c r="Q482"/>
  <c r="R482"/>
  <c r="Q483"/>
  <c r="R483"/>
  <c r="Q484"/>
  <c r="R484"/>
  <c r="Q485"/>
  <c r="R485"/>
  <c r="Q486"/>
  <c r="R486"/>
  <c r="Q487"/>
  <c r="R487"/>
  <c r="Q488"/>
  <c r="R488"/>
  <c r="Q489"/>
  <c r="R489"/>
  <c r="Q490"/>
  <c r="R490"/>
  <c r="Q491"/>
  <c r="R491"/>
  <c r="Q492"/>
  <c r="R492"/>
  <c r="Q493"/>
  <c r="R493"/>
  <c r="Q494"/>
  <c r="R494"/>
  <c r="Q495"/>
  <c r="R495"/>
  <c r="Q496"/>
  <c r="R496"/>
  <c r="Q497"/>
  <c r="R497"/>
  <c r="Q498"/>
  <c r="R498"/>
  <c r="Q499"/>
  <c r="R499"/>
  <c r="Q500"/>
  <c r="R500"/>
  <c r="Q501"/>
  <c r="R501"/>
  <c r="Q502"/>
  <c r="R502"/>
  <c r="Q503"/>
  <c r="R503"/>
  <c r="Q504"/>
  <c r="R504"/>
  <c r="Q505"/>
  <c r="R505"/>
  <c r="Q506"/>
  <c r="R506"/>
  <c r="Q507"/>
  <c r="R507"/>
  <c r="Q508"/>
  <c r="R508"/>
  <c r="Q509"/>
  <c r="R509"/>
  <c r="Q510"/>
  <c r="R510"/>
  <c r="Q511"/>
  <c r="R511"/>
  <c r="Q512"/>
  <c r="R512"/>
  <c r="Q513"/>
  <c r="R513"/>
  <c r="Q514"/>
  <c r="R514"/>
  <c r="Q515"/>
  <c r="R515"/>
  <c r="Q516"/>
  <c r="R516"/>
  <c r="Q517"/>
  <c r="R517"/>
  <c r="Q518"/>
  <c r="R518"/>
  <c r="Q519"/>
  <c r="R519"/>
  <c r="Q520"/>
  <c r="R520"/>
  <c r="Q521"/>
  <c r="R521"/>
  <c r="Q522"/>
  <c r="R522"/>
  <c r="Q523"/>
  <c r="R523"/>
  <c r="Q524"/>
  <c r="R524"/>
  <c r="Q525"/>
  <c r="R525"/>
  <c r="Q526"/>
  <c r="R526"/>
  <c r="Q527"/>
  <c r="R527"/>
  <c r="Q528"/>
  <c r="R528"/>
  <c r="Q529"/>
  <c r="R529"/>
  <c r="Q530"/>
  <c r="R530"/>
  <c r="Q531"/>
  <c r="R531"/>
  <c r="Q532"/>
  <c r="R532"/>
  <c r="Q533"/>
  <c r="R533"/>
  <c r="Q534"/>
  <c r="R534"/>
  <c r="Q535"/>
  <c r="R535"/>
  <c r="Q536"/>
  <c r="R536"/>
  <c r="Q537"/>
  <c r="R537"/>
  <c r="Q538"/>
  <c r="R538"/>
  <c r="Q539"/>
  <c r="R539"/>
  <c r="Q540"/>
  <c r="R540"/>
  <c r="Q541"/>
  <c r="R541"/>
  <c r="Q542"/>
  <c r="R542"/>
  <c r="Q543"/>
  <c r="R543"/>
  <c r="Q544"/>
  <c r="R544"/>
  <c r="Q545"/>
  <c r="R545"/>
  <c r="Q546"/>
  <c r="R546"/>
  <c r="Q547"/>
  <c r="R547"/>
  <c r="Q548"/>
  <c r="R548"/>
  <c r="Q549"/>
  <c r="R549"/>
  <c r="Q550"/>
  <c r="R550"/>
  <c r="Q551"/>
  <c r="R551"/>
  <c r="Q552"/>
  <c r="R552"/>
  <c r="Q553"/>
  <c r="R553"/>
  <c r="Q554"/>
  <c r="R554"/>
  <c r="Q555"/>
  <c r="R555"/>
  <c r="Q556"/>
  <c r="R556"/>
  <c r="Q557"/>
  <c r="R557"/>
  <c r="Q558"/>
  <c r="R558"/>
  <c r="Q559"/>
  <c r="R559"/>
  <c r="Q560"/>
  <c r="R560"/>
  <c r="Q561"/>
  <c r="R561"/>
  <c r="Q562"/>
  <c r="R562"/>
  <c r="Q563"/>
  <c r="R563"/>
  <c r="Q564"/>
  <c r="R564"/>
  <c r="Q565"/>
  <c r="R565"/>
  <c r="Q566"/>
  <c r="R566"/>
  <c r="Q567"/>
  <c r="R567"/>
  <c r="Q568"/>
  <c r="R568"/>
  <c r="Q569"/>
  <c r="R569"/>
  <c r="Q570"/>
  <c r="R570"/>
  <c r="Q571"/>
  <c r="R571"/>
  <c r="Q572"/>
  <c r="R572"/>
  <c r="Q573"/>
  <c r="R573"/>
  <c r="Q574"/>
  <c r="R574"/>
  <c r="Q575"/>
  <c r="R575"/>
  <c r="Q576"/>
  <c r="R576"/>
  <c r="Q577"/>
  <c r="R577"/>
  <c r="Q578"/>
  <c r="R578"/>
  <c r="Q579"/>
  <c r="R579"/>
  <c r="Q580"/>
  <c r="R580"/>
  <c r="Q581"/>
  <c r="R581"/>
  <c r="Q582"/>
  <c r="R582"/>
  <c r="Q583"/>
  <c r="R583"/>
  <c r="Q584"/>
  <c r="R584"/>
  <c r="Q585"/>
  <c r="R585"/>
  <c r="Q586"/>
  <c r="R586"/>
  <c r="Q587"/>
  <c r="R587"/>
  <c r="Q588"/>
  <c r="R588"/>
  <c r="Q589"/>
  <c r="R589"/>
  <c r="Q590"/>
  <c r="R590"/>
  <c r="Q591"/>
  <c r="R591"/>
  <c r="Q592"/>
  <c r="R592"/>
  <c r="Q593"/>
  <c r="R593"/>
  <c r="Q594"/>
  <c r="R594"/>
  <c r="Q595"/>
  <c r="R595"/>
  <c r="Q596"/>
  <c r="R596"/>
  <c r="Q597"/>
  <c r="R597"/>
  <c r="Q598"/>
  <c r="R598"/>
  <c r="Q599"/>
  <c r="R599"/>
  <c r="Q600"/>
  <c r="R600"/>
  <c r="Q601"/>
  <c r="R601"/>
  <c r="Q602"/>
  <c r="R602"/>
  <c r="Q603"/>
  <c r="R603"/>
  <c r="Q604"/>
  <c r="R604"/>
  <c r="Q605"/>
  <c r="R605"/>
  <c r="Q606"/>
  <c r="R606"/>
  <c r="Q607"/>
  <c r="R607"/>
  <c r="Q608"/>
  <c r="R608"/>
  <c r="Q609"/>
  <c r="R609"/>
  <c r="Q610"/>
  <c r="R610"/>
  <c r="Q611"/>
  <c r="R611"/>
  <c r="Q612"/>
  <c r="R612"/>
  <c r="Q613"/>
  <c r="R613"/>
  <c r="Q614"/>
  <c r="R614"/>
  <c r="Q615"/>
  <c r="R615"/>
  <c r="Q616"/>
  <c r="R616"/>
  <c r="Q617"/>
  <c r="R617"/>
  <c r="Q618"/>
  <c r="R618"/>
  <c r="Q619"/>
  <c r="R619"/>
  <c r="Q620"/>
  <c r="R620"/>
  <c r="Q621"/>
  <c r="R621"/>
  <c r="Q622"/>
  <c r="R622"/>
  <c r="Q623"/>
  <c r="R623"/>
  <c r="Q624"/>
  <c r="R624"/>
  <c r="Q625"/>
  <c r="R625"/>
  <c r="Q626"/>
  <c r="R626"/>
  <c r="Q627"/>
  <c r="R627"/>
  <c r="Q628"/>
  <c r="R628"/>
  <c r="Q629"/>
  <c r="R629"/>
  <c r="Q630"/>
  <c r="R630"/>
  <c r="Q631"/>
  <c r="R631"/>
  <c r="Q632"/>
  <c r="R632"/>
  <c r="Q633"/>
  <c r="R633"/>
  <c r="Q634"/>
  <c r="R634"/>
  <c r="Q635"/>
  <c r="R635"/>
  <c r="Q636"/>
  <c r="R636"/>
  <c r="Q637"/>
  <c r="R637"/>
  <c r="Q638"/>
  <c r="R638"/>
  <c r="Q639"/>
  <c r="R639"/>
  <c r="Q640"/>
  <c r="R640"/>
  <c r="Q641"/>
  <c r="R641"/>
  <c r="Q642"/>
  <c r="R642"/>
  <c r="Q643"/>
  <c r="R643"/>
  <c r="Q644"/>
  <c r="R644"/>
  <c r="Q645"/>
  <c r="R645"/>
  <c r="Q646"/>
  <c r="R646"/>
  <c r="Q647"/>
  <c r="R647"/>
  <c r="Q648"/>
  <c r="R648"/>
  <c r="Q649"/>
  <c r="R649"/>
  <c r="Q650"/>
  <c r="R650"/>
  <c r="Q651"/>
  <c r="R651"/>
  <c r="Q652"/>
  <c r="R652"/>
  <c r="Q653"/>
  <c r="R653"/>
  <c r="Q654"/>
  <c r="R654"/>
  <c r="Q655"/>
  <c r="R655"/>
  <c r="Q656"/>
  <c r="R656"/>
  <c r="Q657"/>
  <c r="R657"/>
  <c r="Q658"/>
  <c r="R658"/>
  <c r="Q659"/>
  <c r="R659"/>
  <c r="Q660"/>
  <c r="R660"/>
  <c r="Q661"/>
  <c r="R661"/>
  <c r="Q662"/>
  <c r="R662"/>
  <c r="Q663"/>
  <c r="R663"/>
  <c r="Q664"/>
  <c r="R664"/>
  <c r="Q665"/>
  <c r="R665"/>
  <c r="Q666"/>
  <c r="R666"/>
  <c r="Q667"/>
  <c r="R667"/>
  <c r="Q668"/>
  <c r="R668"/>
  <c r="Q669"/>
  <c r="R669"/>
  <c r="Q670"/>
  <c r="R670"/>
  <c r="Q671"/>
  <c r="R671"/>
  <c r="Q672"/>
  <c r="R672"/>
  <c r="Q673"/>
  <c r="R673"/>
  <c r="Q674"/>
  <c r="R674"/>
  <c r="Q675"/>
  <c r="R675"/>
  <c r="Q676"/>
  <c r="R676"/>
  <c r="Q677"/>
  <c r="R677"/>
  <c r="Q678"/>
  <c r="R678"/>
  <c r="Q679"/>
  <c r="R679"/>
  <c r="Q680"/>
  <c r="R680"/>
  <c r="Q681"/>
  <c r="R681"/>
  <c r="Q682"/>
  <c r="R682"/>
  <c r="Q683"/>
  <c r="R683"/>
  <c r="Q684"/>
  <c r="R684"/>
  <c r="Q685"/>
  <c r="R685"/>
  <c r="Q686"/>
  <c r="R686"/>
  <c r="Q687"/>
  <c r="R687"/>
  <c r="Q688"/>
  <c r="R688"/>
  <c r="Q689"/>
  <c r="R689"/>
  <c r="Q690"/>
  <c r="R690"/>
  <c r="Q691"/>
  <c r="R691"/>
  <c r="Q692"/>
  <c r="R692"/>
  <c r="Q693"/>
  <c r="R693"/>
  <c r="Q694"/>
  <c r="R694"/>
  <c r="Q695"/>
  <c r="R695"/>
  <c r="Q696"/>
  <c r="R696"/>
  <c r="Q697"/>
  <c r="R697"/>
  <c r="Q698"/>
  <c r="R698"/>
  <c r="Q699"/>
  <c r="R699"/>
  <c r="Q700"/>
  <c r="R700"/>
  <c r="Q701"/>
  <c r="R701"/>
  <c r="Q702"/>
  <c r="R702"/>
  <c r="Q703"/>
  <c r="R703"/>
  <c r="Q704"/>
  <c r="R704"/>
  <c r="Q705"/>
  <c r="R705"/>
  <c r="Q706"/>
  <c r="R706"/>
  <c r="Q707"/>
  <c r="R707"/>
  <c r="Q708"/>
  <c r="R708"/>
  <c r="Q709"/>
  <c r="R709"/>
  <c r="Q710"/>
  <c r="R710"/>
  <c r="Q711"/>
  <c r="R711"/>
  <c r="Q712"/>
  <c r="R712"/>
  <c r="Q713"/>
  <c r="R713"/>
  <c r="Q714"/>
  <c r="R714"/>
  <c r="Q715"/>
  <c r="R715"/>
  <c r="Q716"/>
  <c r="R716"/>
  <c r="Q717"/>
  <c r="R717"/>
  <c r="Q718"/>
  <c r="R718"/>
  <c r="Q719"/>
  <c r="R719"/>
  <c r="Q720"/>
  <c r="R720"/>
  <c r="Q721"/>
  <c r="R721"/>
  <c r="Q722"/>
  <c r="R722"/>
  <c r="Q723"/>
  <c r="R723"/>
  <c r="Q724"/>
  <c r="R724"/>
  <c r="Q725"/>
  <c r="R725"/>
  <c r="Q726"/>
  <c r="R726"/>
  <c r="Q727"/>
  <c r="R727"/>
  <c r="Q728"/>
  <c r="R728"/>
  <c r="Q729"/>
  <c r="R729"/>
  <c r="Q730"/>
  <c r="R730"/>
  <c r="Q731"/>
  <c r="R731"/>
  <c r="Q732"/>
  <c r="R732"/>
  <c r="Q733"/>
  <c r="R733"/>
  <c r="Q734"/>
  <c r="R734"/>
  <c r="Q735"/>
  <c r="R735"/>
  <c r="Q736"/>
  <c r="R736"/>
  <c r="Q737"/>
  <c r="R737"/>
  <c r="Q738"/>
  <c r="R738"/>
  <c r="Q739"/>
  <c r="R739"/>
  <c r="Q740"/>
  <c r="R740"/>
  <c r="Q741"/>
  <c r="R741"/>
  <c r="Q742"/>
  <c r="R742"/>
  <c r="Q743"/>
  <c r="R743"/>
  <c r="Q744"/>
  <c r="R744"/>
  <c r="Q745"/>
  <c r="R745"/>
  <c r="Q746"/>
  <c r="R746"/>
  <c r="Q747"/>
  <c r="R747"/>
  <c r="Q748"/>
  <c r="R748"/>
  <c r="Q749"/>
  <c r="R749"/>
  <c r="Q750"/>
  <c r="R750"/>
  <c r="Q751"/>
  <c r="R751"/>
  <c r="Q752"/>
  <c r="R752"/>
  <c r="Q753"/>
  <c r="R753"/>
  <c r="Q754"/>
  <c r="R754"/>
  <c r="Q755"/>
  <c r="R755"/>
  <c r="Q756"/>
  <c r="R756"/>
  <c r="Q757"/>
  <c r="R757"/>
  <c r="Q758"/>
  <c r="R758"/>
  <c r="Q759"/>
  <c r="R759"/>
  <c r="Q760"/>
  <c r="R760"/>
  <c r="Q761"/>
  <c r="R761"/>
  <c r="Q762"/>
  <c r="R762"/>
  <c r="Q763"/>
  <c r="R763"/>
  <c r="Q764"/>
  <c r="R764"/>
  <c r="Q765"/>
  <c r="R765"/>
  <c r="Q766"/>
  <c r="R766"/>
  <c r="Q767"/>
  <c r="R767"/>
  <c r="Q768"/>
  <c r="R768"/>
  <c r="Q769"/>
  <c r="R769"/>
  <c r="Q770"/>
  <c r="R770"/>
  <c r="Q771"/>
  <c r="R771"/>
  <c r="Q772"/>
  <c r="R772"/>
  <c r="Q773"/>
  <c r="R773"/>
  <c r="Q774"/>
  <c r="R774"/>
  <c r="Q775"/>
  <c r="R775"/>
  <c r="Q776"/>
  <c r="R776"/>
  <c r="Q777"/>
  <c r="R777"/>
  <c r="Q778"/>
  <c r="R778"/>
  <c r="Q779"/>
  <c r="R779"/>
  <c r="Q780"/>
  <c r="R780"/>
  <c r="Q781"/>
  <c r="R781"/>
  <c r="Q782"/>
  <c r="R782"/>
  <c r="Q783"/>
  <c r="R783"/>
  <c r="Q784"/>
  <c r="R784"/>
  <c r="Q785"/>
  <c r="R785"/>
  <c r="Q786"/>
  <c r="R786"/>
  <c r="Q787"/>
  <c r="R787"/>
  <c r="Q788"/>
  <c r="R788"/>
  <c r="Q789"/>
  <c r="R789"/>
  <c r="Q790"/>
  <c r="R790"/>
  <c r="Q791"/>
  <c r="R791"/>
  <c r="Q792"/>
  <c r="R792"/>
  <c r="Q793"/>
  <c r="R793"/>
  <c r="Q794"/>
  <c r="R794"/>
  <c r="Q795"/>
  <c r="R795"/>
  <c r="Q796"/>
  <c r="R796"/>
  <c r="Q797"/>
  <c r="R797"/>
  <c r="Q798"/>
  <c r="R798"/>
  <c r="Q799"/>
  <c r="R799"/>
  <c r="Q800"/>
  <c r="R800"/>
  <c r="Q801"/>
  <c r="R801"/>
  <c r="Q802"/>
  <c r="R802"/>
  <c r="Q803"/>
  <c r="R803"/>
  <c r="Q804"/>
  <c r="R804"/>
  <c r="Q805"/>
  <c r="R805"/>
  <c r="Q806"/>
  <c r="R806"/>
  <c r="Q807"/>
  <c r="R807"/>
  <c r="Q808"/>
  <c r="R808"/>
  <c r="Q809"/>
  <c r="R809"/>
  <c r="Q810"/>
  <c r="R810"/>
  <c r="Q811"/>
  <c r="R811"/>
  <c r="Q812"/>
  <c r="R812"/>
  <c r="Q813"/>
  <c r="R813"/>
  <c r="Q814"/>
  <c r="R814"/>
  <c r="Q815"/>
  <c r="R815"/>
  <c r="Q816"/>
  <c r="R816"/>
  <c r="Q817"/>
  <c r="R817"/>
  <c r="Q818"/>
  <c r="R818"/>
  <c r="Q819"/>
  <c r="R819"/>
  <c r="Q820"/>
  <c r="R820"/>
  <c r="Q821"/>
  <c r="R821"/>
  <c r="Q822"/>
  <c r="R822"/>
  <c r="Q823"/>
  <c r="R823"/>
  <c r="Q824"/>
  <c r="R824"/>
  <c r="Q825"/>
  <c r="R825"/>
  <c r="Q826"/>
  <c r="R826"/>
  <c r="Q827"/>
  <c r="R827"/>
  <c r="Q828"/>
  <c r="R828"/>
  <c r="Q829"/>
  <c r="R829"/>
  <c r="Q830"/>
  <c r="R830"/>
  <c r="Q831"/>
  <c r="R831"/>
  <c r="Q832"/>
  <c r="R832"/>
  <c r="Q833"/>
  <c r="R833"/>
  <c r="Q834"/>
  <c r="R834"/>
  <c r="Q835"/>
  <c r="R835"/>
  <c r="Q836"/>
  <c r="R836"/>
  <c r="Q837"/>
  <c r="R837"/>
  <c r="Q838"/>
  <c r="R838"/>
  <c r="Q839"/>
  <c r="R839"/>
  <c r="Q840"/>
  <c r="R840"/>
  <c r="Q841"/>
  <c r="R841"/>
  <c r="Q842"/>
  <c r="R842"/>
  <c r="Q843"/>
  <c r="R843"/>
  <c r="Q844"/>
  <c r="R844"/>
  <c r="Q845"/>
  <c r="R845"/>
  <c r="Q846"/>
  <c r="R846"/>
  <c r="Q847"/>
  <c r="R847"/>
  <c r="Q848"/>
  <c r="R848"/>
  <c r="Q849"/>
  <c r="R849"/>
  <c r="Q850"/>
  <c r="R850"/>
  <c r="Q851"/>
  <c r="R851"/>
  <c r="Q852"/>
  <c r="R852"/>
  <c r="Q853"/>
  <c r="R853"/>
  <c r="Q854"/>
  <c r="R854"/>
  <c r="Q855"/>
  <c r="R855"/>
  <c r="Q856"/>
  <c r="R856"/>
  <c r="Q857"/>
  <c r="R857"/>
  <c r="Q858"/>
  <c r="R858"/>
  <c r="Q859"/>
  <c r="R859"/>
  <c r="Q860"/>
  <c r="R860"/>
  <c r="Q861"/>
  <c r="R861"/>
  <c r="Q862"/>
  <c r="R862"/>
  <c r="Q863"/>
  <c r="R863"/>
  <c r="Q864"/>
  <c r="R864"/>
  <c r="Q865"/>
  <c r="R865"/>
  <c r="Q866"/>
  <c r="R866"/>
  <c r="Q867"/>
  <c r="R867"/>
  <c r="Q868"/>
  <c r="R868"/>
  <c r="Q869"/>
  <c r="R869"/>
  <c r="Q870"/>
  <c r="R870"/>
  <c r="Q871"/>
  <c r="R871"/>
  <c r="Q872"/>
  <c r="R872"/>
  <c r="Q873"/>
  <c r="R873"/>
  <c r="Q874"/>
  <c r="R874"/>
  <c r="Q875"/>
  <c r="R875"/>
  <c r="Q876"/>
  <c r="R876"/>
  <c r="Q877"/>
  <c r="R877"/>
  <c r="Q878"/>
  <c r="R878"/>
  <c r="Q879"/>
  <c r="R879"/>
  <c r="Q880"/>
  <c r="R880"/>
  <c r="Q881"/>
  <c r="R881"/>
  <c r="Q882"/>
  <c r="R882"/>
  <c r="Q883"/>
  <c r="R883"/>
  <c r="Q884"/>
  <c r="R884"/>
  <c r="Q885"/>
  <c r="R885"/>
  <c r="Q886"/>
  <c r="R886"/>
  <c r="Q887"/>
  <c r="R887"/>
  <c r="Q888"/>
  <c r="R888"/>
  <c r="Q889"/>
  <c r="R889"/>
  <c r="Q890"/>
  <c r="R890"/>
  <c r="Q891"/>
  <c r="R891"/>
  <c r="Q892"/>
  <c r="R892"/>
  <c r="Q893"/>
  <c r="R893"/>
  <c r="Q894"/>
  <c r="R894"/>
  <c r="Q895"/>
  <c r="R895"/>
  <c r="Q896"/>
  <c r="R896"/>
  <c r="Q897"/>
  <c r="R897"/>
  <c r="Q898"/>
  <c r="R898"/>
  <c r="Q899"/>
  <c r="R899"/>
  <c r="Q900"/>
  <c r="R900"/>
  <c r="Q901"/>
  <c r="R901"/>
  <c r="Q902"/>
  <c r="R902"/>
  <c r="Q903"/>
  <c r="R903"/>
  <c r="Q904"/>
  <c r="R904"/>
  <c r="Q905"/>
  <c r="R905"/>
  <c r="Q906"/>
  <c r="R906"/>
  <c r="Q907"/>
  <c r="R907"/>
  <c r="Q908"/>
  <c r="R908"/>
  <c r="Q909"/>
  <c r="R909"/>
  <c r="Q910"/>
  <c r="R910"/>
  <c r="Q911"/>
  <c r="R911"/>
  <c r="Q912"/>
  <c r="R912"/>
  <c r="Q913"/>
  <c r="R913"/>
  <c r="Q914"/>
  <c r="R914"/>
  <c r="Q915"/>
  <c r="R915"/>
  <c r="Q916"/>
  <c r="R916"/>
  <c r="Q917"/>
  <c r="R917"/>
  <c r="Q918"/>
  <c r="R918"/>
  <c r="Q919"/>
  <c r="R919"/>
  <c r="Q920"/>
  <c r="R920"/>
  <c r="Q921"/>
  <c r="R921"/>
  <c r="Q922"/>
  <c r="R922"/>
  <c r="Q923"/>
  <c r="R923"/>
  <c r="Q924"/>
  <c r="R924"/>
  <c r="Q925"/>
  <c r="R925"/>
  <c r="Q926"/>
  <c r="R926"/>
  <c r="Q927"/>
  <c r="R927"/>
  <c r="Q928"/>
  <c r="R928"/>
  <c r="Q929"/>
  <c r="R929"/>
  <c r="Q930"/>
  <c r="R930"/>
  <c r="Q931"/>
  <c r="R931"/>
  <c r="Q932"/>
  <c r="R932"/>
  <c r="Q933"/>
  <c r="R933"/>
  <c r="Q934"/>
  <c r="R934"/>
  <c r="Q935"/>
  <c r="R935"/>
  <c r="Q936"/>
  <c r="R936"/>
  <c r="Q937"/>
  <c r="R937"/>
  <c r="Q938"/>
  <c r="R938"/>
  <c r="Q939"/>
  <c r="R939"/>
  <c r="Q940"/>
  <c r="R940"/>
  <c r="Q941"/>
  <c r="R941"/>
  <c r="Q942"/>
  <c r="R942"/>
  <c r="Q943"/>
  <c r="R943"/>
  <c r="Q944"/>
  <c r="R944"/>
  <c r="Q945"/>
  <c r="R945"/>
  <c r="Q946"/>
  <c r="R946"/>
  <c r="Q947"/>
  <c r="R947"/>
  <c r="Q948"/>
  <c r="R948"/>
  <c r="Q949"/>
  <c r="R949"/>
  <c r="Q950"/>
  <c r="R950"/>
  <c r="Q951"/>
  <c r="R951"/>
  <c r="Q952"/>
  <c r="R952"/>
  <c r="Q953"/>
  <c r="R953"/>
  <c r="Q954"/>
  <c r="R954"/>
  <c r="Q955"/>
  <c r="R955"/>
  <c r="Q956"/>
  <c r="R956"/>
  <c r="Q957"/>
  <c r="R957"/>
  <c r="Q958"/>
  <c r="R958"/>
  <c r="Q959"/>
  <c r="R959"/>
  <c r="Q960"/>
  <c r="R960"/>
  <c r="Q961"/>
  <c r="R961"/>
  <c r="Q962"/>
  <c r="R962"/>
  <c r="Q963"/>
  <c r="R963"/>
  <c r="Q964"/>
  <c r="R964"/>
  <c r="Q965"/>
  <c r="R965"/>
  <c r="Q966"/>
  <c r="R966"/>
  <c r="Q967"/>
  <c r="R967"/>
  <c r="Q968"/>
  <c r="R968"/>
  <c r="Q969"/>
  <c r="R969"/>
  <c r="Q970"/>
  <c r="R970"/>
  <c r="Q971"/>
  <c r="R971"/>
  <c r="Q972"/>
  <c r="R972"/>
  <c r="Q973"/>
  <c r="R973"/>
  <c r="Q974"/>
  <c r="R974"/>
  <c r="Q975"/>
  <c r="R975"/>
  <c r="Q976"/>
  <c r="R976"/>
  <c r="Q977"/>
  <c r="R977"/>
  <c r="Q978"/>
  <c r="R978"/>
  <c r="Q979"/>
  <c r="R979"/>
  <c r="Q980"/>
  <c r="R980"/>
  <c r="Q981"/>
  <c r="R981"/>
  <c r="Q982"/>
  <c r="R982"/>
  <c r="Q983"/>
  <c r="R983"/>
  <c r="Q984"/>
  <c r="R984"/>
  <c r="Q985"/>
  <c r="R985"/>
  <c r="Q986"/>
  <c r="R986"/>
  <c r="Q987"/>
  <c r="R987"/>
  <c r="Q988"/>
  <c r="R988"/>
  <c r="Q989"/>
  <c r="R989"/>
  <c r="Q990"/>
  <c r="R990"/>
  <c r="Q991"/>
  <c r="R991"/>
  <c r="Q992"/>
  <c r="R992"/>
  <c r="Q993"/>
  <c r="R993"/>
  <c r="Q994"/>
  <c r="R994"/>
  <c r="Q995"/>
  <c r="R995"/>
  <c r="Q996"/>
  <c r="R996"/>
  <c r="Q997"/>
  <c r="R997"/>
  <c r="Q998"/>
  <c r="R998"/>
  <c r="Q999"/>
  <c r="R999"/>
  <c r="Q1000"/>
  <c r="R1000"/>
  <c r="Q1001"/>
  <c r="R1001"/>
  <c r="Q1002"/>
  <c r="R1002"/>
  <c r="Q1003"/>
  <c r="R1003"/>
  <c r="Q1004"/>
  <c r="R1004"/>
  <c r="Q1005"/>
  <c r="R1005"/>
  <c r="Q1006"/>
  <c r="R1006"/>
  <c r="Q1007"/>
  <c r="R1007"/>
  <c r="Q1008"/>
  <c r="R1008"/>
  <c r="Q1009"/>
  <c r="R1009"/>
  <c r="Q1010"/>
  <c r="R1010"/>
  <c r="Q1011"/>
  <c r="R1011"/>
  <c r="Q1012"/>
  <c r="R1012"/>
  <c r="Q1013"/>
  <c r="R1013"/>
  <c r="Q1014"/>
  <c r="R1014"/>
  <c r="Q1015"/>
  <c r="R1015"/>
  <c r="Q1016"/>
  <c r="R1016"/>
  <c r="Q1017"/>
  <c r="R1017"/>
  <c r="Q1018"/>
  <c r="R1018"/>
  <c r="Q1019"/>
  <c r="R1019"/>
  <c r="Q1020"/>
  <c r="R1020"/>
  <c r="Q1021"/>
  <c r="R1021"/>
  <c r="Q1022"/>
  <c r="R1022"/>
  <c r="Q1023"/>
  <c r="R1023"/>
  <c r="Q1024"/>
  <c r="R1024"/>
  <c r="Q1025"/>
  <c r="R1025"/>
  <c r="Q1026"/>
  <c r="R1026"/>
  <c r="Q1027"/>
  <c r="R1027"/>
  <c r="Q1028"/>
  <c r="R1028"/>
  <c r="Q1029"/>
  <c r="R1029"/>
  <c r="Q1030"/>
  <c r="R1030"/>
  <c r="Q1031"/>
  <c r="R1031"/>
  <c r="Q1032"/>
  <c r="R1032"/>
  <c r="Q1033"/>
  <c r="R1033"/>
  <c r="Q1034"/>
  <c r="R1034"/>
  <c r="Q1035"/>
  <c r="R1035"/>
  <c r="Q1036"/>
  <c r="R1036"/>
  <c r="Q1037"/>
  <c r="R1037"/>
  <c r="Q1038"/>
  <c r="R1038"/>
  <c r="Q1039"/>
  <c r="R1039"/>
  <c r="Q1040"/>
  <c r="R1040"/>
  <c r="Q1041"/>
  <c r="R1041"/>
  <c r="Q1042"/>
  <c r="R1042"/>
  <c r="Q1043"/>
  <c r="R1043"/>
  <c r="Q1044"/>
  <c r="R1044"/>
  <c r="Q1045"/>
  <c r="R1045"/>
  <c r="Q1046"/>
  <c r="R1046"/>
  <c r="Q1047"/>
  <c r="R1047"/>
  <c r="Q1048"/>
  <c r="R1048"/>
  <c r="Q1049"/>
  <c r="R1049"/>
  <c r="Q1050"/>
  <c r="R1050"/>
  <c r="Q1051"/>
  <c r="R1051"/>
  <c r="Q1052"/>
  <c r="R1052"/>
  <c r="Q1053"/>
  <c r="R1053"/>
  <c r="Q1054"/>
  <c r="R1054"/>
  <c r="Q1055"/>
  <c r="R1055"/>
  <c r="Q1056"/>
  <c r="R1056"/>
  <c r="Q1057"/>
  <c r="R1057"/>
  <c r="Q1058"/>
  <c r="R1058"/>
  <c r="Q1059"/>
  <c r="R1059"/>
  <c r="Q1060"/>
  <c r="R1060"/>
  <c r="Q1061"/>
  <c r="R1061"/>
  <c r="Q1062"/>
  <c r="R1062"/>
  <c r="Q1063"/>
  <c r="R1063"/>
  <c r="Q1064"/>
  <c r="R1064"/>
  <c r="Q1065"/>
  <c r="R1065"/>
  <c r="Q1066"/>
  <c r="R1066"/>
  <c r="Q1067"/>
  <c r="R1067"/>
  <c r="Q1068"/>
  <c r="R1068"/>
  <c r="Q1069"/>
  <c r="R1069"/>
  <c r="Q1070"/>
  <c r="R1070"/>
  <c r="Q1071"/>
  <c r="R1071"/>
  <c r="Q1072"/>
  <c r="R1072"/>
  <c r="Q1073"/>
  <c r="R1073"/>
  <c r="Q1074"/>
  <c r="R1074"/>
  <c r="Q1075"/>
  <c r="R1075"/>
  <c r="Q1076"/>
  <c r="R1076"/>
  <c r="Q1077"/>
  <c r="R1077"/>
  <c r="Q1078"/>
  <c r="R1078"/>
  <c r="Q1079"/>
  <c r="R1079"/>
  <c r="Q1080"/>
  <c r="R1080"/>
  <c r="Q1081"/>
  <c r="R1081"/>
  <c r="Q1082"/>
  <c r="R1082"/>
  <c r="Q1083"/>
  <c r="R1083"/>
  <c r="Q1084"/>
  <c r="R1084"/>
  <c r="Q1085"/>
  <c r="R1085"/>
  <c r="Q1086"/>
  <c r="R1086"/>
  <c r="Q1087"/>
  <c r="R1087"/>
  <c r="Q1088"/>
  <c r="R1088"/>
  <c r="Q1089"/>
  <c r="R1089"/>
  <c r="Q1090"/>
  <c r="R1090"/>
  <c r="Q1091"/>
  <c r="R1091"/>
  <c r="Q1092"/>
  <c r="R1092"/>
  <c r="Q1093"/>
  <c r="R1093"/>
  <c r="Q1094"/>
  <c r="R1094"/>
  <c r="Q1095"/>
  <c r="R1095"/>
  <c r="Q1096"/>
  <c r="R1096"/>
  <c r="Q1097"/>
  <c r="R1097"/>
  <c r="Q1098"/>
  <c r="R1098"/>
  <c r="Q1099"/>
  <c r="R1099"/>
  <c r="Q1100"/>
  <c r="R1100"/>
  <c r="Q1101"/>
  <c r="R1101"/>
  <c r="Q1102"/>
  <c r="R1102"/>
  <c r="Q1103"/>
  <c r="R1103"/>
  <c r="Q1104"/>
  <c r="R1104"/>
  <c r="Q1105"/>
  <c r="R1105"/>
  <c r="Q1106"/>
  <c r="R1106"/>
  <c r="Q1107"/>
  <c r="R1107"/>
  <c r="Q1108"/>
  <c r="R1108"/>
  <c r="Q1109"/>
  <c r="R1109"/>
  <c r="Q1110"/>
  <c r="R1110"/>
  <c r="Q1111"/>
  <c r="R1111"/>
  <c r="Q1112"/>
  <c r="R1112"/>
  <c r="Q1113"/>
  <c r="R1113"/>
  <c r="Q1114"/>
  <c r="R1114"/>
  <c r="Q1115"/>
  <c r="R1115"/>
  <c r="Q1116"/>
  <c r="R1116"/>
  <c r="Q1117"/>
  <c r="R1117"/>
  <c r="Q1118"/>
  <c r="R1118"/>
  <c r="Q1119"/>
  <c r="R1119"/>
  <c r="Q1120"/>
  <c r="R1120"/>
  <c r="Q1121"/>
  <c r="R1121"/>
  <c r="Q1122"/>
  <c r="R1122"/>
  <c r="Q1123"/>
  <c r="R1123"/>
  <c r="Q1124"/>
  <c r="R1124"/>
  <c r="Q1125"/>
  <c r="R1125"/>
  <c r="Q1126"/>
  <c r="R1126"/>
  <c r="Q1127"/>
  <c r="R1127"/>
  <c r="Q1128"/>
  <c r="R1128"/>
  <c r="Q1129"/>
  <c r="R1129"/>
  <c r="Q1130"/>
  <c r="R1130"/>
  <c r="Q1131"/>
  <c r="R1131"/>
  <c r="Q1132"/>
  <c r="R1132"/>
  <c r="Q1133"/>
  <c r="R1133"/>
  <c r="Q1134"/>
  <c r="R1134"/>
  <c r="Q1135"/>
  <c r="R1135"/>
  <c r="Q1136"/>
  <c r="R1136"/>
  <c r="Q1137"/>
  <c r="R1137"/>
  <c r="Q1138"/>
  <c r="R1138"/>
  <c r="Q1139"/>
  <c r="R1139"/>
  <c r="Q1140"/>
  <c r="R1140"/>
  <c r="Q1141"/>
  <c r="R1141"/>
  <c r="Q1142"/>
  <c r="R1142"/>
  <c r="Q1143"/>
  <c r="R1143"/>
  <c r="Q1144"/>
  <c r="R1144"/>
  <c r="Q1145"/>
  <c r="R1145"/>
  <c r="Q1146"/>
  <c r="R1146"/>
  <c r="Q1147"/>
  <c r="R1147"/>
  <c r="Q1148"/>
  <c r="R1148"/>
  <c r="Q1149"/>
  <c r="R1149"/>
  <c r="Q1150"/>
  <c r="R1150"/>
  <c r="Q1151"/>
  <c r="R1151"/>
  <c r="Q1152"/>
  <c r="R1152"/>
  <c r="Q1153"/>
  <c r="R1153"/>
  <c r="Q1154"/>
  <c r="R1154"/>
  <c r="Q1155"/>
  <c r="R1155"/>
  <c r="Q1156"/>
  <c r="R1156"/>
  <c r="Q1157"/>
  <c r="R1157"/>
  <c r="Q1158"/>
  <c r="R1158"/>
  <c r="Q1159"/>
  <c r="R1159"/>
  <c r="Q1160"/>
  <c r="R1160"/>
  <c r="Q1161"/>
  <c r="R1161"/>
  <c r="Q1162"/>
  <c r="R1162"/>
  <c r="Q1163"/>
  <c r="R1163"/>
  <c r="Q1164"/>
  <c r="R1164"/>
  <c r="Q1165"/>
  <c r="R1165"/>
  <c r="Q1166"/>
  <c r="R1166"/>
  <c r="Q1167"/>
  <c r="R1167"/>
  <c r="Q1168"/>
  <c r="R1168"/>
  <c r="Q1169"/>
  <c r="R1169"/>
  <c r="Q1170"/>
  <c r="R1170"/>
  <c r="Q1171"/>
  <c r="R1171"/>
  <c r="Q1172"/>
  <c r="R1172"/>
  <c r="Q1173"/>
  <c r="R1173"/>
  <c r="Q1174"/>
  <c r="R1174"/>
  <c r="Q1175"/>
  <c r="R1175"/>
  <c r="Q1176"/>
  <c r="R1176"/>
  <c r="Q1177"/>
  <c r="R1177"/>
  <c r="Q1178"/>
  <c r="R1178"/>
  <c r="Q1179"/>
  <c r="R1179"/>
  <c r="Q1180"/>
  <c r="R1180"/>
  <c r="Q1181"/>
  <c r="R1181"/>
  <c r="Q1182"/>
  <c r="R1182"/>
  <c r="Q1183"/>
  <c r="R1183"/>
  <c r="Q1184"/>
  <c r="R1184"/>
  <c r="Q1185"/>
  <c r="R1185"/>
  <c r="Q1186"/>
  <c r="R1186"/>
  <c r="Q1187"/>
  <c r="R1187"/>
  <c r="Q1188"/>
  <c r="R1188"/>
  <c r="Q1189"/>
  <c r="R1189"/>
  <c r="Q1190"/>
  <c r="R1190"/>
  <c r="Q1191"/>
  <c r="R1191"/>
  <c r="Q1192"/>
  <c r="R1192"/>
  <c r="Q1193"/>
  <c r="R1193"/>
  <c r="Q1194"/>
  <c r="R1194"/>
  <c r="Q1195"/>
  <c r="R1195"/>
  <c r="Q1196"/>
  <c r="R1196"/>
  <c r="Q1197"/>
  <c r="R1197"/>
  <c r="Q1198"/>
  <c r="R1198"/>
  <c r="Q1199"/>
  <c r="R1199"/>
  <c r="Q1200"/>
  <c r="R1200"/>
  <c r="Q1201"/>
  <c r="R1201"/>
  <c r="Q1202"/>
  <c r="R1202"/>
  <c r="Q1203"/>
  <c r="R1203"/>
  <c r="Q1204"/>
  <c r="R1204"/>
  <c r="Q1205"/>
  <c r="R1205"/>
  <c r="Q1206"/>
  <c r="R1206"/>
  <c r="Q1207"/>
  <c r="R1207"/>
  <c r="Q1208"/>
  <c r="R1208"/>
  <c r="Q1209"/>
  <c r="R1209"/>
  <c r="Q1210"/>
  <c r="R1210"/>
  <c r="Q1211"/>
  <c r="R1211"/>
  <c r="Q1212"/>
  <c r="R1212"/>
  <c r="Q1213"/>
  <c r="R1213"/>
  <c r="Q1214"/>
  <c r="R1214"/>
  <c r="Q1215"/>
  <c r="R1215"/>
  <c r="Q1216"/>
  <c r="R1216"/>
  <c r="Q1217"/>
  <c r="R1217"/>
  <c r="Q1218"/>
  <c r="R1218"/>
  <c r="Q1219"/>
  <c r="R1219"/>
  <c r="Q1220"/>
  <c r="R1220"/>
  <c r="Q1221"/>
  <c r="R1221"/>
  <c r="Q1222"/>
  <c r="R1222"/>
  <c r="Q1223"/>
  <c r="R1223"/>
  <c r="Q1224"/>
  <c r="R1224"/>
  <c r="Q1225"/>
  <c r="R1225"/>
  <c r="Q1226"/>
  <c r="R1226"/>
  <c r="Q1227"/>
  <c r="R1227"/>
  <c r="Q1228"/>
  <c r="R1228"/>
  <c r="Q1229"/>
  <c r="R1229"/>
  <c r="Q1230"/>
  <c r="R1230"/>
  <c r="Q1231"/>
  <c r="R1231"/>
  <c r="Q1232"/>
  <c r="R1232"/>
  <c r="Q1233"/>
  <c r="R1233"/>
  <c r="Q1234"/>
  <c r="R1234"/>
  <c r="Q1235"/>
  <c r="R1235"/>
  <c r="Q1236"/>
  <c r="R1236"/>
  <c r="Q1237"/>
  <c r="R1237"/>
  <c r="Q1238"/>
  <c r="R1238"/>
  <c r="Q1239"/>
  <c r="R1239"/>
  <c r="Q1240"/>
  <c r="R1240"/>
  <c r="Q1241"/>
  <c r="R1241"/>
  <c r="Q1242"/>
  <c r="R1242"/>
  <c r="Q1243"/>
  <c r="R1243"/>
  <c r="Q1244"/>
  <c r="R1244"/>
  <c r="Q1245"/>
  <c r="R1245"/>
  <c r="Q1246"/>
  <c r="R1246"/>
  <c r="Q1247"/>
  <c r="R1247"/>
  <c r="Q1248"/>
  <c r="R1248"/>
  <c r="Q1249"/>
  <c r="R1249"/>
  <c r="Q1250"/>
  <c r="R1250"/>
  <c r="Q1251"/>
  <c r="R1251"/>
  <c r="Q1252"/>
  <c r="R1252"/>
  <c r="Q1253"/>
  <c r="R1253"/>
  <c r="Q1254"/>
  <c r="R1254"/>
  <c r="Q1255"/>
  <c r="R1255"/>
  <c r="Q1256"/>
  <c r="R1256"/>
  <c r="Q1257"/>
  <c r="R1257"/>
  <c r="Q1258"/>
  <c r="R1258"/>
  <c r="Q1259"/>
  <c r="R1259"/>
  <c r="Q1260"/>
  <c r="R1260"/>
  <c r="Q1261"/>
  <c r="R1261"/>
  <c r="Q1262"/>
  <c r="R1262"/>
  <c r="Q1263"/>
  <c r="R1263"/>
  <c r="Q1264"/>
  <c r="R1264"/>
  <c r="Q1265"/>
  <c r="R1265"/>
  <c r="Q1266"/>
  <c r="R1266"/>
  <c r="Q1267"/>
  <c r="R1267"/>
  <c r="Q1268"/>
  <c r="R1268"/>
  <c r="Q1269"/>
  <c r="R1269"/>
  <c r="Q1270"/>
  <c r="R1270"/>
  <c r="Q1271"/>
  <c r="R1271"/>
  <c r="Q1272"/>
  <c r="R1272"/>
  <c r="Q1273"/>
  <c r="R1273"/>
  <c r="Q1274"/>
  <c r="R1274"/>
  <c r="Q1275"/>
  <c r="R1275"/>
  <c r="Q1276"/>
  <c r="R1276"/>
  <c r="Q1277"/>
  <c r="R1277"/>
  <c r="Q1278"/>
  <c r="R1278"/>
  <c r="Q1279"/>
  <c r="R1279"/>
  <c r="Q1280"/>
  <c r="R1280"/>
  <c r="Q1281"/>
  <c r="R1281"/>
  <c r="Q1282"/>
  <c r="R1282"/>
  <c r="Q1283"/>
  <c r="R1283"/>
  <c r="Q1284"/>
  <c r="R1284"/>
  <c r="Q1285"/>
  <c r="R1285"/>
  <c r="Q1286"/>
  <c r="R1286"/>
  <c r="Q1287"/>
  <c r="R1287"/>
  <c r="Q1288"/>
  <c r="R1288"/>
  <c r="Q1289"/>
  <c r="R1289"/>
  <c r="Q1290"/>
  <c r="R1290"/>
  <c r="Q1291"/>
  <c r="R1291"/>
  <c r="Q1292"/>
  <c r="R1292"/>
  <c r="Q1293"/>
  <c r="R1293"/>
  <c r="Q1294"/>
  <c r="R1294"/>
  <c r="Q1295"/>
  <c r="R1295"/>
  <c r="Q1296"/>
  <c r="R1296"/>
  <c r="Q1297"/>
  <c r="R1297"/>
  <c r="Q1298"/>
  <c r="R1298"/>
  <c r="Q1299"/>
  <c r="R1299"/>
  <c r="Q1300"/>
  <c r="R1300"/>
  <c r="Q1301"/>
  <c r="R1301"/>
  <c r="Q1302"/>
  <c r="R1302"/>
  <c r="Q1303"/>
  <c r="R1303"/>
  <c r="Q1304"/>
  <c r="R1304"/>
  <c r="Q1305"/>
  <c r="R1305"/>
  <c r="Q1306"/>
  <c r="R1306"/>
  <c r="Q1307"/>
  <c r="R1307"/>
  <c r="Q1308"/>
  <c r="R1308"/>
  <c r="Q1309"/>
  <c r="R1309"/>
  <c r="Q1310"/>
  <c r="R1310"/>
  <c r="Q1311"/>
  <c r="R1311"/>
  <c r="Q1312"/>
  <c r="R1312"/>
  <c r="Q1313"/>
  <c r="R1313"/>
  <c r="Q1314"/>
  <c r="R1314"/>
  <c r="Q1315"/>
  <c r="R1315"/>
  <c r="Q1316"/>
  <c r="R1316"/>
  <c r="Q1317"/>
  <c r="R1317"/>
  <c r="Q1318"/>
  <c r="R1318"/>
  <c r="Q1319"/>
  <c r="R1319"/>
  <c r="Q1320"/>
  <c r="R1320"/>
  <c r="Q1321"/>
  <c r="R1321"/>
  <c r="Q1322"/>
  <c r="R1322"/>
  <c r="Q1323"/>
  <c r="R1323"/>
  <c r="Q1324"/>
  <c r="R1324"/>
  <c r="Q1325"/>
  <c r="R1325"/>
  <c r="Q1326"/>
  <c r="R1326"/>
  <c r="Q1327"/>
  <c r="R1327"/>
  <c r="Q1328"/>
  <c r="R1328"/>
  <c r="Q1329"/>
  <c r="R1329"/>
  <c r="Q1330"/>
  <c r="R1330"/>
  <c r="Q1331"/>
  <c r="R1331"/>
  <c r="Q1332"/>
  <c r="R1332"/>
  <c r="Q1333"/>
  <c r="R1333"/>
  <c r="Q1334"/>
  <c r="R1334"/>
  <c r="Q1335"/>
  <c r="R1335"/>
  <c r="Q1336"/>
  <c r="R1336"/>
  <c r="Q1337"/>
  <c r="R1337"/>
  <c r="Q1338"/>
  <c r="R1338"/>
  <c r="Q1339"/>
  <c r="R1339"/>
  <c r="Q1340"/>
  <c r="R1340"/>
  <c r="Q1341"/>
  <c r="R1341"/>
  <c r="Q1342"/>
  <c r="R1342"/>
  <c r="Q1343"/>
  <c r="R1343"/>
  <c r="Q1344"/>
  <c r="R1344"/>
  <c r="Q1345"/>
  <c r="R1345"/>
  <c r="Q1346"/>
  <c r="R1346"/>
  <c r="Q1347"/>
  <c r="R1347"/>
  <c r="Q1348"/>
  <c r="R1348"/>
  <c r="Q1349"/>
  <c r="R1349"/>
  <c r="Q1350"/>
  <c r="R1350"/>
  <c r="Q1351"/>
  <c r="R1351"/>
  <c r="Q1352"/>
  <c r="R1352"/>
  <c r="Q1353"/>
  <c r="R1353"/>
  <c r="Q1354"/>
  <c r="R1354"/>
  <c r="Q1355"/>
  <c r="R1355"/>
  <c r="Q1356"/>
  <c r="R1356"/>
  <c r="Q1357"/>
  <c r="R1357"/>
  <c r="Q1358"/>
  <c r="R1358"/>
  <c r="Q1359"/>
  <c r="R1359"/>
  <c r="Q1360"/>
  <c r="R1360"/>
  <c r="Q1361"/>
  <c r="R1361"/>
  <c r="Q1362"/>
  <c r="R1362"/>
  <c r="Q1363"/>
  <c r="R1363"/>
  <c r="Q1364"/>
  <c r="R1364"/>
  <c r="Q1365"/>
  <c r="R1365"/>
  <c r="Q1366"/>
  <c r="R1366"/>
  <c r="Q1367"/>
  <c r="R1367"/>
  <c r="Q1368"/>
  <c r="R1368"/>
  <c r="Q1369"/>
  <c r="R1369"/>
  <c r="Q1370"/>
  <c r="R1370"/>
  <c r="Q1371"/>
  <c r="R1371"/>
  <c r="Q1372"/>
  <c r="R1372"/>
  <c r="Q1373"/>
  <c r="R1373"/>
  <c r="Q1374"/>
  <c r="R1374"/>
  <c r="Q1375"/>
  <c r="R1375"/>
  <c r="Q1376"/>
  <c r="R1376"/>
  <c r="Q1377"/>
  <c r="R1377"/>
  <c r="Q1378"/>
  <c r="R1378"/>
  <c r="Q1379"/>
  <c r="R1379"/>
  <c r="Q1380"/>
  <c r="R1380"/>
  <c r="Q1381"/>
  <c r="R1381"/>
  <c r="Q1382"/>
  <c r="R1382"/>
  <c r="Q1383"/>
  <c r="R1383"/>
  <c r="Q1384"/>
  <c r="R1384"/>
  <c r="Q1385"/>
  <c r="R1385"/>
  <c r="Q1386"/>
  <c r="R1386"/>
  <c r="Q1387"/>
  <c r="R1387"/>
  <c r="Q1388"/>
  <c r="R1388"/>
  <c r="Q1389"/>
  <c r="R1389"/>
  <c r="Q1390"/>
  <c r="R1390"/>
  <c r="Q1391"/>
  <c r="R1391"/>
  <c r="Q1392"/>
  <c r="R1392"/>
  <c r="Q1393"/>
  <c r="R1393"/>
  <c r="Q1394"/>
  <c r="R1394"/>
  <c r="Q1395"/>
  <c r="R1395"/>
  <c r="Q1396"/>
  <c r="R1396"/>
  <c r="Q1397"/>
  <c r="R1397"/>
  <c r="Q1398"/>
  <c r="R1398"/>
  <c r="Q1399"/>
  <c r="R1399"/>
  <c r="Q1400"/>
  <c r="R1400"/>
  <c r="Q1401"/>
  <c r="R1401"/>
  <c r="Q1402"/>
  <c r="R1402"/>
  <c r="Q1403"/>
  <c r="R1403"/>
  <c r="Q1404"/>
  <c r="R1404"/>
  <c r="Q1405"/>
  <c r="R1405"/>
  <c r="Q1406"/>
  <c r="R1406"/>
  <c r="Q1407"/>
  <c r="R1407"/>
  <c r="Q1408"/>
  <c r="R1408"/>
  <c r="Q1409"/>
  <c r="R1409"/>
  <c r="Q1410"/>
  <c r="R1410"/>
  <c r="Q1411"/>
  <c r="R1411"/>
  <c r="Q1412"/>
  <c r="R1412"/>
  <c r="Q1413"/>
  <c r="R1413"/>
  <c r="Q1414"/>
  <c r="R1414"/>
  <c r="Q1415"/>
  <c r="R1415"/>
  <c r="Q1416"/>
  <c r="R1416"/>
  <c r="Q1417"/>
  <c r="R1417"/>
  <c r="Q1418"/>
  <c r="R1418"/>
  <c r="Q1419"/>
  <c r="R1419"/>
  <c r="Q1420"/>
  <c r="R1420"/>
  <c r="Q1421"/>
  <c r="R1421"/>
  <c r="Q1422"/>
  <c r="R1422"/>
  <c r="Q1423"/>
  <c r="R1423"/>
  <c r="Q1424"/>
  <c r="R1424"/>
  <c r="Q1425"/>
  <c r="R1425"/>
  <c r="Q1426"/>
  <c r="R1426"/>
  <c r="Q1427"/>
  <c r="R1427"/>
  <c r="Q1428"/>
  <c r="R1428"/>
  <c r="Q1429"/>
  <c r="R1429"/>
  <c r="Q1430"/>
  <c r="R1430"/>
  <c r="Q1431"/>
  <c r="R1431"/>
  <c r="Q1432"/>
  <c r="R1432"/>
  <c r="Q1433"/>
  <c r="R1433"/>
  <c r="Q1434"/>
  <c r="R1434"/>
  <c r="Q1435"/>
  <c r="R1435"/>
  <c r="Q1436"/>
  <c r="R1436"/>
  <c r="Q1437"/>
  <c r="R1437"/>
  <c r="Q1438"/>
  <c r="R1438"/>
  <c r="Q1439"/>
  <c r="R1439"/>
  <c r="Q1440"/>
  <c r="R1440"/>
  <c r="Q1441"/>
  <c r="R1441"/>
  <c r="Q1442"/>
  <c r="R1442"/>
  <c r="Q1443"/>
  <c r="R1443"/>
  <c r="Q1444"/>
  <c r="R1444"/>
  <c r="Q1445"/>
  <c r="R1445"/>
  <c r="Q1446"/>
  <c r="R1446"/>
  <c r="Q1447"/>
  <c r="R1447"/>
  <c r="Q1448"/>
  <c r="R1448"/>
  <c r="Q1449"/>
  <c r="R1449"/>
  <c r="Q1450"/>
  <c r="R1450"/>
  <c r="Q1451"/>
  <c r="R1451"/>
  <c r="Q1452"/>
  <c r="R1452"/>
  <c r="Q1453"/>
  <c r="R1453"/>
  <c r="Q1454"/>
  <c r="R1454"/>
  <c r="Q1455"/>
  <c r="R1455"/>
  <c r="Q1456"/>
  <c r="R1456"/>
  <c r="Q1457"/>
  <c r="R1457"/>
  <c r="Q1458"/>
  <c r="R1458"/>
  <c r="Q1459"/>
  <c r="R1459"/>
  <c r="Q1460"/>
  <c r="R1460"/>
  <c r="Q1461"/>
  <c r="R1461"/>
  <c r="Q1462"/>
  <c r="R1462"/>
  <c r="Q1463"/>
  <c r="R1463"/>
  <c r="Q1464"/>
  <c r="R1464"/>
  <c r="Q1465"/>
  <c r="R1465"/>
  <c r="Q1466"/>
  <c r="R1466"/>
  <c r="Q1467"/>
  <c r="R1467"/>
  <c r="Q1468"/>
  <c r="R1468"/>
  <c r="Q1469"/>
  <c r="R1469"/>
  <c r="Q1470"/>
  <c r="R1470"/>
  <c r="Q1471"/>
  <c r="R1471"/>
  <c r="Q1472"/>
  <c r="R1472"/>
  <c r="Q1473"/>
  <c r="R1473"/>
  <c r="Q1474"/>
  <c r="R1474"/>
  <c r="Q1475"/>
  <c r="R1475"/>
  <c r="Q1476"/>
  <c r="R1476"/>
  <c r="Q1477"/>
  <c r="R1477"/>
  <c r="Q1478"/>
  <c r="R1478"/>
  <c r="Q1479"/>
  <c r="R1479"/>
  <c r="Q1480"/>
  <c r="R1480"/>
  <c r="Q1481"/>
  <c r="R1481"/>
  <c r="Q1482"/>
  <c r="R1482"/>
  <c r="Q1483"/>
  <c r="R1483"/>
  <c r="Q1484"/>
  <c r="R1484"/>
  <c r="Q1485"/>
  <c r="R1485"/>
  <c r="Q1486"/>
  <c r="R1486"/>
  <c r="Q1487"/>
  <c r="R1487"/>
  <c r="Q1488"/>
  <c r="R1488"/>
  <c r="Q1489"/>
  <c r="R1489"/>
  <c r="Q1490"/>
  <c r="R1490"/>
  <c r="Q1491"/>
  <c r="R1491"/>
  <c r="Q1492"/>
  <c r="R1492"/>
  <c r="Q1493"/>
  <c r="R1493"/>
  <c r="Q1494"/>
  <c r="R1494"/>
  <c r="Q1495"/>
  <c r="R1495"/>
  <c r="Q1496"/>
  <c r="R1496"/>
  <c r="Q1497"/>
  <c r="R1497"/>
  <c r="Q1498"/>
  <c r="R1498"/>
  <c r="Q1499"/>
  <c r="R1499"/>
  <c r="Q1500"/>
  <c r="R1500"/>
  <c r="Q1501"/>
  <c r="R1501"/>
  <c r="Q1502"/>
  <c r="R1502"/>
  <c r="Q1503"/>
  <c r="R1503"/>
  <c r="Q1504"/>
  <c r="R1504"/>
  <c r="Q1505"/>
  <c r="R1505"/>
  <c r="Q1506"/>
  <c r="R1506"/>
  <c r="Q1507"/>
  <c r="R1507"/>
  <c r="Q1508"/>
  <c r="R1508"/>
  <c r="Q1509"/>
  <c r="R1509"/>
  <c r="Q1510"/>
  <c r="R1510"/>
  <c r="Q1511"/>
  <c r="R1511"/>
  <c r="Q1512"/>
  <c r="R1512"/>
  <c r="Q1513"/>
  <c r="R1513"/>
  <c r="Q1514"/>
  <c r="R1514"/>
  <c r="Q1515"/>
  <c r="R1515"/>
  <c r="Q1516"/>
  <c r="R1516"/>
  <c r="Q1517"/>
  <c r="R1517"/>
  <c r="Q1518"/>
  <c r="R1518"/>
  <c r="Q1519"/>
  <c r="R1519"/>
  <c r="Q1520"/>
  <c r="R1520"/>
  <c r="Q1521"/>
  <c r="R1521"/>
  <c r="Q1522"/>
  <c r="R1522"/>
  <c r="Q1523"/>
  <c r="R1523"/>
  <c r="Q1524"/>
  <c r="R1524"/>
  <c r="Q1525"/>
  <c r="R1525"/>
  <c r="Q1526"/>
  <c r="R1526"/>
  <c r="Q1527"/>
  <c r="R1527"/>
  <c r="Q1528"/>
  <c r="R1528"/>
  <c r="Q1529"/>
  <c r="R1529"/>
  <c r="Q1530"/>
  <c r="R1530"/>
  <c r="Q1531"/>
  <c r="R1531"/>
  <c r="Q1532"/>
  <c r="R1532"/>
  <c r="Q1533"/>
  <c r="R1533"/>
  <c r="Q1534"/>
  <c r="R1534"/>
  <c r="Q1535"/>
  <c r="R1535"/>
  <c r="Q1536"/>
  <c r="R1536"/>
  <c r="Q1537"/>
  <c r="R1537"/>
  <c r="Q1538"/>
  <c r="R1538"/>
  <c r="Q1539"/>
  <c r="R1539"/>
  <c r="Q1540"/>
  <c r="R1540"/>
  <c r="Q1541"/>
  <c r="R1541"/>
  <c r="Q1542"/>
  <c r="R1542"/>
  <c r="Q1543"/>
  <c r="R1543"/>
  <c r="Q1544"/>
  <c r="R1544"/>
  <c r="Q1545"/>
  <c r="R1545"/>
  <c r="Q1546"/>
  <c r="R1546"/>
  <c r="Q1547"/>
  <c r="R1547"/>
  <c r="Q1548"/>
  <c r="R1548"/>
  <c r="Q1549"/>
  <c r="R1549"/>
  <c r="Q1550"/>
  <c r="R1550"/>
  <c r="Q1551"/>
  <c r="R1551"/>
  <c r="Q1552"/>
  <c r="R1552"/>
  <c r="Q1553"/>
  <c r="R1553"/>
  <c r="Q1554"/>
  <c r="R1554"/>
  <c r="Q1555"/>
  <c r="R1555"/>
  <c r="Q1556"/>
  <c r="R1556"/>
  <c r="Q1557"/>
  <c r="R1557"/>
  <c r="Q1558"/>
  <c r="R1558"/>
  <c r="Q1559"/>
  <c r="R1559"/>
  <c r="Q1560"/>
  <c r="R1560"/>
  <c r="Q1561"/>
  <c r="R1561"/>
  <c r="Q1562"/>
  <c r="R1562"/>
  <c r="Q1563"/>
  <c r="R1563"/>
  <c r="Q1564"/>
  <c r="R1564"/>
  <c r="Q1565"/>
  <c r="R1565"/>
  <c r="Q1566"/>
  <c r="R1566"/>
  <c r="Q1567"/>
  <c r="R1567"/>
  <c r="Q1568"/>
  <c r="R1568"/>
  <c r="Q1569"/>
  <c r="R1569"/>
  <c r="Q1570"/>
  <c r="R1570"/>
  <c r="Q1571"/>
  <c r="R1571"/>
  <c r="Q1572"/>
  <c r="R1572"/>
  <c r="Q1573"/>
  <c r="R1573"/>
  <c r="Q1574"/>
  <c r="R1574"/>
  <c r="Q1575"/>
  <c r="R1575"/>
  <c r="Q1576"/>
  <c r="R1576"/>
  <c r="Q1577"/>
  <c r="R1577"/>
  <c r="Q1578"/>
  <c r="R1578"/>
  <c r="Q1579"/>
  <c r="R1579"/>
  <c r="Q1580"/>
  <c r="R1580"/>
  <c r="Q1581"/>
  <c r="R1581"/>
  <c r="Q1582"/>
  <c r="R1582"/>
  <c r="Q1583"/>
  <c r="R1583"/>
  <c r="Q1584"/>
  <c r="R1584"/>
  <c r="Q1585"/>
  <c r="R1585"/>
  <c r="Q1586"/>
  <c r="R1586"/>
  <c r="Q1587"/>
  <c r="R1587"/>
  <c r="Q1588"/>
  <c r="R1588"/>
  <c r="Q1589"/>
  <c r="R1589"/>
  <c r="Q1590"/>
  <c r="R1590"/>
  <c r="Q1591"/>
  <c r="R1591"/>
  <c r="Q1592"/>
  <c r="R1592"/>
  <c r="Q1593"/>
  <c r="R1593"/>
  <c r="Q1594"/>
  <c r="R1594"/>
  <c r="Q1595"/>
  <c r="R1595"/>
  <c r="Q1596"/>
  <c r="R1596"/>
  <c r="Q1597"/>
  <c r="R1597"/>
  <c r="Q1598"/>
  <c r="R1598"/>
  <c r="Q1599"/>
  <c r="R1599"/>
  <c r="Q1600"/>
  <c r="R1600"/>
  <c r="Q1601"/>
  <c r="R1601"/>
  <c r="Q1602"/>
  <c r="R1602"/>
  <c r="Q1603"/>
  <c r="R1603"/>
  <c r="Q1604"/>
  <c r="R1604"/>
  <c r="Q1605"/>
  <c r="R1605"/>
  <c r="Q1606"/>
  <c r="R1606"/>
  <c r="Q1607"/>
  <c r="R1607"/>
  <c r="Q1608"/>
  <c r="R1608"/>
  <c r="Q1609"/>
  <c r="R1609"/>
  <c r="Q1610"/>
  <c r="R1610"/>
  <c r="Q1611"/>
  <c r="R1611"/>
  <c r="Q1612"/>
  <c r="R1612"/>
  <c r="Q1613"/>
  <c r="R1613"/>
  <c r="Q1614"/>
  <c r="R1614"/>
  <c r="Q1615"/>
  <c r="R1615"/>
  <c r="Q1616"/>
  <c r="R1616"/>
  <c r="Q1617"/>
  <c r="R1617"/>
  <c r="Q1618"/>
  <c r="R1618"/>
  <c r="Q1619"/>
  <c r="R1619"/>
  <c r="Q1620"/>
  <c r="R1620"/>
  <c r="Q1621"/>
  <c r="R1621"/>
  <c r="Q1622"/>
  <c r="R1622"/>
  <c r="Q1623"/>
  <c r="R1623"/>
  <c r="Q1624"/>
  <c r="R1624"/>
  <c r="Q1625"/>
  <c r="R1625"/>
  <c r="Q1626"/>
  <c r="R1626"/>
  <c r="Q1627"/>
  <c r="R1627"/>
  <c r="Q1628"/>
  <c r="R1628"/>
  <c r="Q1629"/>
  <c r="R1629"/>
  <c r="Q1630"/>
  <c r="R1630"/>
  <c r="Q1631"/>
  <c r="R1631"/>
  <c r="Q1632"/>
  <c r="R1632"/>
  <c r="Q1633"/>
  <c r="R1633"/>
  <c r="Q1634"/>
  <c r="R1634"/>
  <c r="Q1635"/>
  <c r="R1635"/>
  <c r="Q1636"/>
  <c r="R1636"/>
  <c r="Q1637"/>
  <c r="R1637"/>
  <c r="Q1638"/>
  <c r="R1638"/>
  <c r="Q1639"/>
  <c r="R1639"/>
  <c r="Q1640"/>
  <c r="R1640"/>
  <c r="Q1641"/>
  <c r="R1641"/>
  <c r="Q1642"/>
  <c r="R1642"/>
  <c r="Q1643"/>
  <c r="R1643"/>
  <c r="Q1644"/>
  <c r="R1644"/>
  <c r="Q1645"/>
  <c r="R1645"/>
  <c r="Q1646"/>
  <c r="R1646"/>
  <c r="Q1647"/>
  <c r="R1647"/>
  <c r="Q1648"/>
  <c r="R1648"/>
  <c r="Q1649"/>
  <c r="R1649"/>
  <c r="Q1650"/>
  <c r="R1650"/>
  <c r="Q1651"/>
  <c r="R1651"/>
  <c r="Q1652"/>
  <c r="R1652"/>
  <c r="Q1653"/>
  <c r="R1653"/>
  <c r="Q1654"/>
  <c r="R1654"/>
  <c r="Q1655"/>
  <c r="R1655"/>
  <c r="Q1656"/>
  <c r="R1656"/>
  <c r="Q1657"/>
  <c r="R1657"/>
  <c r="Q1658"/>
  <c r="R1658"/>
  <c r="Q1659"/>
  <c r="R1659"/>
  <c r="Q1660"/>
  <c r="R1660"/>
  <c r="Q1661"/>
  <c r="R1661"/>
  <c r="Q1662"/>
  <c r="R1662"/>
  <c r="Q1663"/>
  <c r="R1663"/>
  <c r="Q1664"/>
  <c r="R1664"/>
  <c r="Q1665"/>
  <c r="R1665"/>
  <c r="Q1666"/>
  <c r="R1666"/>
  <c r="Q1667"/>
  <c r="R1667"/>
  <c r="Q1668"/>
  <c r="R1668"/>
  <c r="Q1669"/>
  <c r="R1669"/>
  <c r="Q1670"/>
  <c r="R1670"/>
  <c r="Q1671"/>
  <c r="R1671"/>
  <c r="Q1672"/>
  <c r="R1672"/>
  <c r="Q1673"/>
  <c r="R1673"/>
  <c r="Q1674"/>
  <c r="R1674"/>
  <c r="Q1675"/>
  <c r="R1675"/>
  <c r="Q1676"/>
  <c r="R1676"/>
  <c r="Q1677"/>
  <c r="R1677"/>
  <c r="Q1678"/>
  <c r="R1678"/>
  <c r="Q1679"/>
  <c r="R1679"/>
  <c r="Q1680"/>
  <c r="R1680"/>
  <c r="Q1681"/>
  <c r="R1681"/>
  <c r="Q1682"/>
  <c r="R1682"/>
  <c r="Q1683"/>
  <c r="R1683"/>
  <c r="Q1684"/>
  <c r="R1684"/>
  <c r="Q1685"/>
  <c r="R1685"/>
  <c r="Q1686"/>
  <c r="R1686"/>
  <c r="Q1687"/>
  <c r="R1687"/>
  <c r="Q1688"/>
  <c r="R1688"/>
  <c r="Q1689"/>
  <c r="R1689"/>
  <c r="Q1690"/>
  <c r="R1690"/>
  <c r="Q1691"/>
  <c r="R1691"/>
  <c r="Q1692"/>
  <c r="R1692"/>
  <c r="Q1693"/>
  <c r="R1693"/>
  <c r="Q1694"/>
  <c r="R1694"/>
  <c r="Q1695"/>
  <c r="R1695"/>
  <c r="Q1696"/>
  <c r="R1696"/>
  <c r="Q1697"/>
  <c r="R1697"/>
  <c r="Q1698"/>
  <c r="R1698"/>
  <c r="Q1699"/>
  <c r="R1699"/>
  <c r="Q1700"/>
  <c r="R1700"/>
  <c r="Q1701"/>
  <c r="R1701"/>
  <c r="Q1702"/>
  <c r="R1702"/>
  <c r="Q1703"/>
  <c r="R1703"/>
  <c r="Q1704"/>
  <c r="R1704"/>
  <c r="Q1705"/>
  <c r="R1705"/>
  <c r="Q1706"/>
  <c r="R1706"/>
  <c r="Q1707"/>
  <c r="R1707"/>
  <c r="Q1708"/>
  <c r="R1708"/>
  <c r="Q1709"/>
  <c r="R1709"/>
  <c r="Q1710"/>
  <c r="R1710"/>
  <c r="Q1711"/>
  <c r="R1711"/>
  <c r="Q1712"/>
  <c r="R1712"/>
  <c r="Q1713"/>
  <c r="R1713"/>
  <c r="Q1714"/>
  <c r="R1714"/>
  <c r="Q1715"/>
  <c r="R1715"/>
  <c r="Q1716"/>
  <c r="R1716"/>
  <c r="Q1717"/>
  <c r="R1717"/>
  <c r="Q1718"/>
  <c r="R1718"/>
  <c r="Q1719"/>
  <c r="R1719"/>
  <c r="Q1720"/>
  <c r="R1720"/>
  <c r="Q1721"/>
  <c r="R1721"/>
  <c r="Q1722"/>
  <c r="R1722"/>
  <c r="Q1723"/>
  <c r="R1723"/>
  <c r="Q1724"/>
  <c r="R1724"/>
  <c r="Q1725"/>
  <c r="R1725"/>
  <c r="Q1726"/>
  <c r="R1726"/>
  <c r="Q1727"/>
  <c r="R1727"/>
  <c r="Q1728"/>
  <c r="R1728"/>
  <c r="Q1729"/>
  <c r="R1729"/>
  <c r="Q1730"/>
  <c r="R1730"/>
  <c r="Q1731"/>
  <c r="R1731"/>
  <c r="Q1732"/>
  <c r="R1732"/>
  <c r="Q1733"/>
  <c r="R1733"/>
  <c r="Q1734"/>
  <c r="R1734"/>
  <c r="Q1735"/>
  <c r="R1735"/>
  <c r="Q1736"/>
  <c r="R1736"/>
  <c r="Q1737"/>
  <c r="R1737"/>
  <c r="Q1738"/>
  <c r="R1738"/>
  <c r="Q1739"/>
  <c r="R1739"/>
  <c r="Q1740"/>
  <c r="R1740"/>
  <c r="Q1741"/>
  <c r="R1741"/>
  <c r="Q1742"/>
  <c r="R1742"/>
  <c r="Q1743"/>
  <c r="R1743"/>
  <c r="Q1744"/>
  <c r="R1744"/>
  <c r="Q1745"/>
  <c r="R1745"/>
  <c r="Q1746"/>
  <c r="R1746"/>
  <c r="Q1747"/>
  <c r="R1747"/>
  <c r="Q1748"/>
  <c r="R1748"/>
  <c r="Q1749"/>
  <c r="R1749"/>
  <c r="Q1750"/>
  <c r="R1750"/>
  <c r="Q1751"/>
  <c r="R1751"/>
  <c r="Q1752"/>
  <c r="R1752"/>
  <c r="Q1753"/>
  <c r="R1753"/>
  <c r="Q1754"/>
  <c r="R1754"/>
  <c r="Q1755"/>
  <c r="R1755"/>
  <c r="Q1756"/>
  <c r="R1756"/>
  <c r="Q1757"/>
  <c r="R1757"/>
  <c r="Q1758"/>
  <c r="R1758"/>
  <c r="Q1759"/>
  <c r="R1759"/>
  <c r="Q1760"/>
  <c r="R1760"/>
  <c r="Q1761"/>
  <c r="R1761"/>
  <c r="Q1762"/>
  <c r="R1762"/>
  <c r="Q1763"/>
  <c r="R1763"/>
  <c r="Q1764"/>
  <c r="R1764"/>
  <c r="Q1765"/>
  <c r="R1765"/>
  <c r="Q1766"/>
  <c r="R1766"/>
  <c r="Q1767"/>
  <c r="R1767"/>
  <c r="Q1768"/>
  <c r="R1768"/>
  <c r="Q1769"/>
  <c r="R1769"/>
  <c r="Q1770"/>
  <c r="R1770"/>
  <c r="Q1771"/>
  <c r="R1771"/>
  <c r="Q1772"/>
  <c r="R1772"/>
  <c r="Q1773"/>
  <c r="R1773"/>
  <c r="Q1774"/>
  <c r="R1774"/>
  <c r="Q1775"/>
  <c r="R1775"/>
  <c r="Q1776"/>
  <c r="R1776"/>
  <c r="Q1777"/>
  <c r="R1777"/>
  <c r="Q1778"/>
  <c r="R1778"/>
  <c r="Q1779"/>
  <c r="R1779"/>
  <c r="Q1780"/>
  <c r="R1780"/>
  <c r="Q1781"/>
  <c r="R1781"/>
  <c r="Q1782"/>
  <c r="R1782"/>
  <c r="Q1783"/>
  <c r="R1783"/>
  <c r="Q1784"/>
  <c r="R1784"/>
  <c r="Q1785"/>
  <c r="R1785"/>
  <c r="Q1786"/>
  <c r="R1786"/>
  <c r="Q1787"/>
  <c r="R1787"/>
  <c r="Q1788"/>
  <c r="R1788"/>
  <c r="Q1789"/>
  <c r="R1789"/>
  <c r="Q1790"/>
  <c r="R1790"/>
  <c r="Q1791"/>
  <c r="R1791"/>
  <c r="Q1792"/>
  <c r="R1792"/>
  <c r="Q1793"/>
  <c r="R1793"/>
  <c r="Q1794"/>
  <c r="R1794"/>
  <c r="Q1795"/>
  <c r="R1795"/>
  <c r="Q1796"/>
  <c r="R1796"/>
  <c r="Q1797"/>
  <c r="R1797"/>
  <c r="Q1798"/>
  <c r="R1798"/>
  <c r="Q1799"/>
  <c r="R1799"/>
  <c r="Q1800"/>
  <c r="R1800"/>
  <c r="Q1801"/>
  <c r="R1801"/>
  <c r="Q1802"/>
  <c r="R1802"/>
  <c r="Q1803"/>
  <c r="R1803"/>
  <c r="Q1804"/>
  <c r="R1804"/>
  <c r="Q1805"/>
  <c r="R1805"/>
  <c r="Q1806"/>
  <c r="R1806"/>
  <c r="Q1807"/>
  <c r="R1807"/>
  <c r="Q1808"/>
  <c r="R1808"/>
  <c r="Q1809"/>
  <c r="R1809"/>
  <c r="Q1810"/>
  <c r="R1810"/>
  <c r="Q1811"/>
  <c r="R1811"/>
  <c r="Q1812"/>
  <c r="R1812"/>
  <c r="Q1813"/>
  <c r="R1813"/>
  <c r="Q1814"/>
  <c r="R1814"/>
  <c r="Q1815"/>
  <c r="R1815"/>
  <c r="Q1816"/>
  <c r="R1816"/>
  <c r="Q1817"/>
  <c r="R1817"/>
  <c r="Q1818"/>
  <c r="R1818"/>
  <c r="Q1819"/>
  <c r="R1819"/>
  <c r="Q1820"/>
  <c r="R1820"/>
  <c r="Q1821"/>
  <c r="R1821"/>
  <c r="Q1822"/>
  <c r="R1822"/>
  <c r="Q1823"/>
  <c r="R1823"/>
  <c r="Q1824"/>
  <c r="R1824"/>
  <c r="Q1825"/>
  <c r="R1825"/>
  <c r="Q1826"/>
  <c r="R1826"/>
  <c r="Q1827"/>
  <c r="R1827"/>
  <c r="Q1828"/>
  <c r="R1828"/>
  <c r="Q1829"/>
  <c r="R1829"/>
  <c r="Q1830"/>
  <c r="R1830"/>
  <c r="Q1831"/>
  <c r="R1831"/>
  <c r="Q1832"/>
  <c r="R1832"/>
  <c r="Q1833"/>
  <c r="R1833"/>
  <c r="Q1834"/>
  <c r="R1834"/>
  <c r="Q1835"/>
  <c r="R1835"/>
  <c r="Q1836"/>
  <c r="R1836"/>
  <c r="Q1837"/>
  <c r="R1837"/>
  <c r="Q1838"/>
  <c r="R1838"/>
  <c r="Q1839"/>
  <c r="R1839"/>
  <c r="Q1840"/>
  <c r="R1840"/>
  <c r="Q1841"/>
  <c r="R1841"/>
  <c r="Q1842"/>
  <c r="R1842"/>
  <c r="Q1843"/>
  <c r="R1843"/>
  <c r="Q1844"/>
  <c r="R1844"/>
  <c r="Q1845"/>
  <c r="R1845"/>
  <c r="Q1846"/>
  <c r="R1846"/>
  <c r="Q1847"/>
  <c r="R1847"/>
  <c r="Q1848"/>
  <c r="R1848"/>
  <c r="Q1849"/>
  <c r="R1849"/>
  <c r="Q1850"/>
  <c r="R1850"/>
  <c r="Q1851"/>
  <c r="R1851"/>
  <c r="Q1852"/>
  <c r="R1852"/>
  <c r="Q1853"/>
  <c r="R1853"/>
  <c r="Q1854"/>
  <c r="R1854"/>
  <c r="Q1855"/>
  <c r="R1855"/>
  <c r="Q1856"/>
  <c r="R1856"/>
  <c r="Q1857"/>
  <c r="R1857"/>
  <c r="Q1858"/>
  <c r="R1858"/>
  <c r="Q1859"/>
  <c r="R1859"/>
  <c r="Q1860"/>
  <c r="R1860"/>
  <c r="Q1861"/>
  <c r="R1861"/>
  <c r="Q1862"/>
  <c r="R1862"/>
  <c r="Q1863"/>
  <c r="R1863"/>
  <c r="Q1864"/>
  <c r="R1864"/>
  <c r="Q1865"/>
  <c r="R1865"/>
  <c r="Q1866"/>
  <c r="R1866"/>
  <c r="Q1867"/>
  <c r="R1867"/>
  <c r="Q1868"/>
  <c r="R1868"/>
  <c r="Q1869"/>
  <c r="R1869"/>
  <c r="Q1870"/>
  <c r="R1870"/>
  <c r="Q1871"/>
  <c r="R1871"/>
  <c r="Q1872"/>
  <c r="R1872"/>
  <c r="Q1873"/>
  <c r="R1873"/>
  <c r="Q1874"/>
  <c r="R1874"/>
  <c r="Q1875"/>
  <c r="R1875"/>
  <c r="Q1876"/>
  <c r="R1876"/>
  <c r="Q1877"/>
  <c r="R1877"/>
  <c r="Q1878"/>
  <c r="R1878"/>
  <c r="Q1879"/>
  <c r="R1879"/>
  <c r="Q1880"/>
  <c r="R1880"/>
  <c r="Q1881"/>
  <c r="R1881"/>
  <c r="Q1882"/>
  <c r="R1882"/>
  <c r="Q1883"/>
  <c r="R1883"/>
  <c r="Q1884"/>
  <c r="R1884"/>
  <c r="Q1885"/>
  <c r="R1885"/>
  <c r="Q1886"/>
  <c r="R1886"/>
  <c r="Q1887"/>
  <c r="R1887"/>
  <c r="Q1888"/>
  <c r="R1888"/>
  <c r="Q1889"/>
  <c r="R1889"/>
  <c r="Q1890"/>
  <c r="R1890"/>
  <c r="Q1891"/>
  <c r="R1891"/>
  <c r="Q1892"/>
  <c r="R1892"/>
  <c r="Q1893"/>
  <c r="R1893"/>
  <c r="Q1894"/>
  <c r="R1894"/>
  <c r="Q1895"/>
  <c r="R1895"/>
  <c r="Q1896"/>
  <c r="R1896"/>
  <c r="Q1897"/>
  <c r="R1897"/>
  <c r="Q1898"/>
  <c r="R1898"/>
  <c r="Q1899"/>
  <c r="R1899"/>
  <c r="Q1900"/>
  <c r="R1900"/>
  <c r="Q1901"/>
  <c r="R1901"/>
  <c r="Q1902"/>
  <c r="R1902"/>
  <c r="Q1903"/>
  <c r="R1903"/>
  <c r="Q1904"/>
  <c r="R1904"/>
  <c r="Q1905"/>
  <c r="R1905"/>
  <c r="Q1906"/>
  <c r="R1906"/>
  <c r="Q1907"/>
  <c r="R1907"/>
  <c r="Q1908"/>
  <c r="R1908"/>
  <c r="Q1909"/>
  <c r="R1909"/>
  <c r="Q1910"/>
  <c r="R1910"/>
  <c r="Q1911"/>
  <c r="R1911"/>
  <c r="Q1912"/>
  <c r="R1912"/>
  <c r="Q1913"/>
  <c r="R1913"/>
  <c r="Q1914"/>
  <c r="R1914"/>
  <c r="Q1915"/>
  <c r="R1915"/>
  <c r="Q1916"/>
  <c r="R1916"/>
  <c r="Q1917"/>
  <c r="R1917"/>
  <c r="Q1918"/>
  <c r="R1918"/>
  <c r="Q1919"/>
  <c r="R1919"/>
  <c r="Q1920"/>
  <c r="R1920"/>
  <c r="Q1921"/>
  <c r="R1921"/>
  <c r="Q1922"/>
  <c r="R1922"/>
  <c r="Q1923"/>
  <c r="R1923"/>
  <c r="Q1924"/>
  <c r="R1924"/>
  <c r="Q1925"/>
  <c r="R1925"/>
  <c r="Q1926"/>
  <c r="R1926"/>
  <c r="Q1927"/>
  <c r="R1927"/>
  <c r="Q1928"/>
  <c r="R1928"/>
  <c r="Q1929"/>
  <c r="R1929"/>
  <c r="Q1930"/>
  <c r="R1930"/>
  <c r="Q1931"/>
  <c r="R1931"/>
  <c r="Q1932"/>
  <c r="R1932"/>
  <c r="Q1933"/>
  <c r="R1933"/>
  <c r="Q1934"/>
  <c r="R1934"/>
  <c r="Q1935"/>
  <c r="R1935"/>
  <c r="Q1936"/>
  <c r="R1936"/>
  <c r="Q1937"/>
  <c r="R1937"/>
  <c r="Q1938"/>
  <c r="R1938"/>
  <c r="Q1939"/>
  <c r="R1939"/>
  <c r="Q1940"/>
  <c r="R1940"/>
  <c r="Q1941"/>
  <c r="R1941"/>
  <c r="Q1942"/>
  <c r="R1942"/>
  <c r="Q1943"/>
  <c r="R1943"/>
  <c r="Q1944"/>
  <c r="R1944"/>
  <c r="Q1945"/>
  <c r="R1945"/>
  <c r="Q1946"/>
  <c r="R1946"/>
  <c r="Q1947"/>
  <c r="R1947"/>
  <c r="Q1948"/>
  <c r="R1948"/>
  <c r="Q1949"/>
  <c r="R1949"/>
  <c r="Q1950"/>
  <c r="R1950"/>
  <c r="Q1951"/>
  <c r="R1951"/>
  <c r="Q1952"/>
  <c r="R1952"/>
  <c r="Q1953"/>
  <c r="R1953"/>
  <c r="Q1954"/>
  <c r="R1954"/>
  <c r="Q1955"/>
  <c r="R1955"/>
  <c r="Q1956"/>
  <c r="R1956"/>
  <c r="Q1957"/>
  <c r="R1957"/>
  <c r="Q1958"/>
  <c r="R1958"/>
  <c r="Q1959"/>
  <c r="R1959"/>
  <c r="Q1960"/>
  <c r="R1960"/>
  <c r="Q1961"/>
  <c r="R1961"/>
  <c r="Q1962"/>
  <c r="R1962"/>
  <c r="Q1963"/>
  <c r="R1963"/>
  <c r="Q1964"/>
  <c r="R1964"/>
  <c r="Q1965"/>
  <c r="R1965"/>
  <c r="Q1966"/>
  <c r="R1966"/>
  <c r="Q1967"/>
  <c r="R1967"/>
  <c r="Q1968"/>
  <c r="R1968"/>
  <c r="Q1969"/>
  <c r="R1969"/>
  <c r="Q1970"/>
  <c r="R1970"/>
  <c r="Q1971"/>
  <c r="R1971"/>
  <c r="Q1972"/>
  <c r="R1972"/>
  <c r="Q1973"/>
  <c r="R1973"/>
  <c r="Q1974"/>
  <c r="R1974"/>
  <c r="Q1975"/>
  <c r="R1975"/>
  <c r="Q1976"/>
  <c r="R1976"/>
  <c r="Q1977"/>
  <c r="R1977"/>
  <c r="Q1978"/>
  <c r="R1978"/>
  <c r="Q1979"/>
  <c r="R1979"/>
  <c r="Q1980"/>
  <c r="R1980"/>
  <c r="Q1981"/>
  <c r="R1981"/>
  <c r="Q1982"/>
  <c r="R1982"/>
  <c r="Q1983"/>
  <c r="R1983"/>
  <c r="Q1984"/>
  <c r="R1984"/>
  <c r="Q1985"/>
  <c r="R1985"/>
  <c r="Q1986"/>
  <c r="R1986"/>
  <c r="Q1987"/>
  <c r="R1987"/>
  <c r="Q1988"/>
  <c r="R1988"/>
  <c r="Q1989"/>
  <c r="R1989"/>
  <c r="Q1990"/>
  <c r="R1990"/>
  <c r="Q1991"/>
  <c r="R1991"/>
  <c r="Q1992"/>
  <c r="R1992"/>
  <c r="Q1993"/>
  <c r="R1993"/>
  <c r="Q1994"/>
  <c r="R1994"/>
  <c r="Q1995"/>
  <c r="R1995"/>
  <c r="Q1996"/>
  <c r="R1996"/>
  <c r="Q1997"/>
  <c r="R1997"/>
  <c r="Q1998"/>
  <c r="R1998"/>
  <c r="Q1999"/>
  <c r="R1999"/>
  <c r="Q2000"/>
  <c r="R2000"/>
  <c r="Q2001"/>
  <c r="R2001"/>
  <c r="Q2002"/>
  <c r="R2002"/>
  <c r="Q2003"/>
  <c r="R2003"/>
  <c r="Q2004"/>
  <c r="R2004"/>
  <c r="N3"/>
  <c r="O3"/>
  <c r="N4"/>
  <c r="O4"/>
  <c r="N5"/>
  <c r="O5"/>
  <c r="N6"/>
  <c r="O6"/>
  <c r="N7"/>
  <c r="O7"/>
  <c r="N8"/>
  <c r="O8"/>
  <c r="N9"/>
  <c r="O9"/>
  <c r="N10"/>
  <c r="O10"/>
  <c r="N11"/>
  <c r="O11"/>
  <c r="N12"/>
  <c r="O12"/>
  <c r="N13"/>
  <c r="O13"/>
  <c r="N14"/>
  <c r="O14"/>
  <c r="N15"/>
  <c r="O15"/>
  <c r="N16"/>
  <c r="O16"/>
  <c r="N17"/>
  <c r="O17"/>
  <c r="N18"/>
  <c r="O18"/>
  <c r="N19"/>
  <c r="O19"/>
  <c r="N20"/>
  <c r="O20"/>
  <c r="N21"/>
  <c r="O21"/>
  <c r="N22"/>
  <c r="O22"/>
  <c r="N23"/>
  <c r="O23"/>
  <c r="N24"/>
  <c r="O24"/>
  <c r="N25"/>
  <c r="O25"/>
  <c r="N26"/>
  <c r="O26"/>
  <c r="N27"/>
  <c r="O27"/>
  <c r="N28"/>
  <c r="O28"/>
  <c r="N29"/>
  <c r="O29"/>
  <c r="N30"/>
  <c r="O30"/>
  <c r="N31"/>
  <c r="O31"/>
  <c r="N32"/>
  <c r="O32"/>
  <c r="N33"/>
  <c r="O33"/>
  <c r="N34"/>
  <c r="O34"/>
  <c r="N35"/>
  <c r="O35"/>
  <c r="N36"/>
  <c r="O36"/>
  <c r="N37"/>
  <c r="O37"/>
  <c r="N38"/>
  <c r="O38"/>
  <c r="N39"/>
  <c r="O39"/>
  <c r="N40"/>
  <c r="O40"/>
  <c r="N41"/>
  <c r="O41"/>
  <c r="N42"/>
  <c r="O42"/>
  <c r="N43"/>
  <c r="O43"/>
  <c r="N44"/>
  <c r="O44"/>
  <c r="N45"/>
  <c r="O45"/>
  <c r="N46"/>
  <c r="O46"/>
  <c r="N47"/>
  <c r="O47"/>
  <c r="N48"/>
  <c r="O48"/>
  <c r="N49"/>
  <c r="O49"/>
  <c r="N50"/>
  <c r="O50"/>
  <c r="N51"/>
  <c r="O51"/>
  <c r="N52"/>
  <c r="O52"/>
  <c r="N53"/>
  <c r="O53"/>
  <c r="N54"/>
  <c r="O54"/>
  <c r="N55"/>
  <c r="O55"/>
  <c r="N56"/>
  <c r="O56"/>
  <c r="N57"/>
  <c r="O57"/>
  <c r="N58"/>
  <c r="O58"/>
  <c r="N59"/>
  <c r="O59"/>
  <c r="N60"/>
  <c r="O60"/>
  <c r="N61"/>
  <c r="O61"/>
  <c r="N62"/>
  <c r="O62"/>
  <c r="N63"/>
  <c r="O63"/>
  <c r="N64"/>
  <c r="O64"/>
  <c r="N65"/>
  <c r="O65"/>
  <c r="N66"/>
  <c r="O66"/>
  <c r="N67"/>
  <c r="O67"/>
  <c r="N68"/>
  <c r="O68"/>
  <c r="N69"/>
  <c r="O69"/>
  <c r="N70"/>
  <c r="O70"/>
  <c r="N71"/>
  <c r="O71"/>
  <c r="N72"/>
  <c r="O72"/>
  <c r="N73"/>
  <c r="O73"/>
  <c r="N74"/>
  <c r="O74"/>
  <c r="N75"/>
  <c r="O75"/>
  <c r="N76"/>
  <c r="O76"/>
  <c r="N77"/>
  <c r="O77"/>
  <c r="N78"/>
  <c r="O78"/>
  <c r="N79"/>
  <c r="O79"/>
  <c r="N80"/>
  <c r="O80"/>
  <c r="N81"/>
  <c r="O81"/>
  <c r="N82"/>
  <c r="O82"/>
  <c r="N83"/>
  <c r="O83"/>
  <c r="N84"/>
  <c r="O84"/>
  <c r="N85"/>
  <c r="O85"/>
  <c r="N86"/>
  <c r="O86"/>
  <c r="N87"/>
  <c r="O87"/>
  <c r="N88"/>
  <c r="O88"/>
  <c r="N89"/>
  <c r="O89"/>
  <c r="N90"/>
  <c r="O90"/>
  <c r="N91"/>
  <c r="O91"/>
  <c r="N92"/>
  <c r="O92"/>
  <c r="N93"/>
  <c r="O93"/>
  <c r="N94"/>
  <c r="O94"/>
  <c r="N95"/>
  <c r="O95"/>
  <c r="N96"/>
  <c r="O96"/>
  <c r="N97"/>
  <c r="O97"/>
  <c r="N98"/>
  <c r="O98"/>
  <c r="N99"/>
  <c r="O99"/>
  <c r="N100"/>
  <c r="O100"/>
  <c r="N101"/>
  <c r="O101"/>
  <c r="N102"/>
  <c r="O102"/>
  <c r="N103"/>
  <c r="O103"/>
  <c r="N104"/>
  <c r="O104"/>
  <c r="N105"/>
  <c r="O105"/>
  <c r="N106"/>
  <c r="O106"/>
  <c r="N107"/>
  <c r="O107"/>
  <c r="N108"/>
  <c r="O108"/>
  <c r="N109"/>
  <c r="O109"/>
  <c r="N110"/>
  <c r="O110"/>
  <c r="N111"/>
  <c r="O111"/>
  <c r="N112"/>
  <c r="O112"/>
  <c r="N113"/>
  <c r="O113"/>
  <c r="N114"/>
  <c r="O114"/>
  <c r="N115"/>
  <c r="O115"/>
  <c r="N116"/>
  <c r="O116"/>
  <c r="N117"/>
  <c r="O117"/>
  <c r="N118"/>
  <c r="O118"/>
  <c r="N119"/>
  <c r="O119"/>
  <c r="N120"/>
  <c r="O120"/>
  <c r="N121"/>
  <c r="O121"/>
  <c r="N122"/>
  <c r="O122"/>
  <c r="N123"/>
  <c r="O123"/>
  <c r="N124"/>
  <c r="O124"/>
  <c r="N125"/>
  <c r="O125"/>
  <c r="N126"/>
  <c r="O126"/>
  <c r="N127"/>
  <c r="O127"/>
  <c r="N128"/>
  <c r="O128"/>
  <c r="N129"/>
  <c r="O129"/>
  <c r="N130"/>
  <c r="O130"/>
  <c r="N131"/>
  <c r="O131"/>
  <c r="N132"/>
  <c r="O132"/>
  <c r="N133"/>
  <c r="O133"/>
  <c r="N134"/>
  <c r="O134"/>
  <c r="N135"/>
  <c r="O135"/>
  <c r="N136"/>
  <c r="O136"/>
  <c r="N137"/>
  <c r="O137"/>
  <c r="N138"/>
  <c r="O138"/>
  <c r="N139"/>
  <c r="O139"/>
  <c r="N140"/>
  <c r="O140"/>
  <c r="N141"/>
  <c r="O141"/>
  <c r="N142"/>
  <c r="O142"/>
  <c r="N143"/>
  <c r="O143"/>
  <c r="N144"/>
  <c r="O144"/>
  <c r="N145"/>
  <c r="O145"/>
  <c r="N146"/>
  <c r="O146"/>
  <c r="N147"/>
  <c r="O147"/>
  <c r="N148"/>
  <c r="O148"/>
  <c r="N149"/>
  <c r="O149"/>
  <c r="N150"/>
  <c r="O150"/>
  <c r="N151"/>
  <c r="O151"/>
  <c r="N152"/>
  <c r="O152"/>
  <c r="N153"/>
  <c r="O153"/>
  <c r="N154"/>
  <c r="O154"/>
  <c r="N155"/>
  <c r="O155"/>
  <c r="N156"/>
  <c r="O156"/>
  <c r="N157"/>
  <c r="O157"/>
  <c r="N158"/>
  <c r="O158"/>
  <c r="N159"/>
  <c r="O159"/>
  <c r="N160"/>
  <c r="O160"/>
  <c r="N161"/>
  <c r="O161"/>
  <c r="N162"/>
  <c r="O162"/>
  <c r="N163"/>
  <c r="O163"/>
  <c r="N164"/>
  <c r="O164"/>
  <c r="N165"/>
  <c r="O165"/>
  <c r="N166"/>
  <c r="O166"/>
  <c r="N167"/>
  <c r="O167"/>
  <c r="N168"/>
  <c r="O168"/>
  <c r="N169"/>
  <c r="O169"/>
  <c r="N170"/>
  <c r="O170"/>
  <c r="N171"/>
  <c r="O171"/>
  <c r="N172"/>
  <c r="O172"/>
  <c r="N173"/>
  <c r="O173"/>
  <c r="N174"/>
  <c r="O174"/>
  <c r="N175"/>
  <c r="O175"/>
  <c r="N176"/>
  <c r="O176"/>
  <c r="N177"/>
  <c r="O177"/>
  <c r="N178"/>
  <c r="O178"/>
  <c r="N179"/>
  <c r="O179"/>
  <c r="N180"/>
  <c r="O180"/>
  <c r="N181"/>
  <c r="O181"/>
  <c r="N182"/>
  <c r="O182"/>
  <c r="N183"/>
  <c r="O183"/>
  <c r="N184"/>
  <c r="O184"/>
  <c r="N185"/>
  <c r="O185"/>
  <c r="N186"/>
  <c r="O186"/>
  <c r="N187"/>
  <c r="O187"/>
  <c r="N188"/>
  <c r="O188"/>
  <c r="N189"/>
  <c r="O189"/>
  <c r="N190"/>
  <c r="O190"/>
  <c r="N191"/>
  <c r="O191"/>
  <c r="N192"/>
  <c r="O192"/>
  <c r="N193"/>
  <c r="O193"/>
  <c r="N194"/>
  <c r="O194"/>
  <c r="N195"/>
  <c r="O195"/>
  <c r="N196"/>
  <c r="O196"/>
  <c r="N197"/>
  <c r="O197"/>
  <c r="N198"/>
  <c r="O198"/>
  <c r="N199"/>
  <c r="O199"/>
  <c r="N200"/>
  <c r="O200"/>
  <c r="N201"/>
  <c r="O201"/>
  <c r="N202"/>
  <c r="O202"/>
  <c r="N203"/>
  <c r="O203"/>
  <c r="N204"/>
  <c r="O204"/>
  <c r="N205"/>
  <c r="O205"/>
  <c r="N206"/>
  <c r="O206"/>
  <c r="N207"/>
  <c r="O207"/>
  <c r="N208"/>
  <c r="O208"/>
  <c r="N209"/>
  <c r="O209"/>
  <c r="N210"/>
  <c r="O210"/>
  <c r="N211"/>
  <c r="O211"/>
  <c r="N212"/>
  <c r="O212"/>
  <c r="N213"/>
  <c r="O213"/>
  <c r="N214"/>
  <c r="O214"/>
  <c r="N215"/>
  <c r="O215"/>
  <c r="N216"/>
  <c r="O216"/>
  <c r="N217"/>
  <c r="O217"/>
  <c r="N218"/>
  <c r="O218"/>
  <c r="N219"/>
  <c r="O219"/>
  <c r="N220"/>
  <c r="O220"/>
  <c r="N221"/>
  <c r="O221"/>
  <c r="N222"/>
  <c r="O222"/>
  <c r="N223"/>
  <c r="O223"/>
  <c r="N224"/>
  <c r="O224"/>
  <c r="N225"/>
  <c r="O225"/>
  <c r="N226"/>
  <c r="O226"/>
  <c r="N227"/>
  <c r="O227"/>
  <c r="N228"/>
  <c r="O228"/>
  <c r="N229"/>
  <c r="O229"/>
  <c r="N230"/>
  <c r="O230"/>
  <c r="N231"/>
  <c r="O231"/>
  <c r="N232"/>
  <c r="O232"/>
  <c r="N233"/>
  <c r="O233"/>
  <c r="N234"/>
  <c r="O234"/>
  <c r="N235"/>
  <c r="O235"/>
  <c r="N236"/>
  <c r="O236"/>
  <c r="N237"/>
  <c r="O237"/>
  <c r="N238"/>
  <c r="O238"/>
  <c r="N239"/>
  <c r="O239"/>
  <c r="N240"/>
  <c r="O240"/>
  <c r="N241"/>
  <c r="O241"/>
  <c r="N242"/>
  <c r="O242"/>
  <c r="N243"/>
  <c r="O243"/>
  <c r="N244"/>
  <c r="O244"/>
  <c r="N245"/>
  <c r="O245"/>
  <c r="N246"/>
  <c r="O246"/>
  <c r="N247"/>
  <c r="O247"/>
  <c r="N248"/>
  <c r="O248"/>
  <c r="N249"/>
  <c r="O249"/>
  <c r="N250"/>
  <c r="O250"/>
  <c r="N251"/>
  <c r="O251"/>
  <c r="N252"/>
  <c r="O252"/>
  <c r="N253"/>
  <c r="O253"/>
  <c r="N254"/>
  <c r="O254"/>
  <c r="N255"/>
  <c r="O255"/>
  <c r="N256"/>
  <c r="O256"/>
  <c r="N257"/>
  <c r="O257"/>
  <c r="N258"/>
  <c r="O258"/>
  <c r="N259"/>
  <c r="O259"/>
  <c r="N260"/>
  <c r="O260"/>
  <c r="N261"/>
  <c r="O261"/>
  <c r="N262"/>
  <c r="O262"/>
  <c r="N263"/>
  <c r="O263"/>
  <c r="N264"/>
  <c r="O264"/>
  <c r="N265"/>
  <c r="O265"/>
  <c r="N266"/>
  <c r="O266"/>
  <c r="N267"/>
  <c r="O267"/>
  <c r="N268"/>
  <c r="O268"/>
  <c r="N269"/>
  <c r="O269"/>
  <c r="N270"/>
  <c r="O270"/>
  <c r="N271"/>
  <c r="O271"/>
  <c r="N272"/>
  <c r="O272"/>
  <c r="N273"/>
  <c r="O273"/>
  <c r="N274"/>
  <c r="O274"/>
  <c r="N275"/>
  <c r="O275"/>
  <c r="N276"/>
  <c r="O276"/>
  <c r="N277"/>
  <c r="O277"/>
  <c r="N278"/>
  <c r="O278"/>
  <c r="N279"/>
  <c r="O279"/>
  <c r="N280"/>
  <c r="O280"/>
  <c r="N281"/>
  <c r="O281"/>
  <c r="N282"/>
  <c r="O282"/>
  <c r="N283"/>
  <c r="O283"/>
  <c r="N284"/>
  <c r="O284"/>
  <c r="N285"/>
  <c r="O285"/>
  <c r="N286"/>
  <c r="O286"/>
  <c r="N287"/>
  <c r="O287"/>
  <c r="N288"/>
  <c r="O288"/>
  <c r="N289"/>
  <c r="O289"/>
  <c r="N290"/>
  <c r="O290"/>
  <c r="N291"/>
  <c r="O291"/>
  <c r="N292"/>
  <c r="O292"/>
  <c r="N293"/>
  <c r="O293"/>
  <c r="N294"/>
  <c r="O294"/>
  <c r="N295"/>
  <c r="O295"/>
  <c r="N296"/>
  <c r="O296"/>
  <c r="N297"/>
  <c r="O297"/>
  <c r="N298"/>
  <c r="O298"/>
  <c r="N299"/>
  <c r="O299"/>
  <c r="N300"/>
  <c r="O300"/>
  <c r="N301"/>
  <c r="O301"/>
  <c r="N302"/>
  <c r="O302"/>
  <c r="N303"/>
  <c r="O303"/>
  <c r="N304"/>
  <c r="O304"/>
  <c r="N305"/>
  <c r="O305"/>
  <c r="N306"/>
  <c r="O306"/>
  <c r="N307"/>
  <c r="O307"/>
  <c r="N308"/>
  <c r="O308"/>
  <c r="N309"/>
  <c r="O309"/>
  <c r="N310"/>
  <c r="O310"/>
  <c r="N311"/>
  <c r="O311"/>
  <c r="N312"/>
  <c r="O312"/>
  <c r="N313"/>
  <c r="O313"/>
  <c r="N314"/>
  <c r="O314"/>
  <c r="N315"/>
  <c r="O315"/>
  <c r="N316"/>
  <c r="O316"/>
  <c r="N317"/>
  <c r="O317"/>
  <c r="N318"/>
  <c r="O318"/>
  <c r="N319"/>
  <c r="O319"/>
  <c r="N320"/>
  <c r="O320"/>
  <c r="N321"/>
  <c r="O321"/>
  <c r="N322"/>
  <c r="O322"/>
  <c r="N323"/>
  <c r="O323"/>
  <c r="N324"/>
  <c r="O324"/>
  <c r="N325"/>
  <c r="O325"/>
  <c r="N326"/>
  <c r="O326"/>
  <c r="N327"/>
  <c r="O327"/>
  <c r="N328"/>
  <c r="O328"/>
  <c r="N329"/>
  <c r="O329"/>
  <c r="N330"/>
  <c r="O330"/>
  <c r="N331"/>
  <c r="O331"/>
  <c r="N332"/>
  <c r="O332"/>
  <c r="N333"/>
  <c r="O333"/>
  <c r="N334"/>
  <c r="O334"/>
  <c r="N335"/>
  <c r="O335"/>
  <c r="N336"/>
  <c r="O336"/>
  <c r="N337"/>
  <c r="O337"/>
  <c r="N338"/>
  <c r="O338"/>
  <c r="N339"/>
  <c r="O339"/>
  <c r="N340"/>
  <c r="O340"/>
  <c r="N341"/>
  <c r="O341"/>
  <c r="N342"/>
  <c r="O342"/>
  <c r="N343"/>
  <c r="O343"/>
  <c r="N344"/>
  <c r="O344"/>
  <c r="N345"/>
  <c r="O345"/>
  <c r="N346"/>
  <c r="O346"/>
  <c r="N347"/>
  <c r="O347"/>
  <c r="N348"/>
  <c r="O348"/>
  <c r="N349"/>
  <c r="O349"/>
  <c r="N350"/>
  <c r="O350"/>
  <c r="N351"/>
  <c r="O351"/>
  <c r="N352"/>
  <c r="O352"/>
  <c r="N353"/>
  <c r="O353"/>
  <c r="N354"/>
  <c r="O354"/>
  <c r="N355"/>
  <c r="O355"/>
  <c r="N356"/>
  <c r="O356"/>
  <c r="N357"/>
  <c r="O357"/>
  <c r="N358"/>
  <c r="O358"/>
  <c r="N359"/>
  <c r="O359"/>
  <c r="N360"/>
  <c r="O360"/>
  <c r="N361"/>
  <c r="O361"/>
  <c r="N362"/>
  <c r="O362"/>
  <c r="N363"/>
  <c r="O363"/>
  <c r="N364"/>
  <c r="O364"/>
  <c r="N365"/>
  <c r="O365"/>
  <c r="N366"/>
  <c r="O366"/>
  <c r="N367"/>
  <c r="O367"/>
  <c r="N368"/>
  <c r="O368"/>
  <c r="N369"/>
  <c r="O369"/>
  <c r="N370"/>
  <c r="O370"/>
  <c r="N371"/>
  <c r="O371"/>
  <c r="N372"/>
  <c r="O372"/>
  <c r="N373"/>
  <c r="O373"/>
  <c r="N374"/>
  <c r="O374"/>
  <c r="N375"/>
  <c r="O375"/>
  <c r="N376"/>
  <c r="O376"/>
  <c r="N377"/>
  <c r="O377"/>
  <c r="N378"/>
  <c r="O378"/>
  <c r="N379"/>
  <c r="O379"/>
  <c r="N380"/>
  <c r="O380"/>
  <c r="N381"/>
  <c r="O381"/>
  <c r="N382"/>
  <c r="O382"/>
  <c r="N383"/>
  <c r="O383"/>
  <c r="N384"/>
  <c r="O384"/>
  <c r="N385"/>
  <c r="O385"/>
  <c r="N386"/>
  <c r="O386"/>
  <c r="N387"/>
  <c r="O387"/>
  <c r="N388"/>
  <c r="O388"/>
  <c r="N389"/>
  <c r="O389"/>
  <c r="N390"/>
  <c r="O390"/>
  <c r="N391"/>
  <c r="O391"/>
  <c r="N392"/>
  <c r="O392"/>
  <c r="N393"/>
  <c r="O393"/>
  <c r="N394"/>
  <c r="O394"/>
  <c r="N395"/>
  <c r="O395"/>
  <c r="N396"/>
  <c r="O396"/>
  <c r="N397"/>
  <c r="O397"/>
  <c r="N398"/>
  <c r="O398"/>
  <c r="N399"/>
  <c r="O399"/>
  <c r="N400"/>
  <c r="O400"/>
  <c r="N401"/>
  <c r="O401"/>
  <c r="N402"/>
  <c r="O402"/>
  <c r="N403"/>
  <c r="O403"/>
  <c r="N404"/>
  <c r="O404"/>
  <c r="N405"/>
  <c r="O405"/>
  <c r="N406"/>
  <c r="O406"/>
  <c r="N407"/>
  <c r="O407"/>
  <c r="N408"/>
  <c r="O408"/>
  <c r="N409"/>
  <c r="O409"/>
  <c r="N410"/>
  <c r="O410"/>
  <c r="N411"/>
  <c r="O411"/>
  <c r="N412"/>
  <c r="O412"/>
  <c r="N413"/>
  <c r="O413"/>
  <c r="N414"/>
  <c r="O414"/>
  <c r="N415"/>
  <c r="O415"/>
  <c r="N416"/>
  <c r="O416"/>
  <c r="N417"/>
  <c r="O417"/>
  <c r="N418"/>
  <c r="O418"/>
  <c r="N419"/>
  <c r="O419"/>
  <c r="N420"/>
  <c r="O420"/>
  <c r="N421"/>
  <c r="O421"/>
  <c r="N422"/>
  <c r="O422"/>
  <c r="N423"/>
  <c r="O423"/>
  <c r="N424"/>
  <c r="O424"/>
  <c r="N425"/>
  <c r="O425"/>
  <c r="N426"/>
  <c r="O426"/>
  <c r="N427"/>
  <c r="O427"/>
  <c r="N428"/>
  <c r="O428"/>
  <c r="N429"/>
  <c r="O429"/>
  <c r="N430"/>
  <c r="O430"/>
  <c r="N431"/>
  <c r="O431"/>
  <c r="N432"/>
  <c r="O432"/>
  <c r="N433"/>
  <c r="O433"/>
  <c r="N434"/>
  <c r="O434"/>
  <c r="N435"/>
  <c r="O435"/>
  <c r="N436"/>
  <c r="O436"/>
  <c r="N437"/>
  <c r="O437"/>
  <c r="N438"/>
  <c r="O438"/>
  <c r="N439"/>
  <c r="O439"/>
  <c r="N440"/>
  <c r="O440"/>
  <c r="N441"/>
  <c r="O441"/>
  <c r="N442"/>
  <c r="O442"/>
  <c r="N443"/>
  <c r="O443"/>
  <c r="N444"/>
  <c r="O444"/>
  <c r="N445"/>
  <c r="O445"/>
  <c r="N446"/>
  <c r="O446"/>
  <c r="N447"/>
  <c r="O447"/>
  <c r="N448"/>
  <c r="O448"/>
  <c r="N449"/>
  <c r="O449"/>
  <c r="N450"/>
  <c r="O450"/>
  <c r="N451"/>
  <c r="O451"/>
  <c r="N452"/>
  <c r="O452"/>
  <c r="N453"/>
  <c r="O453"/>
  <c r="N454"/>
  <c r="O454"/>
  <c r="N455"/>
  <c r="O455"/>
  <c r="N456"/>
  <c r="O456"/>
  <c r="N457"/>
  <c r="O457"/>
  <c r="N458"/>
  <c r="O458"/>
  <c r="N459"/>
  <c r="O459"/>
  <c r="N460"/>
  <c r="O460"/>
  <c r="N461"/>
  <c r="O461"/>
  <c r="N462"/>
  <c r="O462"/>
  <c r="N463"/>
  <c r="O463"/>
  <c r="N464"/>
  <c r="O464"/>
  <c r="N465"/>
  <c r="O465"/>
  <c r="N466"/>
  <c r="O466"/>
  <c r="N467"/>
  <c r="O467"/>
  <c r="N468"/>
  <c r="O468"/>
  <c r="N469"/>
  <c r="O469"/>
  <c r="N470"/>
  <c r="O470"/>
  <c r="N471"/>
  <c r="O471"/>
  <c r="N472"/>
  <c r="O472"/>
  <c r="N473"/>
  <c r="O473"/>
  <c r="N474"/>
  <c r="O474"/>
  <c r="N475"/>
  <c r="O475"/>
  <c r="N476"/>
  <c r="O476"/>
  <c r="N477"/>
  <c r="O477"/>
  <c r="N478"/>
  <c r="O478"/>
  <c r="N479"/>
  <c r="O479"/>
  <c r="N480"/>
  <c r="O480"/>
  <c r="N481"/>
  <c r="O481"/>
  <c r="N482"/>
  <c r="O482"/>
  <c r="N483"/>
  <c r="O483"/>
  <c r="N484"/>
  <c r="O484"/>
  <c r="N485"/>
  <c r="O485"/>
  <c r="N486"/>
  <c r="O486"/>
  <c r="N487"/>
  <c r="O487"/>
  <c r="N488"/>
  <c r="O488"/>
  <c r="N489"/>
  <c r="O489"/>
  <c r="N490"/>
  <c r="O490"/>
  <c r="N491"/>
  <c r="O491"/>
  <c r="N492"/>
  <c r="O492"/>
  <c r="N493"/>
  <c r="O493"/>
  <c r="N494"/>
  <c r="O494"/>
  <c r="N495"/>
  <c r="O495"/>
  <c r="N496"/>
  <c r="O496"/>
  <c r="N497"/>
  <c r="O497"/>
  <c r="N498"/>
  <c r="O498"/>
  <c r="N499"/>
  <c r="O499"/>
  <c r="N500"/>
  <c r="O500"/>
  <c r="N501"/>
  <c r="O501"/>
  <c r="N502"/>
  <c r="O502"/>
  <c r="N503"/>
  <c r="O503"/>
  <c r="N504"/>
  <c r="O504"/>
  <c r="N505"/>
  <c r="O505"/>
  <c r="N506"/>
  <c r="O506"/>
  <c r="N507"/>
  <c r="O507"/>
  <c r="N508"/>
  <c r="O508"/>
  <c r="N509"/>
  <c r="O509"/>
  <c r="N510"/>
  <c r="O510"/>
  <c r="N511"/>
  <c r="O511"/>
  <c r="N512"/>
  <c r="O512"/>
  <c r="N513"/>
  <c r="O513"/>
  <c r="N514"/>
  <c r="O514"/>
  <c r="N515"/>
  <c r="O515"/>
  <c r="N516"/>
  <c r="O516"/>
  <c r="N517"/>
  <c r="O517"/>
  <c r="N518"/>
  <c r="O518"/>
  <c r="N519"/>
  <c r="O519"/>
  <c r="N520"/>
  <c r="O520"/>
  <c r="N521"/>
  <c r="O521"/>
  <c r="N522"/>
  <c r="O522"/>
  <c r="N523"/>
  <c r="O523"/>
  <c r="N524"/>
  <c r="O524"/>
  <c r="N525"/>
  <c r="O525"/>
  <c r="N526"/>
  <c r="O526"/>
  <c r="N527"/>
  <c r="O527"/>
  <c r="N528"/>
  <c r="O528"/>
  <c r="N529"/>
  <c r="O529"/>
  <c r="N530"/>
  <c r="O530"/>
  <c r="N531"/>
  <c r="O531"/>
  <c r="N532"/>
  <c r="O532"/>
  <c r="N533"/>
  <c r="O533"/>
  <c r="N534"/>
  <c r="O534"/>
  <c r="N535"/>
  <c r="O535"/>
  <c r="N536"/>
  <c r="O536"/>
  <c r="N537"/>
  <c r="O537"/>
  <c r="N538"/>
  <c r="O538"/>
  <c r="N539"/>
  <c r="O539"/>
  <c r="N540"/>
  <c r="O540"/>
  <c r="N541"/>
  <c r="O541"/>
  <c r="N542"/>
  <c r="O542"/>
  <c r="N543"/>
  <c r="O543"/>
  <c r="N544"/>
  <c r="O544"/>
  <c r="N545"/>
  <c r="O545"/>
  <c r="N546"/>
  <c r="O546"/>
  <c r="N547"/>
  <c r="O547"/>
  <c r="N548"/>
  <c r="O548"/>
  <c r="N549"/>
  <c r="O549"/>
  <c r="N550"/>
  <c r="O550"/>
  <c r="N551"/>
  <c r="O551"/>
  <c r="N552"/>
  <c r="O552"/>
  <c r="N553"/>
  <c r="O553"/>
  <c r="N554"/>
  <c r="O554"/>
  <c r="N555"/>
  <c r="O555"/>
  <c r="N556"/>
  <c r="O556"/>
  <c r="N557"/>
  <c r="O557"/>
  <c r="N558"/>
  <c r="O558"/>
  <c r="N559"/>
  <c r="O559"/>
  <c r="N560"/>
  <c r="O560"/>
  <c r="N561"/>
  <c r="O561"/>
  <c r="N562"/>
  <c r="O562"/>
  <c r="N563"/>
  <c r="O563"/>
  <c r="N564"/>
  <c r="O564"/>
  <c r="N565"/>
  <c r="O565"/>
  <c r="N566"/>
  <c r="O566"/>
  <c r="N567"/>
  <c r="O567"/>
  <c r="N568"/>
  <c r="O568"/>
  <c r="N569"/>
  <c r="O569"/>
  <c r="N570"/>
  <c r="O570"/>
  <c r="N571"/>
  <c r="O571"/>
  <c r="N572"/>
  <c r="O572"/>
  <c r="N573"/>
  <c r="O573"/>
  <c r="N574"/>
  <c r="O574"/>
  <c r="N575"/>
  <c r="O575"/>
  <c r="N576"/>
  <c r="O576"/>
  <c r="N577"/>
  <c r="O577"/>
  <c r="N578"/>
  <c r="O578"/>
  <c r="N579"/>
  <c r="O579"/>
  <c r="N580"/>
  <c r="O580"/>
  <c r="N581"/>
  <c r="O581"/>
  <c r="N582"/>
  <c r="O582"/>
  <c r="N583"/>
  <c r="O583"/>
  <c r="N584"/>
  <c r="O584"/>
  <c r="N585"/>
  <c r="O585"/>
  <c r="N586"/>
  <c r="O586"/>
  <c r="N587"/>
  <c r="O587"/>
  <c r="N588"/>
  <c r="O588"/>
  <c r="N589"/>
  <c r="O589"/>
  <c r="N590"/>
  <c r="O590"/>
  <c r="N591"/>
  <c r="O591"/>
  <c r="N592"/>
  <c r="O592"/>
  <c r="N593"/>
  <c r="O593"/>
  <c r="N594"/>
  <c r="O594"/>
  <c r="N595"/>
  <c r="O595"/>
  <c r="N596"/>
  <c r="O596"/>
  <c r="N597"/>
  <c r="O597"/>
  <c r="N598"/>
  <c r="O598"/>
  <c r="N599"/>
  <c r="O599"/>
  <c r="N600"/>
  <c r="O600"/>
  <c r="N601"/>
  <c r="O601"/>
  <c r="N602"/>
  <c r="O602"/>
  <c r="N603"/>
  <c r="O603"/>
  <c r="N604"/>
  <c r="O604"/>
  <c r="N605"/>
  <c r="O605"/>
  <c r="N606"/>
  <c r="O606"/>
  <c r="N607"/>
  <c r="O607"/>
  <c r="N608"/>
  <c r="O608"/>
  <c r="N609"/>
  <c r="O609"/>
  <c r="N610"/>
  <c r="O610"/>
  <c r="N611"/>
  <c r="O611"/>
  <c r="N612"/>
  <c r="O612"/>
  <c r="N613"/>
  <c r="O613"/>
  <c r="N614"/>
  <c r="O614"/>
  <c r="N615"/>
  <c r="O615"/>
  <c r="N616"/>
  <c r="O616"/>
  <c r="N617"/>
  <c r="O617"/>
  <c r="N618"/>
  <c r="O618"/>
  <c r="N619"/>
  <c r="O619"/>
  <c r="N620"/>
  <c r="O620"/>
  <c r="N621"/>
  <c r="O621"/>
  <c r="N622"/>
  <c r="O622"/>
  <c r="N623"/>
  <c r="O623"/>
  <c r="N624"/>
  <c r="O624"/>
  <c r="N625"/>
  <c r="O625"/>
  <c r="N626"/>
  <c r="O626"/>
  <c r="N627"/>
  <c r="O627"/>
  <c r="N628"/>
  <c r="O628"/>
  <c r="N629"/>
  <c r="O629"/>
  <c r="N630"/>
  <c r="O630"/>
  <c r="N631"/>
  <c r="O631"/>
  <c r="N632"/>
  <c r="O632"/>
  <c r="N633"/>
  <c r="O633"/>
  <c r="N634"/>
  <c r="O634"/>
  <c r="N635"/>
  <c r="O635"/>
  <c r="N636"/>
  <c r="O636"/>
  <c r="N637"/>
  <c r="O637"/>
  <c r="N638"/>
  <c r="O638"/>
  <c r="N639"/>
  <c r="O639"/>
  <c r="N640"/>
  <c r="O640"/>
  <c r="N641"/>
  <c r="O641"/>
  <c r="N642"/>
  <c r="O642"/>
  <c r="N643"/>
  <c r="O643"/>
  <c r="N644"/>
  <c r="O644"/>
  <c r="N645"/>
  <c r="O645"/>
  <c r="N646"/>
  <c r="O646"/>
  <c r="N647"/>
  <c r="O647"/>
  <c r="N648"/>
  <c r="O648"/>
  <c r="N649"/>
  <c r="O649"/>
  <c r="N650"/>
  <c r="O650"/>
  <c r="N651"/>
  <c r="O651"/>
  <c r="N652"/>
  <c r="O652"/>
  <c r="N653"/>
  <c r="O653"/>
  <c r="N654"/>
  <c r="O654"/>
  <c r="N655"/>
  <c r="O655"/>
  <c r="N656"/>
  <c r="O656"/>
  <c r="N657"/>
  <c r="O657"/>
  <c r="N658"/>
  <c r="O658"/>
  <c r="N659"/>
  <c r="O659"/>
  <c r="N660"/>
  <c r="O660"/>
  <c r="N661"/>
  <c r="O661"/>
  <c r="N662"/>
  <c r="O662"/>
  <c r="N663"/>
  <c r="O663"/>
  <c r="N664"/>
  <c r="O664"/>
  <c r="N665"/>
  <c r="O665"/>
  <c r="N666"/>
  <c r="O666"/>
  <c r="N667"/>
  <c r="O667"/>
  <c r="N668"/>
  <c r="O668"/>
  <c r="N669"/>
  <c r="O669"/>
  <c r="N670"/>
  <c r="O670"/>
  <c r="N671"/>
  <c r="O671"/>
  <c r="N672"/>
  <c r="O672"/>
  <c r="N673"/>
  <c r="O673"/>
  <c r="N674"/>
  <c r="O674"/>
  <c r="N675"/>
  <c r="O675"/>
  <c r="N676"/>
  <c r="O676"/>
  <c r="N677"/>
  <c r="O677"/>
  <c r="N678"/>
  <c r="O678"/>
  <c r="N679"/>
  <c r="O679"/>
  <c r="N680"/>
  <c r="O680"/>
  <c r="N681"/>
  <c r="O681"/>
  <c r="N682"/>
  <c r="O682"/>
  <c r="N683"/>
  <c r="O683"/>
  <c r="N684"/>
  <c r="O684"/>
  <c r="N685"/>
  <c r="O685"/>
  <c r="N686"/>
  <c r="O686"/>
  <c r="N687"/>
  <c r="O687"/>
  <c r="N688"/>
  <c r="O688"/>
  <c r="N689"/>
  <c r="O689"/>
  <c r="N690"/>
  <c r="O690"/>
  <c r="N691"/>
  <c r="O691"/>
  <c r="N692"/>
  <c r="O692"/>
  <c r="N693"/>
  <c r="O693"/>
  <c r="N694"/>
  <c r="O694"/>
  <c r="N695"/>
  <c r="O695"/>
  <c r="N696"/>
  <c r="O696"/>
  <c r="N697"/>
  <c r="O697"/>
  <c r="N698"/>
  <c r="O698"/>
  <c r="N699"/>
  <c r="O699"/>
  <c r="N700"/>
  <c r="O700"/>
  <c r="N701"/>
  <c r="O701"/>
  <c r="N702"/>
  <c r="O702"/>
  <c r="N703"/>
  <c r="O703"/>
  <c r="N704"/>
  <c r="O704"/>
  <c r="N705"/>
  <c r="O705"/>
  <c r="N706"/>
  <c r="O706"/>
  <c r="N707"/>
  <c r="O707"/>
  <c r="N708"/>
  <c r="O708"/>
  <c r="N709"/>
  <c r="O709"/>
  <c r="N710"/>
  <c r="O710"/>
  <c r="N711"/>
  <c r="O711"/>
  <c r="N712"/>
  <c r="O712"/>
  <c r="N713"/>
  <c r="O713"/>
  <c r="N714"/>
  <c r="O714"/>
  <c r="N715"/>
  <c r="O715"/>
  <c r="N716"/>
  <c r="O716"/>
  <c r="N717"/>
  <c r="O717"/>
  <c r="N718"/>
  <c r="O718"/>
  <c r="N719"/>
  <c r="O719"/>
  <c r="N720"/>
  <c r="O720"/>
  <c r="N721"/>
  <c r="O721"/>
  <c r="N722"/>
  <c r="O722"/>
  <c r="N723"/>
  <c r="O723"/>
  <c r="N724"/>
  <c r="O724"/>
  <c r="N725"/>
  <c r="O725"/>
  <c r="N726"/>
  <c r="O726"/>
  <c r="N727"/>
  <c r="O727"/>
  <c r="N728"/>
  <c r="O728"/>
  <c r="N729"/>
  <c r="O729"/>
  <c r="N730"/>
  <c r="O730"/>
  <c r="N731"/>
  <c r="O731"/>
  <c r="N732"/>
  <c r="O732"/>
  <c r="N733"/>
  <c r="O733"/>
  <c r="N734"/>
  <c r="O734"/>
  <c r="N735"/>
  <c r="O735"/>
  <c r="N736"/>
  <c r="O736"/>
  <c r="N737"/>
  <c r="O737"/>
  <c r="N738"/>
  <c r="O738"/>
  <c r="N739"/>
  <c r="O739"/>
  <c r="N740"/>
  <c r="O740"/>
  <c r="N741"/>
  <c r="O741"/>
  <c r="N742"/>
  <c r="O742"/>
  <c r="N743"/>
  <c r="O743"/>
  <c r="N744"/>
  <c r="O744"/>
  <c r="N745"/>
  <c r="O745"/>
  <c r="N746"/>
  <c r="O746"/>
  <c r="N747"/>
  <c r="O747"/>
  <c r="N748"/>
  <c r="O748"/>
  <c r="N749"/>
  <c r="O749"/>
  <c r="N750"/>
  <c r="O750"/>
  <c r="N751"/>
  <c r="O751"/>
  <c r="N752"/>
  <c r="O752"/>
  <c r="N753"/>
  <c r="O753"/>
  <c r="N754"/>
  <c r="O754"/>
  <c r="N755"/>
  <c r="O755"/>
  <c r="N756"/>
  <c r="O756"/>
  <c r="N757"/>
  <c r="O757"/>
  <c r="N758"/>
  <c r="O758"/>
  <c r="N759"/>
  <c r="O759"/>
  <c r="N760"/>
  <c r="O760"/>
  <c r="N761"/>
  <c r="O761"/>
  <c r="N762"/>
  <c r="O762"/>
  <c r="N763"/>
  <c r="O763"/>
  <c r="N764"/>
  <c r="O764"/>
  <c r="N765"/>
  <c r="O765"/>
  <c r="N766"/>
  <c r="O766"/>
  <c r="N767"/>
  <c r="O767"/>
  <c r="N768"/>
  <c r="O768"/>
  <c r="N769"/>
  <c r="O769"/>
  <c r="N770"/>
  <c r="O770"/>
  <c r="N771"/>
  <c r="O771"/>
  <c r="N772"/>
  <c r="O772"/>
  <c r="N773"/>
  <c r="O773"/>
  <c r="N774"/>
  <c r="O774"/>
  <c r="N775"/>
  <c r="O775"/>
  <c r="N776"/>
  <c r="O776"/>
  <c r="N777"/>
  <c r="O777"/>
  <c r="N778"/>
  <c r="O778"/>
  <c r="N779"/>
  <c r="O779"/>
  <c r="N780"/>
  <c r="O780"/>
  <c r="N781"/>
  <c r="O781"/>
  <c r="N782"/>
  <c r="O782"/>
  <c r="N783"/>
  <c r="O783"/>
  <c r="N784"/>
  <c r="O784"/>
  <c r="N785"/>
  <c r="O785"/>
  <c r="N786"/>
  <c r="O786"/>
  <c r="N787"/>
  <c r="O787"/>
  <c r="N788"/>
  <c r="O788"/>
  <c r="N789"/>
  <c r="O789"/>
  <c r="N790"/>
  <c r="O790"/>
  <c r="N791"/>
  <c r="O791"/>
  <c r="N792"/>
  <c r="O792"/>
  <c r="N793"/>
  <c r="O793"/>
  <c r="N794"/>
  <c r="O794"/>
  <c r="N795"/>
  <c r="O795"/>
  <c r="N796"/>
  <c r="O796"/>
  <c r="N797"/>
  <c r="O797"/>
  <c r="N798"/>
  <c r="O798"/>
  <c r="N799"/>
  <c r="O799"/>
  <c r="N800"/>
  <c r="O800"/>
  <c r="N801"/>
  <c r="O801"/>
  <c r="N802"/>
  <c r="O802"/>
  <c r="N803"/>
  <c r="O803"/>
  <c r="N804"/>
  <c r="O804"/>
  <c r="N805"/>
  <c r="O805"/>
  <c r="N806"/>
  <c r="O806"/>
  <c r="N807"/>
  <c r="O807"/>
  <c r="N808"/>
  <c r="O808"/>
  <c r="N809"/>
  <c r="O809"/>
  <c r="N810"/>
  <c r="O810"/>
  <c r="N811"/>
  <c r="O811"/>
  <c r="N812"/>
  <c r="O812"/>
  <c r="N813"/>
  <c r="O813"/>
  <c r="N814"/>
  <c r="O814"/>
  <c r="N815"/>
  <c r="O815"/>
  <c r="N816"/>
  <c r="O816"/>
  <c r="N817"/>
  <c r="O817"/>
  <c r="N818"/>
  <c r="O818"/>
  <c r="N819"/>
  <c r="O819"/>
  <c r="N820"/>
  <c r="O820"/>
  <c r="N821"/>
  <c r="O821"/>
  <c r="N822"/>
  <c r="O822"/>
  <c r="N823"/>
  <c r="O823"/>
  <c r="N824"/>
  <c r="O824"/>
  <c r="N825"/>
  <c r="O825"/>
  <c r="N826"/>
  <c r="O826"/>
  <c r="N827"/>
  <c r="O827"/>
  <c r="N828"/>
  <c r="O828"/>
  <c r="N829"/>
  <c r="O829"/>
  <c r="N830"/>
  <c r="O830"/>
  <c r="N831"/>
  <c r="O831"/>
  <c r="N832"/>
  <c r="O832"/>
  <c r="N833"/>
  <c r="O833"/>
  <c r="N834"/>
  <c r="O834"/>
  <c r="N835"/>
  <c r="O835"/>
  <c r="N836"/>
  <c r="O836"/>
  <c r="N837"/>
  <c r="O837"/>
  <c r="N838"/>
  <c r="O838"/>
  <c r="N839"/>
  <c r="O839"/>
  <c r="N840"/>
  <c r="O840"/>
  <c r="N841"/>
  <c r="O841"/>
  <c r="N842"/>
  <c r="O842"/>
  <c r="N843"/>
  <c r="O843"/>
  <c r="N844"/>
  <c r="O844"/>
  <c r="N845"/>
  <c r="O845"/>
  <c r="N846"/>
  <c r="O846"/>
  <c r="N847"/>
  <c r="O847"/>
  <c r="N848"/>
  <c r="O848"/>
  <c r="N849"/>
  <c r="O849"/>
  <c r="N850"/>
  <c r="O850"/>
  <c r="N851"/>
  <c r="O851"/>
  <c r="N852"/>
  <c r="O852"/>
  <c r="N853"/>
  <c r="O853"/>
  <c r="N854"/>
  <c r="O854"/>
  <c r="N855"/>
  <c r="O855"/>
  <c r="N856"/>
  <c r="O856"/>
  <c r="N857"/>
  <c r="O857"/>
  <c r="N858"/>
  <c r="O858"/>
  <c r="N859"/>
  <c r="O859"/>
  <c r="N860"/>
  <c r="O860"/>
  <c r="N861"/>
  <c r="O861"/>
  <c r="N862"/>
  <c r="O862"/>
  <c r="N863"/>
  <c r="O863"/>
  <c r="N864"/>
  <c r="O864"/>
  <c r="N865"/>
  <c r="O865"/>
  <c r="N866"/>
  <c r="O866"/>
  <c r="N867"/>
  <c r="O867"/>
  <c r="N868"/>
  <c r="O868"/>
  <c r="N869"/>
  <c r="O869"/>
  <c r="N870"/>
  <c r="O870"/>
  <c r="N871"/>
  <c r="O871"/>
  <c r="N872"/>
  <c r="O872"/>
  <c r="N873"/>
  <c r="O873"/>
  <c r="N874"/>
  <c r="O874"/>
  <c r="N875"/>
  <c r="O875"/>
  <c r="N876"/>
  <c r="O876"/>
  <c r="N877"/>
  <c r="O877"/>
  <c r="N878"/>
  <c r="O878"/>
  <c r="N879"/>
  <c r="O879"/>
  <c r="N880"/>
  <c r="O880"/>
  <c r="N881"/>
  <c r="O881"/>
  <c r="N882"/>
  <c r="O882"/>
  <c r="N883"/>
  <c r="O883"/>
  <c r="N884"/>
  <c r="O884"/>
  <c r="N885"/>
  <c r="O885"/>
  <c r="N886"/>
  <c r="O886"/>
  <c r="N887"/>
  <c r="O887"/>
  <c r="N888"/>
  <c r="O888"/>
  <c r="N889"/>
  <c r="O889"/>
  <c r="N890"/>
  <c r="O890"/>
  <c r="N891"/>
  <c r="O891"/>
  <c r="N892"/>
  <c r="O892"/>
  <c r="N893"/>
  <c r="O893"/>
  <c r="N894"/>
  <c r="O894"/>
  <c r="N895"/>
  <c r="O895"/>
  <c r="N896"/>
  <c r="O896"/>
  <c r="N897"/>
  <c r="O897"/>
  <c r="N898"/>
  <c r="O898"/>
  <c r="N899"/>
  <c r="O899"/>
  <c r="N900"/>
  <c r="O900"/>
  <c r="N901"/>
  <c r="O901"/>
  <c r="N902"/>
  <c r="O902"/>
  <c r="N903"/>
  <c r="O903"/>
  <c r="N904"/>
  <c r="O904"/>
  <c r="N905"/>
  <c r="O905"/>
  <c r="N906"/>
  <c r="O906"/>
  <c r="N907"/>
  <c r="O907"/>
  <c r="N908"/>
  <c r="O908"/>
  <c r="N909"/>
  <c r="O909"/>
  <c r="N910"/>
  <c r="O910"/>
  <c r="N911"/>
  <c r="O911"/>
  <c r="N912"/>
  <c r="O912"/>
  <c r="N913"/>
  <c r="O913"/>
  <c r="N914"/>
  <c r="O914"/>
  <c r="N915"/>
  <c r="O915"/>
  <c r="N916"/>
  <c r="O916"/>
  <c r="N917"/>
  <c r="O917"/>
  <c r="N918"/>
  <c r="O918"/>
  <c r="N919"/>
  <c r="O919"/>
  <c r="N920"/>
  <c r="O920"/>
  <c r="N921"/>
  <c r="O921"/>
  <c r="N922"/>
  <c r="O922"/>
  <c r="N923"/>
  <c r="O923"/>
  <c r="N924"/>
  <c r="O924"/>
  <c r="N925"/>
  <c r="O925"/>
  <c r="N926"/>
  <c r="O926"/>
  <c r="N927"/>
  <c r="O927"/>
  <c r="N928"/>
  <c r="O928"/>
  <c r="N929"/>
  <c r="O929"/>
  <c r="N930"/>
  <c r="O930"/>
  <c r="N931"/>
  <c r="O931"/>
  <c r="N932"/>
  <c r="O932"/>
  <c r="N933"/>
  <c r="O933"/>
  <c r="N934"/>
  <c r="O934"/>
  <c r="N935"/>
  <c r="O935"/>
  <c r="N936"/>
  <c r="O936"/>
  <c r="N937"/>
  <c r="O937"/>
  <c r="N938"/>
  <c r="O938"/>
  <c r="N939"/>
  <c r="O939"/>
  <c r="N940"/>
  <c r="O940"/>
  <c r="N941"/>
  <c r="O941"/>
  <c r="N942"/>
  <c r="O942"/>
  <c r="N943"/>
  <c r="O943"/>
  <c r="N944"/>
  <c r="O944"/>
  <c r="N945"/>
  <c r="O945"/>
  <c r="N946"/>
  <c r="O946"/>
  <c r="N947"/>
  <c r="O947"/>
  <c r="N948"/>
  <c r="O948"/>
  <c r="N949"/>
  <c r="O949"/>
  <c r="N950"/>
  <c r="O950"/>
  <c r="N951"/>
  <c r="O951"/>
  <c r="N952"/>
  <c r="O952"/>
  <c r="N953"/>
  <c r="O953"/>
  <c r="N954"/>
  <c r="O954"/>
  <c r="N955"/>
  <c r="O955"/>
  <c r="N956"/>
  <c r="O956"/>
  <c r="N957"/>
  <c r="O957"/>
  <c r="N958"/>
  <c r="O958"/>
  <c r="N959"/>
  <c r="O959"/>
  <c r="N960"/>
  <c r="O960"/>
  <c r="N961"/>
  <c r="O961"/>
  <c r="N962"/>
  <c r="O962"/>
  <c r="N963"/>
  <c r="O963"/>
  <c r="N964"/>
  <c r="O964"/>
  <c r="N965"/>
  <c r="O965"/>
  <c r="N966"/>
  <c r="O966"/>
  <c r="N967"/>
  <c r="O967"/>
  <c r="N968"/>
  <c r="O968"/>
  <c r="N969"/>
  <c r="O969"/>
  <c r="N970"/>
  <c r="O970"/>
  <c r="N971"/>
  <c r="O971"/>
  <c r="N972"/>
  <c r="O972"/>
  <c r="N973"/>
  <c r="O973"/>
  <c r="N974"/>
  <c r="O974"/>
  <c r="N975"/>
  <c r="O975"/>
  <c r="N976"/>
  <c r="O976"/>
  <c r="N977"/>
  <c r="O977"/>
  <c r="N978"/>
  <c r="O978"/>
  <c r="N979"/>
  <c r="O979"/>
  <c r="N980"/>
  <c r="O980"/>
  <c r="N981"/>
  <c r="O981"/>
  <c r="N982"/>
  <c r="O982"/>
  <c r="N983"/>
  <c r="O983"/>
  <c r="N984"/>
  <c r="O984"/>
  <c r="N985"/>
  <c r="O985"/>
  <c r="N986"/>
  <c r="O986"/>
  <c r="N987"/>
  <c r="O987"/>
  <c r="N988"/>
  <c r="O988"/>
  <c r="N989"/>
  <c r="O989"/>
  <c r="N990"/>
  <c r="O990"/>
  <c r="N991"/>
  <c r="O991"/>
  <c r="N992"/>
  <c r="O992"/>
  <c r="N993"/>
  <c r="O993"/>
  <c r="N994"/>
  <c r="O994"/>
  <c r="N995"/>
  <c r="O995"/>
  <c r="N996"/>
  <c r="O996"/>
  <c r="N997"/>
  <c r="O997"/>
  <c r="N998"/>
  <c r="O998"/>
  <c r="N999"/>
  <c r="O999"/>
  <c r="N1000"/>
  <c r="O1000"/>
  <c r="N1001"/>
  <c r="O1001"/>
  <c r="N1002"/>
  <c r="O1002"/>
  <c r="N1003"/>
  <c r="O1003"/>
  <c r="N1004"/>
  <c r="O1004"/>
  <c r="N1005"/>
  <c r="O1005"/>
  <c r="N1006"/>
  <c r="O1006"/>
  <c r="N1007"/>
  <c r="O1007"/>
  <c r="N1008"/>
  <c r="O1008"/>
  <c r="N1009"/>
  <c r="O1009"/>
  <c r="N1010"/>
  <c r="O1010"/>
  <c r="N1011"/>
  <c r="O1011"/>
  <c r="N1012"/>
  <c r="O1012"/>
  <c r="N1013"/>
  <c r="O1013"/>
  <c r="N1014"/>
  <c r="O1014"/>
  <c r="N1015"/>
  <c r="O1015"/>
  <c r="N1016"/>
  <c r="O1016"/>
  <c r="N1017"/>
  <c r="O1017"/>
  <c r="N1018"/>
  <c r="O1018"/>
  <c r="N1019"/>
  <c r="O1019"/>
  <c r="N1020"/>
  <c r="O1020"/>
  <c r="N1021"/>
  <c r="O1021"/>
  <c r="N1022"/>
  <c r="O1022"/>
  <c r="N1023"/>
  <c r="O1023"/>
  <c r="N1024"/>
  <c r="O1024"/>
  <c r="N1025"/>
  <c r="O1025"/>
  <c r="N1026"/>
  <c r="O1026"/>
  <c r="N1027"/>
  <c r="O1027"/>
  <c r="N1028"/>
  <c r="O1028"/>
  <c r="N1029"/>
  <c r="O1029"/>
  <c r="N1030"/>
  <c r="O1030"/>
  <c r="N1031"/>
  <c r="O1031"/>
  <c r="N1032"/>
  <c r="O1032"/>
  <c r="N1033"/>
  <c r="O1033"/>
  <c r="N1034"/>
  <c r="O1034"/>
  <c r="N1035"/>
  <c r="O1035"/>
  <c r="N1036"/>
  <c r="O1036"/>
  <c r="N1037"/>
  <c r="O1037"/>
  <c r="N1038"/>
  <c r="O1038"/>
  <c r="N1039"/>
  <c r="O1039"/>
  <c r="N1040"/>
  <c r="O1040"/>
  <c r="N1041"/>
  <c r="O1041"/>
  <c r="N1042"/>
  <c r="O1042"/>
  <c r="N1043"/>
  <c r="O1043"/>
  <c r="N1044"/>
  <c r="O1044"/>
  <c r="N1045"/>
  <c r="O1045"/>
  <c r="N1046"/>
  <c r="O1046"/>
  <c r="N1047"/>
  <c r="O1047"/>
  <c r="N1048"/>
  <c r="O1048"/>
  <c r="N1049"/>
  <c r="O1049"/>
  <c r="N1050"/>
  <c r="O1050"/>
  <c r="N1051"/>
  <c r="O1051"/>
  <c r="N1052"/>
  <c r="O1052"/>
  <c r="N1053"/>
  <c r="O1053"/>
  <c r="N1054"/>
  <c r="O1054"/>
  <c r="N1055"/>
  <c r="O1055"/>
  <c r="N1056"/>
  <c r="O1056"/>
  <c r="N1057"/>
  <c r="O1057"/>
  <c r="N1058"/>
  <c r="O1058"/>
  <c r="N1059"/>
  <c r="O1059"/>
  <c r="N1060"/>
  <c r="O1060"/>
  <c r="N1061"/>
  <c r="O1061"/>
  <c r="N1062"/>
  <c r="O1062"/>
  <c r="N1063"/>
  <c r="O1063"/>
  <c r="N1064"/>
  <c r="O1064"/>
  <c r="N1065"/>
  <c r="O1065"/>
  <c r="N1066"/>
  <c r="O1066"/>
  <c r="N1067"/>
  <c r="O1067"/>
  <c r="N1068"/>
  <c r="O1068"/>
  <c r="N1069"/>
  <c r="O1069"/>
  <c r="N1070"/>
  <c r="O1070"/>
  <c r="N1071"/>
  <c r="O1071"/>
  <c r="N1072"/>
  <c r="O1072"/>
  <c r="N1073"/>
  <c r="O1073"/>
  <c r="N1074"/>
  <c r="O1074"/>
  <c r="N1075"/>
  <c r="O1075"/>
  <c r="N1076"/>
  <c r="O1076"/>
  <c r="N1077"/>
  <c r="O1077"/>
  <c r="N1078"/>
  <c r="O1078"/>
  <c r="N1079"/>
  <c r="O1079"/>
  <c r="N1080"/>
  <c r="O1080"/>
  <c r="N1081"/>
  <c r="O1081"/>
  <c r="N1082"/>
  <c r="O1082"/>
  <c r="N1083"/>
  <c r="O1083"/>
  <c r="N1084"/>
  <c r="O1084"/>
  <c r="N1085"/>
  <c r="O1085"/>
  <c r="N1086"/>
  <c r="O1086"/>
  <c r="N1087"/>
  <c r="O1087"/>
  <c r="N1088"/>
  <c r="O1088"/>
  <c r="N1089"/>
  <c r="O1089"/>
  <c r="N1090"/>
  <c r="O1090"/>
  <c r="N1091"/>
  <c r="O1091"/>
  <c r="N1092"/>
  <c r="O1092"/>
  <c r="N1093"/>
  <c r="O1093"/>
  <c r="N1094"/>
  <c r="O1094"/>
  <c r="N1095"/>
  <c r="O1095"/>
  <c r="N1096"/>
  <c r="O1096"/>
  <c r="N1097"/>
  <c r="O1097"/>
  <c r="N1098"/>
  <c r="O1098"/>
  <c r="N1099"/>
  <c r="O1099"/>
  <c r="N1100"/>
  <c r="O1100"/>
  <c r="N1101"/>
  <c r="O1101"/>
  <c r="N1102"/>
  <c r="O1102"/>
  <c r="N1103"/>
  <c r="O1103"/>
  <c r="N1104"/>
  <c r="O1104"/>
  <c r="N1105"/>
  <c r="O1105"/>
  <c r="N1106"/>
  <c r="O1106"/>
  <c r="N1107"/>
  <c r="O1107"/>
  <c r="N1108"/>
  <c r="O1108"/>
  <c r="N1109"/>
  <c r="O1109"/>
  <c r="N1110"/>
  <c r="O1110"/>
  <c r="N1111"/>
  <c r="O1111"/>
  <c r="N1112"/>
  <c r="O1112"/>
  <c r="N1113"/>
  <c r="O1113"/>
  <c r="N1114"/>
  <c r="O1114"/>
  <c r="N1115"/>
  <c r="O1115"/>
  <c r="N1116"/>
  <c r="O1116"/>
  <c r="N1117"/>
  <c r="O1117"/>
  <c r="N1118"/>
  <c r="O1118"/>
  <c r="N1119"/>
  <c r="O1119"/>
  <c r="N1120"/>
  <c r="O1120"/>
  <c r="N1121"/>
  <c r="O1121"/>
  <c r="N1122"/>
  <c r="O1122"/>
  <c r="N1123"/>
  <c r="O1123"/>
  <c r="N1124"/>
  <c r="O1124"/>
  <c r="N1125"/>
  <c r="O1125"/>
  <c r="N1126"/>
  <c r="O1126"/>
  <c r="N1127"/>
  <c r="O1127"/>
  <c r="N1128"/>
  <c r="O1128"/>
  <c r="N1129"/>
  <c r="O1129"/>
  <c r="N1130"/>
  <c r="O1130"/>
  <c r="N1131"/>
  <c r="O1131"/>
  <c r="N1132"/>
  <c r="O1132"/>
  <c r="N1133"/>
  <c r="O1133"/>
  <c r="N1134"/>
  <c r="O1134"/>
  <c r="N1135"/>
  <c r="O1135"/>
  <c r="N1136"/>
  <c r="O1136"/>
  <c r="N1137"/>
  <c r="O1137"/>
  <c r="N1138"/>
  <c r="O1138"/>
  <c r="N1139"/>
  <c r="O1139"/>
  <c r="N1140"/>
  <c r="O1140"/>
  <c r="N1141"/>
  <c r="O1141"/>
  <c r="N1142"/>
  <c r="O1142"/>
  <c r="N1143"/>
  <c r="O1143"/>
  <c r="N1144"/>
  <c r="O1144"/>
  <c r="N1145"/>
  <c r="O1145"/>
  <c r="N1146"/>
  <c r="O1146"/>
  <c r="N1147"/>
  <c r="O1147"/>
  <c r="N1148"/>
  <c r="O1148"/>
  <c r="N1149"/>
  <c r="O1149"/>
  <c r="N1150"/>
  <c r="O1150"/>
  <c r="N1151"/>
  <c r="O1151"/>
  <c r="N1152"/>
  <c r="O1152"/>
  <c r="N1153"/>
  <c r="O1153"/>
  <c r="N1154"/>
  <c r="O1154"/>
  <c r="N1155"/>
  <c r="O1155"/>
  <c r="N1156"/>
  <c r="O1156"/>
  <c r="N1157"/>
  <c r="O1157"/>
  <c r="N1158"/>
  <c r="O1158"/>
  <c r="N1159"/>
  <c r="O1159"/>
  <c r="N1160"/>
  <c r="O1160"/>
  <c r="N1161"/>
  <c r="O1161"/>
  <c r="N1162"/>
  <c r="O1162"/>
  <c r="N1163"/>
  <c r="O1163"/>
  <c r="N1164"/>
  <c r="O1164"/>
  <c r="N1165"/>
  <c r="O1165"/>
  <c r="N1166"/>
  <c r="O1166"/>
  <c r="N1167"/>
  <c r="O1167"/>
  <c r="N1168"/>
  <c r="O1168"/>
  <c r="N1169"/>
  <c r="O1169"/>
  <c r="N1170"/>
  <c r="O1170"/>
  <c r="N1171"/>
  <c r="O1171"/>
  <c r="N1172"/>
  <c r="O1172"/>
  <c r="N1173"/>
  <c r="O1173"/>
  <c r="N1174"/>
  <c r="O1174"/>
  <c r="N1175"/>
  <c r="O1175"/>
  <c r="N1176"/>
  <c r="O1176"/>
  <c r="N1177"/>
  <c r="O1177"/>
  <c r="N1178"/>
  <c r="O1178"/>
  <c r="N1179"/>
  <c r="O1179"/>
  <c r="N1180"/>
  <c r="O1180"/>
  <c r="N1181"/>
  <c r="O1181"/>
  <c r="N1182"/>
  <c r="O1182"/>
  <c r="N1183"/>
  <c r="O1183"/>
  <c r="N1184"/>
  <c r="O1184"/>
  <c r="N1185"/>
  <c r="O1185"/>
  <c r="N1186"/>
  <c r="O1186"/>
  <c r="N1187"/>
  <c r="O1187"/>
  <c r="N1188"/>
  <c r="O1188"/>
  <c r="N1189"/>
  <c r="O1189"/>
  <c r="N1190"/>
  <c r="O1190"/>
  <c r="N1191"/>
  <c r="O1191"/>
  <c r="N1192"/>
  <c r="O1192"/>
  <c r="N1193"/>
  <c r="O1193"/>
  <c r="N1194"/>
  <c r="O1194"/>
  <c r="N1195"/>
  <c r="O1195"/>
  <c r="N1196"/>
  <c r="O1196"/>
  <c r="N1197"/>
  <c r="O1197"/>
  <c r="N1198"/>
  <c r="O1198"/>
  <c r="N1199"/>
  <c r="O1199"/>
  <c r="N1200"/>
  <c r="O1200"/>
  <c r="N1201"/>
  <c r="O1201"/>
  <c r="N1202"/>
  <c r="O1202"/>
  <c r="N1203"/>
  <c r="O1203"/>
  <c r="N1204"/>
  <c r="O1204"/>
  <c r="N1205"/>
  <c r="O1205"/>
  <c r="N1206"/>
  <c r="O1206"/>
  <c r="N1207"/>
  <c r="O1207"/>
  <c r="N1208"/>
  <c r="O1208"/>
  <c r="N1209"/>
  <c r="O1209"/>
  <c r="N1210"/>
  <c r="O1210"/>
  <c r="N1211"/>
  <c r="O1211"/>
  <c r="N1212"/>
  <c r="O1212"/>
  <c r="N1213"/>
  <c r="O1213"/>
  <c r="N1214"/>
  <c r="O1214"/>
  <c r="N1215"/>
  <c r="O1215"/>
  <c r="N1216"/>
  <c r="O1216"/>
  <c r="N1217"/>
  <c r="O1217"/>
  <c r="N1218"/>
  <c r="O1218"/>
  <c r="N1219"/>
  <c r="O1219"/>
  <c r="N1220"/>
  <c r="O1220"/>
  <c r="N1221"/>
  <c r="O1221"/>
  <c r="N1222"/>
  <c r="O1222"/>
  <c r="N1223"/>
  <c r="O1223"/>
  <c r="N1224"/>
  <c r="O1224"/>
  <c r="N1225"/>
  <c r="O1225"/>
  <c r="N1226"/>
  <c r="O1226"/>
  <c r="N1227"/>
  <c r="O1227"/>
  <c r="N1228"/>
  <c r="O1228"/>
  <c r="N1229"/>
  <c r="O1229"/>
  <c r="N1230"/>
  <c r="O1230"/>
  <c r="N1231"/>
  <c r="O1231"/>
  <c r="N1232"/>
  <c r="O1232"/>
  <c r="N1233"/>
  <c r="O1233"/>
  <c r="N1234"/>
  <c r="O1234"/>
  <c r="N1235"/>
  <c r="O1235"/>
  <c r="N1236"/>
  <c r="O1236"/>
  <c r="N1237"/>
  <c r="O1237"/>
  <c r="N1238"/>
  <c r="O1238"/>
  <c r="N1239"/>
  <c r="O1239"/>
  <c r="N1240"/>
  <c r="O1240"/>
  <c r="N1241"/>
  <c r="O1241"/>
  <c r="N1242"/>
  <c r="O1242"/>
  <c r="N1243"/>
  <c r="O1243"/>
  <c r="N1244"/>
  <c r="O1244"/>
  <c r="N1245"/>
  <c r="O1245"/>
  <c r="N1246"/>
  <c r="O1246"/>
  <c r="N1247"/>
  <c r="O1247"/>
  <c r="N1248"/>
  <c r="O1248"/>
  <c r="N1249"/>
  <c r="O1249"/>
  <c r="N1250"/>
  <c r="O1250"/>
  <c r="N1251"/>
  <c r="O1251"/>
  <c r="N1252"/>
  <c r="O1252"/>
  <c r="N1253"/>
  <c r="O1253"/>
  <c r="N1254"/>
  <c r="O1254"/>
  <c r="N1255"/>
  <c r="O1255"/>
  <c r="N1256"/>
  <c r="O1256"/>
  <c r="N1257"/>
  <c r="O1257"/>
  <c r="N1258"/>
  <c r="O1258"/>
  <c r="N1259"/>
  <c r="O1259"/>
  <c r="N1260"/>
  <c r="O1260"/>
  <c r="N1261"/>
  <c r="O1261"/>
  <c r="N1262"/>
  <c r="O1262"/>
  <c r="N1263"/>
  <c r="O1263"/>
  <c r="N1264"/>
  <c r="O1264"/>
  <c r="N1265"/>
  <c r="O1265"/>
  <c r="N1266"/>
  <c r="O1266"/>
  <c r="N1267"/>
  <c r="O1267"/>
  <c r="N1268"/>
  <c r="O1268"/>
  <c r="N1269"/>
  <c r="O1269"/>
  <c r="N1270"/>
  <c r="O1270"/>
  <c r="N1271"/>
  <c r="O1271"/>
  <c r="N1272"/>
  <c r="O1272"/>
  <c r="N1273"/>
  <c r="O1273"/>
  <c r="N1274"/>
  <c r="O1274"/>
  <c r="N1275"/>
  <c r="O1275"/>
  <c r="N1276"/>
  <c r="O1276"/>
  <c r="N1277"/>
  <c r="O1277"/>
  <c r="N1278"/>
  <c r="O1278"/>
  <c r="N1279"/>
  <c r="O1279"/>
  <c r="N1280"/>
  <c r="O1280"/>
  <c r="N1281"/>
  <c r="O1281"/>
  <c r="N1282"/>
  <c r="O1282"/>
  <c r="N1283"/>
  <c r="O1283"/>
  <c r="N1284"/>
  <c r="O1284"/>
  <c r="N1285"/>
  <c r="O1285"/>
  <c r="N1286"/>
  <c r="O1286"/>
  <c r="N1287"/>
  <c r="O1287"/>
  <c r="N1288"/>
  <c r="O1288"/>
  <c r="N1289"/>
  <c r="O1289"/>
  <c r="N1290"/>
  <c r="O1290"/>
  <c r="N1291"/>
  <c r="O1291"/>
  <c r="N1292"/>
  <c r="O1292"/>
  <c r="N1293"/>
  <c r="O1293"/>
  <c r="N1294"/>
  <c r="O1294"/>
  <c r="N1295"/>
  <c r="O1295"/>
  <c r="N1296"/>
  <c r="O1296"/>
  <c r="N1297"/>
  <c r="O1297"/>
  <c r="N1298"/>
  <c r="O1298"/>
  <c r="N1299"/>
  <c r="O1299"/>
  <c r="N1300"/>
  <c r="O1300"/>
  <c r="N1301"/>
  <c r="O1301"/>
  <c r="N1302"/>
  <c r="O1302"/>
  <c r="N1303"/>
  <c r="O1303"/>
  <c r="N1304"/>
  <c r="O1304"/>
  <c r="N1305"/>
  <c r="O1305"/>
  <c r="N1306"/>
  <c r="O1306"/>
  <c r="N1307"/>
  <c r="O1307"/>
  <c r="N1308"/>
  <c r="O1308"/>
  <c r="N1309"/>
  <c r="O1309"/>
  <c r="N1310"/>
  <c r="O1310"/>
  <c r="N1311"/>
  <c r="O1311"/>
  <c r="N1312"/>
  <c r="O1312"/>
  <c r="N1313"/>
  <c r="O1313"/>
  <c r="N1314"/>
  <c r="O1314"/>
  <c r="N1315"/>
  <c r="O1315"/>
  <c r="N1316"/>
  <c r="O1316"/>
  <c r="N1317"/>
  <c r="O1317"/>
  <c r="N1318"/>
  <c r="O1318"/>
  <c r="N1319"/>
  <c r="O1319"/>
  <c r="N1320"/>
  <c r="O1320"/>
  <c r="N1321"/>
  <c r="O1321"/>
  <c r="N1322"/>
  <c r="O1322"/>
  <c r="N1323"/>
  <c r="O1323"/>
  <c r="N1324"/>
  <c r="O1324"/>
  <c r="N1325"/>
  <c r="O1325"/>
  <c r="N1326"/>
  <c r="O1326"/>
  <c r="N1327"/>
  <c r="O1327"/>
  <c r="N1328"/>
  <c r="O1328"/>
  <c r="N1329"/>
  <c r="O1329"/>
  <c r="N1330"/>
  <c r="O1330"/>
  <c r="N1331"/>
  <c r="O1331"/>
  <c r="N1332"/>
  <c r="O1332"/>
  <c r="N1333"/>
  <c r="O1333"/>
  <c r="N1334"/>
  <c r="O1334"/>
  <c r="N1335"/>
  <c r="O1335"/>
  <c r="N1336"/>
  <c r="O1336"/>
  <c r="N1337"/>
  <c r="O1337"/>
  <c r="N1338"/>
  <c r="O1338"/>
  <c r="N1339"/>
  <c r="O1339"/>
  <c r="N1340"/>
  <c r="O1340"/>
  <c r="N1341"/>
  <c r="O1341"/>
  <c r="N1342"/>
  <c r="O1342"/>
  <c r="N1343"/>
  <c r="O1343"/>
  <c r="N1344"/>
  <c r="O1344"/>
  <c r="N1345"/>
  <c r="O1345"/>
  <c r="N1346"/>
  <c r="O1346"/>
  <c r="N1347"/>
  <c r="O1347"/>
  <c r="N1348"/>
  <c r="O1348"/>
  <c r="N1349"/>
  <c r="O1349"/>
  <c r="N1350"/>
  <c r="O1350"/>
  <c r="N1351"/>
  <c r="O1351"/>
  <c r="N1352"/>
  <c r="O1352"/>
  <c r="N1353"/>
  <c r="O1353"/>
  <c r="N1354"/>
  <c r="O1354"/>
  <c r="N1355"/>
  <c r="O1355"/>
  <c r="N1356"/>
  <c r="O1356"/>
  <c r="N1357"/>
  <c r="O1357"/>
  <c r="N1358"/>
  <c r="O1358"/>
  <c r="N1359"/>
  <c r="O1359"/>
  <c r="N1360"/>
  <c r="O1360"/>
  <c r="N1361"/>
  <c r="O1361"/>
  <c r="N1362"/>
  <c r="O1362"/>
  <c r="N1363"/>
  <c r="O1363"/>
  <c r="N1364"/>
  <c r="O1364"/>
  <c r="N1365"/>
  <c r="O1365"/>
  <c r="N1366"/>
  <c r="O1366"/>
  <c r="N1367"/>
  <c r="O1367"/>
  <c r="N1368"/>
  <c r="O1368"/>
  <c r="N1369"/>
  <c r="O1369"/>
  <c r="N1370"/>
  <c r="O1370"/>
  <c r="N1371"/>
  <c r="O1371"/>
  <c r="N1372"/>
  <c r="O1372"/>
  <c r="N1373"/>
  <c r="O1373"/>
  <c r="N1374"/>
  <c r="O1374"/>
  <c r="N1375"/>
  <c r="O1375"/>
  <c r="N1376"/>
  <c r="O1376"/>
  <c r="N1377"/>
  <c r="O1377"/>
  <c r="N1378"/>
  <c r="O1378"/>
  <c r="N1379"/>
  <c r="O1379"/>
  <c r="N1380"/>
  <c r="O1380"/>
  <c r="N1381"/>
  <c r="O1381"/>
  <c r="N1382"/>
  <c r="O1382"/>
  <c r="N1383"/>
  <c r="O1383"/>
  <c r="N1384"/>
  <c r="O1384"/>
  <c r="N1385"/>
  <c r="O1385"/>
  <c r="N1386"/>
  <c r="O1386"/>
  <c r="N1387"/>
  <c r="O1387"/>
  <c r="N1388"/>
  <c r="O1388"/>
  <c r="N1389"/>
  <c r="O1389"/>
  <c r="N1390"/>
  <c r="O1390"/>
  <c r="N1391"/>
  <c r="O1391"/>
  <c r="N1392"/>
  <c r="O1392"/>
  <c r="N1393"/>
  <c r="O1393"/>
  <c r="N1394"/>
  <c r="O1394"/>
  <c r="N1395"/>
  <c r="O1395"/>
  <c r="N1396"/>
  <c r="O1396"/>
  <c r="N1397"/>
  <c r="O1397"/>
  <c r="N1398"/>
  <c r="O1398"/>
  <c r="N1399"/>
  <c r="O1399"/>
  <c r="N1400"/>
  <c r="O1400"/>
  <c r="N1401"/>
  <c r="O1401"/>
  <c r="N1402"/>
  <c r="O1402"/>
  <c r="N1403"/>
  <c r="O1403"/>
  <c r="N1404"/>
  <c r="O1404"/>
  <c r="N1405"/>
  <c r="O1405"/>
  <c r="N1406"/>
  <c r="O1406"/>
  <c r="N1407"/>
  <c r="O1407"/>
  <c r="N1408"/>
  <c r="O1408"/>
  <c r="N1409"/>
  <c r="O1409"/>
  <c r="N1410"/>
  <c r="O1410"/>
  <c r="N1411"/>
  <c r="O1411"/>
  <c r="N1412"/>
  <c r="O1412"/>
  <c r="N1413"/>
  <c r="O1413"/>
  <c r="N1414"/>
  <c r="O1414"/>
  <c r="N1415"/>
  <c r="O1415"/>
  <c r="N1416"/>
  <c r="O1416"/>
  <c r="N1417"/>
  <c r="O1417"/>
  <c r="N1418"/>
  <c r="O1418"/>
  <c r="N1419"/>
  <c r="O1419"/>
  <c r="N1420"/>
  <c r="O1420"/>
  <c r="N1421"/>
  <c r="O1421"/>
  <c r="N1422"/>
  <c r="O1422"/>
  <c r="N1423"/>
  <c r="O1423"/>
  <c r="N1424"/>
  <c r="O1424"/>
  <c r="N1425"/>
  <c r="O1425"/>
  <c r="N1426"/>
  <c r="O1426"/>
  <c r="N1427"/>
  <c r="O1427"/>
  <c r="N1428"/>
  <c r="O1428"/>
  <c r="N1429"/>
  <c r="O1429"/>
  <c r="N1430"/>
  <c r="O1430"/>
  <c r="N1431"/>
  <c r="O1431"/>
  <c r="N1432"/>
  <c r="O1432"/>
  <c r="N1433"/>
  <c r="O1433"/>
  <c r="N1434"/>
  <c r="O1434"/>
  <c r="N1435"/>
  <c r="O1435"/>
  <c r="N1436"/>
  <c r="O1436"/>
  <c r="N1437"/>
  <c r="O1437"/>
  <c r="N1438"/>
  <c r="O1438"/>
  <c r="N1439"/>
  <c r="O1439"/>
  <c r="N1440"/>
  <c r="O1440"/>
  <c r="N1441"/>
  <c r="O1441"/>
  <c r="N1442"/>
  <c r="O1442"/>
  <c r="N1443"/>
  <c r="O1443"/>
  <c r="N1444"/>
  <c r="O1444"/>
  <c r="N1445"/>
  <c r="O1445"/>
  <c r="N1446"/>
  <c r="O1446"/>
  <c r="N1447"/>
  <c r="O1447"/>
  <c r="N1448"/>
  <c r="O1448"/>
  <c r="N1449"/>
  <c r="O1449"/>
  <c r="N1450"/>
  <c r="O1450"/>
  <c r="N1451"/>
  <c r="O1451"/>
  <c r="N1452"/>
  <c r="O1452"/>
  <c r="N1453"/>
  <c r="O1453"/>
  <c r="N1454"/>
  <c r="O1454"/>
  <c r="N1455"/>
  <c r="O1455"/>
  <c r="N1456"/>
  <c r="O1456"/>
  <c r="N1457"/>
  <c r="O1457"/>
  <c r="N1458"/>
  <c r="O1458"/>
  <c r="N1459"/>
  <c r="O1459"/>
  <c r="N1460"/>
  <c r="O1460"/>
  <c r="N1461"/>
  <c r="O1461"/>
  <c r="N1462"/>
  <c r="O1462"/>
  <c r="N1463"/>
  <c r="O1463"/>
  <c r="N1464"/>
  <c r="O1464"/>
  <c r="N1465"/>
  <c r="O1465"/>
  <c r="N1466"/>
  <c r="O1466"/>
  <c r="N1467"/>
  <c r="O1467"/>
  <c r="N1468"/>
  <c r="O1468"/>
  <c r="N1469"/>
  <c r="O1469"/>
  <c r="N1470"/>
  <c r="O1470"/>
  <c r="N1471"/>
  <c r="O1471"/>
  <c r="N1472"/>
  <c r="O1472"/>
  <c r="N1473"/>
  <c r="O1473"/>
  <c r="N1474"/>
  <c r="O1474"/>
  <c r="N1475"/>
  <c r="O1475"/>
  <c r="N1476"/>
  <c r="O1476"/>
  <c r="N1477"/>
  <c r="O1477"/>
  <c r="N1478"/>
  <c r="O1478"/>
  <c r="N1479"/>
  <c r="O1479"/>
  <c r="N1480"/>
  <c r="O1480"/>
  <c r="N1481"/>
  <c r="O1481"/>
  <c r="N1482"/>
  <c r="O1482"/>
  <c r="N1483"/>
  <c r="O1483"/>
  <c r="N1484"/>
  <c r="O1484"/>
  <c r="N1485"/>
  <c r="O1485"/>
  <c r="N1486"/>
  <c r="O1486"/>
  <c r="N1487"/>
  <c r="O1487"/>
  <c r="N1488"/>
  <c r="O1488"/>
  <c r="N1489"/>
  <c r="O1489"/>
  <c r="N1490"/>
  <c r="O1490"/>
  <c r="N1491"/>
  <c r="O1491"/>
  <c r="N1492"/>
  <c r="O1492"/>
  <c r="N1493"/>
  <c r="O1493"/>
  <c r="N1494"/>
  <c r="O1494"/>
  <c r="N1495"/>
  <c r="O1495"/>
  <c r="N1496"/>
  <c r="O1496"/>
  <c r="N1497"/>
  <c r="O1497"/>
  <c r="N1498"/>
  <c r="O1498"/>
  <c r="N1499"/>
  <c r="O1499"/>
  <c r="N1500"/>
  <c r="O1500"/>
  <c r="N1501"/>
  <c r="O1501"/>
  <c r="N1502"/>
  <c r="O1502"/>
  <c r="N1503"/>
  <c r="O1503"/>
  <c r="N1504"/>
  <c r="O1504"/>
  <c r="N1505"/>
  <c r="O1505"/>
  <c r="N1506"/>
  <c r="O1506"/>
  <c r="N1507"/>
  <c r="O1507"/>
  <c r="N1508"/>
  <c r="O1508"/>
  <c r="N1509"/>
  <c r="O1509"/>
  <c r="N1510"/>
  <c r="O1510"/>
  <c r="N1511"/>
  <c r="O1511"/>
  <c r="N1512"/>
  <c r="O1512"/>
  <c r="N1513"/>
  <c r="O1513"/>
  <c r="N1514"/>
  <c r="O1514"/>
  <c r="N1515"/>
  <c r="O1515"/>
  <c r="N1516"/>
  <c r="O1516"/>
  <c r="N1517"/>
  <c r="O1517"/>
  <c r="N1518"/>
  <c r="O1518"/>
  <c r="N1519"/>
  <c r="O1519"/>
  <c r="N1520"/>
  <c r="O1520"/>
  <c r="N1521"/>
  <c r="O1521"/>
  <c r="N1522"/>
  <c r="O1522"/>
  <c r="N1523"/>
  <c r="O1523"/>
  <c r="N1524"/>
  <c r="O1524"/>
  <c r="N1525"/>
  <c r="O1525"/>
  <c r="N1526"/>
  <c r="O1526"/>
  <c r="N1527"/>
  <c r="O1527"/>
  <c r="N1528"/>
  <c r="O1528"/>
  <c r="N1529"/>
  <c r="O1529"/>
  <c r="N1530"/>
  <c r="O1530"/>
  <c r="N1531"/>
  <c r="O1531"/>
  <c r="N1532"/>
  <c r="O1532"/>
  <c r="N1533"/>
  <c r="O1533"/>
  <c r="N1534"/>
  <c r="O1534"/>
  <c r="N1535"/>
  <c r="O1535"/>
  <c r="N1536"/>
  <c r="O1536"/>
  <c r="N1537"/>
  <c r="O1537"/>
  <c r="N1538"/>
  <c r="O1538"/>
  <c r="N1539"/>
  <c r="O1539"/>
  <c r="N1540"/>
  <c r="O1540"/>
  <c r="N1541"/>
  <c r="O1541"/>
  <c r="N1542"/>
  <c r="O1542"/>
  <c r="N1543"/>
  <c r="O1543"/>
  <c r="N1544"/>
  <c r="O1544"/>
  <c r="N1545"/>
  <c r="O1545"/>
  <c r="N1546"/>
  <c r="O1546"/>
  <c r="N1547"/>
  <c r="O1547"/>
  <c r="N1548"/>
  <c r="O1548"/>
  <c r="N1549"/>
  <c r="O1549"/>
  <c r="N1550"/>
  <c r="O1550"/>
  <c r="N1551"/>
  <c r="O1551"/>
  <c r="N1552"/>
  <c r="O1552"/>
  <c r="N1553"/>
  <c r="O1553"/>
  <c r="N1554"/>
  <c r="O1554"/>
  <c r="N1555"/>
  <c r="O1555"/>
  <c r="N1556"/>
  <c r="O1556"/>
  <c r="N1557"/>
  <c r="O1557"/>
  <c r="N1558"/>
  <c r="O1558"/>
  <c r="N1559"/>
  <c r="O1559"/>
  <c r="N1560"/>
  <c r="O1560"/>
  <c r="N1561"/>
  <c r="O1561"/>
  <c r="N1562"/>
  <c r="O1562"/>
  <c r="N1563"/>
  <c r="O1563"/>
  <c r="N1564"/>
  <c r="O1564"/>
  <c r="N1565"/>
  <c r="O1565"/>
  <c r="N1566"/>
  <c r="O1566"/>
  <c r="N1567"/>
  <c r="O1567"/>
  <c r="N1568"/>
  <c r="O1568"/>
  <c r="N1569"/>
  <c r="O1569"/>
  <c r="N1570"/>
  <c r="O1570"/>
  <c r="N1571"/>
  <c r="O1571"/>
  <c r="N1572"/>
  <c r="O1572"/>
  <c r="N1573"/>
  <c r="O1573"/>
  <c r="N1574"/>
  <c r="O1574"/>
  <c r="N1575"/>
  <c r="O1575"/>
  <c r="N1576"/>
  <c r="O1576"/>
  <c r="N1577"/>
  <c r="O1577"/>
  <c r="N1578"/>
  <c r="O1578"/>
  <c r="N1579"/>
  <c r="O1579"/>
  <c r="N1580"/>
  <c r="O1580"/>
  <c r="N1581"/>
  <c r="O1581"/>
  <c r="N1582"/>
  <c r="O1582"/>
  <c r="N1583"/>
  <c r="O1583"/>
  <c r="N1584"/>
  <c r="O1584"/>
  <c r="N1585"/>
  <c r="O1585"/>
  <c r="N1586"/>
  <c r="O1586"/>
  <c r="N1587"/>
  <c r="O1587"/>
  <c r="N1588"/>
  <c r="O1588"/>
  <c r="N1589"/>
  <c r="O1589"/>
  <c r="N1590"/>
  <c r="O1590"/>
  <c r="N1591"/>
  <c r="O1591"/>
  <c r="N1592"/>
  <c r="O1592"/>
  <c r="N1593"/>
  <c r="O1593"/>
  <c r="N1594"/>
  <c r="O1594"/>
  <c r="N1595"/>
  <c r="O1595"/>
  <c r="N1596"/>
  <c r="O1596"/>
  <c r="N1597"/>
  <c r="O1597"/>
  <c r="N1598"/>
  <c r="O1598"/>
  <c r="N1599"/>
  <c r="O1599"/>
  <c r="N1600"/>
  <c r="O1600"/>
  <c r="N1601"/>
  <c r="O1601"/>
  <c r="N1602"/>
  <c r="O1602"/>
  <c r="N1603"/>
  <c r="O1603"/>
  <c r="N1604"/>
  <c r="O1604"/>
  <c r="N1605"/>
  <c r="O1605"/>
  <c r="N1606"/>
  <c r="O1606"/>
  <c r="N1607"/>
  <c r="O1607"/>
  <c r="N1608"/>
  <c r="O1608"/>
  <c r="N1609"/>
  <c r="O1609"/>
  <c r="N1610"/>
  <c r="O1610"/>
  <c r="N1611"/>
  <c r="O1611"/>
  <c r="N1612"/>
  <c r="O1612"/>
  <c r="N1613"/>
  <c r="O1613"/>
  <c r="N1614"/>
  <c r="O1614"/>
  <c r="N1615"/>
  <c r="O1615"/>
  <c r="N1616"/>
  <c r="O1616"/>
  <c r="N1617"/>
  <c r="O1617"/>
  <c r="N1618"/>
  <c r="O1618"/>
  <c r="N1619"/>
  <c r="O1619"/>
  <c r="N1620"/>
  <c r="O1620"/>
  <c r="N1621"/>
  <c r="O1621"/>
  <c r="N1622"/>
  <c r="O1622"/>
  <c r="N1623"/>
  <c r="O1623"/>
  <c r="N1624"/>
  <c r="O1624"/>
  <c r="N1625"/>
  <c r="O1625"/>
  <c r="N1626"/>
  <c r="O1626"/>
  <c r="N1627"/>
  <c r="O1627"/>
  <c r="N1628"/>
  <c r="O1628"/>
  <c r="N1629"/>
  <c r="O1629"/>
  <c r="N1630"/>
  <c r="O1630"/>
  <c r="N1631"/>
  <c r="O1631"/>
  <c r="N1632"/>
  <c r="O1632"/>
  <c r="N1633"/>
  <c r="O1633"/>
  <c r="N1634"/>
  <c r="O1634"/>
  <c r="N1635"/>
  <c r="O1635"/>
  <c r="N1636"/>
  <c r="O1636"/>
  <c r="N1637"/>
  <c r="O1637"/>
  <c r="N1638"/>
  <c r="O1638"/>
  <c r="N1639"/>
  <c r="O1639"/>
  <c r="N1640"/>
  <c r="O1640"/>
  <c r="N1641"/>
  <c r="O1641"/>
  <c r="N1642"/>
  <c r="O1642"/>
  <c r="N1643"/>
  <c r="O1643"/>
  <c r="N1644"/>
  <c r="O1644"/>
  <c r="N1645"/>
  <c r="O1645"/>
  <c r="N1646"/>
  <c r="O1646"/>
  <c r="N1647"/>
  <c r="O1647"/>
  <c r="N1648"/>
  <c r="O1648"/>
  <c r="N1649"/>
  <c r="O1649"/>
  <c r="N1650"/>
  <c r="O1650"/>
  <c r="N1651"/>
  <c r="O1651"/>
  <c r="N1652"/>
  <c r="O1652"/>
  <c r="N1653"/>
  <c r="O1653"/>
  <c r="N1654"/>
  <c r="O1654"/>
  <c r="N1655"/>
  <c r="O1655"/>
  <c r="N1656"/>
  <c r="O1656"/>
  <c r="N1657"/>
  <c r="O1657"/>
  <c r="N1658"/>
  <c r="O1658"/>
  <c r="N1659"/>
  <c r="O1659"/>
  <c r="N1660"/>
  <c r="O1660"/>
  <c r="N1661"/>
  <c r="O1661"/>
  <c r="N1662"/>
  <c r="O1662"/>
  <c r="N1663"/>
  <c r="O1663"/>
  <c r="N1664"/>
  <c r="O1664"/>
  <c r="N1665"/>
  <c r="O1665"/>
  <c r="N1666"/>
  <c r="O1666"/>
  <c r="N1667"/>
  <c r="O1667"/>
  <c r="N1668"/>
  <c r="O1668"/>
  <c r="N1669"/>
  <c r="O1669"/>
  <c r="N1670"/>
  <c r="O1670"/>
  <c r="N1671"/>
  <c r="O1671"/>
  <c r="N1672"/>
  <c r="O1672"/>
  <c r="N1673"/>
  <c r="O1673"/>
  <c r="N1674"/>
  <c r="O1674"/>
  <c r="N1675"/>
  <c r="O1675"/>
  <c r="N1676"/>
  <c r="O1676"/>
  <c r="N1677"/>
  <c r="O1677"/>
  <c r="N1678"/>
  <c r="O1678"/>
  <c r="N1679"/>
  <c r="O1679"/>
  <c r="N1680"/>
  <c r="O1680"/>
  <c r="N1681"/>
  <c r="O1681"/>
  <c r="N1682"/>
  <c r="O1682"/>
  <c r="N1683"/>
  <c r="O1683"/>
  <c r="N1684"/>
  <c r="O1684"/>
  <c r="N1685"/>
  <c r="O1685"/>
  <c r="N1686"/>
  <c r="O1686"/>
  <c r="N1687"/>
  <c r="O1687"/>
  <c r="N1688"/>
  <c r="O1688"/>
  <c r="N1689"/>
  <c r="O1689"/>
  <c r="N1690"/>
  <c r="O1690"/>
  <c r="N1691"/>
  <c r="O1691"/>
  <c r="N1692"/>
  <c r="O1692"/>
  <c r="N1693"/>
  <c r="O1693"/>
  <c r="N1694"/>
  <c r="O1694"/>
  <c r="N1695"/>
  <c r="O1695"/>
  <c r="N1696"/>
  <c r="O1696"/>
  <c r="N1697"/>
  <c r="O1697"/>
  <c r="N1698"/>
  <c r="O1698"/>
  <c r="N1699"/>
  <c r="O1699"/>
  <c r="N1700"/>
  <c r="O1700"/>
  <c r="N1701"/>
  <c r="O1701"/>
  <c r="N1702"/>
  <c r="O1702"/>
  <c r="N1703"/>
  <c r="O1703"/>
  <c r="N1704"/>
  <c r="O1704"/>
  <c r="N1705"/>
  <c r="O1705"/>
  <c r="N1706"/>
  <c r="O1706"/>
  <c r="N1707"/>
  <c r="O1707"/>
  <c r="N1708"/>
  <c r="O1708"/>
  <c r="N1709"/>
  <c r="O1709"/>
  <c r="N1710"/>
  <c r="O1710"/>
  <c r="N1711"/>
  <c r="O1711"/>
  <c r="N1712"/>
  <c r="O1712"/>
  <c r="N1713"/>
  <c r="O1713"/>
  <c r="N1714"/>
  <c r="O1714"/>
  <c r="N1715"/>
  <c r="O1715"/>
  <c r="N1716"/>
  <c r="O1716"/>
  <c r="N1717"/>
  <c r="O1717"/>
  <c r="N1718"/>
  <c r="O1718"/>
  <c r="N1719"/>
  <c r="O1719"/>
  <c r="N1720"/>
  <c r="O1720"/>
  <c r="N1721"/>
  <c r="O1721"/>
  <c r="N1722"/>
  <c r="O1722"/>
  <c r="N1723"/>
  <c r="O1723"/>
  <c r="N1724"/>
  <c r="O1724"/>
  <c r="N1725"/>
  <c r="O1725"/>
  <c r="N1726"/>
  <c r="O1726"/>
  <c r="N1727"/>
  <c r="O1727"/>
  <c r="N1728"/>
  <c r="O1728"/>
  <c r="N1729"/>
  <c r="O1729"/>
  <c r="N1730"/>
  <c r="O1730"/>
  <c r="N1731"/>
  <c r="O1731"/>
  <c r="N1732"/>
  <c r="O1732"/>
  <c r="N1733"/>
  <c r="O1733"/>
  <c r="N1734"/>
  <c r="O1734"/>
  <c r="N1735"/>
  <c r="O1735"/>
  <c r="N1736"/>
  <c r="O1736"/>
  <c r="N1737"/>
  <c r="O1737"/>
  <c r="N1738"/>
  <c r="O1738"/>
  <c r="N1739"/>
  <c r="O1739"/>
  <c r="N1740"/>
  <c r="O1740"/>
  <c r="N1741"/>
  <c r="O1741"/>
  <c r="N1742"/>
  <c r="O1742"/>
  <c r="N1743"/>
  <c r="O1743"/>
  <c r="N1744"/>
  <c r="O1744"/>
  <c r="N1745"/>
  <c r="O1745"/>
  <c r="N1746"/>
  <c r="O1746"/>
  <c r="N1747"/>
  <c r="O1747"/>
  <c r="N1748"/>
  <c r="O1748"/>
  <c r="N1749"/>
  <c r="O1749"/>
  <c r="N1750"/>
  <c r="O1750"/>
  <c r="N1751"/>
  <c r="O1751"/>
  <c r="N1752"/>
  <c r="O1752"/>
  <c r="N1753"/>
  <c r="O1753"/>
  <c r="N1754"/>
  <c r="O1754"/>
  <c r="N1755"/>
  <c r="O1755"/>
  <c r="N1756"/>
  <c r="O1756"/>
  <c r="N1757"/>
  <c r="O1757"/>
  <c r="N1758"/>
  <c r="O1758"/>
  <c r="N1759"/>
  <c r="O1759"/>
  <c r="N1760"/>
  <c r="O1760"/>
  <c r="N1761"/>
  <c r="O1761"/>
  <c r="N1762"/>
  <c r="O1762"/>
  <c r="N1763"/>
  <c r="O1763"/>
  <c r="N1764"/>
  <c r="O1764"/>
  <c r="N1765"/>
  <c r="O1765"/>
  <c r="N1766"/>
  <c r="O1766"/>
  <c r="N1767"/>
  <c r="O1767"/>
  <c r="N1768"/>
  <c r="O1768"/>
  <c r="N1769"/>
  <c r="O1769"/>
  <c r="N1770"/>
  <c r="O1770"/>
  <c r="N1771"/>
  <c r="O1771"/>
  <c r="N1772"/>
  <c r="O1772"/>
  <c r="N1773"/>
  <c r="O1773"/>
  <c r="N1774"/>
  <c r="O1774"/>
  <c r="N1775"/>
  <c r="O1775"/>
  <c r="N1776"/>
  <c r="O1776"/>
  <c r="N1777"/>
  <c r="O1777"/>
  <c r="N1778"/>
  <c r="O1778"/>
  <c r="N1779"/>
  <c r="O1779"/>
  <c r="N1780"/>
  <c r="O1780"/>
  <c r="N1781"/>
  <c r="O1781"/>
  <c r="N1782"/>
  <c r="O1782"/>
  <c r="N1783"/>
  <c r="O1783"/>
  <c r="N1784"/>
  <c r="O1784"/>
  <c r="N1785"/>
  <c r="O1785"/>
  <c r="N1786"/>
  <c r="O1786"/>
  <c r="N1787"/>
  <c r="O1787"/>
  <c r="N1788"/>
  <c r="O1788"/>
  <c r="N1789"/>
  <c r="O1789"/>
  <c r="N1790"/>
  <c r="O1790"/>
  <c r="N1791"/>
  <c r="O1791"/>
  <c r="N1792"/>
  <c r="O1792"/>
  <c r="N1793"/>
  <c r="O1793"/>
  <c r="N1794"/>
  <c r="O1794"/>
  <c r="N1795"/>
  <c r="O1795"/>
  <c r="N1796"/>
  <c r="O1796"/>
  <c r="N1797"/>
  <c r="O1797"/>
  <c r="N1798"/>
  <c r="O1798"/>
  <c r="N1799"/>
  <c r="O1799"/>
  <c r="N1800"/>
  <c r="O1800"/>
  <c r="N1801"/>
  <c r="O1801"/>
  <c r="N1802"/>
  <c r="O1802"/>
  <c r="N1803"/>
  <c r="O1803"/>
  <c r="N1804"/>
  <c r="O1804"/>
  <c r="N1805"/>
  <c r="O1805"/>
  <c r="N1806"/>
  <c r="O1806"/>
  <c r="N1807"/>
  <c r="O1807"/>
  <c r="N1808"/>
  <c r="O1808"/>
  <c r="N1809"/>
  <c r="O1809"/>
  <c r="N1810"/>
  <c r="O1810"/>
  <c r="N1811"/>
  <c r="O1811"/>
  <c r="N1812"/>
  <c r="O1812"/>
  <c r="N1813"/>
  <c r="O1813"/>
  <c r="N1814"/>
  <c r="O1814"/>
  <c r="N1815"/>
  <c r="O1815"/>
  <c r="N1816"/>
  <c r="O1816"/>
  <c r="N1817"/>
  <c r="O1817"/>
  <c r="N1818"/>
  <c r="O1818"/>
  <c r="N1819"/>
  <c r="O1819"/>
  <c r="N1820"/>
  <c r="O1820"/>
  <c r="N1821"/>
  <c r="O1821"/>
  <c r="N1822"/>
  <c r="O1822"/>
  <c r="N1823"/>
  <c r="O1823"/>
  <c r="N1824"/>
  <c r="O1824"/>
  <c r="N1825"/>
  <c r="O1825"/>
  <c r="N1826"/>
  <c r="O1826"/>
  <c r="N1827"/>
  <c r="O1827"/>
  <c r="N1828"/>
  <c r="O1828"/>
  <c r="N1829"/>
  <c r="O1829"/>
  <c r="N1830"/>
  <c r="O1830"/>
  <c r="N1831"/>
  <c r="O1831"/>
  <c r="N1832"/>
  <c r="O1832"/>
  <c r="N1833"/>
  <c r="O1833"/>
  <c r="N1834"/>
  <c r="O1834"/>
  <c r="N1835"/>
  <c r="O1835"/>
  <c r="N1836"/>
  <c r="O1836"/>
  <c r="N1837"/>
  <c r="O1837"/>
  <c r="N1838"/>
  <c r="O1838"/>
  <c r="N1839"/>
  <c r="O1839"/>
  <c r="N1840"/>
  <c r="O1840"/>
  <c r="N1841"/>
  <c r="O1841"/>
  <c r="N1842"/>
  <c r="O1842"/>
  <c r="N1843"/>
  <c r="O1843"/>
  <c r="N1844"/>
  <c r="O1844"/>
  <c r="N1845"/>
  <c r="O1845"/>
  <c r="N1846"/>
  <c r="O1846"/>
  <c r="N1847"/>
  <c r="O1847"/>
  <c r="N1848"/>
  <c r="O1848"/>
  <c r="N1849"/>
  <c r="O1849"/>
  <c r="N1850"/>
  <c r="O1850"/>
  <c r="N1851"/>
  <c r="O1851"/>
  <c r="N1852"/>
  <c r="O1852"/>
  <c r="N1853"/>
  <c r="O1853"/>
  <c r="N1854"/>
  <c r="O1854"/>
  <c r="N1855"/>
  <c r="O1855"/>
  <c r="N1856"/>
  <c r="O1856"/>
  <c r="N1857"/>
  <c r="O1857"/>
  <c r="N1858"/>
  <c r="O1858"/>
  <c r="N1859"/>
  <c r="O1859"/>
  <c r="N1860"/>
  <c r="O1860"/>
  <c r="N1861"/>
  <c r="O1861"/>
  <c r="N1862"/>
  <c r="O1862"/>
  <c r="N1863"/>
  <c r="O1863"/>
  <c r="N1864"/>
  <c r="O1864"/>
  <c r="N1865"/>
  <c r="O1865"/>
  <c r="N1866"/>
  <c r="O1866"/>
  <c r="N1867"/>
  <c r="O1867"/>
  <c r="N1868"/>
  <c r="O1868"/>
  <c r="N1869"/>
  <c r="O1869"/>
  <c r="N1870"/>
  <c r="O1870"/>
  <c r="N1871"/>
  <c r="O1871"/>
  <c r="N1872"/>
  <c r="O1872"/>
  <c r="N1873"/>
  <c r="O1873"/>
  <c r="N1874"/>
  <c r="O1874"/>
  <c r="N1875"/>
  <c r="O1875"/>
  <c r="N1876"/>
  <c r="O1876"/>
  <c r="N1877"/>
  <c r="O1877"/>
  <c r="N1878"/>
  <c r="O1878"/>
  <c r="N1879"/>
  <c r="O1879"/>
  <c r="N1880"/>
  <c r="O1880"/>
  <c r="N1881"/>
  <c r="O1881"/>
  <c r="N1882"/>
  <c r="O1882"/>
  <c r="N1883"/>
  <c r="O1883"/>
  <c r="N1884"/>
  <c r="O1884"/>
  <c r="N1885"/>
  <c r="O1885"/>
  <c r="N1886"/>
  <c r="O1886"/>
  <c r="N1887"/>
  <c r="O1887"/>
  <c r="N1888"/>
  <c r="O1888"/>
  <c r="N1889"/>
  <c r="O1889"/>
  <c r="N1890"/>
  <c r="O1890"/>
  <c r="N1891"/>
  <c r="O1891"/>
  <c r="N1892"/>
  <c r="O1892"/>
  <c r="N1893"/>
  <c r="O1893"/>
  <c r="N1894"/>
  <c r="O1894"/>
  <c r="N1895"/>
  <c r="O1895"/>
  <c r="N1896"/>
  <c r="O1896"/>
  <c r="N1897"/>
  <c r="O1897"/>
  <c r="N1898"/>
  <c r="O1898"/>
  <c r="N1899"/>
  <c r="O1899"/>
  <c r="N1900"/>
  <c r="O1900"/>
  <c r="N1901"/>
  <c r="O1901"/>
  <c r="N1902"/>
  <c r="O1902"/>
  <c r="N1903"/>
  <c r="O1903"/>
  <c r="N1904"/>
  <c r="O1904"/>
  <c r="N1905"/>
  <c r="O1905"/>
  <c r="N1906"/>
  <c r="O1906"/>
  <c r="N1907"/>
  <c r="O1907"/>
  <c r="N1908"/>
  <c r="O1908"/>
  <c r="N1909"/>
  <c r="O1909"/>
  <c r="N1910"/>
  <c r="O1910"/>
  <c r="N1911"/>
  <c r="O1911"/>
  <c r="N1912"/>
  <c r="O1912"/>
  <c r="N1913"/>
  <c r="O1913"/>
  <c r="N1914"/>
  <c r="O1914"/>
  <c r="N1915"/>
  <c r="O1915"/>
  <c r="N1916"/>
  <c r="O1916"/>
  <c r="N1917"/>
  <c r="O1917"/>
  <c r="N1918"/>
  <c r="O1918"/>
  <c r="N1919"/>
  <c r="O1919"/>
  <c r="N1920"/>
  <c r="O1920"/>
  <c r="N1921"/>
  <c r="O1921"/>
  <c r="N1922"/>
  <c r="O1922"/>
  <c r="N1923"/>
  <c r="O1923"/>
  <c r="N1924"/>
  <c r="O1924"/>
  <c r="N1925"/>
  <c r="O1925"/>
  <c r="N1926"/>
  <c r="O1926"/>
  <c r="N1927"/>
  <c r="O1927"/>
  <c r="N1928"/>
  <c r="O1928"/>
  <c r="N1929"/>
  <c r="O1929"/>
  <c r="N1930"/>
  <c r="O1930"/>
  <c r="N1931"/>
  <c r="O1931"/>
  <c r="N1932"/>
  <c r="O1932"/>
  <c r="N1933"/>
  <c r="O1933"/>
  <c r="N1934"/>
  <c r="O1934"/>
  <c r="N1935"/>
  <c r="O1935"/>
  <c r="N1936"/>
  <c r="O1936"/>
  <c r="N1937"/>
  <c r="O1937"/>
  <c r="N1938"/>
  <c r="O1938"/>
  <c r="N1939"/>
  <c r="O1939"/>
  <c r="N1940"/>
  <c r="O1940"/>
  <c r="N1941"/>
  <c r="O1941"/>
  <c r="N1942"/>
  <c r="O1942"/>
  <c r="N1943"/>
  <c r="O1943"/>
  <c r="N1944"/>
  <c r="O1944"/>
  <c r="N1945"/>
  <c r="O1945"/>
  <c r="N1946"/>
  <c r="O1946"/>
  <c r="N1947"/>
  <c r="O1947"/>
  <c r="N1948"/>
  <c r="O1948"/>
  <c r="N1949"/>
  <c r="O1949"/>
  <c r="N1950"/>
  <c r="O1950"/>
  <c r="N1951"/>
  <c r="O1951"/>
  <c r="N1952"/>
  <c r="O1952"/>
  <c r="N1953"/>
  <c r="O1953"/>
  <c r="N1954"/>
  <c r="O1954"/>
  <c r="N1955"/>
  <c r="O1955"/>
  <c r="N1956"/>
  <c r="O1956"/>
  <c r="N1957"/>
  <c r="O1957"/>
  <c r="N1958"/>
  <c r="O1958"/>
  <c r="N1959"/>
  <c r="O1959"/>
  <c r="N1960"/>
  <c r="O1960"/>
  <c r="N1961"/>
  <c r="O1961"/>
  <c r="N1962"/>
  <c r="O1962"/>
  <c r="N1963"/>
  <c r="O1963"/>
  <c r="N1964"/>
  <c r="O1964"/>
  <c r="N1965"/>
  <c r="O1965"/>
  <c r="N1966"/>
  <c r="O1966"/>
  <c r="N1967"/>
  <c r="O1967"/>
  <c r="N1968"/>
  <c r="O1968"/>
  <c r="N1969"/>
  <c r="O1969"/>
  <c r="N1970"/>
  <c r="O1970"/>
  <c r="N1971"/>
  <c r="O1971"/>
  <c r="N1972"/>
  <c r="O1972"/>
  <c r="N1973"/>
  <c r="O1973"/>
  <c r="N1974"/>
  <c r="O1974"/>
  <c r="N1975"/>
  <c r="O1975"/>
  <c r="N1976"/>
  <c r="O1976"/>
  <c r="N1977"/>
  <c r="O1977"/>
  <c r="N1978"/>
  <c r="O1978"/>
  <c r="N1979"/>
  <c r="O1979"/>
  <c r="N1980"/>
  <c r="O1980"/>
  <c r="N1981"/>
  <c r="O1981"/>
  <c r="N1982"/>
  <c r="O1982"/>
  <c r="N1983"/>
  <c r="O1983"/>
  <c r="N1984"/>
  <c r="O1984"/>
  <c r="N1985"/>
  <c r="O1985"/>
  <c r="N1986"/>
  <c r="O1986"/>
  <c r="N1987"/>
  <c r="O1987"/>
  <c r="N1988"/>
  <c r="O1988"/>
  <c r="N1989"/>
  <c r="O1989"/>
  <c r="N1990"/>
  <c r="O1990"/>
  <c r="N1991"/>
  <c r="O1991"/>
  <c r="N1992"/>
  <c r="O1992"/>
  <c r="N1993"/>
  <c r="O1993"/>
  <c r="N1994"/>
  <c r="O1994"/>
  <c r="N1995"/>
  <c r="O1995"/>
  <c r="N1996"/>
  <c r="O1996"/>
  <c r="N1997"/>
  <c r="O1997"/>
  <c r="N1998"/>
  <c r="O1998"/>
  <c r="N1999"/>
  <c r="O1999"/>
  <c r="N2000"/>
  <c r="O2000"/>
  <c r="N2001"/>
  <c r="O2001"/>
  <c r="N2002"/>
  <c r="O2002"/>
  <c r="N2003"/>
  <c r="O2003"/>
  <c r="N2004"/>
  <c r="O2004"/>
  <c r="K3"/>
  <c r="L3"/>
  <c r="K4"/>
  <c r="L4"/>
  <c r="K5"/>
  <c r="L5"/>
  <c r="K6"/>
  <c r="L6"/>
  <c r="K7"/>
  <c r="L7"/>
  <c r="K8"/>
  <c r="L8"/>
  <c r="K9"/>
  <c r="L9"/>
  <c r="K10"/>
  <c r="L10"/>
  <c r="K11"/>
  <c r="L11"/>
  <c r="K12"/>
  <c r="L12"/>
  <c r="K13"/>
  <c r="L13"/>
  <c r="K14"/>
  <c r="L14"/>
  <c r="K15"/>
  <c r="L15"/>
  <c r="K16"/>
  <c r="L16"/>
  <c r="K17"/>
  <c r="L17"/>
  <c r="K18"/>
  <c r="L18"/>
  <c r="K19"/>
  <c r="L19"/>
  <c r="K20"/>
  <c r="L20"/>
  <c r="K21"/>
  <c r="L21"/>
  <c r="K22"/>
  <c r="L22"/>
  <c r="K23"/>
  <c r="L23"/>
  <c r="K24"/>
  <c r="L24"/>
  <c r="K25"/>
  <c r="L25"/>
  <c r="K26"/>
  <c r="L26"/>
  <c r="K27"/>
  <c r="L27"/>
  <c r="K28"/>
  <c r="L28"/>
  <c r="K29"/>
  <c r="L29"/>
  <c r="K30"/>
  <c r="L30"/>
  <c r="K31"/>
  <c r="L31"/>
  <c r="K32"/>
  <c r="L32"/>
  <c r="K33"/>
  <c r="L33"/>
  <c r="K34"/>
  <c r="L34"/>
  <c r="K35"/>
  <c r="L35"/>
  <c r="K36"/>
  <c r="L36"/>
  <c r="K37"/>
  <c r="L37"/>
  <c r="K38"/>
  <c r="L38"/>
  <c r="K39"/>
  <c r="L39"/>
  <c r="K40"/>
  <c r="L40"/>
  <c r="K41"/>
  <c r="L41"/>
  <c r="K42"/>
  <c r="L42"/>
  <c r="K43"/>
  <c r="L43"/>
  <c r="K44"/>
  <c r="L44"/>
  <c r="K45"/>
  <c r="L45"/>
  <c r="K46"/>
  <c r="L46"/>
  <c r="K47"/>
  <c r="L47"/>
  <c r="K48"/>
  <c r="L48"/>
  <c r="K49"/>
  <c r="L49"/>
  <c r="K50"/>
  <c r="L50"/>
  <c r="K51"/>
  <c r="L51"/>
  <c r="K52"/>
  <c r="L52"/>
  <c r="K53"/>
  <c r="L53"/>
  <c r="K54"/>
  <c r="L54"/>
  <c r="K55"/>
  <c r="L55"/>
  <c r="K56"/>
  <c r="L56"/>
  <c r="K57"/>
  <c r="L57"/>
  <c r="K58"/>
  <c r="L58"/>
  <c r="K59"/>
  <c r="L59"/>
  <c r="K60"/>
  <c r="L60"/>
  <c r="K61"/>
  <c r="L61"/>
  <c r="K62"/>
  <c r="L62"/>
  <c r="K63"/>
  <c r="L63"/>
  <c r="K64"/>
  <c r="L64"/>
  <c r="K65"/>
  <c r="L65"/>
  <c r="K66"/>
  <c r="L66"/>
  <c r="K67"/>
  <c r="L67"/>
  <c r="K68"/>
  <c r="L68"/>
  <c r="K69"/>
  <c r="L69"/>
  <c r="K70"/>
  <c r="L70"/>
  <c r="K71"/>
  <c r="L71"/>
  <c r="K72"/>
  <c r="L72"/>
  <c r="K73"/>
  <c r="L73"/>
  <c r="K74"/>
  <c r="L74"/>
  <c r="K75"/>
  <c r="L75"/>
  <c r="K76"/>
  <c r="L76"/>
  <c r="K77"/>
  <c r="L77"/>
  <c r="K78"/>
  <c r="L78"/>
  <c r="K79"/>
  <c r="L79"/>
  <c r="K80"/>
  <c r="L80"/>
  <c r="K81"/>
  <c r="L81"/>
  <c r="K82"/>
  <c r="L82"/>
  <c r="K83"/>
  <c r="L83"/>
  <c r="K84"/>
  <c r="L84"/>
  <c r="K85"/>
  <c r="L85"/>
  <c r="K86"/>
  <c r="L86"/>
  <c r="K87"/>
  <c r="L87"/>
  <c r="K88"/>
  <c r="L88"/>
  <c r="K89"/>
  <c r="L89"/>
  <c r="K90"/>
  <c r="L90"/>
  <c r="K91"/>
  <c r="L91"/>
  <c r="K92"/>
  <c r="L92"/>
  <c r="K93"/>
  <c r="L93"/>
  <c r="K94"/>
  <c r="L94"/>
  <c r="K95"/>
  <c r="L95"/>
  <c r="K96"/>
  <c r="L96"/>
  <c r="K97"/>
  <c r="L97"/>
  <c r="K98"/>
  <c r="L98"/>
  <c r="K99"/>
  <c r="L99"/>
  <c r="K100"/>
  <c r="L100"/>
  <c r="K101"/>
  <c r="L101"/>
  <c r="K102"/>
  <c r="L102"/>
  <c r="K103"/>
  <c r="L103"/>
  <c r="K104"/>
  <c r="L104"/>
  <c r="K105"/>
  <c r="L105"/>
  <c r="K106"/>
  <c r="L106"/>
  <c r="K107"/>
  <c r="L107"/>
  <c r="K108"/>
  <c r="L108"/>
  <c r="K109"/>
  <c r="L109"/>
  <c r="K110"/>
  <c r="L110"/>
  <c r="K111"/>
  <c r="L111"/>
  <c r="K112"/>
  <c r="L112"/>
  <c r="K113"/>
  <c r="L113"/>
  <c r="K114"/>
  <c r="L114"/>
  <c r="K115"/>
  <c r="L115"/>
  <c r="K116"/>
  <c r="L116"/>
  <c r="K117"/>
  <c r="L117"/>
  <c r="K118"/>
  <c r="L118"/>
  <c r="K119"/>
  <c r="L119"/>
  <c r="K120"/>
  <c r="L120"/>
  <c r="K121"/>
  <c r="L121"/>
  <c r="K122"/>
  <c r="L122"/>
  <c r="K123"/>
  <c r="L123"/>
  <c r="K124"/>
  <c r="L124"/>
  <c r="K125"/>
  <c r="L125"/>
  <c r="K126"/>
  <c r="L126"/>
  <c r="K127"/>
  <c r="L127"/>
  <c r="K128"/>
  <c r="L128"/>
  <c r="K129"/>
  <c r="L129"/>
  <c r="K130"/>
  <c r="L130"/>
  <c r="K131"/>
  <c r="L131"/>
  <c r="K132"/>
  <c r="L132"/>
  <c r="K133"/>
  <c r="L133"/>
  <c r="K134"/>
  <c r="L134"/>
  <c r="K135"/>
  <c r="L135"/>
  <c r="K136"/>
  <c r="L136"/>
  <c r="K137"/>
  <c r="L137"/>
  <c r="K138"/>
  <c r="L138"/>
  <c r="K139"/>
  <c r="L139"/>
  <c r="K140"/>
  <c r="L140"/>
  <c r="K141"/>
  <c r="L141"/>
  <c r="K142"/>
  <c r="L142"/>
  <c r="K143"/>
  <c r="L143"/>
  <c r="K144"/>
  <c r="L144"/>
  <c r="K145"/>
  <c r="L145"/>
  <c r="K146"/>
  <c r="L146"/>
  <c r="K147"/>
  <c r="L147"/>
  <c r="K148"/>
  <c r="L148"/>
  <c r="K149"/>
  <c r="L149"/>
  <c r="K150"/>
  <c r="L150"/>
  <c r="K151"/>
  <c r="L151"/>
  <c r="K152"/>
  <c r="L152"/>
  <c r="K153"/>
  <c r="L153"/>
  <c r="K154"/>
  <c r="L154"/>
  <c r="K155"/>
  <c r="L155"/>
  <c r="K156"/>
  <c r="L156"/>
  <c r="K157"/>
  <c r="L157"/>
  <c r="K158"/>
  <c r="L158"/>
  <c r="K159"/>
  <c r="L159"/>
  <c r="K160"/>
  <c r="L160"/>
  <c r="K161"/>
  <c r="L161"/>
  <c r="K162"/>
  <c r="L162"/>
  <c r="K163"/>
  <c r="L163"/>
  <c r="K164"/>
  <c r="L164"/>
  <c r="K165"/>
  <c r="L165"/>
  <c r="K166"/>
  <c r="L166"/>
  <c r="K167"/>
  <c r="L167"/>
  <c r="K168"/>
  <c r="L168"/>
  <c r="K169"/>
  <c r="L169"/>
  <c r="K170"/>
  <c r="L170"/>
  <c r="K171"/>
  <c r="L171"/>
  <c r="K172"/>
  <c r="L172"/>
  <c r="K173"/>
  <c r="L173"/>
  <c r="K174"/>
  <c r="L174"/>
  <c r="K175"/>
  <c r="L175"/>
  <c r="K176"/>
  <c r="L176"/>
  <c r="K177"/>
  <c r="L177"/>
  <c r="K178"/>
  <c r="L178"/>
  <c r="K179"/>
  <c r="L179"/>
  <c r="K180"/>
  <c r="L180"/>
  <c r="K181"/>
  <c r="L181"/>
  <c r="K182"/>
  <c r="L182"/>
  <c r="K183"/>
  <c r="L183"/>
  <c r="K184"/>
  <c r="L184"/>
  <c r="K185"/>
  <c r="L185"/>
  <c r="K186"/>
  <c r="L186"/>
  <c r="K187"/>
  <c r="L187"/>
  <c r="K188"/>
  <c r="L188"/>
  <c r="K189"/>
  <c r="L189"/>
  <c r="K190"/>
  <c r="L190"/>
  <c r="K191"/>
  <c r="L191"/>
  <c r="K192"/>
  <c r="L192"/>
  <c r="K193"/>
  <c r="L193"/>
  <c r="K194"/>
  <c r="L194"/>
  <c r="K195"/>
  <c r="L195"/>
  <c r="K196"/>
  <c r="L196"/>
  <c r="K197"/>
  <c r="L197"/>
  <c r="K198"/>
  <c r="L198"/>
  <c r="K199"/>
  <c r="L199"/>
  <c r="K200"/>
  <c r="L200"/>
  <c r="K201"/>
  <c r="L201"/>
  <c r="K202"/>
  <c r="L202"/>
  <c r="K203"/>
  <c r="L203"/>
  <c r="K204"/>
  <c r="L204"/>
  <c r="K205"/>
  <c r="L205"/>
  <c r="K206"/>
  <c r="L206"/>
  <c r="K207"/>
  <c r="L207"/>
  <c r="K208"/>
  <c r="L208"/>
  <c r="K209"/>
  <c r="L209"/>
  <c r="K210"/>
  <c r="L210"/>
  <c r="K211"/>
  <c r="L211"/>
  <c r="K212"/>
  <c r="L212"/>
  <c r="K213"/>
  <c r="L213"/>
  <c r="K214"/>
  <c r="L214"/>
  <c r="K215"/>
  <c r="L215"/>
  <c r="K216"/>
  <c r="L216"/>
  <c r="K217"/>
  <c r="L217"/>
  <c r="K218"/>
  <c r="L218"/>
  <c r="K219"/>
  <c r="L219"/>
  <c r="K220"/>
  <c r="L220"/>
  <c r="K221"/>
  <c r="L221"/>
  <c r="K222"/>
  <c r="L222"/>
  <c r="K223"/>
  <c r="L223"/>
  <c r="K224"/>
  <c r="L224"/>
  <c r="K225"/>
  <c r="L225"/>
  <c r="K226"/>
  <c r="L226"/>
  <c r="K227"/>
  <c r="L227"/>
  <c r="K228"/>
  <c r="L228"/>
  <c r="K229"/>
  <c r="L229"/>
  <c r="K230"/>
  <c r="L230"/>
  <c r="K231"/>
  <c r="L231"/>
  <c r="K232"/>
  <c r="L232"/>
  <c r="K233"/>
  <c r="L233"/>
  <c r="K234"/>
  <c r="L234"/>
  <c r="K235"/>
  <c r="L235"/>
  <c r="K236"/>
  <c r="L236"/>
  <c r="K237"/>
  <c r="L237"/>
  <c r="K238"/>
  <c r="L238"/>
  <c r="K239"/>
  <c r="L239"/>
  <c r="K240"/>
  <c r="L240"/>
  <c r="K241"/>
  <c r="L241"/>
  <c r="K242"/>
  <c r="L242"/>
  <c r="K243"/>
  <c r="L243"/>
  <c r="K244"/>
  <c r="L244"/>
  <c r="K245"/>
  <c r="L245"/>
  <c r="K246"/>
  <c r="L246"/>
  <c r="K247"/>
  <c r="L247"/>
  <c r="K248"/>
  <c r="L248"/>
  <c r="K249"/>
  <c r="L249"/>
  <c r="K250"/>
  <c r="L250"/>
  <c r="K251"/>
  <c r="L251"/>
  <c r="K252"/>
  <c r="L252"/>
  <c r="K253"/>
  <c r="L253"/>
  <c r="K254"/>
  <c r="L254"/>
  <c r="K255"/>
  <c r="L255"/>
  <c r="K256"/>
  <c r="L256"/>
  <c r="K257"/>
  <c r="L257"/>
  <c r="K258"/>
  <c r="L258"/>
  <c r="K259"/>
  <c r="L259"/>
  <c r="K260"/>
  <c r="L260"/>
  <c r="K261"/>
  <c r="L261"/>
  <c r="K262"/>
  <c r="L262"/>
  <c r="K263"/>
  <c r="L263"/>
  <c r="K264"/>
  <c r="L264"/>
  <c r="K265"/>
  <c r="L265"/>
  <c r="K266"/>
  <c r="L266"/>
  <c r="K267"/>
  <c r="L267"/>
  <c r="K268"/>
  <c r="L268"/>
  <c r="K269"/>
  <c r="L269"/>
  <c r="K270"/>
  <c r="L270"/>
  <c r="K271"/>
  <c r="L271"/>
  <c r="K272"/>
  <c r="L272"/>
  <c r="K273"/>
  <c r="L273"/>
  <c r="K274"/>
  <c r="L274"/>
  <c r="K275"/>
  <c r="L275"/>
  <c r="K276"/>
  <c r="L276"/>
  <c r="K277"/>
  <c r="L277"/>
  <c r="K278"/>
  <c r="L278"/>
  <c r="K279"/>
  <c r="L279"/>
  <c r="K280"/>
  <c r="L280"/>
  <c r="K281"/>
  <c r="L281"/>
  <c r="K282"/>
  <c r="L282"/>
  <c r="K283"/>
  <c r="L283"/>
  <c r="K284"/>
  <c r="L284"/>
  <c r="K285"/>
  <c r="L285"/>
  <c r="K286"/>
  <c r="L286"/>
  <c r="K287"/>
  <c r="L287"/>
  <c r="K288"/>
  <c r="L288"/>
  <c r="K289"/>
  <c r="L289"/>
  <c r="K290"/>
  <c r="L290"/>
  <c r="K291"/>
  <c r="L291"/>
  <c r="K292"/>
  <c r="L292"/>
  <c r="K293"/>
  <c r="L293"/>
  <c r="K294"/>
  <c r="L294"/>
  <c r="K295"/>
  <c r="L295"/>
  <c r="K296"/>
  <c r="L296"/>
  <c r="K297"/>
  <c r="L297"/>
  <c r="K298"/>
  <c r="L298"/>
  <c r="K299"/>
  <c r="L299"/>
  <c r="K300"/>
  <c r="L300"/>
  <c r="K301"/>
  <c r="L301"/>
  <c r="K302"/>
  <c r="L302"/>
  <c r="K303"/>
  <c r="L303"/>
  <c r="K304"/>
  <c r="L304"/>
  <c r="K305"/>
  <c r="L305"/>
  <c r="K306"/>
  <c r="L306"/>
  <c r="K307"/>
  <c r="L307"/>
  <c r="K308"/>
  <c r="L308"/>
  <c r="K309"/>
  <c r="L309"/>
  <c r="K310"/>
  <c r="L310"/>
  <c r="K311"/>
  <c r="L311"/>
  <c r="K312"/>
  <c r="L312"/>
  <c r="K313"/>
  <c r="L313"/>
  <c r="K314"/>
  <c r="L314"/>
  <c r="K315"/>
  <c r="L315"/>
  <c r="K316"/>
  <c r="L316"/>
  <c r="K317"/>
  <c r="L317"/>
  <c r="K318"/>
  <c r="L318"/>
  <c r="K319"/>
  <c r="L319"/>
  <c r="K320"/>
  <c r="L320"/>
  <c r="K321"/>
  <c r="L321"/>
  <c r="K322"/>
  <c r="L322"/>
  <c r="K323"/>
  <c r="L323"/>
  <c r="K324"/>
  <c r="L324"/>
  <c r="K325"/>
  <c r="L325"/>
  <c r="K326"/>
  <c r="L326"/>
  <c r="K327"/>
  <c r="L327"/>
  <c r="K328"/>
  <c r="L328"/>
  <c r="K329"/>
  <c r="L329"/>
  <c r="K330"/>
  <c r="L330"/>
  <c r="K331"/>
  <c r="L331"/>
  <c r="K332"/>
  <c r="L332"/>
  <c r="K333"/>
  <c r="L333"/>
  <c r="K334"/>
  <c r="L334"/>
  <c r="K335"/>
  <c r="L335"/>
  <c r="K336"/>
  <c r="L336"/>
  <c r="K337"/>
  <c r="L337"/>
  <c r="K338"/>
  <c r="L338"/>
  <c r="K339"/>
  <c r="L339"/>
  <c r="K340"/>
  <c r="L340"/>
  <c r="K341"/>
  <c r="L341"/>
  <c r="K342"/>
  <c r="L342"/>
  <c r="K343"/>
  <c r="L343"/>
  <c r="K344"/>
  <c r="L344"/>
  <c r="K345"/>
  <c r="L345"/>
  <c r="K346"/>
  <c r="L346"/>
  <c r="K347"/>
  <c r="L347"/>
  <c r="K348"/>
  <c r="L348"/>
  <c r="K349"/>
  <c r="L349"/>
  <c r="K350"/>
  <c r="L350"/>
  <c r="K351"/>
  <c r="L351"/>
  <c r="K352"/>
  <c r="L352"/>
  <c r="K353"/>
  <c r="L353"/>
  <c r="K354"/>
  <c r="L354"/>
  <c r="K355"/>
  <c r="L355"/>
  <c r="K356"/>
  <c r="L356"/>
  <c r="K357"/>
  <c r="L357"/>
  <c r="K358"/>
  <c r="L358"/>
  <c r="K359"/>
  <c r="L359"/>
  <c r="K360"/>
  <c r="L360"/>
  <c r="K361"/>
  <c r="L361"/>
  <c r="K362"/>
  <c r="L362"/>
  <c r="K363"/>
  <c r="L363"/>
  <c r="K364"/>
  <c r="L364"/>
  <c r="K365"/>
  <c r="L365"/>
  <c r="K366"/>
  <c r="L366"/>
  <c r="K367"/>
  <c r="L367"/>
  <c r="K368"/>
  <c r="L368"/>
  <c r="K369"/>
  <c r="L369"/>
  <c r="K370"/>
  <c r="L370"/>
  <c r="K371"/>
  <c r="L371"/>
  <c r="K372"/>
  <c r="L372"/>
  <c r="K373"/>
  <c r="L373"/>
  <c r="K374"/>
  <c r="L374"/>
  <c r="K375"/>
  <c r="L375"/>
  <c r="K376"/>
  <c r="L376"/>
  <c r="K377"/>
  <c r="L377"/>
  <c r="K378"/>
  <c r="L378"/>
  <c r="K379"/>
  <c r="L379"/>
  <c r="K380"/>
  <c r="L380"/>
  <c r="K381"/>
  <c r="L381"/>
  <c r="K382"/>
  <c r="L382"/>
  <c r="K383"/>
  <c r="L383"/>
  <c r="K384"/>
  <c r="L384"/>
  <c r="K385"/>
  <c r="L385"/>
  <c r="K386"/>
  <c r="L386"/>
  <c r="K387"/>
  <c r="L387"/>
  <c r="K388"/>
  <c r="L388"/>
  <c r="K389"/>
  <c r="L389"/>
  <c r="K390"/>
  <c r="L390"/>
  <c r="K391"/>
  <c r="L391"/>
  <c r="K392"/>
  <c r="L392"/>
  <c r="K393"/>
  <c r="L393"/>
  <c r="K394"/>
  <c r="L394"/>
  <c r="K395"/>
  <c r="L395"/>
  <c r="K396"/>
  <c r="L396"/>
  <c r="K397"/>
  <c r="L397"/>
  <c r="K398"/>
  <c r="L398"/>
  <c r="K399"/>
  <c r="L399"/>
  <c r="K400"/>
  <c r="L400"/>
  <c r="K401"/>
  <c r="L401"/>
  <c r="K402"/>
  <c r="L402"/>
  <c r="K403"/>
  <c r="L403"/>
  <c r="K404"/>
  <c r="L404"/>
  <c r="K405"/>
  <c r="L405"/>
  <c r="K406"/>
  <c r="L406"/>
  <c r="K407"/>
  <c r="L407"/>
  <c r="K408"/>
  <c r="L408"/>
  <c r="K409"/>
  <c r="L409"/>
  <c r="K410"/>
  <c r="L410"/>
  <c r="K411"/>
  <c r="L411"/>
  <c r="K412"/>
  <c r="L412"/>
  <c r="K413"/>
  <c r="L413"/>
  <c r="K414"/>
  <c r="L414"/>
  <c r="K415"/>
  <c r="L415"/>
  <c r="K416"/>
  <c r="L416"/>
  <c r="K417"/>
  <c r="L417"/>
  <c r="K418"/>
  <c r="L418"/>
  <c r="K419"/>
  <c r="L419"/>
  <c r="K420"/>
  <c r="L420"/>
  <c r="K421"/>
  <c r="L421"/>
  <c r="K422"/>
  <c r="L422"/>
  <c r="K423"/>
  <c r="L423"/>
  <c r="K424"/>
  <c r="L424"/>
  <c r="K425"/>
  <c r="L425"/>
  <c r="K426"/>
  <c r="L426"/>
  <c r="K427"/>
  <c r="L427"/>
  <c r="K428"/>
  <c r="L428"/>
  <c r="K429"/>
  <c r="L429"/>
  <c r="K430"/>
  <c r="L430"/>
  <c r="K431"/>
  <c r="L431"/>
  <c r="K432"/>
  <c r="L432"/>
  <c r="K433"/>
  <c r="L433"/>
  <c r="K434"/>
  <c r="L434"/>
  <c r="K435"/>
  <c r="L435"/>
  <c r="K436"/>
  <c r="L436"/>
  <c r="K437"/>
  <c r="L437"/>
  <c r="K438"/>
  <c r="L438"/>
  <c r="K439"/>
  <c r="L439"/>
  <c r="K440"/>
  <c r="L440"/>
  <c r="K441"/>
  <c r="L441"/>
  <c r="K442"/>
  <c r="L442"/>
  <c r="K443"/>
  <c r="L443"/>
  <c r="K444"/>
  <c r="L444"/>
  <c r="K445"/>
  <c r="L445"/>
  <c r="K446"/>
  <c r="L446"/>
  <c r="K447"/>
  <c r="L447"/>
  <c r="K448"/>
  <c r="L448"/>
  <c r="K449"/>
  <c r="L449"/>
  <c r="K450"/>
  <c r="L450"/>
  <c r="K451"/>
  <c r="L451"/>
  <c r="K452"/>
  <c r="L452"/>
  <c r="K453"/>
  <c r="L453"/>
  <c r="K454"/>
  <c r="L454"/>
  <c r="K455"/>
  <c r="L455"/>
  <c r="K456"/>
  <c r="L456"/>
  <c r="K457"/>
  <c r="L457"/>
  <c r="K458"/>
  <c r="L458"/>
  <c r="K459"/>
  <c r="L459"/>
  <c r="K460"/>
  <c r="L460"/>
  <c r="K461"/>
  <c r="L461"/>
  <c r="K462"/>
  <c r="L462"/>
  <c r="K463"/>
  <c r="L463"/>
  <c r="K464"/>
  <c r="L464"/>
  <c r="K465"/>
  <c r="L465"/>
  <c r="K466"/>
  <c r="L466"/>
  <c r="K467"/>
  <c r="L467"/>
  <c r="K468"/>
  <c r="L468"/>
  <c r="K469"/>
  <c r="L469"/>
  <c r="K470"/>
  <c r="L470"/>
  <c r="K471"/>
  <c r="L471"/>
  <c r="K472"/>
  <c r="L472"/>
  <c r="K473"/>
  <c r="L473"/>
  <c r="K474"/>
  <c r="L474"/>
  <c r="K475"/>
  <c r="L475"/>
  <c r="K476"/>
  <c r="L476"/>
  <c r="K477"/>
  <c r="L477"/>
  <c r="K478"/>
  <c r="L478"/>
  <c r="K479"/>
  <c r="L479"/>
  <c r="K480"/>
  <c r="L480"/>
  <c r="K481"/>
  <c r="L481"/>
  <c r="K482"/>
  <c r="L482"/>
  <c r="K483"/>
  <c r="L483"/>
  <c r="K484"/>
  <c r="L484"/>
  <c r="K485"/>
  <c r="L485"/>
  <c r="K486"/>
  <c r="L486"/>
  <c r="K487"/>
  <c r="L487"/>
  <c r="K488"/>
  <c r="L488"/>
  <c r="K489"/>
  <c r="L489"/>
  <c r="K490"/>
  <c r="L490"/>
  <c r="K491"/>
  <c r="L491"/>
  <c r="K492"/>
  <c r="L492"/>
  <c r="K493"/>
  <c r="L493"/>
  <c r="K494"/>
  <c r="L494"/>
  <c r="K495"/>
  <c r="L495"/>
  <c r="K496"/>
  <c r="L496"/>
  <c r="K497"/>
  <c r="L497"/>
  <c r="K498"/>
  <c r="L498"/>
  <c r="K499"/>
  <c r="L499"/>
  <c r="K500"/>
  <c r="L500"/>
  <c r="K501"/>
  <c r="L501"/>
  <c r="K502"/>
  <c r="L502"/>
  <c r="K503"/>
  <c r="L503"/>
  <c r="K504"/>
  <c r="L504"/>
  <c r="K505"/>
  <c r="L505"/>
  <c r="K506"/>
  <c r="L506"/>
  <c r="K507"/>
  <c r="L507"/>
  <c r="K508"/>
  <c r="L508"/>
  <c r="K509"/>
  <c r="L509"/>
  <c r="K510"/>
  <c r="L510"/>
  <c r="K511"/>
  <c r="L511"/>
  <c r="K512"/>
  <c r="L512"/>
  <c r="K513"/>
  <c r="L513"/>
  <c r="K514"/>
  <c r="L514"/>
  <c r="K515"/>
  <c r="L515"/>
  <c r="K516"/>
  <c r="L516"/>
  <c r="K517"/>
  <c r="L517"/>
  <c r="K518"/>
  <c r="L518"/>
  <c r="K519"/>
  <c r="L519"/>
  <c r="K520"/>
  <c r="L520"/>
  <c r="K521"/>
  <c r="L521"/>
  <c r="K522"/>
  <c r="L522"/>
  <c r="K523"/>
  <c r="L523"/>
  <c r="K524"/>
  <c r="L524"/>
  <c r="K525"/>
  <c r="L525"/>
  <c r="K526"/>
  <c r="L526"/>
  <c r="K527"/>
  <c r="L527"/>
  <c r="K528"/>
  <c r="L528"/>
  <c r="K529"/>
  <c r="L529"/>
  <c r="K530"/>
  <c r="L530"/>
  <c r="K531"/>
  <c r="L531"/>
  <c r="K532"/>
  <c r="L532"/>
  <c r="K533"/>
  <c r="L533"/>
  <c r="K534"/>
  <c r="L534"/>
  <c r="K535"/>
  <c r="L535"/>
  <c r="K536"/>
  <c r="L536"/>
  <c r="K537"/>
  <c r="L537"/>
  <c r="K538"/>
  <c r="L538"/>
  <c r="K539"/>
  <c r="L539"/>
  <c r="K540"/>
  <c r="L540"/>
  <c r="K541"/>
  <c r="L541"/>
  <c r="K542"/>
  <c r="L542"/>
  <c r="K543"/>
  <c r="L543"/>
  <c r="K544"/>
  <c r="L544"/>
  <c r="K545"/>
  <c r="L545"/>
  <c r="K546"/>
  <c r="L546"/>
  <c r="K547"/>
  <c r="L547"/>
  <c r="K548"/>
  <c r="L548"/>
  <c r="K549"/>
  <c r="L549"/>
  <c r="K550"/>
  <c r="L550"/>
  <c r="K551"/>
  <c r="L551"/>
  <c r="K552"/>
  <c r="L552"/>
  <c r="K553"/>
  <c r="L553"/>
  <c r="K554"/>
  <c r="L554"/>
  <c r="K555"/>
  <c r="L555"/>
  <c r="K556"/>
  <c r="L556"/>
  <c r="K557"/>
  <c r="L557"/>
  <c r="K558"/>
  <c r="L558"/>
  <c r="K559"/>
  <c r="L559"/>
  <c r="K560"/>
  <c r="L560"/>
  <c r="K561"/>
  <c r="L561"/>
  <c r="K562"/>
  <c r="L562"/>
  <c r="K563"/>
  <c r="L563"/>
  <c r="K564"/>
  <c r="L564"/>
  <c r="K565"/>
  <c r="L565"/>
  <c r="K566"/>
  <c r="L566"/>
  <c r="K567"/>
  <c r="L567"/>
  <c r="K568"/>
  <c r="L568"/>
  <c r="K569"/>
  <c r="L569"/>
  <c r="K570"/>
  <c r="L570"/>
  <c r="K571"/>
  <c r="L571"/>
  <c r="K572"/>
  <c r="L572"/>
  <c r="K573"/>
  <c r="L573"/>
  <c r="K574"/>
  <c r="L574"/>
  <c r="K575"/>
  <c r="L575"/>
  <c r="K576"/>
  <c r="L576"/>
  <c r="K577"/>
  <c r="L577"/>
  <c r="K578"/>
  <c r="L578"/>
  <c r="K579"/>
  <c r="L579"/>
  <c r="K580"/>
  <c r="L580"/>
  <c r="K581"/>
  <c r="L581"/>
  <c r="K582"/>
  <c r="L582"/>
  <c r="K583"/>
  <c r="L583"/>
  <c r="K584"/>
  <c r="L584"/>
  <c r="K585"/>
  <c r="L585"/>
  <c r="K586"/>
  <c r="L586"/>
  <c r="K587"/>
  <c r="L587"/>
  <c r="K588"/>
  <c r="L588"/>
  <c r="K589"/>
  <c r="L589"/>
  <c r="K590"/>
  <c r="L590"/>
  <c r="K591"/>
  <c r="L591"/>
  <c r="K592"/>
  <c r="L592"/>
  <c r="K593"/>
  <c r="L593"/>
  <c r="K594"/>
  <c r="L594"/>
  <c r="K595"/>
  <c r="L595"/>
  <c r="K596"/>
  <c r="L596"/>
  <c r="K597"/>
  <c r="L597"/>
  <c r="K598"/>
  <c r="L598"/>
  <c r="K599"/>
  <c r="L599"/>
  <c r="K600"/>
  <c r="L600"/>
  <c r="K601"/>
  <c r="L601"/>
  <c r="K602"/>
  <c r="L602"/>
  <c r="K603"/>
  <c r="L603"/>
  <c r="K604"/>
  <c r="L604"/>
  <c r="K605"/>
  <c r="L605"/>
  <c r="K606"/>
  <c r="L606"/>
  <c r="K607"/>
  <c r="L607"/>
  <c r="K608"/>
  <c r="L608"/>
  <c r="K609"/>
  <c r="L609"/>
  <c r="K610"/>
  <c r="L610"/>
  <c r="K611"/>
  <c r="L611"/>
  <c r="K612"/>
  <c r="L612"/>
  <c r="K613"/>
  <c r="L613"/>
  <c r="K614"/>
  <c r="L614"/>
  <c r="K615"/>
  <c r="L615"/>
  <c r="K616"/>
  <c r="L616"/>
  <c r="K617"/>
  <c r="L617"/>
  <c r="K618"/>
  <c r="L618"/>
  <c r="K619"/>
  <c r="L619"/>
  <c r="K620"/>
  <c r="L620"/>
  <c r="K621"/>
  <c r="L621"/>
  <c r="K622"/>
  <c r="L622"/>
  <c r="K623"/>
  <c r="L623"/>
  <c r="K624"/>
  <c r="L624"/>
  <c r="K625"/>
  <c r="L625"/>
  <c r="K626"/>
  <c r="L626"/>
  <c r="K627"/>
  <c r="L627"/>
  <c r="K628"/>
  <c r="L628"/>
  <c r="K629"/>
  <c r="L629"/>
  <c r="K630"/>
  <c r="L630"/>
  <c r="K631"/>
  <c r="L631"/>
  <c r="K632"/>
  <c r="L632"/>
  <c r="K633"/>
  <c r="L633"/>
  <c r="K634"/>
  <c r="L634"/>
  <c r="K635"/>
  <c r="L635"/>
  <c r="K636"/>
  <c r="L636"/>
  <c r="K637"/>
  <c r="L637"/>
  <c r="K638"/>
  <c r="L638"/>
  <c r="K639"/>
  <c r="L639"/>
  <c r="K640"/>
  <c r="L640"/>
  <c r="K641"/>
  <c r="L641"/>
  <c r="K642"/>
  <c r="L642"/>
  <c r="K643"/>
  <c r="L643"/>
  <c r="K644"/>
  <c r="L644"/>
  <c r="K645"/>
  <c r="L645"/>
  <c r="K646"/>
  <c r="L646"/>
  <c r="K647"/>
  <c r="L647"/>
  <c r="K648"/>
  <c r="L648"/>
  <c r="K649"/>
  <c r="L649"/>
  <c r="K650"/>
  <c r="L650"/>
  <c r="K651"/>
  <c r="L651"/>
  <c r="K652"/>
  <c r="L652"/>
  <c r="K653"/>
  <c r="L653"/>
  <c r="K654"/>
  <c r="L654"/>
  <c r="K655"/>
  <c r="L655"/>
  <c r="K656"/>
  <c r="L656"/>
  <c r="K657"/>
  <c r="L657"/>
  <c r="K658"/>
  <c r="L658"/>
  <c r="K659"/>
  <c r="L659"/>
  <c r="K660"/>
  <c r="L660"/>
  <c r="K661"/>
  <c r="L661"/>
  <c r="K662"/>
  <c r="L662"/>
  <c r="K663"/>
  <c r="L663"/>
  <c r="K664"/>
  <c r="L664"/>
  <c r="K665"/>
  <c r="L665"/>
  <c r="K666"/>
  <c r="L666"/>
  <c r="K667"/>
  <c r="L667"/>
  <c r="K668"/>
  <c r="L668"/>
  <c r="K669"/>
  <c r="L669"/>
  <c r="K670"/>
  <c r="L670"/>
  <c r="K671"/>
  <c r="L671"/>
  <c r="K672"/>
  <c r="L672"/>
  <c r="K673"/>
  <c r="L673"/>
  <c r="K674"/>
  <c r="L674"/>
  <c r="K675"/>
  <c r="L675"/>
  <c r="K676"/>
  <c r="L676"/>
  <c r="K677"/>
  <c r="L677"/>
  <c r="K678"/>
  <c r="L678"/>
  <c r="K679"/>
  <c r="L679"/>
  <c r="K680"/>
  <c r="L680"/>
  <c r="K681"/>
  <c r="L681"/>
  <c r="K682"/>
  <c r="L682"/>
  <c r="K683"/>
  <c r="L683"/>
  <c r="K684"/>
  <c r="L684"/>
  <c r="K685"/>
  <c r="L685"/>
  <c r="K686"/>
  <c r="L686"/>
  <c r="K687"/>
  <c r="L687"/>
  <c r="K688"/>
  <c r="L688"/>
  <c r="K689"/>
  <c r="L689"/>
  <c r="K690"/>
  <c r="L690"/>
  <c r="K691"/>
  <c r="L691"/>
  <c r="K692"/>
  <c r="L692"/>
  <c r="K693"/>
  <c r="L693"/>
  <c r="K694"/>
  <c r="L694"/>
  <c r="K695"/>
  <c r="L695"/>
  <c r="K696"/>
  <c r="L696"/>
  <c r="K697"/>
  <c r="L697"/>
  <c r="K698"/>
  <c r="L698"/>
  <c r="K699"/>
  <c r="L699"/>
  <c r="K700"/>
  <c r="L700"/>
  <c r="K701"/>
  <c r="L701"/>
  <c r="K702"/>
  <c r="L702"/>
  <c r="K703"/>
  <c r="L703"/>
  <c r="K704"/>
  <c r="L704"/>
  <c r="K705"/>
  <c r="L705"/>
  <c r="K706"/>
  <c r="L706"/>
  <c r="K707"/>
  <c r="L707"/>
  <c r="K708"/>
  <c r="L708"/>
  <c r="K709"/>
  <c r="L709"/>
  <c r="K710"/>
  <c r="L710"/>
  <c r="K711"/>
  <c r="L711"/>
  <c r="K712"/>
  <c r="L712"/>
  <c r="K713"/>
  <c r="L713"/>
  <c r="K714"/>
  <c r="L714"/>
  <c r="K715"/>
  <c r="L715"/>
  <c r="K716"/>
  <c r="L716"/>
  <c r="K717"/>
  <c r="L717"/>
  <c r="K718"/>
  <c r="L718"/>
  <c r="K719"/>
  <c r="L719"/>
  <c r="K720"/>
  <c r="L720"/>
  <c r="K721"/>
  <c r="L721"/>
  <c r="K722"/>
  <c r="L722"/>
  <c r="K723"/>
  <c r="L723"/>
  <c r="K724"/>
  <c r="L724"/>
  <c r="K725"/>
  <c r="L725"/>
  <c r="K726"/>
  <c r="L726"/>
  <c r="K727"/>
  <c r="L727"/>
  <c r="K728"/>
  <c r="L728"/>
  <c r="K729"/>
  <c r="L729"/>
  <c r="K730"/>
  <c r="L730"/>
  <c r="K731"/>
  <c r="L731"/>
  <c r="K732"/>
  <c r="L732"/>
  <c r="K733"/>
  <c r="L733"/>
  <c r="K734"/>
  <c r="L734"/>
  <c r="K735"/>
  <c r="L735"/>
  <c r="K736"/>
  <c r="L736"/>
  <c r="K737"/>
  <c r="L737"/>
  <c r="K738"/>
  <c r="L738"/>
  <c r="K739"/>
  <c r="L739"/>
  <c r="K740"/>
  <c r="L740"/>
  <c r="K741"/>
  <c r="L741"/>
  <c r="K742"/>
  <c r="L742"/>
  <c r="K743"/>
  <c r="L743"/>
  <c r="K744"/>
  <c r="L744"/>
  <c r="K745"/>
  <c r="L745"/>
  <c r="K746"/>
  <c r="L746"/>
  <c r="K747"/>
  <c r="L747"/>
  <c r="K748"/>
  <c r="L748"/>
  <c r="K749"/>
  <c r="L749"/>
  <c r="K750"/>
  <c r="L750"/>
  <c r="K751"/>
  <c r="L751"/>
  <c r="K752"/>
  <c r="L752"/>
  <c r="K753"/>
  <c r="L753"/>
  <c r="K754"/>
  <c r="L754"/>
  <c r="K755"/>
  <c r="L755"/>
  <c r="K756"/>
  <c r="L756"/>
  <c r="K757"/>
  <c r="L757"/>
  <c r="K758"/>
  <c r="L758"/>
  <c r="K759"/>
  <c r="L759"/>
  <c r="K760"/>
  <c r="L760"/>
  <c r="K761"/>
  <c r="L761"/>
  <c r="K762"/>
  <c r="L762"/>
  <c r="K763"/>
  <c r="L763"/>
  <c r="K764"/>
  <c r="L764"/>
  <c r="K765"/>
  <c r="L765"/>
  <c r="K766"/>
  <c r="L766"/>
  <c r="K767"/>
  <c r="L767"/>
  <c r="K768"/>
  <c r="L768"/>
  <c r="K769"/>
  <c r="L769"/>
  <c r="K770"/>
  <c r="L770"/>
  <c r="K771"/>
  <c r="L771"/>
  <c r="K772"/>
  <c r="L772"/>
  <c r="K773"/>
  <c r="L773"/>
  <c r="K774"/>
  <c r="L774"/>
  <c r="K775"/>
  <c r="L775"/>
  <c r="K776"/>
  <c r="L776"/>
  <c r="K777"/>
  <c r="L777"/>
  <c r="K778"/>
  <c r="L778"/>
  <c r="K779"/>
  <c r="L779"/>
  <c r="K780"/>
  <c r="L780"/>
  <c r="K781"/>
  <c r="L781"/>
  <c r="K782"/>
  <c r="L782"/>
  <c r="K783"/>
  <c r="L783"/>
  <c r="K784"/>
  <c r="L784"/>
  <c r="K785"/>
  <c r="L785"/>
  <c r="K786"/>
  <c r="L786"/>
  <c r="K787"/>
  <c r="L787"/>
  <c r="K788"/>
  <c r="L788"/>
  <c r="K789"/>
  <c r="L789"/>
  <c r="K790"/>
  <c r="L790"/>
  <c r="K791"/>
  <c r="L791"/>
  <c r="K792"/>
  <c r="L792"/>
  <c r="K793"/>
  <c r="L793"/>
  <c r="K794"/>
  <c r="L794"/>
  <c r="K795"/>
  <c r="L795"/>
  <c r="K796"/>
  <c r="L796"/>
  <c r="K797"/>
  <c r="L797"/>
  <c r="K798"/>
  <c r="L798"/>
  <c r="K799"/>
  <c r="L799"/>
  <c r="K800"/>
  <c r="L800"/>
  <c r="K801"/>
  <c r="L801"/>
  <c r="K802"/>
  <c r="L802"/>
  <c r="K803"/>
  <c r="L803"/>
  <c r="K804"/>
  <c r="L804"/>
  <c r="K805"/>
  <c r="L805"/>
  <c r="K806"/>
  <c r="L806"/>
  <c r="K807"/>
  <c r="L807"/>
  <c r="K808"/>
  <c r="L808"/>
  <c r="K809"/>
  <c r="L809"/>
  <c r="K810"/>
  <c r="L810"/>
  <c r="K811"/>
  <c r="L811"/>
  <c r="K812"/>
  <c r="L812"/>
  <c r="K813"/>
  <c r="L813"/>
  <c r="K814"/>
  <c r="L814"/>
  <c r="K815"/>
  <c r="L815"/>
  <c r="K816"/>
  <c r="L816"/>
  <c r="K817"/>
  <c r="L817"/>
  <c r="K818"/>
  <c r="L818"/>
  <c r="K819"/>
  <c r="L819"/>
  <c r="K820"/>
  <c r="L820"/>
  <c r="K821"/>
  <c r="L821"/>
  <c r="K822"/>
  <c r="L822"/>
  <c r="K823"/>
  <c r="L823"/>
  <c r="K824"/>
  <c r="L824"/>
  <c r="K825"/>
  <c r="L825"/>
  <c r="K826"/>
  <c r="L826"/>
  <c r="K827"/>
  <c r="L827"/>
  <c r="K828"/>
  <c r="L828"/>
  <c r="K829"/>
  <c r="L829"/>
  <c r="K830"/>
  <c r="L830"/>
  <c r="K831"/>
  <c r="L831"/>
  <c r="K832"/>
  <c r="L832"/>
  <c r="K833"/>
  <c r="L833"/>
  <c r="K834"/>
  <c r="L834"/>
  <c r="K835"/>
  <c r="L835"/>
  <c r="K836"/>
  <c r="L836"/>
  <c r="K837"/>
  <c r="L837"/>
  <c r="K838"/>
  <c r="L838"/>
  <c r="K839"/>
  <c r="L839"/>
  <c r="K840"/>
  <c r="L840"/>
  <c r="K841"/>
  <c r="L841"/>
  <c r="K842"/>
  <c r="L842"/>
  <c r="K843"/>
  <c r="L843"/>
  <c r="K844"/>
  <c r="L844"/>
  <c r="K845"/>
  <c r="L845"/>
  <c r="K846"/>
  <c r="L846"/>
  <c r="K847"/>
  <c r="L847"/>
  <c r="K848"/>
  <c r="L848"/>
  <c r="K849"/>
  <c r="L849"/>
  <c r="K850"/>
  <c r="L850"/>
  <c r="K851"/>
  <c r="L851"/>
  <c r="K852"/>
  <c r="L852"/>
  <c r="K853"/>
  <c r="L853"/>
  <c r="K854"/>
  <c r="L854"/>
  <c r="K855"/>
  <c r="L855"/>
  <c r="K856"/>
  <c r="L856"/>
  <c r="K857"/>
  <c r="L857"/>
  <c r="K858"/>
  <c r="L858"/>
  <c r="K859"/>
  <c r="L859"/>
  <c r="K860"/>
  <c r="L860"/>
  <c r="K861"/>
  <c r="L861"/>
  <c r="K862"/>
  <c r="L862"/>
  <c r="K863"/>
  <c r="L863"/>
  <c r="K864"/>
  <c r="L864"/>
  <c r="K865"/>
  <c r="L865"/>
  <c r="K866"/>
  <c r="L866"/>
  <c r="K867"/>
  <c r="L867"/>
  <c r="K868"/>
  <c r="L868"/>
  <c r="K869"/>
  <c r="L869"/>
  <c r="K870"/>
  <c r="L870"/>
  <c r="K871"/>
  <c r="L871"/>
  <c r="K872"/>
  <c r="L872"/>
  <c r="K873"/>
  <c r="L873"/>
  <c r="K874"/>
  <c r="L874"/>
  <c r="K875"/>
  <c r="L875"/>
  <c r="K876"/>
  <c r="L876"/>
  <c r="K877"/>
  <c r="L877"/>
  <c r="K878"/>
  <c r="L878"/>
  <c r="K879"/>
  <c r="L879"/>
  <c r="K880"/>
  <c r="L880"/>
  <c r="K881"/>
  <c r="L881"/>
  <c r="K882"/>
  <c r="L882"/>
  <c r="K883"/>
  <c r="L883"/>
  <c r="K884"/>
  <c r="L884"/>
  <c r="K885"/>
  <c r="L885"/>
  <c r="K886"/>
  <c r="L886"/>
  <c r="K887"/>
  <c r="L887"/>
  <c r="K888"/>
  <c r="L888"/>
  <c r="K889"/>
  <c r="L889"/>
  <c r="K890"/>
  <c r="L890"/>
  <c r="K891"/>
  <c r="L891"/>
  <c r="K892"/>
  <c r="L892"/>
  <c r="K893"/>
  <c r="L893"/>
  <c r="K894"/>
  <c r="L894"/>
  <c r="K895"/>
  <c r="L895"/>
  <c r="K896"/>
  <c r="L896"/>
  <c r="K897"/>
  <c r="L897"/>
  <c r="K898"/>
  <c r="L898"/>
  <c r="K899"/>
  <c r="L899"/>
  <c r="K900"/>
  <c r="L900"/>
  <c r="K901"/>
  <c r="L901"/>
  <c r="K902"/>
  <c r="L902"/>
  <c r="K903"/>
  <c r="L903"/>
  <c r="K904"/>
  <c r="L904"/>
  <c r="K905"/>
  <c r="L905"/>
  <c r="K906"/>
  <c r="L906"/>
  <c r="K907"/>
  <c r="L907"/>
  <c r="K908"/>
  <c r="L908"/>
  <c r="K909"/>
  <c r="L909"/>
  <c r="K910"/>
  <c r="L910"/>
  <c r="K911"/>
  <c r="L911"/>
  <c r="K912"/>
  <c r="L912"/>
  <c r="K913"/>
  <c r="L913"/>
  <c r="K914"/>
  <c r="L914"/>
  <c r="K915"/>
  <c r="L915"/>
  <c r="K916"/>
  <c r="L916"/>
  <c r="K917"/>
  <c r="L917"/>
  <c r="K918"/>
  <c r="L918"/>
  <c r="K919"/>
  <c r="L919"/>
  <c r="K920"/>
  <c r="L920"/>
  <c r="K921"/>
  <c r="L921"/>
  <c r="K922"/>
  <c r="L922"/>
  <c r="K923"/>
  <c r="L923"/>
  <c r="K924"/>
  <c r="L924"/>
  <c r="K925"/>
  <c r="L925"/>
  <c r="K926"/>
  <c r="L926"/>
  <c r="K927"/>
  <c r="L927"/>
  <c r="K928"/>
  <c r="L928"/>
  <c r="K929"/>
  <c r="L929"/>
  <c r="K930"/>
  <c r="L930"/>
  <c r="K931"/>
  <c r="L931"/>
  <c r="K932"/>
  <c r="L932"/>
  <c r="K933"/>
  <c r="L933"/>
  <c r="K934"/>
  <c r="L934"/>
  <c r="K935"/>
  <c r="L935"/>
  <c r="K936"/>
  <c r="L936"/>
  <c r="K937"/>
  <c r="L937"/>
  <c r="K938"/>
  <c r="L938"/>
  <c r="K939"/>
  <c r="L939"/>
  <c r="K940"/>
  <c r="L940"/>
  <c r="K941"/>
  <c r="L941"/>
  <c r="K942"/>
  <c r="L942"/>
  <c r="K943"/>
  <c r="L943"/>
  <c r="K944"/>
  <c r="L944"/>
  <c r="K945"/>
  <c r="L945"/>
  <c r="K946"/>
  <c r="L946"/>
  <c r="K947"/>
  <c r="L947"/>
  <c r="K948"/>
  <c r="L948"/>
  <c r="K949"/>
  <c r="L949"/>
  <c r="K950"/>
  <c r="L950"/>
  <c r="K951"/>
  <c r="L951"/>
  <c r="K952"/>
  <c r="L952"/>
  <c r="K953"/>
  <c r="L953"/>
  <c r="K954"/>
  <c r="L954"/>
  <c r="K955"/>
  <c r="L955"/>
  <c r="K956"/>
  <c r="L956"/>
  <c r="K957"/>
  <c r="L957"/>
  <c r="K958"/>
  <c r="L958"/>
  <c r="K959"/>
  <c r="L959"/>
  <c r="K960"/>
  <c r="L960"/>
  <c r="K961"/>
  <c r="L961"/>
  <c r="K962"/>
  <c r="L962"/>
  <c r="K963"/>
  <c r="L963"/>
  <c r="K964"/>
  <c r="L964"/>
  <c r="K965"/>
  <c r="L965"/>
  <c r="K966"/>
  <c r="L966"/>
  <c r="K967"/>
  <c r="L967"/>
  <c r="K968"/>
  <c r="L968"/>
  <c r="K969"/>
  <c r="L969"/>
  <c r="K970"/>
  <c r="L970"/>
  <c r="K971"/>
  <c r="L971"/>
  <c r="K972"/>
  <c r="L972"/>
  <c r="K973"/>
  <c r="L973"/>
  <c r="K974"/>
  <c r="L974"/>
  <c r="K975"/>
  <c r="L975"/>
  <c r="K976"/>
  <c r="L976"/>
  <c r="K977"/>
  <c r="L977"/>
  <c r="K978"/>
  <c r="L978"/>
  <c r="K979"/>
  <c r="L979"/>
  <c r="K980"/>
  <c r="L980"/>
  <c r="K981"/>
  <c r="L981"/>
  <c r="K982"/>
  <c r="L982"/>
  <c r="K983"/>
  <c r="L983"/>
  <c r="K984"/>
  <c r="L984"/>
  <c r="K985"/>
  <c r="L985"/>
  <c r="K986"/>
  <c r="L986"/>
  <c r="K987"/>
  <c r="L987"/>
  <c r="K988"/>
  <c r="L988"/>
  <c r="K989"/>
  <c r="L989"/>
  <c r="K990"/>
  <c r="L990"/>
  <c r="K991"/>
  <c r="L991"/>
  <c r="K992"/>
  <c r="L992"/>
  <c r="K993"/>
  <c r="L993"/>
  <c r="K994"/>
  <c r="L994"/>
  <c r="K995"/>
  <c r="L995"/>
  <c r="K996"/>
  <c r="L996"/>
  <c r="K997"/>
  <c r="L997"/>
  <c r="K998"/>
  <c r="L998"/>
  <c r="K999"/>
  <c r="L999"/>
  <c r="K1000"/>
  <c r="L1000"/>
  <c r="K1001"/>
  <c r="L1001"/>
  <c r="K1002"/>
  <c r="L1002"/>
  <c r="K1003"/>
  <c r="L1003"/>
  <c r="K1004"/>
  <c r="L1004"/>
  <c r="K1005"/>
  <c r="L1005"/>
  <c r="K1006"/>
  <c r="L1006"/>
  <c r="K1007"/>
  <c r="L1007"/>
  <c r="K1008"/>
  <c r="L1008"/>
  <c r="K1009"/>
  <c r="L1009"/>
  <c r="K1010"/>
  <c r="L1010"/>
  <c r="K1011"/>
  <c r="L1011"/>
  <c r="K1012"/>
  <c r="L1012"/>
  <c r="K1013"/>
  <c r="L1013"/>
  <c r="K1014"/>
  <c r="L1014"/>
  <c r="K1015"/>
  <c r="L1015"/>
  <c r="K1016"/>
  <c r="L1016"/>
  <c r="K1017"/>
  <c r="L1017"/>
  <c r="K1018"/>
  <c r="L1018"/>
  <c r="K1019"/>
  <c r="L1019"/>
  <c r="K1020"/>
  <c r="L1020"/>
  <c r="K1021"/>
  <c r="L1021"/>
  <c r="K1022"/>
  <c r="L1022"/>
  <c r="K1023"/>
  <c r="L1023"/>
  <c r="K1024"/>
  <c r="L1024"/>
  <c r="K1025"/>
  <c r="L1025"/>
  <c r="K1026"/>
  <c r="L1026"/>
  <c r="K1027"/>
  <c r="L1027"/>
  <c r="K1028"/>
  <c r="L1028"/>
  <c r="K1029"/>
  <c r="L1029"/>
  <c r="K1030"/>
  <c r="L1030"/>
  <c r="K1031"/>
  <c r="L1031"/>
  <c r="K1032"/>
  <c r="L1032"/>
  <c r="K1033"/>
  <c r="L1033"/>
  <c r="K1034"/>
  <c r="L1034"/>
  <c r="K1035"/>
  <c r="L1035"/>
  <c r="K1036"/>
  <c r="L1036"/>
  <c r="K1037"/>
  <c r="L1037"/>
  <c r="K1038"/>
  <c r="L1038"/>
  <c r="K1039"/>
  <c r="L1039"/>
  <c r="K1040"/>
  <c r="L1040"/>
  <c r="K1041"/>
  <c r="L1041"/>
  <c r="K1042"/>
  <c r="L1042"/>
  <c r="K1043"/>
  <c r="L1043"/>
  <c r="K1044"/>
  <c r="L1044"/>
  <c r="K1045"/>
  <c r="L1045"/>
  <c r="K1046"/>
  <c r="L1046"/>
  <c r="K1047"/>
  <c r="L1047"/>
  <c r="K1048"/>
  <c r="L1048"/>
  <c r="K1049"/>
  <c r="L1049"/>
  <c r="K1050"/>
  <c r="L1050"/>
  <c r="K1051"/>
  <c r="L1051"/>
  <c r="K1052"/>
  <c r="L1052"/>
  <c r="K1053"/>
  <c r="L1053"/>
  <c r="K1054"/>
  <c r="L1054"/>
  <c r="K1055"/>
  <c r="L1055"/>
  <c r="K1056"/>
  <c r="L1056"/>
  <c r="K1057"/>
  <c r="L1057"/>
  <c r="K1058"/>
  <c r="L1058"/>
  <c r="K1059"/>
  <c r="L1059"/>
  <c r="K1060"/>
  <c r="L1060"/>
  <c r="K1061"/>
  <c r="L1061"/>
  <c r="K1062"/>
  <c r="L1062"/>
  <c r="K1063"/>
  <c r="L1063"/>
  <c r="K1064"/>
  <c r="L1064"/>
  <c r="K1065"/>
  <c r="L1065"/>
  <c r="K1066"/>
  <c r="L1066"/>
  <c r="K1067"/>
  <c r="L1067"/>
  <c r="K1068"/>
  <c r="L1068"/>
  <c r="K1069"/>
  <c r="L1069"/>
  <c r="K1070"/>
  <c r="L1070"/>
  <c r="K1071"/>
  <c r="L1071"/>
  <c r="K1072"/>
  <c r="L1072"/>
  <c r="K1073"/>
  <c r="L1073"/>
  <c r="K1074"/>
  <c r="L1074"/>
  <c r="K1075"/>
  <c r="L1075"/>
  <c r="K1076"/>
  <c r="L1076"/>
  <c r="K1077"/>
  <c r="L1077"/>
  <c r="K1078"/>
  <c r="L1078"/>
  <c r="K1079"/>
  <c r="L1079"/>
  <c r="K1080"/>
  <c r="L1080"/>
  <c r="K1081"/>
  <c r="L1081"/>
  <c r="K1082"/>
  <c r="L1082"/>
  <c r="K1083"/>
  <c r="L1083"/>
  <c r="K1084"/>
  <c r="L1084"/>
  <c r="K1085"/>
  <c r="L1085"/>
  <c r="K1086"/>
  <c r="L1086"/>
  <c r="K1087"/>
  <c r="L1087"/>
  <c r="K1088"/>
  <c r="L1088"/>
  <c r="K1089"/>
  <c r="L1089"/>
  <c r="K1090"/>
  <c r="L1090"/>
  <c r="K1091"/>
  <c r="L1091"/>
  <c r="K1092"/>
  <c r="L1092"/>
  <c r="K1093"/>
  <c r="L1093"/>
  <c r="K1094"/>
  <c r="L1094"/>
  <c r="K1095"/>
  <c r="L1095"/>
  <c r="K1096"/>
  <c r="L1096"/>
  <c r="K1097"/>
  <c r="L1097"/>
  <c r="K1098"/>
  <c r="L1098"/>
  <c r="K1099"/>
  <c r="L1099"/>
  <c r="K1100"/>
  <c r="L1100"/>
  <c r="K1101"/>
  <c r="L1101"/>
  <c r="K1102"/>
  <c r="L1102"/>
  <c r="K1103"/>
  <c r="L1103"/>
  <c r="K1104"/>
  <c r="L1104"/>
  <c r="K1105"/>
  <c r="L1105"/>
  <c r="K1106"/>
  <c r="L1106"/>
  <c r="K1107"/>
  <c r="L1107"/>
  <c r="K1108"/>
  <c r="L1108"/>
  <c r="K1109"/>
  <c r="L1109"/>
  <c r="K1110"/>
  <c r="L1110"/>
  <c r="K1111"/>
  <c r="L1111"/>
  <c r="K1112"/>
  <c r="L1112"/>
  <c r="K1113"/>
  <c r="L1113"/>
  <c r="K1114"/>
  <c r="L1114"/>
  <c r="K1115"/>
  <c r="L1115"/>
  <c r="K1116"/>
  <c r="L1116"/>
  <c r="K1117"/>
  <c r="L1117"/>
  <c r="K1118"/>
  <c r="L1118"/>
  <c r="K1119"/>
  <c r="L1119"/>
  <c r="K1120"/>
  <c r="L1120"/>
  <c r="K1121"/>
  <c r="L1121"/>
  <c r="K1122"/>
  <c r="L1122"/>
  <c r="K1123"/>
  <c r="L1123"/>
  <c r="K1124"/>
  <c r="L1124"/>
  <c r="K1125"/>
  <c r="L1125"/>
  <c r="K1126"/>
  <c r="L1126"/>
  <c r="K1127"/>
  <c r="L1127"/>
  <c r="K1128"/>
  <c r="L1128"/>
  <c r="K1129"/>
  <c r="L1129"/>
  <c r="K1130"/>
  <c r="L1130"/>
  <c r="K1131"/>
  <c r="L1131"/>
  <c r="K1132"/>
  <c r="L1132"/>
  <c r="K1133"/>
  <c r="L1133"/>
  <c r="K1134"/>
  <c r="L1134"/>
  <c r="K1135"/>
  <c r="L1135"/>
  <c r="K1136"/>
  <c r="L1136"/>
  <c r="K1137"/>
  <c r="L1137"/>
  <c r="K1138"/>
  <c r="L1138"/>
  <c r="K1139"/>
  <c r="L1139"/>
  <c r="K1140"/>
  <c r="L1140"/>
  <c r="K1141"/>
  <c r="L1141"/>
  <c r="K1142"/>
  <c r="L1142"/>
  <c r="K1143"/>
  <c r="L1143"/>
  <c r="K1144"/>
  <c r="L1144"/>
  <c r="K1145"/>
  <c r="L1145"/>
  <c r="K1146"/>
  <c r="L1146"/>
  <c r="K1147"/>
  <c r="L1147"/>
  <c r="K1148"/>
  <c r="L1148"/>
  <c r="K1149"/>
  <c r="L1149"/>
  <c r="K1150"/>
  <c r="L1150"/>
  <c r="K1151"/>
  <c r="L1151"/>
  <c r="K1152"/>
  <c r="L1152"/>
  <c r="K1153"/>
  <c r="L1153"/>
  <c r="K1154"/>
  <c r="L1154"/>
  <c r="K1155"/>
  <c r="L1155"/>
  <c r="K1156"/>
  <c r="L1156"/>
  <c r="K1157"/>
  <c r="L1157"/>
  <c r="K1158"/>
  <c r="L1158"/>
  <c r="K1159"/>
  <c r="L1159"/>
  <c r="K1160"/>
  <c r="L1160"/>
  <c r="K1161"/>
  <c r="L1161"/>
  <c r="K1162"/>
  <c r="L1162"/>
  <c r="K1163"/>
  <c r="L1163"/>
  <c r="K1164"/>
  <c r="L1164"/>
  <c r="K1165"/>
  <c r="L1165"/>
  <c r="K1166"/>
  <c r="L1166"/>
  <c r="K1167"/>
  <c r="L1167"/>
  <c r="K1168"/>
  <c r="L1168"/>
  <c r="K1169"/>
  <c r="L1169"/>
  <c r="K1170"/>
  <c r="L1170"/>
  <c r="K1171"/>
  <c r="L1171"/>
  <c r="K1172"/>
  <c r="L1172"/>
  <c r="K1173"/>
  <c r="L1173"/>
  <c r="K1174"/>
  <c r="L1174"/>
  <c r="K1175"/>
  <c r="L1175"/>
  <c r="K1176"/>
  <c r="L1176"/>
  <c r="K1177"/>
  <c r="L1177"/>
  <c r="K1178"/>
  <c r="L1178"/>
  <c r="K1179"/>
  <c r="L1179"/>
  <c r="K1180"/>
  <c r="L1180"/>
  <c r="K1181"/>
  <c r="L1181"/>
  <c r="K1182"/>
  <c r="L1182"/>
  <c r="K1183"/>
  <c r="L1183"/>
  <c r="K1184"/>
  <c r="L1184"/>
  <c r="K1185"/>
  <c r="L1185"/>
  <c r="K1186"/>
  <c r="L1186"/>
  <c r="K1187"/>
  <c r="L1187"/>
  <c r="K1188"/>
  <c r="L1188"/>
  <c r="K1189"/>
  <c r="L1189"/>
  <c r="K1190"/>
  <c r="L1190"/>
  <c r="K1191"/>
  <c r="L1191"/>
  <c r="K1192"/>
  <c r="L1192"/>
  <c r="K1193"/>
  <c r="L1193"/>
  <c r="K1194"/>
  <c r="L1194"/>
  <c r="K1195"/>
  <c r="L1195"/>
  <c r="K1196"/>
  <c r="L1196"/>
  <c r="K1197"/>
  <c r="L1197"/>
  <c r="K1198"/>
  <c r="L1198"/>
  <c r="K1199"/>
  <c r="L1199"/>
  <c r="K1200"/>
  <c r="L1200"/>
  <c r="K1201"/>
  <c r="L1201"/>
  <c r="K1202"/>
  <c r="L1202"/>
  <c r="K1203"/>
  <c r="L1203"/>
  <c r="K1204"/>
  <c r="L1204"/>
  <c r="K1205"/>
  <c r="L1205"/>
  <c r="K1206"/>
  <c r="L1206"/>
  <c r="K1207"/>
  <c r="L1207"/>
  <c r="K1208"/>
  <c r="L1208"/>
  <c r="K1209"/>
  <c r="L1209"/>
  <c r="K1210"/>
  <c r="L1210"/>
  <c r="K1211"/>
  <c r="L1211"/>
  <c r="K1212"/>
  <c r="L1212"/>
  <c r="K1213"/>
  <c r="L1213"/>
  <c r="K1214"/>
  <c r="L1214"/>
  <c r="K1215"/>
  <c r="L1215"/>
  <c r="K1216"/>
  <c r="L1216"/>
  <c r="K1217"/>
  <c r="L1217"/>
  <c r="K1218"/>
  <c r="L1218"/>
  <c r="K1219"/>
  <c r="L1219"/>
  <c r="K1220"/>
  <c r="L1220"/>
  <c r="K1221"/>
  <c r="L1221"/>
  <c r="K1222"/>
  <c r="L1222"/>
  <c r="K1223"/>
  <c r="L1223"/>
  <c r="K1224"/>
  <c r="L1224"/>
  <c r="K1225"/>
  <c r="L1225"/>
  <c r="K1226"/>
  <c r="L1226"/>
  <c r="K1227"/>
  <c r="L1227"/>
  <c r="K1228"/>
  <c r="L1228"/>
  <c r="K1229"/>
  <c r="L1229"/>
  <c r="K1230"/>
  <c r="L1230"/>
  <c r="K1231"/>
  <c r="L1231"/>
  <c r="K1232"/>
  <c r="L1232"/>
  <c r="K1233"/>
  <c r="L1233"/>
  <c r="K1234"/>
  <c r="L1234"/>
  <c r="K1235"/>
  <c r="L1235"/>
  <c r="K1236"/>
  <c r="L1236"/>
  <c r="K1237"/>
  <c r="L1237"/>
  <c r="K1238"/>
  <c r="L1238"/>
  <c r="K1239"/>
  <c r="L1239"/>
  <c r="K1240"/>
  <c r="L1240"/>
  <c r="K1241"/>
  <c r="L1241"/>
  <c r="K1242"/>
  <c r="L1242"/>
  <c r="K1243"/>
  <c r="L1243"/>
  <c r="K1244"/>
  <c r="L1244"/>
  <c r="K1245"/>
  <c r="L1245"/>
  <c r="K1246"/>
  <c r="L1246"/>
  <c r="K1247"/>
  <c r="L1247"/>
  <c r="K1248"/>
  <c r="L1248"/>
  <c r="K1249"/>
  <c r="L1249"/>
  <c r="K1250"/>
  <c r="L1250"/>
  <c r="K1251"/>
  <c r="L1251"/>
  <c r="K1252"/>
  <c r="L1252"/>
  <c r="K1253"/>
  <c r="L1253"/>
  <c r="K1254"/>
  <c r="L1254"/>
  <c r="K1255"/>
  <c r="L1255"/>
  <c r="K1256"/>
  <c r="L1256"/>
  <c r="K1257"/>
  <c r="L1257"/>
  <c r="K1258"/>
  <c r="L1258"/>
  <c r="K1259"/>
  <c r="L1259"/>
  <c r="K1260"/>
  <c r="L1260"/>
  <c r="K1261"/>
  <c r="L1261"/>
  <c r="K1262"/>
  <c r="L1262"/>
  <c r="K1263"/>
  <c r="L1263"/>
  <c r="K1264"/>
  <c r="L1264"/>
  <c r="K1265"/>
  <c r="L1265"/>
  <c r="K1266"/>
  <c r="L1266"/>
  <c r="K1267"/>
  <c r="L1267"/>
  <c r="K1268"/>
  <c r="L1268"/>
  <c r="K1269"/>
  <c r="L1269"/>
  <c r="K1270"/>
  <c r="L1270"/>
  <c r="K1271"/>
  <c r="L1271"/>
  <c r="K1272"/>
  <c r="L1272"/>
  <c r="K1273"/>
  <c r="L1273"/>
  <c r="K1274"/>
  <c r="L1274"/>
  <c r="K1275"/>
  <c r="L1275"/>
  <c r="K1276"/>
  <c r="L1276"/>
  <c r="K1277"/>
  <c r="L1277"/>
  <c r="K1278"/>
  <c r="L1278"/>
  <c r="K1279"/>
  <c r="L1279"/>
  <c r="K1280"/>
  <c r="L1280"/>
  <c r="K1281"/>
  <c r="L1281"/>
  <c r="K1282"/>
  <c r="L1282"/>
  <c r="K1283"/>
  <c r="L1283"/>
  <c r="K1284"/>
  <c r="L1284"/>
  <c r="K1285"/>
  <c r="L1285"/>
  <c r="K1286"/>
  <c r="L1286"/>
  <c r="K1287"/>
  <c r="L1287"/>
  <c r="K1288"/>
  <c r="L1288"/>
  <c r="K1289"/>
  <c r="L1289"/>
  <c r="K1290"/>
  <c r="L1290"/>
  <c r="K1291"/>
  <c r="L1291"/>
  <c r="K1292"/>
  <c r="L1292"/>
  <c r="K1293"/>
  <c r="L1293"/>
  <c r="K1294"/>
  <c r="L1294"/>
  <c r="K1295"/>
  <c r="L1295"/>
  <c r="K1296"/>
  <c r="L1296"/>
  <c r="K1297"/>
  <c r="L1297"/>
  <c r="K1298"/>
  <c r="L1298"/>
  <c r="K1299"/>
  <c r="L1299"/>
  <c r="K1300"/>
  <c r="L1300"/>
  <c r="K1301"/>
  <c r="L1301"/>
  <c r="K1302"/>
  <c r="L1302"/>
  <c r="K1303"/>
  <c r="L1303"/>
  <c r="K1304"/>
  <c r="L1304"/>
  <c r="K1305"/>
  <c r="L1305"/>
  <c r="K1306"/>
  <c r="L1306"/>
  <c r="K1307"/>
  <c r="L1307"/>
  <c r="K1308"/>
  <c r="L1308"/>
  <c r="K1309"/>
  <c r="L1309"/>
  <c r="K1310"/>
  <c r="L1310"/>
  <c r="K1311"/>
  <c r="L1311"/>
  <c r="K1312"/>
  <c r="L1312"/>
  <c r="K1313"/>
  <c r="L1313"/>
  <c r="K1314"/>
  <c r="L1314"/>
  <c r="K1315"/>
  <c r="L1315"/>
  <c r="K1316"/>
  <c r="L1316"/>
  <c r="K1317"/>
  <c r="L1317"/>
  <c r="K1318"/>
  <c r="L1318"/>
  <c r="K1319"/>
  <c r="L1319"/>
  <c r="K1320"/>
  <c r="L1320"/>
  <c r="K1321"/>
  <c r="L1321"/>
  <c r="K1322"/>
  <c r="L1322"/>
  <c r="K1323"/>
  <c r="L1323"/>
  <c r="K1324"/>
  <c r="L1324"/>
  <c r="K1325"/>
  <c r="L1325"/>
  <c r="K1326"/>
  <c r="L1326"/>
  <c r="K1327"/>
  <c r="L1327"/>
  <c r="K1328"/>
  <c r="L1328"/>
  <c r="K1329"/>
  <c r="L1329"/>
  <c r="K1330"/>
  <c r="L1330"/>
  <c r="K1331"/>
  <c r="L1331"/>
  <c r="K1332"/>
  <c r="L1332"/>
  <c r="K1333"/>
  <c r="L1333"/>
  <c r="K1334"/>
  <c r="L1334"/>
  <c r="K1335"/>
  <c r="L1335"/>
  <c r="K1336"/>
  <c r="L1336"/>
  <c r="K1337"/>
  <c r="L1337"/>
  <c r="K1338"/>
  <c r="L1338"/>
  <c r="K1339"/>
  <c r="L1339"/>
  <c r="K1340"/>
  <c r="L1340"/>
  <c r="K1341"/>
  <c r="L1341"/>
  <c r="K1342"/>
  <c r="L1342"/>
  <c r="K1343"/>
  <c r="L1343"/>
  <c r="K1344"/>
  <c r="L1344"/>
  <c r="K1345"/>
  <c r="L1345"/>
  <c r="K1346"/>
  <c r="L1346"/>
  <c r="K1347"/>
  <c r="L1347"/>
  <c r="K1348"/>
  <c r="L1348"/>
  <c r="K1349"/>
  <c r="L1349"/>
  <c r="K1350"/>
  <c r="L1350"/>
  <c r="K1351"/>
  <c r="L1351"/>
  <c r="K1352"/>
  <c r="L1352"/>
  <c r="K1353"/>
  <c r="L1353"/>
  <c r="K1354"/>
  <c r="L1354"/>
  <c r="K1355"/>
  <c r="L1355"/>
  <c r="K1356"/>
  <c r="L1356"/>
  <c r="K1357"/>
  <c r="L1357"/>
  <c r="K1358"/>
  <c r="L1358"/>
  <c r="K1359"/>
  <c r="L1359"/>
  <c r="K1360"/>
  <c r="L1360"/>
  <c r="K1361"/>
  <c r="L1361"/>
  <c r="K1362"/>
  <c r="L1362"/>
  <c r="K1363"/>
  <c r="L1363"/>
  <c r="K1364"/>
  <c r="L1364"/>
  <c r="K1365"/>
  <c r="L1365"/>
  <c r="K1366"/>
  <c r="L1366"/>
  <c r="K1367"/>
  <c r="L1367"/>
  <c r="K1368"/>
  <c r="L1368"/>
  <c r="K1369"/>
  <c r="L1369"/>
  <c r="K1370"/>
  <c r="L1370"/>
  <c r="K1371"/>
  <c r="L1371"/>
  <c r="K1372"/>
  <c r="L1372"/>
  <c r="K1373"/>
  <c r="L1373"/>
  <c r="K1374"/>
  <c r="L1374"/>
  <c r="K1375"/>
  <c r="L1375"/>
  <c r="K1376"/>
  <c r="L1376"/>
  <c r="K1377"/>
  <c r="L1377"/>
  <c r="K1378"/>
  <c r="L1378"/>
  <c r="K1379"/>
  <c r="L1379"/>
  <c r="K1380"/>
  <c r="L1380"/>
  <c r="K1381"/>
  <c r="L1381"/>
  <c r="K1382"/>
  <c r="L1382"/>
  <c r="K1383"/>
  <c r="L1383"/>
  <c r="K1384"/>
  <c r="L1384"/>
  <c r="K1385"/>
  <c r="L1385"/>
  <c r="K1386"/>
  <c r="L1386"/>
  <c r="K1387"/>
  <c r="L1387"/>
  <c r="K1388"/>
  <c r="L1388"/>
  <c r="K1389"/>
  <c r="L1389"/>
  <c r="K1390"/>
  <c r="L1390"/>
  <c r="K1391"/>
  <c r="L1391"/>
  <c r="K1392"/>
  <c r="L1392"/>
  <c r="K1393"/>
  <c r="L1393"/>
  <c r="K1394"/>
  <c r="L1394"/>
  <c r="K1395"/>
  <c r="L1395"/>
  <c r="K1396"/>
  <c r="L1396"/>
  <c r="K1397"/>
  <c r="L1397"/>
  <c r="K1398"/>
  <c r="L1398"/>
  <c r="K1399"/>
  <c r="L1399"/>
  <c r="K1400"/>
  <c r="L1400"/>
  <c r="K1401"/>
  <c r="L1401"/>
  <c r="K1402"/>
  <c r="L1402"/>
  <c r="K1403"/>
  <c r="L1403"/>
  <c r="K1404"/>
  <c r="L1404"/>
  <c r="K1405"/>
  <c r="L1405"/>
  <c r="K1406"/>
  <c r="L1406"/>
  <c r="K1407"/>
  <c r="L1407"/>
  <c r="K1408"/>
  <c r="L1408"/>
  <c r="K1409"/>
  <c r="L1409"/>
  <c r="K1410"/>
  <c r="L1410"/>
  <c r="K1411"/>
  <c r="L1411"/>
  <c r="K1412"/>
  <c r="L1412"/>
  <c r="K1413"/>
  <c r="L1413"/>
  <c r="K1414"/>
  <c r="L1414"/>
  <c r="K1415"/>
  <c r="L1415"/>
  <c r="K1416"/>
  <c r="L1416"/>
  <c r="K1417"/>
  <c r="L1417"/>
  <c r="K1418"/>
  <c r="L1418"/>
  <c r="K1419"/>
  <c r="L1419"/>
  <c r="K1420"/>
  <c r="L1420"/>
  <c r="K1421"/>
  <c r="L1421"/>
  <c r="K1422"/>
  <c r="L1422"/>
  <c r="K1423"/>
  <c r="L1423"/>
  <c r="K1424"/>
  <c r="L1424"/>
  <c r="K1425"/>
  <c r="L1425"/>
  <c r="K1426"/>
  <c r="L1426"/>
  <c r="K1427"/>
  <c r="L1427"/>
  <c r="K1428"/>
  <c r="L1428"/>
  <c r="K1429"/>
  <c r="L1429"/>
  <c r="K1430"/>
  <c r="L1430"/>
  <c r="K1431"/>
  <c r="L1431"/>
  <c r="K1432"/>
  <c r="L1432"/>
  <c r="K1433"/>
  <c r="L1433"/>
  <c r="K1434"/>
  <c r="L1434"/>
  <c r="K1435"/>
  <c r="L1435"/>
  <c r="K1436"/>
  <c r="L1436"/>
  <c r="K1437"/>
  <c r="L1437"/>
  <c r="K1438"/>
  <c r="L1438"/>
  <c r="K1439"/>
  <c r="L1439"/>
  <c r="K1440"/>
  <c r="L1440"/>
  <c r="K1441"/>
  <c r="L1441"/>
  <c r="K1442"/>
  <c r="L1442"/>
  <c r="K1443"/>
  <c r="L1443"/>
  <c r="K1444"/>
  <c r="L1444"/>
  <c r="K1445"/>
  <c r="L1445"/>
  <c r="K1446"/>
  <c r="L1446"/>
  <c r="K1447"/>
  <c r="L1447"/>
  <c r="K1448"/>
  <c r="L1448"/>
  <c r="K1449"/>
  <c r="L1449"/>
  <c r="K1450"/>
  <c r="L1450"/>
  <c r="K1451"/>
  <c r="L1451"/>
  <c r="K1452"/>
  <c r="L1452"/>
  <c r="K1453"/>
  <c r="L1453"/>
  <c r="K1454"/>
  <c r="L1454"/>
  <c r="K1455"/>
  <c r="L1455"/>
  <c r="K1456"/>
  <c r="L1456"/>
  <c r="K1457"/>
  <c r="L1457"/>
  <c r="K1458"/>
  <c r="L1458"/>
  <c r="K1459"/>
  <c r="L1459"/>
  <c r="K1460"/>
  <c r="L1460"/>
  <c r="K1461"/>
  <c r="L1461"/>
  <c r="K1462"/>
  <c r="L1462"/>
  <c r="K1463"/>
  <c r="L1463"/>
  <c r="K1464"/>
  <c r="L1464"/>
  <c r="K1465"/>
  <c r="L1465"/>
  <c r="K1466"/>
  <c r="L1466"/>
  <c r="K1467"/>
  <c r="L1467"/>
  <c r="K1468"/>
  <c r="L1468"/>
  <c r="K1469"/>
  <c r="L1469"/>
  <c r="K1470"/>
  <c r="L1470"/>
  <c r="K1471"/>
  <c r="L1471"/>
  <c r="K1472"/>
  <c r="L1472"/>
  <c r="K1473"/>
  <c r="L1473"/>
  <c r="K1474"/>
  <c r="L1474"/>
  <c r="K1475"/>
  <c r="L1475"/>
  <c r="K1476"/>
  <c r="L1476"/>
  <c r="K1477"/>
  <c r="L1477"/>
  <c r="K1478"/>
  <c r="L1478"/>
  <c r="K1479"/>
  <c r="L1479"/>
  <c r="K1480"/>
  <c r="L1480"/>
  <c r="K1481"/>
  <c r="L1481"/>
  <c r="K1482"/>
  <c r="L1482"/>
  <c r="K1483"/>
  <c r="L1483"/>
  <c r="K1484"/>
  <c r="L1484"/>
  <c r="K1485"/>
  <c r="L1485"/>
  <c r="K1486"/>
  <c r="L1486"/>
  <c r="K1487"/>
  <c r="L1487"/>
  <c r="K1488"/>
  <c r="L1488"/>
  <c r="K1489"/>
  <c r="L1489"/>
  <c r="K1490"/>
  <c r="L1490"/>
  <c r="K1491"/>
  <c r="L1491"/>
  <c r="K1492"/>
  <c r="L1492"/>
  <c r="K1493"/>
  <c r="L1493"/>
  <c r="K1494"/>
  <c r="L1494"/>
  <c r="K1495"/>
  <c r="L1495"/>
  <c r="K1496"/>
  <c r="L1496"/>
  <c r="K1497"/>
  <c r="L1497"/>
  <c r="K1498"/>
  <c r="L1498"/>
  <c r="K1499"/>
  <c r="L1499"/>
  <c r="K1500"/>
  <c r="L1500"/>
  <c r="K1501"/>
  <c r="L1501"/>
  <c r="K1502"/>
  <c r="L1502"/>
  <c r="K1503"/>
  <c r="L1503"/>
  <c r="K1504"/>
  <c r="L1504"/>
  <c r="K1505"/>
  <c r="L1505"/>
  <c r="K1506"/>
  <c r="L1506"/>
  <c r="K1507"/>
  <c r="L1507"/>
  <c r="K1508"/>
  <c r="L1508"/>
  <c r="K1509"/>
  <c r="L1509"/>
  <c r="K1510"/>
  <c r="L1510"/>
  <c r="K1511"/>
  <c r="L1511"/>
  <c r="K1512"/>
  <c r="L1512"/>
  <c r="K1513"/>
  <c r="L1513"/>
  <c r="K1514"/>
  <c r="L1514"/>
  <c r="K1515"/>
  <c r="L1515"/>
  <c r="K1516"/>
  <c r="L1516"/>
  <c r="K1517"/>
  <c r="L1517"/>
  <c r="K1518"/>
  <c r="L1518"/>
  <c r="K1519"/>
  <c r="L1519"/>
  <c r="K1520"/>
  <c r="L1520"/>
  <c r="K1521"/>
  <c r="L1521"/>
  <c r="K1522"/>
  <c r="L1522"/>
  <c r="K1523"/>
  <c r="L1523"/>
  <c r="K1524"/>
  <c r="L1524"/>
  <c r="K1525"/>
  <c r="L1525"/>
  <c r="K1526"/>
  <c r="L1526"/>
  <c r="K1527"/>
  <c r="L1527"/>
  <c r="K1528"/>
  <c r="L1528"/>
  <c r="K1529"/>
  <c r="L1529"/>
  <c r="K1530"/>
  <c r="L1530"/>
  <c r="K1531"/>
  <c r="L1531"/>
  <c r="K1532"/>
  <c r="L1532"/>
  <c r="K1533"/>
  <c r="L1533"/>
  <c r="K1534"/>
  <c r="L1534"/>
  <c r="K1535"/>
  <c r="L1535"/>
  <c r="K1536"/>
  <c r="L1536"/>
  <c r="K1537"/>
  <c r="L1537"/>
  <c r="K1538"/>
  <c r="L1538"/>
  <c r="K1539"/>
  <c r="L1539"/>
  <c r="K1540"/>
  <c r="L1540"/>
  <c r="K1541"/>
  <c r="L1541"/>
  <c r="K1542"/>
  <c r="L1542"/>
  <c r="K1543"/>
  <c r="L1543"/>
  <c r="K1544"/>
  <c r="L1544"/>
  <c r="K1545"/>
  <c r="L1545"/>
  <c r="K1546"/>
  <c r="L1546"/>
  <c r="K1547"/>
  <c r="L1547"/>
  <c r="K1548"/>
  <c r="L1548"/>
  <c r="K1549"/>
  <c r="L1549"/>
  <c r="K1550"/>
  <c r="L1550"/>
  <c r="K1551"/>
  <c r="L1551"/>
  <c r="K1552"/>
  <c r="L1552"/>
  <c r="K1553"/>
  <c r="L1553"/>
  <c r="K1554"/>
  <c r="L1554"/>
  <c r="K1555"/>
  <c r="L1555"/>
  <c r="K1556"/>
  <c r="L1556"/>
  <c r="K1557"/>
  <c r="L1557"/>
  <c r="K1558"/>
  <c r="L1558"/>
  <c r="K1559"/>
  <c r="L1559"/>
  <c r="K1560"/>
  <c r="L1560"/>
  <c r="K1561"/>
  <c r="L1561"/>
  <c r="K1562"/>
  <c r="L1562"/>
  <c r="K1563"/>
  <c r="L1563"/>
  <c r="K1564"/>
  <c r="L1564"/>
  <c r="K1565"/>
  <c r="L1565"/>
  <c r="K1566"/>
  <c r="L1566"/>
  <c r="K1567"/>
  <c r="L1567"/>
  <c r="K1568"/>
  <c r="L1568"/>
  <c r="K1569"/>
  <c r="L1569"/>
  <c r="K1570"/>
  <c r="L1570"/>
  <c r="K1571"/>
  <c r="L1571"/>
  <c r="K1572"/>
  <c r="L1572"/>
  <c r="K1573"/>
  <c r="L1573"/>
  <c r="K1574"/>
  <c r="L1574"/>
  <c r="K1575"/>
  <c r="L1575"/>
  <c r="K1576"/>
  <c r="L1576"/>
  <c r="K1577"/>
  <c r="L1577"/>
  <c r="K1578"/>
  <c r="L1578"/>
  <c r="K1579"/>
  <c r="L1579"/>
  <c r="K1580"/>
  <c r="L1580"/>
  <c r="K1581"/>
  <c r="L1581"/>
  <c r="K1582"/>
  <c r="L1582"/>
  <c r="K1583"/>
  <c r="L1583"/>
  <c r="K1584"/>
  <c r="L1584"/>
  <c r="K1585"/>
  <c r="L1585"/>
  <c r="K1586"/>
  <c r="L1586"/>
  <c r="K1587"/>
  <c r="L1587"/>
  <c r="K1588"/>
  <c r="L1588"/>
  <c r="K1589"/>
  <c r="L1589"/>
  <c r="K1590"/>
  <c r="L1590"/>
  <c r="K1591"/>
  <c r="L1591"/>
  <c r="K1592"/>
  <c r="L1592"/>
  <c r="K1593"/>
  <c r="L1593"/>
  <c r="K1594"/>
  <c r="L1594"/>
  <c r="K1595"/>
  <c r="L1595"/>
  <c r="K1596"/>
  <c r="L1596"/>
  <c r="K1597"/>
  <c r="L1597"/>
  <c r="K1598"/>
  <c r="L1598"/>
  <c r="K1599"/>
  <c r="L1599"/>
  <c r="K1600"/>
  <c r="L1600"/>
  <c r="K1601"/>
  <c r="L1601"/>
  <c r="K1602"/>
  <c r="L1602"/>
  <c r="K1603"/>
  <c r="L1603"/>
  <c r="K1604"/>
  <c r="L1604"/>
  <c r="K1605"/>
  <c r="L1605"/>
  <c r="K1606"/>
  <c r="L1606"/>
  <c r="K1607"/>
  <c r="L1607"/>
  <c r="K1608"/>
  <c r="L1608"/>
  <c r="K1609"/>
  <c r="L1609"/>
  <c r="K1610"/>
  <c r="L1610"/>
  <c r="K1611"/>
  <c r="L1611"/>
  <c r="K1612"/>
  <c r="L1612"/>
  <c r="K1613"/>
  <c r="L1613"/>
  <c r="K1614"/>
  <c r="L1614"/>
  <c r="K1615"/>
  <c r="L1615"/>
  <c r="K1616"/>
  <c r="L1616"/>
  <c r="K1617"/>
  <c r="L1617"/>
  <c r="K1618"/>
  <c r="L1618"/>
  <c r="K1619"/>
  <c r="L1619"/>
  <c r="K1620"/>
  <c r="L1620"/>
  <c r="K1621"/>
  <c r="L1621"/>
  <c r="K1622"/>
  <c r="L1622"/>
  <c r="K1623"/>
  <c r="L1623"/>
  <c r="K1624"/>
  <c r="L1624"/>
  <c r="K1625"/>
  <c r="L1625"/>
  <c r="K1626"/>
  <c r="L1626"/>
  <c r="K1627"/>
  <c r="L1627"/>
  <c r="K1628"/>
  <c r="L1628"/>
  <c r="K1629"/>
  <c r="L1629"/>
  <c r="K1630"/>
  <c r="L1630"/>
  <c r="K1631"/>
  <c r="L1631"/>
  <c r="K1632"/>
  <c r="L1632"/>
  <c r="K1633"/>
  <c r="L1633"/>
  <c r="K1634"/>
  <c r="L1634"/>
  <c r="K1635"/>
  <c r="L1635"/>
  <c r="K1636"/>
  <c r="L1636"/>
  <c r="K1637"/>
  <c r="L1637"/>
  <c r="K1638"/>
  <c r="L1638"/>
  <c r="K1639"/>
  <c r="L1639"/>
  <c r="K1640"/>
  <c r="L1640"/>
  <c r="K1641"/>
  <c r="L1641"/>
  <c r="K1642"/>
  <c r="L1642"/>
  <c r="K1643"/>
  <c r="L1643"/>
  <c r="K1644"/>
  <c r="L1644"/>
  <c r="K1645"/>
  <c r="L1645"/>
  <c r="K1646"/>
  <c r="L1646"/>
  <c r="K1647"/>
  <c r="L1647"/>
  <c r="K1648"/>
  <c r="L1648"/>
  <c r="K1649"/>
  <c r="L1649"/>
  <c r="K1650"/>
  <c r="L1650"/>
  <c r="K1651"/>
  <c r="L1651"/>
  <c r="K1652"/>
  <c r="L1652"/>
  <c r="K1653"/>
  <c r="L1653"/>
  <c r="K1654"/>
  <c r="L1654"/>
  <c r="K1655"/>
  <c r="L1655"/>
  <c r="K1656"/>
  <c r="L1656"/>
  <c r="K1657"/>
  <c r="L1657"/>
  <c r="K1658"/>
  <c r="L1658"/>
  <c r="K1659"/>
  <c r="L1659"/>
  <c r="K1660"/>
  <c r="L1660"/>
  <c r="K1661"/>
  <c r="L1661"/>
  <c r="K1662"/>
  <c r="L1662"/>
  <c r="K1663"/>
  <c r="L1663"/>
  <c r="K1664"/>
  <c r="L1664"/>
  <c r="K1665"/>
  <c r="L1665"/>
  <c r="K1666"/>
  <c r="L1666"/>
  <c r="K1667"/>
  <c r="L1667"/>
  <c r="K1668"/>
  <c r="L1668"/>
  <c r="K1669"/>
  <c r="L1669"/>
  <c r="K1670"/>
  <c r="L1670"/>
  <c r="K1671"/>
  <c r="L1671"/>
  <c r="K1672"/>
  <c r="L1672"/>
  <c r="K1673"/>
  <c r="L1673"/>
  <c r="K1674"/>
  <c r="L1674"/>
  <c r="K1675"/>
  <c r="L1675"/>
  <c r="K1676"/>
  <c r="L1676"/>
  <c r="K1677"/>
  <c r="L1677"/>
  <c r="K1678"/>
  <c r="L1678"/>
  <c r="K1679"/>
  <c r="L1679"/>
  <c r="K1680"/>
  <c r="L1680"/>
  <c r="K1681"/>
  <c r="L1681"/>
  <c r="K1682"/>
  <c r="L1682"/>
  <c r="K1683"/>
  <c r="L1683"/>
  <c r="K1684"/>
  <c r="L1684"/>
  <c r="K1685"/>
  <c r="L1685"/>
  <c r="K1686"/>
  <c r="L1686"/>
  <c r="K1687"/>
  <c r="L1687"/>
  <c r="K1688"/>
  <c r="L1688"/>
  <c r="K1689"/>
  <c r="L1689"/>
  <c r="K1690"/>
  <c r="L1690"/>
  <c r="K1691"/>
  <c r="L1691"/>
  <c r="K1692"/>
  <c r="L1692"/>
  <c r="K1693"/>
  <c r="L1693"/>
  <c r="K1694"/>
  <c r="L1694"/>
  <c r="K1695"/>
  <c r="L1695"/>
  <c r="K1696"/>
  <c r="L1696"/>
  <c r="K1697"/>
  <c r="L1697"/>
  <c r="K1698"/>
  <c r="L1698"/>
  <c r="K1699"/>
  <c r="L1699"/>
  <c r="K1700"/>
  <c r="L1700"/>
  <c r="K1701"/>
  <c r="L1701"/>
  <c r="K1702"/>
  <c r="L1702"/>
  <c r="K1703"/>
  <c r="L1703"/>
  <c r="K1704"/>
  <c r="L1704"/>
  <c r="K1705"/>
  <c r="L1705"/>
  <c r="K1706"/>
  <c r="L1706"/>
  <c r="K1707"/>
  <c r="L1707"/>
  <c r="K1708"/>
  <c r="L1708"/>
  <c r="K1709"/>
  <c r="L1709"/>
  <c r="K1710"/>
  <c r="L1710"/>
  <c r="K1711"/>
  <c r="L1711"/>
  <c r="K1712"/>
  <c r="L1712"/>
  <c r="K1713"/>
  <c r="L1713"/>
  <c r="K1714"/>
  <c r="L1714"/>
  <c r="K1715"/>
  <c r="L1715"/>
  <c r="K1716"/>
  <c r="L1716"/>
  <c r="K1717"/>
  <c r="L1717"/>
  <c r="K1718"/>
  <c r="L1718"/>
  <c r="K1719"/>
  <c r="L1719"/>
  <c r="K1720"/>
  <c r="L1720"/>
  <c r="K1721"/>
  <c r="L1721"/>
  <c r="K1722"/>
  <c r="L1722"/>
  <c r="K1723"/>
  <c r="L1723"/>
  <c r="K1724"/>
  <c r="L1724"/>
  <c r="K1725"/>
  <c r="L1725"/>
  <c r="K1726"/>
  <c r="L1726"/>
  <c r="K1727"/>
  <c r="L1727"/>
  <c r="K1728"/>
  <c r="L1728"/>
  <c r="K1729"/>
  <c r="L1729"/>
  <c r="K1730"/>
  <c r="L1730"/>
  <c r="K1731"/>
  <c r="L1731"/>
  <c r="K1732"/>
  <c r="L1732"/>
  <c r="K1733"/>
  <c r="L1733"/>
  <c r="K1734"/>
  <c r="L1734"/>
  <c r="K1735"/>
  <c r="L1735"/>
  <c r="K1736"/>
  <c r="L1736"/>
  <c r="K1737"/>
  <c r="L1737"/>
  <c r="K1738"/>
  <c r="L1738"/>
  <c r="K1739"/>
  <c r="L1739"/>
  <c r="K1740"/>
  <c r="L1740"/>
  <c r="K1741"/>
  <c r="L1741"/>
  <c r="K1742"/>
  <c r="L1742"/>
  <c r="K1743"/>
  <c r="L1743"/>
  <c r="K1744"/>
  <c r="L1744"/>
  <c r="K1745"/>
  <c r="L1745"/>
  <c r="K1746"/>
  <c r="L1746"/>
  <c r="K1747"/>
  <c r="L1747"/>
  <c r="K1748"/>
  <c r="L1748"/>
  <c r="K1749"/>
  <c r="L1749"/>
  <c r="K1750"/>
  <c r="L1750"/>
  <c r="K1751"/>
  <c r="L1751"/>
  <c r="K1752"/>
  <c r="L1752"/>
  <c r="K1753"/>
  <c r="L1753"/>
  <c r="K1754"/>
  <c r="L1754"/>
  <c r="K1755"/>
  <c r="L1755"/>
  <c r="K1756"/>
  <c r="L1756"/>
  <c r="K1757"/>
  <c r="L1757"/>
  <c r="K1758"/>
  <c r="L1758"/>
  <c r="K1759"/>
  <c r="L1759"/>
  <c r="K1760"/>
  <c r="L1760"/>
  <c r="K1761"/>
  <c r="L1761"/>
  <c r="K1762"/>
  <c r="L1762"/>
  <c r="K1763"/>
  <c r="L1763"/>
  <c r="K1764"/>
  <c r="L1764"/>
  <c r="K1765"/>
  <c r="L1765"/>
  <c r="K1766"/>
  <c r="L1766"/>
  <c r="K1767"/>
  <c r="L1767"/>
  <c r="K1768"/>
  <c r="L1768"/>
  <c r="K1769"/>
  <c r="L1769"/>
  <c r="K1770"/>
  <c r="L1770"/>
  <c r="K1771"/>
  <c r="L1771"/>
  <c r="K1772"/>
  <c r="L1772"/>
  <c r="K1773"/>
  <c r="L1773"/>
  <c r="K1774"/>
  <c r="L1774"/>
  <c r="K1775"/>
  <c r="L1775"/>
  <c r="K1776"/>
  <c r="L1776"/>
  <c r="K1777"/>
  <c r="L1777"/>
  <c r="K1778"/>
  <c r="L1778"/>
  <c r="K1779"/>
  <c r="L1779"/>
  <c r="K1780"/>
  <c r="L1780"/>
  <c r="K1781"/>
  <c r="L1781"/>
  <c r="K1782"/>
  <c r="L1782"/>
  <c r="K1783"/>
  <c r="L1783"/>
  <c r="K1784"/>
  <c r="L1784"/>
  <c r="K1785"/>
  <c r="L1785"/>
  <c r="K1786"/>
  <c r="L1786"/>
  <c r="K1787"/>
  <c r="L1787"/>
  <c r="K1788"/>
  <c r="L1788"/>
  <c r="K1789"/>
  <c r="L1789"/>
  <c r="K1790"/>
  <c r="L1790"/>
  <c r="K1791"/>
  <c r="L1791"/>
  <c r="K1792"/>
  <c r="L1792"/>
  <c r="K1793"/>
  <c r="L1793"/>
  <c r="K1794"/>
  <c r="L1794"/>
  <c r="K1795"/>
  <c r="L1795"/>
  <c r="K1796"/>
  <c r="L1796"/>
  <c r="K1797"/>
  <c r="L1797"/>
  <c r="K1798"/>
  <c r="L1798"/>
  <c r="K1799"/>
  <c r="L1799"/>
  <c r="K1800"/>
  <c r="L1800"/>
  <c r="K1801"/>
  <c r="L1801"/>
  <c r="K1802"/>
  <c r="L1802"/>
  <c r="K1803"/>
  <c r="L1803"/>
  <c r="K1804"/>
  <c r="L1804"/>
  <c r="K1805"/>
  <c r="L1805"/>
  <c r="K1806"/>
  <c r="L1806"/>
  <c r="K1807"/>
  <c r="L1807"/>
  <c r="K1808"/>
  <c r="L1808"/>
  <c r="K1809"/>
  <c r="L1809"/>
  <c r="K1810"/>
  <c r="L1810"/>
  <c r="K1811"/>
  <c r="L1811"/>
  <c r="K1812"/>
  <c r="L1812"/>
  <c r="K1813"/>
  <c r="L1813"/>
  <c r="K1814"/>
  <c r="L1814"/>
  <c r="K1815"/>
  <c r="L1815"/>
  <c r="K1816"/>
  <c r="L1816"/>
  <c r="K1817"/>
  <c r="L1817"/>
  <c r="K1818"/>
  <c r="L1818"/>
  <c r="K1819"/>
  <c r="L1819"/>
  <c r="K1820"/>
  <c r="L1820"/>
  <c r="K1821"/>
  <c r="L1821"/>
  <c r="K1822"/>
  <c r="L1822"/>
  <c r="K1823"/>
  <c r="L1823"/>
  <c r="K1824"/>
  <c r="L1824"/>
  <c r="K1825"/>
  <c r="L1825"/>
  <c r="K1826"/>
  <c r="L1826"/>
  <c r="K1827"/>
  <c r="L1827"/>
  <c r="K1828"/>
  <c r="L1828"/>
  <c r="K1829"/>
  <c r="L1829"/>
  <c r="K1830"/>
  <c r="L1830"/>
  <c r="K1831"/>
  <c r="L1831"/>
  <c r="K1832"/>
  <c r="L1832"/>
  <c r="K1833"/>
  <c r="L1833"/>
  <c r="K1834"/>
  <c r="L1834"/>
  <c r="K1835"/>
  <c r="L1835"/>
  <c r="K1836"/>
  <c r="L1836"/>
  <c r="K1837"/>
  <c r="L1837"/>
  <c r="K1838"/>
  <c r="L1838"/>
  <c r="K1839"/>
  <c r="L1839"/>
  <c r="K1840"/>
  <c r="L1840"/>
  <c r="K1841"/>
  <c r="L1841"/>
  <c r="K1842"/>
  <c r="L1842"/>
  <c r="K1843"/>
  <c r="L1843"/>
  <c r="K1844"/>
  <c r="L1844"/>
  <c r="K1845"/>
  <c r="L1845"/>
  <c r="K1846"/>
  <c r="L1846"/>
  <c r="K1847"/>
  <c r="L1847"/>
  <c r="K1848"/>
  <c r="L1848"/>
  <c r="K1849"/>
  <c r="L1849"/>
  <c r="K1850"/>
  <c r="L1850"/>
  <c r="K1851"/>
  <c r="L1851"/>
  <c r="K1852"/>
  <c r="L1852"/>
  <c r="K1853"/>
  <c r="L1853"/>
  <c r="K1854"/>
  <c r="L1854"/>
  <c r="K1855"/>
  <c r="L1855"/>
  <c r="K1856"/>
  <c r="L1856"/>
  <c r="K1857"/>
  <c r="L1857"/>
  <c r="K1858"/>
  <c r="L1858"/>
  <c r="K1859"/>
  <c r="L1859"/>
  <c r="K1860"/>
  <c r="L1860"/>
  <c r="K1861"/>
  <c r="L1861"/>
  <c r="K1862"/>
  <c r="L1862"/>
  <c r="K1863"/>
  <c r="L1863"/>
  <c r="K1864"/>
  <c r="L1864"/>
  <c r="K1865"/>
  <c r="L1865"/>
  <c r="K1866"/>
  <c r="L1866"/>
  <c r="K1867"/>
  <c r="L1867"/>
  <c r="K1868"/>
  <c r="L1868"/>
  <c r="K1869"/>
  <c r="L1869"/>
  <c r="K1870"/>
  <c r="L1870"/>
  <c r="K1871"/>
  <c r="L1871"/>
  <c r="K1872"/>
  <c r="L1872"/>
  <c r="K1873"/>
  <c r="L1873"/>
  <c r="K1874"/>
  <c r="L1874"/>
  <c r="K1875"/>
  <c r="L1875"/>
  <c r="K1876"/>
  <c r="L1876"/>
  <c r="K1877"/>
  <c r="L1877"/>
  <c r="K1878"/>
  <c r="L1878"/>
  <c r="K1879"/>
  <c r="L1879"/>
  <c r="K1880"/>
  <c r="L1880"/>
  <c r="K1881"/>
  <c r="L1881"/>
  <c r="K1882"/>
  <c r="L1882"/>
  <c r="K1883"/>
  <c r="L1883"/>
  <c r="K1884"/>
  <c r="L1884"/>
  <c r="K1885"/>
  <c r="L1885"/>
  <c r="K1886"/>
  <c r="L1886"/>
  <c r="K1887"/>
  <c r="L1887"/>
  <c r="K1888"/>
  <c r="L1888"/>
  <c r="K1889"/>
  <c r="L1889"/>
  <c r="K1890"/>
  <c r="L1890"/>
  <c r="K1891"/>
  <c r="L1891"/>
  <c r="K1892"/>
  <c r="L1892"/>
  <c r="K1893"/>
  <c r="L1893"/>
  <c r="K1894"/>
  <c r="L1894"/>
  <c r="K1895"/>
  <c r="L1895"/>
  <c r="K1896"/>
  <c r="L1896"/>
  <c r="K1897"/>
  <c r="L1897"/>
  <c r="K1898"/>
  <c r="L1898"/>
  <c r="K1899"/>
  <c r="L1899"/>
  <c r="K1900"/>
  <c r="L1900"/>
  <c r="K1901"/>
  <c r="L1901"/>
  <c r="K1902"/>
  <c r="L1902"/>
  <c r="K1903"/>
  <c r="L1903"/>
  <c r="K1904"/>
  <c r="L1904"/>
  <c r="K1905"/>
  <c r="L1905"/>
  <c r="K1906"/>
  <c r="L1906"/>
  <c r="K1907"/>
  <c r="L1907"/>
  <c r="K1908"/>
  <c r="L1908"/>
  <c r="K1909"/>
  <c r="L1909"/>
  <c r="K1910"/>
  <c r="L1910"/>
  <c r="K1911"/>
  <c r="L1911"/>
  <c r="K1912"/>
  <c r="L1912"/>
  <c r="K1913"/>
  <c r="L1913"/>
  <c r="K1914"/>
  <c r="L1914"/>
  <c r="K1915"/>
  <c r="L1915"/>
  <c r="K1916"/>
  <c r="L1916"/>
  <c r="K1917"/>
  <c r="L1917"/>
  <c r="K1918"/>
  <c r="L1918"/>
  <c r="K1919"/>
  <c r="L1919"/>
  <c r="K1920"/>
  <c r="L1920"/>
  <c r="K1921"/>
  <c r="L1921"/>
  <c r="K1922"/>
  <c r="L1922"/>
  <c r="K1923"/>
  <c r="L1923"/>
  <c r="K1924"/>
  <c r="L1924"/>
  <c r="K1925"/>
  <c r="L1925"/>
  <c r="K1926"/>
  <c r="L1926"/>
  <c r="K1927"/>
  <c r="L1927"/>
  <c r="K1928"/>
  <c r="L1928"/>
  <c r="K1929"/>
  <c r="L1929"/>
  <c r="K1930"/>
  <c r="L1930"/>
  <c r="K1931"/>
  <c r="L1931"/>
  <c r="K1932"/>
  <c r="L1932"/>
  <c r="K1933"/>
  <c r="L1933"/>
  <c r="K1934"/>
  <c r="L1934"/>
  <c r="K1935"/>
  <c r="L1935"/>
  <c r="K1936"/>
  <c r="L1936"/>
  <c r="K1937"/>
  <c r="L1937"/>
  <c r="K1938"/>
  <c r="L1938"/>
  <c r="K1939"/>
  <c r="L1939"/>
  <c r="K1940"/>
  <c r="L1940"/>
  <c r="K1941"/>
  <c r="L1941"/>
  <c r="K1942"/>
  <c r="L1942"/>
  <c r="K1943"/>
  <c r="L1943"/>
  <c r="K1944"/>
  <c r="L1944"/>
  <c r="K1945"/>
  <c r="L1945"/>
  <c r="K1946"/>
  <c r="L1946"/>
  <c r="K1947"/>
  <c r="L1947"/>
  <c r="K1948"/>
  <c r="L1948"/>
  <c r="K1949"/>
  <c r="L1949"/>
  <c r="K1950"/>
  <c r="L1950"/>
  <c r="K1951"/>
  <c r="L1951"/>
  <c r="K1952"/>
  <c r="L1952"/>
  <c r="K1953"/>
  <c r="L1953"/>
  <c r="K1954"/>
  <c r="L1954"/>
  <c r="K1955"/>
  <c r="L1955"/>
  <c r="K1956"/>
  <c r="L1956"/>
  <c r="K1957"/>
  <c r="L1957"/>
  <c r="K1958"/>
  <c r="L1958"/>
  <c r="K1959"/>
  <c r="L1959"/>
  <c r="K1960"/>
  <c r="L1960"/>
  <c r="K1961"/>
  <c r="L1961"/>
  <c r="K1962"/>
  <c r="L1962"/>
  <c r="K1963"/>
  <c r="L1963"/>
  <c r="K1964"/>
  <c r="L1964"/>
  <c r="K1965"/>
  <c r="L1965"/>
  <c r="K1966"/>
  <c r="L1966"/>
  <c r="K1967"/>
  <c r="L1967"/>
  <c r="K1968"/>
  <c r="L1968"/>
  <c r="K1969"/>
  <c r="L1969"/>
  <c r="K1970"/>
  <c r="L1970"/>
  <c r="K1971"/>
  <c r="L1971"/>
  <c r="K1972"/>
  <c r="L1972"/>
  <c r="K1973"/>
  <c r="L1973"/>
  <c r="K1974"/>
  <c r="L1974"/>
  <c r="K1975"/>
  <c r="L1975"/>
  <c r="K1976"/>
  <c r="L1976"/>
  <c r="K1977"/>
  <c r="L1977"/>
  <c r="K1978"/>
  <c r="L1978"/>
  <c r="K1979"/>
  <c r="L1979"/>
  <c r="K1980"/>
  <c r="L1980"/>
  <c r="K1981"/>
  <c r="L1981"/>
  <c r="K1982"/>
  <c r="L1982"/>
  <c r="K1983"/>
  <c r="L1983"/>
  <c r="K1984"/>
  <c r="L1984"/>
  <c r="K1985"/>
  <c r="L1985"/>
  <c r="K1986"/>
  <c r="L1986"/>
  <c r="K1987"/>
  <c r="L1987"/>
  <c r="K1988"/>
  <c r="L1988"/>
  <c r="K1989"/>
  <c r="L1989"/>
  <c r="K1990"/>
  <c r="L1990"/>
  <c r="K1991"/>
  <c r="L1991"/>
  <c r="K1992"/>
  <c r="L1992"/>
  <c r="K1993"/>
  <c r="L1993"/>
  <c r="K1994"/>
  <c r="L1994"/>
  <c r="K1995"/>
  <c r="L1995"/>
  <c r="K1996"/>
  <c r="L1996"/>
  <c r="K1997"/>
  <c r="L1997"/>
  <c r="K1998"/>
  <c r="L1998"/>
  <c r="K1999"/>
  <c r="L1999"/>
  <c r="K2000"/>
  <c r="L2000"/>
  <c r="K2001"/>
  <c r="L2001"/>
  <c r="K2002"/>
  <c r="L2002"/>
  <c r="K2003"/>
  <c r="L2003"/>
  <c r="K2004"/>
  <c r="L2004"/>
  <c r="H3"/>
  <c r="I3"/>
  <c r="H4"/>
  <c r="I4"/>
  <c r="H5"/>
  <c r="I5"/>
  <c r="H6"/>
  <c r="I6"/>
  <c r="H7"/>
  <c r="I7"/>
  <c r="H8"/>
  <c r="I8"/>
  <c r="H9"/>
  <c r="I9"/>
  <c r="H10"/>
  <c r="I10"/>
  <c r="H11"/>
  <c r="I11"/>
  <c r="H12"/>
  <c r="I12"/>
  <c r="H13"/>
  <c r="I13"/>
  <c r="H14"/>
  <c r="I14"/>
  <c r="H15"/>
  <c r="I15"/>
  <c r="H16"/>
  <c r="I16"/>
  <c r="H17"/>
  <c r="I17"/>
  <c r="H18"/>
  <c r="I18"/>
  <c r="H19"/>
  <c r="I19"/>
  <c r="H20"/>
  <c r="I20"/>
  <c r="H21"/>
  <c r="I21"/>
  <c r="H22"/>
  <c r="I22"/>
  <c r="H23"/>
  <c r="I23"/>
  <c r="H24"/>
  <c r="I24"/>
  <c r="H25"/>
  <c r="I25"/>
  <c r="H26"/>
  <c r="I26"/>
  <c r="H27"/>
  <c r="I27"/>
  <c r="H28"/>
  <c r="I28"/>
  <c r="H29"/>
  <c r="I29"/>
  <c r="H30"/>
  <c r="I30"/>
  <c r="H31"/>
  <c r="I31"/>
  <c r="H32"/>
  <c r="I32"/>
  <c r="H33"/>
  <c r="I33"/>
  <c r="H34"/>
  <c r="I34"/>
  <c r="H35"/>
  <c r="I35"/>
  <c r="H36"/>
  <c r="I36"/>
  <c r="H37"/>
  <c r="I37"/>
  <c r="H38"/>
  <c r="I38"/>
  <c r="H39"/>
  <c r="I39"/>
  <c r="H40"/>
  <c r="I40"/>
  <c r="H41"/>
  <c r="I41"/>
  <c r="H42"/>
  <c r="I42"/>
  <c r="H43"/>
  <c r="I43"/>
  <c r="H44"/>
  <c r="I44"/>
  <c r="H45"/>
  <c r="I45"/>
  <c r="H46"/>
  <c r="I46"/>
  <c r="H47"/>
  <c r="I47"/>
  <c r="H48"/>
  <c r="I48"/>
  <c r="H49"/>
  <c r="I49"/>
  <c r="H50"/>
  <c r="I50"/>
  <c r="H51"/>
  <c r="I51"/>
  <c r="H52"/>
  <c r="I52"/>
  <c r="H53"/>
  <c r="I53"/>
  <c r="H54"/>
  <c r="I54"/>
  <c r="H55"/>
  <c r="I55"/>
  <c r="H56"/>
  <c r="I56"/>
  <c r="H57"/>
  <c r="I57"/>
  <c r="H58"/>
  <c r="I58"/>
  <c r="H59"/>
  <c r="I59"/>
  <c r="H60"/>
  <c r="I60"/>
  <c r="H61"/>
  <c r="I61"/>
  <c r="H62"/>
  <c r="I62"/>
  <c r="H63"/>
  <c r="I63"/>
  <c r="H64"/>
  <c r="I64"/>
  <c r="H65"/>
  <c r="I65"/>
  <c r="H66"/>
  <c r="I66"/>
  <c r="H67"/>
  <c r="I67"/>
  <c r="H68"/>
  <c r="I68"/>
  <c r="H69"/>
  <c r="I69"/>
  <c r="H70"/>
  <c r="I70"/>
  <c r="H71"/>
  <c r="I71"/>
  <c r="H72"/>
  <c r="I72"/>
  <c r="H73"/>
  <c r="I73"/>
  <c r="H74"/>
  <c r="I74"/>
  <c r="H75"/>
  <c r="I75"/>
  <c r="H76"/>
  <c r="I76"/>
  <c r="H77"/>
  <c r="I77"/>
  <c r="H78"/>
  <c r="I78"/>
  <c r="H79"/>
  <c r="I79"/>
  <c r="H80"/>
  <c r="I80"/>
  <c r="H81"/>
  <c r="I81"/>
  <c r="H82"/>
  <c r="I82"/>
  <c r="H83"/>
  <c r="I83"/>
  <c r="H84"/>
  <c r="I84"/>
  <c r="H85"/>
  <c r="I85"/>
  <c r="H86"/>
  <c r="I86"/>
  <c r="H87"/>
  <c r="I87"/>
  <c r="H88"/>
  <c r="I88"/>
  <c r="H89"/>
  <c r="I89"/>
  <c r="H90"/>
  <c r="I90"/>
  <c r="H91"/>
  <c r="I91"/>
  <c r="H92"/>
  <c r="I92"/>
  <c r="H93"/>
  <c r="I93"/>
  <c r="H94"/>
  <c r="I94"/>
  <c r="H95"/>
  <c r="I95"/>
  <c r="H96"/>
  <c r="I96"/>
  <c r="H97"/>
  <c r="I97"/>
  <c r="H98"/>
  <c r="I98"/>
  <c r="H99"/>
  <c r="I99"/>
  <c r="H100"/>
  <c r="I100"/>
  <c r="H101"/>
  <c r="I101"/>
  <c r="H102"/>
  <c r="I102"/>
  <c r="H103"/>
  <c r="I103"/>
  <c r="H104"/>
  <c r="I104"/>
  <c r="H105"/>
  <c r="I105"/>
  <c r="H106"/>
  <c r="I106"/>
  <c r="H107"/>
  <c r="I107"/>
  <c r="H108"/>
  <c r="I108"/>
  <c r="H109"/>
  <c r="I109"/>
  <c r="H110"/>
  <c r="I110"/>
  <c r="H111"/>
  <c r="I111"/>
  <c r="H112"/>
  <c r="I112"/>
  <c r="H113"/>
  <c r="I113"/>
  <c r="H114"/>
  <c r="I114"/>
  <c r="H115"/>
  <c r="I115"/>
  <c r="H116"/>
  <c r="I116"/>
  <c r="H117"/>
  <c r="I117"/>
  <c r="H118"/>
  <c r="I118"/>
  <c r="H119"/>
  <c r="I119"/>
  <c r="H120"/>
  <c r="I120"/>
  <c r="H121"/>
  <c r="I121"/>
  <c r="H122"/>
  <c r="I122"/>
  <c r="H123"/>
  <c r="I123"/>
  <c r="H124"/>
  <c r="I124"/>
  <c r="H125"/>
  <c r="I125"/>
  <c r="H126"/>
  <c r="I126"/>
  <c r="H127"/>
  <c r="I127"/>
  <c r="H128"/>
  <c r="I128"/>
  <c r="H129"/>
  <c r="I129"/>
  <c r="H130"/>
  <c r="I130"/>
  <c r="H131"/>
  <c r="I131"/>
  <c r="H132"/>
  <c r="I132"/>
  <c r="H133"/>
  <c r="I133"/>
  <c r="H134"/>
  <c r="I134"/>
  <c r="H135"/>
  <c r="I135"/>
  <c r="H136"/>
  <c r="I136"/>
  <c r="H137"/>
  <c r="I137"/>
  <c r="H138"/>
  <c r="I138"/>
  <c r="H139"/>
  <c r="I139"/>
  <c r="H140"/>
  <c r="I140"/>
  <c r="H141"/>
  <c r="I141"/>
  <c r="H142"/>
  <c r="I142"/>
  <c r="H143"/>
  <c r="I143"/>
  <c r="H144"/>
  <c r="I144"/>
  <c r="H145"/>
  <c r="I145"/>
  <c r="H146"/>
  <c r="I146"/>
  <c r="H147"/>
  <c r="I147"/>
  <c r="H148"/>
  <c r="I148"/>
  <c r="H149"/>
  <c r="I149"/>
  <c r="H150"/>
  <c r="I150"/>
  <c r="H151"/>
  <c r="I151"/>
  <c r="H152"/>
  <c r="I152"/>
  <c r="H153"/>
  <c r="I153"/>
  <c r="H154"/>
  <c r="I154"/>
  <c r="H155"/>
  <c r="I155"/>
  <c r="H156"/>
  <c r="I156"/>
  <c r="H157"/>
  <c r="I157"/>
  <c r="H158"/>
  <c r="I158"/>
  <c r="H159"/>
  <c r="I159"/>
  <c r="H160"/>
  <c r="I160"/>
  <c r="H161"/>
  <c r="I161"/>
  <c r="H162"/>
  <c r="I162"/>
  <c r="H163"/>
  <c r="I163"/>
  <c r="H164"/>
  <c r="I164"/>
  <c r="H165"/>
  <c r="I165"/>
  <c r="H166"/>
  <c r="I166"/>
  <c r="H167"/>
  <c r="I167"/>
  <c r="H168"/>
  <c r="I168"/>
  <c r="H169"/>
  <c r="I169"/>
  <c r="H170"/>
  <c r="I170"/>
  <c r="H171"/>
  <c r="I171"/>
  <c r="H172"/>
  <c r="I172"/>
  <c r="H173"/>
  <c r="I173"/>
  <c r="H174"/>
  <c r="I174"/>
  <c r="H175"/>
  <c r="I175"/>
  <c r="H176"/>
  <c r="I176"/>
  <c r="H177"/>
  <c r="I177"/>
  <c r="H178"/>
  <c r="I178"/>
  <c r="H179"/>
  <c r="I179"/>
  <c r="H180"/>
  <c r="I180"/>
  <c r="H181"/>
  <c r="I181"/>
  <c r="H182"/>
  <c r="I182"/>
  <c r="H183"/>
  <c r="I183"/>
  <c r="H184"/>
  <c r="I184"/>
  <c r="H185"/>
  <c r="I185"/>
  <c r="H186"/>
  <c r="I186"/>
  <c r="H187"/>
  <c r="I187"/>
  <c r="H188"/>
  <c r="I188"/>
  <c r="H189"/>
  <c r="I189"/>
  <c r="H190"/>
  <c r="I190"/>
  <c r="H191"/>
  <c r="I191"/>
  <c r="H192"/>
  <c r="I192"/>
  <c r="H193"/>
  <c r="I193"/>
  <c r="H194"/>
  <c r="I194"/>
  <c r="H195"/>
  <c r="I195"/>
  <c r="H196"/>
  <c r="I196"/>
  <c r="H197"/>
  <c r="I197"/>
  <c r="H198"/>
  <c r="I198"/>
  <c r="H199"/>
  <c r="I199"/>
  <c r="H200"/>
  <c r="I200"/>
  <c r="H201"/>
  <c r="I201"/>
  <c r="H202"/>
  <c r="I202"/>
  <c r="H203"/>
  <c r="I203"/>
  <c r="H204"/>
  <c r="I204"/>
  <c r="H205"/>
  <c r="I205"/>
  <c r="H206"/>
  <c r="I206"/>
  <c r="H207"/>
  <c r="I207"/>
  <c r="H208"/>
  <c r="I208"/>
  <c r="H209"/>
  <c r="I209"/>
  <c r="H210"/>
  <c r="I210"/>
  <c r="H211"/>
  <c r="I211"/>
  <c r="H212"/>
  <c r="I212"/>
  <c r="H213"/>
  <c r="I213"/>
  <c r="H214"/>
  <c r="I214"/>
  <c r="H215"/>
  <c r="I215"/>
  <c r="H216"/>
  <c r="I216"/>
  <c r="H217"/>
  <c r="I217"/>
  <c r="H218"/>
  <c r="I218"/>
  <c r="H219"/>
  <c r="I219"/>
  <c r="H220"/>
  <c r="I220"/>
  <c r="H221"/>
  <c r="I221"/>
  <c r="H222"/>
  <c r="I222"/>
  <c r="H223"/>
  <c r="I223"/>
  <c r="H224"/>
  <c r="I224"/>
  <c r="H225"/>
  <c r="I225"/>
  <c r="H226"/>
  <c r="I226"/>
  <c r="H227"/>
  <c r="I227"/>
  <c r="H228"/>
  <c r="I228"/>
  <c r="H229"/>
  <c r="I229"/>
  <c r="H230"/>
  <c r="I230"/>
  <c r="H231"/>
  <c r="I231"/>
  <c r="H232"/>
  <c r="I232"/>
  <c r="H233"/>
  <c r="I233"/>
  <c r="H234"/>
  <c r="I234"/>
  <c r="H235"/>
  <c r="I235"/>
  <c r="H236"/>
  <c r="I236"/>
  <c r="H237"/>
  <c r="I237"/>
  <c r="H238"/>
  <c r="I238"/>
  <c r="H239"/>
  <c r="I239"/>
  <c r="H240"/>
  <c r="I240"/>
  <c r="H241"/>
  <c r="I241"/>
  <c r="H242"/>
  <c r="I242"/>
  <c r="H243"/>
  <c r="I243"/>
  <c r="H244"/>
  <c r="I244"/>
  <c r="H245"/>
  <c r="I245"/>
  <c r="H246"/>
  <c r="I246"/>
  <c r="H247"/>
  <c r="I247"/>
  <c r="H248"/>
  <c r="I248"/>
  <c r="H249"/>
  <c r="I249"/>
  <c r="H250"/>
  <c r="I250"/>
  <c r="H251"/>
  <c r="I251"/>
  <c r="H252"/>
  <c r="I252"/>
  <c r="H253"/>
  <c r="I253"/>
  <c r="H254"/>
  <c r="I254"/>
  <c r="H255"/>
  <c r="I255"/>
  <c r="H256"/>
  <c r="I256"/>
  <c r="H257"/>
  <c r="I257"/>
  <c r="H258"/>
  <c r="I258"/>
  <c r="H259"/>
  <c r="I259"/>
  <c r="H260"/>
  <c r="I260"/>
  <c r="H261"/>
  <c r="I261"/>
  <c r="H262"/>
  <c r="I262"/>
  <c r="H263"/>
  <c r="I263"/>
  <c r="H264"/>
  <c r="I264"/>
  <c r="H265"/>
  <c r="I265"/>
  <c r="H266"/>
  <c r="I266"/>
  <c r="H267"/>
  <c r="I267"/>
  <c r="H268"/>
  <c r="I268"/>
  <c r="H269"/>
  <c r="I269"/>
  <c r="H270"/>
  <c r="I270"/>
  <c r="H271"/>
  <c r="I271"/>
  <c r="H272"/>
  <c r="I272"/>
  <c r="H273"/>
  <c r="I273"/>
  <c r="H274"/>
  <c r="I274"/>
  <c r="H275"/>
  <c r="I275"/>
  <c r="H276"/>
  <c r="I276"/>
  <c r="H277"/>
  <c r="I277"/>
  <c r="H278"/>
  <c r="I278"/>
  <c r="H279"/>
  <c r="I279"/>
  <c r="H280"/>
  <c r="I280"/>
  <c r="H281"/>
  <c r="I281"/>
  <c r="H282"/>
  <c r="I282"/>
  <c r="H283"/>
  <c r="I283"/>
  <c r="H284"/>
  <c r="I284"/>
  <c r="H285"/>
  <c r="I285"/>
  <c r="H286"/>
  <c r="I286"/>
  <c r="H287"/>
  <c r="I287"/>
  <c r="H288"/>
  <c r="I288"/>
  <c r="H289"/>
  <c r="I289"/>
  <c r="H290"/>
  <c r="I290"/>
  <c r="H291"/>
  <c r="I291"/>
  <c r="H292"/>
  <c r="I292"/>
  <c r="H293"/>
  <c r="I293"/>
  <c r="H294"/>
  <c r="I294"/>
  <c r="H295"/>
  <c r="I295"/>
  <c r="H296"/>
  <c r="I296"/>
  <c r="H297"/>
  <c r="I297"/>
  <c r="H298"/>
  <c r="I298"/>
  <c r="H299"/>
  <c r="I299"/>
  <c r="H300"/>
  <c r="I300"/>
  <c r="H301"/>
  <c r="I301"/>
  <c r="H302"/>
  <c r="I302"/>
  <c r="H303"/>
  <c r="I303"/>
  <c r="H304"/>
  <c r="I304"/>
  <c r="H305"/>
  <c r="I305"/>
  <c r="H306"/>
  <c r="I306"/>
  <c r="H307"/>
  <c r="I307"/>
  <c r="H308"/>
  <c r="I308"/>
  <c r="H309"/>
  <c r="I309"/>
  <c r="H310"/>
  <c r="I310"/>
  <c r="H311"/>
  <c r="I311"/>
  <c r="H312"/>
  <c r="I312"/>
  <c r="H313"/>
  <c r="I313"/>
  <c r="H314"/>
  <c r="I314"/>
  <c r="H315"/>
  <c r="I315"/>
  <c r="H316"/>
  <c r="I316"/>
  <c r="H317"/>
  <c r="I317"/>
  <c r="H318"/>
  <c r="I318"/>
  <c r="H319"/>
  <c r="I319"/>
  <c r="H320"/>
  <c r="I320"/>
  <c r="H321"/>
  <c r="I321"/>
  <c r="H322"/>
  <c r="I322"/>
  <c r="H323"/>
  <c r="I323"/>
  <c r="H324"/>
  <c r="I324"/>
  <c r="H325"/>
  <c r="I325"/>
  <c r="H326"/>
  <c r="I326"/>
  <c r="H327"/>
  <c r="I327"/>
  <c r="H328"/>
  <c r="I328"/>
  <c r="H329"/>
  <c r="I329"/>
  <c r="H330"/>
  <c r="I330"/>
  <c r="H331"/>
  <c r="I331"/>
  <c r="H332"/>
  <c r="I332"/>
  <c r="H333"/>
  <c r="I333"/>
  <c r="H334"/>
  <c r="I334"/>
  <c r="H335"/>
  <c r="I335"/>
  <c r="H336"/>
  <c r="I336"/>
  <c r="H337"/>
  <c r="I337"/>
  <c r="H338"/>
  <c r="I338"/>
  <c r="H339"/>
  <c r="I339"/>
  <c r="H340"/>
  <c r="I340"/>
  <c r="H341"/>
  <c r="I341"/>
  <c r="H342"/>
  <c r="I342"/>
  <c r="H343"/>
  <c r="I343"/>
  <c r="H344"/>
  <c r="I344"/>
  <c r="H345"/>
  <c r="I345"/>
  <c r="H346"/>
  <c r="I346"/>
  <c r="H347"/>
  <c r="I347"/>
  <c r="H348"/>
  <c r="I348"/>
  <c r="H349"/>
  <c r="I349"/>
  <c r="H350"/>
  <c r="I350"/>
  <c r="H351"/>
  <c r="I351"/>
  <c r="H352"/>
  <c r="I352"/>
  <c r="H353"/>
  <c r="I353"/>
  <c r="H354"/>
  <c r="I354"/>
  <c r="H355"/>
  <c r="I355"/>
  <c r="H356"/>
  <c r="I356"/>
  <c r="H357"/>
  <c r="I357"/>
  <c r="H358"/>
  <c r="I358"/>
  <c r="H359"/>
  <c r="I359"/>
  <c r="H360"/>
  <c r="I360"/>
  <c r="H361"/>
  <c r="I361"/>
  <c r="H362"/>
  <c r="I362"/>
  <c r="H363"/>
  <c r="I363"/>
  <c r="H364"/>
  <c r="I364"/>
  <c r="H365"/>
  <c r="I365"/>
  <c r="H366"/>
  <c r="I366"/>
  <c r="H367"/>
  <c r="I367"/>
  <c r="H368"/>
  <c r="I368"/>
  <c r="H369"/>
  <c r="I369"/>
  <c r="H370"/>
  <c r="I370"/>
  <c r="H371"/>
  <c r="I371"/>
  <c r="H372"/>
  <c r="I372"/>
  <c r="H373"/>
  <c r="I373"/>
  <c r="H374"/>
  <c r="I374"/>
  <c r="H375"/>
  <c r="I375"/>
  <c r="H376"/>
  <c r="I376"/>
  <c r="H377"/>
  <c r="I377"/>
  <c r="H378"/>
  <c r="I378"/>
  <c r="H379"/>
  <c r="I379"/>
  <c r="H380"/>
  <c r="I380"/>
  <c r="H381"/>
  <c r="I381"/>
  <c r="H382"/>
  <c r="I382"/>
  <c r="H383"/>
  <c r="I383"/>
  <c r="H384"/>
  <c r="I384"/>
  <c r="H385"/>
  <c r="I385"/>
  <c r="H386"/>
  <c r="I386"/>
  <c r="H387"/>
  <c r="I387"/>
  <c r="H388"/>
  <c r="I388"/>
  <c r="H389"/>
  <c r="I389"/>
  <c r="H390"/>
  <c r="I390"/>
  <c r="H391"/>
  <c r="I391"/>
  <c r="H392"/>
  <c r="I392"/>
  <c r="H393"/>
  <c r="I393"/>
  <c r="H394"/>
  <c r="I394"/>
  <c r="H395"/>
  <c r="I395"/>
  <c r="H396"/>
  <c r="I396"/>
  <c r="H397"/>
  <c r="I397"/>
  <c r="H398"/>
  <c r="I398"/>
  <c r="H399"/>
  <c r="I399"/>
  <c r="H400"/>
  <c r="I400"/>
  <c r="H401"/>
  <c r="I401"/>
  <c r="H402"/>
  <c r="I402"/>
  <c r="H403"/>
  <c r="I403"/>
  <c r="H404"/>
  <c r="I404"/>
  <c r="H405"/>
  <c r="I405"/>
  <c r="H406"/>
  <c r="I406"/>
  <c r="H407"/>
  <c r="I407"/>
  <c r="H408"/>
  <c r="I408"/>
  <c r="H409"/>
  <c r="I409"/>
  <c r="H410"/>
  <c r="I410"/>
  <c r="H411"/>
  <c r="I411"/>
  <c r="H412"/>
  <c r="I412"/>
  <c r="H413"/>
  <c r="I413"/>
  <c r="H414"/>
  <c r="I414"/>
  <c r="H415"/>
  <c r="I415"/>
  <c r="H416"/>
  <c r="I416"/>
  <c r="H417"/>
  <c r="I417"/>
  <c r="H418"/>
  <c r="I418"/>
  <c r="H419"/>
  <c r="I419"/>
  <c r="H420"/>
  <c r="I420"/>
  <c r="H421"/>
  <c r="I421"/>
  <c r="H422"/>
  <c r="I422"/>
  <c r="H423"/>
  <c r="I423"/>
  <c r="H424"/>
  <c r="I424"/>
  <c r="H425"/>
  <c r="I425"/>
  <c r="H426"/>
  <c r="I426"/>
  <c r="H427"/>
  <c r="I427"/>
  <c r="H428"/>
  <c r="I428"/>
  <c r="H429"/>
  <c r="I429"/>
  <c r="H430"/>
  <c r="I430"/>
  <c r="H431"/>
  <c r="I431"/>
  <c r="H432"/>
  <c r="I432"/>
  <c r="H433"/>
  <c r="I433"/>
  <c r="H434"/>
  <c r="I434"/>
  <c r="H435"/>
  <c r="I435"/>
  <c r="H436"/>
  <c r="I436"/>
  <c r="H437"/>
  <c r="I437"/>
  <c r="H438"/>
  <c r="I438"/>
  <c r="H439"/>
  <c r="I439"/>
  <c r="H440"/>
  <c r="I440"/>
  <c r="H441"/>
  <c r="I441"/>
  <c r="H442"/>
  <c r="I442"/>
  <c r="H443"/>
  <c r="I443"/>
  <c r="H444"/>
  <c r="I444"/>
  <c r="H445"/>
  <c r="I445"/>
  <c r="H446"/>
  <c r="I446"/>
  <c r="H447"/>
  <c r="I447"/>
  <c r="H448"/>
  <c r="I448"/>
  <c r="H449"/>
  <c r="I449"/>
  <c r="H450"/>
  <c r="I450"/>
  <c r="H451"/>
  <c r="I451"/>
  <c r="H452"/>
  <c r="I452"/>
  <c r="H453"/>
  <c r="I453"/>
  <c r="H454"/>
  <c r="I454"/>
  <c r="H455"/>
  <c r="I455"/>
  <c r="H456"/>
  <c r="I456"/>
  <c r="H457"/>
  <c r="I457"/>
  <c r="H458"/>
  <c r="I458"/>
  <c r="H459"/>
  <c r="I459"/>
  <c r="H460"/>
  <c r="I460"/>
  <c r="H461"/>
  <c r="I461"/>
  <c r="H462"/>
  <c r="I462"/>
  <c r="H463"/>
  <c r="I463"/>
  <c r="H464"/>
  <c r="I464"/>
  <c r="H465"/>
  <c r="I465"/>
  <c r="H466"/>
  <c r="I466"/>
  <c r="H467"/>
  <c r="I467"/>
  <c r="H468"/>
  <c r="I468"/>
  <c r="H469"/>
  <c r="I469"/>
  <c r="H470"/>
  <c r="I470"/>
  <c r="H471"/>
  <c r="I471"/>
  <c r="H472"/>
  <c r="I472"/>
  <c r="H473"/>
  <c r="I473"/>
  <c r="H474"/>
  <c r="I474"/>
  <c r="H475"/>
  <c r="I475"/>
  <c r="H476"/>
  <c r="I476"/>
  <c r="H477"/>
  <c r="I477"/>
  <c r="H478"/>
  <c r="I478"/>
  <c r="H479"/>
  <c r="I479"/>
  <c r="H480"/>
  <c r="I480"/>
  <c r="H481"/>
  <c r="I481"/>
  <c r="H482"/>
  <c r="I482"/>
  <c r="H483"/>
  <c r="I483"/>
  <c r="H484"/>
  <c r="I484"/>
  <c r="H485"/>
  <c r="I485"/>
  <c r="H486"/>
  <c r="I486"/>
  <c r="H487"/>
  <c r="I487"/>
  <c r="H488"/>
  <c r="I488"/>
  <c r="H489"/>
  <c r="I489"/>
  <c r="H490"/>
  <c r="I490"/>
  <c r="H491"/>
  <c r="I491"/>
  <c r="H492"/>
  <c r="I492"/>
  <c r="H493"/>
  <c r="I493"/>
  <c r="H494"/>
  <c r="I494"/>
  <c r="H495"/>
  <c r="I495"/>
  <c r="H496"/>
  <c r="I496"/>
  <c r="H497"/>
  <c r="I497"/>
  <c r="H498"/>
  <c r="I498"/>
  <c r="H499"/>
  <c r="I499"/>
  <c r="H500"/>
  <c r="I500"/>
  <c r="H501"/>
  <c r="I501"/>
  <c r="H502"/>
  <c r="I502"/>
  <c r="H503"/>
  <c r="I503"/>
  <c r="H504"/>
  <c r="I504"/>
  <c r="H505"/>
  <c r="I505"/>
  <c r="H506"/>
  <c r="I506"/>
  <c r="H507"/>
  <c r="I507"/>
  <c r="H508"/>
  <c r="I508"/>
  <c r="H509"/>
  <c r="I509"/>
  <c r="H510"/>
  <c r="I510"/>
  <c r="H511"/>
  <c r="I511"/>
  <c r="H512"/>
  <c r="I512"/>
  <c r="H513"/>
  <c r="I513"/>
  <c r="H514"/>
  <c r="I514"/>
  <c r="H515"/>
  <c r="I515"/>
  <c r="H516"/>
  <c r="I516"/>
  <c r="H517"/>
  <c r="I517"/>
  <c r="H518"/>
  <c r="I518"/>
  <c r="H519"/>
  <c r="I519"/>
  <c r="H520"/>
  <c r="I520"/>
  <c r="H521"/>
  <c r="I521"/>
  <c r="H522"/>
  <c r="I522"/>
  <c r="H523"/>
  <c r="I523"/>
  <c r="H524"/>
  <c r="I524"/>
  <c r="H525"/>
  <c r="I525"/>
  <c r="H526"/>
  <c r="I526"/>
  <c r="H527"/>
  <c r="I527"/>
  <c r="H528"/>
  <c r="I528"/>
  <c r="H529"/>
  <c r="I529"/>
  <c r="H530"/>
  <c r="I530"/>
  <c r="H531"/>
  <c r="I531"/>
  <c r="H532"/>
  <c r="I532"/>
  <c r="H533"/>
  <c r="I533"/>
  <c r="H534"/>
  <c r="I534"/>
  <c r="H535"/>
  <c r="I535"/>
  <c r="H536"/>
  <c r="I536"/>
  <c r="H537"/>
  <c r="I537"/>
  <c r="H538"/>
  <c r="I538"/>
  <c r="H539"/>
  <c r="I539"/>
  <c r="H540"/>
  <c r="I540"/>
  <c r="H541"/>
  <c r="I541"/>
  <c r="H542"/>
  <c r="I542"/>
  <c r="H543"/>
  <c r="I543"/>
  <c r="H544"/>
  <c r="I544"/>
  <c r="H545"/>
  <c r="I545"/>
  <c r="H546"/>
  <c r="I546"/>
  <c r="H547"/>
  <c r="I547"/>
  <c r="H548"/>
  <c r="I548"/>
  <c r="H549"/>
  <c r="I549"/>
  <c r="H550"/>
  <c r="I550"/>
  <c r="H551"/>
  <c r="I551"/>
  <c r="H552"/>
  <c r="I552"/>
  <c r="H553"/>
  <c r="I553"/>
  <c r="H554"/>
  <c r="I554"/>
  <c r="H555"/>
  <c r="I555"/>
  <c r="H556"/>
  <c r="I556"/>
  <c r="H557"/>
  <c r="I557"/>
  <c r="H558"/>
  <c r="I558"/>
  <c r="H559"/>
  <c r="I559"/>
  <c r="H560"/>
  <c r="I560"/>
  <c r="H561"/>
  <c r="I561"/>
  <c r="H562"/>
  <c r="I562"/>
  <c r="H563"/>
  <c r="I563"/>
  <c r="H564"/>
  <c r="I564"/>
  <c r="H565"/>
  <c r="I565"/>
  <c r="H566"/>
  <c r="I566"/>
  <c r="H567"/>
  <c r="I567"/>
  <c r="H568"/>
  <c r="I568"/>
  <c r="H569"/>
  <c r="I569"/>
  <c r="H570"/>
  <c r="I570"/>
  <c r="H571"/>
  <c r="I571"/>
  <c r="H572"/>
  <c r="I572"/>
  <c r="H573"/>
  <c r="I573"/>
  <c r="H574"/>
  <c r="I574"/>
  <c r="H575"/>
  <c r="I575"/>
  <c r="H576"/>
  <c r="I576"/>
  <c r="H577"/>
  <c r="I577"/>
  <c r="H578"/>
  <c r="I578"/>
  <c r="H579"/>
  <c r="I579"/>
  <c r="H580"/>
  <c r="I580"/>
  <c r="H581"/>
  <c r="I581"/>
  <c r="H582"/>
  <c r="I582"/>
  <c r="H583"/>
  <c r="I583"/>
  <c r="H584"/>
  <c r="I584"/>
  <c r="H585"/>
  <c r="I585"/>
  <c r="H586"/>
  <c r="I586"/>
  <c r="H587"/>
  <c r="I587"/>
  <c r="H588"/>
  <c r="I588"/>
  <c r="H589"/>
  <c r="I589"/>
  <c r="H590"/>
  <c r="I590"/>
  <c r="H591"/>
  <c r="I591"/>
  <c r="H592"/>
  <c r="I592"/>
  <c r="H593"/>
  <c r="I593"/>
  <c r="H594"/>
  <c r="I594"/>
  <c r="H595"/>
  <c r="I595"/>
  <c r="H596"/>
  <c r="I596"/>
  <c r="H597"/>
  <c r="I597"/>
  <c r="H598"/>
  <c r="I598"/>
  <c r="H599"/>
  <c r="I599"/>
  <c r="H600"/>
  <c r="I600"/>
  <c r="H601"/>
  <c r="I601"/>
  <c r="H602"/>
  <c r="I602"/>
  <c r="H603"/>
  <c r="I603"/>
  <c r="H604"/>
  <c r="I604"/>
  <c r="H605"/>
  <c r="I605"/>
  <c r="H606"/>
  <c r="I606"/>
  <c r="H607"/>
  <c r="I607"/>
  <c r="H608"/>
  <c r="I608"/>
  <c r="H609"/>
  <c r="I609"/>
  <c r="H610"/>
  <c r="I610"/>
  <c r="H611"/>
  <c r="I611"/>
  <c r="H612"/>
  <c r="I612"/>
  <c r="H613"/>
  <c r="I613"/>
  <c r="H614"/>
  <c r="I614"/>
  <c r="H615"/>
  <c r="I615"/>
  <c r="H616"/>
  <c r="I616"/>
  <c r="H617"/>
  <c r="I617"/>
  <c r="H618"/>
  <c r="I618"/>
  <c r="H619"/>
  <c r="I619"/>
  <c r="H620"/>
  <c r="I620"/>
  <c r="H621"/>
  <c r="I621"/>
  <c r="H622"/>
  <c r="I622"/>
  <c r="H623"/>
  <c r="I623"/>
  <c r="H624"/>
  <c r="I624"/>
  <c r="H625"/>
  <c r="I625"/>
  <c r="H626"/>
  <c r="I626"/>
  <c r="H627"/>
  <c r="I627"/>
  <c r="H628"/>
  <c r="I628"/>
  <c r="H629"/>
  <c r="I629"/>
  <c r="H630"/>
  <c r="I630"/>
  <c r="H631"/>
  <c r="I631"/>
  <c r="H632"/>
  <c r="I632"/>
  <c r="H633"/>
  <c r="I633"/>
  <c r="H634"/>
  <c r="I634"/>
  <c r="H635"/>
  <c r="I635"/>
  <c r="H636"/>
  <c r="I636"/>
  <c r="H637"/>
  <c r="I637"/>
  <c r="H638"/>
  <c r="I638"/>
  <c r="H639"/>
  <c r="I639"/>
  <c r="H640"/>
  <c r="I640"/>
  <c r="H641"/>
  <c r="I641"/>
  <c r="H642"/>
  <c r="I642"/>
  <c r="H643"/>
  <c r="I643"/>
  <c r="H644"/>
  <c r="I644"/>
  <c r="H645"/>
  <c r="I645"/>
  <c r="H646"/>
  <c r="I646"/>
  <c r="H647"/>
  <c r="I647"/>
  <c r="H648"/>
  <c r="I648"/>
  <c r="H649"/>
  <c r="I649"/>
  <c r="H650"/>
  <c r="I650"/>
  <c r="H651"/>
  <c r="I651"/>
  <c r="H652"/>
  <c r="I652"/>
  <c r="H653"/>
  <c r="I653"/>
  <c r="H654"/>
  <c r="I654"/>
  <c r="H655"/>
  <c r="I655"/>
  <c r="H656"/>
  <c r="I656"/>
  <c r="H657"/>
  <c r="I657"/>
  <c r="H658"/>
  <c r="I658"/>
  <c r="H659"/>
  <c r="I659"/>
  <c r="H660"/>
  <c r="I660"/>
  <c r="H661"/>
  <c r="I661"/>
  <c r="H662"/>
  <c r="I662"/>
  <c r="H663"/>
  <c r="I663"/>
  <c r="H664"/>
  <c r="I664"/>
  <c r="H665"/>
  <c r="I665"/>
  <c r="H666"/>
  <c r="I666"/>
  <c r="H667"/>
  <c r="I667"/>
  <c r="H668"/>
  <c r="I668"/>
  <c r="H669"/>
  <c r="I669"/>
  <c r="H670"/>
  <c r="I670"/>
  <c r="H671"/>
  <c r="I671"/>
  <c r="H672"/>
  <c r="I672"/>
  <c r="H673"/>
  <c r="I673"/>
  <c r="H674"/>
  <c r="I674"/>
  <c r="H675"/>
  <c r="I675"/>
  <c r="H676"/>
  <c r="I676"/>
  <c r="H677"/>
  <c r="I677"/>
  <c r="H678"/>
  <c r="I678"/>
  <c r="H679"/>
  <c r="I679"/>
  <c r="H680"/>
  <c r="I680"/>
  <c r="H681"/>
  <c r="I681"/>
  <c r="H682"/>
  <c r="I682"/>
  <c r="H683"/>
  <c r="I683"/>
  <c r="H684"/>
  <c r="I684"/>
  <c r="H685"/>
  <c r="I685"/>
  <c r="H686"/>
  <c r="I686"/>
  <c r="H687"/>
  <c r="I687"/>
  <c r="H688"/>
  <c r="I688"/>
  <c r="H689"/>
  <c r="I689"/>
  <c r="H690"/>
  <c r="I690"/>
  <c r="H691"/>
  <c r="I691"/>
  <c r="H692"/>
  <c r="I692"/>
  <c r="H693"/>
  <c r="I693"/>
  <c r="H694"/>
  <c r="I694"/>
  <c r="H695"/>
  <c r="I695"/>
  <c r="H696"/>
  <c r="I696"/>
  <c r="H697"/>
  <c r="I697"/>
  <c r="H698"/>
  <c r="I698"/>
  <c r="H699"/>
  <c r="I699"/>
  <c r="H700"/>
  <c r="I700"/>
  <c r="H701"/>
  <c r="I701"/>
  <c r="H702"/>
  <c r="I702"/>
  <c r="H703"/>
  <c r="I703"/>
  <c r="H704"/>
  <c r="I704"/>
  <c r="H705"/>
  <c r="I705"/>
  <c r="H706"/>
  <c r="I706"/>
  <c r="H707"/>
  <c r="I707"/>
  <c r="H708"/>
  <c r="I708"/>
  <c r="H709"/>
  <c r="I709"/>
  <c r="H710"/>
  <c r="I710"/>
  <c r="H711"/>
  <c r="I711"/>
  <c r="H712"/>
  <c r="I712"/>
  <c r="H713"/>
  <c r="I713"/>
  <c r="H714"/>
  <c r="I714"/>
  <c r="H715"/>
  <c r="I715"/>
  <c r="H716"/>
  <c r="I716"/>
  <c r="H717"/>
  <c r="I717"/>
  <c r="H718"/>
  <c r="I718"/>
  <c r="H719"/>
  <c r="I719"/>
  <c r="H720"/>
  <c r="I720"/>
  <c r="H721"/>
  <c r="I721"/>
  <c r="H722"/>
  <c r="I722"/>
  <c r="H723"/>
  <c r="I723"/>
  <c r="H724"/>
  <c r="I724"/>
  <c r="H725"/>
  <c r="I725"/>
  <c r="H726"/>
  <c r="I726"/>
  <c r="H727"/>
  <c r="I727"/>
  <c r="H728"/>
  <c r="I728"/>
  <c r="H729"/>
  <c r="I729"/>
  <c r="H730"/>
  <c r="I730"/>
  <c r="H731"/>
  <c r="I731"/>
  <c r="H732"/>
  <c r="I732"/>
  <c r="H733"/>
  <c r="I733"/>
  <c r="H734"/>
  <c r="I734"/>
  <c r="H735"/>
  <c r="I735"/>
  <c r="H736"/>
  <c r="I736"/>
  <c r="H737"/>
  <c r="I737"/>
  <c r="H738"/>
  <c r="I738"/>
  <c r="H739"/>
  <c r="I739"/>
  <c r="H740"/>
  <c r="I740"/>
  <c r="H741"/>
  <c r="I741"/>
  <c r="H742"/>
  <c r="I742"/>
  <c r="H743"/>
  <c r="I743"/>
  <c r="H744"/>
  <c r="I744"/>
  <c r="H745"/>
  <c r="I745"/>
  <c r="H746"/>
  <c r="I746"/>
  <c r="H747"/>
  <c r="I747"/>
  <c r="H748"/>
  <c r="I748"/>
  <c r="H749"/>
  <c r="I749"/>
  <c r="H750"/>
  <c r="I750"/>
  <c r="H751"/>
  <c r="I751"/>
  <c r="H752"/>
  <c r="I752"/>
  <c r="H753"/>
  <c r="I753"/>
  <c r="H754"/>
  <c r="I754"/>
  <c r="H755"/>
  <c r="I755"/>
  <c r="H756"/>
  <c r="I756"/>
  <c r="H757"/>
  <c r="I757"/>
  <c r="H758"/>
  <c r="I758"/>
  <c r="H759"/>
  <c r="I759"/>
  <c r="H760"/>
  <c r="I760"/>
  <c r="H761"/>
  <c r="I761"/>
  <c r="H762"/>
  <c r="I762"/>
  <c r="H763"/>
  <c r="I763"/>
  <c r="H764"/>
  <c r="I764"/>
  <c r="H765"/>
  <c r="I765"/>
  <c r="H766"/>
  <c r="I766"/>
  <c r="H767"/>
  <c r="I767"/>
  <c r="H768"/>
  <c r="I768"/>
  <c r="H769"/>
  <c r="I769"/>
  <c r="H770"/>
  <c r="I770"/>
  <c r="H771"/>
  <c r="I771"/>
  <c r="H772"/>
  <c r="I772"/>
  <c r="H773"/>
  <c r="I773"/>
  <c r="H774"/>
  <c r="I774"/>
  <c r="H775"/>
  <c r="I775"/>
  <c r="H776"/>
  <c r="I776"/>
  <c r="H777"/>
  <c r="I777"/>
  <c r="H778"/>
  <c r="I778"/>
  <c r="H779"/>
  <c r="I779"/>
  <c r="H780"/>
  <c r="I780"/>
  <c r="H781"/>
  <c r="I781"/>
  <c r="H782"/>
  <c r="I782"/>
  <c r="H783"/>
  <c r="I783"/>
  <c r="H784"/>
  <c r="I784"/>
  <c r="H785"/>
  <c r="I785"/>
  <c r="H786"/>
  <c r="I786"/>
  <c r="H787"/>
  <c r="I787"/>
  <c r="H788"/>
  <c r="I788"/>
  <c r="H789"/>
  <c r="I789"/>
  <c r="H790"/>
  <c r="I790"/>
  <c r="H791"/>
  <c r="I791"/>
  <c r="H792"/>
  <c r="I792"/>
  <c r="H793"/>
  <c r="I793"/>
  <c r="H794"/>
  <c r="I794"/>
  <c r="H795"/>
  <c r="I795"/>
  <c r="H796"/>
  <c r="I796"/>
  <c r="H797"/>
  <c r="I797"/>
  <c r="H798"/>
  <c r="I798"/>
  <c r="H799"/>
  <c r="I799"/>
  <c r="H800"/>
  <c r="I800"/>
  <c r="H801"/>
  <c r="I801"/>
  <c r="H802"/>
  <c r="I802"/>
  <c r="H803"/>
  <c r="I803"/>
  <c r="H804"/>
  <c r="I804"/>
  <c r="H805"/>
  <c r="I805"/>
  <c r="H806"/>
  <c r="I806"/>
  <c r="H807"/>
  <c r="I807"/>
  <c r="H808"/>
  <c r="I808"/>
  <c r="H809"/>
  <c r="I809"/>
  <c r="H810"/>
  <c r="I810"/>
  <c r="H811"/>
  <c r="I811"/>
  <c r="H812"/>
  <c r="I812"/>
  <c r="H813"/>
  <c r="I813"/>
  <c r="H814"/>
  <c r="I814"/>
  <c r="H815"/>
  <c r="I815"/>
  <c r="H816"/>
  <c r="I816"/>
  <c r="H817"/>
  <c r="I817"/>
  <c r="H818"/>
  <c r="I818"/>
  <c r="H819"/>
  <c r="I819"/>
  <c r="H820"/>
  <c r="I820"/>
  <c r="H821"/>
  <c r="I821"/>
  <c r="H822"/>
  <c r="I822"/>
  <c r="H823"/>
  <c r="I823"/>
  <c r="H824"/>
  <c r="I824"/>
  <c r="H825"/>
  <c r="I825"/>
  <c r="H826"/>
  <c r="I826"/>
  <c r="H827"/>
  <c r="I827"/>
  <c r="H828"/>
  <c r="I828"/>
  <c r="H829"/>
  <c r="I829"/>
  <c r="H830"/>
  <c r="I830"/>
  <c r="H831"/>
  <c r="I831"/>
  <c r="H832"/>
  <c r="I832"/>
  <c r="H833"/>
  <c r="I833"/>
  <c r="H834"/>
  <c r="I834"/>
  <c r="H835"/>
  <c r="I835"/>
  <c r="H836"/>
  <c r="I836"/>
  <c r="H837"/>
  <c r="I837"/>
  <c r="H838"/>
  <c r="I838"/>
  <c r="H839"/>
  <c r="I839"/>
  <c r="H840"/>
  <c r="I840"/>
  <c r="H841"/>
  <c r="I841"/>
  <c r="H842"/>
  <c r="I842"/>
  <c r="H843"/>
  <c r="I843"/>
  <c r="H844"/>
  <c r="I844"/>
  <c r="H845"/>
  <c r="I845"/>
  <c r="H846"/>
  <c r="I846"/>
  <c r="H847"/>
  <c r="I847"/>
  <c r="H848"/>
  <c r="I848"/>
  <c r="H849"/>
  <c r="I849"/>
  <c r="H850"/>
  <c r="I850"/>
  <c r="H851"/>
  <c r="I851"/>
  <c r="H852"/>
  <c r="I852"/>
  <c r="H853"/>
  <c r="I853"/>
  <c r="H854"/>
  <c r="I854"/>
  <c r="H855"/>
  <c r="I855"/>
  <c r="H856"/>
  <c r="I856"/>
  <c r="H857"/>
  <c r="I857"/>
  <c r="H858"/>
  <c r="I858"/>
  <c r="H859"/>
  <c r="I859"/>
  <c r="H860"/>
  <c r="I860"/>
  <c r="H861"/>
  <c r="I861"/>
  <c r="H862"/>
  <c r="I862"/>
  <c r="H863"/>
  <c r="I863"/>
  <c r="H864"/>
  <c r="I864"/>
  <c r="H865"/>
  <c r="I865"/>
  <c r="H866"/>
  <c r="I866"/>
  <c r="H867"/>
  <c r="I867"/>
  <c r="H868"/>
  <c r="I868"/>
  <c r="H869"/>
  <c r="I869"/>
  <c r="H870"/>
  <c r="I870"/>
  <c r="H871"/>
  <c r="I871"/>
  <c r="H872"/>
  <c r="I872"/>
  <c r="H873"/>
  <c r="I873"/>
  <c r="H874"/>
  <c r="I874"/>
  <c r="H875"/>
  <c r="I875"/>
  <c r="H876"/>
  <c r="I876"/>
  <c r="H877"/>
  <c r="I877"/>
  <c r="H878"/>
  <c r="I878"/>
  <c r="H879"/>
  <c r="I879"/>
  <c r="H880"/>
  <c r="I880"/>
  <c r="H881"/>
  <c r="I881"/>
  <c r="H882"/>
  <c r="I882"/>
  <c r="H883"/>
  <c r="I883"/>
  <c r="H884"/>
  <c r="I884"/>
  <c r="H885"/>
  <c r="I885"/>
  <c r="H886"/>
  <c r="I886"/>
  <c r="H887"/>
  <c r="I887"/>
  <c r="H888"/>
  <c r="I888"/>
  <c r="H889"/>
  <c r="I889"/>
  <c r="H890"/>
  <c r="I890"/>
  <c r="H891"/>
  <c r="I891"/>
  <c r="H892"/>
  <c r="I892"/>
  <c r="H893"/>
  <c r="I893"/>
  <c r="H894"/>
  <c r="I894"/>
  <c r="H895"/>
  <c r="I895"/>
  <c r="H896"/>
  <c r="I896"/>
  <c r="H897"/>
  <c r="I897"/>
  <c r="H898"/>
  <c r="I898"/>
  <c r="H899"/>
  <c r="I899"/>
  <c r="H900"/>
  <c r="I900"/>
  <c r="H901"/>
  <c r="I901"/>
  <c r="H902"/>
  <c r="I902"/>
  <c r="H903"/>
  <c r="I903"/>
  <c r="H904"/>
  <c r="I904"/>
  <c r="H905"/>
  <c r="I905"/>
  <c r="H906"/>
  <c r="I906"/>
  <c r="H907"/>
  <c r="I907"/>
  <c r="H908"/>
  <c r="I908"/>
  <c r="H909"/>
  <c r="I909"/>
  <c r="H910"/>
  <c r="I910"/>
  <c r="H911"/>
  <c r="I911"/>
  <c r="H912"/>
  <c r="I912"/>
  <c r="H913"/>
  <c r="I913"/>
  <c r="H914"/>
  <c r="I914"/>
  <c r="H915"/>
  <c r="I915"/>
  <c r="H916"/>
  <c r="I916"/>
  <c r="H917"/>
  <c r="I917"/>
  <c r="H918"/>
  <c r="I918"/>
  <c r="H919"/>
  <c r="I919"/>
  <c r="H920"/>
  <c r="I920"/>
  <c r="H921"/>
  <c r="I921"/>
  <c r="H922"/>
  <c r="I922"/>
  <c r="H923"/>
  <c r="I923"/>
  <c r="H924"/>
  <c r="I924"/>
  <c r="H925"/>
  <c r="I925"/>
  <c r="H926"/>
  <c r="I926"/>
  <c r="H927"/>
  <c r="I927"/>
  <c r="H928"/>
  <c r="I928"/>
  <c r="H929"/>
  <c r="I929"/>
  <c r="H930"/>
  <c r="I930"/>
  <c r="H931"/>
  <c r="I931"/>
  <c r="H932"/>
  <c r="I932"/>
  <c r="H933"/>
  <c r="I933"/>
  <c r="H934"/>
  <c r="I934"/>
  <c r="H935"/>
  <c r="I935"/>
  <c r="H936"/>
  <c r="I936"/>
  <c r="H937"/>
  <c r="I937"/>
  <c r="H938"/>
  <c r="I938"/>
  <c r="H939"/>
  <c r="I939"/>
  <c r="H940"/>
  <c r="I940"/>
  <c r="H941"/>
  <c r="I941"/>
  <c r="H942"/>
  <c r="I942"/>
  <c r="H943"/>
  <c r="I943"/>
  <c r="H944"/>
  <c r="I944"/>
  <c r="H945"/>
  <c r="I945"/>
  <c r="H946"/>
  <c r="I946"/>
  <c r="H947"/>
  <c r="I947"/>
  <c r="H948"/>
  <c r="I948"/>
  <c r="H949"/>
  <c r="I949"/>
  <c r="H950"/>
  <c r="I950"/>
  <c r="H951"/>
  <c r="I951"/>
  <c r="H952"/>
  <c r="I952"/>
  <c r="H953"/>
  <c r="I953"/>
  <c r="H954"/>
  <c r="I954"/>
  <c r="H955"/>
  <c r="I955"/>
  <c r="H956"/>
  <c r="I956"/>
  <c r="H957"/>
  <c r="I957"/>
  <c r="H958"/>
  <c r="I958"/>
  <c r="H959"/>
  <c r="I959"/>
  <c r="H960"/>
  <c r="I960"/>
  <c r="H961"/>
  <c r="I961"/>
  <c r="H962"/>
  <c r="I962"/>
  <c r="H963"/>
  <c r="I963"/>
  <c r="H964"/>
  <c r="I964"/>
  <c r="H965"/>
  <c r="I965"/>
  <c r="H966"/>
  <c r="I966"/>
  <c r="H967"/>
  <c r="I967"/>
  <c r="H968"/>
  <c r="I968"/>
  <c r="H969"/>
  <c r="I969"/>
  <c r="H970"/>
  <c r="I970"/>
  <c r="H971"/>
  <c r="I971"/>
  <c r="H972"/>
  <c r="I972"/>
  <c r="H973"/>
  <c r="I973"/>
  <c r="H974"/>
  <c r="I974"/>
  <c r="H975"/>
  <c r="I975"/>
  <c r="H976"/>
  <c r="I976"/>
  <c r="H977"/>
  <c r="I977"/>
  <c r="H978"/>
  <c r="I978"/>
  <c r="H979"/>
  <c r="I979"/>
  <c r="H980"/>
  <c r="I980"/>
  <c r="H981"/>
  <c r="I981"/>
  <c r="H982"/>
  <c r="I982"/>
  <c r="H983"/>
  <c r="I983"/>
  <c r="H984"/>
  <c r="I984"/>
  <c r="H985"/>
  <c r="I985"/>
  <c r="H986"/>
  <c r="I986"/>
  <c r="H987"/>
  <c r="I987"/>
  <c r="H988"/>
  <c r="I988"/>
  <c r="H989"/>
  <c r="I989"/>
  <c r="H990"/>
  <c r="I990"/>
  <c r="H991"/>
  <c r="I991"/>
  <c r="H992"/>
  <c r="I992"/>
  <c r="H993"/>
  <c r="I993"/>
  <c r="H994"/>
  <c r="I994"/>
  <c r="H995"/>
  <c r="I995"/>
  <c r="H996"/>
  <c r="I996"/>
  <c r="H997"/>
  <c r="I997"/>
  <c r="H998"/>
  <c r="I998"/>
  <c r="H999"/>
  <c r="I999"/>
  <c r="H1000"/>
  <c r="I1000"/>
  <c r="H1001"/>
  <c r="I1001"/>
  <c r="H1002"/>
  <c r="I1002"/>
  <c r="H1003"/>
  <c r="I1003"/>
  <c r="H1004"/>
  <c r="I1004"/>
  <c r="H1005"/>
  <c r="I1005"/>
  <c r="H1006"/>
  <c r="I1006"/>
  <c r="H1007"/>
  <c r="I1007"/>
  <c r="H1008"/>
  <c r="I1008"/>
  <c r="H1009"/>
  <c r="I1009"/>
  <c r="H1010"/>
  <c r="I1010"/>
  <c r="H1011"/>
  <c r="I1011"/>
  <c r="H1012"/>
  <c r="I1012"/>
  <c r="H1013"/>
  <c r="I1013"/>
  <c r="H1014"/>
  <c r="I1014"/>
  <c r="H1015"/>
  <c r="I1015"/>
  <c r="H1016"/>
  <c r="I1016"/>
  <c r="H1017"/>
  <c r="I1017"/>
  <c r="H1018"/>
  <c r="I1018"/>
  <c r="H1019"/>
  <c r="I1019"/>
  <c r="H1020"/>
  <c r="I1020"/>
  <c r="H1021"/>
  <c r="I1021"/>
  <c r="H1022"/>
  <c r="I1022"/>
  <c r="H1023"/>
  <c r="I1023"/>
  <c r="H1024"/>
  <c r="I1024"/>
  <c r="H1025"/>
  <c r="I1025"/>
  <c r="H1026"/>
  <c r="I1026"/>
  <c r="H1027"/>
  <c r="I1027"/>
  <c r="H1028"/>
  <c r="I1028"/>
  <c r="H1029"/>
  <c r="I1029"/>
  <c r="H1030"/>
  <c r="I1030"/>
  <c r="H1031"/>
  <c r="I1031"/>
  <c r="H1032"/>
  <c r="I1032"/>
  <c r="H1033"/>
  <c r="I1033"/>
  <c r="H1034"/>
  <c r="I1034"/>
  <c r="H1035"/>
  <c r="I1035"/>
  <c r="H1036"/>
  <c r="I1036"/>
  <c r="H1037"/>
  <c r="I1037"/>
  <c r="H1038"/>
  <c r="I1038"/>
  <c r="H1039"/>
  <c r="I1039"/>
  <c r="H1040"/>
  <c r="I1040"/>
  <c r="H1041"/>
  <c r="I1041"/>
  <c r="H1042"/>
  <c r="I1042"/>
  <c r="H1043"/>
  <c r="I1043"/>
  <c r="H1044"/>
  <c r="I1044"/>
  <c r="H1045"/>
  <c r="I1045"/>
  <c r="H1046"/>
  <c r="I1046"/>
  <c r="H1047"/>
  <c r="I1047"/>
  <c r="H1048"/>
  <c r="I1048"/>
  <c r="H1049"/>
  <c r="I1049"/>
  <c r="H1050"/>
  <c r="I1050"/>
  <c r="H1051"/>
  <c r="I1051"/>
  <c r="H1052"/>
  <c r="I1052"/>
  <c r="H1053"/>
  <c r="I1053"/>
  <c r="H1054"/>
  <c r="I1054"/>
  <c r="H1055"/>
  <c r="I1055"/>
  <c r="H1056"/>
  <c r="I1056"/>
  <c r="H1057"/>
  <c r="I1057"/>
  <c r="H1058"/>
  <c r="I1058"/>
  <c r="H1059"/>
  <c r="I1059"/>
  <c r="H1060"/>
  <c r="I1060"/>
  <c r="H1061"/>
  <c r="I1061"/>
  <c r="H1062"/>
  <c r="I1062"/>
  <c r="H1063"/>
  <c r="I1063"/>
  <c r="H1064"/>
  <c r="I1064"/>
  <c r="H1065"/>
  <c r="I1065"/>
  <c r="H1066"/>
  <c r="I1066"/>
  <c r="H1067"/>
  <c r="I1067"/>
  <c r="H1068"/>
  <c r="I1068"/>
  <c r="H1069"/>
  <c r="I1069"/>
  <c r="H1070"/>
  <c r="I1070"/>
  <c r="H1071"/>
  <c r="I1071"/>
  <c r="H1072"/>
  <c r="I1072"/>
  <c r="H1073"/>
  <c r="I1073"/>
  <c r="H1074"/>
  <c r="I1074"/>
  <c r="H1075"/>
  <c r="I1075"/>
  <c r="H1076"/>
  <c r="I1076"/>
  <c r="H1077"/>
  <c r="I1077"/>
  <c r="H1078"/>
  <c r="I1078"/>
  <c r="H1079"/>
  <c r="I1079"/>
  <c r="H1080"/>
  <c r="I1080"/>
  <c r="H1081"/>
  <c r="I1081"/>
  <c r="H1082"/>
  <c r="I1082"/>
  <c r="H1083"/>
  <c r="I1083"/>
  <c r="H1084"/>
  <c r="I1084"/>
  <c r="H1085"/>
  <c r="I1085"/>
  <c r="H1086"/>
  <c r="I1086"/>
  <c r="H1087"/>
  <c r="I1087"/>
  <c r="H1088"/>
  <c r="I1088"/>
  <c r="H1089"/>
  <c r="I1089"/>
  <c r="H1090"/>
  <c r="I1090"/>
  <c r="H1091"/>
  <c r="I1091"/>
  <c r="H1092"/>
  <c r="I1092"/>
  <c r="H1093"/>
  <c r="I1093"/>
  <c r="H1094"/>
  <c r="I1094"/>
  <c r="H1095"/>
  <c r="I1095"/>
  <c r="H1096"/>
  <c r="I1096"/>
  <c r="H1097"/>
  <c r="I1097"/>
  <c r="H1098"/>
  <c r="I1098"/>
  <c r="H1099"/>
  <c r="I1099"/>
  <c r="H1100"/>
  <c r="I1100"/>
  <c r="H1101"/>
  <c r="I1101"/>
  <c r="H1102"/>
  <c r="I1102"/>
  <c r="H1103"/>
  <c r="I1103"/>
  <c r="H1104"/>
  <c r="I1104"/>
  <c r="H1105"/>
  <c r="I1105"/>
  <c r="H1106"/>
  <c r="I1106"/>
  <c r="H1107"/>
  <c r="I1107"/>
  <c r="H1108"/>
  <c r="I1108"/>
  <c r="H1109"/>
  <c r="I1109"/>
  <c r="H1110"/>
  <c r="I1110"/>
  <c r="H1111"/>
  <c r="I1111"/>
  <c r="H1112"/>
  <c r="I1112"/>
  <c r="H1113"/>
  <c r="I1113"/>
  <c r="H1114"/>
  <c r="I1114"/>
  <c r="H1115"/>
  <c r="I1115"/>
  <c r="H1116"/>
  <c r="I1116"/>
  <c r="H1117"/>
  <c r="I1117"/>
  <c r="H1118"/>
  <c r="I1118"/>
  <c r="H1119"/>
  <c r="I1119"/>
  <c r="H1120"/>
  <c r="I1120"/>
  <c r="H1121"/>
  <c r="I1121"/>
  <c r="H1122"/>
  <c r="I1122"/>
  <c r="H1123"/>
  <c r="I1123"/>
  <c r="H1124"/>
  <c r="I1124"/>
  <c r="H1125"/>
  <c r="I1125"/>
  <c r="H1126"/>
  <c r="I1126"/>
  <c r="H1127"/>
  <c r="I1127"/>
  <c r="H1128"/>
  <c r="I1128"/>
  <c r="H1129"/>
  <c r="I1129"/>
  <c r="H1130"/>
  <c r="I1130"/>
  <c r="H1131"/>
  <c r="I1131"/>
  <c r="H1132"/>
  <c r="I1132"/>
  <c r="H1133"/>
  <c r="I1133"/>
  <c r="H1134"/>
  <c r="I1134"/>
  <c r="H1135"/>
  <c r="I1135"/>
  <c r="H1136"/>
  <c r="I1136"/>
  <c r="H1137"/>
  <c r="I1137"/>
  <c r="H1138"/>
  <c r="I1138"/>
  <c r="H1139"/>
  <c r="I1139"/>
  <c r="H1140"/>
  <c r="I1140"/>
  <c r="H1141"/>
  <c r="I1141"/>
  <c r="H1142"/>
  <c r="I1142"/>
  <c r="H1143"/>
  <c r="I1143"/>
  <c r="H1144"/>
  <c r="I1144"/>
  <c r="H1145"/>
  <c r="I1145"/>
  <c r="H1146"/>
  <c r="I1146"/>
  <c r="H1147"/>
  <c r="I1147"/>
  <c r="H1148"/>
  <c r="I1148"/>
  <c r="H1149"/>
  <c r="I1149"/>
  <c r="H1150"/>
  <c r="I1150"/>
  <c r="H1151"/>
  <c r="I1151"/>
  <c r="H1152"/>
  <c r="I1152"/>
  <c r="H1153"/>
  <c r="I1153"/>
  <c r="H1154"/>
  <c r="I1154"/>
  <c r="H1155"/>
  <c r="I1155"/>
  <c r="H1156"/>
  <c r="I1156"/>
  <c r="H1157"/>
  <c r="I1157"/>
  <c r="H1158"/>
  <c r="I1158"/>
  <c r="H1159"/>
  <c r="I1159"/>
  <c r="H1160"/>
  <c r="I1160"/>
  <c r="H1161"/>
  <c r="I1161"/>
  <c r="H1162"/>
  <c r="I1162"/>
  <c r="H1163"/>
  <c r="I1163"/>
  <c r="H1164"/>
  <c r="I1164"/>
  <c r="H1165"/>
  <c r="I1165"/>
  <c r="H1166"/>
  <c r="I1166"/>
  <c r="H1167"/>
  <c r="I1167"/>
  <c r="H1168"/>
  <c r="I1168"/>
  <c r="H1169"/>
  <c r="I1169"/>
  <c r="H1170"/>
  <c r="I1170"/>
  <c r="H1171"/>
  <c r="I1171"/>
  <c r="H1172"/>
  <c r="I1172"/>
  <c r="H1173"/>
  <c r="I1173"/>
  <c r="H1174"/>
  <c r="I1174"/>
  <c r="H1175"/>
  <c r="I1175"/>
  <c r="H1176"/>
  <c r="I1176"/>
  <c r="H1177"/>
  <c r="I1177"/>
  <c r="H1178"/>
  <c r="I1178"/>
  <c r="H1179"/>
  <c r="I1179"/>
  <c r="H1180"/>
  <c r="I1180"/>
  <c r="H1181"/>
  <c r="I1181"/>
  <c r="H1182"/>
  <c r="I1182"/>
  <c r="H1183"/>
  <c r="I1183"/>
  <c r="H1184"/>
  <c r="I1184"/>
  <c r="H1185"/>
  <c r="I1185"/>
  <c r="H1186"/>
  <c r="I1186"/>
  <c r="H1187"/>
  <c r="I1187"/>
  <c r="H1188"/>
  <c r="I1188"/>
  <c r="H1189"/>
  <c r="I1189"/>
  <c r="H1190"/>
  <c r="I1190"/>
  <c r="H1191"/>
  <c r="I1191"/>
  <c r="H1192"/>
  <c r="I1192"/>
  <c r="H1193"/>
  <c r="I1193"/>
  <c r="H1194"/>
  <c r="I1194"/>
  <c r="H1195"/>
  <c r="I1195"/>
  <c r="H1196"/>
  <c r="I1196"/>
  <c r="H1197"/>
  <c r="I1197"/>
  <c r="H1198"/>
  <c r="I1198"/>
  <c r="H1199"/>
  <c r="I1199"/>
  <c r="H1200"/>
  <c r="I1200"/>
  <c r="H1201"/>
  <c r="I1201"/>
  <c r="H1202"/>
  <c r="I1202"/>
  <c r="H1203"/>
  <c r="I1203"/>
  <c r="H1204"/>
  <c r="I1204"/>
  <c r="H1205"/>
  <c r="I1205"/>
  <c r="H1206"/>
  <c r="I1206"/>
  <c r="H1207"/>
  <c r="I1207"/>
  <c r="H1208"/>
  <c r="I1208"/>
  <c r="H1209"/>
  <c r="I1209"/>
  <c r="H1210"/>
  <c r="I1210"/>
  <c r="H1211"/>
  <c r="I1211"/>
  <c r="H1212"/>
  <c r="I1212"/>
  <c r="H1213"/>
  <c r="I1213"/>
  <c r="H1214"/>
  <c r="I1214"/>
  <c r="H1215"/>
  <c r="I1215"/>
  <c r="H1216"/>
  <c r="I1216"/>
  <c r="H1217"/>
  <c r="I1217"/>
  <c r="H1218"/>
  <c r="I1218"/>
  <c r="H1219"/>
  <c r="I1219"/>
  <c r="H1220"/>
  <c r="I1220"/>
  <c r="H1221"/>
  <c r="I1221"/>
  <c r="H1222"/>
  <c r="I1222"/>
  <c r="H1223"/>
  <c r="I1223"/>
  <c r="H1224"/>
  <c r="I1224"/>
  <c r="H1225"/>
  <c r="I1225"/>
  <c r="H1226"/>
  <c r="I1226"/>
  <c r="H1227"/>
  <c r="I1227"/>
  <c r="H1228"/>
  <c r="I1228"/>
  <c r="H1229"/>
  <c r="I1229"/>
  <c r="H1230"/>
  <c r="I1230"/>
  <c r="H1231"/>
  <c r="I1231"/>
  <c r="H1232"/>
  <c r="I1232"/>
  <c r="H1233"/>
  <c r="I1233"/>
  <c r="H1234"/>
  <c r="I1234"/>
  <c r="H1235"/>
  <c r="I1235"/>
  <c r="H1236"/>
  <c r="I1236"/>
  <c r="H1237"/>
  <c r="I1237"/>
  <c r="H1238"/>
  <c r="I1238"/>
  <c r="H1239"/>
  <c r="I1239"/>
  <c r="H1240"/>
  <c r="I1240"/>
  <c r="H1241"/>
  <c r="I1241"/>
  <c r="H1242"/>
  <c r="I1242"/>
  <c r="H1243"/>
  <c r="I1243"/>
  <c r="H1244"/>
  <c r="I1244"/>
  <c r="H1245"/>
  <c r="I1245"/>
  <c r="H1246"/>
  <c r="I1246"/>
  <c r="H1247"/>
  <c r="I1247"/>
  <c r="H1248"/>
  <c r="I1248"/>
  <c r="H1249"/>
  <c r="I1249"/>
  <c r="H1250"/>
  <c r="I1250"/>
  <c r="H1251"/>
  <c r="I1251"/>
  <c r="H1252"/>
  <c r="I1252"/>
  <c r="H1253"/>
  <c r="I1253"/>
  <c r="H1254"/>
  <c r="I1254"/>
  <c r="H1255"/>
  <c r="I1255"/>
  <c r="H1256"/>
  <c r="I1256"/>
  <c r="H1257"/>
  <c r="I1257"/>
  <c r="H1258"/>
  <c r="I1258"/>
  <c r="H1259"/>
  <c r="I1259"/>
  <c r="H1260"/>
  <c r="I1260"/>
  <c r="H1261"/>
  <c r="I1261"/>
  <c r="H1262"/>
  <c r="I1262"/>
  <c r="H1263"/>
  <c r="I1263"/>
  <c r="H1264"/>
  <c r="I1264"/>
  <c r="H1265"/>
  <c r="I1265"/>
  <c r="H1266"/>
  <c r="I1266"/>
  <c r="H1267"/>
  <c r="I1267"/>
  <c r="H1268"/>
  <c r="I1268"/>
  <c r="H1269"/>
  <c r="I1269"/>
  <c r="H1270"/>
  <c r="I1270"/>
  <c r="H1271"/>
  <c r="I1271"/>
  <c r="H1272"/>
  <c r="I1272"/>
  <c r="H1273"/>
  <c r="I1273"/>
  <c r="H1274"/>
  <c r="I1274"/>
  <c r="H1275"/>
  <c r="I1275"/>
  <c r="H1276"/>
  <c r="I1276"/>
  <c r="H1277"/>
  <c r="I1277"/>
  <c r="H1278"/>
  <c r="I1278"/>
  <c r="H1279"/>
  <c r="I1279"/>
  <c r="H1280"/>
  <c r="I1280"/>
  <c r="H1281"/>
  <c r="I1281"/>
  <c r="H1282"/>
  <c r="I1282"/>
  <c r="H1283"/>
  <c r="I1283"/>
  <c r="H1284"/>
  <c r="I1284"/>
  <c r="H1285"/>
  <c r="I1285"/>
  <c r="H1286"/>
  <c r="I1286"/>
  <c r="H1287"/>
  <c r="I1287"/>
  <c r="H1288"/>
  <c r="I1288"/>
  <c r="H1289"/>
  <c r="I1289"/>
  <c r="H1290"/>
  <c r="I1290"/>
  <c r="H1291"/>
  <c r="I1291"/>
  <c r="H1292"/>
  <c r="I1292"/>
  <c r="H1293"/>
  <c r="I1293"/>
  <c r="H1294"/>
  <c r="I1294"/>
  <c r="H1295"/>
  <c r="I1295"/>
  <c r="H1296"/>
  <c r="I1296"/>
  <c r="H1297"/>
  <c r="I1297"/>
  <c r="H1298"/>
  <c r="I1298"/>
  <c r="H1299"/>
  <c r="I1299"/>
  <c r="H1300"/>
  <c r="I1300"/>
  <c r="H1301"/>
  <c r="I1301"/>
  <c r="H1302"/>
  <c r="I1302"/>
  <c r="H1303"/>
  <c r="I1303"/>
  <c r="H1304"/>
  <c r="I1304"/>
  <c r="H1305"/>
  <c r="I1305"/>
  <c r="H1306"/>
  <c r="I1306"/>
  <c r="H1307"/>
  <c r="I1307"/>
  <c r="H1308"/>
  <c r="I1308"/>
  <c r="H1309"/>
  <c r="I1309"/>
  <c r="H1310"/>
  <c r="I1310"/>
  <c r="H1311"/>
  <c r="I1311"/>
  <c r="H1312"/>
  <c r="I1312"/>
  <c r="H1313"/>
  <c r="I1313"/>
  <c r="H1314"/>
  <c r="I1314"/>
  <c r="H1315"/>
  <c r="I1315"/>
  <c r="H1316"/>
  <c r="I1316"/>
  <c r="H1317"/>
  <c r="I1317"/>
  <c r="H1318"/>
  <c r="I1318"/>
  <c r="H1319"/>
  <c r="I1319"/>
  <c r="H1320"/>
  <c r="I1320"/>
  <c r="H1321"/>
  <c r="I1321"/>
  <c r="H1322"/>
  <c r="I1322"/>
  <c r="H1323"/>
  <c r="I1323"/>
  <c r="H1324"/>
  <c r="I1324"/>
  <c r="H1325"/>
  <c r="I1325"/>
  <c r="H1326"/>
  <c r="I1326"/>
  <c r="H1327"/>
  <c r="I1327"/>
  <c r="H1328"/>
  <c r="I1328"/>
  <c r="H1329"/>
  <c r="I1329"/>
  <c r="H1330"/>
  <c r="I1330"/>
  <c r="H1331"/>
  <c r="I1331"/>
  <c r="H1332"/>
  <c r="I1332"/>
  <c r="H1333"/>
  <c r="I1333"/>
  <c r="H1334"/>
  <c r="I1334"/>
  <c r="H1335"/>
  <c r="I1335"/>
  <c r="H1336"/>
  <c r="I1336"/>
  <c r="H1337"/>
  <c r="I1337"/>
  <c r="H1338"/>
  <c r="I1338"/>
  <c r="H1339"/>
  <c r="I1339"/>
  <c r="H1340"/>
  <c r="I1340"/>
  <c r="H1341"/>
  <c r="I1341"/>
  <c r="H1342"/>
  <c r="I1342"/>
  <c r="H1343"/>
  <c r="I1343"/>
  <c r="H1344"/>
  <c r="I1344"/>
  <c r="H1345"/>
  <c r="I1345"/>
  <c r="H1346"/>
  <c r="I1346"/>
  <c r="H1347"/>
  <c r="I1347"/>
  <c r="H1348"/>
  <c r="I1348"/>
  <c r="H1349"/>
  <c r="I1349"/>
  <c r="H1350"/>
  <c r="I1350"/>
  <c r="H1351"/>
  <c r="I1351"/>
  <c r="H1352"/>
  <c r="I1352"/>
  <c r="H1353"/>
  <c r="I1353"/>
  <c r="H1354"/>
  <c r="I1354"/>
  <c r="H1355"/>
  <c r="I1355"/>
  <c r="H1356"/>
  <c r="I1356"/>
  <c r="H1357"/>
  <c r="I1357"/>
  <c r="H1358"/>
  <c r="I1358"/>
  <c r="H1359"/>
  <c r="I1359"/>
  <c r="H1360"/>
  <c r="I1360"/>
  <c r="H1361"/>
  <c r="I1361"/>
  <c r="H1362"/>
  <c r="I1362"/>
  <c r="H1363"/>
  <c r="I1363"/>
  <c r="H1364"/>
  <c r="I1364"/>
  <c r="H1365"/>
  <c r="I1365"/>
  <c r="H1366"/>
  <c r="I1366"/>
  <c r="H1367"/>
  <c r="I1367"/>
  <c r="H1368"/>
  <c r="I1368"/>
  <c r="H1369"/>
  <c r="I1369"/>
  <c r="H1370"/>
  <c r="I1370"/>
  <c r="H1371"/>
  <c r="I1371"/>
  <c r="H1372"/>
  <c r="I1372"/>
  <c r="H1373"/>
  <c r="I1373"/>
  <c r="H1374"/>
  <c r="I1374"/>
  <c r="H1375"/>
  <c r="I1375"/>
  <c r="H1376"/>
  <c r="I1376"/>
  <c r="H1377"/>
  <c r="I1377"/>
  <c r="H1378"/>
  <c r="I1378"/>
  <c r="H1379"/>
  <c r="I1379"/>
  <c r="H1380"/>
  <c r="I1380"/>
  <c r="H1381"/>
  <c r="I1381"/>
  <c r="H1382"/>
  <c r="I1382"/>
  <c r="H1383"/>
  <c r="I1383"/>
  <c r="H1384"/>
  <c r="I1384"/>
  <c r="H1385"/>
  <c r="I1385"/>
  <c r="H1386"/>
  <c r="I1386"/>
  <c r="H1387"/>
  <c r="I1387"/>
  <c r="H1388"/>
  <c r="I1388"/>
  <c r="H1389"/>
  <c r="I1389"/>
  <c r="H1390"/>
  <c r="I1390"/>
  <c r="H1391"/>
  <c r="I1391"/>
  <c r="H1392"/>
  <c r="I1392"/>
  <c r="H1393"/>
  <c r="I1393"/>
  <c r="H1394"/>
  <c r="I1394"/>
  <c r="H1395"/>
  <c r="I1395"/>
  <c r="H1396"/>
  <c r="I1396"/>
  <c r="H1397"/>
  <c r="I1397"/>
  <c r="H1398"/>
  <c r="I1398"/>
  <c r="H1399"/>
  <c r="I1399"/>
  <c r="H1400"/>
  <c r="I1400"/>
  <c r="H1401"/>
  <c r="I1401"/>
  <c r="H1402"/>
  <c r="I1402"/>
  <c r="H1403"/>
  <c r="I1403"/>
  <c r="H1404"/>
  <c r="I1404"/>
  <c r="H1405"/>
  <c r="I1405"/>
  <c r="H1406"/>
  <c r="I1406"/>
  <c r="H1407"/>
  <c r="I1407"/>
  <c r="H1408"/>
  <c r="I1408"/>
  <c r="H1409"/>
  <c r="I1409"/>
  <c r="H1410"/>
  <c r="I1410"/>
  <c r="H1411"/>
  <c r="I1411"/>
  <c r="H1412"/>
  <c r="I1412"/>
  <c r="H1413"/>
  <c r="I1413"/>
  <c r="H1414"/>
  <c r="I1414"/>
  <c r="H1415"/>
  <c r="I1415"/>
  <c r="H1416"/>
  <c r="I1416"/>
  <c r="H1417"/>
  <c r="I1417"/>
  <c r="H1418"/>
  <c r="I1418"/>
  <c r="H1419"/>
  <c r="I1419"/>
  <c r="H1420"/>
  <c r="I1420"/>
  <c r="H1421"/>
  <c r="I1421"/>
  <c r="H1422"/>
  <c r="I1422"/>
  <c r="H1423"/>
  <c r="I1423"/>
  <c r="H1424"/>
  <c r="I1424"/>
  <c r="H1425"/>
  <c r="I1425"/>
  <c r="H1426"/>
  <c r="I1426"/>
  <c r="H1427"/>
  <c r="I1427"/>
  <c r="H1428"/>
  <c r="I1428"/>
  <c r="H1429"/>
  <c r="I1429"/>
  <c r="H1430"/>
  <c r="I1430"/>
  <c r="H1431"/>
  <c r="I1431"/>
  <c r="H1432"/>
  <c r="I1432"/>
  <c r="H1433"/>
  <c r="I1433"/>
  <c r="H1434"/>
  <c r="I1434"/>
  <c r="H1435"/>
  <c r="I1435"/>
  <c r="H1436"/>
  <c r="I1436"/>
  <c r="H1437"/>
  <c r="I1437"/>
  <c r="H1438"/>
  <c r="I1438"/>
  <c r="H1439"/>
  <c r="I1439"/>
  <c r="H1440"/>
  <c r="I1440"/>
  <c r="H1441"/>
  <c r="I1441"/>
  <c r="H1442"/>
  <c r="I1442"/>
  <c r="H1443"/>
  <c r="I1443"/>
  <c r="H1444"/>
  <c r="I1444"/>
  <c r="H1445"/>
  <c r="I1445"/>
  <c r="H1446"/>
  <c r="I1446"/>
  <c r="H1447"/>
  <c r="I1447"/>
  <c r="H1448"/>
  <c r="I1448"/>
  <c r="H1449"/>
  <c r="I1449"/>
  <c r="H1450"/>
  <c r="I1450"/>
  <c r="H1451"/>
  <c r="I1451"/>
  <c r="H1452"/>
  <c r="I1452"/>
  <c r="H1453"/>
  <c r="I1453"/>
  <c r="H1454"/>
  <c r="I1454"/>
  <c r="H1455"/>
  <c r="I1455"/>
  <c r="H1456"/>
  <c r="I1456"/>
  <c r="H1457"/>
  <c r="I1457"/>
  <c r="H1458"/>
  <c r="I1458"/>
  <c r="H1459"/>
  <c r="I1459"/>
  <c r="H1460"/>
  <c r="I1460"/>
  <c r="H1461"/>
  <c r="I1461"/>
  <c r="H1462"/>
  <c r="I1462"/>
  <c r="H1463"/>
  <c r="I1463"/>
  <c r="H1464"/>
  <c r="I1464"/>
  <c r="H1465"/>
  <c r="I1465"/>
  <c r="H1466"/>
  <c r="I1466"/>
  <c r="H1467"/>
  <c r="I1467"/>
  <c r="H1468"/>
  <c r="I1468"/>
  <c r="H1469"/>
  <c r="I1469"/>
  <c r="H1470"/>
  <c r="I1470"/>
  <c r="H1471"/>
  <c r="I1471"/>
  <c r="H1472"/>
  <c r="I1472"/>
  <c r="H1473"/>
  <c r="I1473"/>
  <c r="H1474"/>
  <c r="I1474"/>
  <c r="H1475"/>
  <c r="I1475"/>
  <c r="H1476"/>
  <c r="I1476"/>
  <c r="H1477"/>
  <c r="I1477"/>
  <c r="H1478"/>
  <c r="I1478"/>
  <c r="H1479"/>
  <c r="I1479"/>
  <c r="H1480"/>
  <c r="I1480"/>
  <c r="H1481"/>
  <c r="I1481"/>
  <c r="H1482"/>
  <c r="I1482"/>
  <c r="H1483"/>
  <c r="I1483"/>
  <c r="H1484"/>
  <c r="I1484"/>
  <c r="H1485"/>
  <c r="I1485"/>
  <c r="H1486"/>
  <c r="I1486"/>
  <c r="H1487"/>
  <c r="I1487"/>
  <c r="H1488"/>
  <c r="I1488"/>
  <c r="H1489"/>
  <c r="I1489"/>
  <c r="H1490"/>
  <c r="I1490"/>
  <c r="H1491"/>
  <c r="I1491"/>
  <c r="H1492"/>
  <c r="I1492"/>
  <c r="H1493"/>
  <c r="I1493"/>
  <c r="H1494"/>
  <c r="I1494"/>
  <c r="H1495"/>
  <c r="I1495"/>
  <c r="H1496"/>
  <c r="I1496"/>
  <c r="H1497"/>
  <c r="I1497"/>
  <c r="H1498"/>
  <c r="I1498"/>
  <c r="H1499"/>
  <c r="I1499"/>
  <c r="H1500"/>
  <c r="I1500"/>
  <c r="H1501"/>
  <c r="I1501"/>
  <c r="H1502"/>
  <c r="I1502"/>
  <c r="H1503"/>
  <c r="I1503"/>
  <c r="H1504"/>
  <c r="I1504"/>
  <c r="H1505"/>
  <c r="I1505"/>
  <c r="H1506"/>
  <c r="I1506"/>
  <c r="H1507"/>
  <c r="I1507"/>
  <c r="H1508"/>
  <c r="I1508"/>
  <c r="H1509"/>
  <c r="I1509"/>
  <c r="H1510"/>
  <c r="I1510"/>
  <c r="H1511"/>
  <c r="I1511"/>
  <c r="H1512"/>
  <c r="I1512"/>
  <c r="H1513"/>
  <c r="I1513"/>
  <c r="H1514"/>
  <c r="I1514"/>
  <c r="H1515"/>
  <c r="I1515"/>
  <c r="H1516"/>
  <c r="I1516"/>
  <c r="H1517"/>
  <c r="I1517"/>
  <c r="H1518"/>
  <c r="I1518"/>
  <c r="H1519"/>
  <c r="I1519"/>
  <c r="H1520"/>
  <c r="I1520"/>
  <c r="H1521"/>
  <c r="I1521"/>
  <c r="H1522"/>
  <c r="I1522"/>
  <c r="H1523"/>
  <c r="I1523"/>
  <c r="H1524"/>
  <c r="I1524"/>
  <c r="H1525"/>
  <c r="I1525"/>
  <c r="H1526"/>
  <c r="I1526"/>
  <c r="H1527"/>
  <c r="I1527"/>
  <c r="H1528"/>
  <c r="I1528"/>
  <c r="H1529"/>
  <c r="I1529"/>
  <c r="H1530"/>
  <c r="I1530"/>
  <c r="H1531"/>
  <c r="I1531"/>
  <c r="H1532"/>
  <c r="I1532"/>
  <c r="H1533"/>
  <c r="I1533"/>
  <c r="H1534"/>
  <c r="I1534"/>
  <c r="H1535"/>
  <c r="I1535"/>
  <c r="H1536"/>
  <c r="I1536"/>
  <c r="H1537"/>
  <c r="I1537"/>
  <c r="H1538"/>
  <c r="I1538"/>
  <c r="H1539"/>
  <c r="I1539"/>
  <c r="H1540"/>
  <c r="I1540"/>
  <c r="H1541"/>
  <c r="I1541"/>
  <c r="H1542"/>
  <c r="I1542"/>
  <c r="H1543"/>
  <c r="I1543"/>
  <c r="H1544"/>
  <c r="I1544"/>
  <c r="H1545"/>
  <c r="I1545"/>
  <c r="H1546"/>
  <c r="I1546"/>
  <c r="H1547"/>
  <c r="I1547"/>
  <c r="H1548"/>
  <c r="I1548"/>
  <c r="H1549"/>
  <c r="I1549"/>
  <c r="H1550"/>
  <c r="I1550"/>
  <c r="H1551"/>
  <c r="I1551"/>
  <c r="H1552"/>
  <c r="I1552"/>
  <c r="H1553"/>
  <c r="I1553"/>
  <c r="H1554"/>
  <c r="I1554"/>
  <c r="H1555"/>
  <c r="I1555"/>
  <c r="H1556"/>
  <c r="I1556"/>
  <c r="H1557"/>
  <c r="I1557"/>
  <c r="H1558"/>
  <c r="I1558"/>
  <c r="H1559"/>
  <c r="I1559"/>
  <c r="H1560"/>
  <c r="I1560"/>
  <c r="H1561"/>
  <c r="I1561"/>
  <c r="H1562"/>
  <c r="I1562"/>
  <c r="H1563"/>
  <c r="I1563"/>
  <c r="H1564"/>
  <c r="I1564"/>
  <c r="H1565"/>
  <c r="I1565"/>
  <c r="H1566"/>
  <c r="I1566"/>
  <c r="H1567"/>
  <c r="I1567"/>
  <c r="H1568"/>
  <c r="I1568"/>
  <c r="H1569"/>
  <c r="I1569"/>
  <c r="H1570"/>
  <c r="I1570"/>
  <c r="H1571"/>
  <c r="I1571"/>
  <c r="H1572"/>
  <c r="I1572"/>
  <c r="H1573"/>
  <c r="I1573"/>
  <c r="H1574"/>
  <c r="I1574"/>
  <c r="H1575"/>
  <c r="I1575"/>
  <c r="H1576"/>
  <c r="I1576"/>
  <c r="H1577"/>
  <c r="I1577"/>
  <c r="H1578"/>
  <c r="I1578"/>
  <c r="H1579"/>
  <c r="I1579"/>
  <c r="H1580"/>
  <c r="I1580"/>
  <c r="H1581"/>
  <c r="I1581"/>
  <c r="H1582"/>
  <c r="I1582"/>
  <c r="H1583"/>
  <c r="I1583"/>
  <c r="H1584"/>
  <c r="I1584"/>
  <c r="H1585"/>
  <c r="I1585"/>
  <c r="H1586"/>
  <c r="I1586"/>
  <c r="H1587"/>
  <c r="I1587"/>
  <c r="H1588"/>
  <c r="I1588"/>
  <c r="H1589"/>
  <c r="I1589"/>
  <c r="H1590"/>
  <c r="I1590"/>
  <c r="H1591"/>
  <c r="I1591"/>
  <c r="H1592"/>
  <c r="I1592"/>
  <c r="H1593"/>
  <c r="I1593"/>
  <c r="H1594"/>
  <c r="I1594"/>
  <c r="H1595"/>
  <c r="I1595"/>
  <c r="H1596"/>
  <c r="I1596"/>
  <c r="H1597"/>
  <c r="I1597"/>
  <c r="H1598"/>
  <c r="I1598"/>
  <c r="H1599"/>
  <c r="I1599"/>
  <c r="H1600"/>
  <c r="I1600"/>
  <c r="H1601"/>
  <c r="I1601"/>
  <c r="H1602"/>
  <c r="I1602"/>
  <c r="H1603"/>
  <c r="I1603"/>
  <c r="H1604"/>
  <c r="I1604"/>
  <c r="H1605"/>
  <c r="I1605"/>
  <c r="H1606"/>
  <c r="I1606"/>
  <c r="H1607"/>
  <c r="I1607"/>
  <c r="H1608"/>
  <c r="I1608"/>
  <c r="H1609"/>
  <c r="I1609"/>
  <c r="H1610"/>
  <c r="I1610"/>
  <c r="H1611"/>
  <c r="I1611"/>
  <c r="H1612"/>
  <c r="I1612"/>
  <c r="H1613"/>
  <c r="I1613"/>
  <c r="H1614"/>
  <c r="I1614"/>
  <c r="H1615"/>
  <c r="I1615"/>
  <c r="H1616"/>
  <c r="I1616"/>
  <c r="H1617"/>
  <c r="I1617"/>
  <c r="H1618"/>
  <c r="I1618"/>
  <c r="H1619"/>
  <c r="I1619"/>
  <c r="H1620"/>
  <c r="I1620"/>
  <c r="H1621"/>
  <c r="I1621"/>
  <c r="H1622"/>
  <c r="I1622"/>
  <c r="H1623"/>
  <c r="I1623"/>
  <c r="H1624"/>
  <c r="I1624"/>
  <c r="H1625"/>
  <c r="I1625"/>
  <c r="H1626"/>
  <c r="I1626"/>
  <c r="H1627"/>
  <c r="I1627"/>
  <c r="H1628"/>
  <c r="I1628"/>
  <c r="H1629"/>
  <c r="I1629"/>
  <c r="H1630"/>
  <c r="I1630"/>
  <c r="H1631"/>
  <c r="I1631"/>
  <c r="H1632"/>
  <c r="I1632"/>
  <c r="H1633"/>
  <c r="I1633"/>
  <c r="H1634"/>
  <c r="I1634"/>
  <c r="H1635"/>
  <c r="I1635"/>
  <c r="H1636"/>
  <c r="I1636"/>
  <c r="H1637"/>
  <c r="I1637"/>
  <c r="H1638"/>
  <c r="I1638"/>
  <c r="H1639"/>
  <c r="I1639"/>
  <c r="H1640"/>
  <c r="I1640"/>
  <c r="H1641"/>
  <c r="I1641"/>
  <c r="H1642"/>
  <c r="I1642"/>
  <c r="H1643"/>
  <c r="I1643"/>
  <c r="H1644"/>
  <c r="I1644"/>
  <c r="H1645"/>
  <c r="I1645"/>
  <c r="H1646"/>
  <c r="I1646"/>
  <c r="H1647"/>
  <c r="I1647"/>
  <c r="H1648"/>
  <c r="I1648"/>
  <c r="H1649"/>
  <c r="I1649"/>
  <c r="H1650"/>
  <c r="I1650"/>
  <c r="H1651"/>
  <c r="I1651"/>
  <c r="H1652"/>
  <c r="I1652"/>
  <c r="H1653"/>
  <c r="I1653"/>
  <c r="H1654"/>
  <c r="I1654"/>
  <c r="H1655"/>
  <c r="I1655"/>
  <c r="H1656"/>
  <c r="I1656"/>
  <c r="H1657"/>
  <c r="I1657"/>
  <c r="H1658"/>
  <c r="I1658"/>
  <c r="H1659"/>
  <c r="I1659"/>
  <c r="H1660"/>
  <c r="I1660"/>
  <c r="H1661"/>
  <c r="I1661"/>
  <c r="H1662"/>
  <c r="I1662"/>
  <c r="H1663"/>
  <c r="I1663"/>
  <c r="H1664"/>
  <c r="I1664"/>
  <c r="H1665"/>
  <c r="I1665"/>
  <c r="H1666"/>
  <c r="I1666"/>
  <c r="H1667"/>
  <c r="I1667"/>
  <c r="H1668"/>
  <c r="I1668"/>
  <c r="H1669"/>
  <c r="I1669"/>
  <c r="H1670"/>
  <c r="I1670"/>
  <c r="H1671"/>
  <c r="I1671"/>
  <c r="H1672"/>
  <c r="I1672"/>
  <c r="H1673"/>
  <c r="I1673"/>
  <c r="H1674"/>
  <c r="I1674"/>
  <c r="H1675"/>
  <c r="I1675"/>
  <c r="H1676"/>
  <c r="I1676"/>
  <c r="H1677"/>
  <c r="I1677"/>
  <c r="H1678"/>
  <c r="I1678"/>
  <c r="H1679"/>
  <c r="I1679"/>
  <c r="H1680"/>
  <c r="I1680"/>
  <c r="H1681"/>
  <c r="I1681"/>
  <c r="H1682"/>
  <c r="I1682"/>
  <c r="H1683"/>
  <c r="I1683"/>
  <c r="H1684"/>
  <c r="I1684"/>
  <c r="H1685"/>
  <c r="I1685"/>
  <c r="H1686"/>
  <c r="I1686"/>
  <c r="H1687"/>
  <c r="I1687"/>
  <c r="H1688"/>
  <c r="I1688"/>
  <c r="H1689"/>
  <c r="I1689"/>
  <c r="H1690"/>
  <c r="I1690"/>
  <c r="H1691"/>
  <c r="I1691"/>
  <c r="H1692"/>
  <c r="I1692"/>
  <c r="H1693"/>
  <c r="I1693"/>
  <c r="H1694"/>
  <c r="I1694"/>
  <c r="H1695"/>
  <c r="I1695"/>
  <c r="H1696"/>
  <c r="I1696"/>
  <c r="H1697"/>
  <c r="I1697"/>
  <c r="H1698"/>
  <c r="I1698"/>
  <c r="H1699"/>
  <c r="I1699"/>
  <c r="H1700"/>
  <c r="I1700"/>
  <c r="H1701"/>
  <c r="I1701"/>
  <c r="H1702"/>
  <c r="I1702"/>
  <c r="H1703"/>
  <c r="I1703"/>
  <c r="H1704"/>
  <c r="I1704"/>
  <c r="H1705"/>
  <c r="I1705"/>
  <c r="H1706"/>
  <c r="I1706"/>
  <c r="H1707"/>
  <c r="I1707"/>
  <c r="H1708"/>
  <c r="I1708"/>
  <c r="H1709"/>
  <c r="I1709"/>
  <c r="H1710"/>
  <c r="I1710"/>
  <c r="H1711"/>
  <c r="I1711"/>
  <c r="H1712"/>
  <c r="I1712"/>
  <c r="H1713"/>
  <c r="I1713"/>
  <c r="H1714"/>
  <c r="I1714"/>
  <c r="H1715"/>
  <c r="I1715"/>
  <c r="H1716"/>
  <c r="I1716"/>
  <c r="H1717"/>
  <c r="I1717"/>
  <c r="H1718"/>
  <c r="I1718"/>
  <c r="H1719"/>
  <c r="I1719"/>
  <c r="H1720"/>
  <c r="I1720"/>
  <c r="H1721"/>
  <c r="I1721"/>
  <c r="H1722"/>
  <c r="I1722"/>
  <c r="H1723"/>
  <c r="I1723"/>
  <c r="H1724"/>
  <c r="I1724"/>
  <c r="H1725"/>
  <c r="I1725"/>
  <c r="H1726"/>
  <c r="I1726"/>
  <c r="H1727"/>
  <c r="I1727"/>
  <c r="H1728"/>
  <c r="I1728"/>
  <c r="H1729"/>
  <c r="I1729"/>
  <c r="H1730"/>
  <c r="I1730"/>
  <c r="H1731"/>
  <c r="I1731"/>
  <c r="H1732"/>
  <c r="I1732"/>
  <c r="H1733"/>
  <c r="I1733"/>
  <c r="H1734"/>
  <c r="I1734"/>
  <c r="H1735"/>
  <c r="I1735"/>
  <c r="H1736"/>
  <c r="I1736"/>
  <c r="H1737"/>
  <c r="I1737"/>
  <c r="H1738"/>
  <c r="I1738"/>
  <c r="H1739"/>
  <c r="I1739"/>
  <c r="H1740"/>
  <c r="I1740"/>
  <c r="H1741"/>
  <c r="I1741"/>
  <c r="H1742"/>
  <c r="I1742"/>
  <c r="H1743"/>
  <c r="I1743"/>
  <c r="H1744"/>
  <c r="I1744"/>
  <c r="H1745"/>
  <c r="I1745"/>
  <c r="H1746"/>
  <c r="I1746"/>
  <c r="H1747"/>
  <c r="I1747"/>
  <c r="H1748"/>
  <c r="I1748"/>
  <c r="H1749"/>
  <c r="I1749"/>
  <c r="H1750"/>
  <c r="I1750"/>
  <c r="H1751"/>
  <c r="I1751"/>
  <c r="H1752"/>
  <c r="I1752"/>
  <c r="H1753"/>
  <c r="I1753"/>
  <c r="H1754"/>
  <c r="I1754"/>
  <c r="H1755"/>
  <c r="I1755"/>
  <c r="H1756"/>
  <c r="I1756"/>
  <c r="H1757"/>
  <c r="I1757"/>
  <c r="H1758"/>
  <c r="I1758"/>
  <c r="H1759"/>
  <c r="I1759"/>
  <c r="H1760"/>
  <c r="I1760"/>
  <c r="H1761"/>
  <c r="I1761"/>
  <c r="H1762"/>
  <c r="I1762"/>
  <c r="H1763"/>
  <c r="I1763"/>
  <c r="H1764"/>
  <c r="I1764"/>
  <c r="H1765"/>
  <c r="I1765"/>
  <c r="H1766"/>
  <c r="I1766"/>
  <c r="H1767"/>
  <c r="I1767"/>
  <c r="H1768"/>
  <c r="I1768"/>
  <c r="H1769"/>
  <c r="I1769"/>
  <c r="H1770"/>
  <c r="I1770"/>
  <c r="H1771"/>
  <c r="I1771"/>
  <c r="H1772"/>
  <c r="I1772"/>
  <c r="H1773"/>
  <c r="I1773"/>
  <c r="H1774"/>
  <c r="I1774"/>
  <c r="H1775"/>
  <c r="I1775"/>
  <c r="H1776"/>
  <c r="I1776"/>
  <c r="H1777"/>
  <c r="I1777"/>
  <c r="H1778"/>
  <c r="I1778"/>
  <c r="H1779"/>
  <c r="I1779"/>
  <c r="H1780"/>
  <c r="I1780"/>
  <c r="H1781"/>
  <c r="I1781"/>
  <c r="H1782"/>
  <c r="I1782"/>
  <c r="H1783"/>
  <c r="I1783"/>
  <c r="H1784"/>
  <c r="I1784"/>
  <c r="H1785"/>
  <c r="I1785"/>
  <c r="H1786"/>
  <c r="I1786"/>
  <c r="H1787"/>
  <c r="I1787"/>
  <c r="H1788"/>
  <c r="I1788"/>
  <c r="H1789"/>
  <c r="I1789"/>
  <c r="H1790"/>
  <c r="I1790"/>
  <c r="H1791"/>
  <c r="I1791"/>
  <c r="H1792"/>
  <c r="I1792"/>
  <c r="H1793"/>
  <c r="I1793"/>
  <c r="H1794"/>
  <c r="I1794"/>
  <c r="H1795"/>
  <c r="I1795"/>
  <c r="H1796"/>
  <c r="I1796"/>
  <c r="H1797"/>
  <c r="I1797"/>
  <c r="H1798"/>
  <c r="I1798"/>
  <c r="H1799"/>
  <c r="I1799"/>
  <c r="H1800"/>
  <c r="I1800"/>
  <c r="H1801"/>
  <c r="I1801"/>
  <c r="H1802"/>
  <c r="I1802"/>
  <c r="H1803"/>
  <c r="I1803"/>
  <c r="H1804"/>
  <c r="I1804"/>
  <c r="H1805"/>
  <c r="I1805"/>
  <c r="H1806"/>
  <c r="I1806"/>
  <c r="H1807"/>
  <c r="I1807"/>
  <c r="H1808"/>
  <c r="I1808"/>
  <c r="H1809"/>
  <c r="I1809"/>
  <c r="H1810"/>
  <c r="I1810"/>
  <c r="H1811"/>
  <c r="I1811"/>
  <c r="H1812"/>
  <c r="I1812"/>
  <c r="H1813"/>
  <c r="I1813"/>
  <c r="H1814"/>
  <c r="I1814"/>
  <c r="H1815"/>
  <c r="I1815"/>
  <c r="H1816"/>
  <c r="I1816"/>
  <c r="H1817"/>
  <c r="I1817"/>
  <c r="H1818"/>
  <c r="I1818"/>
  <c r="H1819"/>
  <c r="I1819"/>
  <c r="H1820"/>
  <c r="I1820"/>
  <c r="H1821"/>
  <c r="I1821"/>
  <c r="H1822"/>
  <c r="I1822"/>
  <c r="H1823"/>
  <c r="I1823"/>
  <c r="H1824"/>
  <c r="I1824"/>
  <c r="H1825"/>
  <c r="I1825"/>
  <c r="H1826"/>
  <c r="I1826"/>
  <c r="H1827"/>
  <c r="I1827"/>
  <c r="H1828"/>
  <c r="I1828"/>
  <c r="H1829"/>
  <c r="I1829"/>
  <c r="H1830"/>
  <c r="I1830"/>
  <c r="H1831"/>
  <c r="I1831"/>
  <c r="H1832"/>
  <c r="I1832"/>
  <c r="H1833"/>
  <c r="I1833"/>
  <c r="H1834"/>
  <c r="I1834"/>
  <c r="H1835"/>
  <c r="I1835"/>
  <c r="H1836"/>
  <c r="I1836"/>
  <c r="H1837"/>
  <c r="I1837"/>
  <c r="H1838"/>
  <c r="I1838"/>
  <c r="H1839"/>
  <c r="I1839"/>
  <c r="H1840"/>
  <c r="I1840"/>
  <c r="H1841"/>
  <c r="I1841"/>
  <c r="H1842"/>
  <c r="I1842"/>
  <c r="H1843"/>
  <c r="I1843"/>
  <c r="H1844"/>
  <c r="I1844"/>
  <c r="H1845"/>
  <c r="I1845"/>
  <c r="H1846"/>
  <c r="I1846"/>
  <c r="H1847"/>
  <c r="I1847"/>
  <c r="H1848"/>
  <c r="I1848"/>
  <c r="H1849"/>
  <c r="I1849"/>
  <c r="H1850"/>
  <c r="I1850"/>
  <c r="H1851"/>
  <c r="I1851"/>
  <c r="H1852"/>
  <c r="I1852"/>
  <c r="H1853"/>
  <c r="I1853"/>
  <c r="H1854"/>
  <c r="I1854"/>
  <c r="H1855"/>
  <c r="I1855"/>
  <c r="H1856"/>
  <c r="I1856"/>
  <c r="H1857"/>
  <c r="I1857"/>
  <c r="H1858"/>
  <c r="I1858"/>
  <c r="H1859"/>
  <c r="I1859"/>
  <c r="H1860"/>
  <c r="I1860"/>
  <c r="H1861"/>
  <c r="I1861"/>
  <c r="H1862"/>
  <c r="I1862"/>
  <c r="H1863"/>
  <c r="I1863"/>
  <c r="H1864"/>
  <c r="I1864"/>
  <c r="H1865"/>
  <c r="I1865"/>
  <c r="H1866"/>
  <c r="I1866"/>
  <c r="H1867"/>
  <c r="I1867"/>
  <c r="H1868"/>
  <c r="I1868"/>
  <c r="H1869"/>
  <c r="I1869"/>
  <c r="H1870"/>
  <c r="I1870"/>
  <c r="H1871"/>
  <c r="I1871"/>
  <c r="H1872"/>
  <c r="I1872"/>
  <c r="H1873"/>
  <c r="I1873"/>
  <c r="H1874"/>
  <c r="I1874"/>
  <c r="H1875"/>
  <c r="I1875"/>
  <c r="H1876"/>
  <c r="I1876"/>
  <c r="H1877"/>
  <c r="I1877"/>
  <c r="H1878"/>
  <c r="I1878"/>
  <c r="H1879"/>
  <c r="I1879"/>
  <c r="H1880"/>
  <c r="I1880"/>
  <c r="H1881"/>
  <c r="I1881"/>
  <c r="H1882"/>
  <c r="I1882"/>
  <c r="H1883"/>
  <c r="I1883"/>
  <c r="H1884"/>
  <c r="I1884"/>
  <c r="H1885"/>
  <c r="I1885"/>
  <c r="H1886"/>
  <c r="I1886"/>
  <c r="H1887"/>
  <c r="I1887"/>
  <c r="H1888"/>
  <c r="I1888"/>
  <c r="H1889"/>
  <c r="I1889"/>
  <c r="H1890"/>
  <c r="I1890"/>
  <c r="H1891"/>
  <c r="I1891"/>
  <c r="H1892"/>
  <c r="I1892"/>
  <c r="H1893"/>
  <c r="I1893"/>
  <c r="H1894"/>
  <c r="I1894"/>
  <c r="H1895"/>
  <c r="I1895"/>
  <c r="H1896"/>
  <c r="I1896"/>
  <c r="H1897"/>
  <c r="I1897"/>
  <c r="H1898"/>
  <c r="I1898"/>
  <c r="H1899"/>
  <c r="I1899"/>
  <c r="H1900"/>
  <c r="I1900"/>
  <c r="H1901"/>
  <c r="I1901"/>
  <c r="H1902"/>
  <c r="I1902"/>
  <c r="H1903"/>
  <c r="I1903"/>
  <c r="H1904"/>
  <c r="I1904"/>
  <c r="H1905"/>
  <c r="I1905"/>
  <c r="H1906"/>
  <c r="I1906"/>
  <c r="H1907"/>
  <c r="I1907"/>
  <c r="H1908"/>
  <c r="I1908"/>
  <c r="H1909"/>
  <c r="I1909"/>
  <c r="H1910"/>
  <c r="I1910"/>
  <c r="H1911"/>
  <c r="I1911"/>
  <c r="H1912"/>
  <c r="I1912"/>
  <c r="H1913"/>
  <c r="I1913"/>
  <c r="H1914"/>
  <c r="I1914"/>
  <c r="H1915"/>
  <c r="I1915"/>
  <c r="H1916"/>
  <c r="I1916"/>
  <c r="H1917"/>
  <c r="I1917"/>
  <c r="H1918"/>
  <c r="I1918"/>
  <c r="H1919"/>
  <c r="I1919"/>
  <c r="H1920"/>
  <c r="I1920"/>
  <c r="H1921"/>
  <c r="I1921"/>
  <c r="H1922"/>
  <c r="I1922"/>
  <c r="H1923"/>
  <c r="I1923"/>
  <c r="H1924"/>
  <c r="I1924"/>
  <c r="H1925"/>
  <c r="I1925"/>
  <c r="H1926"/>
  <c r="I1926"/>
  <c r="H1927"/>
  <c r="I1927"/>
  <c r="H1928"/>
  <c r="I1928"/>
  <c r="H1929"/>
  <c r="I1929"/>
  <c r="H1930"/>
  <c r="I1930"/>
  <c r="H1931"/>
  <c r="I1931"/>
  <c r="H1932"/>
  <c r="I1932"/>
  <c r="H1933"/>
  <c r="I1933"/>
  <c r="H1934"/>
  <c r="I1934"/>
  <c r="H1935"/>
  <c r="I1935"/>
  <c r="H1936"/>
  <c r="I1936"/>
  <c r="H1937"/>
  <c r="I1937"/>
  <c r="H1938"/>
  <c r="I1938"/>
  <c r="H1939"/>
  <c r="I1939"/>
  <c r="H1940"/>
  <c r="I1940"/>
  <c r="H1941"/>
  <c r="I1941"/>
  <c r="H1942"/>
  <c r="I1942"/>
  <c r="H1943"/>
  <c r="I1943"/>
  <c r="H1944"/>
  <c r="I1944"/>
  <c r="H1945"/>
  <c r="I1945"/>
  <c r="H1946"/>
  <c r="I1946"/>
  <c r="H1947"/>
  <c r="I1947"/>
  <c r="H1948"/>
  <c r="I1948"/>
  <c r="H1949"/>
  <c r="I1949"/>
  <c r="H1950"/>
  <c r="I1950"/>
  <c r="H1951"/>
  <c r="I1951"/>
  <c r="H1952"/>
  <c r="I1952"/>
  <c r="H1953"/>
  <c r="I1953"/>
  <c r="H1954"/>
  <c r="I1954"/>
  <c r="H1955"/>
  <c r="I1955"/>
  <c r="H1956"/>
  <c r="I1956"/>
  <c r="H1957"/>
  <c r="I1957"/>
  <c r="H1958"/>
  <c r="I1958"/>
  <c r="H1959"/>
  <c r="I1959"/>
  <c r="H1960"/>
  <c r="I1960"/>
  <c r="H1961"/>
  <c r="I1961"/>
  <c r="H1962"/>
  <c r="I1962"/>
  <c r="H1963"/>
  <c r="I1963"/>
  <c r="H1964"/>
  <c r="I1964"/>
  <c r="H1965"/>
  <c r="I1965"/>
  <c r="H1966"/>
  <c r="I1966"/>
  <c r="H1967"/>
  <c r="I1967"/>
  <c r="H1968"/>
  <c r="I1968"/>
  <c r="H1969"/>
  <c r="I1969"/>
  <c r="H1970"/>
  <c r="I1970"/>
  <c r="H1971"/>
  <c r="I1971"/>
  <c r="H1972"/>
  <c r="I1972"/>
  <c r="H1973"/>
  <c r="I1973"/>
  <c r="H1974"/>
  <c r="I1974"/>
  <c r="H1975"/>
  <c r="I1975"/>
  <c r="H1976"/>
  <c r="I1976"/>
  <c r="H1977"/>
  <c r="I1977"/>
  <c r="H1978"/>
  <c r="I1978"/>
  <c r="H1979"/>
  <c r="I1979"/>
  <c r="H1980"/>
  <c r="I1980"/>
  <c r="H1981"/>
  <c r="I1981"/>
  <c r="H1982"/>
  <c r="I1982"/>
  <c r="H1983"/>
  <c r="I1983"/>
  <c r="H1984"/>
  <c r="I1984"/>
  <c r="H1985"/>
  <c r="I1985"/>
  <c r="H1986"/>
  <c r="I1986"/>
  <c r="H1987"/>
  <c r="I1987"/>
  <c r="H1988"/>
  <c r="I1988"/>
  <c r="H1989"/>
  <c r="I1989"/>
  <c r="H1990"/>
  <c r="I1990"/>
  <c r="H1991"/>
  <c r="I1991"/>
  <c r="H1992"/>
  <c r="I1992"/>
  <c r="H1993"/>
  <c r="I1993"/>
  <c r="H1994"/>
  <c r="I1994"/>
  <c r="H1995"/>
  <c r="I1995"/>
  <c r="H1996"/>
  <c r="I1996"/>
  <c r="H1997"/>
  <c r="I1997"/>
  <c r="H1998"/>
  <c r="I1998"/>
  <c r="H1999"/>
  <c r="I1999"/>
  <c r="H2000"/>
  <c r="I2000"/>
  <c r="H2001"/>
  <c r="I2001"/>
  <c r="H2002"/>
  <c r="I2002"/>
  <c r="H2003"/>
  <c r="I2003"/>
  <c r="H2004"/>
  <c r="I2004"/>
  <c r="BR2"/>
  <c r="BO2"/>
  <c r="BL2"/>
  <c r="BI2"/>
  <c r="BF2"/>
  <c r="BC2"/>
  <c r="AZ2"/>
  <c r="AW2"/>
  <c r="AS2"/>
  <c r="AP2"/>
  <c r="AM2"/>
  <c r="AJ2"/>
  <c r="AG2"/>
  <c r="AD2"/>
  <c r="AA2"/>
  <c r="X2"/>
  <c r="U2"/>
  <c r="R2"/>
  <c r="O2"/>
  <c r="L2"/>
  <c r="BQ2"/>
  <c r="BN2"/>
  <c r="BK2"/>
  <c r="BH2"/>
  <c r="BE2"/>
  <c r="BB2"/>
  <c r="AY2"/>
  <c r="AV2"/>
  <c r="AR2"/>
  <c r="AO2"/>
  <c r="AL2"/>
  <c r="AI2"/>
  <c r="AF2"/>
  <c r="AC2"/>
  <c r="Z2"/>
  <c r="W2"/>
  <c r="T2"/>
  <c r="Q2"/>
  <c r="N2"/>
  <c r="K2"/>
  <c r="I2"/>
  <c r="H2"/>
</calcChain>
</file>

<file path=xl/sharedStrings.xml><?xml version="1.0" encoding="utf-8"?>
<sst xmlns="http://schemas.openxmlformats.org/spreadsheetml/2006/main" count="2128" uniqueCount="60">
  <si>
    <t>Afloramento / Solo Exposto</t>
  </si>
  <si>
    <t>Agricultura</t>
  </si>
  <si>
    <t>Floresta Plantada em Crescimento</t>
  </si>
  <si>
    <t>Manguezais</t>
  </si>
  <si>
    <t>Pastagem</t>
  </si>
  <si>
    <t>Rios</t>
  </si>
  <si>
    <t>Áreas Alagadas</t>
  </si>
  <si>
    <t>Áreas Urbanas</t>
  </si>
  <si>
    <t>Floresta Natural Primária ou Secundária Avançada ou Média</t>
  </si>
  <si>
    <t>Floresta Plantada Recém Cortadas</t>
  </si>
  <si>
    <t>Restinga Arbustiva e Arbórea</t>
  </si>
  <si>
    <t>Restinga Herbácea e Praia</t>
  </si>
  <si>
    <t>Vegetação Natural Secundária</t>
  </si>
  <si>
    <t>Quadrante</t>
  </si>
  <si>
    <t>Área Total</t>
  </si>
  <si>
    <t>Ameno</t>
  </si>
  <si>
    <t>Frio</t>
  </si>
  <si>
    <t>Quente</t>
  </si>
  <si>
    <t>Total</t>
  </si>
  <si>
    <t>Altitude mínima</t>
  </si>
  <si>
    <t>Altitude máxima</t>
  </si>
  <si>
    <t>Altitude média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</si>
  <si>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</si>
  <si>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</si>
  <si>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</si>
  <si>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</si>
  <si>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</si>
  <si>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</si>
  <si>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</si>
  <si>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</si>
  <si>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</si>
  <si>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</si>
  <si>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</si>
  <si>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</si>
  <si>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soilmoisture</t>
  </si>
  <si>
    <t>soilph</t>
  </si>
  <si>
    <t>gdd</t>
  </si>
  <si>
    <t>N de regs</t>
  </si>
  <si>
    <t>N de ind</t>
  </si>
  <si>
    <t>Alt min</t>
  </si>
  <si>
    <t>Alt max</t>
  </si>
  <si>
    <t>Alt med</t>
  </si>
  <si>
    <t>npp med</t>
  </si>
  <si>
    <t>evapotrans med</t>
  </si>
  <si>
    <t>pevapotran med</t>
  </si>
  <si>
    <t>soilcarbon med</t>
  </si>
  <si>
    <t>soilmoistu med</t>
  </si>
  <si>
    <t>soilph med</t>
  </si>
  <si>
    <t>gdd med</t>
  </si>
  <si>
    <t>N de info</t>
  </si>
  <si>
    <t>Centroide X UTM</t>
  </si>
  <si>
    <t>Centroide Y UTM</t>
  </si>
  <si>
    <t>Centroide X WGS</t>
  </si>
  <si>
    <t>Centroide Y WGS</t>
  </si>
  <si>
    <t>Fase</t>
  </si>
  <si>
    <t>Localização</t>
  </si>
  <si>
    <t>B</t>
  </si>
  <si>
    <t>I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</si>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</sst>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NumberFormat="1"/>
    <xf numFmtId="2" fontId="0" fillId="0" borderId="0" xfId="0" applyNumberFormat="1"/>
    <xf numFmtId="0" fontId="0" fillId="0" borderId="0" xfId="0" applyFont="1" applyFill="1" applyBorder="1"/>
    <xf numFmtId="2" fontId="0" fillId="0" borderId="0" xfId="0" applyNumberFormat="1" applyFont="1" applyFill="1" applyBorder="1"/>
    <xf numFmtId="0" fontId="0" fillId="0" borderId="0" xfId="0" applyBorder="1" applyAlignment="1">
      <alignment horizontal="left"/>
    </xf>
    <xf numFmtId="2" fontId="0" fillId="0" borderId="0" xfId="0" applyNumberFormat="1" applyBorder="1"/>
    <xf numFmtId="0" fontId="0" fillId="0" borderId="0" xfId="0" applyBorder="1"/>
    <xf numFmtId="2" fontId="0" fillId="0" borderId="0" xfId="0" applyNumberFormat="1" applyFill="1" applyBorder="1"/>
    <xf numFmtId="1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0" fontId="0" fillId="2" borderId="1" xfId="0" applyFont="1" applyFill="1" applyBorder="1"/>
    <xf numFmtId="1" fontId="0" fillId="2" borderId="1" xfId="0" applyNumberFormat="1" applyFill="1" applyBorder="1"/>
    <xf numFmtId="0" fontId="0" fillId="2" borderId="0" xfId="0" applyFill="1" applyBorder="1"/>
    <xf numFmtId="2" fontId="0" fillId="2" borderId="0" xfId="0" applyNumberFormat="1" applyFill="1" applyBorder="1"/>
    <xf numFmtId="0" fontId="0" fillId="2" borderId="0" xfId="0" applyFont="1" applyFill="1" applyBorder="1"/>
    <xf numFmtId="1" fontId="0" fillId="0" borderId="0" xfId="0" applyNumberFormat="1" applyBorder="1"/>
    <xf numFmtId="0" fontId="0" fillId="0" borderId="0" xfId="0" applyNumberFormat="1" applyBorder="1"/>
    <xf numFmtId="2" fontId="0" fillId="2" borderId="1" xfId="0" applyNumberFormat="1" applyFont="1" applyFill="1" applyBorder="1"/>
    <xf numFmtId="0" fontId="0" fillId="0" borderId="0" xfId="0" applyFill="1" applyBorder="1"/>
    <xf numFmtId="0" fontId="0" fillId="0" borderId="0" xfId="0" applyNumberFormat="1" applyFill="1" applyBorder="1"/>
    <xf numFmtId="164" fontId="0" fillId="0" borderId="0" xfId="0" applyNumberFormat="1"/>
    <xf numFmtId="1" fontId="0" fillId="0" borderId="0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Z2004"/>
  <sheetViews>
    <sheetView tabSelected="1" zoomScaleNormal="100" workbookViewId="0">
      <selection activeCell="A2" sqref="A2"/>
    </sheetView>
  </sheetViews>
  <sheetFormatPr defaultRowHeight="15"/>
  <cols>
    <col min="1" max="4" width="9.140625" style="7"/>
    <col min="5" max="6" width="9.140625" style="6"/>
    <col min="7" max="7" width="11.5703125" style="6" bestFit="1" customWidth="1"/>
    <col min="8" max="9" width="11.5703125" style="6" customWidth="1"/>
    <col min="10" max="10" width="11.5703125" style="6" bestFit="1" customWidth="1"/>
    <col min="11" max="12" width="11.5703125" style="6" customWidth="1"/>
    <col min="13" max="13" width="11.5703125" style="6" bestFit="1" customWidth="1"/>
    <col min="14" max="15" width="11.5703125" style="6" customWidth="1"/>
    <col min="16" max="16" width="11.5703125" style="6" bestFit="1" customWidth="1"/>
    <col min="17" max="18" width="11.5703125" style="6" customWidth="1"/>
    <col min="19" max="19" width="11.5703125" style="6" bestFit="1" customWidth="1"/>
    <col min="20" max="21" width="11.5703125" style="6" customWidth="1"/>
    <col min="22" max="22" width="11.5703125" style="6" bestFit="1" customWidth="1"/>
    <col min="23" max="24" width="11.5703125" style="6" customWidth="1"/>
    <col min="25" max="25" width="11.5703125" style="6" bestFit="1" customWidth="1"/>
    <col min="26" max="27" width="11.5703125" style="6" customWidth="1"/>
    <col min="28" max="28" width="11.5703125" style="6" bestFit="1" customWidth="1"/>
    <col min="29" max="30" width="11.5703125" style="6" customWidth="1"/>
    <col min="31" max="31" width="11.5703125" style="6" bestFit="1" customWidth="1"/>
    <col min="32" max="33" width="11.5703125" style="6" customWidth="1"/>
    <col min="34" max="34" width="11.5703125" style="6" bestFit="1" customWidth="1"/>
    <col min="35" max="36" width="11.5703125" style="6" customWidth="1"/>
    <col min="37" max="37" width="11.5703125" style="6" bestFit="1" customWidth="1"/>
    <col min="38" max="39" width="11.5703125" style="6" customWidth="1"/>
    <col min="40" max="40" width="11.5703125" style="6" bestFit="1" customWidth="1"/>
    <col min="41" max="42" width="11.5703125" style="6" customWidth="1"/>
    <col min="43" max="43" width="11.5703125" style="6" bestFit="1" customWidth="1"/>
    <col min="44" max="45" width="11.5703125" style="6" customWidth="1"/>
    <col min="46" max="46" width="15.140625" style="6" customWidth="1"/>
    <col min="47" max="47" width="11.5703125" style="6" bestFit="1" customWidth="1"/>
    <col min="48" max="49" width="11.5703125" style="6" customWidth="1"/>
    <col min="50" max="50" width="11.5703125" style="6" bestFit="1" customWidth="1"/>
    <col min="51" max="52" width="11.5703125" style="6" customWidth="1"/>
    <col min="53" max="53" width="11.5703125" style="6" bestFit="1" customWidth="1"/>
    <col min="54" max="55" width="11.5703125" style="6" customWidth="1"/>
    <col min="56" max="56" width="11.5703125" style="2" bestFit="1" customWidth="1"/>
    <col min="57" max="58" width="11.5703125" style="2" customWidth="1"/>
    <col min="59" max="59" width="11.5703125" style="2" bestFit="1" customWidth="1"/>
    <col min="60" max="61" width="11.5703125" style="2" customWidth="1"/>
    <col min="62" max="62" width="11.5703125" style="2" bestFit="1" customWidth="1"/>
    <col min="63" max="64" width="11.5703125" style="2" customWidth="1"/>
    <col min="65" max="65" width="11.5703125" style="2" bestFit="1" customWidth="1"/>
    <col min="66" max="67" width="11.5703125" style="2" customWidth="1"/>
    <col min="68" max="68" width="11.5703125" style="2" bestFit="1" customWidth="1"/>
    <col min="69" max="70" width="11.5703125" style="2" customWidth="1"/>
    <col min="71" max="71" width="11.5703125" style="2" bestFit="1" customWidth="1"/>
    <col min="72" max="72" width="15.42578125" bestFit="1" customWidth="1"/>
    <col min="73" max="73" width="15.85546875" bestFit="1" customWidth="1"/>
    <col min="74" max="74" width="14.42578125" style="2" bestFit="1" customWidth="1"/>
    <col min="75" max="75" width="28" bestFit="1" customWidth="1"/>
    <col min="76" max="76" width="15.85546875" style="2" bestFit="1" customWidth="1"/>
    <col min="77" max="77" width="10.140625" bestFit="1" customWidth="1"/>
    <col min="78" max="78" width="9.85546875" bestFit="1" customWidth="1"/>
    <col min="79" max="79" width="19.85546875" style="2" bestFit="1" customWidth="1"/>
    <col min="80" max="80" width="10.140625" style="2" bestFit="1" customWidth="1"/>
    <col min="81" max="81" width="20" bestFit="1" customWidth="1"/>
    <col min="82" max="82" width="18.28515625" bestFit="1" customWidth="1"/>
    <col min="83" max="83" width="4.5703125" style="2" bestFit="1" customWidth="1"/>
    <col min="84" max="84" width="10.85546875" style="2" bestFit="1" customWidth="1"/>
    <col min="85" max="85" width="11.140625" style="2" bestFit="1" customWidth="1"/>
    <col min="86" max="86" width="10.140625" style="2" bestFit="1" customWidth="1"/>
    <col min="87" max="87" width="12.140625" style="2" bestFit="1" customWidth="1"/>
    <col min="88" max="88" width="6.42578125" style="2" bestFit="1" customWidth="1"/>
    <col min="89" max="89" width="5" style="9" bestFit="1" customWidth="1"/>
    <col min="90" max="16384" width="9.140625" style="7"/>
  </cols>
  <sheetData>
    <row r="1" spans="1:130" s="3" customFormat="1">
      <c r="A1" s="3" t="s">
        <v>13</v>
      </c>
      <c r="B1" s="20" t="s">
        <v>54</v>
      </c>
      <c r="C1" s="20" t="s">
        <v>50</v>
      </c>
      <c r="D1" s="20" t="s">
        <v>51</v>
      </c>
      <c r="E1" s="8" t="s">
        <v>52</v>
      </c>
      <c r="F1" s="8" t="s">
        <v>53</v>
      </c>
      <c r="G1" s="4" t="s">
        <v>6</v>
      </c>
      <c r="H1" s="8" t="s">
        <v>58</v>
      </c>
      <c r="I1" s="8" t="s">
        <v>59</v>
      </c>
      <c r="J1" s="4" t="s">
        <v>7</v>
      </c>
      <c r="K1" s="8" t="s">
        <v>58</v>
      </c>
      <c r="L1" s="8" t="s">
        <v>59</v>
      </c>
      <c r="M1" s="4" t="s">
        <v>0</v>
      </c>
      <c r="N1" s="8" t="s">
        <v>58</v>
      </c>
      <c r="O1" s="8" t="s">
        <v>59</v>
      </c>
      <c r="P1" s="4" t="s">
        <v>1</v>
      </c>
      <c r="Q1" s="8" t="s">
        <v>58</v>
      </c>
      <c r="R1" s="8" t="s">
        <v>59</v>
      </c>
      <c r="S1" s="4" t="s">
        <v>8</v>
      </c>
      <c r="T1" s="8" t="s">
        <v>58</v>
      </c>
      <c r="U1" s="8" t="s">
        <v>59</v>
      </c>
      <c r="V1" s="4" t="s">
        <v>2</v>
      </c>
      <c r="W1" s="8" t="s">
        <v>58</v>
      </c>
      <c r="X1" s="8" t="s">
        <v>59</v>
      </c>
      <c r="Y1" s="4" t="s">
        <v>9</v>
      </c>
      <c r="Z1" s="8" t="s">
        <v>58</v>
      </c>
      <c r="AA1" s="8" t="s">
        <v>59</v>
      </c>
      <c r="AB1" s="4" t="s">
        <v>3</v>
      </c>
      <c r="AC1" s="8" t="s">
        <v>58</v>
      </c>
      <c r="AD1" s="8" t="s">
        <v>59</v>
      </c>
      <c r="AE1" s="4" t="s">
        <v>4</v>
      </c>
      <c r="AF1" s="8" t="s">
        <v>58</v>
      </c>
      <c r="AG1" s="8" t="s">
        <v>59</v>
      </c>
      <c r="AH1" s="4" t="s">
        <v>10</v>
      </c>
      <c r="AI1" s="8" t="s">
        <v>58</v>
      </c>
      <c r="AJ1" s="8" t="s">
        <v>59</v>
      </c>
      <c r="AK1" s="4" t="s">
        <v>11</v>
      </c>
      <c r="AL1" s="8" t="s">
        <v>58</v>
      </c>
      <c r="AM1" s="8" t="s">
        <v>59</v>
      </c>
      <c r="AN1" s="4" t="s">
        <v>5</v>
      </c>
      <c r="AO1" s="8" t="s">
        <v>58</v>
      </c>
      <c r="AP1" s="8" t="s">
        <v>59</v>
      </c>
      <c r="AQ1" s="4" t="s">
        <v>12</v>
      </c>
      <c r="AR1" s="8" t="s">
        <v>58</v>
      </c>
      <c r="AS1" s="8" t="s">
        <v>59</v>
      </c>
      <c r="AT1" s="8" t="s">
        <v>14</v>
      </c>
      <c r="AU1" s="8" t="s">
        <v>15</v>
      </c>
      <c r="AV1" s="8" t="s">
        <v>58</v>
      </c>
      <c r="AW1" s="8" t="s">
        <v>59</v>
      </c>
      <c r="AX1" s="8" t="s">
        <v>16</v>
      </c>
      <c r="AY1" s="8" t="s">
        <v>58</v>
      </c>
      <c r="AZ1" s="8" t="s">
        <v>59</v>
      </c>
      <c r="BA1" s="8" t="s">
        <v>17</v>
      </c>
      <c r="BB1" s="8" t="s">
        <v>58</v>
      </c>
      <c r="BC1" s="8" t="s">
        <v>59</v>
      </c>
      <c r="BD1" s="9">
        <v>0</v>
      </c>
      <c r="BE1" s="8" t="s">
        <v>58</v>
      </c>
      <c r="BF1" s="8" t="s">
        <v>59</v>
      </c>
      <c r="BG1" s="9">
        <v>1</v>
      </c>
      <c r="BH1" s="8" t="s">
        <v>58</v>
      </c>
      <c r="BI1" s="8" t="s">
        <v>59</v>
      </c>
      <c r="BJ1" s="9">
        <v>2</v>
      </c>
      <c r="BK1" s="8" t="s">
        <v>58</v>
      </c>
      <c r="BL1" s="8" t="s">
        <v>59</v>
      </c>
      <c r="BM1" s="9">
        <v>9</v>
      </c>
      <c r="BN1" s="8" t="s">
        <v>58</v>
      </c>
      <c r="BO1" s="8" t="s">
        <v>59</v>
      </c>
      <c r="BP1" s="9">
        <v>11</v>
      </c>
      <c r="BQ1" s="8" t="s">
        <v>58</v>
      </c>
      <c r="BR1" s="8" t="s">
        <v>59</v>
      </c>
      <c r="BS1" s="2" t="s">
        <v>18</v>
      </c>
      <c r="BT1" t="s">
        <v>19</v>
      </c>
      <c r="BU1" t="s">
        <v>20</v>
      </c>
      <c r="BV1" s="2" t="s">
        <v>21</v>
      </c>
      <c r="BW1" t="s">
        <v>22</v>
      </c>
      <c r="BX1" s="10" t="s">
        <v>23</v>
      </c>
      <c r="BY1" s="11" t="s">
        <v>24</v>
      </c>
      <c r="BZ1" s="11" t="s">
        <v>25</v>
      </c>
      <c r="CA1" s="19" t="s">
        <v>26</v>
      </c>
      <c r="CB1" s="10" t="s">
        <v>27</v>
      </c>
      <c r="CC1" s="11" t="s">
        <v>28</v>
      </c>
      <c r="CD1" s="11" t="s">
        <v>29</v>
      </c>
      <c r="CE1" s="10" t="s">
        <v>30</v>
      </c>
      <c r="CF1" s="10" t="s">
        <v>31</v>
      </c>
      <c r="CG1" s="10" t="s">
        <v>32</v>
      </c>
      <c r="CH1" s="10" t="s">
        <v>33</v>
      </c>
      <c r="CI1" s="10" t="s">
        <v>34</v>
      </c>
      <c r="CJ1" s="10" t="s">
        <v>35</v>
      </c>
      <c r="CK1" s="13" t="s">
        <v>36</v>
      </c>
      <c r="CL1" t="s">
        <v>37</v>
      </c>
      <c r="CM1" t="s">
        <v>38</v>
      </c>
      <c r="CN1" t="s">
        <v>39</v>
      </c>
      <c r="CO1" t="s">
        <v>40</v>
      </c>
      <c r="CP1" t="s">
        <v>41</v>
      </c>
      <c r="CQ1" t="s">
        <v>22</v>
      </c>
      <c r="CR1" s="15" t="s">
        <v>23</v>
      </c>
      <c r="CS1" s="14" t="s">
        <v>24</v>
      </c>
      <c r="CT1" s="14" t="s">
        <v>25</v>
      </c>
      <c r="CU1" s="16" t="s">
        <v>26</v>
      </c>
      <c r="CV1" s="15" t="s">
        <v>27</v>
      </c>
      <c r="CW1" s="14" t="s">
        <v>28</v>
      </c>
      <c r="CX1" s="14" t="s">
        <v>29</v>
      </c>
      <c r="CY1" s="9" t="s">
        <v>42</v>
      </c>
      <c r="CZ1" s="9" t="s">
        <v>43</v>
      </c>
      <c r="DA1" s="9" t="s">
        <v>44</v>
      </c>
      <c r="DB1" s="9" t="s">
        <v>45</v>
      </c>
      <c r="DC1" s="9" t="s">
        <v>46</v>
      </c>
      <c r="DD1" s="9" t="s">
        <v>47</v>
      </c>
      <c r="DE1" s="9" t="s">
        <v>48</v>
      </c>
      <c r="DF1" t="s">
        <v>49</v>
      </c>
      <c r="DG1" s="9" t="s">
        <v>38</v>
      </c>
      <c r="DH1" t="s">
        <v>39</v>
      </c>
      <c r="DI1" t="s">
        <v>40</v>
      </c>
      <c r="DJ1" t="s">
        <v>41</v>
      </c>
      <c r="DK1" t="s">
        <v>22</v>
      </c>
      <c r="DL1" s="10" t="s">
        <v>23</v>
      </c>
      <c r="DM1" s="11" t="s">
        <v>24</v>
      </c>
      <c r="DN1" s="11" t="s">
        <v>25</v>
      </c>
      <c r="DO1" s="12" t="s">
        <v>26</v>
      </c>
      <c r="DP1" s="10" t="s">
        <v>27</v>
      </c>
      <c r="DQ1" s="11" t="s">
        <v>28</v>
      </c>
      <c r="DR1" s="11" t="s">
        <v>29</v>
      </c>
      <c r="DS1" s="9" t="s">
        <v>42</v>
      </c>
      <c r="DT1" s="9" t="s">
        <v>43</v>
      </c>
      <c r="DU1" s="9" t="s">
        <v>44</v>
      </c>
      <c r="DV1" s="9" t="s">
        <v>45</v>
      </c>
      <c r="DW1" s="9" t="s">
        <v>46</v>
      </c>
      <c r="DX1" s="9" t="s">
        <v>47</v>
      </c>
      <c r="DY1" s="9" t="s">
        <v>48</v>
      </c>
      <c r="DZ1" s="23" t="s">
        <v>55</v>
      </c>
    </row>
    <row r="2" spans="1:130">
      <c r="A2" s="5">
        <v>0</v>
      </c>
      <c r="B2" s="1">
        <v>1</v>
      </c>
      <c r="C2" s="9">
        <v>293985</v>
      </c>
      <c r="D2" s="9">
        <v>7645645</v>
      </c>
      <c r="E2" s="22">
        <v>-40.9861</v>
      </c>
      <c r="F2" s="22">
        <v>-21.279699999999998</v>
      </c>
      <c r="G2" s="6">
        <v>1347040.3185000001</v>
      </c>
      <c r="H2" s="2">
        <f>(G2/1000000)</f>
        <v>1.3470403184999999</v>
      </c>
      <c r="I2" s="2">
        <f>(G2/AT2)*100</f>
        <v>32.333889852228552</v>
      </c>
      <c r="J2" s="6">
        <v>0</v>
      </c>
      <c r="K2" s="2">
        <f>(J2/1000000)</f>
        <v>0</v>
      </c>
      <c r="L2" s="2">
        <f>(J2/AT2)*100</f>
        <v>0</v>
      </c>
      <c r="M2" s="6">
        <v>0</v>
      </c>
      <c r="N2" s="2">
        <f>(M2/1000000)</f>
        <v>0</v>
      </c>
      <c r="O2" s="2">
        <f>(M2/AT2)*100</f>
        <v>0</v>
      </c>
      <c r="P2" s="6">
        <v>0</v>
      </c>
      <c r="Q2" s="2">
        <f>(P2/1000000)</f>
        <v>0</v>
      </c>
      <c r="R2" s="2">
        <f>(P2/AT2)*100</f>
        <v>0</v>
      </c>
      <c r="S2" s="6">
        <v>0</v>
      </c>
      <c r="T2" s="2">
        <f>(S2/1000000)</f>
        <v>0</v>
      </c>
      <c r="U2" s="2">
        <f>(S2/AT2)*100</f>
        <v>0</v>
      </c>
      <c r="V2" s="6">
        <v>0</v>
      </c>
      <c r="W2" s="2">
        <f>(V2/1000000)</f>
        <v>0</v>
      </c>
      <c r="X2" s="2">
        <f>(V2/AT2)*100</f>
        <v>0</v>
      </c>
      <c r="Y2" s="6">
        <v>0</v>
      </c>
      <c r="Z2" s="2">
        <f>(Y2/1000000)</f>
        <v>0</v>
      </c>
      <c r="AA2" s="2">
        <f>(Y2/AT2)*100</f>
        <v>0</v>
      </c>
      <c r="AB2" s="6">
        <v>0</v>
      </c>
      <c r="AC2" s="2">
        <f>(AB2/1000000)</f>
        <v>0</v>
      </c>
      <c r="AD2" s="2">
        <f>(AB2/AT2)*100</f>
        <v>0</v>
      </c>
      <c r="AE2" s="6">
        <v>0</v>
      </c>
      <c r="AF2" s="2">
        <f>(AE2/1000000)</f>
        <v>0</v>
      </c>
      <c r="AG2" s="2">
        <f>(AE2/AT2)*100</f>
        <v>0</v>
      </c>
      <c r="AH2" s="6">
        <v>362619.03356100002</v>
      </c>
      <c r="AI2" s="2">
        <f>(AH2/1000000)</f>
        <v>0.362619033561</v>
      </c>
      <c r="AJ2" s="2">
        <f>(AH2/AT2)*100</f>
        <v>8.704181848498207</v>
      </c>
      <c r="AK2" s="6">
        <v>2032148.9138</v>
      </c>
      <c r="AL2" s="2">
        <f>(AK2/1000000)</f>
        <v>2.0321489138</v>
      </c>
      <c r="AM2" s="2">
        <f>(AK2/AT2)*100</f>
        <v>48.778999588745485</v>
      </c>
      <c r="AN2" s="6">
        <v>181610.70776200001</v>
      </c>
      <c r="AO2" s="2">
        <f>(AN2/1000000)</f>
        <v>0.181610707762</v>
      </c>
      <c r="AP2" s="2">
        <f>(AN2/AT2)*100</f>
        <v>4.3593206083844303</v>
      </c>
      <c r="AQ2" s="6">
        <v>242613.12244800001</v>
      </c>
      <c r="AR2" s="2">
        <f>(AQ2/1000000)</f>
        <v>0.24261312244800001</v>
      </c>
      <c r="AS2" s="2">
        <f>(AQ2/AT2)*100</f>
        <v>5.8236014692375893</v>
      </c>
      <c r="AT2" s="2">
        <v>4166032.3724000002</v>
      </c>
      <c r="AU2" s="2">
        <v>0</v>
      </c>
      <c r="AV2" s="2">
        <f>(AU2/1000000)</f>
        <v>0</v>
      </c>
      <c r="AW2" s="2">
        <f>(AU2/AT2)*100</f>
        <v>0</v>
      </c>
      <c r="AX2" s="2">
        <v>0</v>
      </c>
      <c r="AY2" s="2">
        <f>(AX2/1000000)</f>
        <v>0</v>
      </c>
      <c r="AZ2" s="2">
        <f>(AX2/AT2)*100</f>
        <v>0</v>
      </c>
      <c r="BA2" s="2">
        <v>4166032.3724000002</v>
      </c>
      <c r="BB2" s="2">
        <f>(BA2/1000000)</f>
        <v>4.1660323724000001</v>
      </c>
      <c r="BC2" s="2">
        <f>(BA2/AT2)*100</f>
        <v>100</v>
      </c>
      <c r="BD2" s="2">
        <v>0</v>
      </c>
      <c r="BE2" s="2">
        <f>(BD2/1000000)</f>
        <v>0</v>
      </c>
      <c r="BF2" s="2">
        <f>(BD2/AT2)*100</f>
        <v>0</v>
      </c>
      <c r="BG2" s="2">
        <v>0</v>
      </c>
      <c r="BH2" s="2">
        <f>(BG2/1000000)</f>
        <v>0</v>
      </c>
      <c r="BI2" s="2">
        <f>(BG2/AT2)*100</f>
        <v>0</v>
      </c>
      <c r="BJ2" s="2">
        <v>4166032.3724000002</v>
      </c>
      <c r="BK2" s="2">
        <f>(BJ2/1000000)</f>
        <v>4.1660323724000001</v>
      </c>
      <c r="BL2" s="2">
        <f>(BJ2/AT2)*100</f>
        <v>100</v>
      </c>
      <c r="BM2" s="2">
        <v>0</v>
      </c>
      <c r="BN2" s="2">
        <f>(BM2/1000000)</f>
        <v>0</v>
      </c>
      <c r="BO2" s="2">
        <f>(BM2/AT2)*100</f>
        <v>0</v>
      </c>
      <c r="BP2" s="2">
        <v>0</v>
      </c>
      <c r="BQ2" s="2">
        <f>(BP2/1000000)</f>
        <v>0</v>
      </c>
      <c r="BR2" s="2">
        <f>(BP2/AT2)*100</f>
        <v>0</v>
      </c>
      <c r="BS2" s="2">
        <v>4166032.3724000002</v>
      </c>
      <c r="BT2" s="1">
        <v>1</v>
      </c>
      <c r="BU2" s="1">
        <v>25</v>
      </c>
      <c r="BV2" s="2">
        <v>5.9</v>
      </c>
      <c r="BW2" s="1">
        <v>77</v>
      </c>
      <c r="BX2" s="2">
        <v>231.30769230769232</v>
      </c>
      <c r="BY2" s="1">
        <v>297</v>
      </c>
      <c r="BZ2" s="1">
        <v>154</v>
      </c>
      <c r="CA2" s="2">
        <v>140.92307692307693</v>
      </c>
      <c r="CB2" s="2">
        <v>960.15384615384619</v>
      </c>
      <c r="CC2" s="1">
        <v>167</v>
      </c>
      <c r="CD2" s="1">
        <v>26</v>
      </c>
      <c r="CK2" s="9">
        <v>7036</v>
      </c>
      <c r="CL2" s="7">
        <v>0</v>
      </c>
      <c r="CM2" s="7">
        <v>0</v>
      </c>
      <c r="CR2" s="15"/>
      <c r="CS2" s="14"/>
      <c r="CT2" s="14"/>
      <c r="CU2" s="16"/>
      <c r="CV2" s="15"/>
      <c r="CW2" s="14"/>
      <c r="CX2" s="14"/>
      <c r="CY2" s="17"/>
      <c r="CZ2" s="17"/>
      <c r="DA2" s="17"/>
      <c r="DB2" s="17"/>
      <c r="DC2" s="17"/>
      <c r="DD2" s="17"/>
      <c r="DE2" s="17"/>
      <c r="DF2">
        <v>0</v>
      </c>
      <c r="DG2">
        <v>0</v>
      </c>
      <c r="DH2"/>
      <c r="DI2"/>
      <c r="DJ2"/>
      <c r="DK2"/>
      <c r="DL2" s="15"/>
      <c r="DM2" s="14"/>
      <c r="DN2" s="14"/>
      <c r="DO2" s="16"/>
      <c r="DP2" s="15"/>
      <c r="DQ2" s="14"/>
      <c r="DR2" s="14"/>
      <c r="DS2" s="9"/>
      <c r="DT2" s="9"/>
      <c r="DU2" s="9"/>
      <c r="DV2" s="9"/>
      <c r="DW2" s="9"/>
      <c r="DX2" s="9"/>
      <c r="DY2" s="9"/>
      <c r="DZ2" s="7" t="s">
        <v>56</v>
      </c>
    </row>
    <row r="3" spans="1:130">
      <c r="A3" s="5">
        <v>1</v>
      </c>
      <c r="B3" s="1">
        <v>1</v>
      </c>
      <c r="C3" s="9">
        <v>295987</v>
      </c>
      <c r="D3" s="9">
        <v>7644929</v>
      </c>
      <c r="E3" s="22">
        <v>-40.966900000000003</v>
      </c>
      <c r="F3" s="22">
        <v>-21.2864</v>
      </c>
      <c r="G3" s="6">
        <v>0</v>
      </c>
      <c r="H3" s="2">
        <f t="shared" ref="H3:H66" si="0">(G3/1000000)</f>
        <v>0</v>
      </c>
      <c r="I3" s="2">
        <f t="shared" ref="I3:I66" si="1">(G3/AT3)*100</f>
        <v>0</v>
      </c>
      <c r="J3" s="6">
        <v>0</v>
      </c>
      <c r="K3" s="2">
        <f t="shared" ref="K3:K66" si="2">(J3/1000000)</f>
        <v>0</v>
      </c>
      <c r="L3" s="2">
        <f t="shared" ref="L3:L66" si="3">(J3/AT3)*100</f>
        <v>0</v>
      </c>
      <c r="M3" s="6">
        <v>129246.649638</v>
      </c>
      <c r="N3" s="2">
        <f t="shared" ref="N3:N66" si="4">(M3/1000000)</f>
        <v>0.12924664963800001</v>
      </c>
      <c r="O3" s="2">
        <f t="shared" ref="O3:O66" si="5">(M3/AT3)*100</f>
        <v>3.6884098025727603</v>
      </c>
      <c r="P3" s="6">
        <v>0</v>
      </c>
      <c r="Q3" s="2">
        <f t="shared" ref="Q3:Q66" si="6">(P3/1000000)</f>
        <v>0</v>
      </c>
      <c r="R3" s="2">
        <f t="shared" ref="R3:R66" si="7">(P3/AT3)*100</f>
        <v>0</v>
      </c>
      <c r="S3" s="6">
        <v>0</v>
      </c>
      <c r="T3" s="2">
        <f t="shared" ref="T3:T66" si="8">(S3/1000000)</f>
        <v>0</v>
      </c>
      <c r="U3" s="2">
        <f t="shared" ref="U3:U66" si="9">(S3/AT3)*100</f>
        <v>0</v>
      </c>
      <c r="V3" s="6">
        <v>0</v>
      </c>
      <c r="W3" s="2">
        <f t="shared" ref="W3:W66" si="10">(V3/1000000)</f>
        <v>0</v>
      </c>
      <c r="X3" s="2">
        <f t="shared" ref="X3:X66" si="11">(V3/AT3)*100</f>
        <v>0</v>
      </c>
      <c r="Y3" s="6">
        <v>0</v>
      </c>
      <c r="Z3" s="2">
        <f t="shared" ref="Z3:Z66" si="12">(Y3/1000000)</f>
        <v>0</v>
      </c>
      <c r="AA3" s="2">
        <f t="shared" ref="AA3:AA66" si="13">(Y3/AT3)*100</f>
        <v>0</v>
      </c>
      <c r="AB3" s="6">
        <v>0</v>
      </c>
      <c r="AC3" s="2">
        <f t="shared" ref="AC3:AC66" si="14">(AB3/1000000)</f>
        <v>0</v>
      </c>
      <c r="AD3" s="2">
        <f t="shared" ref="AD3:AD66" si="15">(AB3/AT3)*100</f>
        <v>0</v>
      </c>
      <c r="AE3" s="6">
        <v>0</v>
      </c>
      <c r="AF3" s="2">
        <f t="shared" ref="AF3:AF66" si="16">(AE3/1000000)</f>
        <v>0</v>
      </c>
      <c r="AG3" s="2">
        <f t="shared" ref="AG3:AG66" si="17">(AE3/AT3)*100</f>
        <v>0</v>
      </c>
      <c r="AH3" s="6">
        <v>2120038.1469700001</v>
      </c>
      <c r="AI3" s="2">
        <f t="shared" ref="AI3:AI66" si="18">(AH3/1000000)</f>
        <v>2.1200381469700003</v>
      </c>
      <c r="AJ3" s="2">
        <f t="shared" ref="AJ3:AJ66" si="19">(AH3/AT3)*100</f>
        <v>60.501138753025707</v>
      </c>
      <c r="AK3" s="6">
        <v>1134821.0785300001</v>
      </c>
      <c r="AL3" s="2">
        <f t="shared" ref="AL3:AL66" si="20">(AK3/1000000)</f>
        <v>1.1348210785300001</v>
      </c>
      <c r="AM3" s="2">
        <f t="shared" ref="AM3:AM66" si="21">(AK3/AT3)*100</f>
        <v>32.385251006039269</v>
      </c>
      <c r="AN3" s="6">
        <v>120023.342181</v>
      </c>
      <c r="AO3" s="2">
        <f t="shared" ref="AO3:AO66" si="22">(AN3/1000000)</f>
        <v>0.120023342181</v>
      </c>
      <c r="AP3" s="2">
        <f t="shared" ref="AP3:AP66" si="23">(AN3/AT3)*100</f>
        <v>3.4251972726400757</v>
      </c>
      <c r="AQ3" s="6">
        <v>0</v>
      </c>
      <c r="AR3" s="2">
        <f t="shared" ref="AR3:AR66" si="24">(AQ3/1000000)</f>
        <v>0</v>
      </c>
      <c r="AS3" s="2">
        <f t="shared" ref="AS3:AS66" si="25">(AQ3/AT3)*100</f>
        <v>0</v>
      </c>
      <c r="AT3" s="2">
        <v>3504129.3282499998</v>
      </c>
      <c r="AU3" s="2">
        <v>0</v>
      </c>
      <c r="AV3" s="2">
        <f t="shared" ref="AV3:AV66" si="26">(AU3/1000000)</f>
        <v>0</v>
      </c>
      <c r="AW3" s="2">
        <f t="shared" ref="AW3:AW66" si="27">(AU3/AT3)*100</f>
        <v>0</v>
      </c>
      <c r="AX3" s="2">
        <v>0</v>
      </c>
      <c r="AY3" s="2">
        <f t="shared" ref="AY3:AY66" si="28">(AX3/1000000)</f>
        <v>0</v>
      </c>
      <c r="AZ3" s="2">
        <f t="shared" ref="AZ3:AZ66" si="29">(AX3/AT3)*100</f>
        <v>0</v>
      </c>
      <c r="BA3" s="2">
        <v>3504129.3282499998</v>
      </c>
      <c r="BB3" s="2">
        <f t="shared" ref="BB3:BB66" si="30">(BA3/1000000)</f>
        <v>3.5041293282499999</v>
      </c>
      <c r="BC3" s="2">
        <f t="shared" ref="BC3:BC66" si="31">(BA3/AT3)*100</f>
        <v>100</v>
      </c>
      <c r="BD3" s="2">
        <v>943942.66098299995</v>
      </c>
      <c r="BE3" s="2">
        <f t="shared" ref="BE3:BE66" si="32">(BD3/1000000)</f>
        <v>0.94394266098299995</v>
      </c>
      <c r="BF3" s="2">
        <f t="shared" ref="BF3:BF66" si="33">(BD3/AT3)*100</f>
        <v>26.93800863378565</v>
      </c>
      <c r="BG3" s="2">
        <v>0</v>
      </c>
      <c r="BH3" s="2">
        <f t="shared" ref="BH3:BH66" si="34">(BG3/1000000)</f>
        <v>0</v>
      </c>
      <c r="BI3" s="2">
        <f t="shared" ref="BI3:BI66" si="35">(BG3/AT3)*100</f>
        <v>0</v>
      </c>
      <c r="BJ3" s="2">
        <v>2560186.6672700001</v>
      </c>
      <c r="BK3" s="2">
        <f t="shared" ref="BK3:BK66" si="36">(BJ3/1000000)</f>
        <v>2.56018666727</v>
      </c>
      <c r="BL3" s="2">
        <f t="shared" ref="BL3:BL66" si="37">(BJ3/AT3)*100</f>
        <v>73.061991366299978</v>
      </c>
      <c r="BM3" s="2">
        <v>0</v>
      </c>
      <c r="BN3" s="2">
        <f t="shared" ref="BN3:BN66" si="38">(BM3/1000000)</f>
        <v>0</v>
      </c>
      <c r="BO3" s="2">
        <f t="shared" ref="BO3:BO66" si="39">(BM3/AT3)*100</f>
        <v>0</v>
      </c>
      <c r="BP3" s="2">
        <v>0</v>
      </c>
      <c r="BQ3" s="2">
        <f t="shared" ref="BQ3:BQ66" si="40">(BP3/1000000)</f>
        <v>0</v>
      </c>
      <c r="BR3" s="2">
        <f t="shared" ref="BR3:BR66" si="41">(BP3/AT3)*100</f>
        <v>0</v>
      </c>
      <c r="BS3" s="2">
        <v>3504129.328253</v>
      </c>
      <c r="BT3" s="1">
        <v>0</v>
      </c>
      <c r="BU3" s="1">
        <v>7</v>
      </c>
      <c r="BV3" s="2">
        <v>3.6666666666666665</v>
      </c>
      <c r="BW3" s="1">
        <v>77</v>
      </c>
      <c r="BX3" s="2">
        <v>211.75</v>
      </c>
      <c r="BY3" s="1">
        <v>295</v>
      </c>
      <c r="BZ3" s="1">
        <v>0</v>
      </c>
      <c r="CA3" s="2">
        <v>127.66666666666667</v>
      </c>
      <c r="CB3" s="2">
        <v>878.83333333333337</v>
      </c>
      <c r="CC3" s="1">
        <v>166</v>
      </c>
      <c r="CD3" s="1">
        <v>0</v>
      </c>
      <c r="CK3" s="9">
        <v>7036</v>
      </c>
      <c r="CL3" s="7">
        <v>0</v>
      </c>
      <c r="CM3" s="7">
        <v>0</v>
      </c>
      <c r="CR3" s="15"/>
      <c r="CS3" s="14"/>
      <c r="CT3" s="14"/>
      <c r="CU3" s="16"/>
      <c r="CV3" s="15"/>
      <c r="CW3" s="14"/>
      <c r="CX3" s="14"/>
      <c r="CY3" s="17"/>
      <c r="CZ3" s="17"/>
      <c r="DA3" s="17"/>
      <c r="DB3" s="17"/>
      <c r="DC3" s="17"/>
      <c r="DD3" s="17"/>
      <c r="DE3" s="17"/>
      <c r="DF3">
        <v>0</v>
      </c>
      <c r="DG3">
        <v>0</v>
      </c>
      <c r="DH3"/>
      <c r="DI3"/>
      <c r="DJ3"/>
      <c r="DK3"/>
      <c r="DL3" s="15"/>
      <c r="DM3" s="14"/>
      <c r="DN3" s="14"/>
      <c r="DO3" s="16"/>
      <c r="DP3" s="15"/>
      <c r="DQ3" s="14"/>
      <c r="DR3" s="14"/>
      <c r="DS3" s="9"/>
      <c r="DT3" s="9"/>
      <c r="DU3" s="9"/>
      <c r="DV3" s="9"/>
      <c r="DW3" s="9"/>
      <c r="DX3" s="9"/>
      <c r="DY3" s="9"/>
      <c r="DZ3" s="7" t="s">
        <v>56</v>
      </c>
    </row>
    <row r="4" spans="1:130">
      <c r="A4" s="5">
        <v>2</v>
      </c>
      <c r="B4" s="1">
        <v>2</v>
      </c>
      <c r="C4" s="9">
        <v>260304</v>
      </c>
      <c r="D4" s="9">
        <v>7651443</v>
      </c>
      <c r="E4" s="22">
        <v>-41.309699999999999</v>
      </c>
      <c r="F4" s="22">
        <v>-21.223199999999999</v>
      </c>
      <c r="G4" s="6">
        <v>312.06428363600003</v>
      </c>
      <c r="H4" s="2">
        <f t="shared" si="0"/>
        <v>3.1206428363600002E-4</v>
      </c>
      <c r="I4" s="2">
        <f t="shared" si="1"/>
        <v>99.999683156670287</v>
      </c>
      <c r="J4" s="6">
        <v>0</v>
      </c>
      <c r="K4" s="2">
        <f t="shared" si="2"/>
        <v>0</v>
      </c>
      <c r="L4" s="2">
        <f t="shared" si="3"/>
        <v>0</v>
      </c>
      <c r="M4" s="6">
        <v>0</v>
      </c>
      <c r="N4" s="2">
        <f t="shared" si="4"/>
        <v>0</v>
      </c>
      <c r="O4" s="2">
        <f t="shared" si="5"/>
        <v>0</v>
      </c>
      <c r="P4" s="6">
        <v>0</v>
      </c>
      <c r="Q4" s="2">
        <f t="shared" si="6"/>
        <v>0</v>
      </c>
      <c r="R4" s="2">
        <f t="shared" si="7"/>
        <v>0</v>
      </c>
      <c r="S4" s="6">
        <v>0</v>
      </c>
      <c r="T4" s="2">
        <f t="shared" si="8"/>
        <v>0</v>
      </c>
      <c r="U4" s="2">
        <f t="shared" si="9"/>
        <v>0</v>
      </c>
      <c r="V4" s="6">
        <v>0</v>
      </c>
      <c r="W4" s="2">
        <f t="shared" si="10"/>
        <v>0</v>
      </c>
      <c r="X4" s="2">
        <f t="shared" si="11"/>
        <v>0</v>
      </c>
      <c r="Y4" s="6">
        <v>0</v>
      </c>
      <c r="Z4" s="2">
        <f t="shared" si="12"/>
        <v>0</v>
      </c>
      <c r="AA4" s="2">
        <f t="shared" si="13"/>
        <v>0</v>
      </c>
      <c r="AB4" s="6">
        <v>0</v>
      </c>
      <c r="AC4" s="2">
        <f t="shared" si="14"/>
        <v>0</v>
      </c>
      <c r="AD4" s="2">
        <f t="shared" si="15"/>
        <v>0</v>
      </c>
      <c r="AE4" s="6">
        <v>0</v>
      </c>
      <c r="AF4" s="2">
        <f t="shared" si="16"/>
        <v>0</v>
      </c>
      <c r="AG4" s="2">
        <f t="shared" si="17"/>
        <v>0</v>
      </c>
      <c r="AH4" s="6">
        <v>0</v>
      </c>
      <c r="AI4" s="2">
        <f t="shared" si="18"/>
        <v>0</v>
      </c>
      <c r="AJ4" s="2">
        <f t="shared" si="19"/>
        <v>0</v>
      </c>
      <c r="AK4" s="6">
        <v>0</v>
      </c>
      <c r="AL4" s="2">
        <f t="shared" si="20"/>
        <v>0</v>
      </c>
      <c r="AM4" s="2">
        <f t="shared" si="21"/>
        <v>0</v>
      </c>
      <c r="AN4" s="6">
        <v>0</v>
      </c>
      <c r="AO4" s="2">
        <f t="shared" si="22"/>
        <v>0</v>
      </c>
      <c r="AP4" s="2">
        <f t="shared" si="23"/>
        <v>0</v>
      </c>
      <c r="AQ4" s="6">
        <v>0</v>
      </c>
      <c r="AR4" s="2">
        <f t="shared" si="24"/>
        <v>0</v>
      </c>
      <c r="AS4" s="2">
        <f t="shared" si="25"/>
        <v>0</v>
      </c>
      <c r="AT4" s="2">
        <v>312.06527239399998</v>
      </c>
      <c r="AU4" s="2">
        <v>0</v>
      </c>
      <c r="AV4" s="2">
        <f t="shared" si="26"/>
        <v>0</v>
      </c>
      <c r="AW4" s="2">
        <f t="shared" si="27"/>
        <v>0</v>
      </c>
      <c r="AX4" s="2">
        <v>0</v>
      </c>
      <c r="AY4" s="2">
        <f t="shared" si="28"/>
        <v>0</v>
      </c>
      <c r="AZ4" s="2">
        <f t="shared" si="29"/>
        <v>0</v>
      </c>
      <c r="BA4" s="2">
        <v>312.06527239399998</v>
      </c>
      <c r="BB4" s="2">
        <f t="shared" si="30"/>
        <v>3.1206527239399998E-4</v>
      </c>
      <c r="BC4" s="2">
        <f t="shared" si="31"/>
        <v>100</v>
      </c>
      <c r="BD4" s="2">
        <v>0</v>
      </c>
      <c r="BE4" s="2">
        <f t="shared" si="32"/>
        <v>0</v>
      </c>
      <c r="BF4" s="2">
        <f t="shared" si="33"/>
        <v>0</v>
      </c>
      <c r="BG4" s="2">
        <v>0</v>
      </c>
      <c r="BH4" s="2">
        <f t="shared" si="34"/>
        <v>0</v>
      </c>
      <c r="BI4" s="2">
        <f t="shared" si="35"/>
        <v>0</v>
      </c>
      <c r="BJ4" s="2">
        <v>312.06527240600002</v>
      </c>
      <c r="BK4" s="2">
        <f t="shared" si="36"/>
        <v>3.1206527240600003E-4</v>
      </c>
      <c r="BL4" s="2">
        <f t="shared" si="37"/>
        <v>100.00000000384537</v>
      </c>
      <c r="BM4" s="2">
        <v>0</v>
      </c>
      <c r="BN4" s="2">
        <f t="shared" si="38"/>
        <v>0</v>
      </c>
      <c r="BO4" s="2">
        <f t="shared" si="39"/>
        <v>0</v>
      </c>
      <c r="BP4" s="2">
        <v>0</v>
      </c>
      <c r="BQ4" s="2">
        <f t="shared" si="40"/>
        <v>0</v>
      </c>
      <c r="BR4" s="2">
        <f t="shared" si="41"/>
        <v>0</v>
      </c>
      <c r="BS4" s="2">
        <v>312.06527240600002</v>
      </c>
      <c r="BT4" s="1">
        <v>12</v>
      </c>
      <c r="BU4" s="1">
        <v>12</v>
      </c>
      <c r="BV4" s="2">
        <v>12</v>
      </c>
      <c r="BW4" s="1">
        <v>78</v>
      </c>
      <c r="BX4" s="2">
        <v>238</v>
      </c>
      <c r="BY4" s="1">
        <v>315</v>
      </c>
      <c r="BZ4" s="1">
        <v>156</v>
      </c>
      <c r="CA4" s="2">
        <v>159</v>
      </c>
      <c r="CB4" s="2">
        <v>1023</v>
      </c>
      <c r="CC4" s="1">
        <v>184</v>
      </c>
      <c r="CD4" s="1">
        <v>25</v>
      </c>
      <c r="CE4" s="2">
        <v>0.92800000000000005</v>
      </c>
      <c r="CF4" s="2">
        <v>83.726299999999995</v>
      </c>
      <c r="CG4" s="2">
        <v>100.3368</v>
      </c>
      <c r="CH4" s="2">
        <v>5.7809999999999997</v>
      </c>
      <c r="CI4" s="2">
        <v>47.256300000000003</v>
      </c>
      <c r="CJ4" s="2">
        <v>5.2770000000000001</v>
      </c>
      <c r="CK4" s="9">
        <v>7066</v>
      </c>
      <c r="CL4" s="6">
        <v>0</v>
      </c>
      <c r="CM4" s="8">
        <v>0</v>
      </c>
      <c r="CR4" s="15"/>
      <c r="CS4" s="14"/>
      <c r="CT4" s="14"/>
      <c r="CU4" s="16"/>
      <c r="CV4" s="15"/>
      <c r="CW4" s="14"/>
      <c r="CX4" s="14"/>
      <c r="CY4" s="17"/>
      <c r="CZ4" s="17"/>
      <c r="DA4" s="17"/>
      <c r="DB4" s="17"/>
      <c r="DC4" s="17"/>
      <c r="DD4" s="17"/>
      <c r="DE4" s="17"/>
      <c r="DF4">
        <v>0</v>
      </c>
      <c r="DG4">
        <v>0</v>
      </c>
      <c r="DH4"/>
      <c r="DI4"/>
      <c r="DJ4"/>
      <c r="DK4"/>
      <c r="DL4" s="15"/>
      <c r="DM4" s="14"/>
      <c r="DN4" s="14"/>
      <c r="DO4" s="16"/>
      <c r="DP4" s="15"/>
      <c r="DQ4" s="14"/>
      <c r="DR4" s="14"/>
      <c r="DS4" s="9"/>
      <c r="DT4" s="9"/>
      <c r="DU4" s="9"/>
      <c r="DV4" s="9"/>
      <c r="DW4" s="9"/>
      <c r="DX4" s="9"/>
      <c r="DY4" s="9"/>
      <c r="DZ4" s="7" t="s">
        <v>56</v>
      </c>
    </row>
    <row r="5" spans="1:130">
      <c r="A5" s="5">
        <v>3</v>
      </c>
      <c r="B5" s="1">
        <v>2</v>
      </c>
      <c r="C5" s="9">
        <v>263128</v>
      </c>
      <c r="D5" s="9">
        <v>7650804</v>
      </c>
      <c r="E5" s="22">
        <v>-41.282600000000002</v>
      </c>
      <c r="F5" s="22">
        <v>-21.229399999999998</v>
      </c>
      <c r="G5" s="6">
        <v>3557483.2350900001</v>
      </c>
      <c r="H5" s="2">
        <f t="shared" si="0"/>
        <v>3.5574832350900003</v>
      </c>
      <c r="I5" s="2">
        <f t="shared" si="1"/>
        <v>61.61885143891854</v>
      </c>
      <c r="J5" s="6">
        <v>0</v>
      </c>
      <c r="K5" s="2">
        <f t="shared" si="2"/>
        <v>0</v>
      </c>
      <c r="L5" s="2">
        <f t="shared" si="3"/>
        <v>0</v>
      </c>
      <c r="M5" s="6">
        <v>0</v>
      </c>
      <c r="N5" s="2">
        <f t="shared" si="4"/>
        <v>0</v>
      </c>
      <c r="O5" s="2">
        <f t="shared" si="5"/>
        <v>0</v>
      </c>
      <c r="P5" s="6">
        <v>0</v>
      </c>
      <c r="Q5" s="2">
        <f t="shared" si="6"/>
        <v>0</v>
      </c>
      <c r="R5" s="2">
        <f t="shared" si="7"/>
        <v>0</v>
      </c>
      <c r="S5" s="6">
        <v>179736.82674399999</v>
      </c>
      <c r="T5" s="2">
        <f t="shared" si="8"/>
        <v>0.17973682674399999</v>
      </c>
      <c r="U5" s="2">
        <f t="shared" si="9"/>
        <v>3.113205626944012</v>
      </c>
      <c r="V5" s="6">
        <v>0</v>
      </c>
      <c r="W5" s="2">
        <f t="shared" si="10"/>
        <v>0</v>
      </c>
      <c r="X5" s="2">
        <f t="shared" si="11"/>
        <v>0</v>
      </c>
      <c r="Y5" s="6">
        <v>0</v>
      </c>
      <c r="Z5" s="2">
        <f t="shared" si="12"/>
        <v>0</v>
      </c>
      <c r="AA5" s="2">
        <f t="shared" si="13"/>
        <v>0</v>
      </c>
      <c r="AB5" s="6">
        <v>0</v>
      </c>
      <c r="AC5" s="2">
        <f t="shared" si="14"/>
        <v>0</v>
      </c>
      <c r="AD5" s="2">
        <f t="shared" si="15"/>
        <v>0</v>
      </c>
      <c r="AE5" s="6">
        <v>1875920.6473600001</v>
      </c>
      <c r="AF5" s="2">
        <f t="shared" si="16"/>
        <v>1.8759206473600001</v>
      </c>
      <c r="AG5" s="2">
        <f t="shared" si="17"/>
        <v>32.492655071627176</v>
      </c>
      <c r="AH5" s="6">
        <v>0</v>
      </c>
      <c r="AI5" s="2">
        <f t="shared" si="18"/>
        <v>0</v>
      </c>
      <c r="AJ5" s="2">
        <f t="shared" si="19"/>
        <v>0</v>
      </c>
      <c r="AK5" s="6">
        <v>0</v>
      </c>
      <c r="AL5" s="2">
        <f t="shared" si="20"/>
        <v>0</v>
      </c>
      <c r="AM5" s="2">
        <f t="shared" si="21"/>
        <v>0</v>
      </c>
      <c r="AN5" s="6">
        <v>160227.07461899999</v>
      </c>
      <c r="AO5" s="2">
        <f t="shared" si="22"/>
        <v>0.16022707461899999</v>
      </c>
      <c r="AP5" s="2">
        <f t="shared" si="23"/>
        <v>2.7752789416001002</v>
      </c>
      <c r="AQ5" s="6">
        <v>0</v>
      </c>
      <c r="AR5" s="2">
        <f t="shared" si="24"/>
        <v>0</v>
      </c>
      <c r="AS5" s="2">
        <f t="shared" si="25"/>
        <v>0</v>
      </c>
      <c r="AT5" s="2">
        <v>5773368.2988499999</v>
      </c>
      <c r="AU5" s="2">
        <v>0</v>
      </c>
      <c r="AV5" s="2">
        <f t="shared" si="26"/>
        <v>0</v>
      </c>
      <c r="AW5" s="2">
        <f t="shared" si="27"/>
        <v>0</v>
      </c>
      <c r="AX5" s="2">
        <v>0</v>
      </c>
      <c r="AY5" s="2">
        <f t="shared" si="28"/>
        <v>0</v>
      </c>
      <c r="AZ5" s="2">
        <f t="shared" si="29"/>
        <v>0</v>
      </c>
      <c r="BA5" s="2">
        <v>5773368.2988499999</v>
      </c>
      <c r="BB5" s="2">
        <f t="shared" si="30"/>
        <v>5.7733682988499995</v>
      </c>
      <c r="BC5" s="2">
        <f t="shared" si="31"/>
        <v>100</v>
      </c>
      <c r="BD5" s="2">
        <v>0</v>
      </c>
      <c r="BE5" s="2">
        <f t="shared" si="32"/>
        <v>0</v>
      </c>
      <c r="BF5" s="2">
        <f t="shared" si="33"/>
        <v>0</v>
      </c>
      <c r="BG5" s="2">
        <v>0</v>
      </c>
      <c r="BH5" s="2">
        <f t="shared" si="34"/>
        <v>0</v>
      </c>
      <c r="BI5" s="2">
        <f t="shared" si="35"/>
        <v>0</v>
      </c>
      <c r="BJ5" s="2">
        <v>5174424.1765799997</v>
      </c>
      <c r="BK5" s="2">
        <f t="shared" si="36"/>
        <v>5.1744241765799996</v>
      </c>
      <c r="BL5" s="2">
        <f t="shared" si="37"/>
        <v>89.625742005939514</v>
      </c>
      <c r="BM5" s="2">
        <v>598944.122279</v>
      </c>
      <c r="BN5" s="2">
        <f t="shared" si="38"/>
        <v>0.59894412227899996</v>
      </c>
      <c r="BO5" s="2">
        <f t="shared" si="39"/>
        <v>10.374257994216373</v>
      </c>
      <c r="BP5" s="2">
        <v>0</v>
      </c>
      <c r="BQ5" s="2">
        <f t="shared" si="40"/>
        <v>0</v>
      </c>
      <c r="BR5" s="2">
        <f t="shared" si="41"/>
        <v>0</v>
      </c>
      <c r="BS5" s="2">
        <v>5773368.2988590002</v>
      </c>
      <c r="BT5" s="1">
        <v>8</v>
      </c>
      <c r="BU5" s="1">
        <v>49</v>
      </c>
      <c r="BV5" s="2">
        <v>20.571428571428573</v>
      </c>
      <c r="BW5" s="1">
        <v>78</v>
      </c>
      <c r="BX5" s="2">
        <v>236.78947368421052</v>
      </c>
      <c r="BY5" s="1">
        <v>315</v>
      </c>
      <c r="BZ5" s="1">
        <v>153</v>
      </c>
      <c r="CA5" s="2">
        <v>158.68421052631578</v>
      </c>
      <c r="CB5" s="2">
        <v>1019.8947368421053</v>
      </c>
      <c r="CC5" s="1">
        <v>185</v>
      </c>
      <c r="CD5" s="1">
        <v>25</v>
      </c>
      <c r="CE5" s="2">
        <v>0.92800000000000005</v>
      </c>
      <c r="CF5" s="2">
        <v>83.726299999999995</v>
      </c>
      <c r="CG5" s="2">
        <v>100.3368</v>
      </c>
      <c r="CH5" s="2">
        <v>5.7809999999999997</v>
      </c>
      <c r="CI5" s="2">
        <v>47.256300000000003</v>
      </c>
      <c r="CJ5" s="2">
        <v>5.2770000000000001</v>
      </c>
      <c r="CK5" s="9">
        <v>7066</v>
      </c>
      <c r="CL5" s="8">
        <v>0</v>
      </c>
      <c r="CM5" s="8">
        <v>0</v>
      </c>
      <c r="CR5" s="15"/>
      <c r="CS5" s="14"/>
      <c r="CT5" s="14"/>
      <c r="CU5" s="16"/>
      <c r="CV5" s="15"/>
      <c r="CW5" s="14"/>
      <c r="CX5" s="14"/>
      <c r="CY5" s="17"/>
      <c r="CZ5" s="17"/>
      <c r="DA5" s="17"/>
      <c r="DB5" s="17"/>
      <c r="DC5" s="17"/>
      <c r="DD5" s="17"/>
      <c r="DE5" s="17"/>
      <c r="DF5">
        <v>0</v>
      </c>
      <c r="DG5">
        <v>0</v>
      </c>
      <c r="DH5"/>
      <c r="DI5"/>
      <c r="DJ5"/>
      <c r="DK5"/>
      <c r="DL5" s="15"/>
      <c r="DM5" s="14"/>
      <c r="DN5" s="14"/>
      <c r="DO5" s="16"/>
      <c r="DP5" s="15"/>
      <c r="DQ5" s="14"/>
      <c r="DR5" s="14"/>
      <c r="DS5" s="9"/>
      <c r="DT5" s="9"/>
      <c r="DU5" s="9"/>
      <c r="DV5" s="9"/>
      <c r="DW5" s="9"/>
      <c r="DX5" s="9"/>
      <c r="DY5" s="9"/>
      <c r="DZ5" s="7" t="s">
        <v>56</v>
      </c>
    </row>
    <row r="6" spans="1:130">
      <c r="A6" s="5">
        <v>4</v>
      </c>
      <c r="B6" s="1">
        <v>2</v>
      </c>
      <c r="C6" s="9">
        <v>268783</v>
      </c>
      <c r="D6" s="9">
        <v>7650983</v>
      </c>
      <c r="E6" s="22">
        <v>-41.228099999999998</v>
      </c>
      <c r="F6" s="22">
        <v>-21.2285</v>
      </c>
      <c r="G6" s="6">
        <v>1459913.0923599999</v>
      </c>
      <c r="H6" s="2">
        <f t="shared" si="0"/>
        <v>1.4599130923599999</v>
      </c>
      <c r="I6" s="2">
        <f t="shared" si="1"/>
        <v>70.444072195881475</v>
      </c>
      <c r="J6" s="6">
        <v>0</v>
      </c>
      <c r="K6" s="2">
        <f t="shared" si="2"/>
        <v>0</v>
      </c>
      <c r="L6" s="2">
        <f t="shared" si="3"/>
        <v>0</v>
      </c>
      <c r="M6" s="6">
        <v>0</v>
      </c>
      <c r="N6" s="2">
        <f t="shared" si="4"/>
        <v>0</v>
      </c>
      <c r="O6" s="2">
        <f t="shared" si="5"/>
        <v>0</v>
      </c>
      <c r="P6" s="6">
        <v>0</v>
      </c>
      <c r="Q6" s="2">
        <f t="shared" si="6"/>
        <v>0</v>
      </c>
      <c r="R6" s="2">
        <f t="shared" si="7"/>
        <v>0</v>
      </c>
      <c r="S6" s="6">
        <v>90347.560524600005</v>
      </c>
      <c r="T6" s="2">
        <f t="shared" si="8"/>
        <v>9.034756052460001E-2</v>
      </c>
      <c r="U6" s="2">
        <f t="shared" si="9"/>
        <v>4.3594718820065799</v>
      </c>
      <c r="V6" s="6">
        <v>0</v>
      </c>
      <c r="W6" s="2">
        <f t="shared" si="10"/>
        <v>0</v>
      </c>
      <c r="X6" s="2">
        <f t="shared" si="11"/>
        <v>0</v>
      </c>
      <c r="Y6" s="6">
        <v>0</v>
      </c>
      <c r="Z6" s="2">
        <f t="shared" si="12"/>
        <v>0</v>
      </c>
      <c r="AA6" s="2">
        <f t="shared" si="13"/>
        <v>0</v>
      </c>
      <c r="AB6" s="6">
        <v>0</v>
      </c>
      <c r="AC6" s="2">
        <f t="shared" si="14"/>
        <v>0</v>
      </c>
      <c r="AD6" s="2">
        <f t="shared" si="15"/>
        <v>0</v>
      </c>
      <c r="AE6" s="6">
        <v>384926.78129000001</v>
      </c>
      <c r="AF6" s="2">
        <f t="shared" si="16"/>
        <v>0.38492678129000002</v>
      </c>
      <c r="AG6" s="2">
        <f t="shared" si="17"/>
        <v>18.573578189841012</v>
      </c>
      <c r="AH6" s="6">
        <v>0</v>
      </c>
      <c r="AI6" s="2">
        <f t="shared" si="18"/>
        <v>0</v>
      </c>
      <c r="AJ6" s="2">
        <f t="shared" si="19"/>
        <v>0</v>
      </c>
      <c r="AK6" s="6">
        <v>0</v>
      </c>
      <c r="AL6" s="2">
        <f t="shared" si="20"/>
        <v>0</v>
      </c>
      <c r="AM6" s="2">
        <f t="shared" si="21"/>
        <v>0</v>
      </c>
      <c r="AN6" s="6">
        <v>89474.091777199996</v>
      </c>
      <c r="AO6" s="2">
        <f t="shared" si="22"/>
        <v>8.9474091777199991E-2</v>
      </c>
      <c r="AP6" s="2">
        <f t="shared" si="23"/>
        <v>4.3173250611960166</v>
      </c>
      <c r="AQ6" s="6">
        <v>47780.980259000004</v>
      </c>
      <c r="AR6" s="2">
        <f t="shared" si="24"/>
        <v>4.7780980259000003E-2</v>
      </c>
      <c r="AS6" s="2">
        <f t="shared" si="25"/>
        <v>2.3055391725502727</v>
      </c>
      <c r="AT6" s="2">
        <v>2072442.78596</v>
      </c>
      <c r="AU6" s="2">
        <v>0</v>
      </c>
      <c r="AV6" s="2">
        <f t="shared" si="26"/>
        <v>0</v>
      </c>
      <c r="AW6" s="2">
        <f t="shared" si="27"/>
        <v>0</v>
      </c>
      <c r="AX6" s="2">
        <v>0</v>
      </c>
      <c r="AY6" s="2">
        <f t="shared" si="28"/>
        <v>0</v>
      </c>
      <c r="AZ6" s="2">
        <f t="shared" si="29"/>
        <v>0</v>
      </c>
      <c r="BA6" s="2">
        <v>2072442.78596</v>
      </c>
      <c r="BB6" s="2">
        <f t="shared" si="30"/>
        <v>2.0724427859599999</v>
      </c>
      <c r="BC6" s="2">
        <f t="shared" si="31"/>
        <v>100</v>
      </c>
      <c r="BD6" s="2">
        <v>0</v>
      </c>
      <c r="BE6" s="2">
        <f t="shared" si="32"/>
        <v>0</v>
      </c>
      <c r="BF6" s="2">
        <f t="shared" si="33"/>
        <v>0</v>
      </c>
      <c r="BG6" s="2">
        <v>0</v>
      </c>
      <c r="BH6" s="2">
        <f t="shared" si="34"/>
        <v>0</v>
      </c>
      <c r="BI6" s="2">
        <f t="shared" si="35"/>
        <v>0</v>
      </c>
      <c r="BJ6" s="2">
        <v>2072442.78596</v>
      </c>
      <c r="BK6" s="2">
        <f t="shared" si="36"/>
        <v>2.0724427859599999</v>
      </c>
      <c r="BL6" s="2">
        <f t="shared" si="37"/>
        <v>100</v>
      </c>
      <c r="BM6" s="2">
        <v>0</v>
      </c>
      <c r="BN6" s="2">
        <f t="shared" si="38"/>
        <v>0</v>
      </c>
      <c r="BO6" s="2">
        <f t="shared" si="39"/>
        <v>0</v>
      </c>
      <c r="BP6" s="2">
        <v>0</v>
      </c>
      <c r="BQ6" s="2">
        <f t="shared" si="40"/>
        <v>0</v>
      </c>
      <c r="BR6" s="2">
        <f t="shared" si="41"/>
        <v>0</v>
      </c>
      <c r="BS6" s="2">
        <v>2072442.78596</v>
      </c>
      <c r="BT6" s="1">
        <v>6</v>
      </c>
      <c r="BU6" s="1">
        <v>43</v>
      </c>
      <c r="BV6" s="2">
        <v>14.090909090909092</v>
      </c>
      <c r="BW6" s="1">
        <v>78</v>
      </c>
      <c r="BX6" s="2">
        <v>236.63636363636363</v>
      </c>
      <c r="BY6" s="1">
        <v>314</v>
      </c>
      <c r="BZ6" s="1">
        <v>155</v>
      </c>
      <c r="CA6" s="2">
        <v>156.36363636363637</v>
      </c>
      <c r="CB6" s="2">
        <v>1010.0909090909091</v>
      </c>
      <c r="CC6" s="1">
        <v>181</v>
      </c>
      <c r="CD6" s="1">
        <v>26</v>
      </c>
      <c r="CE6" s="2">
        <v>0.92800000000000005</v>
      </c>
      <c r="CF6" s="2">
        <v>83.726299999999995</v>
      </c>
      <c r="CG6" s="2">
        <v>100.3368</v>
      </c>
      <c r="CH6" s="2">
        <v>5.7809999999999997</v>
      </c>
      <c r="CI6" s="2">
        <v>47.256300000000003</v>
      </c>
      <c r="CJ6" s="2">
        <v>5.2770000000000001</v>
      </c>
      <c r="CK6" s="9">
        <v>7066</v>
      </c>
      <c r="CL6" s="8">
        <v>0</v>
      </c>
      <c r="CM6" s="8">
        <v>0</v>
      </c>
      <c r="CR6" s="15"/>
      <c r="CS6" s="14"/>
      <c r="CT6" s="14"/>
      <c r="CU6" s="16"/>
      <c r="CV6" s="15"/>
      <c r="CW6" s="14"/>
      <c r="CX6" s="14"/>
      <c r="CY6" s="17"/>
      <c r="CZ6" s="17"/>
      <c r="DA6" s="17"/>
      <c r="DB6" s="17"/>
      <c r="DC6" s="17"/>
      <c r="DD6" s="17"/>
      <c r="DE6" s="17"/>
      <c r="DF6">
        <v>0</v>
      </c>
      <c r="DG6">
        <v>0</v>
      </c>
      <c r="DH6"/>
      <c r="DI6"/>
      <c r="DJ6"/>
      <c r="DK6"/>
      <c r="DL6" s="15"/>
      <c r="DM6" s="14"/>
      <c r="DN6" s="14"/>
      <c r="DO6" s="16"/>
      <c r="DP6" s="15"/>
      <c r="DQ6" s="14"/>
      <c r="DR6" s="14"/>
      <c r="DS6" s="9"/>
      <c r="DT6" s="9"/>
      <c r="DU6" s="9"/>
      <c r="DV6" s="9"/>
      <c r="DW6" s="9"/>
      <c r="DX6" s="9"/>
      <c r="DY6" s="9"/>
      <c r="DZ6" s="7" t="s">
        <v>56</v>
      </c>
    </row>
    <row r="7" spans="1:130">
      <c r="A7" s="5">
        <v>5</v>
      </c>
      <c r="B7" s="1">
        <v>2</v>
      </c>
      <c r="C7" s="9">
        <v>272882</v>
      </c>
      <c r="D7" s="9">
        <v>7650459</v>
      </c>
      <c r="E7" s="22">
        <v>-41.188699999999997</v>
      </c>
      <c r="F7" s="22">
        <v>-21.233699999999999</v>
      </c>
      <c r="G7" s="6">
        <v>8039735.3363699997</v>
      </c>
      <c r="H7" s="2">
        <f t="shared" si="0"/>
        <v>8.0397353363699988</v>
      </c>
      <c r="I7" s="2">
        <f t="shared" si="1"/>
        <v>82.280997019567181</v>
      </c>
      <c r="J7" s="6">
        <v>0</v>
      </c>
      <c r="K7" s="2">
        <f t="shared" si="2"/>
        <v>0</v>
      </c>
      <c r="L7" s="2">
        <f t="shared" si="3"/>
        <v>0</v>
      </c>
      <c r="M7" s="6">
        <v>0</v>
      </c>
      <c r="N7" s="2">
        <f t="shared" si="4"/>
        <v>0</v>
      </c>
      <c r="O7" s="2">
        <f t="shared" si="5"/>
        <v>0</v>
      </c>
      <c r="P7" s="6">
        <v>0</v>
      </c>
      <c r="Q7" s="2">
        <f t="shared" si="6"/>
        <v>0</v>
      </c>
      <c r="R7" s="2">
        <f t="shared" si="7"/>
        <v>0</v>
      </c>
      <c r="S7" s="6">
        <v>57207.797919700002</v>
      </c>
      <c r="T7" s="2">
        <f t="shared" si="8"/>
        <v>5.7207797919700001E-2</v>
      </c>
      <c r="U7" s="2">
        <f t="shared" si="9"/>
        <v>0.58548129424520778</v>
      </c>
      <c r="V7" s="6">
        <v>0</v>
      </c>
      <c r="W7" s="2">
        <f t="shared" si="10"/>
        <v>0</v>
      </c>
      <c r="X7" s="2">
        <f t="shared" si="11"/>
        <v>0</v>
      </c>
      <c r="Y7" s="6">
        <v>0</v>
      </c>
      <c r="Z7" s="2">
        <f t="shared" si="12"/>
        <v>0</v>
      </c>
      <c r="AA7" s="2">
        <f t="shared" si="13"/>
        <v>0</v>
      </c>
      <c r="AB7" s="6">
        <v>0</v>
      </c>
      <c r="AC7" s="2">
        <f t="shared" si="14"/>
        <v>0</v>
      </c>
      <c r="AD7" s="2">
        <f t="shared" si="15"/>
        <v>0</v>
      </c>
      <c r="AE7" s="6">
        <v>1615505.86216</v>
      </c>
      <c r="AF7" s="2">
        <f t="shared" si="16"/>
        <v>1.61550586216</v>
      </c>
      <c r="AG7" s="2">
        <f t="shared" si="17"/>
        <v>16.533558316049877</v>
      </c>
      <c r="AH7" s="6">
        <v>0</v>
      </c>
      <c r="AI7" s="2">
        <f t="shared" si="18"/>
        <v>0</v>
      </c>
      <c r="AJ7" s="2">
        <f t="shared" si="19"/>
        <v>0</v>
      </c>
      <c r="AK7" s="6">
        <v>0</v>
      </c>
      <c r="AL7" s="2">
        <f t="shared" si="20"/>
        <v>0</v>
      </c>
      <c r="AM7" s="2">
        <f t="shared" si="21"/>
        <v>0</v>
      </c>
      <c r="AN7" s="6">
        <v>58622.351958200001</v>
      </c>
      <c r="AO7" s="2">
        <f t="shared" si="22"/>
        <v>5.8622351958200002E-2</v>
      </c>
      <c r="AP7" s="2">
        <f t="shared" si="23"/>
        <v>0.5999582529703672</v>
      </c>
      <c r="AQ7" s="6">
        <v>0</v>
      </c>
      <c r="AR7" s="2">
        <f t="shared" si="24"/>
        <v>0</v>
      </c>
      <c r="AS7" s="2">
        <f t="shared" si="25"/>
        <v>0</v>
      </c>
      <c r="AT7" s="2">
        <v>9771071.8484099992</v>
      </c>
      <c r="AU7" s="2">
        <v>0</v>
      </c>
      <c r="AV7" s="2">
        <f t="shared" si="26"/>
        <v>0</v>
      </c>
      <c r="AW7" s="2">
        <f t="shared" si="27"/>
        <v>0</v>
      </c>
      <c r="AX7" s="2">
        <v>0</v>
      </c>
      <c r="AY7" s="2">
        <f t="shared" si="28"/>
        <v>0</v>
      </c>
      <c r="AZ7" s="2">
        <f t="shared" si="29"/>
        <v>0</v>
      </c>
      <c r="BA7" s="2">
        <v>9771071.8484099992</v>
      </c>
      <c r="BB7" s="2">
        <f t="shared" si="30"/>
        <v>9.7710718484099992</v>
      </c>
      <c r="BC7" s="2">
        <f t="shared" si="31"/>
        <v>100</v>
      </c>
      <c r="BD7" s="2">
        <v>0</v>
      </c>
      <c r="BE7" s="2">
        <f t="shared" si="32"/>
        <v>0</v>
      </c>
      <c r="BF7" s="2">
        <f t="shared" si="33"/>
        <v>0</v>
      </c>
      <c r="BG7" s="2">
        <v>0</v>
      </c>
      <c r="BH7" s="2">
        <f t="shared" si="34"/>
        <v>0</v>
      </c>
      <c r="BI7" s="2">
        <f t="shared" si="35"/>
        <v>0</v>
      </c>
      <c r="BJ7" s="2">
        <v>9771071.8484099992</v>
      </c>
      <c r="BK7" s="2">
        <f t="shared" si="36"/>
        <v>9.7710718484099992</v>
      </c>
      <c r="BL7" s="2">
        <f t="shared" si="37"/>
        <v>100</v>
      </c>
      <c r="BM7" s="2">
        <v>0</v>
      </c>
      <c r="BN7" s="2">
        <f t="shared" si="38"/>
        <v>0</v>
      </c>
      <c r="BO7" s="2">
        <f t="shared" si="39"/>
        <v>0</v>
      </c>
      <c r="BP7" s="2">
        <v>0</v>
      </c>
      <c r="BQ7" s="2">
        <f t="shared" si="40"/>
        <v>0</v>
      </c>
      <c r="BR7" s="2">
        <f t="shared" si="41"/>
        <v>0</v>
      </c>
      <c r="BS7" s="2">
        <v>9771071.8484099992</v>
      </c>
      <c r="BT7" s="1">
        <v>4</v>
      </c>
      <c r="BU7" s="1">
        <v>43</v>
      </c>
      <c r="BV7" s="2">
        <v>9.2727272727272734</v>
      </c>
      <c r="BW7" s="1">
        <v>78</v>
      </c>
      <c r="BX7" s="2">
        <v>235.91304347826087</v>
      </c>
      <c r="BY7" s="1">
        <v>311</v>
      </c>
      <c r="BZ7" s="1">
        <v>154</v>
      </c>
      <c r="CA7" s="2">
        <v>153.91304347826087</v>
      </c>
      <c r="CB7" s="2">
        <v>1002.4782608695652</v>
      </c>
      <c r="CC7" s="1">
        <v>179</v>
      </c>
      <c r="CD7" s="1">
        <v>26</v>
      </c>
      <c r="CE7" s="2">
        <v>0.92800000000000005</v>
      </c>
      <c r="CF7" s="2">
        <v>83.726299999999995</v>
      </c>
      <c r="CG7" s="2">
        <v>100.3368</v>
      </c>
      <c r="CH7" s="2">
        <v>5.7809999999999997</v>
      </c>
      <c r="CI7" s="2">
        <v>47.256300000000003</v>
      </c>
      <c r="CJ7" s="2">
        <v>5.2770000000000001</v>
      </c>
      <c r="CK7" s="9">
        <v>7066</v>
      </c>
      <c r="CL7" s="8">
        <v>0</v>
      </c>
      <c r="CM7" s="8">
        <v>0</v>
      </c>
      <c r="CR7" s="15"/>
      <c r="CS7" s="14"/>
      <c r="CT7" s="14"/>
      <c r="CU7" s="16"/>
      <c r="CV7" s="15"/>
      <c r="CW7" s="14"/>
      <c r="CX7" s="14"/>
      <c r="CY7" s="17"/>
      <c r="CZ7" s="17"/>
      <c r="DA7" s="17"/>
      <c r="DB7" s="17"/>
      <c r="DC7" s="17"/>
      <c r="DD7" s="17"/>
      <c r="DE7" s="17"/>
      <c r="DF7" s="1">
        <v>1</v>
      </c>
      <c r="DG7" s="1">
        <v>4</v>
      </c>
      <c r="DH7" s="1">
        <v>36</v>
      </c>
      <c r="DI7" s="1">
        <v>36</v>
      </c>
      <c r="DJ7" s="1">
        <v>36</v>
      </c>
      <c r="DK7" s="1">
        <v>78</v>
      </c>
      <c r="DL7" s="1">
        <v>236</v>
      </c>
      <c r="DM7" s="1">
        <v>311</v>
      </c>
      <c r="DN7" s="1">
        <v>156</v>
      </c>
      <c r="DO7" s="1">
        <v>155</v>
      </c>
      <c r="DP7" s="1">
        <v>1004</v>
      </c>
      <c r="DQ7" s="1">
        <v>177</v>
      </c>
      <c r="DR7" s="1">
        <v>26</v>
      </c>
      <c r="DS7" s="1">
        <v>0.92800000000000005</v>
      </c>
      <c r="DT7" s="1">
        <v>83.726299999999995</v>
      </c>
      <c r="DU7" s="1">
        <v>100.3368</v>
      </c>
      <c r="DV7" s="1">
        <v>5.7809999999999997</v>
      </c>
      <c r="DW7" s="1">
        <v>47.256300000000003</v>
      </c>
      <c r="DX7" s="1">
        <v>5.2770000000000001</v>
      </c>
      <c r="DY7" s="1">
        <v>7066</v>
      </c>
      <c r="DZ7" s="7" t="s">
        <v>56</v>
      </c>
    </row>
    <row r="8" spans="1:130">
      <c r="A8" s="5">
        <v>6</v>
      </c>
      <c r="B8" s="1">
        <v>2</v>
      </c>
      <c r="C8" s="9">
        <v>277061</v>
      </c>
      <c r="D8" s="9">
        <v>7650711</v>
      </c>
      <c r="E8" s="22">
        <v>-41.148499999999999</v>
      </c>
      <c r="F8" s="22">
        <v>-21.231999999999999</v>
      </c>
      <c r="G8" s="6">
        <v>5209312.6818599999</v>
      </c>
      <c r="H8" s="2">
        <f t="shared" si="0"/>
        <v>5.2093126818600002</v>
      </c>
      <c r="I8" s="2">
        <f t="shared" si="1"/>
        <v>94.483321681137085</v>
      </c>
      <c r="J8" s="6">
        <v>0</v>
      </c>
      <c r="K8" s="2">
        <f t="shared" si="2"/>
        <v>0</v>
      </c>
      <c r="L8" s="2">
        <f t="shared" si="3"/>
        <v>0</v>
      </c>
      <c r="M8" s="6">
        <v>0</v>
      </c>
      <c r="N8" s="2">
        <f t="shared" si="4"/>
        <v>0</v>
      </c>
      <c r="O8" s="2">
        <f t="shared" si="5"/>
        <v>0</v>
      </c>
      <c r="P8" s="6">
        <v>0</v>
      </c>
      <c r="Q8" s="2">
        <f t="shared" si="6"/>
        <v>0</v>
      </c>
      <c r="R8" s="2">
        <f t="shared" si="7"/>
        <v>0</v>
      </c>
      <c r="S8" s="6">
        <v>0</v>
      </c>
      <c r="T8" s="2">
        <f t="shared" si="8"/>
        <v>0</v>
      </c>
      <c r="U8" s="2">
        <f t="shared" si="9"/>
        <v>0</v>
      </c>
      <c r="V8" s="6">
        <v>0</v>
      </c>
      <c r="W8" s="2">
        <f t="shared" si="10"/>
        <v>0</v>
      </c>
      <c r="X8" s="2">
        <f t="shared" si="11"/>
        <v>0</v>
      </c>
      <c r="Y8" s="6">
        <v>0</v>
      </c>
      <c r="Z8" s="2">
        <f t="shared" si="12"/>
        <v>0</v>
      </c>
      <c r="AA8" s="2">
        <f t="shared" si="13"/>
        <v>0</v>
      </c>
      <c r="AB8" s="6">
        <v>0</v>
      </c>
      <c r="AC8" s="2">
        <f t="shared" si="14"/>
        <v>0</v>
      </c>
      <c r="AD8" s="2">
        <f t="shared" si="15"/>
        <v>0</v>
      </c>
      <c r="AE8" s="6">
        <v>248673.23839000001</v>
      </c>
      <c r="AF8" s="2">
        <f t="shared" si="16"/>
        <v>0.24867323839000002</v>
      </c>
      <c r="AG8" s="2">
        <f t="shared" si="17"/>
        <v>4.5102828359888996</v>
      </c>
      <c r="AH8" s="6">
        <v>0</v>
      </c>
      <c r="AI8" s="2">
        <f t="shared" si="18"/>
        <v>0</v>
      </c>
      <c r="AJ8" s="2">
        <f t="shared" si="19"/>
        <v>0</v>
      </c>
      <c r="AK8" s="6">
        <v>0</v>
      </c>
      <c r="AL8" s="2">
        <f t="shared" si="20"/>
        <v>0</v>
      </c>
      <c r="AM8" s="2">
        <f t="shared" si="21"/>
        <v>0</v>
      </c>
      <c r="AN8" s="6">
        <v>55486.843354700002</v>
      </c>
      <c r="AO8" s="2">
        <f t="shared" si="22"/>
        <v>5.54868433547E-2</v>
      </c>
      <c r="AP8" s="2">
        <f t="shared" si="23"/>
        <v>1.0063863680152725</v>
      </c>
      <c r="AQ8" s="6">
        <v>0</v>
      </c>
      <c r="AR8" s="2">
        <f t="shared" si="24"/>
        <v>0</v>
      </c>
      <c r="AS8" s="2">
        <f t="shared" si="25"/>
        <v>0</v>
      </c>
      <c r="AT8" s="2">
        <v>5513473.2661499996</v>
      </c>
      <c r="AU8" s="2">
        <v>0</v>
      </c>
      <c r="AV8" s="2">
        <f t="shared" si="26"/>
        <v>0</v>
      </c>
      <c r="AW8" s="2">
        <f t="shared" si="27"/>
        <v>0</v>
      </c>
      <c r="AX8" s="2">
        <v>0</v>
      </c>
      <c r="AY8" s="2">
        <f t="shared" si="28"/>
        <v>0</v>
      </c>
      <c r="AZ8" s="2">
        <f t="shared" si="29"/>
        <v>0</v>
      </c>
      <c r="BA8" s="2">
        <v>5513473.2661600001</v>
      </c>
      <c r="BB8" s="2">
        <f t="shared" si="30"/>
        <v>5.5134732661600001</v>
      </c>
      <c r="BC8" s="2">
        <f t="shared" si="31"/>
        <v>100.00000000018139</v>
      </c>
      <c r="BD8" s="2">
        <v>0</v>
      </c>
      <c r="BE8" s="2">
        <f t="shared" si="32"/>
        <v>0</v>
      </c>
      <c r="BF8" s="2">
        <f t="shared" si="33"/>
        <v>0</v>
      </c>
      <c r="BG8" s="2">
        <v>0</v>
      </c>
      <c r="BH8" s="2">
        <f t="shared" si="34"/>
        <v>0</v>
      </c>
      <c r="BI8" s="2">
        <f t="shared" si="35"/>
        <v>0</v>
      </c>
      <c r="BJ8" s="2">
        <v>5513473.2661600001</v>
      </c>
      <c r="BK8" s="2">
        <f t="shared" si="36"/>
        <v>5.5134732661600001</v>
      </c>
      <c r="BL8" s="2">
        <f t="shared" si="37"/>
        <v>100.00000000018139</v>
      </c>
      <c r="BM8" s="2">
        <v>0</v>
      </c>
      <c r="BN8" s="2">
        <f t="shared" si="38"/>
        <v>0</v>
      </c>
      <c r="BO8" s="2">
        <f t="shared" si="39"/>
        <v>0</v>
      </c>
      <c r="BP8" s="2">
        <v>0</v>
      </c>
      <c r="BQ8" s="2">
        <f t="shared" si="40"/>
        <v>0</v>
      </c>
      <c r="BR8" s="2">
        <f t="shared" si="41"/>
        <v>0</v>
      </c>
      <c r="BS8" s="2">
        <v>5513473.2661600001</v>
      </c>
      <c r="BT8" s="1">
        <v>2</v>
      </c>
      <c r="BU8" s="1">
        <v>5</v>
      </c>
      <c r="BV8" s="2">
        <v>3.6</v>
      </c>
      <c r="BW8" s="1">
        <v>78</v>
      </c>
      <c r="BX8" s="2">
        <v>235.76190476190476</v>
      </c>
      <c r="BY8" s="1">
        <v>310</v>
      </c>
      <c r="BZ8" s="1">
        <v>154</v>
      </c>
      <c r="CA8" s="2">
        <v>151.61904761904762</v>
      </c>
      <c r="CB8" s="2">
        <v>994.28571428571433</v>
      </c>
      <c r="CC8" s="1">
        <v>177</v>
      </c>
      <c r="CD8" s="1">
        <v>26</v>
      </c>
      <c r="CE8" s="2">
        <v>0.92800000000000005</v>
      </c>
      <c r="CF8" s="2">
        <v>83.726299999999995</v>
      </c>
      <c r="CG8" s="2">
        <v>100.3368</v>
      </c>
      <c r="CH8" s="2">
        <v>5.7809999999999997</v>
      </c>
      <c r="CI8" s="2">
        <v>47.256300000000003</v>
      </c>
      <c r="CJ8" s="2">
        <v>5.2770000000000001</v>
      </c>
      <c r="CK8" s="9">
        <v>7066</v>
      </c>
      <c r="CL8" s="8">
        <v>0</v>
      </c>
      <c r="CM8" s="8">
        <v>0</v>
      </c>
      <c r="CR8" s="15"/>
      <c r="CS8" s="14"/>
      <c r="CT8" s="14"/>
      <c r="CU8" s="16"/>
      <c r="CV8" s="15"/>
      <c r="CW8" s="14"/>
      <c r="CX8" s="14"/>
      <c r="CY8" s="17"/>
      <c r="CZ8" s="17"/>
      <c r="DA8" s="17"/>
      <c r="DB8" s="17"/>
      <c r="DC8" s="17"/>
      <c r="DD8" s="17"/>
      <c r="DE8" s="17"/>
      <c r="DF8" s="1">
        <v>0</v>
      </c>
      <c r="DG8" s="1">
        <v>0</v>
      </c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7" t="s">
        <v>56</v>
      </c>
    </row>
    <row r="9" spans="1:130">
      <c r="A9" s="5">
        <v>7</v>
      </c>
      <c r="B9" s="1">
        <v>1</v>
      </c>
      <c r="C9" s="9">
        <v>283646</v>
      </c>
      <c r="D9" s="9">
        <v>7651329</v>
      </c>
      <c r="E9" s="22">
        <v>-41.085000000000001</v>
      </c>
      <c r="F9" s="22">
        <v>-21.2272</v>
      </c>
      <c r="G9" s="6">
        <v>242781.08868300001</v>
      </c>
      <c r="H9" s="2">
        <f t="shared" si="0"/>
        <v>0.242781088683</v>
      </c>
      <c r="I9" s="2">
        <f t="shared" si="1"/>
        <v>97.8241148873024</v>
      </c>
      <c r="J9" s="6">
        <v>0</v>
      </c>
      <c r="K9" s="2">
        <f t="shared" si="2"/>
        <v>0</v>
      </c>
      <c r="L9" s="2">
        <f t="shared" si="3"/>
        <v>0</v>
      </c>
      <c r="M9" s="6">
        <v>0</v>
      </c>
      <c r="N9" s="2">
        <f t="shared" si="4"/>
        <v>0</v>
      </c>
      <c r="O9" s="2">
        <f t="shared" si="5"/>
        <v>0</v>
      </c>
      <c r="P9" s="6">
        <v>0</v>
      </c>
      <c r="Q9" s="2">
        <f t="shared" si="6"/>
        <v>0</v>
      </c>
      <c r="R9" s="2">
        <f t="shared" si="7"/>
        <v>0</v>
      </c>
      <c r="S9" s="6">
        <v>0</v>
      </c>
      <c r="T9" s="2">
        <f t="shared" si="8"/>
        <v>0</v>
      </c>
      <c r="U9" s="2">
        <f t="shared" si="9"/>
        <v>0</v>
      </c>
      <c r="V9" s="6">
        <v>0</v>
      </c>
      <c r="W9" s="2">
        <f t="shared" si="10"/>
        <v>0</v>
      </c>
      <c r="X9" s="2">
        <f t="shared" si="11"/>
        <v>0</v>
      </c>
      <c r="Y9" s="6">
        <v>0</v>
      </c>
      <c r="Z9" s="2">
        <f t="shared" si="12"/>
        <v>0</v>
      </c>
      <c r="AA9" s="2">
        <f t="shared" si="13"/>
        <v>0</v>
      </c>
      <c r="AB9" s="6">
        <v>0</v>
      </c>
      <c r="AC9" s="2">
        <f t="shared" si="14"/>
        <v>0</v>
      </c>
      <c r="AD9" s="2">
        <f t="shared" si="15"/>
        <v>0</v>
      </c>
      <c r="AE9" s="6">
        <v>0</v>
      </c>
      <c r="AF9" s="2">
        <f t="shared" si="16"/>
        <v>0</v>
      </c>
      <c r="AG9" s="2">
        <f t="shared" si="17"/>
        <v>0</v>
      </c>
      <c r="AH9" s="6">
        <v>0</v>
      </c>
      <c r="AI9" s="2">
        <f t="shared" si="18"/>
        <v>0</v>
      </c>
      <c r="AJ9" s="2">
        <f t="shared" si="19"/>
        <v>0</v>
      </c>
      <c r="AK9" s="6">
        <v>0</v>
      </c>
      <c r="AL9" s="2">
        <f t="shared" si="20"/>
        <v>0</v>
      </c>
      <c r="AM9" s="2">
        <f t="shared" si="21"/>
        <v>0</v>
      </c>
      <c r="AN9" s="6">
        <v>5400.0675000499996</v>
      </c>
      <c r="AO9" s="2">
        <f t="shared" si="22"/>
        <v>5.4000675000499994E-3</v>
      </c>
      <c r="AP9" s="2">
        <f t="shared" si="23"/>
        <v>2.1758565561662238</v>
      </c>
      <c r="AQ9" s="6">
        <v>0</v>
      </c>
      <c r="AR9" s="2">
        <f t="shared" si="24"/>
        <v>0</v>
      </c>
      <c r="AS9" s="2">
        <f t="shared" si="25"/>
        <v>0</v>
      </c>
      <c r="AT9" s="2">
        <v>248181.227055</v>
      </c>
      <c r="AU9" s="2">
        <v>0</v>
      </c>
      <c r="AV9" s="2">
        <f t="shared" si="26"/>
        <v>0</v>
      </c>
      <c r="AW9" s="2">
        <f t="shared" si="27"/>
        <v>0</v>
      </c>
      <c r="AX9" s="2">
        <v>0</v>
      </c>
      <c r="AY9" s="2">
        <f t="shared" si="28"/>
        <v>0</v>
      </c>
      <c r="AZ9" s="2">
        <f t="shared" si="29"/>
        <v>0</v>
      </c>
      <c r="BA9" s="2">
        <v>248181.227055</v>
      </c>
      <c r="BB9" s="2">
        <f t="shared" si="30"/>
        <v>0.24818122705500001</v>
      </c>
      <c r="BC9" s="2">
        <f t="shared" si="31"/>
        <v>100</v>
      </c>
      <c r="BD9" s="2">
        <v>0</v>
      </c>
      <c r="BE9" s="2">
        <f t="shared" si="32"/>
        <v>0</v>
      </c>
      <c r="BF9" s="2">
        <f t="shared" si="33"/>
        <v>0</v>
      </c>
      <c r="BG9" s="2">
        <v>0</v>
      </c>
      <c r="BH9" s="2">
        <f t="shared" si="34"/>
        <v>0</v>
      </c>
      <c r="BI9" s="2">
        <f t="shared" si="35"/>
        <v>0</v>
      </c>
      <c r="BJ9" s="2">
        <v>248181.227056</v>
      </c>
      <c r="BK9" s="2">
        <f t="shared" si="36"/>
        <v>0.24818122705600001</v>
      </c>
      <c r="BL9" s="2">
        <f t="shared" si="37"/>
        <v>100.00000000040295</v>
      </c>
      <c r="BM9" s="2">
        <v>0</v>
      </c>
      <c r="BN9" s="2">
        <f t="shared" si="38"/>
        <v>0</v>
      </c>
      <c r="BO9" s="2">
        <f t="shared" si="39"/>
        <v>0</v>
      </c>
      <c r="BP9" s="2">
        <v>0</v>
      </c>
      <c r="BQ9" s="2">
        <f t="shared" si="40"/>
        <v>0</v>
      </c>
      <c r="BR9" s="2">
        <f t="shared" si="41"/>
        <v>0</v>
      </c>
      <c r="BS9" s="2">
        <v>248181.227056</v>
      </c>
      <c r="BT9" s="1">
        <v>4</v>
      </c>
      <c r="BU9" s="1">
        <v>4</v>
      </c>
      <c r="BV9" s="2">
        <v>4</v>
      </c>
      <c r="BW9" s="1">
        <v>78</v>
      </c>
      <c r="BX9" s="2">
        <v>234.66666666666666</v>
      </c>
      <c r="BY9" s="1">
        <v>306</v>
      </c>
      <c r="BZ9" s="1">
        <v>156</v>
      </c>
      <c r="CA9" s="2">
        <v>148.66666666666666</v>
      </c>
      <c r="CB9" s="2">
        <v>986.5</v>
      </c>
      <c r="CC9" s="1">
        <v>173</v>
      </c>
      <c r="CD9" s="1">
        <v>27</v>
      </c>
      <c r="CE9" s="2">
        <v>0.92800000000000005</v>
      </c>
      <c r="CF9" s="2">
        <v>83.726299999999995</v>
      </c>
      <c r="CG9" s="2">
        <v>100.3368</v>
      </c>
      <c r="CH9" s="2">
        <v>5.7809999999999997</v>
      </c>
      <c r="CI9" s="2">
        <v>47.256300000000003</v>
      </c>
      <c r="CJ9" s="2">
        <v>5.2770000000000001</v>
      </c>
      <c r="CK9" s="9">
        <v>7066</v>
      </c>
      <c r="CL9" s="8">
        <v>0</v>
      </c>
      <c r="CM9" s="8">
        <v>0</v>
      </c>
      <c r="CR9" s="15"/>
      <c r="CS9" s="14"/>
      <c r="CT9" s="14"/>
      <c r="CU9" s="16"/>
      <c r="CV9" s="15"/>
      <c r="CW9" s="14"/>
      <c r="CX9" s="14"/>
      <c r="CY9" s="17"/>
      <c r="CZ9" s="17"/>
      <c r="DA9" s="17"/>
      <c r="DB9" s="17"/>
      <c r="DC9" s="17"/>
      <c r="DD9" s="17"/>
      <c r="DE9" s="17"/>
      <c r="DF9" s="1">
        <v>0</v>
      </c>
      <c r="DG9" s="1">
        <v>0</v>
      </c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7" t="s">
        <v>56</v>
      </c>
    </row>
    <row r="10" spans="1:130">
      <c r="A10" s="5">
        <v>8</v>
      </c>
      <c r="B10" s="1">
        <v>1</v>
      </c>
      <c r="C10" s="9">
        <v>288230</v>
      </c>
      <c r="D10" s="9">
        <v>7650499</v>
      </c>
      <c r="E10" s="22">
        <v>-41.040900000000001</v>
      </c>
      <c r="F10" s="22">
        <v>-21.235199999999999</v>
      </c>
      <c r="G10" s="6">
        <v>8292620.1434300002</v>
      </c>
      <c r="H10" s="2">
        <f t="shared" si="0"/>
        <v>8.2926201434299998</v>
      </c>
      <c r="I10" s="2">
        <f t="shared" si="1"/>
        <v>96.243356701963634</v>
      </c>
      <c r="J10" s="6">
        <v>0</v>
      </c>
      <c r="K10" s="2">
        <f t="shared" si="2"/>
        <v>0</v>
      </c>
      <c r="L10" s="2">
        <f t="shared" si="3"/>
        <v>0</v>
      </c>
      <c r="M10" s="6">
        <v>0</v>
      </c>
      <c r="N10" s="2">
        <f t="shared" si="4"/>
        <v>0</v>
      </c>
      <c r="O10" s="2">
        <f t="shared" si="5"/>
        <v>0</v>
      </c>
      <c r="P10" s="6">
        <v>0</v>
      </c>
      <c r="Q10" s="2">
        <f t="shared" si="6"/>
        <v>0</v>
      </c>
      <c r="R10" s="2">
        <f t="shared" si="7"/>
        <v>0</v>
      </c>
      <c r="S10" s="6">
        <v>0</v>
      </c>
      <c r="T10" s="2">
        <f t="shared" si="8"/>
        <v>0</v>
      </c>
      <c r="U10" s="2">
        <f t="shared" si="9"/>
        <v>0</v>
      </c>
      <c r="V10" s="6">
        <v>0</v>
      </c>
      <c r="W10" s="2">
        <f t="shared" si="10"/>
        <v>0</v>
      </c>
      <c r="X10" s="2">
        <f t="shared" si="11"/>
        <v>0</v>
      </c>
      <c r="Y10" s="6">
        <v>0</v>
      </c>
      <c r="Z10" s="2">
        <f t="shared" si="12"/>
        <v>0</v>
      </c>
      <c r="AA10" s="2">
        <f t="shared" si="13"/>
        <v>0</v>
      </c>
      <c r="AB10" s="6">
        <v>0</v>
      </c>
      <c r="AC10" s="2">
        <f t="shared" si="14"/>
        <v>0</v>
      </c>
      <c r="AD10" s="2">
        <f t="shared" si="15"/>
        <v>0</v>
      </c>
      <c r="AE10" s="6">
        <v>19350.2400003</v>
      </c>
      <c r="AF10" s="2">
        <f t="shared" si="16"/>
        <v>1.9350240000300001E-2</v>
      </c>
      <c r="AG10" s="2">
        <f t="shared" si="17"/>
        <v>0.22457703577474833</v>
      </c>
      <c r="AH10" s="6">
        <v>0</v>
      </c>
      <c r="AI10" s="2">
        <f t="shared" si="18"/>
        <v>0</v>
      </c>
      <c r="AJ10" s="2">
        <f t="shared" si="19"/>
        <v>0</v>
      </c>
      <c r="AK10" s="6">
        <v>0</v>
      </c>
      <c r="AL10" s="2">
        <f t="shared" si="20"/>
        <v>0</v>
      </c>
      <c r="AM10" s="2">
        <f t="shared" si="21"/>
        <v>0</v>
      </c>
      <c r="AN10" s="6">
        <v>304333.03742800001</v>
      </c>
      <c r="AO10" s="2">
        <f t="shared" si="22"/>
        <v>0.304333037428</v>
      </c>
      <c r="AP10" s="2">
        <f t="shared" si="23"/>
        <v>3.5320601415200104</v>
      </c>
      <c r="AQ10" s="6">
        <v>0</v>
      </c>
      <c r="AR10" s="2">
        <f t="shared" si="24"/>
        <v>0</v>
      </c>
      <c r="AS10" s="2">
        <f t="shared" si="25"/>
        <v>0</v>
      </c>
      <c r="AT10" s="2">
        <v>8616303.9482400008</v>
      </c>
      <c r="AU10" s="2">
        <v>0</v>
      </c>
      <c r="AV10" s="2">
        <f t="shared" si="26"/>
        <v>0</v>
      </c>
      <c r="AW10" s="2">
        <f t="shared" si="27"/>
        <v>0</v>
      </c>
      <c r="AX10" s="2">
        <v>0</v>
      </c>
      <c r="AY10" s="2">
        <f t="shared" si="28"/>
        <v>0</v>
      </c>
      <c r="AZ10" s="2">
        <f t="shared" si="29"/>
        <v>0</v>
      </c>
      <c r="BA10" s="2">
        <v>8616303.9482400008</v>
      </c>
      <c r="BB10" s="2">
        <f t="shared" si="30"/>
        <v>8.6163039482400006</v>
      </c>
      <c r="BC10" s="2">
        <f t="shared" si="31"/>
        <v>100</v>
      </c>
      <c r="BD10" s="2">
        <v>0</v>
      </c>
      <c r="BE10" s="2">
        <f t="shared" si="32"/>
        <v>0</v>
      </c>
      <c r="BF10" s="2">
        <f t="shared" si="33"/>
        <v>0</v>
      </c>
      <c r="BG10" s="2">
        <v>0</v>
      </c>
      <c r="BH10" s="2">
        <f t="shared" si="34"/>
        <v>0</v>
      </c>
      <c r="BI10" s="2">
        <f t="shared" si="35"/>
        <v>0</v>
      </c>
      <c r="BJ10" s="2">
        <v>8616303.9482400008</v>
      </c>
      <c r="BK10" s="2">
        <f t="shared" si="36"/>
        <v>8.6163039482400006</v>
      </c>
      <c r="BL10" s="2">
        <f t="shared" si="37"/>
        <v>100</v>
      </c>
      <c r="BM10" s="2">
        <v>0</v>
      </c>
      <c r="BN10" s="2">
        <f t="shared" si="38"/>
        <v>0</v>
      </c>
      <c r="BO10" s="2">
        <f t="shared" si="39"/>
        <v>0</v>
      </c>
      <c r="BP10" s="2">
        <v>0</v>
      </c>
      <c r="BQ10" s="2">
        <f t="shared" si="40"/>
        <v>0</v>
      </c>
      <c r="BR10" s="2">
        <f t="shared" si="41"/>
        <v>0</v>
      </c>
      <c r="BS10" s="2">
        <v>8616303.9482400008</v>
      </c>
      <c r="BT10" s="1">
        <v>2</v>
      </c>
      <c r="BU10" s="1">
        <v>4</v>
      </c>
      <c r="BV10" s="2">
        <v>3</v>
      </c>
      <c r="BW10" s="1">
        <v>78</v>
      </c>
      <c r="BX10" s="2">
        <v>233.88888888888889</v>
      </c>
      <c r="BY10" s="1">
        <v>303</v>
      </c>
      <c r="BZ10" s="1">
        <v>156</v>
      </c>
      <c r="CA10" s="2">
        <v>145.16666666666666</v>
      </c>
      <c r="CB10" s="2">
        <v>974.55555555555554</v>
      </c>
      <c r="CC10" s="1">
        <v>171</v>
      </c>
      <c r="CD10" s="1">
        <v>27</v>
      </c>
      <c r="CE10" s="2">
        <v>0.92800000000000005</v>
      </c>
      <c r="CF10" s="2">
        <v>83.726299999999995</v>
      </c>
      <c r="CG10" s="2">
        <v>100.3368</v>
      </c>
      <c r="CH10" s="2">
        <v>5.7809999999999997</v>
      </c>
      <c r="CI10" s="2">
        <v>47.256300000000003</v>
      </c>
      <c r="CJ10" s="2">
        <v>5.2770000000000001</v>
      </c>
      <c r="CK10" s="9">
        <v>7066</v>
      </c>
      <c r="CL10" s="8">
        <v>0</v>
      </c>
      <c r="CM10" s="8">
        <v>0</v>
      </c>
      <c r="CR10" s="15"/>
      <c r="CS10" s="14"/>
      <c r="CT10" s="14"/>
      <c r="CU10" s="16"/>
      <c r="CV10" s="15"/>
      <c r="CW10" s="14"/>
      <c r="CX10" s="14"/>
      <c r="CY10" s="17"/>
      <c r="CZ10" s="17"/>
      <c r="DA10" s="17"/>
      <c r="DB10" s="17"/>
      <c r="DC10" s="17"/>
      <c r="DD10" s="17"/>
      <c r="DE10" s="17"/>
      <c r="DF10" s="1">
        <v>0</v>
      </c>
      <c r="DG10" s="1">
        <v>0</v>
      </c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7" t="s">
        <v>56</v>
      </c>
    </row>
    <row r="11" spans="1:130">
      <c r="A11" s="5">
        <v>9</v>
      </c>
      <c r="B11" s="1">
        <v>1</v>
      </c>
      <c r="C11" s="9">
        <v>293167</v>
      </c>
      <c r="D11" s="9">
        <v>7649285</v>
      </c>
      <c r="E11" s="22">
        <v>-40.993499999999997</v>
      </c>
      <c r="F11" s="22">
        <v>-21.2468</v>
      </c>
      <c r="G11" s="6">
        <v>9644321.3598900009</v>
      </c>
      <c r="H11" s="2">
        <f t="shared" si="0"/>
        <v>9.6443213598900002</v>
      </c>
      <c r="I11" s="2">
        <f t="shared" si="1"/>
        <v>47.827445134779182</v>
      </c>
      <c r="J11" s="6">
        <v>0</v>
      </c>
      <c r="K11" s="2">
        <f t="shared" si="2"/>
        <v>0</v>
      </c>
      <c r="L11" s="2">
        <f t="shared" si="3"/>
        <v>0</v>
      </c>
      <c r="M11" s="6">
        <v>0</v>
      </c>
      <c r="N11" s="2">
        <f t="shared" si="4"/>
        <v>0</v>
      </c>
      <c r="O11" s="2">
        <f t="shared" si="5"/>
        <v>0</v>
      </c>
      <c r="P11" s="6">
        <v>67499.936992600007</v>
      </c>
      <c r="Q11" s="2">
        <f t="shared" si="6"/>
        <v>6.7499936992600013E-2</v>
      </c>
      <c r="R11" s="2">
        <f t="shared" si="7"/>
        <v>0.33474097478139719</v>
      </c>
      <c r="S11" s="6">
        <v>0</v>
      </c>
      <c r="T11" s="2">
        <f t="shared" si="8"/>
        <v>0</v>
      </c>
      <c r="U11" s="2">
        <f t="shared" si="9"/>
        <v>0</v>
      </c>
      <c r="V11" s="6">
        <v>0</v>
      </c>
      <c r="W11" s="2">
        <f t="shared" si="10"/>
        <v>0</v>
      </c>
      <c r="X11" s="2">
        <f t="shared" si="11"/>
        <v>0</v>
      </c>
      <c r="Y11" s="6">
        <v>0</v>
      </c>
      <c r="Z11" s="2">
        <f t="shared" si="12"/>
        <v>0</v>
      </c>
      <c r="AA11" s="2">
        <f t="shared" si="13"/>
        <v>0</v>
      </c>
      <c r="AB11" s="6">
        <v>0</v>
      </c>
      <c r="AC11" s="2">
        <f t="shared" si="14"/>
        <v>0</v>
      </c>
      <c r="AD11" s="2">
        <f t="shared" si="15"/>
        <v>0</v>
      </c>
      <c r="AE11" s="6">
        <v>0</v>
      </c>
      <c r="AF11" s="2">
        <f t="shared" si="16"/>
        <v>0</v>
      </c>
      <c r="AG11" s="2">
        <f t="shared" si="17"/>
        <v>0</v>
      </c>
      <c r="AH11" s="6">
        <v>1580853.5712900001</v>
      </c>
      <c r="AI11" s="2">
        <f t="shared" si="18"/>
        <v>1.58085357129</v>
      </c>
      <c r="AJ11" s="2">
        <f t="shared" si="19"/>
        <v>7.8396586577300216</v>
      </c>
      <c r="AK11" s="6">
        <v>8513558.3852600008</v>
      </c>
      <c r="AL11" s="2">
        <f t="shared" si="20"/>
        <v>8.5135583852600014</v>
      </c>
      <c r="AM11" s="2">
        <f t="shared" si="21"/>
        <v>42.219844339302078</v>
      </c>
      <c r="AN11" s="6">
        <v>358593.08364600001</v>
      </c>
      <c r="AO11" s="2">
        <f t="shared" si="22"/>
        <v>0.35859308364600001</v>
      </c>
      <c r="AP11" s="2">
        <f t="shared" si="23"/>
        <v>1.7783097839437778</v>
      </c>
      <c r="AQ11" s="6">
        <v>0</v>
      </c>
      <c r="AR11" s="2">
        <f t="shared" si="24"/>
        <v>0</v>
      </c>
      <c r="AS11" s="2">
        <f t="shared" si="25"/>
        <v>0</v>
      </c>
      <c r="AT11" s="2">
        <v>20164826.560800001</v>
      </c>
      <c r="AU11" s="2">
        <v>0</v>
      </c>
      <c r="AV11" s="2">
        <f t="shared" si="26"/>
        <v>0</v>
      </c>
      <c r="AW11" s="2">
        <f t="shared" si="27"/>
        <v>0</v>
      </c>
      <c r="AX11" s="2">
        <v>0</v>
      </c>
      <c r="AY11" s="2">
        <f t="shared" si="28"/>
        <v>0</v>
      </c>
      <c r="AZ11" s="2">
        <f t="shared" si="29"/>
        <v>0</v>
      </c>
      <c r="BA11" s="2">
        <v>20164826.560800001</v>
      </c>
      <c r="BB11" s="2">
        <f t="shared" si="30"/>
        <v>20.164826560800002</v>
      </c>
      <c r="BC11" s="2">
        <f t="shared" si="31"/>
        <v>100</v>
      </c>
      <c r="BD11" s="2">
        <v>0</v>
      </c>
      <c r="BE11" s="2">
        <f t="shared" si="32"/>
        <v>0</v>
      </c>
      <c r="BF11" s="2">
        <f t="shared" si="33"/>
        <v>0</v>
      </c>
      <c r="BG11" s="2">
        <v>0</v>
      </c>
      <c r="BH11" s="2">
        <f t="shared" si="34"/>
        <v>0</v>
      </c>
      <c r="BI11" s="2">
        <f t="shared" si="35"/>
        <v>0</v>
      </c>
      <c r="BJ11" s="2">
        <v>20164826.560800001</v>
      </c>
      <c r="BK11" s="2">
        <f t="shared" si="36"/>
        <v>20.164826560800002</v>
      </c>
      <c r="BL11" s="2">
        <f t="shared" si="37"/>
        <v>100</v>
      </c>
      <c r="BM11" s="2">
        <v>0</v>
      </c>
      <c r="BN11" s="2">
        <f t="shared" si="38"/>
        <v>0</v>
      </c>
      <c r="BO11" s="2">
        <f t="shared" si="39"/>
        <v>0</v>
      </c>
      <c r="BP11" s="2">
        <v>0</v>
      </c>
      <c r="BQ11" s="2">
        <f t="shared" si="40"/>
        <v>0</v>
      </c>
      <c r="BR11" s="2">
        <f t="shared" si="41"/>
        <v>0</v>
      </c>
      <c r="BS11" s="2">
        <v>20164826.560800001</v>
      </c>
      <c r="BT11" s="1">
        <v>1</v>
      </c>
      <c r="BU11" s="1">
        <v>8</v>
      </c>
      <c r="BV11" s="2">
        <v>4.2857142857142856</v>
      </c>
      <c r="BW11" s="1">
        <v>77.5</v>
      </c>
      <c r="BX11" s="2">
        <v>232.83333333333334</v>
      </c>
      <c r="BY11" s="1">
        <v>301</v>
      </c>
      <c r="BZ11" s="1">
        <v>155</v>
      </c>
      <c r="CA11" s="2">
        <v>142.4</v>
      </c>
      <c r="CB11" s="2">
        <v>967</v>
      </c>
      <c r="CC11" s="1">
        <v>169</v>
      </c>
      <c r="CD11" s="1">
        <v>26</v>
      </c>
      <c r="CE11" s="2">
        <v>0.92800000000000005</v>
      </c>
      <c r="CF11" s="2">
        <v>83.726299999999995</v>
      </c>
      <c r="CG11" s="2">
        <v>100.3368</v>
      </c>
      <c r="CH11" s="2">
        <v>5.7809999999999997</v>
      </c>
      <c r="CI11" s="2">
        <v>47.256300000000003</v>
      </c>
      <c r="CJ11" s="2">
        <v>5.2770000000000001</v>
      </c>
      <c r="CK11" s="9">
        <v>7051</v>
      </c>
      <c r="CL11" s="8">
        <v>0</v>
      </c>
      <c r="CM11" s="8">
        <v>0</v>
      </c>
      <c r="CR11" s="15"/>
      <c r="CS11" s="14"/>
      <c r="CT11" s="14"/>
      <c r="CU11" s="16"/>
      <c r="CV11" s="15"/>
      <c r="CW11" s="14"/>
      <c r="CX11" s="14"/>
      <c r="CY11" s="17"/>
      <c r="CZ11" s="17"/>
      <c r="DA11" s="17"/>
      <c r="DB11" s="17"/>
      <c r="DC11" s="17"/>
      <c r="DD11" s="17"/>
      <c r="DE11" s="17"/>
      <c r="DF11" s="1">
        <v>0</v>
      </c>
      <c r="DG11" s="1">
        <v>0</v>
      </c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7" t="s">
        <v>56</v>
      </c>
    </row>
    <row r="12" spans="1:130">
      <c r="A12" s="5">
        <v>10</v>
      </c>
      <c r="B12" s="1">
        <v>1</v>
      </c>
      <c r="C12" s="9">
        <v>296156</v>
      </c>
      <c r="D12" s="9">
        <v>7649322</v>
      </c>
      <c r="E12" s="22">
        <v>-40.964700000000001</v>
      </c>
      <c r="F12" s="22">
        <v>-21.2468</v>
      </c>
      <c r="G12" s="6">
        <v>0</v>
      </c>
      <c r="H12" s="2">
        <f t="shared" si="0"/>
        <v>0</v>
      </c>
      <c r="I12" s="2">
        <f t="shared" si="1"/>
        <v>0</v>
      </c>
      <c r="J12" s="6">
        <v>0</v>
      </c>
      <c r="K12" s="2">
        <f t="shared" si="2"/>
        <v>0</v>
      </c>
      <c r="L12" s="2">
        <f t="shared" si="3"/>
        <v>0</v>
      </c>
      <c r="M12" s="6">
        <v>514396.26066799997</v>
      </c>
      <c r="N12" s="2">
        <f t="shared" si="4"/>
        <v>0.51439626066799993</v>
      </c>
      <c r="O12" s="2">
        <f t="shared" si="5"/>
        <v>6.4988011607950824</v>
      </c>
      <c r="P12" s="6">
        <v>5188.2165650799998</v>
      </c>
      <c r="Q12" s="2">
        <f t="shared" si="6"/>
        <v>5.18821656508E-3</v>
      </c>
      <c r="R12" s="2">
        <f t="shared" si="7"/>
        <v>6.5547109132972139E-2</v>
      </c>
      <c r="S12" s="6">
        <v>0</v>
      </c>
      <c r="T12" s="2">
        <f t="shared" si="8"/>
        <v>0</v>
      </c>
      <c r="U12" s="2">
        <f t="shared" si="9"/>
        <v>0</v>
      </c>
      <c r="V12" s="6">
        <v>0</v>
      </c>
      <c r="W12" s="2">
        <f t="shared" si="10"/>
        <v>0</v>
      </c>
      <c r="X12" s="2">
        <f t="shared" si="11"/>
        <v>0</v>
      </c>
      <c r="Y12" s="6">
        <v>0</v>
      </c>
      <c r="Z12" s="2">
        <f t="shared" si="12"/>
        <v>0</v>
      </c>
      <c r="AA12" s="2">
        <f t="shared" si="13"/>
        <v>0</v>
      </c>
      <c r="AB12" s="6">
        <v>0</v>
      </c>
      <c r="AC12" s="2">
        <f t="shared" si="14"/>
        <v>0</v>
      </c>
      <c r="AD12" s="2">
        <f t="shared" si="15"/>
        <v>0</v>
      </c>
      <c r="AE12" s="6">
        <v>0</v>
      </c>
      <c r="AF12" s="2">
        <f t="shared" si="16"/>
        <v>0</v>
      </c>
      <c r="AG12" s="2">
        <f t="shared" si="17"/>
        <v>0</v>
      </c>
      <c r="AH12" s="6">
        <v>4359838.0635599997</v>
      </c>
      <c r="AI12" s="2">
        <f t="shared" si="18"/>
        <v>4.3598380635599998</v>
      </c>
      <c r="AJ12" s="2">
        <f t="shared" si="19"/>
        <v>55.081505902760384</v>
      </c>
      <c r="AK12" s="6">
        <v>3035825.81176</v>
      </c>
      <c r="AL12" s="2">
        <f t="shared" si="20"/>
        <v>3.0358258117600001</v>
      </c>
      <c r="AM12" s="2">
        <f t="shared" si="21"/>
        <v>38.354144106368494</v>
      </c>
      <c r="AN12" s="6">
        <v>0</v>
      </c>
      <c r="AO12" s="2">
        <f t="shared" si="22"/>
        <v>0</v>
      </c>
      <c r="AP12" s="2">
        <f t="shared" si="23"/>
        <v>0</v>
      </c>
      <c r="AQ12" s="6">
        <v>0</v>
      </c>
      <c r="AR12" s="2">
        <f t="shared" si="24"/>
        <v>0</v>
      </c>
      <c r="AS12" s="2">
        <f t="shared" si="25"/>
        <v>0</v>
      </c>
      <c r="AT12" s="2">
        <v>7915248.4887699997</v>
      </c>
      <c r="AU12" s="2">
        <v>0</v>
      </c>
      <c r="AV12" s="2">
        <f t="shared" si="26"/>
        <v>0</v>
      </c>
      <c r="AW12" s="2">
        <f t="shared" si="27"/>
        <v>0</v>
      </c>
      <c r="AX12" s="2">
        <v>0</v>
      </c>
      <c r="AY12" s="2">
        <f t="shared" si="28"/>
        <v>0</v>
      </c>
      <c r="AZ12" s="2">
        <f t="shared" si="29"/>
        <v>0</v>
      </c>
      <c r="BA12" s="2">
        <v>7915248.4887699997</v>
      </c>
      <c r="BB12" s="2">
        <f t="shared" si="30"/>
        <v>7.9152484887699996</v>
      </c>
      <c r="BC12" s="2">
        <f t="shared" si="31"/>
        <v>100</v>
      </c>
      <c r="BD12" s="2">
        <v>0</v>
      </c>
      <c r="BE12" s="2">
        <f t="shared" si="32"/>
        <v>0</v>
      </c>
      <c r="BF12" s="2">
        <f t="shared" si="33"/>
        <v>0</v>
      </c>
      <c r="BG12" s="2">
        <v>0</v>
      </c>
      <c r="BH12" s="2">
        <f t="shared" si="34"/>
        <v>0</v>
      </c>
      <c r="BI12" s="2">
        <f t="shared" si="35"/>
        <v>0</v>
      </c>
      <c r="BJ12" s="2">
        <v>7915248.4887699997</v>
      </c>
      <c r="BK12" s="2">
        <f t="shared" si="36"/>
        <v>7.9152484887699996</v>
      </c>
      <c r="BL12" s="2">
        <f t="shared" si="37"/>
        <v>100</v>
      </c>
      <c r="BM12" s="2">
        <v>0</v>
      </c>
      <c r="BN12" s="2">
        <f t="shared" si="38"/>
        <v>0</v>
      </c>
      <c r="BO12" s="2">
        <f t="shared" si="39"/>
        <v>0</v>
      </c>
      <c r="BP12" s="2">
        <v>0</v>
      </c>
      <c r="BQ12" s="2">
        <f t="shared" si="40"/>
        <v>0</v>
      </c>
      <c r="BR12" s="2">
        <f t="shared" si="41"/>
        <v>0</v>
      </c>
      <c r="BS12" s="2">
        <v>7915248.4887699997</v>
      </c>
      <c r="BT12" s="1">
        <v>0</v>
      </c>
      <c r="BU12" s="1">
        <v>9</v>
      </c>
      <c r="BV12" s="2">
        <v>6</v>
      </c>
      <c r="BW12" s="1">
        <v>77.5</v>
      </c>
      <c r="BX12" s="2">
        <v>219.61111111111111</v>
      </c>
      <c r="BY12" s="1">
        <v>299</v>
      </c>
      <c r="BZ12" s="1">
        <v>0</v>
      </c>
      <c r="CA12" s="2">
        <v>133.38888888888889</v>
      </c>
      <c r="CB12" s="2">
        <v>912.83333333333337</v>
      </c>
      <c r="CC12" s="1">
        <v>167</v>
      </c>
      <c r="CD12" s="1">
        <v>0</v>
      </c>
      <c r="CK12" s="9">
        <v>7036</v>
      </c>
      <c r="CL12" s="8">
        <v>0</v>
      </c>
      <c r="CM12" s="8">
        <v>0</v>
      </c>
      <c r="CR12" s="15"/>
      <c r="CS12" s="14"/>
      <c r="CT12" s="14"/>
      <c r="CU12" s="16"/>
      <c r="CV12" s="15"/>
      <c r="CW12" s="14"/>
      <c r="CX12" s="14"/>
      <c r="CY12" s="17"/>
      <c r="CZ12" s="17"/>
      <c r="DA12" s="17"/>
      <c r="DB12" s="17"/>
      <c r="DC12" s="17"/>
      <c r="DD12" s="17"/>
      <c r="DE12" s="17"/>
      <c r="DF12" s="1">
        <v>0</v>
      </c>
      <c r="DG12" s="1">
        <v>0</v>
      </c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7" t="s">
        <v>56</v>
      </c>
    </row>
    <row r="13" spans="1:130">
      <c r="A13" s="5">
        <v>11</v>
      </c>
      <c r="B13" s="1">
        <v>2</v>
      </c>
      <c r="C13" s="9">
        <v>233969</v>
      </c>
      <c r="D13" s="9">
        <v>7656103</v>
      </c>
      <c r="E13" s="22">
        <v>-41.5625</v>
      </c>
      <c r="F13" s="22">
        <v>-21.177499999999998</v>
      </c>
      <c r="G13" s="6">
        <v>0</v>
      </c>
      <c r="H13" s="2">
        <f t="shared" si="0"/>
        <v>0</v>
      </c>
      <c r="I13" s="2">
        <f t="shared" si="1"/>
        <v>0</v>
      </c>
      <c r="J13" s="6">
        <v>0</v>
      </c>
      <c r="K13" s="2">
        <f t="shared" si="2"/>
        <v>0</v>
      </c>
      <c r="L13" s="2">
        <f t="shared" si="3"/>
        <v>0</v>
      </c>
      <c r="M13" s="6">
        <v>0</v>
      </c>
      <c r="N13" s="2">
        <f t="shared" si="4"/>
        <v>0</v>
      </c>
      <c r="O13" s="2">
        <f t="shared" si="5"/>
        <v>0</v>
      </c>
      <c r="P13" s="6">
        <v>0</v>
      </c>
      <c r="Q13" s="2">
        <f t="shared" si="6"/>
        <v>0</v>
      </c>
      <c r="R13" s="2">
        <f t="shared" si="7"/>
        <v>0</v>
      </c>
      <c r="S13" s="6">
        <v>0</v>
      </c>
      <c r="T13" s="2">
        <f t="shared" si="8"/>
        <v>0</v>
      </c>
      <c r="U13" s="2">
        <f t="shared" si="9"/>
        <v>0</v>
      </c>
      <c r="V13" s="6">
        <v>0</v>
      </c>
      <c r="W13" s="2">
        <f t="shared" si="10"/>
        <v>0</v>
      </c>
      <c r="X13" s="2">
        <f t="shared" si="11"/>
        <v>0</v>
      </c>
      <c r="Y13" s="6">
        <v>0</v>
      </c>
      <c r="Z13" s="2">
        <f t="shared" si="12"/>
        <v>0</v>
      </c>
      <c r="AA13" s="2">
        <f t="shared" si="13"/>
        <v>0</v>
      </c>
      <c r="AB13" s="6">
        <v>0</v>
      </c>
      <c r="AC13" s="2">
        <f t="shared" si="14"/>
        <v>0</v>
      </c>
      <c r="AD13" s="2">
        <f t="shared" si="15"/>
        <v>0</v>
      </c>
      <c r="AE13" s="6">
        <v>860865.58944200003</v>
      </c>
      <c r="AF13" s="2">
        <f t="shared" si="16"/>
        <v>0.86086558944199998</v>
      </c>
      <c r="AG13" s="2">
        <f t="shared" si="17"/>
        <v>98.535715595196166</v>
      </c>
      <c r="AH13" s="6">
        <v>0</v>
      </c>
      <c r="AI13" s="2">
        <f t="shared" si="18"/>
        <v>0</v>
      </c>
      <c r="AJ13" s="2">
        <f t="shared" si="19"/>
        <v>0</v>
      </c>
      <c r="AK13" s="6">
        <v>0</v>
      </c>
      <c r="AL13" s="2">
        <f t="shared" si="20"/>
        <v>0</v>
      </c>
      <c r="AM13" s="2">
        <f t="shared" si="21"/>
        <v>0</v>
      </c>
      <c r="AN13" s="6">
        <v>12792.700204799999</v>
      </c>
      <c r="AO13" s="2">
        <f t="shared" si="22"/>
        <v>1.2792700204799999E-2</v>
      </c>
      <c r="AP13" s="2">
        <f t="shared" si="23"/>
        <v>1.4642679235115461</v>
      </c>
      <c r="AQ13" s="6">
        <v>0</v>
      </c>
      <c r="AR13" s="2">
        <f t="shared" si="24"/>
        <v>0</v>
      </c>
      <c r="AS13" s="2">
        <f t="shared" si="25"/>
        <v>0</v>
      </c>
      <c r="AT13" s="2">
        <v>873658.43363700004</v>
      </c>
      <c r="AU13" s="2">
        <v>0</v>
      </c>
      <c r="AV13" s="2">
        <f t="shared" si="26"/>
        <v>0</v>
      </c>
      <c r="AW13" s="2">
        <f t="shared" si="27"/>
        <v>0</v>
      </c>
      <c r="AX13" s="2">
        <v>0</v>
      </c>
      <c r="AY13" s="2">
        <f t="shared" si="28"/>
        <v>0</v>
      </c>
      <c r="AZ13" s="2">
        <f t="shared" si="29"/>
        <v>0</v>
      </c>
      <c r="BA13" s="2">
        <v>873658.43363700004</v>
      </c>
      <c r="BB13" s="2">
        <f t="shared" si="30"/>
        <v>0.87365843363700002</v>
      </c>
      <c r="BC13" s="2">
        <f t="shared" si="31"/>
        <v>100</v>
      </c>
      <c r="BD13" s="2">
        <v>0</v>
      </c>
      <c r="BE13" s="2">
        <f t="shared" si="32"/>
        <v>0</v>
      </c>
      <c r="BF13" s="2">
        <f t="shared" si="33"/>
        <v>0</v>
      </c>
      <c r="BG13" s="2">
        <v>0</v>
      </c>
      <c r="BH13" s="2">
        <f t="shared" si="34"/>
        <v>0</v>
      </c>
      <c r="BI13" s="2">
        <f t="shared" si="35"/>
        <v>0</v>
      </c>
      <c r="BJ13" s="2">
        <v>873658.43363600003</v>
      </c>
      <c r="BK13" s="2">
        <f t="shared" si="36"/>
        <v>0.87365843363600004</v>
      </c>
      <c r="BL13" s="2">
        <f t="shared" si="37"/>
        <v>99.999999999885532</v>
      </c>
      <c r="BM13" s="2">
        <v>0</v>
      </c>
      <c r="BN13" s="2">
        <f t="shared" si="38"/>
        <v>0</v>
      </c>
      <c r="BO13" s="2">
        <f t="shared" si="39"/>
        <v>0</v>
      </c>
      <c r="BP13" s="2">
        <v>0</v>
      </c>
      <c r="BQ13" s="2">
        <f t="shared" si="40"/>
        <v>0</v>
      </c>
      <c r="BR13" s="2">
        <f t="shared" si="41"/>
        <v>0</v>
      </c>
      <c r="BS13" s="2">
        <v>873658.43363600003</v>
      </c>
      <c r="BT13" s="1">
        <v>69</v>
      </c>
      <c r="BU13" s="1">
        <v>81</v>
      </c>
      <c r="BV13" s="2">
        <v>74.714285714285708</v>
      </c>
      <c r="BW13" s="1">
        <v>78</v>
      </c>
      <c r="BX13" s="2">
        <v>236.33333333333334</v>
      </c>
      <c r="BY13" s="1">
        <v>321</v>
      </c>
      <c r="BZ13" s="1">
        <v>149</v>
      </c>
      <c r="CA13" s="2">
        <v>170.66666666666666</v>
      </c>
      <c r="CB13" s="2">
        <v>1078</v>
      </c>
      <c r="CC13" s="1">
        <v>206</v>
      </c>
      <c r="CD13" s="1">
        <v>21</v>
      </c>
      <c r="CE13" s="2">
        <v>0.92800000000000005</v>
      </c>
      <c r="CF13" s="2">
        <v>88.4495</v>
      </c>
      <c r="CG13" s="2">
        <v>102.68</v>
      </c>
      <c r="CH13" s="2">
        <v>5.0570000000000004</v>
      </c>
      <c r="CI13" s="2">
        <v>58.862299999999998</v>
      </c>
      <c r="CJ13" s="2">
        <v>5.8440000000000003</v>
      </c>
      <c r="CK13" s="9">
        <v>6759</v>
      </c>
      <c r="CL13" s="8">
        <v>0</v>
      </c>
      <c r="CM13" s="8">
        <v>0</v>
      </c>
      <c r="CR13" s="15"/>
      <c r="CS13" s="14"/>
      <c r="CT13" s="14"/>
      <c r="CU13" s="16"/>
      <c r="CV13" s="15"/>
      <c r="CW13" s="14"/>
      <c r="CX13" s="14"/>
      <c r="CY13" s="17"/>
      <c r="CZ13" s="17"/>
      <c r="DA13" s="17"/>
      <c r="DB13" s="17"/>
      <c r="DC13" s="17"/>
      <c r="DD13" s="17"/>
      <c r="DE13" s="17"/>
      <c r="DF13" s="1">
        <v>0</v>
      </c>
      <c r="DG13" s="1">
        <v>0</v>
      </c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7" t="s">
        <v>56</v>
      </c>
    </row>
    <row r="14" spans="1:130">
      <c r="A14" s="5">
        <v>12</v>
      </c>
      <c r="B14" s="1">
        <v>2</v>
      </c>
      <c r="C14" s="9">
        <v>237470</v>
      </c>
      <c r="D14" s="9">
        <v>7655980</v>
      </c>
      <c r="E14" s="22">
        <v>-41.5289</v>
      </c>
      <c r="F14" s="22">
        <v>-21.179099999999998</v>
      </c>
      <c r="G14" s="6">
        <v>156689.524248</v>
      </c>
      <c r="H14" s="2">
        <f t="shared" si="0"/>
        <v>0.15668952424800001</v>
      </c>
      <c r="I14" s="2">
        <f t="shared" si="1"/>
        <v>4.219230652488756</v>
      </c>
      <c r="J14" s="6">
        <v>0</v>
      </c>
      <c r="K14" s="2">
        <f t="shared" si="2"/>
        <v>0</v>
      </c>
      <c r="L14" s="2">
        <f t="shared" si="3"/>
        <v>0</v>
      </c>
      <c r="M14" s="6">
        <v>0</v>
      </c>
      <c r="N14" s="2">
        <f t="shared" si="4"/>
        <v>0</v>
      </c>
      <c r="O14" s="2">
        <f t="shared" si="5"/>
        <v>0</v>
      </c>
      <c r="P14" s="6">
        <v>0</v>
      </c>
      <c r="Q14" s="2">
        <f t="shared" si="6"/>
        <v>0</v>
      </c>
      <c r="R14" s="2">
        <f t="shared" si="7"/>
        <v>0</v>
      </c>
      <c r="S14" s="6">
        <v>0</v>
      </c>
      <c r="T14" s="2">
        <f t="shared" si="8"/>
        <v>0</v>
      </c>
      <c r="U14" s="2">
        <f t="shared" si="9"/>
        <v>0</v>
      </c>
      <c r="V14" s="6">
        <v>0</v>
      </c>
      <c r="W14" s="2">
        <f t="shared" si="10"/>
        <v>0</v>
      </c>
      <c r="X14" s="2">
        <f t="shared" si="11"/>
        <v>0</v>
      </c>
      <c r="Y14" s="6">
        <v>0</v>
      </c>
      <c r="Z14" s="2">
        <f t="shared" si="12"/>
        <v>0</v>
      </c>
      <c r="AA14" s="2">
        <f t="shared" si="13"/>
        <v>0</v>
      </c>
      <c r="AB14" s="6">
        <v>0</v>
      </c>
      <c r="AC14" s="2">
        <f t="shared" si="14"/>
        <v>0</v>
      </c>
      <c r="AD14" s="2">
        <f t="shared" si="15"/>
        <v>0</v>
      </c>
      <c r="AE14" s="6">
        <v>3528253.21251</v>
      </c>
      <c r="AF14" s="2">
        <f t="shared" si="16"/>
        <v>3.5282532125100001</v>
      </c>
      <c r="AG14" s="2">
        <f t="shared" si="17"/>
        <v>95.006441403207774</v>
      </c>
      <c r="AH14" s="6">
        <v>0</v>
      </c>
      <c r="AI14" s="2">
        <f t="shared" si="18"/>
        <v>0</v>
      </c>
      <c r="AJ14" s="2">
        <f t="shared" si="19"/>
        <v>0</v>
      </c>
      <c r="AK14" s="6">
        <v>0</v>
      </c>
      <c r="AL14" s="2">
        <f t="shared" si="20"/>
        <v>0</v>
      </c>
      <c r="AM14" s="2">
        <f t="shared" si="21"/>
        <v>0</v>
      </c>
      <c r="AN14" s="6">
        <v>28755.7152522</v>
      </c>
      <c r="AO14" s="2">
        <f t="shared" si="22"/>
        <v>2.8755715252199998E-2</v>
      </c>
      <c r="AP14" s="2">
        <f t="shared" si="23"/>
        <v>0.77431465701747004</v>
      </c>
      <c r="AQ14" s="6">
        <v>0</v>
      </c>
      <c r="AR14" s="2">
        <f t="shared" si="24"/>
        <v>0</v>
      </c>
      <c r="AS14" s="2">
        <f t="shared" si="25"/>
        <v>0</v>
      </c>
      <c r="AT14" s="2">
        <v>3713698.9454600001</v>
      </c>
      <c r="AU14" s="2">
        <v>0</v>
      </c>
      <c r="AV14" s="2">
        <f t="shared" si="26"/>
        <v>0</v>
      </c>
      <c r="AW14" s="2">
        <f t="shared" si="27"/>
        <v>0</v>
      </c>
      <c r="AX14" s="2">
        <v>0</v>
      </c>
      <c r="AY14" s="2">
        <f t="shared" si="28"/>
        <v>0</v>
      </c>
      <c r="AZ14" s="2">
        <f t="shared" si="29"/>
        <v>0</v>
      </c>
      <c r="BA14" s="2">
        <v>3713698.9454600001</v>
      </c>
      <c r="BB14" s="2">
        <f t="shared" si="30"/>
        <v>3.71369894546</v>
      </c>
      <c r="BC14" s="2">
        <f t="shared" si="31"/>
        <v>100</v>
      </c>
      <c r="BD14" s="2">
        <v>0</v>
      </c>
      <c r="BE14" s="2">
        <f t="shared" si="32"/>
        <v>0</v>
      </c>
      <c r="BF14" s="2">
        <f t="shared" si="33"/>
        <v>0</v>
      </c>
      <c r="BG14" s="2">
        <v>0</v>
      </c>
      <c r="BH14" s="2">
        <f t="shared" si="34"/>
        <v>0</v>
      </c>
      <c r="BI14" s="2">
        <f t="shared" si="35"/>
        <v>0</v>
      </c>
      <c r="BJ14" s="2">
        <v>3713698.9454600001</v>
      </c>
      <c r="BK14" s="2">
        <f t="shared" si="36"/>
        <v>3.71369894546</v>
      </c>
      <c r="BL14" s="2">
        <f t="shared" si="37"/>
        <v>100</v>
      </c>
      <c r="BM14" s="2">
        <v>0</v>
      </c>
      <c r="BN14" s="2">
        <f t="shared" si="38"/>
        <v>0</v>
      </c>
      <c r="BO14" s="2">
        <f t="shared" si="39"/>
        <v>0</v>
      </c>
      <c r="BP14" s="2">
        <v>0</v>
      </c>
      <c r="BQ14" s="2">
        <f t="shared" si="40"/>
        <v>0</v>
      </c>
      <c r="BR14" s="2">
        <f t="shared" si="41"/>
        <v>0</v>
      </c>
      <c r="BS14" s="2">
        <v>3713698.9454600001</v>
      </c>
      <c r="BT14" s="1">
        <v>60</v>
      </c>
      <c r="BU14" s="1">
        <v>123</v>
      </c>
      <c r="BV14" s="2">
        <v>74.055555555555557</v>
      </c>
      <c r="BW14" s="1">
        <v>78</v>
      </c>
      <c r="BX14" s="2">
        <v>236.81818181818181</v>
      </c>
      <c r="BY14" s="1">
        <v>320</v>
      </c>
      <c r="BZ14" s="1">
        <v>150</v>
      </c>
      <c r="CA14" s="2">
        <v>169</v>
      </c>
      <c r="CB14" s="2">
        <v>1071.8181818181818</v>
      </c>
      <c r="CC14" s="1">
        <v>204</v>
      </c>
      <c r="CD14" s="1">
        <v>21</v>
      </c>
      <c r="CE14" s="2">
        <v>0.92800000000000005</v>
      </c>
      <c r="CF14" s="2">
        <v>88.4495</v>
      </c>
      <c r="CG14" s="2">
        <v>102.68</v>
      </c>
      <c r="CH14" s="2">
        <v>5.0570000000000004</v>
      </c>
      <c r="CI14" s="2">
        <v>58.862299999999998</v>
      </c>
      <c r="CJ14" s="2">
        <v>5.8440000000000003</v>
      </c>
      <c r="CK14" s="9">
        <v>6759</v>
      </c>
      <c r="CL14" s="8">
        <v>0</v>
      </c>
      <c r="CM14" s="8">
        <v>0</v>
      </c>
      <c r="CR14" s="15"/>
      <c r="CS14" s="14"/>
      <c r="CT14" s="14"/>
      <c r="CU14" s="16"/>
      <c r="CV14" s="15"/>
      <c r="CW14" s="14"/>
      <c r="CX14" s="14"/>
      <c r="CY14" s="17"/>
      <c r="CZ14" s="17"/>
      <c r="DA14" s="17"/>
      <c r="DB14" s="17"/>
      <c r="DC14" s="17"/>
      <c r="DD14" s="17"/>
      <c r="DE14" s="17"/>
      <c r="DF14" s="1">
        <v>0</v>
      </c>
      <c r="DG14" s="1">
        <v>0</v>
      </c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7" t="s">
        <v>56</v>
      </c>
    </row>
    <row r="15" spans="1:130">
      <c r="A15" s="5">
        <v>13</v>
      </c>
      <c r="B15" s="1">
        <v>2</v>
      </c>
      <c r="C15" s="9">
        <v>243574</v>
      </c>
      <c r="D15" s="9">
        <v>7655068</v>
      </c>
      <c r="E15" s="22">
        <v>-41.470199999999998</v>
      </c>
      <c r="F15" s="22">
        <v>-21.188199999999998</v>
      </c>
      <c r="G15" s="6">
        <v>0</v>
      </c>
      <c r="H15" s="2">
        <f t="shared" si="0"/>
        <v>0</v>
      </c>
      <c r="I15" s="2">
        <f t="shared" si="1"/>
        <v>0</v>
      </c>
      <c r="J15" s="6">
        <v>0</v>
      </c>
      <c r="K15" s="2">
        <f t="shared" si="2"/>
        <v>0</v>
      </c>
      <c r="L15" s="2">
        <f t="shared" si="3"/>
        <v>0</v>
      </c>
      <c r="M15" s="6">
        <v>82279.442682199995</v>
      </c>
      <c r="N15" s="2">
        <f t="shared" si="4"/>
        <v>8.2279442682199999E-2</v>
      </c>
      <c r="O15" s="2">
        <f t="shared" si="5"/>
        <v>0.78567016330171346</v>
      </c>
      <c r="P15" s="6">
        <v>56700.176997100003</v>
      </c>
      <c r="Q15" s="2">
        <f t="shared" si="6"/>
        <v>5.6700176997100005E-2</v>
      </c>
      <c r="R15" s="2">
        <f t="shared" si="7"/>
        <v>0.54141880241715423</v>
      </c>
      <c r="S15" s="6">
        <v>252000.325484</v>
      </c>
      <c r="T15" s="2">
        <f t="shared" si="8"/>
        <v>0.25200032548399998</v>
      </c>
      <c r="U15" s="2">
        <f t="shared" si="9"/>
        <v>2.4063013849014729</v>
      </c>
      <c r="V15" s="6">
        <v>0</v>
      </c>
      <c r="W15" s="2">
        <f t="shared" si="10"/>
        <v>0</v>
      </c>
      <c r="X15" s="2">
        <f t="shared" si="11"/>
        <v>0</v>
      </c>
      <c r="Y15" s="6">
        <v>0</v>
      </c>
      <c r="Z15" s="2">
        <f t="shared" si="12"/>
        <v>0</v>
      </c>
      <c r="AA15" s="2">
        <f t="shared" si="13"/>
        <v>0</v>
      </c>
      <c r="AB15" s="6">
        <v>0</v>
      </c>
      <c r="AC15" s="2">
        <f t="shared" si="14"/>
        <v>0</v>
      </c>
      <c r="AD15" s="2">
        <f t="shared" si="15"/>
        <v>0</v>
      </c>
      <c r="AE15" s="6">
        <v>9959566.7652000003</v>
      </c>
      <c r="AF15" s="2">
        <f t="shared" si="16"/>
        <v>9.9595667651999999</v>
      </c>
      <c r="AG15" s="2">
        <f t="shared" si="17"/>
        <v>95.101937880794807</v>
      </c>
      <c r="AH15" s="6">
        <v>0</v>
      </c>
      <c r="AI15" s="2">
        <f t="shared" si="18"/>
        <v>0</v>
      </c>
      <c r="AJ15" s="2">
        <f t="shared" si="19"/>
        <v>0</v>
      </c>
      <c r="AK15" s="6">
        <v>0</v>
      </c>
      <c r="AL15" s="2">
        <f t="shared" si="20"/>
        <v>0</v>
      </c>
      <c r="AM15" s="2">
        <f t="shared" si="21"/>
        <v>0</v>
      </c>
      <c r="AN15" s="6">
        <v>73369.712003599998</v>
      </c>
      <c r="AO15" s="2">
        <f t="shared" si="22"/>
        <v>7.3369712003599999E-2</v>
      </c>
      <c r="AP15" s="2">
        <f t="shared" si="23"/>
        <v>0.70059290306470012</v>
      </c>
      <c r="AQ15" s="6">
        <v>48600.076496900001</v>
      </c>
      <c r="AR15" s="2">
        <f t="shared" si="24"/>
        <v>4.8600076496899999E-2</v>
      </c>
      <c r="AS15" s="2">
        <f t="shared" si="25"/>
        <v>0.46407254100246453</v>
      </c>
      <c r="AT15" s="2">
        <v>10472517.1612</v>
      </c>
      <c r="AU15" s="2">
        <v>0</v>
      </c>
      <c r="AV15" s="2">
        <f t="shared" si="26"/>
        <v>0</v>
      </c>
      <c r="AW15" s="2">
        <f t="shared" si="27"/>
        <v>0</v>
      </c>
      <c r="AX15" s="2">
        <v>0</v>
      </c>
      <c r="AY15" s="2">
        <f t="shared" si="28"/>
        <v>0</v>
      </c>
      <c r="AZ15" s="2">
        <f t="shared" si="29"/>
        <v>0</v>
      </c>
      <c r="BA15" s="2">
        <v>10472517.1612</v>
      </c>
      <c r="BB15" s="2">
        <f t="shared" si="30"/>
        <v>10.472517161200001</v>
      </c>
      <c r="BC15" s="2">
        <f t="shared" si="31"/>
        <v>100</v>
      </c>
      <c r="BD15" s="2">
        <v>0</v>
      </c>
      <c r="BE15" s="2">
        <f t="shared" si="32"/>
        <v>0</v>
      </c>
      <c r="BF15" s="2">
        <f t="shared" si="33"/>
        <v>0</v>
      </c>
      <c r="BG15" s="2">
        <v>0</v>
      </c>
      <c r="BH15" s="2">
        <f t="shared" si="34"/>
        <v>0</v>
      </c>
      <c r="BI15" s="2">
        <f t="shared" si="35"/>
        <v>0</v>
      </c>
      <c r="BJ15" s="2">
        <v>10472517.1612</v>
      </c>
      <c r="BK15" s="2">
        <f t="shared" si="36"/>
        <v>10.472517161200001</v>
      </c>
      <c r="BL15" s="2">
        <f t="shared" si="37"/>
        <v>100</v>
      </c>
      <c r="BM15" s="2">
        <v>0</v>
      </c>
      <c r="BN15" s="2">
        <f t="shared" si="38"/>
        <v>0</v>
      </c>
      <c r="BO15" s="2">
        <f t="shared" si="39"/>
        <v>0</v>
      </c>
      <c r="BP15" s="2">
        <v>0</v>
      </c>
      <c r="BQ15" s="2">
        <f t="shared" si="40"/>
        <v>0</v>
      </c>
      <c r="BR15" s="2">
        <f t="shared" si="41"/>
        <v>0</v>
      </c>
      <c r="BS15" s="2">
        <v>10472517.1612</v>
      </c>
      <c r="BT15" s="1">
        <v>53</v>
      </c>
      <c r="BU15" s="1">
        <v>221</v>
      </c>
      <c r="BV15" s="2">
        <v>85.137931034482762</v>
      </c>
      <c r="BW15" s="1">
        <v>78</v>
      </c>
      <c r="BX15" s="2">
        <v>235.13043478260869</v>
      </c>
      <c r="BY15" s="1">
        <v>320</v>
      </c>
      <c r="BZ15" s="1">
        <v>141</v>
      </c>
      <c r="CA15" s="2">
        <v>167.60869565217391</v>
      </c>
      <c r="CB15" s="2">
        <v>1068.1739130434783</v>
      </c>
      <c r="CC15" s="1">
        <v>204</v>
      </c>
      <c r="CD15" s="1">
        <v>22</v>
      </c>
      <c r="CE15" s="2">
        <v>0.92800000000000005</v>
      </c>
      <c r="CF15" s="2">
        <v>86.087899999999991</v>
      </c>
      <c r="CG15" s="2">
        <v>101.50839999999999</v>
      </c>
      <c r="CH15" s="2">
        <v>5.4190000000000005</v>
      </c>
      <c r="CI15" s="2">
        <v>53.0593</v>
      </c>
      <c r="CJ15" s="2">
        <v>5.5605000000000002</v>
      </c>
      <c r="CK15" s="9">
        <v>6912.5</v>
      </c>
      <c r="CL15" s="8">
        <v>0</v>
      </c>
      <c r="CM15" s="8">
        <v>0</v>
      </c>
      <c r="CR15" s="15"/>
      <c r="CS15" s="14"/>
      <c r="CT15" s="14"/>
      <c r="CU15" s="16"/>
      <c r="CV15" s="15"/>
      <c r="CW15" s="14"/>
      <c r="CX15" s="14"/>
      <c r="CY15" s="17"/>
      <c r="CZ15" s="17"/>
      <c r="DA15" s="17"/>
      <c r="DB15" s="17"/>
      <c r="DC15" s="17"/>
      <c r="DD15" s="17"/>
      <c r="DE15" s="17"/>
      <c r="DF15" s="1">
        <v>0</v>
      </c>
      <c r="DG15" s="1">
        <v>0</v>
      </c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7" t="s">
        <v>56</v>
      </c>
    </row>
    <row r="16" spans="1:130">
      <c r="A16" s="5">
        <v>14</v>
      </c>
      <c r="B16" s="1">
        <v>2</v>
      </c>
      <c r="C16" s="9">
        <v>247568</v>
      </c>
      <c r="D16" s="9">
        <v>7654596</v>
      </c>
      <c r="E16" s="22">
        <v>-41.431899999999999</v>
      </c>
      <c r="F16" s="22">
        <v>-21.193000000000001</v>
      </c>
      <c r="G16" s="6">
        <v>19469.881226699999</v>
      </c>
      <c r="H16" s="2">
        <f t="shared" si="0"/>
        <v>1.94698812267E-2</v>
      </c>
      <c r="I16" s="2">
        <f t="shared" si="1"/>
        <v>0.10866555269907759</v>
      </c>
      <c r="J16" s="6">
        <v>0</v>
      </c>
      <c r="K16" s="2">
        <f t="shared" si="2"/>
        <v>0</v>
      </c>
      <c r="L16" s="2">
        <f t="shared" si="3"/>
        <v>0</v>
      </c>
      <c r="M16" s="6">
        <v>47865.694186499997</v>
      </c>
      <c r="N16" s="2">
        <f t="shared" si="4"/>
        <v>4.7865694186499996E-2</v>
      </c>
      <c r="O16" s="2">
        <f t="shared" si="5"/>
        <v>0.26714863093094676</v>
      </c>
      <c r="P16" s="6">
        <v>0</v>
      </c>
      <c r="Q16" s="2">
        <f t="shared" si="6"/>
        <v>0</v>
      </c>
      <c r="R16" s="2">
        <f t="shared" si="7"/>
        <v>0</v>
      </c>
      <c r="S16" s="6">
        <v>56634.325828699999</v>
      </c>
      <c r="T16" s="2">
        <f t="shared" si="8"/>
        <v>5.6634325828699997E-2</v>
      </c>
      <c r="U16" s="2">
        <f t="shared" si="9"/>
        <v>0.31608823116372048</v>
      </c>
      <c r="V16" s="6">
        <v>0</v>
      </c>
      <c r="W16" s="2">
        <f t="shared" si="10"/>
        <v>0</v>
      </c>
      <c r="X16" s="2">
        <f t="shared" si="11"/>
        <v>0</v>
      </c>
      <c r="Y16" s="6">
        <v>0</v>
      </c>
      <c r="Z16" s="2">
        <f t="shared" si="12"/>
        <v>0</v>
      </c>
      <c r="AA16" s="2">
        <f t="shared" si="13"/>
        <v>0</v>
      </c>
      <c r="AB16" s="6">
        <v>0</v>
      </c>
      <c r="AC16" s="2">
        <f t="shared" si="14"/>
        <v>0</v>
      </c>
      <c r="AD16" s="2">
        <f t="shared" si="15"/>
        <v>0</v>
      </c>
      <c r="AE16" s="6">
        <v>17737589.5803</v>
      </c>
      <c r="AF16" s="2">
        <f t="shared" si="16"/>
        <v>17.7375895803</v>
      </c>
      <c r="AG16" s="2">
        <f t="shared" si="17"/>
        <v>98.997264176910974</v>
      </c>
      <c r="AH16" s="6">
        <v>0</v>
      </c>
      <c r="AI16" s="2">
        <f t="shared" si="18"/>
        <v>0</v>
      </c>
      <c r="AJ16" s="2">
        <f t="shared" si="19"/>
        <v>0</v>
      </c>
      <c r="AK16" s="6">
        <v>0</v>
      </c>
      <c r="AL16" s="2">
        <f t="shared" si="20"/>
        <v>0</v>
      </c>
      <c r="AM16" s="2">
        <f t="shared" si="21"/>
        <v>0</v>
      </c>
      <c r="AN16" s="6">
        <v>33299.335886699999</v>
      </c>
      <c r="AO16" s="2">
        <f t="shared" si="22"/>
        <v>3.3299335886699997E-2</v>
      </c>
      <c r="AP16" s="2">
        <f t="shared" si="23"/>
        <v>0.18585068375652294</v>
      </c>
      <c r="AQ16" s="6">
        <v>22392.944102400001</v>
      </c>
      <c r="AR16" s="2">
        <f t="shared" si="24"/>
        <v>2.23929441024E-2</v>
      </c>
      <c r="AS16" s="2">
        <f t="shared" si="25"/>
        <v>0.12497978899377597</v>
      </c>
      <c r="AT16" s="2">
        <v>17917252.287500001</v>
      </c>
      <c r="AU16" s="2">
        <v>0</v>
      </c>
      <c r="AV16" s="2">
        <f t="shared" si="26"/>
        <v>0</v>
      </c>
      <c r="AW16" s="2">
        <f t="shared" si="27"/>
        <v>0</v>
      </c>
      <c r="AX16" s="2">
        <v>0</v>
      </c>
      <c r="AY16" s="2">
        <f t="shared" si="28"/>
        <v>0</v>
      </c>
      <c r="AZ16" s="2">
        <f t="shared" si="29"/>
        <v>0</v>
      </c>
      <c r="BA16" s="2">
        <v>17917252.287500001</v>
      </c>
      <c r="BB16" s="2">
        <f t="shared" si="30"/>
        <v>17.917252287500002</v>
      </c>
      <c r="BC16" s="2">
        <f t="shared" si="31"/>
        <v>100</v>
      </c>
      <c r="BD16" s="2">
        <v>0</v>
      </c>
      <c r="BE16" s="2">
        <f t="shared" si="32"/>
        <v>0</v>
      </c>
      <c r="BF16" s="2">
        <f t="shared" si="33"/>
        <v>0</v>
      </c>
      <c r="BG16" s="2">
        <v>0</v>
      </c>
      <c r="BH16" s="2">
        <f t="shared" si="34"/>
        <v>0</v>
      </c>
      <c r="BI16" s="2">
        <f t="shared" si="35"/>
        <v>0</v>
      </c>
      <c r="BJ16" s="2">
        <v>17854248.522700001</v>
      </c>
      <c r="BK16" s="2">
        <f t="shared" si="36"/>
        <v>17.854248522700001</v>
      </c>
      <c r="BL16" s="2">
        <f t="shared" si="37"/>
        <v>99.648362573741537</v>
      </c>
      <c r="BM16" s="2">
        <v>63003.764807300002</v>
      </c>
      <c r="BN16" s="2">
        <f t="shared" si="38"/>
        <v>6.3003764807300008E-2</v>
      </c>
      <c r="BO16" s="2">
        <f t="shared" si="39"/>
        <v>0.35163742629920253</v>
      </c>
      <c r="BP16" s="2">
        <v>0</v>
      </c>
      <c r="BQ16" s="2">
        <f t="shared" si="40"/>
        <v>0</v>
      </c>
      <c r="BR16" s="2">
        <f t="shared" si="41"/>
        <v>0</v>
      </c>
      <c r="BS16" s="2">
        <v>17917252.287507299</v>
      </c>
      <c r="BT16" s="1">
        <v>50</v>
      </c>
      <c r="BU16" s="1">
        <v>133</v>
      </c>
      <c r="BV16" s="2">
        <v>81.111111111111114</v>
      </c>
      <c r="BW16" s="1">
        <v>78</v>
      </c>
      <c r="BX16" s="2">
        <v>235.3125</v>
      </c>
      <c r="BY16" s="1">
        <v>318</v>
      </c>
      <c r="BZ16" s="1">
        <v>148</v>
      </c>
      <c r="CA16" s="2">
        <v>165.78125</v>
      </c>
      <c r="CB16" s="2">
        <v>1059.90625</v>
      </c>
      <c r="CC16" s="1">
        <v>198</v>
      </c>
      <c r="CD16" s="1">
        <v>23</v>
      </c>
      <c r="CE16" s="2">
        <v>0.92800000000000005</v>
      </c>
      <c r="CF16" s="2">
        <v>83.726299999999995</v>
      </c>
      <c r="CG16" s="2">
        <v>100.3368</v>
      </c>
      <c r="CH16" s="2">
        <v>5.7809999999999997</v>
      </c>
      <c r="CI16" s="2">
        <v>47.256300000000003</v>
      </c>
      <c r="CJ16" s="2">
        <v>5.2770000000000001</v>
      </c>
      <c r="CK16" s="9">
        <v>7066</v>
      </c>
      <c r="CL16" s="8">
        <v>0</v>
      </c>
      <c r="CM16" s="8">
        <v>0</v>
      </c>
      <c r="CR16" s="15"/>
      <c r="CS16" s="14"/>
      <c r="CT16" s="14"/>
      <c r="CU16" s="16"/>
      <c r="CV16" s="15"/>
      <c r="CW16" s="14"/>
      <c r="CX16" s="14"/>
      <c r="CY16" s="17"/>
      <c r="CZ16" s="17"/>
      <c r="DA16" s="17"/>
      <c r="DB16" s="17"/>
      <c r="DC16" s="17"/>
      <c r="DD16" s="17"/>
      <c r="DE16" s="17"/>
      <c r="DF16" s="1">
        <v>0</v>
      </c>
      <c r="DG16" s="1">
        <v>0</v>
      </c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7" t="s">
        <v>56</v>
      </c>
    </row>
    <row r="17" spans="1:130">
      <c r="A17" s="5">
        <v>15</v>
      </c>
      <c r="B17" s="1">
        <v>2</v>
      </c>
      <c r="C17" s="9">
        <v>252879</v>
      </c>
      <c r="D17" s="9">
        <v>7655098</v>
      </c>
      <c r="E17" s="22">
        <v>-41.380699999999997</v>
      </c>
      <c r="F17" s="22">
        <v>-21.1892</v>
      </c>
      <c r="G17" s="6">
        <v>0</v>
      </c>
      <c r="H17" s="2">
        <f t="shared" si="0"/>
        <v>0</v>
      </c>
      <c r="I17" s="2">
        <f t="shared" si="1"/>
        <v>0</v>
      </c>
      <c r="J17" s="6">
        <v>0</v>
      </c>
      <c r="K17" s="2">
        <f t="shared" si="2"/>
        <v>0</v>
      </c>
      <c r="L17" s="2">
        <f t="shared" si="3"/>
        <v>0</v>
      </c>
      <c r="M17" s="6">
        <v>58103.099936300001</v>
      </c>
      <c r="N17" s="2">
        <f t="shared" si="4"/>
        <v>5.8103099936300001E-2</v>
      </c>
      <c r="O17" s="2">
        <f t="shared" si="5"/>
        <v>0.43222963007994414</v>
      </c>
      <c r="P17" s="6">
        <v>0</v>
      </c>
      <c r="Q17" s="2">
        <f t="shared" si="6"/>
        <v>0</v>
      </c>
      <c r="R17" s="2">
        <f t="shared" si="7"/>
        <v>0</v>
      </c>
      <c r="S17" s="6">
        <v>518863.28969300003</v>
      </c>
      <c r="T17" s="2">
        <f t="shared" si="8"/>
        <v>0.518863289693</v>
      </c>
      <c r="U17" s="2">
        <f t="shared" si="9"/>
        <v>3.8598299920647867</v>
      </c>
      <c r="V17" s="6">
        <v>0</v>
      </c>
      <c r="W17" s="2">
        <f t="shared" si="10"/>
        <v>0</v>
      </c>
      <c r="X17" s="2">
        <f t="shared" si="11"/>
        <v>0</v>
      </c>
      <c r="Y17" s="6">
        <v>0</v>
      </c>
      <c r="Z17" s="2">
        <f t="shared" si="12"/>
        <v>0</v>
      </c>
      <c r="AA17" s="2">
        <f t="shared" si="13"/>
        <v>0</v>
      </c>
      <c r="AB17" s="6">
        <v>0</v>
      </c>
      <c r="AC17" s="2">
        <f t="shared" si="14"/>
        <v>0</v>
      </c>
      <c r="AD17" s="2">
        <f t="shared" si="15"/>
        <v>0</v>
      </c>
      <c r="AE17" s="6">
        <v>12772061.992900001</v>
      </c>
      <c r="AF17" s="2">
        <f t="shared" si="16"/>
        <v>12.772061992900001</v>
      </c>
      <c r="AG17" s="2">
        <f t="shared" si="17"/>
        <v>95.011516366622701</v>
      </c>
      <c r="AH17" s="6">
        <v>0</v>
      </c>
      <c r="AI17" s="2">
        <f t="shared" si="18"/>
        <v>0</v>
      </c>
      <c r="AJ17" s="2">
        <f t="shared" si="19"/>
        <v>0</v>
      </c>
      <c r="AK17" s="6">
        <v>0</v>
      </c>
      <c r="AL17" s="2">
        <f t="shared" si="20"/>
        <v>0</v>
      </c>
      <c r="AM17" s="2">
        <f t="shared" si="21"/>
        <v>0</v>
      </c>
      <c r="AN17" s="6">
        <v>45538.784382099999</v>
      </c>
      <c r="AO17" s="2">
        <f t="shared" si="22"/>
        <v>4.5538784382099996E-2</v>
      </c>
      <c r="AP17" s="2">
        <f t="shared" si="23"/>
        <v>0.33876354186514418</v>
      </c>
      <c r="AQ17" s="6">
        <v>48078.578682899999</v>
      </c>
      <c r="AR17" s="2">
        <f t="shared" si="24"/>
        <v>4.8078578682899997E-2</v>
      </c>
      <c r="AS17" s="2">
        <f t="shared" si="25"/>
        <v>0.35765710094060582</v>
      </c>
      <c r="AT17" s="2">
        <v>13442646.1984</v>
      </c>
      <c r="AU17" s="2">
        <v>0</v>
      </c>
      <c r="AV17" s="2">
        <f t="shared" si="26"/>
        <v>0</v>
      </c>
      <c r="AW17" s="2">
        <f t="shared" si="27"/>
        <v>0</v>
      </c>
      <c r="AX17" s="2">
        <v>0</v>
      </c>
      <c r="AY17" s="2">
        <f t="shared" si="28"/>
        <v>0</v>
      </c>
      <c r="AZ17" s="2">
        <f t="shared" si="29"/>
        <v>0</v>
      </c>
      <c r="BA17" s="2">
        <v>13442646.1984</v>
      </c>
      <c r="BB17" s="2">
        <f t="shared" si="30"/>
        <v>13.4426461984</v>
      </c>
      <c r="BC17" s="2">
        <f t="shared" si="31"/>
        <v>100</v>
      </c>
      <c r="BD17" s="2">
        <v>0</v>
      </c>
      <c r="BE17" s="2">
        <f t="shared" si="32"/>
        <v>0</v>
      </c>
      <c r="BF17" s="2">
        <f t="shared" si="33"/>
        <v>0</v>
      </c>
      <c r="BG17" s="2">
        <v>0</v>
      </c>
      <c r="BH17" s="2">
        <f t="shared" si="34"/>
        <v>0</v>
      </c>
      <c r="BI17" s="2">
        <f t="shared" si="35"/>
        <v>0</v>
      </c>
      <c r="BJ17" s="2">
        <v>7020282.0746600004</v>
      </c>
      <c r="BK17" s="2">
        <f t="shared" si="36"/>
        <v>7.0202820746600008</v>
      </c>
      <c r="BL17" s="2">
        <f t="shared" si="37"/>
        <v>52.223959264029304</v>
      </c>
      <c r="BM17" s="2">
        <v>6422364.1237500003</v>
      </c>
      <c r="BN17" s="2">
        <f t="shared" si="38"/>
        <v>6.4223641237500004</v>
      </c>
      <c r="BO17" s="2">
        <f t="shared" si="39"/>
        <v>47.77604073604509</v>
      </c>
      <c r="BP17" s="2">
        <v>0</v>
      </c>
      <c r="BQ17" s="2">
        <f t="shared" si="40"/>
        <v>0</v>
      </c>
      <c r="BR17" s="2">
        <f t="shared" si="41"/>
        <v>0</v>
      </c>
      <c r="BS17" s="2">
        <v>13442646.198410001</v>
      </c>
      <c r="BT17" s="1">
        <v>15</v>
      </c>
      <c r="BU17" s="1">
        <v>169</v>
      </c>
      <c r="BV17" s="2">
        <v>75.48</v>
      </c>
      <c r="BW17" s="1">
        <v>78</v>
      </c>
      <c r="BX17" s="2">
        <v>235.29166666666666</v>
      </c>
      <c r="BY17" s="1">
        <v>318</v>
      </c>
      <c r="BZ17" s="1">
        <v>145</v>
      </c>
      <c r="CA17" s="2">
        <v>164.08333333333334</v>
      </c>
      <c r="CB17" s="2">
        <v>1051.7916666666667</v>
      </c>
      <c r="CC17" s="1">
        <v>194</v>
      </c>
      <c r="CD17" s="1">
        <v>24</v>
      </c>
      <c r="CE17" s="2">
        <v>0.92800000000000005</v>
      </c>
      <c r="CF17" s="2">
        <v>83.726299999999995</v>
      </c>
      <c r="CG17" s="2">
        <v>100.3368</v>
      </c>
      <c r="CH17" s="2">
        <v>5.7809999999999997</v>
      </c>
      <c r="CI17" s="2">
        <v>47.256300000000003</v>
      </c>
      <c r="CJ17" s="2">
        <v>5.2770000000000001</v>
      </c>
      <c r="CK17" s="9">
        <v>7066</v>
      </c>
      <c r="CL17" s="8">
        <v>0</v>
      </c>
      <c r="CM17" s="8">
        <v>0</v>
      </c>
      <c r="CR17" s="15"/>
      <c r="CS17" s="14"/>
      <c r="CT17" s="14"/>
      <c r="CU17" s="16"/>
      <c r="CV17" s="15"/>
      <c r="CW17" s="14"/>
      <c r="CX17" s="14"/>
      <c r="CY17" s="17"/>
      <c r="CZ17" s="17"/>
      <c r="DA17" s="17"/>
      <c r="DB17" s="17"/>
      <c r="DC17" s="17"/>
      <c r="DD17" s="17"/>
      <c r="DE17" s="17"/>
      <c r="DF17" s="1">
        <v>2</v>
      </c>
      <c r="DG17" s="1">
        <v>8</v>
      </c>
      <c r="DH17" s="1">
        <v>58</v>
      </c>
      <c r="DI17" s="1">
        <v>73</v>
      </c>
      <c r="DJ17" s="1">
        <v>65.5</v>
      </c>
      <c r="DK17" s="1">
        <v>78</v>
      </c>
      <c r="DL17" s="1">
        <v>236</v>
      </c>
      <c r="DM17" s="1">
        <v>317</v>
      </c>
      <c r="DN17" s="1">
        <v>153</v>
      </c>
      <c r="DO17" s="1">
        <v>163.5</v>
      </c>
      <c r="DP17" s="1">
        <v>1045.5</v>
      </c>
      <c r="DQ17" s="1">
        <v>192</v>
      </c>
      <c r="DR17" s="1">
        <v>24</v>
      </c>
      <c r="DS17" s="1">
        <v>0.92800000000000005</v>
      </c>
      <c r="DT17" s="1">
        <v>83.726299999999995</v>
      </c>
      <c r="DU17" s="1">
        <v>100.3368</v>
      </c>
      <c r="DV17" s="1">
        <v>5.7809999999999997</v>
      </c>
      <c r="DW17" s="1">
        <v>47.256300000000003</v>
      </c>
      <c r="DX17" s="1">
        <v>5.2770000000000001</v>
      </c>
      <c r="DY17" s="1">
        <v>7066</v>
      </c>
      <c r="DZ17" s="7" t="s">
        <v>56</v>
      </c>
    </row>
    <row r="18" spans="1:130">
      <c r="A18" s="5">
        <v>16</v>
      </c>
      <c r="B18" s="1">
        <v>2</v>
      </c>
      <c r="C18" s="9">
        <v>258001</v>
      </c>
      <c r="D18" s="9">
        <v>7654480</v>
      </c>
      <c r="E18" s="22">
        <v>-41.331499999999998</v>
      </c>
      <c r="F18" s="22">
        <v>-21.195499999999999</v>
      </c>
      <c r="G18" s="6">
        <v>3857134.2082000002</v>
      </c>
      <c r="H18" s="2">
        <f t="shared" si="0"/>
        <v>3.8571342082000002</v>
      </c>
      <c r="I18" s="2">
        <f t="shared" si="1"/>
        <v>19.981696162764926</v>
      </c>
      <c r="J18" s="6">
        <v>0</v>
      </c>
      <c r="K18" s="2">
        <f t="shared" si="2"/>
        <v>0</v>
      </c>
      <c r="L18" s="2">
        <f t="shared" si="3"/>
        <v>0</v>
      </c>
      <c r="M18" s="6">
        <v>121952.634009</v>
      </c>
      <c r="N18" s="2">
        <f t="shared" si="4"/>
        <v>0.121952634009</v>
      </c>
      <c r="O18" s="2">
        <f t="shared" si="5"/>
        <v>0.63176968896653873</v>
      </c>
      <c r="P18" s="6">
        <v>0</v>
      </c>
      <c r="Q18" s="2">
        <f t="shared" si="6"/>
        <v>0</v>
      </c>
      <c r="R18" s="2">
        <f t="shared" si="7"/>
        <v>0</v>
      </c>
      <c r="S18" s="6">
        <v>1446690.35072</v>
      </c>
      <c r="T18" s="2">
        <f t="shared" si="8"/>
        <v>1.44669035072</v>
      </c>
      <c r="U18" s="2">
        <f t="shared" si="9"/>
        <v>7.4945089979591302</v>
      </c>
      <c r="V18" s="6">
        <v>0</v>
      </c>
      <c r="W18" s="2">
        <f t="shared" si="10"/>
        <v>0</v>
      </c>
      <c r="X18" s="2">
        <f t="shared" si="11"/>
        <v>0</v>
      </c>
      <c r="Y18" s="6">
        <v>0</v>
      </c>
      <c r="Z18" s="2">
        <f t="shared" si="12"/>
        <v>0</v>
      </c>
      <c r="AA18" s="2">
        <f t="shared" si="13"/>
        <v>0</v>
      </c>
      <c r="AB18" s="6">
        <v>0</v>
      </c>
      <c r="AC18" s="2">
        <f t="shared" si="14"/>
        <v>0</v>
      </c>
      <c r="AD18" s="2">
        <f t="shared" si="15"/>
        <v>0</v>
      </c>
      <c r="AE18" s="6">
        <v>13504812.675000001</v>
      </c>
      <c r="AF18" s="2">
        <f t="shared" si="16"/>
        <v>13.504812675</v>
      </c>
      <c r="AG18" s="2">
        <f t="shared" si="17"/>
        <v>69.961025217433772</v>
      </c>
      <c r="AH18" s="6">
        <v>0</v>
      </c>
      <c r="AI18" s="2">
        <f t="shared" si="18"/>
        <v>0</v>
      </c>
      <c r="AJ18" s="2">
        <f t="shared" si="19"/>
        <v>0</v>
      </c>
      <c r="AK18" s="6">
        <v>0</v>
      </c>
      <c r="AL18" s="2">
        <f t="shared" si="20"/>
        <v>0</v>
      </c>
      <c r="AM18" s="2">
        <f t="shared" si="21"/>
        <v>0</v>
      </c>
      <c r="AN18" s="6">
        <v>77092.226391599994</v>
      </c>
      <c r="AO18" s="2">
        <f t="shared" si="22"/>
        <v>7.7092226391599988E-2</v>
      </c>
      <c r="AP18" s="2">
        <f t="shared" si="23"/>
        <v>0.39937252921953914</v>
      </c>
      <c r="AQ18" s="6">
        <v>295654.70400299999</v>
      </c>
      <c r="AR18" s="2">
        <f t="shared" si="24"/>
        <v>0.29565470400299998</v>
      </c>
      <c r="AS18" s="2">
        <f t="shared" si="25"/>
        <v>1.5316248140707216</v>
      </c>
      <c r="AT18" s="2">
        <v>19303337.2982</v>
      </c>
      <c r="AU18" s="2">
        <v>0</v>
      </c>
      <c r="AV18" s="2">
        <f t="shared" si="26"/>
        <v>0</v>
      </c>
      <c r="AW18" s="2">
        <f t="shared" si="27"/>
        <v>0</v>
      </c>
      <c r="AX18" s="2">
        <v>0</v>
      </c>
      <c r="AY18" s="2">
        <f t="shared" si="28"/>
        <v>0</v>
      </c>
      <c r="AZ18" s="2">
        <f t="shared" si="29"/>
        <v>0</v>
      </c>
      <c r="BA18" s="2">
        <v>19303337.2982</v>
      </c>
      <c r="BB18" s="2">
        <f t="shared" si="30"/>
        <v>19.303337298199999</v>
      </c>
      <c r="BC18" s="2">
        <f t="shared" si="31"/>
        <v>100</v>
      </c>
      <c r="BD18" s="2">
        <v>0</v>
      </c>
      <c r="BE18" s="2">
        <f t="shared" si="32"/>
        <v>0</v>
      </c>
      <c r="BF18" s="2">
        <f t="shared" si="33"/>
        <v>0</v>
      </c>
      <c r="BG18" s="2">
        <v>0</v>
      </c>
      <c r="BH18" s="2">
        <f t="shared" si="34"/>
        <v>0</v>
      </c>
      <c r="BI18" s="2">
        <f t="shared" si="35"/>
        <v>0</v>
      </c>
      <c r="BJ18" s="2">
        <v>2351145.5803</v>
      </c>
      <c r="BK18" s="2">
        <f t="shared" si="36"/>
        <v>2.3511455802999999</v>
      </c>
      <c r="BL18" s="2">
        <f t="shared" si="37"/>
        <v>12.179995324017053</v>
      </c>
      <c r="BM18" s="2">
        <v>16952191.717900001</v>
      </c>
      <c r="BN18" s="2">
        <f t="shared" si="38"/>
        <v>16.9521917179</v>
      </c>
      <c r="BO18" s="2">
        <f t="shared" si="39"/>
        <v>87.820004675982943</v>
      </c>
      <c r="BP18" s="2">
        <v>0</v>
      </c>
      <c r="BQ18" s="2">
        <f t="shared" si="40"/>
        <v>0</v>
      </c>
      <c r="BR18" s="2">
        <f t="shared" si="41"/>
        <v>0</v>
      </c>
      <c r="BS18" s="2">
        <v>19303337.2982</v>
      </c>
      <c r="BT18" s="1">
        <v>10</v>
      </c>
      <c r="BU18" s="1">
        <v>169</v>
      </c>
      <c r="BV18" s="2">
        <v>47.642857142857146</v>
      </c>
      <c r="BW18" s="1">
        <v>78</v>
      </c>
      <c r="BX18" s="2">
        <v>236.66666666666666</v>
      </c>
      <c r="BY18" s="1">
        <v>318</v>
      </c>
      <c r="BZ18" s="1">
        <v>145</v>
      </c>
      <c r="CA18" s="2">
        <v>161.77777777777777</v>
      </c>
      <c r="CB18" s="2">
        <v>1035</v>
      </c>
      <c r="CC18" s="1">
        <v>194</v>
      </c>
      <c r="CD18" s="1">
        <v>25</v>
      </c>
      <c r="CE18" s="2">
        <v>0.92800000000000005</v>
      </c>
      <c r="CF18" s="2">
        <v>83.726299999999995</v>
      </c>
      <c r="CG18" s="2">
        <v>100.3368</v>
      </c>
      <c r="CH18" s="2">
        <v>5.7809999999999997</v>
      </c>
      <c r="CI18" s="2">
        <v>47.256300000000003</v>
      </c>
      <c r="CJ18" s="2">
        <v>5.2770000000000001</v>
      </c>
      <c r="CK18" s="9">
        <v>7066</v>
      </c>
      <c r="CL18" s="18">
        <v>4</v>
      </c>
      <c r="CM18" s="18">
        <v>14</v>
      </c>
      <c r="CN18" s="18">
        <v>12</v>
      </c>
      <c r="CO18" s="18">
        <v>25</v>
      </c>
      <c r="CP18" s="18">
        <v>20.5</v>
      </c>
      <c r="CQ18" s="18">
        <v>78</v>
      </c>
      <c r="CR18" s="18">
        <v>237.5</v>
      </c>
      <c r="CS18" s="18">
        <v>317</v>
      </c>
      <c r="CT18" s="18">
        <v>154</v>
      </c>
      <c r="CU18" s="18">
        <v>161</v>
      </c>
      <c r="CV18" s="18">
        <v>1028</v>
      </c>
      <c r="CW18" s="18">
        <v>187</v>
      </c>
      <c r="CX18" s="18">
        <v>25</v>
      </c>
      <c r="CY18" s="18">
        <v>0.92800000000000005</v>
      </c>
      <c r="CZ18" s="18">
        <v>83.726299999999995</v>
      </c>
      <c r="DA18" s="18">
        <v>100.3368</v>
      </c>
      <c r="DB18" s="18">
        <v>5.7809999999999997</v>
      </c>
      <c r="DC18" s="18">
        <v>47.256300000000003</v>
      </c>
      <c r="DD18" s="18">
        <v>5.2770000000000001</v>
      </c>
      <c r="DE18" s="18">
        <v>7066</v>
      </c>
      <c r="DF18" s="1">
        <v>1</v>
      </c>
      <c r="DG18" s="1">
        <v>18</v>
      </c>
      <c r="DH18" s="1">
        <v>21</v>
      </c>
      <c r="DI18" s="1">
        <v>21</v>
      </c>
      <c r="DJ18" s="1">
        <v>21</v>
      </c>
      <c r="DK18" s="1">
        <v>78</v>
      </c>
      <c r="DL18" s="1">
        <v>236</v>
      </c>
      <c r="DM18" s="1">
        <v>315</v>
      </c>
      <c r="DN18" s="1">
        <v>154</v>
      </c>
      <c r="DO18" s="1">
        <v>161</v>
      </c>
      <c r="DP18" s="1">
        <v>1036</v>
      </c>
      <c r="DQ18" s="1">
        <v>187</v>
      </c>
      <c r="DR18" s="1">
        <v>26</v>
      </c>
      <c r="DS18" s="1">
        <v>0.92800000000000005</v>
      </c>
      <c r="DT18" s="1">
        <v>83.726299999999995</v>
      </c>
      <c r="DU18" s="1">
        <v>100.3368</v>
      </c>
      <c r="DV18" s="1">
        <v>5.7809999999999997</v>
      </c>
      <c r="DW18" s="1">
        <v>47.256300000000003</v>
      </c>
      <c r="DX18" s="1">
        <v>5.2770000000000001</v>
      </c>
      <c r="DY18" s="1">
        <v>7066</v>
      </c>
      <c r="DZ18" s="7" t="s">
        <v>56</v>
      </c>
    </row>
    <row r="19" spans="1:130">
      <c r="A19" s="5">
        <v>17</v>
      </c>
      <c r="B19" s="1">
        <v>2</v>
      </c>
      <c r="C19" s="9">
        <v>262810</v>
      </c>
      <c r="D19" s="9">
        <v>7653954</v>
      </c>
      <c r="E19" s="22">
        <v>-41.285200000000003</v>
      </c>
      <c r="F19" s="22">
        <v>-21.200900000000001</v>
      </c>
      <c r="G19" s="6">
        <v>1271527.2230499999</v>
      </c>
      <c r="H19" s="2">
        <f t="shared" si="0"/>
        <v>1.2715272230499999</v>
      </c>
      <c r="I19" s="2">
        <f t="shared" si="1"/>
        <v>5.0861088921999995</v>
      </c>
      <c r="J19" s="6">
        <v>0</v>
      </c>
      <c r="K19" s="2">
        <f t="shared" si="2"/>
        <v>0</v>
      </c>
      <c r="L19" s="2">
        <f t="shared" si="3"/>
        <v>0</v>
      </c>
      <c r="M19" s="6">
        <v>39150.931504499997</v>
      </c>
      <c r="N19" s="2">
        <f t="shared" si="4"/>
        <v>3.9150931504499997E-2</v>
      </c>
      <c r="O19" s="2">
        <f t="shared" si="5"/>
        <v>0.15660372601799999</v>
      </c>
      <c r="P19" s="6">
        <v>0</v>
      </c>
      <c r="Q19" s="2">
        <f t="shared" si="6"/>
        <v>0</v>
      </c>
      <c r="R19" s="2">
        <f t="shared" si="7"/>
        <v>0</v>
      </c>
      <c r="S19" s="6">
        <v>5607990.7390400004</v>
      </c>
      <c r="T19" s="2">
        <f t="shared" si="8"/>
        <v>5.6079907390400008</v>
      </c>
      <c r="U19" s="2">
        <f t="shared" si="9"/>
        <v>22.43196295616</v>
      </c>
      <c r="V19" s="6">
        <v>0</v>
      </c>
      <c r="W19" s="2">
        <f t="shared" si="10"/>
        <v>0</v>
      </c>
      <c r="X19" s="2">
        <f t="shared" si="11"/>
        <v>0</v>
      </c>
      <c r="Y19" s="6">
        <v>0</v>
      </c>
      <c r="Z19" s="2">
        <f t="shared" si="12"/>
        <v>0</v>
      </c>
      <c r="AA19" s="2">
        <f t="shared" si="13"/>
        <v>0</v>
      </c>
      <c r="AB19" s="6">
        <v>0</v>
      </c>
      <c r="AC19" s="2">
        <f t="shared" si="14"/>
        <v>0</v>
      </c>
      <c r="AD19" s="2">
        <f t="shared" si="15"/>
        <v>0</v>
      </c>
      <c r="AE19" s="6">
        <v>17489458.0847</v>
      </c>
      <c r="AF19" s="2">
        <f t="shared" si="16"/>
        <v>17.489458084700001</v>
      </c>
      <c r="AG19" s="2">
        <f t="shared" si="17"/>
        <v>69.957832338800003</v>
      </c>
      <c r="AH19" s="6">
        <v>0</v>
      </c>
      <c r="AI19" s="2">
        <f t="shared" si="18"/>
        <v>0</v>
      </c>
      <c r="AJ19" s="2">
        <f t="shared" si="19"/>
        <v>0</v>
      </c>
      <c r="AK19" s="6">
        <v>0</v>
      </c>
      <c r="AL19" s="2">
        <f t="shared" si="20"/>
        <v>0</v>
      </c>
      <c r="AM19" s="2">
        <f t="shared" si="21"/>
        <v>0</v>
      </c>
      <c r="AN19" s="6">
        <v>2165.54472347</v>
      </c>
      <c r="AO19" s="2">
        <f t="shared" si="22"/>
        <v>2.1655447234700002E-3</v>
      </c>
      <c r="AP19" s="2">
        <f t="shared" si="23"/>
        <v>8.6621788938800008E-3</v>
      </c>
      <c r="AQ19" s="6">
        <v>589707.47702700004</v>
      </c>
      <c r="AR19" s="2">
        <f t="shared" si="24"/>
        <v>0.58970747702699999</v>
      </c>
      <c r="AS19" s="2">
        <f t="shared" si="25"/>
        <v>2.358829908108</v>
      </c>
      <c r="AT19" s="2">
        <v>25000000</v>
      </c>
      <c r="AU19" s="2">
        <v>0</v>
      </c>
      <c r="AV19" s="2">
        <f t="shared" si="26"/>
        <v>0</v>
      </c>
      <c r="AW19" s="2">
        <f t="shared" si="27"/>
        <v>0</v>
      </c>
      <c r="AX19" s="2">
        <v>0</v>
      </c>
      <c r="AY19" s="2">
        <f t="shared" si="28"/>
        <v>0</v>
      </c>
      <c r="AZ19" s="2">
        <f t="shared" si="29"/>
        <v>0</v>
      </c>
      <c r="BA19" s="2">
        <v>25000000</v>
      </c>
      <c r="BB19" s="2">
        <f t="shared" si="30"/>
        <v>25</v>
      </c>
      <c r="BC19" s="2">
        <f t="shared" si="31"/>
        <v>100</v>
      </c>
      <c r="BD19" s="2">
        <v>0</v>
      </c>
      <c r="BE19" s="2">
        <f t="shared" si="32"/>
        <v>0</v>
      </c>
      <c r="BF19" s="2">
        <f t="shared" si="33"/>
        <v>0</v>
      </c>
      <c r="BG19" s="2">
        <v>0</v>
      </c>
      <c r="BH19" s="2">
        <f t="shared" si="34"/>
        <v>0</v>
      </c>
      <c r="BI19" s="2">
        <f t="shared" si="35"/>
        <v>0</v>
      </c>
      <c r="BJ19" s="2">
        <v>7707350.1148199998</v>
      </c>
      <c r="BK19" s="2">
        <f t="shared" si="36"/>
        <v>7.7073501148199997</v>
      </c>
      <c r="BL19" s="2">
        <f t="shared" si="37"/>
        <v>30.829400459279999</v>
      </c>
      <c r="BM19" s="2">
        <v>17292649.885200001</v>
      </c>
      <c r="BN19" s="2">
        <f t="shared" si="38"/>
        <v>17.292649885200003</v>
      </c>
      <c r="BO19" s="2">
        <f t="shared" si="39"/>
        <v>69.170599540799998</v>
      </c>
      <c r="BP19" s="2">
        <v>0</v>
      </c>
      <c r="BQ19" s="2">
        <f t="shared" si="40"/>
        <v>0</v>
      </c>
      <c r="BR19" s="2">
        <f t="shared" si="41"/>
        <v>0</v>
      </c>
      <c r="BS19" s="2">
        <v>25000000.000020001</v>
      </c>
      <c r="BT19" s="1">
        <v>8</v>
      </c>
      <c r="BU19" s="1">
        <v>111</v>
      </c>
      <c r="BV19" s="2">
        <v>52.609756097560975</v>
      </c>
      <c r="BW19" s="1">
        <v>78</v>
      </c>
      <c r="BX19" s="2">
        <v>235.4390243902439</v>
      </c>
      <c r="BY19" s="1">
        <v>317</v>
      </c>
      <c r="BZ19" s="1">
        <v>150</v>
      </c>
      <c r="CA19" s="2">
        <v>159.70731707317074</v>
      </c>
      <c r="CB19" s="2">
        <v>1031.439024390244</v>
      </c>
      <c r="CC19" s="1">
        <v>187</v>
      </c>
      <c r="CD19" s="1">
        <v>25</v>
      </c>
      <c r="CE19" s="2">
        <v>0.92800000000000005</v>
      </c>
      <c r="CF19" s="2">
        <v>83.726299999999995</v>
      </c>
      <c r="CG19" s="2">
        <v>100.3368</v>
      </c>
      <c r="CH19" s="2">
        <v>5.7809999999999997</v>
      </c>
      <c r="CI19" s="2">
        <v>47.256300000000003</v>
      </c>
      <c r="CJ19" s="2">
        <v>5.2770000000000001</v>
      </c>
      <c r="CK19" s="9">
        <v>7066</v>
      </c>
      <c r="CL19" s="18">
        <v>8</v>
      </c>
      <c r="CM19" s="18">
        <v>39</v>
      </c>
      <c r="CN19" s="18">
        <v>10</v>
      </c>
      <c r="CO19" s="18">
        <v>35</v>
      </c>
      <c r="CP19" s="18">
        <v>17.5</v>
      </c>
      <c r="CQ19" s="18">
        <v>78</v>
      </c>
      <c r="CR19" s="18">
        <v>235.125</v>
      </c>
      <c r="CS19" s="18">
        <v>314</v>
      </c>
      <c r="CT19" s="18">
        <v>151</v>
      </c>
      <c r="CU19" s="18">
        <v>159.375</v>
      </c>
      <c r="CV19" s="18">
        <v>1031.25</v>
      </c>
      <c r="CW19" s="18">
        <v>186</v>
      </c>
      <c r="CX19" s="18">
        <v>26</v>
      </c>
      <c r="CY19" s="18">
        <v>0.92800000000000005</v>
      </c>
      <c r="CZ19" s="18">
        <v>83.726299999999995</v>
      </c>
      <c r="DA19" s="18">
        <v>100.33680000000001</v>
      </c>
      <c r="DB19" s="18">
        <v>5.7809999999999997</v>
      </c>
      <c r="DC19" s="18">
        <v>47.256300000000003</v>
      </c>
      <c r="DD19" s="18">
        <v>5.2770000000000001</v>
      </c>
      <c r="DE19" s="18">
        <v>7066</v>
      </c>
      <c r="DF19" s="21">
        <v>0</v>
      </c>
      <c r="DG19" s="21">
        <v>0</v>
      </c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20" t="s">
        <v>57</v>
      </c>
    </row>
    <row r="20" spans="1:130">
      <c r="A20" s="5">
        <v>18</v>
      </c>
      <c r="B20" s="1">
        <v>2</v>
      </c>
      <c r="C20" s="9">
        <v>267821</v>
      </c>
      <c r="D20" s="9">
        <v>7653987</v>
      </c>
      <c r="E20" s="22">
        <v>-41.237000000000002</v>
      </c>
      <c r="F20" s="22">
        <v>-21.2012</v>
      </c>
      <c r="G20" s="6">
        <v>4368689.0233800001</v>
      </c>
      <c r="H20" s="2">
        <f t="shared" si="0"/>
        <v>4.36868902338</v>
      </c>
      <c r="I20" s="2">
        <f t="shared" si="1"/>
        <v>17.719104129291832</v>
      </c>
      <c r="J20" s="6">
        <v>0</v>
      </c>
      <c r="K20" s="2">
        <f t="shared" si="2"/>
        <v>0</v>
      </c>
      <c r="L20" s="2">
        <f t="shared" si="3"/>
        <v>0</v>
      </c>
      <c r="M20" s="6">
        <v>0</v>
      </c>
      <c r="N20" s="2">
        <f t="shared" si="4"/>
        <v>0</v>
      </c>
      <c r="O20" s="2">
        <f t="shared" si="5"/>
        <v>0</v>
      </c>
      <c r="P20" s="6">
        <v>114752.625013</v>
      </c>
      <c r="Q20" s="2">
        <f t="shared" si="6"/>
        <v>0.114752625013</v>
      </c>
      <c r="R20" s="2">
        <f t="shared" si="7"/>
        <v>0.46542880503354672</v>
      </c>
      <c r="S20" s="6">
        <v>3634282.6481300001</v>
      </c>
      <c r="T20" s="2">
        <f t="shared" si="8"/>
        <v>3.6342826481300001</v>
      </c>
      <c r="U20" s="2">
        <f t="shared" si="9"/>
        <v>14.740402059488176</v>
      </c>
      <c r="V20" s="6">
        <v>0</v>
      </c>
      <c r="W20" s="2">
        <f t="shared" si="10"/>
        <v>0</v>
      </c>
      <c r="X20" s="2">
        <f t="shared" si="11"/>
        <v>0</v>
      </c>
      <c r="Y20" s="6">
        <v>0</v>
      </c>
      <c r="Z20" s="2">
        <f t="shared" si="12"/>
        <v>0</v>
      </c>
      <c r="AA20" s="2">
        <f t="shared" si="13"/>
        <v>0</v>
      </c>
      <c r="AB20" s="6">
        <v>0</v>
      </c>
      <c r="AC20" s="2">
        <f t="shared" si="14"/>
        <v>0</v>
      </c>
      <c r="AD20" s="2">
        <f t="shared" si="15"/>
        <v>0</v>
      </c>
      <c r="AE20" s="6">
        <v>15926171.8989</v>
      </c>
      <c r="AF20" s="2">
        <f t="shared" si="16"/>
        <v>15.9261718989</v>
      </c>
      <c r="AG20" s="2">
        <f t="shared" si="17"/>
        <v>64.595464851667984</v>
      </c>
      <c r="AH20" s="6">
        <v>0</v>
      </c>
      <c r="AI20" s="2">
        <f t="shared" si="18"/>
        <v>0</v>
      </c>
      <c r="AJ20" s="2">
        <f t="shared" si="19"/>
        <v>0</v>
      </c>
      <c r="AK20" s="6">
        <v>0</v>
      </c>
      <c r="AL20" s="2">
        <f t="shared" si="20"/>
        <v>0</v>
      </c>
      <c r="AM20" s="2">
        <f t="shared" si="21"/>
        <v>0</v>
      </c>
      <c r="AN20" s="6">
        <v>26996.269134900002</v>
      </c>
      <c r="AO20" s="2">
        <f t="shared" si="22"/>
        <v>2.6996269134900001E-2</v>
      </c>
      <c r="AP20" s="2">
        <f t="shared" si="23"/>
        <v>0.10949502272734146</v>
      </c>
      <c r="AQ20" s="6">
        <v>584355.08028600004</v>
      </c>
      <c r="AR20" s="2">
        <f t="shared" si="24"/>
        <v>0.58435508028600003</v>
      </c>
      <c r="AS20" s="2">
        <f t="shared" si="25"/>
        <v>2.3701042717060625</v>
      </c>
      <c r="AT20" s="2">
        <v>24655247.756900001</v>
      </c>
      <c r="AU20" s="2">
        <v>0</v>
      </c>
      <c r="AV20" s="2">
        <f t="shared" si="26"/>
        <v>0</v>
      </c>
      <c r="AW20" s="2">
        <f t="shared" si="27"/>
        <v>0</v>
      </c>
      <c r="AX20" s="2">
        <v>0</v>
      </c>
      <c r="AY20" s="2">
        <f t="shared" si="28"/>
        <v>0</v>
      </c>
      <c r="AZ20" s="2">
        <f t="shared" si="29"/>
        <v>0</v>
      </c>
      <c r="BA20" s="2">
        <v>24655247.756900001</v>
      </c>
      <c r="BB20" s="2">
        <f t="shared" si="30"/>
        <v>24.6552477569</v>
      </c>
      <c r="BC20" s="2">
        <f t="shared" si="31"/>
        <v>100</v>
      </c>
      <c r="BD20" s="2">
        <v>0</v>
      </c>
      <c r="BE20" s="2">
        <f t="shared" si="32"/>
        <v>0</v>
      </c>
      <c r="BF20" s="2">
        <f t="shared" si="33"/>
        <v>0</v>
      </c>
      <c r="BG20" s="2">
        <v>0</v>
      </c>
      <c r="BH20" s="2">
        <f t="shared" si="34"/>
        <v>0</v>
      </c>
      <c r="BI20" s="2">
        <f t="shared" si="35"/>
        <v>0</v>
      </c>
      <c r="BJ20" s="2">
        <v>24655247.756900001</v>
      </c>
      <c r="BK20" s="2">
        <f t="shared" si="36"/>
        <v>24.6552477569</v>
      </c>
      <c r="BL20" s="2">
        <f t="shared" si="37"/>
        <v>100</v>
      </c>
      <c r="BM20" s="2">
        <v>0</v>
      </c>
      <c r="BN20" s="2">
        <f t="shared" si="38"/>
        <v>0</v>
      </c>
      <c r="BO20" s="2">
        <f t="shared" si="39"/>
        <v>0</v>
      </c>
      <c r="BP20" s="2">
        <v>0</v>
      </c>
      <c r="BQ20" s="2">
        <f t="shared" si="40"/>
        <v>0</v>
      </c>
      <c r="BR20" s="2">
        <f t="shared" si="41"/>
        <v>0</v>
      </c>
      <c r="BS20" s="2">
        <v>24655247.756900001</v>
      </c>
      <c r="BT20" s="1">
        <v>7</v>
      </c>
      <c r="BU20" s="1">
        <v>81</v>
      </c>
      <c r="BV20" s="2">
        <v>41.131578947368418</v>
      </c>
      <c r="BW20" s="1">
        <v>78</v>
      </c>
      <c r="BX20" s="2">
        <v>235.75</v>
      </c>
      <c r="BY20" s="1">
        <v>315</v>
      </c>
      <c r="BZ20" s="1">
        <v>153</v>
      </c>
      <c r="CA20" s="2">
        <v>157.30000000000001</v>
      </c>
      <c r="CB20" s="2">
        <v>1019.35</v>
      </c>
      <c r="CC20" s="1">
        <v>183</v>
      </c>
      <c r="CD20" s="1">
        <v>26</v>
      </c>
      <c r="CE20" s="2">
        <v>0.92800000000000005</v>
      </c>
      <c r="CF20" s="2">
        <v>83.726299999999995</v>
      </c>
      <c r="CG20" s="2">
        <v>100.3368</v>
      </c>
      <c r="CH20" s="2">
        <v>5.7809999999999997</v>
      </c>
      <c r="CI20" s="2">
        <v>47.256300000000003</v>
      </c>
      <c r="CJ20" s="2">
        <v>5.2770000000000001</v>
      </c>
      <c r="CK20" s="9">
        <v>7066</v>
      </c>
      <c r="CL20" s="8">
        <v>0</v>
      </c>
      <c r="CM20" s="8">
        <v>0</v>
      </c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">
        <v>1</v>
      </c>
      <c r="DG20" s="1">
        <v>25</v>
      </c>
      <c r="DH20" s="1">
        <v>22</v>
      </c>
      <c r="DI20" s="1">
        <v>22</v>
      </c>
      <c r="DJ20" s="1">
        <v>22</v>
      </c>
      <c r="DK20" s="1">
        <v>78</v>
      </c>
      <c r="DL20" s="1">
        <v>236</v>
      </c>
      <c r="DM20" s="1">
        <v>313</v>
      </c>
      <c r="DN20" s="1">
        <v>155</v>
      </c>
      <c r="DO20" s="1">
        <v>158</v>
      </c>
      <c r="DP20" s="1">
        <v>1021</v>
      </c>
      <c r="DQ20" s="1">
        <v>181</v>
      </c>
      <c r="DR20" s="1">
        <v>27</v>
      </c>
      <c r="DS20" s="1">
        <v>0.92800000000000005</v>
      </c>
      <c r="DT20" s="1">
        <v>83.726299999999995</v>
      </c>
      <c r="DU20" s="1">
        <v>100.3368</v>
      </c>
      <c r="DV20" s="1">
        <v>5.7809999999999997</v>
      </c>
      <c r="DW20" s="1">
        <v>47.256300000000003</v>
      </c>
      <c r="DX20" s="1">
        <v>5.2770000000000001</v>
      </c>
      <c r="DY20" s="1">
        <v>7066</v>
      </c>
      <c r="DZ20" s="7" t="s">
        <v>56</v>
      </c>
    </row>
    <row r="21" spans="1:130">
      <c r="A21" s="5">
        <v>19</v>
      </c>
      <c r="B21" s="1">
        <v>2</v>
      </c>
      <c r="C21" s="9">
        <v>272810</v>
      </c>
      <c r="D21" s="9">
        <v>7653954</v>
      </c>
      <c r="E21" s="22">
        <v>-41.189</v>
      </c>
      <c r="F21" s="22">
        <v>-21.202200000000001</v>
      </c>
      <c r="G21" s="6">
        <v>6162506.84131</v>
      </c>
      <c r="H21" s="2">
        <f t="shared" si="0"/>
        <v>6.1625068413099999</v>
      </c>
      <c r="I21" s="2">
        <f t="shared" si="1"/>
        <v>24.65002736524</v>
      </c>
      <c r="J21" s="6">
        <v>0</v>
      </c>
      <c r="K21" s="2">
        <f t="shared" si="2"/>
        <v>0</v>
      </c>
      <c r="L21" s="2">
        <f t="shared" si="3"/>
        <v>0</v>
      </c>
      <c r="M21" s="6">
        <v>5850.1230005300004</v>
      </c>
      <c r="N21" s="2">
        <f t="shared" si="4"/>
        <v>5.8501230005300001E-3</v>
      </c>
      <c r="O21" s="2">
        <f t="shared" si="5"/>
        <v>2.3400492002120001E-2</v>
      </c>
      <c r="P21" s="6">
        <v>0</v>
      </c>
      <c r="Q21" s="2">
        <f t="shared" si="6"/>
        <v>0</v>
      </c>
      <c r="R21" s="2">
        <f t="shared" si="7"/>
        <v>0</v>
      </c>
      <c r="S21" s="6">
        <v>3637028.6275300002</v>
      </c>
      <c r="T21" s="2">
        <f t="shared" si="8"/>
        <v>3.6370286275300003</v>
      </c>
      <c r="U21" s="2">
        <f t="shared" si="9"/>
        <v>14.54811451012</v>
      </c>
      <c r="V21" s="6">
        <v>0</v>
      </c>
      <c r="W21" s="2">
        <f t="shared" si="10"/>
        <v>0</v>
      </c>
      <c r="X21" s="2">
        <f t="shared" si="11"/>
        <v>0</v>
      </c>
      <c r="Y21" s="6">
        <v>0</v>
      </c>
      <c r="Z21" s="2">
        <f t="shared" si="12"/>
        <v>0</v>
      </c>
      <c r="AA21" s="2">
        <f t="shared" si="13"/>
        <v>0</v>
      </c>
      <c r="AB21" s="6">
        <v>0</v>
      </c>
      <c r="AC21" s="2">
        <f t="shared" si="14"/>
        <v>0</v>
      </c>
      <c r="AD21" s="2">
        <f t="shared" si="15"/>
        <v>0</v>
      </c>
      <c r="AE21" s="6">
        <v>14862859.045399999</v>
      </c>
      <c r="AF21" s="2">
        <f t="shared" si="16"/>
        <v>14.862859045399999</v>
      </c>
      <c r="AG21" s="2">
        <f t="shared" si="17"/>
        <v>59.451436181599995</v>
      </c>
      <c r="AH21" s="6">
        <v>0</v>
      </c>
      <c r="AI21" s="2">
        <f t="shared" si="18"/>
        <v>0</v>
      </c>
      <c r="AJ21" s="2">
        <f t="shared" si="19"/>
        <v>0</v>
      </c>
      <c r="AK21" s="6">
        <v>0</v>
      </c>
      <c r="AL21" s="2">
        <f t="shared" si="20"/>
        <v>0</v>
      </c>
      <c r="AM21" s="2">
        <f t="shared" si="21"/>
        <v>0</v>
      </c>
      <c r="AN21" s="6">
        <v>0</v>
      </c>
      <c r="AO21" s="2">
        <f t="shared" si="22"/>
        <v>0</v>
      </c>
      <c r="AP21" s="2">
        <f t="shared" si="23"/>
        <v>0</v>
      </c>
      <c r="AQ21" s="6">
        <v>331755.362792</v>
      </c>
      <c r="AR21" s="2">
        <f t="shared" si="24"/>
        <v>0.33175536279200002</v>
      </c>
      <c r="AS21" s="2">
        <f t="shared" si="25"/>
        <v>1.3270214511679999</v>
      </c>
      <c r="AT21" s="2">
        <v>25000000</v>
      </c>
      <c r="AU21" s="2">
        <v>0</v>
      </c>
      <c r="AV21" s="2">
        <f t="shared" si="26"/>
        <v>0</v>
      </c>
      <c r="AW21" s="2">
        <f t="shared" si="27"/>
        <v>0</v>
      </c>
      <c r="AX21" s="2">
        <v>0</v>
      </c>
      <c r="AY21" s="2">
        <f t="shared" si="28"/>
        <v>0</v>
      </c>
      <c r="AZ21" s="2">
        <f t="shared" si="29"/>
        <v>0</v>
      </c>
      <c r="BA21" s="2">
        <v>25000000</v>
      </c>
      <c r="BB21" s="2">
        <f t="shared" si="30"/>
        <v>25</v>
      </c>
      <c r="BC21" s="2">
        <f t="shared" si="31"/>
        <v>100</v>
      </c>
      <c r="BD21" s="2">
        <v>0</v>
      </c>
      <c r="BE21" s="2">
        <f t="shared" si="32"/>
        <v>0</v>
      </c>
      <c r="BF21" s="2">
        <f t="shared" si="33"/>
        <v>0</v>
      </c>
      <c r="BG21" s="2">
        <v>0</v>
      </c>
      <c r="BH21" s="2">
        <f t="shared" si="34"/>
        <v>0</v>
      </c>
      <c r="BI21" s="2">
        <f t="shared" si="35"/>
        <v>0</v>
      </c>
      <c r="BJ21" s="2">
        <v>25000000</v>
      </c>
      <c r="BK21" s="2">
        <f t="shared" si="36"/>
        <v>25</v>
      </c>
      <c r="BL21" s="2">
        <f t="shared" si="37"/>
        <v>100</v>
      </c>
      <c r="BM21" s="2">
        <v>0</v>
      </c>
      <c r="BN21" s="2">
        <f t="shared" si="38"/>
        <v>0</v>
      </c>
      <c r="BO21" s="2">
        <f t="shared" si="39"/>
        <v>0</v>
      </c>
      <c r="BP21" s="2">
        <v>0</v>
      </c>
      <c r="BQ21" s="2">
        <f t="shared" si="40"/>
        <v>0</v>
      </c>
      <c r="BR21" s="2">
        <f t="shared" si="41"/>
        <v>0</v>
      </c>
      <c r="BS21" s="2">
        <v>25000000</v>
      </c>
      <c r="BT21" s="1">
        <v>4</v>
      </c>
      <c r="BU21" s="1">
        <v>73</v>
      </c>
      <c r="BV21" s="2">
        <v>35.481481481481481</v>
      </c>
      <c r="BW21" s="1">
        <v>78</v>
      </c>
      <c r="BX21" s="2">
        <v>235.80555555555554</v>
      </c>
      <c r="BY21" s="1">
        <v>313</v>
      </c>
      <c r="BZ21" s="1">
        <v>153</v>
      </c>
      <c r="CA21" s="2">
        <v>154.80555555555554</v>
      </c>
      <c r="CB21" s="2">
        <v>1009.6666666666666</v>
      </c>
      <c r="CC21" s="1">
        <v>181</v>
      </c>
      <c r="CD21" s="1">
        <v>26</v>
      </c>
      <c r="CE21" s="2">
        <v>0.92800000000000005</v>
      </c>
      <c r="CF21" s="2">
        <v>83.726299999999995</v>
      </c>
      <c r="CG21" s="2">
        <v>100.3368</v>
      </c>
      <c r="CH21" s="2">
        <v>5.7809999999999997</v>
      </c>
      <c r="CI21" s="2">
        <v>47.256300000000003</v>
      </c>
      <c r="CJ21" s="2">
        <v>5.2770000000000001</v>
      </c>
      <c r="CK21" s="9">
        <v>7066</v>
      </c>
      <c r="CL21" s="8">
        <v>0</v>
      </c>
      <c r="CM21" s="8">
        <v>0</v>
      </c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">
        <v>0</v>
      </c>
      <c r="DG21" s="1">
        <v>0</v>
      </c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20" t="s">
        <v>57</v>
      </c>
    </row>
    <row r="22" spans="1:130">
      <c r="A22" s="5">
        <v>20</v>
      </c>
      <c r="B22" s="1">
        <v>1</v>
      </c>
      <c r="C22" s="9">
        <v>277810</v>
      </c>
      <c r="D22" s="9">
        <v>7653954</v>
      </c>
      <c r="E22" s="22">
        <v>-41.140799999999999</v>
      </c>
      <c r="F22" s="22">
        <v>-21.2028</v>
      </c>
      <c r="G22" s="6">
        <v>4557618.5140300002</v>
      </c>
      <c r="H22" s="2">
        <f t="shared" si="0"/>
        <v>4.5576185140300005</v>
      </c>
      <c r="I22" s="2">
        <f t="shared" si="1"/>
        <v>18.230474056119998</v>
      </c>
      <c r="J22" s="6">
        <v>0</v>
      </c>
      <c r="K22" s="2">
        <f t="shared" si="2"/>
        <v>0</v>
      </c>
      <c r="L22" s="2">
        <f t="shared" si="3"/>
        <v>0</v>
      </c>
      <c r="M22" s="6">
        <v>0</v>
      </c>
      <c r="N22" s="2">
        <f t="shared" si="4"/>
        <v>0</v>
      </c>
      <c r="O22" s="2">
        <f t="shared" si="5"/>
        <v>0</v>
      </c>
      <c r="P22" s="6">
        <v>0</v>
      </c>
      <c r="Q22" s="2">
        <f t="shared" si="6"/>
        <v>0</v>
      </c>
      <c r="R22" s="2">
        <f t="shared" si="7"/>
        <v>0</v>
      </c>
      <c r="S22" s="6">
        <v>1269536.5705200001</v>
      </c>
      <c r="T22" s="2">
        <f t="shared" si="8"/>
        <v>1.2695365705200001</v>
      </c>
      <c r="U22" s="2">
        <f t="shared" si="9"/>
        <v>5.0781462820800005</v>
      </c>
      <c r="V22" s="6">
        <v>0</v>
      </c>
      <c r="W22" s="2">
        <f t="shared" si="10"/>
        <v>0</v>
      </c>
      <c r="X22" s="2">
        <f t="shared" si="11"/>
        <v>0</v>
      </c>
      <c r="Y22" s="6">
        <v>0</v>
      </c>
      <c r="Z22" s="2">
        <f t="shared" si="12"/>
        <v>0</v>
      </c>
      <c r="AA22" s="2">
        <f t="shared" si="13"/>
        <v>0</v>
      </c>
      <c r="AB22" s="6">
        <v>0</v>
      </c>
      <c r="AC22" s="2">
        <f t="shared" si="14"/>
        <v>0</v>
      </c>
      <c r="AD22" s="2">
        <f t="shared" si="15"/>
        <v>0</v>
      </c>
      <c r="AE22" s="6">
        <v>18883869.871599998</v>
      </c>
      <c r="AF22" s="2">
        <f t="shared" si="16"/>
        <v>18.883869871599998</v>
      </c>
      <c r="AG22" s="2">
        <f t="shared" si="17"/>
        <v>75.535479486399993</v>
      </c>
      <c r="AH22" s="6">
        <v>0</v>
      </c>
      <c r="AI22" s="2">
        <f t="shared" si="18"/>
        <v>0</v>
      </c>
      <c r="AJ22" s="2">
        <f t="shared" si="19"/>
        <v>0</v>
      </c>
      <c r="AK22" s="6">
        <v>0</v>
      </c>
      <c r="AL22" s="2">
        <f t="shared" si="20"/>
        <v>0</v>
      </c>
      <c r="AM22" s="2">
        <f t="shared" si="21"/>
        <v>0</v>
      </c>
      <c r="AN22" s="6">
        <v>0</v>
      </c>
      <c r="AO22" s="2">
        <f t="shared" si="22"/>
        <v>0</v>
      </c>
      <c r="AP22" s="2">
        <f t="shared" si="23"/>
        <v>0</v>
      </c>
      <c r="AQ22" s="6">
        <v>288975.04387699999</v>
      </c>
      <c r="AR22" s="2">
        <f t="shared" si="24"/>
        <v>0.28897504387700002</v>
      </c>
      <c r="AS22" s="2">
        <f t="shared" si="25"/>
        <v>1.1559001755080001</v>
      </c>
      <c r="AT22" s="2">
        <v>25000000</v>
      </c>
      <c r="AU22" s="2">
        <v>0</v>
      </c>
      <c r="AV22" s="2">
        <f t="shared" si="26"/>
        <v>0</v>
      </c>
      <c r="AW22" s="2">
        <f t="shared" si="27"/>
        <v>0</v>
      </c>
      <c r="AX22" s="2">
        <v>0</v>
      </c>
      <c r="AY22" s="2">
        <f t="shared" si="28"/>
        <v>0</v>
      </c>
      <c r="AZ22" s="2">
        <f t="shared" si="29"/>
        <v>0</v>
      </c>
      <c r="BA22" s="2">
        <v>25000000</v>
      </c>
      <c r="BB22" s="2">
        <f t="shared" si="30"/>
        <v>25</v>
      </c>
      <c r="BC22" s="2">
        <f t="shared" si="31"/>
        <v>100</v>
      </c>
      <c r="BD22" s="2">
        <v>0</v>
      </c>
      <c r="BE22" s="2">
        <f t="shared" si="32"/>
        <v>0</v>
      </c>
      <c r="BF22" s="2">
        <f t="shared" si="33"/>
        <v>0</v>
      </c>
      <c r="BG22" s="2">
        <v>0</v>
      </c>
      <c r="BH22" s="2">
        <f t="shared" si="34"/>
        <v>0</v>
      </c>
      <c r="BI22" s="2">
        <f t="shared" si="35"/>
        <v>0</v>
      </c>
      <c r="BJ22" s="2">
        <v>25000000</v>
      </c>
      <c r="BK22" s="2">
        <f t="shared" si="36"/>
        <v>25</v>
      </c>
      <c r="BL22" s="2">
        <f t="shared" si="37"/>
        <v>100</v>
      </c>
      <c r="BM22" s="2">
        <v>0</v>
      </c>
      <c r="BN22" s="2">
        <f t="shared" si="38"/>
        <v>0</v>
      </c>
      <c r="BO22" s="2">
        <f t="shared" si="39"/>
        <v>0</v>
      </c>
      <c r="BP22" s="2">
        <v>0</v>
      </c>
      <c r="BQ22" s="2">
        <f t="shared" si="40"/>
        <v>0</v>
      </c>
      <c r="BR22" s="2">
        <f t="shared" si="41"/>
        <v>0</v>
      </c>
      <c r="BS22" s="2">
        <v>25000000</v>
      </c>
      <c r="BT22" s="1">
        <v>2</v>
      </c>
      <c r="BU22" s="1">
        <v>67</v>
      </c>
      <c r="BV22" s="2">
        <v>28.121951219512194</v>
      </c>
      <c r="BW22" s="1">
        <v>78</v>
      </c>
      <c r="BX22" s="2">
        <v>235.14634146341464</v>
      </c>
      <c r="BY22" s="1">
        <v>312</v>
      </c>
      <c r="BZ22" s="1">
        <v>154</v>
      </c>
      <c r="CA22" s="2">
        <v>152.4390243902439</v>
      </c>
      <c r="CB22" s="2">
        <v>1002.3658536585366</v>
      </c>
      <c r="CC22" s="1">
        <v>177</v>
      </c>
      <c r="CD22" s="1">
        <v>27</v>
      </c>
      <c r="CE22" s="2">
        <v>0.92800000000000005</v>
      </c>
      <c r="CF22" s="2">
        <v>83.726299999999995</v>
      </c>
      <c r="CG22" s="2">
        <v>100.3368</v>
      </c>
      <c r="CH22" s="2">
        <v>5.7809999999999997</v>
      </c>
      <c r="CI22" s="2">
        <v>47.256300000000003</v>
      </c>
      <c r="CJ22" s="2">
        <v>5.2770000000000001</v>
      </c>
      <c r="CK22" s="9">
        <v>7066</v>
      </c>
      <c r="CL22" s="8">
        <v>0</v>
      </c>
      <c r="CM22" s="8">
        <v>0</v>
      </c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">
        <v>0</v>
      </c>
      <c r="DG22" s="1">
        <v>0</v>
      </c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20" t="s">
        <v>57</v>
      </c>
    </row>
    <row r="23" spans="1:130">
      <c r="A23" s="5">
        <v>21</v>
      </c>
      <c r="B23" s="1">
        <v>1</v>
      </c>
      <c r="C23" s="9">
        <v>282832</v>
      </c>
      <c r="D23" s="9">
        <v>7654102</v>
      </c>
      <c r="E23" s="22">
        <v>-41.092399999999998</v>
      </c>
      <c r="F23" s="22">
        <v>-21.202100000000002</v>
      </c>
      <c r="G23" s="6">
        <v>5666603.5374199999</v>
      </c>
      <c r="H23" s="2">
        <f t="shared" si="0"/>
        <v>5.6666035374200003</v>
      </c>
      <c r="I23" s="2">
        <f t="shared" si="1"/>
        <v>24.154713121701182</v>
      </c>
      <c r="J23" s="6">
        <v>0</v>
      </c>
      <c r="K23" s="2">
        <f t="shared" si="2"/>
        <v>0</v>
      </c>
      <c r="L23" s="2">
        <f t="shared" si="3"/>
        <v>0</v>
      </c>
      <c r="M23" s="6">
        <v>0</v>
      </c>
      <c r="N23" s="2">
        <f t="shared" si="4"/>
        <v>0</v>
      </c>
      <c r="O23" s="2">
        <f t="shared" si="5"/>
        <v>0</v>
      </c>
      <c r="P23" s="6">
        <v>0</v>
      </c>
      <c r="Q23" s="2">
        <f t="shared" si="6"/>
        <v>0</v>
      </c>
      <c r="R23" s="2">
        <f t="shared" si="7"/>
        <v>0</v>
      </c>
      <c r="S23" s="6">
        <v>478806.624014</v>
      </c>
      <c r="T23" s="2">
        <f t="shared" si="8"/>
        <v>0.47880662401399998</v>
      </c>
      <c r="U23" s="2">
        <f t="shared" si="9"/>
        <v>2.0409821452047701</v>
      </c>
      <c r="V23" s="6">
        <v>0</v>
      </c>
      <c r="W23" s="2">
        <f t="shared" si="10"/>
        <v>0</v>
      </c>
      <c r="X23" s="2">
        <f t="shared" si="11"/>
        <v>0</v>
      </c>
      <c r="Y23" s="6">
        <v>0</v>
      </c>
      <c r="Z23" s="2">
        <f t="shared" si="12"/>
        <v>0</v>
      </c>
      <c r="AA23" s="2">
        <f t="shared" si="13"/>
        <v>0</v>
      </c>
      <c r="AB23" s="6">
        <v>0</v>
      </c>
      <c r="AC23" s="2">
        <f t="shared" si="14"/>
        <v>0</v>
      </c>
      <c r="AD23" s="2">
        <f t="shared" si="15"/>
        <v>0</v>
      </c>
      <c r="AE23" s="6">
        <v>17314207.882199999</v>
      </c>
      <c r="AF23" s="2">
        <f t="shared" si="16"/>
        <v>17.314207882199998</v>
      </c>
      <c r="AG23" s="2">
        <f t="shared" si="17"/>
        <v>73.804302976603424</v>
      </c>
      <c r="AH23" s="6">
        <v>0</v>
      </c>
      <c r="AI23" s="2">
        <f t="shared" si="18"/>
        <v>0</v>
      </c>
      <c r="AJ23" s="2">
        <f t="shared" si="19"/>
        <v>0</v>
      </c>
      <c r="AK23" s="6">
        <v>0</v>
      </c>
      <c r="AL23" s="2">
        <f t="shared" si="20"/>
        <v>0</v>
      </c>
      <c r="AM23" s="2">
        <f t="shared" si="21"/>
        <v>0</v>
      </c>
      <c r="AN23" s="6">
        <v>0</v>
      </c>
      <c r="AO23" s="2">
        <f t="shared" si="22"/>
        <v>0</v>
      </c>
      <c r="AP23" s="2">
        <f t="shared" si="23"/>
        <v>0</v>
      </c>
      <c r="AQ23" s="6">
        <v>0</v>
      </c>
      <c r="AR23" s="2">
        <f t="shared" si="24"/>
        <v>0</v>
      </c>
      <c r="AS23" s="2">
        <f t="shared" si="25"/>
        <v>0</v>
      </c>
      <c r="AT23" s="2">
        <v>23459618.455699999</v>
      </c>
      <c r="AU23" s="2">
        <v>0</v>
      </c>
      <c r="AV23" s="2">
        <f t="shared" si="26"/>
        <v>0</v>
      </c>
      <c r="AW23" s="2">
        <f t="shared" si="27"/>
        <v>0</v>
      </c>
      <c r="AX23" s="2">
        <v>0</v>
      </c>
      <c r="AY23" s="2">
        <f t="shared" si="28"/>
        <v>0</v>
      </c>
      <c r="AZ23" s="2">
        <f t="shared" si="29"/>
        <v>0</v>
      </c>
      <c r="BA23" s="2">
        <v>23459618.455699999</v>
      </c>
      <c r="BB23" s="2">
        <f t="shared" si="30"/>
        <v>23.459618455699999</v>
      </c>
      <c r="BC23" s="2">
        <f t="shared" si="31"/>
        <v>100</v>
      </c>
      <c r="BD23" s="2">
        <v>0</v>
      </c>
      <c r="BE23" s="2">
        <f t="shared" si="32"/>
        <v>0</v>
      </c>
      <c r="BF23" s="2">
        <f t="shared" si="33"/>
        <v>0</v>
      </c>
      <c r="BG23" s="2">
        <v>0</v>
      </c>
      <c r="BH23" s="2">
        <f t="shared" si="34"/>
        <v>0</v>
      </c>
      <c r="BI23" s="2">
        <f t="shared" si="35"/>
        <v>0</v>
      </c>
      <c r="BJ23" s="2">
        <v>23459618.455699999</v>
      </c>
      <c r="BK23" s="2">
        <f t="shared" si="36"/>
        <v>23.459618455699999</v>
      </c>
      <c r="BL23" s="2">
        <f t="shared" si="37"/>
        <v>100</v>
      </c>
      <c r="BM23" s="2">
        <v>0</v>
      </c>
      <c r="BN23" s="2">
        <f t="shared" si="38"/>
        <v>0</v>
      </c>
      <c r="BO23" s="2">
        <f t="shared" si="39"/>
        <v>0</v>
      </c>
      <c r="BP23" s="2">
        <v>0</v>
      </c>
      <c r="BQ23" s="2">
        <f t="shared" si="40"/>
        <v>0</v>
      </c>
      <c r="BR23" s="2">
        <f t="shared" si="41"/>
        <v>0</v>
      </c>
      <c r="BS23" s="2">
        <v>23459618.455699999</v>
      </c>
      <c r="BT23" s="1">
        <v>3</v>
      </c>
      <c r="BU23" s="1">
        <v>69</v>
      </c>
      <c r="BV23" s="2">
        <v>29.606060606060606</v>
      </c>
      <c r="BW23" s="1">
        <v>78</v>
      </c>
      <c r="BX23" s="2">
        <v>234.47727272727272</v>
      </c>
      <c r="BY23" s="1">
        <v>309</v>
      </c>
      <c r="BZ23" s="1">
        <v>154</v>
      </c>
      <c r="CA23" s="2">
        <v>149.34090909090909</v>
      </c>
      <c r="CB23" s="2">
        <v>993.0454545454545</v>
      </c>
      <c r="CC23" s="1">
        <v>175</v>
      </c>
      <c r="CD23" s="1">
        <v>27</v>
      </c>
      <c r="CE23" s="2">
        <v>0.92800000000000005</v>
      </c>
      <c r="CF23" s="2">
        <v>83.726299999999995</v>
      </c>
      <c r="CG23" s="2">
        <v>100.3368</v>
      </c>
      <c r="CH23" s="2">
        <v>5.7809999999999997</v>
      </c>
      <c r="CI23" s="2">
        <v>47.256300000000003</v>
      </c>
      <c r="CJ23" s="2">
        <v>5.2770000000000001</v>
      </c>
      <c r="CK23" s="9">
        <v>7066</v>
      </c>
      <c r="CL23" s="8">
        <v>0</v>
      </c>
      <c r="CM23" s="8">
        <v>0</v>
      </c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">
        <v>0</v>
      </c>
      <c r="DG23" s="1">
        <v>0</v>
      </c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7" t="s">
        <v>56</v>
      </c>
    </row>
    <row r="24" spans="1:130">
      <c r="A24" s="5">
        <v>22</v>
      </c>
      <c r="B24" s="1">
        <v>1</v>
      </c>
      <c r="C24" s="9">
        <v>287810</v>
      </c>
      <c r="D24" s="9">
        <v>7653954</v>
      </c>
      <c r="E24" s="22">
        <v>-41.044499999999999</v>
      </c>
      <c r="F24" s="22">
        <v>-21.204000000000001</v>
      </c>
      <c r="G24" s="6">
        <v>14128164.345799999</v>
      </c>
      <c r="H24" s="2">
        <f t="shared" si="0"/>
        <v>14.1281643458</v>
      </c>
      <c r="I24" s="2">
        <f t="shared" si="1"/>
        <v>56.512657383199993</v>
      </c>
      <c r="J24" s="6">
        <v>0</v>
      </c>
      <c r="K24" s="2">
        <f t="shared" si="2"/>
        <v>0</v>
      </c>
      <c r="L24" s="2">
        <f t="shared" si="3"/>
        <v>0</v>
      </c>
      <c r="M24" s="6">
        <v>0</v>
      </c>
      <c r="N24" s="2">
        <f t="shared" si="4"/>
        <v>0</v>
      </c>
      <c r="O24" s="2">
        <f t="shared" si="5"/>
        <v>0</v>
      </c>
      <c r="P24" s="6">
        <v>74250.928502199997</v>
      </c>
      <c r="Q24" s="2">
        <f t="shared" si="6"/>
        <v>7.4250928502199998E-2</v>
      </c>
      <c r="R24" s="2">
        <f t="shared" si="7"/>
        <v>0.29700371400879999</v>
      </c>
      <c r="S24" s="6">
        <v>0</v>
      </c>
      <c r="T24" s="2">
        <f t="shared" si="8"/>
        <v>0</v>
      </c>
      <c r="U24" s="2">
        <f t="shared" si="9"/>
        <v>0</v>
      </c>
      <c r="V24" s="6">
        <v>0</v>
      </c>
      <c r="W24" s="2">
        <f t="shared" si="10"/>
        <v>0</v>
      </c>
      <c r="X24" s="2">
        <f t="shared" si="11"/>
        <v>0</v>
      </c>
      <c r="Y24" s="6">
        <v>0</v>
      </c>
      <c r="Z24" s="2">
        <f t="shared" si="12"/>
        <v>0</v>
      </c>
      <c r="AA24" s="2">
        <f t="shared" si="13"/>
        <v>0</v>
      </c>
      <c r="AB24" s="6">
        <v>0</v>
      </c>
      <c r="AC24" s="2">
        <f t="shared" si="14"/>
        <v>0</v>
      </c>
      <c r="AD24" s="2">
        <f t="shared" si="15"/>
        <v>0</v>
      </c>
      <c r="AE24" s="6">
        <v>9888781.4457699992</v>
      </c>
      <c r="AF24" s="2">
        <f t="shared" si="16"/>
        <v>9.8887814457699985</v>
      </c>
      <c r="AG24" s="2">
        <f t="shared" si="17"/>
        <v>39.555125783079994</v>
      </c>
      <c r="AH24" s="6">
        <v>754.17213125900003</v>
      </c>
      <c r="AI24" s="2">
        <f t="shared" si="18"/>
        <v>7.5417213125899998E-4</v>
      </c>
      <c r="AJ24" s="2">
        <f t="shared" si="19"/>
        <v>3.0166885250359999E-3</v>
      </c>
      <c r="AK24" s="6">
        <v>908049.10781900003</v>
      </c>
      <c r="AL24" s="2">
        <f t="shared" si="20"/>
        <v>0.90804910781900006</v>
      </c>
      <c r="AM24" s="2">
        <f t="shared" si="21"/>
        <v>3.6321964312760002</v>
      </c>
      <c r="AN24" s="6">
        <v>0</v>
      </c>
      <c r="AO24" s="2">
        <f t="shared" si="22"/>
        <v>0</v>
      </c>
      <c r="AP24" s="2">
        <f t="shared" si="23"/>
        <v>0</v>
      </c>
      <c r="AQ24" s="6">
        <v>0</v>
      </c>
      <c r="AR24" s="2">
        <f t="shared" si="24"/>
        <v>0</v>
      </c>
      <c r="AS24" s="2">
        <f t="shared" si="25"/>
        <v>0</v>
      </c>
      <c r="AT24" s="2">
        <v>25000000</v>
      </c>
      <c r="AU24" s="2">
        <v>0</v>
      </c>
      <c r="AV24" s="2">
        <f t="shared" si="26"/>
        <v>0</v>
      </c>
      <c r="AW24" s="2">
        <f t="shared" si="27"/>
        <v>0</v>
      </c>
      <c r="AX24" s="2">
        <v>0</v>
      </c>
      <c r="AY24" s="2">
        <f t="shared" si="28"/>
        <v>0</v>
      </c>
      <c r="AZ24" s="2">
        <f t="shared" si="29"/>
        <v>0</v>
      </c>
      <c r="BA24" s="2">
        <v>25000000</v>
      </c>
      <c r="BB24" s="2">
        <f t="shared" si="30"/>
        <v>25</v>
      </c>
      <c r="BC24" s="2">
        <f t="shared" si="31"/>
        <v>100</v>
      </c>
      <c r="BD24" s="2">
        <v>0</v>
      </c>
      <c r="BE24" s="2">
        <f t="shared" si="32"/>
        <v>0</v>
      </c>
      <c r="BF24" s="2">
        <f t="shared" si="33"/>
        <v>0</v>
      </c>
      <c r="BG24" s="2">
        <v>0</v>
      </c>
      <c r="BH24" s="2">
        <f t="shared" si="34"/>
        <v>0</v>
      </c>
      <c r="BI24" s="2">
        <f t="shared" si="35"/>
        <v>0</v>
      </c>
      <c r="BJ24" s="2">
        <v>25000000</v>
      </c>
      <c r="BK24" s="2">
        <f t="shared" si="36"/>
        <v>25</v>
      </c>
      <c r="BL24" s="2">
        <f t="shared" si="37"/>
        <v>100</v>
      </c>
      <c r="BM24" s="2">
        <v>0</v>
      </c>
      <c r="BN24" s="2">
        <f t="shared" si="38"/>
        <v>0</v>
      </c>
      <c r="BO24" s="2">
        <f t="shared" si="39"/>
        <v>0</v>
      </c>
      <c r="BP24" s="2">
        <v>0</v>
      </c>
      <c r="BQ24" s="2">
        <f t="shared" si="40"/>
        <v>0</v>
      </c>
      <c r="BR24" s="2">
        <f t="shared" si="41"/>
        <v>0</v>
      </c>
      <c r="BS24" s="2">
        <v>25000000</v>
      </c>
      <c r="BT24" s="1">
        <v>1</v>
      </c>
      <c r="BU24" s="1">
        <v>58</v>
      </c>
      <c r="BV24" s="2">
        <v>15</v>
      </c>
      <c r="BW24" s="1">
        <v>78</v>
      </c>
      <c r="BX24" s="2">
        <v>234.46666666666667</v>
      </c>
      <c r="BY24" s="1">
        <v>306</v>
      </c>
      <c r="BZ24" s="1">
        <v>155</v>
      </c>
      <c r="CA24" s="2">
        <v>146.46666666666667</v>
      </c>
      <c r="CB24" s="2">
        <v>981.73333333333335</v>
      </c>
      <c r="CC24" s="1">
        <v>173</v>
      </c>
      <c r="CD24" s="1">
        <v>27</v>
      </c>
      <c r="CE24" s="2">
        <v>0.92800000000000005</v>
      </c>
      <c r="CF24" s="2">
        <v>83.726299999999995</v>
      </c>
      <c r="CG24" s="2">
        <v>100.3368</v>
      </c>
      <c r="CH24" s="2">
        <v>5.7809999999999997</v>
      </c>
      <c r="CI24" s="2">
        <v>47.256300000000003</v>
      </c>
      <c r="CJ24" s="2">
        <v>5.2770000000000001</v>
      </c>
      <c r="CK24" s="9">
        <v>7066</v>
      </c>
      <c r="CL24" s="8">
        <v>0</v>
      </c>
      <c r="CM24" s="8">
        <v>0</v>
      </c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">
        <v>0</v>
      </c>
      <c r="DG24" s="1">
        <v>0</v>
      </c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20" t="s">
        <v>57</v>
      </c>
    </row>
    <row r="25" spans="1:130">
      <c r="A25" s="5">
        <v>23</v>
      </c>
      <c r="B25" s="1">
        <v>1</v>
      </c>
      <c r="C25" s="9">
        <v>292810</v>
      </c>
      <c r="D25" s="9">
        <v>7653954</v>
      </c>
      <c r="E25" s="22">
        <v>-40.996400000000001</v>
      </c>
      <c r="F25" s="22">
        <v>-21.204599999999999</v>
      </c>
      <c r="G25" s="6">
        <v>7376943.7900400003</v>
      </c>
      <c r="H25" s="2">
        <f t="shared" si="0"/>
        <v>7.3769437900400003</v>
      </c>
      <c r="I25" s="2">
        <f t="shared" si="1"/>
        <v>29.507775160159998</v>
      </c>
      <c r="J25" s="6">
        <v>0</v>
      </c>
      <c r="K25" s="2">
        <f t="shared" si="2"/>
        <v>0</v>
      </c>
      <c r="L25" s="2">
        <f t="shared" si="3"/>
        <v>0</v>
      </c>
      <c r="M25" s="6">
        <v>0</v>
      </c>
      <c r="N25" s="2">
        <f t="shared" si="4"/>
        <v>0</v>
      </c>
      <c r="O25" s="2">
        <f t="shared" si="5"/>
        <v>0</v>
      </c>
      <c r="P25" s="6">
        <v>1457177.80696</v>
      </c>
      <c r="Q25" s="2">
        <f t="shared" si="6"/>
        <v>1.4571778069599999</v>
      </c>
      <c r="R25" s="2">
        <f t="shared" si="7"/>
        <v>5.8287112278399995</v>
      </c>
      <c r="S25" s="6">
        <v>0</v>
      </c>
      <c r="T25" s="2">
        <f t="shared" si="8"/>
        <v>0</v>
      </c>
      <c r="U25" s="2">
        <f t="shared" si="9"/>
        <v>0</v>
      </c>
      <c r="V25" s="6">
        <v>0</v>
      </c>
      <c r="W25" s="2">
        <f t="shared" si="10"/>
        <v>0</v>
      </c>
      <c r="X25" s="2">
        <f t="shared" si="11"/>
        <v>0</v>
      </c>
      <c r="Y25" s="6">
        <v>0</v>
      </c>
      <c r="Z25" s="2">
        <f t="shared" si="12"/>
        <v>0</v>
      </c>
      <c r="AA25" s="2">
        <f t="shared" si="13"/>
        <v>0</v>
      </c>
      <c r="AB25" s="6">
        <v>0</v>
      </c>
      <c r="AC25" s="2">
        <f t="shared" si="14"/>
        <v>0</v>
      </c>
      <c r="AD25" s="2">
        <f t="shared" si="15"/>
        <v>0</v>
      </c>
      <c r="AE25" s="6">
        <v>4764257.4305100003</v>
      </c>
      <c r="AF25" s="2">
        <f t="shared" si="16"/>
        <v>4.7642574305100007</v>
      </c>
      <c r="AG25" s="2">
        <f t="shared" si="17"/>
        <v>19.057029722039999</v>
      </c>
      <c r="AH25" s="6">
        <v>900595.25363100006</v>
      </c>
      <c r="AI25" s="2">
        <f t="shared" si="18"/>
        <v>0.90059525363100001</v>
      </c>
      <c r="AJ25" s="2">
        <f t="shared" si="19"/>
        <v>3.6023810145240005</v>
      </c>
      <c r="AK25" s="6">
        <v>10438516.941</v>
      </c>
      <c r="AL25" s="2">
        <f t="shared" si="20"/>
        <v>10.438516941</v>
      </c>
      <c r="AM25" s="2">
        <f t="shared" si="21"/>
        <v>41.754067763999998</v>
      </c>
      <c r="AN25" s="6">
        <v>0</v>
      </c>
      <c r="AO25" s="2">
        <f t="shared" si="22"/>
        <v>0</v>
      </c>
      <c r="AP25" s="2">
        <f t="shared" si="23"/>
        <v>0</v>
      </c>
      <c r="AQ25" s="6">
        <v>62508.777848400001</v>
      </c>
      <c r="AR25" s="2">
        <f t="shared" si="24"/>
        <v>6.2508777848400005E-2</v>
      </c>
      <c r="AS25" s="2">
        <f t="shared" si="25"/>
        <v>0.25003511139360002</v>
      </c>
      <c r="AT25" s="2">
        <v>25000000</v>
      </c>
      <c r="AU25" s="2">
        <v>0</v>
      </c>
      <c r="AV25" s="2">
        <f t="shared" si="26"/>
        <v>0</v>
      </c>
      <c r="AW25" s="2">
        <f t="shared" si="27"/>
        <v>0</v>
      </c>
      <c r="AX25" s="2">
        <v>0</v>
      </c>
      <c r="AY25" s="2">
        <f t="shared" si="28"/>
        <v>0</v>
      </c>
      <c r="AZ25" s="2">
        <f t="shared" si="29"/>
        <v>0</v>
      </c>
      <c r="BA25" s="2">
        <v>25000000</v>
      </c>
      <c r="BB25" s="2">
        <f t="shared" si="30"/>
        <v>25</v>
      </c>
      <c r="BC25" s="2">
        <f t="shared" si="31"/>
        <v>100</v>
      </c>
      <c r="BD25" s="2">
        <v>0</v>
      </c>
      <c r="BE25" s="2">
        <f t="shared" si="32"/>
        <v>0</v>
      </c>
      <c r="BF25" s="2">
        <f t="shared" si="33"/>
        <v>0</v>
      </c>
      <c r="BG25" s="2">
        <v>0</v>
      </c>
      <c r="BH25" s="2">
        <f t="shared" si="34"/>
        <v>0</v>
      </c>
      <c r="BI25" s="2">
        <f t="shared" si="35"/>
        <v>0</v>
      </c>
      <c r="BJ25" s="2">
        <v>25000000</v>
      </c>
      <c r="BK25" s="2">
        <f t="shared" si="36"/>
        <v>25</v>
      </c>
      <c r="BL25" s="2">
        <f t="shared" si="37"/>
        <v>100</v>
      </c>
      <c r="BM25" s="2">
        <v>0</v>
      </c>
      <c r="BN25" s="2">
        <f t="shared" si="38"/>
        <v>0</v>
      </c>
      <c r="BO25" s="2">
        <f t="shared" si="39"/>
        <v>0</v>
      </c>
      <c r="BP25" s="2">
        <v>0</v>
      </c>
      <c r="BQ25" s="2">
        <f t="shared" si="40"/>
        <v>0</v>
      </c>
      <c r="BR25" s="2">
        <f t="shared" si="41"/>
        <v>0</v>
      </c>
      <c r="BS25" s="2">
        <v>25000000</v>
      </c>
      <c r="BT25" s="1">
        <v>1</v>
      </c>
      <c r="BU25" s="1">
        <v>39</v>
      </c>
      <c r="BV25" s="2">
        <v>11.76923076923077</v>
      </c>
      <c r="BW25" s="1">
        <v>78</v>
      </c>
      <c r="BX25" s="2">
        <v>233.91304347826087</v>
      </c>
      <c r="BY25" s="1">
        <v>304</v>
      </c>
      <c r="BZ25" s="1">
        <v>157</v>
      </c>
      <c r="CA25" s="2">
        <v>143.82608695652175</v>
      </c>
      <c r="CB25" s="2">
        <v>976.63043478260875</v>
      </c>
      <c r="CC25" s="1">
        <v>169</v>
      </c>
      <c r="CD25" s="1">
        <v>27</v>
      </c>
      <c r="CE25" s="2">
        <v>0.92800000000000005</v>
      </c>
      <c r="CF25" s="2">
        <v>83.726299999999995</v>
      </c>
      <c r="CG25" s="2">
        <v>100.3368</v>
      </c>
      <c r="CH25" s="2">
        <v>5.7809999999999997</v>
      </c>
      <c r="CI25" s="2">
        <v>47.256300000000003</v>
      </c>
      <c r="CJ25" s="2">
        <v>5.2770000000000001</v>
      </c>
      <c r="CK25" s="9">
        <v>7051</v>
      </c>
      <c r="CL25" s="8">
        <v>0</v>
      </c>
      <c r="CM25" s="8">
        <v>0</v>
      </c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">
        <v>0</v>
      </c>
      <c r="DG25" s="1">
        <v>0</v>
      </c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20" t="s">
        <v>57</v>
      </c>
    </row>
    <row r="26" spans="1:130">
      <c r="A26" s="5">
        <v>24</v>
      </c>
      <c r="B26" s="1">
        <v>1</v>
      </c>
      <c r="C26" s="9">
        <v>297316</v>
      </c>
      <c r="D26" s="9">
        <v>7654235</v>
      </c>
      <c r="E26" s="22">
        <v>-40.953000000000003</v>
      </c>
      <c r="F26" s="22">
        <v>-21.202500000000001</v>
      </c>
      <c r="G26" s="6">
        <v>2843859.64023</v>
      </c>
      <c r="H26" s="2">
        <f t="shared" si="0"/>
        <v>2.8438596402299998</v>
      </c>
      <c r="I26" s="2">
        <f t="shared" si="1"/>
        <v>14.717607780212798</v>
      </c>
      <c r="J26" s="6">
        <v>0</v>
      </c>
      <c r="K26" s="2">
        <f t="shared" si="2"/>
        <v>0</v>
      </c>
      <c r="L26" s="2">
        <f t="shared" si="3"/>
        <v>0</v>
      </c>
      <c r="M26" s="6">
        <v>426119.30320600001</v>
      </c>
      <c r="N26" s="2">
        <f t="shared" si="4"/>
        <v>0.426119303206</v>
      </c>
      <c r="O26" s="2">
        <f t="shared" si="5"/>
        <v>2.2052624129003329</v>
      </c>
      <c r="P26" s="6">
        <v>222933.59663099999</v>
      </c>
      <c r="Q26" s="2">
        <f t="shared" si="6"/>
        <v>0.22293359663099999</v>
      </c>
      <c r="R26" s="2">
        <f t="shared" si="7"/>
        <v>1.1537310737255195</v>
      </c>
      <c r="S26" s="6">
        <v>0</v>
      </c>
      <c r="T26" s="2">
        <f t="shared" si="8"/>
        <v>0</v>
      </c>
      <c r="U26" s="2">
        <f t="shared" si="9"/>
        <v>0</v>
      </c>
      <c r="V26" s="6">
        <v>0</v>
      </c>
      <c r="W26" s="2">
        <f t="shared" si="10"/>
        <v>0</v>
      </c>
      <c r="X26" s="2">
        <f t="shared" si="11"/>
        <v>0</v>
      </c>
      <c r="Y26" s="6">
        <v>0</v>
      </c>
      <c r="Z26" s="2">
        <f t="shared" si="12"/>
        <v>0</v>
      </c>
      <c r="AA26" s="2">
        <f t="shared" si="13"/>
        <v>0</v>
      </c>
      <c r="AB26" s="6">
        <v>0</v>
      </c>
      <c r="AC26" s="2">
        <f t="shared" si="14"/>
        <v>0</v>
      </c>
      <c r="AD26" s="2">
        <f t="shared" si="15"/>
        <v>0</v>
      </c>
      <c r="AE26" s="6">
        <v>4008359.4873799998</v>
      </c>
      <c r="AF26" s="2">
        <f t="shared" si="16"/>
        <v>4.0083594873799999</v>
      </c>
      <c r="AG26" s="2">
        <f t="shared" si="17"/>
        <v>20.744154156842466</v>
      </c>
      <c r="AH26" s="6">
        <v>2332406.1768299998</v>
      </c>
      <c r="AI26" s="2">
        <f t="shared" si="18"/>
        <v>2.3324061768299997</v>
      </c>
      <c r="AJ26" s="2">
        <f t="shared" si="19"/>
        <v>12.070722059951358</v>
      </c>
      <c r="AK26" s="6">
        <v>9489160.4304600004</v>
      </c>
      <c r="AL26" s="2">
        <f t="shared" si="20"/>
        <v>9.4891604304600001</v>
      </c>
      <c r="AM26" s="2">
        <f t="shared" si="21"/>
        <v>49.10852118135147</v>
      </c>
      <c r="AN26" s="6">
        <v>0</v>
      </c>
      <c r="AO26" s="2">
        <f t="shared" si="22"/>
        <v>0</v>
      </c>
      <c r="AP26" s="2">
        <f t="shared" si="23"/>
        <v>0</v>
      </c>
      <c r="AQ26" s="6">
        <v>0</v>
      </c>
      <c r="AR26" s="2">
        <f t="shared" si="24"/>
        <v>0</v>
      </c>
      <c r="AS26" s="2">
        <f t="shared" si="25"/>
        <v>0</v>
      </c>
      <c r="AT26" s="2">
        <v>19322838.892700002</v>
      </c>
      <c r="AU26" s="2">
        <v>0</v>
      </c>
      <c r="AV26" s="2">
        <f t="shared" si="26"/>
        <v>0</v>
      </c>
      <c r="AW26" s="2">
        <f t="shared" si="27"/>
        <v>0</v>
      </c>
      <c r="AX26" s="2">
        <v>0</v>
      </c>
      <c r="AY26" s="2">
        <f t="shared" si="28"/>
        <v>0</v>
      </c>
      <c r="AZ26" s="2">
        <f t="shared" si="29"/>
        <v>0</v>
      </c>
      <c r="BA26" s="2">
        <v>19322838.892700002</v>
      </c>
      <c r="BB26" s="2">
        <f t="shared" si="30"/>
        <v>19.322838892700002</v>
      </c>
      <c r="BC26" s="2">
        <f t="shared" si="31"/>
        <v>100</v>
      </c>
      <c r="BD26" s="2">
        <v>0</v>
      </c>
      <c r="BE26" s="2">
        <f t="shared" si="32"/>
        <v>0</v>
      </c>
      <c r="BF26" s="2">
        <f t="shared" si="33"/>
        <v>0</v>
      </c>
      <c r="BG26" s="2">
        <v>0</v>
      </c>
      <c r="BH26" s="2">
        <f t="shared" si="34"/>
        <v>0</v>
      </c>
      <c r="BI26" s="2">
        <f t="shared" si="35"/>
        <v>0</v>
      </c>
      <c r="BJ26" s="2">
        <v>19322838.892700002</v>
      </c>
      <c r="BK26" s="2">
        <f t="shared" si="36"/>
        <v>19.322838892700002</v>
      </c>
      <c r="BL26" s="2">
        <f t="shared" si="37"/>
        <v>100</v>
      </c>
      <c r="BM26" s="2">
        <v>0</v>
      </c>
      <c r="BN26" s="2">
        <f t="shared" si="38"/>
        <v>0</v>
      </c>
      <c r="BO26" s="2">
        <f t="shared" si="39"/>
        <v>0</v>
      </c>
      <c r="BP26" s="2">
        <v>0</v>
      </c>
      <c r="BQ26" s="2">
        <f t="shared" si="40"/>
        <v>0</v>
      </c>
      <c r="BR26" s="2">
        <f t="shared" si="41"/>
        <v>0</v>
      </c>
      <c r="BS26" s="2">
        <v>19322838.892700002</v>
      </c>
      <c r="BT26" s="1">
        <v>0</v>
      </c>
      <c r="BU26" s="1">
        <v>34</v>
      </c>
      <c r="BV26" s="2">
        <v>9.4782608695652169</v>
      </c>
      <c r="BW26" s="1">
        <v>77.5</v>
      </c>
      <c r="BX26" s="2">
        <v>226.4375</v>
      </c>
      <c r="BY26" s="1">
        <v>303</v>
      </c>
      <c r="BZ26" s="1">
        <v>0</v>
      </c>
      <c r="CA26" s="2">
        <v>137.90625</v>
      </c>
      <c r="CB26" s="2">
        <v>947.125</v>
      </c>
      <c r="CC26" s="1">
        <v>168</v>
      </c>
      <c r="CD26" s="1">
        <v>0</v>
      </c>
      <c r="CK26" s="9">
        <v>7036</v>
      </c>
      <c r="CL26" s="8">
        <v>0</v>
      </c>
      <c r="CM26" s="8">
        <v>0</v>
      </c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">
        <v>0</v>
      </c>
      <c r="DG26" s="1">
        <v>0</v>
      </c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7" t="s">
        <v>56</v>
      </c>
    </row>
    <row r="27" spans="1:130">
      <c r="A27" s="5">
        <v>25</v>
      </c>
      <c r="B27" s="1">
        <v>1</v>
      </c>
      <c r="C27" s="9">
        <v>300404</v>
      </c>
      <c r="D27" s="9">
        <v>7656310</v>
      </c>
      <c r="E27" s="22">
        <v>-40.923000000000002</v>
      </c>
      <c r="F27" s="22">
        <v>-21.184100000000001</v>
      </c>
      <c r="G27" s="6">
        <v>0</v>
      </c>
      <c r="H27" s="2">
        <f t="shared" si="0"/>
        <v>0</v>
      </c>
      <c r="I27" s="2">
        <f t="shared" si="1"/>
        <v>0</v>
      </c>
      <c r="J27" s="6">
        <v>0</v>
      </c>
      <c r="K27" s="2">
        <f t="shared" si="2"/>
        <v>0</v>
      </c>
      <c r="L27" s="2">
        <f t="shared" si="3"/>
        <v>0</v>
      </c>
      <c r="M27" s="6">
        <v>36269.997166300003</v>
      </c>
      <c r="N27" s="2">
        <f t="shared" si="4"/>
        <v>3.6269997166300007E-2</v>
      </c>
      <c r="O27" s="2">
        <f t="shared" si="5"/>
        <v>61.061617870094963</v>
      </c>
      <c r="P27" s="6">
        <v>0</v>
      </c>
      <c r="Q27" s="2">
        <f t="shared" si="6"/>
        <v>0</v>
      </c>
      <c r="R27" s="2">
        <f t="shared" si="7"/>
        <v>0</v>
      </c>
      <c r="S27" s="6">
        <v>0</v>
      </c>
      <c r="T27" s="2">
        <f t="shared" si="8"/>
        <v>0</v>
      </c>
      <c r="U27" s="2">
        <f t="shared" si="9"/>
        <v>0</v>
      </c>
      <c r="V27" s="6">
        <v>0</v>
      </c>
      <c r="W27" s="2">
        <f t="shared" si="10"/>
        <v>0</v>
      </c>
      <c r="X27" s="2">
        <f t="shared" si="11"/>
        <v>0</v>
      </c>
      <c r="Y27" s="6">
        <v>0</v>
      </c>
      <c r="Z27" s="2">
        <f t="shared" si="12"/>
        <v>0</v>
      </c>
      <c r="AA27" s="2">
        <f t="shared" si="13"/>
        <v>0</v>
      </c>
      <c r="AB27" s="6">
        <v>0</v>
      </c>
      <c r="AC27" s="2">
        <f t="shared" si="14"/>
        <v>0</v>
      </c>
      <c r="AD27" s="2">
        <f t="shared" si="15"/>
        <v>0</v>
      </c>
      <c r="AE27" s="6">
        <v>0</v>
      </c>
      <c r="AF27" s="2">
        <f t="shared" si="16"/>
        <v>0</v>
      </c>
      <c r="AG27" s="2">
        <f t="shared" si="17"/>
        <v>0</v>
      </c>
      <c r="AH27" s="6">
        <v>0</v>
      </c>
      <c r="AI27" s="2">
        <f t="shared" si="18"/>
        <v>0</v>
      </c>
      <c r="AJ27" s="2">
        <f t="shared" si="19"/>
        <v>0</v>
      </c>
      <c r="AK27" s="6">
        <v>23128.9954148</v>
      </c>
      <c r="AL27" s="2">
        <f t="shared" si="20"/>
        <v>2.3128995414799999E-2</v>
      </c>
      <c r="AM27" s="2">
        <f t="shared" si="21"/>
        <v>38.93835098090161</v>
      </c>
      <c r="AN27" s="6">
        <v>0</v>
      </c>
      <c r="AO27" s="2">
        <f t="shared" si="22"/>
        <v>0</v>
      </c>
      <c r="AP27" s="2">
        <f t="shared" si="23"/>
        <v>0</v>
      </c>
      <c r="AQ27" s="6">
        <v>0</v>
      </c>
      <c r="AR27" s="2">
        <f t="shared" si="24"/>
        <v>0</v>
      </c>
      <c r="AS27" s="2">
        <f t="shared" si="25"/>
        <v>0</v>
      </c>
      <c r="AT27" s="2">
        <v>59399.0110833</v>
      </c>
      <c r="AU27" s="2">
        <v>0</v>
      </c>
      <c r="AV27" s="2">
        <f t="shared" si="26"/>
        <v>0</v>
      </c>
      <c r="AW27" s="2">
        <f t="shared" si="27"/>
        <v>0</v>
      </c>
      <c r="AX27" s="2">
        <v>0</v>
      </c>
      <c r="AY27" s="2">
        <f t="shared" si="28"/>
        <v>0</v>
      </c>
      <c r="AZ27" s="2">
        <f t="shared" si="29"/>
        <v>0</v>
      </c>
      <c r="BA27" s="2">
        <v>59399.011083199999</v>
      </c>
      <c r="BB27" s="2">
        <f t="shared" si="30"/>
        <v>5.9399011083199997E-2</v>
      </c>
      <c r="BC27" s="2">
        <f t="shared" si="31"/>
        <v>99.999999999831644</v>
      </c>
      <c r="BD27" s="2">
        <v>0</v>
      </c>
      <c r="BE27" s="2">
        <f t="shared" si="32"/>
        <v>0</v>
      </c>
      <c r="BF27" s="2">
        <f t="shared" si="33"/>
        <v>0</v>
      </c>
      <c r="BG27" s="2">
        <v>0</v>
      </c>
      <c r="BH27" s="2">
        <f t="shared" si="34"/>
        <v>0</v>
      </c>
      <c r="BI27" s="2">
        <f t="shared" si="35"/>
        <v>0</v>
      </c>
      <c r="BJ27" s="2">
        <v>59399.011083600002</v>
      </c>
      <c r="BK27" s="2">
        <f t="shared" si="36"/>
        <v>5.9399011083600003E-2</v>
      </c>
      <c r="BL27" s="2">
        <f t="shared" si="37"/>
        <v>100.00000000050507</v>
      </c>
      <c r="BM27" s="2">
        <v>0</v>
      </c>
      <c r="BN27" s="2">
        <f t="shared" si="38"/>
        <v>0</v>
      </c>
      <c r="BO27" s="2">
        <f t="shared" si="39"/>
        <v>0</v>
      </c>
      <c r="BP27" s="2">
        <v>0</v>
      </c>
      <c r="BQ27" s="2">
        <f t="shared" si="40"/>
        <v>0</v>
      </c>
      <c r="BR27" s="2">
        <f t="shared" si="41"/>
        <v>0</v>
      </c>
      <c r="BS27" s="2">
        <v>59399.011083600002</v>
      </c>
      <c r="BT27" s="1">
        <v>0</v>
      </c>
      <c r="BU27" s="1">
        <v>5</v>
      </c>
      <c r="BV27" s="2">
        <v>2.5</v>
      </c>
      <c r="BW27" s="1">
        <v>77.5</v>
      </c>
      <c r="BX27" s="2">
        <v>156.33333333333334</v>
      </c>
      <c r="BY27" s="1">
        <v>301</v>
      </c>
      <c r="BZ27" s="1">
        <v>0</v>
      </c>
      <c r="CA27" s="2">
        <v>94.666666666666671</v>
      </c>
      <c r="CB27" s="2">
        <v>655</v>
      </c>
      <c r="CC27" s="1">
        <v>166</v>
      </c>
      <c r="CD27" s="1">
        <v>0</v>
      </c>
      <c r="CK27" s="9">
        <v>7036</v>
      </c>
      <c r="CL27" s="8">
        <v>0</v>
      </c>
      <c r="CM27" s="8">
        <v>0</v>
      </c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">
        <v>0</v>
      </c>
      <c r="DG27" s="1">
        <v>0</v>
      </c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7" t="s">
        <v>56</v>
      </c>
    </row>
    <row r="28" spans="1:130">
      <c r="A28" s="5">
        <v>26</v>
      </c>
      <c r="B28" s="1">
        <v>2</v>
      </c>
      <c r="C28" s="9">
        <v>218846</v>
      </c>
      <c r="D28" s="9">
        <v>7661425</v>
      </c>
      <c r="E28" s="22">
        <v>-41.7072</v>
      </c>
      <c r="F28" s="22">
        <v>-21.127199999999998</v>
      </c>
      <c r="G28" s="6">
        <v>0</v>
      </c>
      <c r="H28" s="2">
        <f t="shared" si="0"/>
        <v>0</v>
      </c>
      <c r="I28" s="2">
        <f t="shared" si="1"/>
        <v>0</v>
      </c>
      <c r="J28" s="6">
        <v>0</v>
      </c>
      <c r="K28" s="2">
        <f t="shared" si="2"/>
        <v>0</v>
      </c>
      <c r="L28" s="2">
        <f t="shared" si="3"/>
        <v>0</v>
      </c>
      <c r="M28" s="6">
        <v>0</v>
      </c>
      <c r="N28" s="2">
        <f t="shared" si="4"/>
        <v>0</v>
      </c>
      <c r="O28" s="2">
        <f t="shared" si="5"/>
        <v>0</v>
      </c>
      <c r="P28" s="6">
        <v>0</v>
      </c>
      <c r="Q28" s="2">
        <f t="shared" si="6"/>
        <v>0</v>
      </c>
      <c r="R28" s="2">
        <f t="shared" si="7"/>
        <v>0</v>
      </c>
      <c r="S28" s="6">
        <v>0</v>
      </c>
      <c r="T28" s="2">
        <f t="shared" si="8"/>
        <v>0</v>
      </c>
      <c r="U28" s="2">
        <f t="shared" si="9"/>
        <v>0</v>
      </c>
      <c r="V28" s="6">
        <v>0</v>
      </c>
      <c r="W28" s="2">
        <f t="shared" si="10"/>
        <v>0</v>
      </c>
      <c r="X28" s="2">
        <f t="shared" si="11"/>
        <v>0</v>
      </c>
      <c r="Y28" s="6">
        <v>0</v>
      </c>
      <c r="Z28" s="2">
        <f t="shared" si="12"/>
        <v>0</v>
      </c>
      <c r="AA28" s="2">
        <f t="shared" si="13"/>
        <v>0</v>
      </c>
      <c r="AB28" s="6">
        <v>0</v>
      </c>
      <c r="AC28" s="2">
        <f t="shared" si="14"/>
        <v>0</v>
      </c>
      <c r="AD28" s="2">
        <f t="shared" si="15"/>
        <v>0</v>
      </c>
      <c r="AE28" s="6">
        <v>34866.4815476</v>
      </c>
      <c r="AF28" s="2">
        <f t="shared" si="16"/>
        <v>3.4866481547599998E-2</v>
      </c>
      <c r="AG28" s="2">
        <f t="shared" si="17"/>
        <v>98.834106329871801</v>
      </c>
      <c r="AH28" s="6">
        <v>0</v>
      </c>
      <c r="AI28" s="2">
        <f t="shared" si="18"/>
        <v>0</v>
      </c>
      <c r="AJ28" s="2">
        <f t="shared" si="19"/>
        <v>0</v>
      </c>
      <c r="AK28" s="6">
        <v>0</v>
      </c>
      <c r="AL28" s="2">
        <f t="shared" si="20"/>
        <v>0</v>
      </c>
      <c r="AM28" s="2">
        <f t="shared" si="21"/>
        <v>0</v>
      </c>
      <c r="AN28" s="6">
        <v>411.21907445900001</v>
      </c>
      <c r="AO28" s="2">
        <f t="shared" si="22"/>
        <v>4.11219074459E-4</v>
      </c>
      <c r="AP28" s="2">
        <f t="shared" si="23"/>
        <v>1.1656601964401498</v>
      </c>
      <c r="AQ28" s="6">
        <v>0</v>
      </c>
      <c r="AR28" s="2">
        <f t="shared" si="24"/>
        <v>0</v>
      </c>
      <c r="AS28" s="2">
        <f t="shared" si="25"/>
        <v>0</v>
      </c>
      <c r="AT28" s="2">
        <v>35277.782986400001</v>
      </c>
      <c r="AU28" s="2">
        <v>0</v>
      </c>
      <c r="AV28" s="2">
        <f t="shared" si="26"/>
        <v>0</v>
      </c>
      <c r="AW28" s="2">
        <f t="shared" si="27"/>
        <v>0</v>
      </c>
      <c r="AX28" s="2">
        <v>0</v>
      </c>
      <c r="AY28" s="2">
        <f t="shared" si="28"/>
        <v>0</v>
      </c>
      <c r="AZ28" s="2">
        <f t="shared" si="29"/>
        <v>0</v>
      </c>
      <c r="BA28" s="2">
        <v>35277.782986400001</v>
      </c>
      <c r="BB28" s="2">
        <f t="shared" si="30"/>
        <v>3.5277782986400004E-2</v>
      </c>
      <c r="BC28" s="2">
        <f t="shared" si="31"/>
        <v>100</v>
      </c>
      <c r="BD28" s="2">
        <v>0</v>
      </c>
      <c r="BE28" s="2">
        <f t="shared" si="32"/>
        <v>0</v>
      </c>
      <c r="BF28" s="2">
        <f t="shared" si="33"/>
        <v>0</v>
      </c>
      <c r="BG28" s="2">
        <v>0</v>
      </c>
      <c r="BH28" s="2">
        <f t="shared" si="34"/>
        <v>0</v>
      </c>
      <c r="BI28" s="2">
        <f t="shared" si="35"/>
        <v>0</v>
      </c>
      <c r="BJ28" s="2">
        <v>0</v>
      </c>
      <c r="BK28" s="2">
        <f t="shared" si="36"/>
        <v>0</v>
      </c>
      <c r="BL28" s="2">
        <f t="shared" si="37"/>
        <v>0</v>
      </c>
      <c r="BM28" s="2">
        <v>35277.7829862</v>
      </c>
      <c r="BN28" s="2">
        <f t="shared" si="38"/>
        <v>3.5277782986199997E-2</v>
      </c>
      <c r="BO28" s="2">
        <f t="shared" si="39"/>
        <v>99.999999999433058</v>
      </c>
      <c r="BP28" s="2">
        <v>0</v>
      </c>
      <c r="BQ28" s="2">
        <f t="shared" si="40"/>
        <v>0</v>
      </c>
      <c r="BR28" s="2">
        <f t="shared" si="41"/>
        <v>0</v>
      </c>
      <c r="BS28" s="2">
        <v>35277.7829862</v>
      </c>
      <c r="BT28" s="1">
        <v>158</v>
      </c>
      <c r="BU28" s="1">
        <v>158</v>
      </c>
      <c r="BV28" s="2">
        <v>158</v>
      </c>
      <c r="BW28" s="1">
        <v>78</v>
      </c>
      <c r="BX28" s="2">
        <v>231</v>
      </c>
      <c r="BY28" s="1">
        <v>319</v>
      </c>
      <c r="BZ28" s="1">
        <v>140</v>
      </c>
      <c r="CA28" s="2">
        <v>177</v>
      </c>
      <c r="CB28" s="2">
        <v>1132</v>
      </c>
      <c r="CC28" s="1">
        <v>221</v>
      </c>
      <c r="CD28" s="1">
        <v>19</v>
      </c>
      <c r="CE28" s="2">
        <v>0.92800000000000005</v>
      </c>
      <c r="CF28" s="2">
        <v>88.4495</v>
      </c>
      <c r="CG28" s="2">
        <v>102.68</v>
      </c>
      <c r="CH28" s="2">
        <v>5.0570000000000004</v>
      </c>
      <c r="CI28" s="2">
        <v>58.862299999999998</v>
      </c>
      <c r="CJ28" s="2">
        <v>5.8440000000000003</v>
      </c>
      <c r="CK28" s="9">
        <v>6759</v>
      </c>
      <c r="CL28" s="8">
        <v>0</v>
      </c>
      <c r="CM28" s="8">
        <v>0</v>
      </c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">
        <v>0</v>
      </c>
      <c r="DG28" s="1">
        <v>0</v>
      </c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7" t="s">
        <v>56</v>
      </c>
    </row>
    <row r="29" spans="1:130">
      <c r="A29" s="5">
        <v>27</v>
      </c>
      <c r="B29" s="1">
        <v>2</v>
      </c>
      <c r="C29" s="9">
        <v>224195</v>
      </c>
      <c r="D29" s="9">
        <v>7660795</v>
      </c>
      <c r="E29" s="22">
        <v>-41.655799999999999</v>
      </c>
      <c r="F29" s="22">
        <v>-21.133700000000001</v>
      </c>
      <c r="G29" s="6">
        <v>0</v>
      </c>
      <c r="H29" s="2">
        <f t="shared" si="0"/>
        <v>0</v>
      </c>
      <c r="I29" s="2">
        <f t="shared" si="1"/>
        <v>0</v>
      </c>
      <c r="J29" s="6">
        <v>288811.64042499999</v>
      </c>
      <c r="K29" s="2">
        <f t="shared" si="2"/>
        <v>0.28881164042500002</v>
      </c>
      <c r="L29" s="2">
        <f t="shared" si="3"/>
        <v>10.067996228957325</v>
      </c>
      <c r="M29" s="6">
        <v>756.972935452</v>
      </c>
      <c r="N29" s="2">
        <f t="shared" si="4"/>
        <v>7.56972935452E-4</v>
      </c>
      <c r="O29" s="2">
        <f t="shared" si="5"/>
        <v>2.6388135354719552E-2</v>
      </c>
      <c r="P29" s="6">
        <v>0</v>
      </c>
      <c r="Q29" s="2">
        <f t="shared" si="6"/>
        <v>0</v>
      </c>
      <c r="R29" s="2">
        <f t="shared" si="7"/>
        <v>0</v>
      </c>
      <c r="S29" s="6">
        <v>0</v>
      </c>
      <c r="T29" s="2">
        <f t="shared" si="8"/>
        <v>0</v>
      </c>
      <c r="U29" s="2">
        <f t="shared" si="9"/>
        <v>0</v>
      </c>
      <c r="V29" s="6">
        <v>0</v>
      </c>
      <c r="W29" s="2">
        <f t="shared" si="10"/>
        <v>0</v>
      </c>
      <c r="X29" s="2">
        <f t="shared" si="11"/>
        <v>0</v>
      </c>
      <c r="Y29" s="6">
        <v>0</v>
      </c>
      <c r="Z29" s="2">
        <f t="shared" si="12"/>
        <v>0</v>
      </c>
      <c r="AA29" s="2">
        <f t="shared" si="13"/>
        <v>0</v>
      </c>
      <c r="AB29" s="6">
        <v>0</v>
      </c>
      <c r="AC29" s="2">
        <f t="shared" si="14"/>
        <v>0</v>
      </c>
      <c r="AD29" s="2">
        <f t="shared" si="15"/>
        <v>0</v>
      </c>
      <c r="AE29" s="6">
        <v>2508184.6419799998</v>
      </c>
      <c r="AF29" s="2">
        <f t="shared" si="16"/>
        <v>2.5081846419799998</v>
      </c>
      <c r="AG29" s="2">
        <f t="shared" si="17"/>
        <v>87.43551153209485</v>
      </c>
      <c r="AH29" s="6">
        <v>0</v>
      </c>
      <c r="AI29" s="2">
        <f t="shared" si="18"/>
        <v>0</v>
      </c>
      <c r="AJ29" s="2">
        <f t="shared" si="19"/>
        <v>0</v>
      </c>
      <c r="AK29" s="6">
        <v>0</v>
      </c>
      <c r="AL29" s="2">
        <f t="shared" si="20"/>
        <v>0</v>
      </c>
      <c r="AM29" s="2">
        <f t="shared" si="21"/>
        <v>0</v>
      </c>
      <c r="AN29" s="6">
        <v>70857.435843900006</v>
      </c>
      <c r="AO29" s="2">
        <f t="shared" si="22"/>
        <v>7.0857435843900002E-2</v>
      </c>
      <c r="AP29" s="2">
        <f t="shared" si="23"/>
        <v>2.4700957198961242</v>
      </c>
      <c r="AQ29" s="6">
        <v>0</v>
      </c>
      <c r="AR29" s="2">
        <f t="shared" si="24"/>
        <v>0</v>
      </c>
      <c r="AS29" s="2">
        <f t="shared" si="25"/>
        <v>0</v>
      </c>
      <c r="AT29" s="2">
        <v>2868610.9316799999</v>
      </c>
      <c r="AU29" s="2">
        <v>0</v>
      </c>
      <c r="AV29" s="2">
        <f t="shared" si="26"/>
        <v>0</v>
      </c>
      <c r="AW29" s="2">
        <f t="shared" si="27"/>
        <v>0</v>
      </c>
      <c r="AX29" s="2">
        <v>0</v>
      </c>
      <c r="AY29" s="2">
        <f t="shared" si="28"/>
        <v>0</v>
      </c>
      <c r="AZ29" s="2">
        <f t="shared" si="29"/>
        <v>0</v>
      </c>
      <c r="BA29" s="2">
        <v>2868610.9316799999</v>
      </c>
      <c r="BB29" s="2">
        <f t="shared" si="30"/>
        <v>2.8686109316800001</v>
      </c>
      <c r="BC29" s="2">
        <f t="shared" si="31"/>
        <v>100</v>
      </c>
      <c r="BD29" s="2">
        <v>0</v>
      </c>
      <c r="BE29" s="2">
        <f t="shared" si="32"/>
        <v>0</v>
      </c>
      <c r="BF29" s="2">
        <f t="shared" si="33"/>
        <v>0</v>
      </c>
      <c r="BG29" s="2">
        <v>0</v>
      </c>
      <c r="BH29" s="2">
        <f t="shared" si="34"/>
        <v>0</v>
      </c>
      <c r="BI29" s="2">
        <f t="shared" si="35"/>
        <v>0</v>
      </c>
      <c r="BJ29" s="2">
        <v>0</v>
      </c>
      <c r="BK29" s="2">
        <f t="shared" si="36"/>
        <v>0</v>
      </c>
      <c r="BL29" s="2">
        <f t="shared" si="37"/>
        <v>0</v>
      </c>
      <c r="BM29" s="2">
        <v>2868610.9316799999</v>
      </c>
      <c r="BN29" s="2">
        <f t="shared" si="38"/>
        <v>2.8686109316800001</v>
      </c>
      <c r="BO29" s="2">
        <f t="shared" si="39"/>
        <v>100</v>
      </c>
      <c r="BP29" s="2">
        <v>0</v>
      </c>
      <c r="BQ29" s="2">
        <f t="shared" si="40"/>
        <v>0</v>
      </c>
      <c r="BR29" s="2">
        <f t="shared" si="41"/>
        <v>0</v>
      </c>
      <c r="BS29" s="2">
        <v>2868610.9316799999</v>
      </c>
      <c r="BT29" s="1">
        <v>81</v>
      </c>
      <c r="BU29" s="1">
        <v>146</v>
      </c>
      <c r="BV29" s="2">
        <v>95.416666666666671</v>
      </c>
      <c r="BW29" s="1">
        <v>78</v>
      </c>
      <c r="BX29" s="2">
        <v>236.33333333333334</v>
      </c>
      <c r="BY29" s="1">
        <v>322</v>
      </c>
      <c r="BZ29" s="1">
        <v>147</v>
      </c>
      <c r="CA29" s="2">
        <v>173.77777777777777</v>
      </c>
      <c r="CB29" s="2">
        <v>1098.4444444444443</v>
      </c>
      <c r="CC29" s="1">
        <v>215</v>
      </c>
      <c r="CD29" s="1">
        <v>19</v>
      </c>
      <c r="CE29" s="2">
        <v>0.92800000000000005</v>
      </c>
      <c r="CF29" s="2">
        <v>88.4495</v>
      </c>
      <c r="CG29" s="2">
        <v>102.68</v>
      </c>
      <c r="CH29" s="2">
        <v>5.0570000000000004</v>
      </c>
      <c r="CI29" s="2">
        <v>58.862299999999998</v>
      </c>
      <c r="CJ29" s="2">
        <v>5.8440000000000003</v>
      </c>
      <c r="CK29" s="9">
        <v>6759</v>
      </c>
      <c r="CL29" s="8">
        <v>0</v>
      </c>
      <c r="CM29" s="8">
        <v>0</v>
      </c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">
        <v>0</v>
      </c>
      <c r="DG29" s="1">
        <v>0</v>
      </c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7" t="s">
        <v>56</v>
      </c>
    </row>
    <row r="30" spans="1:130">
      <c r="A30" s="5">
        <v>28</v>
      </c>
      <c r="B30" s="1">
        <v>2</v>
      </c>
      <c r="C30" s="9">
        <v>228042</v>
      </c>
      <c r="D30" s="9">
        <v>7660227</v>
      </c>
      <c r="E30" s="22">
        <v>-41.618899999999996</v>
      </c>
      <c r="F30" s="22">
        <v>-21.139399999999998</v>
      </c>
      <c r="G30" s="6">
        <v>0</v>
      </c>
      <c r="H30" s="2">
        <f t="shared" si="0"/>
        <v>0</v>
      </c>
      <c r="I30" s="2">
        <f t="shared" si="1"/>
        <v>0</v>
      </c>
      <c r="J30" s="6">
        <v>0</v>
      </c>
      <c r="K30" s="2">
        <f t="shared" si="2"/>
        <v>0</v>
      </c>
      <c r="L30" s="2">
        <f t="shared" si="3"/>
        <v>0</v>
      </c>
      <c r="M30" s="6">
        <v>420054.558364</v>
      </c>
      <c r="N30" s="2">
        <f t="shared" si="4"/>
        <v>0.42005455836400002</v>
      </c>
      <c r="O30" s="2">
        <f t="shared" si="5"/>
        <v>3.5433338126954337</v>
      </c>
      <c r="P30" s="6">
        <v>0</v>
      </c>
      <c r="Q30" s="2">
        <f t="shared" si="6"/>
        <v>0</v>
      </c>
      <c r="R30" s="2">
        <f t="shared" si="7"/>
        <v>0</v>
      </c>
      <c r="S30" s="6">
        <v>132135.933945</v>
      </c>
      <c r="T30" s="2">
        <f t="shared" si="8"/>
        <v>0.13213593394500001</v>
      </c>
      <c r="U30" s="2">
        <f t="shared" si="9"/>
        <v>1.1146212159747275</v>
      </c>
      <c r="V30" s="6">
        <v>0</v>
      </c>
      <c r="W30" s="2">
        <f t="shared" si="10"/>
        <v>0</v>
      </c>
      <c r="X30" s="2">
        <f t="shared" si="11"/>
        <v>0</v>
      </c>
      <c r="Y30" s="6">
        <v>0</v>
      </c>
      <c r="Z30" s="2">
        <f t="shared" si="12"/>
        <v>0</v>
      </c>
      <c r="AA30" s="2">
        <f t="shared" si="13"/>
        <v>0</v>
      </c>
      <c r="AB30" s="6">
        <v>0</v>
      </c>
      <c r="AC30" s="2">
        <f t="shared" si="14"/>
        <v>0</v>
      </c>
      <c r="AD30" s="2">
        <f t="shared" si="15"/>
        <v>0</v>
      </c>
      <c r="AE30" s="6">
        <v>11250104.106799999</v>
      </c>
      <c r="AF30" s="2">
        <f t="shared" si="16"/>
        <v>11.250104106799999</v>
      </c>
      <c r="AG30" s="2">
        <f t="shared" si="17"/>
        <v>94.899277925285261</v>
      </c>
      <c r="AH30" s="6">
        <v>0</v>
      </c>
      <c r="AI30" s="2">
        <f t="shared" si="18"/>
        <v>0</v>
      </c>
      <c r="AJ30" s="2">
        <f t="shared" si="19"/>
        <v>0</v>
      </c>
      <c r="AK30" s="6">
        <v>0</v>
      </c>
      <c r="AL30" s="2">
        <f t="shared" si="20"/>
        <v>0</v>
      </c>
      <c r="AM30" s="2">
        <f t="shared" si="21"/>
        <v>0</v>
      </c>
      <c r="AN30" s="6">
        <v>15137.708454600001</v>
      </c>
      <c r="AO30" s="2">
        <f t="shared" si="22"/>
        <v>1.51377084546E-2</v>
      </c>
      <c r="AP30" s="2">
        <f t="shared" si="23"/>
        <v>0.12769282738607857</v>
      </c>
      <c r="AQ30" s="6">
        <v>37350.6855039</v>
      </c>
      <c r="AR30" s="2">
        <f t="shared" si="24"/>
        <v>3.73506855039E-2</v>
      </c>
      <c r="AS30" s="2">
        <f t="shared" si="25"/>
        <v>0.31506846965016655</v>
      </c>
      <c r="AT30" s="2">
        <v>11854783.6746</v>
      </c>
      <c r="AU30" s="2">
        <v>0</v>
      </c>
      <c r="AV30" s="2">
        <f t="shared" si="26"/>
        <v>0</v>
      </c>
      <c r="AW30" s="2">
        <f t="shared" si="27"/>
        <v>0</v>
      </c>
      <c r="AX30" s="2">
        <v>0</v>
      </c>
      <c r="AY30" s="2">
        <f t="shared" si="28"/>
        <v>0</v>
      </c>
      <c r="AZ30" s="2">
        <f t="shared" si="29"/>
        <v>0</v>
      </c>
      <c r="BA30" s="2">
        <v>11854783.6746</v>
      </c>
      <c r="BB30" s="2">
        <f t="shared" si="30"/>
        <v>11.8547836746</v>
      </c>
      <c r="BC30" s="2">
        <f t="shared" si="31"/>
        <v>100</v>
      </c>
      <c r="BD30" s="2">
        <v>0</v>
      </c>
      <c r="BE30" s="2">
        <f t="shared" si="32"/>
        <v>0</v>
      </c>
      <c r="BF30" s="2">
        <f t="shared" si="33"/>
        <v>0</v>
      </c>
      <c r="BG30" s="2">
        <v>0</v>
      </c>
      <c r="BH30" s="2">
        <f t="shared" si="34"/>
        <v>0</v>
      </c>
      <c r="BI30" s="2">
        <f t="shared" si="35"/>
        <v>0</v>
      </c>
      <c r="BJ30" s="2">
        <v>0</v>
      </c>
      <c r="BK30" s="2">
        <f t="shared" si="36"/>
        <v>0</v>
      </c>
      <c r="BL30" s="2">
        <f t="shared" si="37"/>
        <v>0</v>
      </c>
      <c r="BM30" s="2">
        <v>11854783.6746</v>
      </c>
      <c r="BN30" s="2">
        <f t="shared" si="38"/>
        <v>11.8547836746</v>
      </c>
      <c r="BO30" s="2">
        <f t="shared" si="39"/>
        <v>100</v>
      </c>
      <c r="BP30" s="2">
        <v>0</v>
      </c>
      <c r="BQ30" s="2">
        <f t="shared" si="40"/>
        <v>0</v>
      </c>
      <c r="BR30" s="2">
        <f t="shared" si="41"/>
        <v>0</v>
      </c>
      <c r="BS30" s="2">
        <v>11854783.6746</v>
      </c>
      <c r="BT30" s="1">
        <v>75</v>
      </c>
      <c r="BU30" s="1">
        <v>112</v>
      </c>
      <c r="BV30" s="2">
        <v>90.7</v>
      </c>
      <c r="BW30" s="1">
        <v>78</v>
      </c>
      <c r="BX30" s="2">
        <v>236.13043478260869</v>
      </c>
      <c r="BY30" s="1">
        <v>322</v>
      </c>
      <c r="BZ30" s="1">
        <v>146</v>
      </c>
      <c r="CA30" s="2">
        <v>172.86956521739131</v>
      </c>
      <c r="CB30" s="2">
        <v>1092.6521739130435</v>
      </c>
      <c r="CC30" s="1">
        <v>213</v>
      </c>
      <c r="CD30" s="1">
        <v>20</v>
      </c>
      <c r="CE30" s="2">
        <v>0.92800000000000005</v>
      </c>
      <c r="CF30" s="2">
        <v>88.4495</v>
      </c>
      <c r="CG30" s="2">
        <v>102.68</v>
      </c>
      <c r="CH30" s="2">
        <v>5.0570000000000004</v>
      </c>
      <c r="CI30" s="2">
        <v>58.862299999999998</v>
      </c>
      <c r="CJ30" s="2">
        <v>5.8440000000000003</v>
      </c>
      <c r="CK30" s="9">
        <v>6759</v>
      </c>
      <c r="CL30" s="8">
        <v>0</v>
      </c>
      <c r="CM30" s="8">
        <v>0</v>
      </c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">
        <v>1</v>
      </c>
      <c r="DG30" s="1">
        <v>4</v>
      </c>
      <c r="DH30" s="1">
        <v>80</v>
      </c>
      <c r="DI30" s="1">
        <v>80</v>
      </c>
      <c r="DJ30" s="1">
        <v>80</v>
      </c>
      <c r="DK30" s="1">
        <v>78</v>
      </c>
      <c r="DL30" s="1">
        <v>237</v>
      </c>
      <c r="DM30" s="1">
        <v>321</v>
      </c>
      <c r="DN30" s="1">
        <v>149</v>
      </c>
      <c r="DO30" s="1">
        <v>172</v>
      </c>
      <c r="DP30" s="1">
        <v>1087</v>
      </c>
      <c r="DQ30" s="1">
        <v>209</v>
      </c>
      <c r="DR30" s="1">
        <v>20</v>
      </c>
      <c r="DS30" s="1">
        <v>0.92800000000000005</v>
      </c>
      <c r="DT30" s="1">
        <v>88.4495</v>
      </c>
      <c r="DU30" s="1">
        <v>102.68</v>
      </c>
      <c r="DV30" s="1">
        <v>5.0570000000000004</v>
      </c>
      <c r="DW30" s="1">
        <v>58.862299999999998</v>
      </c>
      <c r="DX30" s="1">
        <v>5.8440000000000003</v>
      </c>
      <c r="DY30" s="1">
        <v>6759</v>
      </c>
      <c r="DZ30" s="7" t="s">
        <v>56</v>
      </c>
    </row>
    <row r="31" spans="1:130">
      <c r="A31" s="5">
        <v>29</v>
      </c>
      <c r="B31" s="1">
        <v>2</v>
      </c>
      <c r="C31" s="9">
        <v>233109</v>
      </c>
      <c r="D31" s="9">
        <v>7659232</v>
      </c>
      <c r="E31" s="22">
        <v>-41.570300000000003</v>
      </c>
      <c r="F31" s="22">
        <v>-21.149100000000001</v>
      </c>
      <c r="G31" s="6">
        <v>0</v>
      </c>
      <c r="H31" s="2">
        <f t="shared" si="0"/>
        <v>0</v>
      </c>
      <c r="I31" s="2">
        <f t="shared" si="1"/>
        <v>0</v>
      </c>
      <c r="J31" s="6">
        <v>522459.09905199998</v>
      </c>
      <c r="K31" s="2">
        <f t="shared" si="2"/>
        <v>0.52245909905199994</v>
      </c>
      <c r="L31" s="2">
        <f t="shared" si="3"/>
        <v>2.4867262437594801</v>
      </c>
      <c r="M31" s="6">
        <v>113852.140512</v>
      </c>
      <c r="N31" s="2">
        <f t="shared" si="4"/>
        <v>0.113852140512</v>
      </c>
      <c r="O31" s="2">
        <f t="shared" si="5"/>
        <v>0.54189716713346714</v>
      </c>
      <c r="P31" s="6">
        <v>0</v>
      </c>
      <c r="Q31" s="2">
        <f t="shared" si="6"/>
        <v>0</v>
      </c>
      <c r="R31" s="2">
        <f t="shared" si="7"/>
        <v>0</v>
      </c>
      <c r="S31" s="6">
        <v>128252.29951300001</v>
      </c>
      <c r="T31" s="2">
        <f t="shared" si="8"/>
        <v>0.12825229951300002</v>
      </c>
      <c r="U31" s="2">
        <f t="shared" si="9"/>
        <v>0.61043698846507333</v>
      </c>
      <c r="V31" s="6">
        <v>0</v>
      </c>
      <c r="W31" s="2">
        <f t="shared" si="10"/>
        <v>0</v>
      </c>
      <c r="X31" s="2">
        <f t="shared" si="11"/>
        <v>0</v>
      </c>
      <c r="Y31" s="6">
        <v>0</v>
      </c>
      <c r="Z31" s="2">
        <f t="shared" si="12"/>
        <v>0</v>
      </c>
      <c r="AA31" s="2">
        <f t="shared" si="13"/>
        <v>0</v>
      </c>
      <c r="AB31" s="6">
        <v>0</v>
      </c>
      <c r="AC31" s="2">
        <f t="shared" si="14"/>
        <v>0</v>
      </c>
      <c r="AD31" s="2">
        <f t="shared" si="15"/>
        <v>0</v>
      </c>
      <c r="AE31" s="6">
        <v>20200418.355500001</v>
      </c>
      <c r="AF31" s="2">
        <f t="shared" si="16"/>
        <v>20.200418355500002</v>
      </c>
      <c r="AG31" s="2">
        <f t="shared" si="17"/>
        <v>96.147067877064444</v>
      </c>
      <c r="AH31" s="6">
        <v>0</v>
      </c>
      <c r="AI31" s="2">
        <f t="shared" si="18"/>
        <v>0</v>
      </c>
      <c r="AJ31" s="2">
        <f t="shared" si="19"/>
        <v>0</v>
      </c>
      <c r="AK31" s="6">
        <v>0</v>
      </c>
      <c r="AL31" s="2">
        <f t="shared" si="20"/>
        <v>0</v>
      </c>
      <c r="AM31" s="2">
        <f t="shared" si="21"/>
        <v>0</v>
      </c>
      <c r="AN31" s="6">
        <v>40433.901388799997</v>
      </c>
      <c r="AO31" s="2">
        <f t="shared" si="22"/>
        <v>4.04339013888E-2</v>
      </c>
      <c r="AP31" s="2">
        <f t="shared" si="23"/>
        <v>0.19245151228786309</v>
      </c>
      <c r="AQ31" s="6">
        <v>4500.0885004199999</v>
      </c>
      <c r="AR31" s="2">
        <f t="shared" si="24"/>
        <v>4.5000885004199999E-3</v>
      </c>
      <c r="AS31" s="2">
        <f t="shared" si="25"/>
        <v>2.1418878900835981E-2</v>
      </c>
      <c r="AT31" s="2">
        <v>21009916.1644</v>
      </c>
      <c r="AU31" s="2">
        <v>0</v>
      </c>
      <c r="AV31" s="2">
        <f t="shared" si="26"/>
        <v>0</v>
      </c>
      <c r="AW31" s="2">
        <f t="shared" si="27"/>
        <v>0</v>
      </c>
      <c r="AX31" s="2">
        <v>0</v>
      </c>
      <c r="AY31" s="2">
        <f t="shared" si="28"/>
        <v>0</v>
      </c>
      <c r="AZ31" s="2">
        <f t="shared" si="29"/>
        <v>0</v>
      </c>
      <c r="BA31" s="2">
        <v>21009916.1644</v>
      </c>
      <c r="BB31" s="2">
        <f t="shared" si="30"/>
        <v>21.0099161644</v>
      </c>
      <c r="BC31" s="2">
        <f t="shared" si="31"/>
        <v>100</v>
      </c>
      <c r="BD31" s="2">
        <v>0</v>
      </c>
      <c r="BE31" s="2">
        <f t="shared" si="32"/>
        <v>0</v>
      </c>
      <c r="BF31" s="2">
        <f t="shared" si="33"/>
        <v>0</v>
      </c>
      <c r="BG31" s="2">
        <v>0</v>
      </c>
      <c r="BH31" s="2">
        <f t="shared" si="34"/>
        <v>0</v>
      </c>
      <c r="BI31" s="2">
        <f t="shared" si="35"/>
        <v>0</v>
      </c>
      <c r="BJ31" s="2">
        <v>2432114.52122</v>
      </c>
      <c r="BK31" s="2">
        <f t="shared" si="36"/>
        <v>2.4321145212199999</v>
      </c>
      <c r="BL31" s="2">
        <f t="shared" si="37"/>
        <v>11.5760315376273</v>
      </c>
      <c r="BM31" s="2">
        <v>18577801.643199999</v>
      </c>
      <c r="BN31" s="2">
        <f t="shared" si="38"/>
        <v>18.577801643199997</v>
      </c>
      <c r="BO31" s="2">
        <f t="shared" si="39"/>
        <v>88.423968462467883</v>
      </c>
      <c r="BP31" s="2">
        <v>0</v>
      </c>
      <c r="BQ31" s="2">
        <f t="shared" si="40"/>
        <v>0</v>
      </c>
      <c r="BR31" s="2">
        <f t="shared" si="41"/>
        <v>0</v>
      </c>
      <c r="BS31" s="2">
        <v>21009916.164419997</v>
      </c>
      <c r="BT31" s="1">
        <v>71</v>
      </c>
      <c r="BU31" s="1">
        <v>141</v>
      </c>
      <c r="BV31" s="2">
        <v>88.432432432432435</v>
      </c>
      <c r="BW31" s="1">
        <v>78</v>
      </c>
      <c r="BX31" s="2">
        <v>235.63636363636363</v>
      </c>
      <c r="BY31" s="1">
        <v>321</v>
      </c>
      <c r="BZ31" s="1">
        <v>145</v>
      </c>
      <c r="CA31" s="2">
        <v>171.33333333333334</v>
      </c>
      <c r="CB31" s="2">
        <v>1085.2727272727273</v>
      </c>
      <c r="CC31" s="1">
        <v>210</v>
      </c>
      <c r="CD31" s="1">
        <v>20</v>
      </c>
      <c r="CE31" s="2">
        <v>0.92800000000000005</v>
      </c>
      <c r="CF31" s="2">
        <v>88.4495</v>
      </c>
      <c r="CG31" s="2">
        <v>102.68</v>
      </c>
      <c r="CH31" s="2">
        <v>5.0570000000000004</v>
      </c>
      <c r="CI31" s="2">
        <v>58.862299999999998</v>
      </c>
      <c r="CJ31" s="2">
        <v>5.8440000000000003</v>
      </c>
      <c r="CK31" s="9">
        <v>6759</v>
      </c>
      <c r="CL31" s="8">
        <v>0</v>
      </c>
      <c r="CM31" s="8">
        <v>0</v>
      </c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">
        <v>0</v>
      </c>
      <c r="DG31" s="1">
        <v>0</v>
      </c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7" t="s">
        <v>56</v>
      </c>
    </row>
    <row r="32" spans="1:130">
      <c r="A32" s="5">
        <v>30</v>
      </c>
      <c r="B32" s="1">
        <v>2</v>
      </c>
      <c r="C32" s="9">
        <v>237810</v>
      </c>
      <c r="D32" s="9">
        <v>7658954</v>
      </c>
      <c r="E32" s="22">
        <v>-41.525100000000002</v>
      </c>
      <c r="F32" s="22">
        <v>-21.1523</v>
      </c>
      <c r="G32" s="6">
        <v>0</v>
      </c>
      <c r="H32" s="2">
        <f t="shared" si="0"/>
        <v>0</v>
      </c>
      <c r="I32" s="2">
        <f t="shared" si="1"/>
        <v>0</v>
      </c>
      <c r="J32" s="6">
        <v>0</v>
      </c>
      <c r="K32" s="2">
        <f t="shared" si="2"/>
        <v>0</v>
      </c>
      <c r="L32" s="2">
        <f t="shared" si="3"/>
        <v>0</v>
      </c>
      <c r="M32" s="6">
        <v>228243.00776899999</v>
      </c>
      <c r="N32" s="2">
        <f t="shared" si="4"/>
        <v>0.228243007769</v>
      </c>
      <c r="O32" s="2">
        <f t="shared" si="5"/>
        <v>0.912972031076</v>
      </c>
      <c r="P32" s="6">
        <v>0</v>
      </c>
      <c r="Q32" s="2">
        <f t="shared" si="6"/>
        <v>0</v>
      </c>
      <c r="R32" s="2">
        <f t="shared" si="7"/>
        <v>0</v>
      </c>
      <c r="S32" s="6">
        <v>1080719.5010200001</v>
      </c>
      <c r="T32" s="2">
        <f t="shared" si="8"/>
        <v>1.0807195010200001</v>
      </c>
      <c r="U32" s="2">
        <f t="shared" si="9"/>
        <v>4.3228780040800006</v>
      </c>
      <c r="V32" s="6">
        <v>0</v>
      </c>
      <c r="W32" s="2">
        <f t="shared" si="10"/>
        <v>0</v>
      </c>
      <c r="X32" s="2">
        <f t="shared" si="11"/>
        <v>0</v>
      </c>
      <c r="Y32" s="6">
        <v>0</v>
      </c>
      <c r="Z32" s="2">
        <f t="shared" si="12"/>
        <v>0</v>
      </c>
      <c r="AA32" s="2">
        <f t="shared" si="13"/>
        <v>0</v>
      </c>
      <c r="AB32" s="6">
        <v>0</v>
      </c>
      <c r="AC32" s="2">
        <f t="shared" si="14"/>
        <v>0</v>
      </c>
      <c r="AD32" s="2">
        <f t="shared" si="15"/>
        <v>0</v>
      </c>
      <c r="AE32" s="6">
        <v>23181141.3211</v>
      </c>
      <c r="AF32" s="2">
        <f t="shared" si="16"/>
        <v>23.1811413211</v>
      </c>
      <c r="AG32" s="2">
        <f t="shared" si="17"/>
        <v>92.724565284400001</v>
      </c>
      <c r="AH32" s="6">
        <v>0</v>
      </c>
      <c r="AI32" s="2">
        <f t="shared" si="18"/>
        <v>0</v>
      </c>
      <c r="AJ32" s="2">
        <f t="shared" si="19"/>
        <v>0</v>
      </c>
      <c r="AK32" s="6">
        <v>0</v>
      </c>
      <c r="AL32" s="2">
        <f t="shared" si="20"/>
        <v>0</v>
      </c>
      <c r="AM32" s="2">
        <f t="shared" si="21"/>
        <v>0</v>
      </c>
      <c r="AN32" s="6">
        <v>0</v>
      </c>
      <c r="AO32" s="2">
        <f t="shared" si="22"/>
        <v>0</v>
      </c>
      <c r="AP32" s="2">
        <f t="shared" si="23"/>
        <v>0</v>
      </c>
      <c r="AQ32" s="6">
        <v>509896.170147</v>
      </c>
      <c r="AR32" s="2">
        <f t="shared" si="24"/>
        <v>0.50989617014699995</v>
      </c>
      <c r="AS32" s="2">
        <f t="shared" si="25"/>
        <v>2.0395846805880002</v>
      </c>
      <c r="AT32" s="2">
        <v>25000000</v>
      </c>
      <c r="AU32" s="2">
        <v>0</v>
      </c>
      <c r="AV32" s="2">
        <f t="shared" si="26"/>
        <v>0</v>
      </c>
      <c r="AW32" s="2">
        <f t="shared" si="27"/>
        <v>0</v>
      </c>
      <c r="AX32" s="2">
        <v>0</v>
      </c>
      <c r="AY32" s="2">
        <f t="shared" si="28"/>
        <v>0</v>
      </c>
      <c r="AZ32" s="2">
        <f t="shared" si="29"/>
        <v>0</v>
      </c>
      <c r="BA32" s="2">
        <v>25000000</v>
      </c>
      <c r="BB32" s="2">
        <f t="shared" si="30"/>
        <v>25</v>
      </c>
      <c r="BC32" s="2">
        <f t="shared" si="31"/>
        <v>100</v>
      </c>
      <c r="BD32" s="2">
        <v>0</v>
      </c>
      <c r="BE32" s="2">
        <f t="shared" si="32"/>
        <v>0</v>
      </c>
      <c r="BF32" s="2">
        <f t="shared" si="33"/>
        <v>0</v>
      </c>
      <c r="BG32" s="2">
        <v>0</v>
      </c>
      <c r="BH32" s="2">
        <f t="shared" si="34"/>
        <v>0</v>
      </c>
      <c r="BI32" s="2">
        <f t="shared" si="35"/>
        <v>0</v>
      </c>
      <c r="BJ32" s="2">
        <v>13791280.8046</v>
      </c>
      <c r="BK32" s="2">
        <f t="shared" si="36"/>
        <v>13.791280804599999</v>
      </c>
      <c r="BL32" s="2">
        <f t="shared" si="37"/>
        <v>55.165123218400005</v>
      </c>
      <c r="BM32" s="2">
        <v>11208719.1954</v>
      </c>
      <c r="BN32" s="2">
        <f t="shared" si="38"/>
        <v>11.208719195400001</v>
      </c>
      <c r="BO32" s="2">
        <f t="shared" si="39"/>
        <v>44.834876781599995</v>
      </c>
      <c r="BP32" s="2">
        <v>0</v>
      </c>
      <c r="BQ32" s="2">
        <f t="shared" si="40"/>
        <v>0</v>
      </c>
      <c r="BR32" s="2">
        <f t="shared" si="41"/>
        <v>0</v>
      </c>
      <c r="BS32" s="2">
        <v>25000000</v>
      </c>
      <c r="BT32" s="1">
        <v>64</v>
      </c>
      <c r="BU32" s="1">
        <v>591</v>
      </c>
      <c r="BV32" s="2">
        <v>248.3</v>
      </c>
      <c r="BW32" s="1">
        <v>78</v>
      </c>
      <c r="BX32" s="2">
        <v>227.77551020408163</v>
      </c>
      <c r="BY32" s="1">
        <v>321</v>
      </c>
      <c r="BZ32" s="1">
        <v>113</v>
      </c>
      <c r="CA32" s="2">
        <v>171.69387755102042</v>
      </c>
      <c r="CB32" s="2">
        <v>1119.2244897959183</v>
      </c>
      <c r="CC32" s="1">
        <v>216</v>
      </c>
      <c r="CD32" s="1">
        <v>21</v>
      </c>
      <c r="CE32" s="2">
        <v>0.92800000000000005</v>
      </c>
      <c r="CF32" s="2">
        <v>88.4495</v>
      </c>
      <c r="CG32" s="2">
        <v>102.68</v>
      </c>
      <c r="CH32" s="2">
        <v>5.0570000000000004</v>
      </c>
      <c r="CI32" s="2">
        <v>58.862299999999998</v>
      </c>
      <c r="CJ32" s="2">
        <v>5.8440000000000003</v>
      </c>
      <c r="CK32" s="9">
        <v>6759</v>
      </c>
      <c r="CL32" s="8">
        <v>0</v>
      </c>
      <c r="CM32" s="8">
        <v>0</v>
      </c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">
        <v>0</v>
      </c>
      <c r="DG32" s="1">
        <v>0</v>
      </c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20" t="s">
        <v>57</v>
      </c>
    </row>
    <row r="33" spans="1:130">
      <c r="A33" s="5">
        <v>31</v>
      </c>
      <c r="B33" s="1">
        <v>2</v>
      </c>
      <c r="C33" s="9">
        <v>242810</v>
      </c>
      <c r="D33" s="9">
        <v>7658954</v>
      </c>
      <c r="E33" s="22">
        <v>-41.476999999999997</v>
      </c>
      <c r="F33" s="22">
        <v>-21.152999999999999</v>
      </c>
      <c r="G33" s="6">
        <v>0</v>
      </c>
      <c r="H33" s="2">
        <f t="shared" si="0"/>
        <v>0</v>
      </c>
      <c r="I33" s="2">
        <f t="shared" si="1"/>
        <v>0</v>
      </c>
      <c r="J33" s="6">
        <v>0</v>
      </c>
      <c r="K33" s="2">
        <f t="shared" si="2"/>
        <v>0</v>
      </c>
      <c r="L33" s="2">
        <f t="shared" si="3"/>
        <v>0</v>
      </c>
      <c r="M33" s="6">
        <v>188749.57181200001</v>
      </c>
      <c r="N33" s="2">
        <f t="shared" si="4"/>
        <v>0.188749571812</v>
      </c>
      <c r="O33" s="2">
        <f t="shared" si="5"/>
        <v>0.75499828724800011</v>
      </c>
      <c r="P33" s="6">
        <v>354149.50351900002</v>
      </c>
      <c r="Q33" s="2">
        <f t="shared" si="6"/>
        <v>0.35414950351900004</v>
      </c>
      <c r="R33" s="2">
        <f t="shared" si="7"/>
        <v>1.4165980140760002</v>
      </c>
      <c r="S33" s="6">
        <v>5893317.9933599997</v>
      </c>
      <c r="T33" s="2">
        <f t="shared" si="8"/>
        <v>5.8933179933600002</v>
      </c>
      <c r="U33" s="2">
        <f t="shared" si="9"/>
        <v>23.573271973440001</v>
      </c>
      <c r="V33" s="6">
        <v>0</v>
      </c>
      <c r="W33" s="2">
        <f t="shared" si="10"/>
        <v>0</v>
      </c>
      <c r="X33" s="2">
        <f t="shared" si="11"/>
        <v>0</v>
      </c>
      <c r="Y33" s="6">
        <v>0</v>
      </c>
      <c r="Z33" s="2">
        <f t="shared" si="12"/>
        <v>0</v>
      </c>
      <c r="AA33" s="2">
        <f t="shared" si="13"/>
        <v>0</v>
      </c>
      <c r="AB33" s="6">
        <v>0</v>
      </c>
      <c r="AC33" s="2">
        <f t="shared" si="14"/>
        <v>0</v>
      </c>
      <c r="AD33" s="2">
        <f t="shared" si="15"/>
        <v>0</v>
      </c>
      <c r="AE33" s="6">
        <v>17802591.768800002</v>
      </c>
      <c r="AF33" s="2">
        <f t="shared" si="16"/>
        <v>17.802591768800003</v>
      </c>
      <c r="AG33" s="2">
        <f t="shared" si="17"/>
        <v>71.210367075200011</v>
      </c>
      <c r="AH33" s="6">
        <v>0</v>
      </c>
      <c r="AI33" s="2">
        <f t="shared" si="18"/>
        <v>0</v>
      </c>
      <c r="AJ33" s="2">
        <f t="shared" si="19"/>
        <v>0</v>
      </c>
      <c r="AK33" s="6">
        <v>0</v>
      </c>
      <c r="AL33" s="2">
        <f t="shared" si="20"/>
        <v>0</v>
      </c>
      <c r="AM33" s="2">
        <f t="shared" si="21"/>
        <v>0</v>
      </c>
      <c r="AN33" s="6">
        <v>0</v>
      </c>
      <c r="AO33" s="2">
        <f t="shared" si="22"/>
        <v>0</v>
      </c>
      <c r="AP33" s="2">
        <f t="shared" si="23"/>
        <v>0</v>
      </c>
      <c r="AQ33" s="6">
        <v>761191.16251499997</v>
      </c>
      <c r="AR33" s="2">
        <f t="shared" si="24"/>
        <v>0.76119116251499996</v>
      </c>
      <c r="AS33" s="2">
        <f t="shared" si="25"/>
        <v>3.0447646500599999</v>
      </c>
      <c r="AT33" s="2">
        <v>25000000</v>
      </c>
      <c r="AU33" s="2">
        <v>0</v>
      </c>
      <c r="AV33" s="2">
        <f t="shared" si="26"/>
        <v>0</v>
      </c>
      <c r="AW33" s="2">
        <f t="shared" si="27"/>
        <v>0</v>
      </c>
      <c r="AX33" s="2">
        <v>0</v>
      </c>
      <c r="AY33" s="2">
        <f t="shared" si="28"/>
        <v>0</v>
      </c>
      <c r="AZ33" s="2">
        <f t="shared" si="29"/>
        <v>0</v>
      </c>
      <c r="BA33" s="2">
        <v>25000000</v>
      </c>
      <c r="BB33" s="2">
        <f t="shared" si="30"/>
        <v>25</v>
      </c>
      <c r="BC33" s="2">
        <f t="shared" si="31"/>
        <v>100</v>
      </c>
      <c r="BD33" s="2">
        <v>0</v>
      </c>
      <c r="BE33" s="2">
        <f t="shared" si="32"/>
        <v>0</v>
      </c>
      <c r="BF33" s="2">
        <f t="shared" si="33"/>
        <v>0</v>
      </c>
      <c r="BG33" s="2">
        <v>0</v>
      </c>
      <c r="BH33" s="2">
        <f t="shared" si="34"/>
        <v>0</v>
      </c>
      <c r="BI33" s="2">
        <f t="shared" si="35"/>
        <v>0</v>
      </c>
      <c r="BJ33" s="2">
        <v>14653892.4396</v>
      </c>
      <c r="BK33" s="2">
        <f t="shared" si="36"/>
        <v>14.6538924396</v>
      </c>
      <c r="BL33" s="2">
        <f t="shared" si="37"/>
        <v>58.6155697584</v>
      </c>
      <c r="BM33" s="2">
        <v>10346107.5604</v>
      </c>
      <c r="BN33" s="2">
        <f t="shared" si="38"/>
        <v>10.3461075604</v>
      </c>
      <c r="BO33" s="2">
        <f t="shared" si="39"/>
        <v>41.3844302416</v>
      </c>
      <c r="BP33" s="2">
        <v>0</v>
      </c>
      <c r="BQ33" s="2">
        <f t="shared" si="40"/>
        <v>0</v>
      </c>
      <c r="BR33" s="2">
        <f t="shared" si="41"/>
        <v>0</v>
      </c>
      <c r="BS33" s="2">
        <v>25000000</v>
      </c>
      <c r="BT33" s="1">
        <v>60</v>
      </c>
      <c r="BU33" s="1">
        <v>564</v>
      </c>
      <c r="BV33" s="2">
        <v>225.04347826086956</v>
      </c>
      <c r="BW33" s="1">
        <v>78</v>
      </c>
      <c r="BX33" s="2">
        <v>227.59183673469389</v>
      </c>
      <c r="BY33" s="1">
        <v>320</v>
      </c>
      <c r="BZ33" s="1">
        <v>115</v>
      </c>
      <c r="CA33" s="2">
        <v>169.75510204081633</v>
      </c>
      <c r="CB33" s="2">
        <v>1111.6122448979593</v>
      </c>
      <c r="CC33" s="1">
        <v>215</v>
      </c>
      <c r="CD33" s="1">
        <v>22</v>
      </c>
      <c r="CE33" s="2">
        <v>0.92800000000000005</v>
      </c>
      <c r="CF33" s="2">
        <v>86.087899999999991</v>
      </c>
      <c r="CG33" s="2">
        <v>101.50839999999999</v>
      </c>
      <c r="CH33" s="2">
        <v>5.4190000000000005</v>
      </c>
      <c r="CI33" s="2">
        <v>53.0593</v>
      </c>
      <c r="CJ33" s="2">
        <v>5.5605000000000002</v>
      </c>
      <c r="CK33" s="9">
        <v>6912.5</v>
      </c>
      <c r="CL33" s="8">
        <v>0</v>
      </c>
      <c r="CM33" s="8">
        <v>0</v>
      </c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">
        <v>0</v>
      </c>
      <c r="DG33" s="1">
        <v>0</v>
      </c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20" t="s">
        <v>57</v>
      </c>
    </row>
    <row r="34" spans="1:130">
      <c r="A34" s="5">
        <v>32</v>
      </c>
      <c r="B34" s="1">
        <v>2</v>
      </c>
      <c r="C34" s="9">
        <v>247810</v>
      </c>
      <c r="D34" s="9">
        <v>7658954</v>
      </c>
      <c r="E34" s="22">
        <v>-41.428899999999999</v>
      </c>
      <c r="F34" s="22">
        <v>-21.153700000000001</v>
      </c>
      <c r="G34" s="6">
        <v>0</v>
      </c>
      <c r="H34" s="2">
        <f t="shared" si="0"/>
        <v>0</v>
      </c>
      <c r="I34" s="2">
        <f t="shared" si="1"/>
        <v>0</v>
      </c>
      <c r="J34" s="6">
        <v>0</v>
      </c>
      <c r="K34" s="2">
        <f t="shared" si="2"/>
        <v>0</v>
      </c>
      <c r="L34" s="2">
        <f t="shared" si="3"/>
        <v>0</v>
      </c>
      <c r="M34" s="6">
        <v>215175.36090100001</v>
      </c>
      <c r="N34" s="2">
        <f t="shared" si="4"/>
        <v>0.21517536090100001</v>
      </c>
      <c r="O34" s="2">
        <f t="shared" si="5"/>
        <v>0.86070144360400003</v>
      </c>
      <c r="P34" s="6">
        <v>0</v>
      </c>
      <c r="Q34" s="2">
        <f t="shared" si="6"/>
        <v>0</v>
      </c>
      <c r="R34" s="2">
        <f t="shared" si="7"/>
        <v>0</v>
      </c>
      <c r="S34" s="6">
        <v>1560687.4398699999</v>
      </c>
      <c r="T34" s="2">
        <f t="shared" si="8"/>
        <v>1.5606874398699999</v>
      </c>
      <c r="U34" s="2">
        <f t="shared" si="9"/>
        <v>6.2427497594799997</v>
      </c>
      <c r="V34" s="6">
        <v>0</v>
      </c>
      <c r="W34" s="2">
        <f t="shared" si="10"/>
        <v>0</v>
      </c>
      <c r="X34" s="2">
        <f t="shared" si="11"/>
        <v>0</v>
      </c>
      <c r="Y34" s="6">
        <v>0</v>
      </c>
      <c r="Z34" s="2">
        <f t="shared" si="12"/>
        <v>0</v>
      </c>
      <c r="AA34" s="2">
        <f t="shared" si="13"/>
        <v>0</v>
      </c>
      <c r="AB34" s="6">
        <v>0</v>
      </c>
      <c r="AC34" s="2">
        <f t="shared" si="14"/>
        <v>0</v>
      </c>
      <c r="AD34" s="2">
        <f t="shared" si="15"/>
        <v>0</v>
      </c>
      <c r="AE34" s="6">
        <v>22949018.470800001</v>
      </c>
      <c r="AF34" s="2">
        <f t="shared" si="16"/>
        <v>22.949018470800002</v>
      </c>
      <c r="AG34" s="2">
        <f t="shared" si="17"/>
        <v>91.796073883200009</v>
      </c>
      <c r="AH34" s="6">
        <v>0</v>
      </c>
      <c r="AI34" s="2">
        <f t="shared" si="18"/>
        <v>0</v>
      </c>
      <c r="AJ34" s="2">
        <f t="shared" si="19"/>
        <v>0</v>
      </c>
      <c r="AK34" s="6">
        <v>0</v>
      </c>
      <c r="AL34" s="2">
        <f t="shared" si="20"/>
        <v>0</v>
      </c>
      <c r="AM34" s="2">
        <f t="shared" si="21"/>
        <v>0</v>
      </c>
      <c r="AN34" s="6">
        <v>0</v>
      </c>
      <c r="AO34" s="2">
        <f t="shared" si="22"/>
        <v>0</v>
      </c>
      <c r="AP34" s="2">
        <f t="shared" si="23"/>
        <v>0</v>
      </c>
      <c r="AQ34" s="6">
        <v>275118.72839900001</v>
      </c>
      <c r="AR34" s="2">
        <f t="shared" si="24"/>
        <v>0.27511872839900003</v>
      </c>
      <c r="AS34" s="2">
        <f t="shared" si="25"/>
        <v>1.1004749135960001</v>
      </c>
      <c r="AT34" s="2">
        <v>25000000</v>
      </c>
      <c r="AU34" s="2">
        <v>0</v>
      </c>
      <c r="AV34" s="2">
        <f t="shared" si="26"/>
        <v>0</v>
      </c>
      <c r="AW34" s="2">
        <f t="shared" si="27"/>
        <v>0</v>
      </c>
      <c r="AX34" s="2">
        <v>0</v>
      </c>
      <c r="AY34" s="2">
        <f t="shared" si="28"/>
        <v>0</v>
      </c>
      <c r="AZ34" s="2">
        <f t="shared" si="29"/>
        <v>0</v>
      </c>
      <c r="BA34" s="2">
        <v>25000000</v>
      </c>
      <c r="BB34" s="2">
        <f t="shared" si="30"/>
        <v>25</v>
      </c>
      <c r="BC34" s="2">
        <f t="shared" si="31"/>
        <v>100</v>
      </c>
      <c r="BD34" s="2">
        <v>0</v>
      </c>
      <c r="BE34" s="2">
        <f t="shared" si="32"/>
        <v>0</v>
      </c>
      <c r="BF34" s="2">
        <f t="shared" si="33"/>
        <v>0</v>
      </c>
      <c r="BG34" s="2">
        <v>0</v>
      </c>
      <c r="BH34" s="2">
        <f t="shared" si="34"/>
        <v>0</v>
      </c>
      <c r="BI34" s="2">
        <f t="shared" si="35"/>
        <v>0</v>
      </c>
      <c r="BJ34" s="2">
        <v>4180501.7439999999</v>
      </c>
      <c r="BK34" s="2">
        <f t="shared" si="36"/>
        <v>4.1805017439999999</v>
      </c>
      <c r="BL34" s="2">
        <f t="shared" si="37"/>
        <v>16.722006975999999</v>
      </c>
      <c r="BM34" s="2">
        <v>20819498.256000001</v>
      </c>
      <c r="BN34" s="2">
        <f t="shared" si="38"/>
        <v>20.819498255999999</v>
      </c>
      <c r="BO34" s="2">
        <f t="shared" si="39"/>
        <v>83.277993024000011</v>
      </c>
      <c r="BP34" s="2">
        <v>0</v>
      </c>
      <c r="BQ34" s="2">
        <f t="shared" si="40"/>
        <v>0</v>
      </c>
      <c r="BR34" s="2">
        <f t="shared" si="41"/>
        <v>0</v>
      </c>
      <c r="BS34" s="2">
        <v>25000000</v>
      </c>
      <c r="BT34" s="1">
        <v>55</v>
      </c>
      <c r="BU34" s="1">
        <v>260</v>
      </c>
      <c r="BV34" s="2">
        <v>103.46808510638297</v>
      </c>
      <c r="BW34" s="1">
        <v>78</v>
      </c>
      <c r="BX34" s="2">
        <v>234.48979591836735</v>
      </c>
      <c r="BY34" s="1">
        <v>319</v>
      </c>
      <c r="BZ34" s="1">
        <v>138</v>
      </c>
      <c r="CA34" s="2">
        <v>166.51020408163265</v>
      </c>
      <c r="CB34" s="2">
        <v>1068.3265306122448</v>
      </c>
      <c r="CC34" s="1">
        <v>204</v>
      </c>
      <c r="CD34" s="1">
        <v>24</v>
      </c>
      <c r="CE34" s="2">
        <v>0.92800000000000005</v>
      </c>
      <c r="CF34" s="2">
        <v>83.726299999999995</v>
      </c>
      <c r="CG34" s="2">
        <v>100.3368</v>
      </c>
      <c r="CH34" s="2">
        <v>5.7809999999999997</v>
      </c>
      <c r="CI34" s="2">
        <v>47.256300000000003</v>
      </c>
      <c r="CJ34" s="2">
        <v>5.2770000000000001</v>
      </c>
      <c r="CK34" s="9">
        <v>7066</v>
      </c>
      <c r="CL34" s="8">
        <v>0</v>
      </c>
      <c r="CM34" s="8">
        <v>0</v>
      </c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">
        <v>2</v>
      </c>
      <c r="DG34" s="1">
        <v>4</v>
      </c>
      <c r="DH34" s="1">
        <v>70</v>
      </c>
      <c r="DI34" s="1">
        <v>102</v>
      </c>
      <c r="DJ34" s="1">
        <v>86</v>
      </c>
      <c r="DK34" s="1">
        <v>78</v>
      </c>
      <c r="DL34" s="1">
        <v>235.5</v>
      </c>
      <c r="DM34" s="1">
        <v>318</v>
      </c>
      <c r="DN34" s="1">
        <v>150</v>
      </c>
      <c r="DO34" s="1">
        <v>166.5</v>
      </c>
      <c r="DP34" s="1">
        <v>1062</v>
      </c>
      <c r="DQ34" s="1">
        <v>197</v>
      </c>
      <c r="DR34" s="1">
        <v>24</v>
      </c>
      <c r="DS34" s="1">
        <v>0.92800000000000005</v>
      </c>
      <c r="DT34" s="1">
        <v>83.726299999999995</v>
      </c>
      <c r="DU34" s="1">
        <v>100.3368</v>
      </c>
      <c r="DV34" s="1">
        <v>5.7809999999999997</v>
      </c>
      <c r="DW34" s="1">
        <v>47.256300000000003</v>
      </c>
      <c r="DX34" s="1">
        <v>5.2770000000000001</v>
      </c>
      <c r="DY34" s="1">
        <v>7066</v>
      </c>
      <c r="DZ34" s="20" t="s">
        <v>57</v>
      </c>
    </row>
    <row r="35" spans="1:130">
      <c r="A35" s="5">
        <v>33</v>
      </c>
      <c r="B35" s="1">
        <v>2</v>
      </c>
      <c r="C35" s="9">
        <v>252810</v>
      </c>
      <c r="D35" s="9">
        <v>7658954</v>
      </c>
      <c r="E35" s="22">
        <v>-41.380800000000001</v>
      </c>
      <c r="F35" s="22">
        <v>-21.154399999999999</v>
      </c>
      <c r="G35" s="6">
        <v>0</v>
      </c>
      <c r="H35" s="2">
        <f t="shared" si="0"/>
        <v>0</v>
      </c>
      <c r="I35" s="2">
        <f t="shared" si="1"/>
        <v>0</v>
      </c>
      <c r="J35" s="6">
        <v>0</v>
      </c>
      <c r="K35" s="2">
        <f t="shared" si="2"/>
        <v>0</v>
      </c>
      <c r="L35" s="2">
        <f t="shared" si="3"/>
        <v>0</v>
      </c>
      <c r="M35" s="6">
        <v>148446.93658899999</v>
      </c>
      <c r="N35" s="2">
        <f t="shared" si="4"/>
        <v>0.14844693658899999</v>
      </c>
      <c r="O35" s="2">
        <f t="shared" si="5"/>
        <v>0.59378774635599996</v>
      </c>
      <c r="P35" s="6">
        <v>0</v>
      </c>
      <c r="Q35" s="2">
        <f t="shared" si="6"/>
        <v>0</v>
      </c>
      <c r="R35" s="2">
        <f t="shared" si="7"/>
        <v>0</v>
      </c>
      <c r="S35" s="6">
        <v>2466729.04293</v>
      </c>
      <c r="T35" s="2">
        <f t="shared" si="8"/>
        <v>2.4667290429299999</v>
      </c>
      <c r="U35" s="2">
        <f t="shared" si="9"/>
        <v>9.8669161717199998</v>
      </c>
      <c r="V35" s="6">
        <v>0</v>
      </c>
      <c r="W35" s="2">
        <f t="shared" si="10"/>
        <v>0</v>
      </c>
      <c r="X35" s="2">
        <f t="shared" si="11"/>
        <v>0</v>
      </c>
      <c r="Y35" s="6">
        <v>0</v>
      </c>
      <c r="Z35" s="2">
        <f t="shared" si="12"/>
        <v>0</v>
      </c>
      <c r="AA35" s="2">
        <f t="shared" si="13"/>
        <v>0</v>
      </c>
      <c r="AB35" s="6">
        <v>0</v>
      </c>
      <c r="AC35" s="2">
        <f t="shared" si="14"/>
        <v>0</v>
      </c>
      <c r="AD35" s="2">
        <f t="shared" si="15"/>
        <v>0</v>
      </c>
      <c r="AE35" s="6">
        <v>22091144.637800001</v>
      </c>
      <c r="AF35" s="2">
        <f t="shared" si="16"/>
        <v>22.091144637799999</v>
      </c>
      <c r="AG35" s="2">
        <f t="shared" si="17"/>
        <v>88.364578551199997</v>
      </c>
      <c r="AH35" s="6">
        <v>0</v>
      </c>
      <c r="AI35" s="2">
        <f t="shared" si="18"/>
        <v>0</v>
      </c>
      <c r="AJ35" s="2">
        <f t="shared" si="19"/>
        <v>0</v>
      </c>
      <c r="AK35" s="6">
        <v>0</v>
      </c>
      <c r="AL35" s="2">
        <f t="shared" si="20"/>
        <v>0</v>
      </c>
      <c r="AM35" s="2">
        <f t="shared" si="21"/>
        <v>0</v>
      </c>
      <c r="AN35" s="6">
        <v>0</v>
      </c>
      <c r="AO35" s="2">
        <f t="shared" si="22"/>
        <v>0</v>
      </c>
      <c r="AP35" s="2">
        <f t="shared" si="23"/>
        <v>0</v>
      </c>
      <c r="AQ35" s="6">
        <v>293679.38271600002</v>
      </c>
      <c r="AR35" s="2">
        <f t="shared" si="24"/>
        <v>0.29367938271600003</v>
      </c>
      <c r="AS35" s="2">
        <f t="shared" si="25"/>
        <v>1.1747175308640001</v>
      </c>
      <c r="AT35" s="2">
        <v>25000000</v>
      </c>
      <c r="AU35" s="2">
        <v>0</v>
      </c>
      <c r="AV35" s="2">
        <f t="shared" si="26"/>
        <v>0</v>
      </c>
      <c r="AW35" s="2">
        <f t="shared" si="27"/>
        <v>0</v>
      </c>
      <c r="AX35" s="2">
        <v>0</v>
      </c>
      <c r="AY35" s="2">
        <f t="shared" si="28"/>
        <v>0</v>
      </c>
      <c r="AZ35" s="2">
        <f t="shared" si="29"/>
        <v>0</v>
      </c>
      <c r="BA35" s="2">
        <v>25000000</v>
      </c>
      <c r="BB35" s="2">
        <f t="shared" si="30"/>
        <v>25</v>
      </c>
      <c r="BC35" s="2">
        <f t="shared" si="31"/>
        <v>100</v>
      </c>
      <c r="BD35" s="2">
        <v>0</v>
      </c>
      <c r="BE35" s="2">
        <f t="shared" si="32"/>
        <v>0</v>
      </c>
      <c r="BF35" s="2">
        <f t="shared" si="33"/>
        <v>0</v>
      </c>
      <c r="BG35" s="2">
        <v>0</v>
      </c>
      <c r="BH35" s="2">
        <f t="shared" si="34"/>
        <v>0</v>
      </c>
      <c r="BI35" s="2">
        <f t="shared" si="35"/>
        <v>0</v>
      </c>
      <c r="BJ35" s="2">
        <v>0</v>
      </c>
      <c r="BK35" s="2">
        <f t="shared" si="36"/>
        <v>0</v>
      </c>
      <c r="BL35" s="2">
        <f t="shared" si="37"/>
        <v>0</v>
      </c>
      <c r="BM35" s="2">
        <v>25000000</v>
      </c>
      <c r="BN35" s="2">
        <f t="shared" si="38"/>
        <v>25</v>
      </c>
      <c r="BO35" s="2">
        <f t="shared" si="39"/>
        <v>100</v>
      </c>
      <c r="BP35" s="2">
        <v>0</v>
      </c>
      <c r="BQ35" s="2">
        <f t="shared" si="40"/>
        <v>0</v>
      </c>
      <c r="BR35" s="2">
        <f t="shared" si="41"/>
        <v>0</v>
      </c>
      <c r="BS35" s="2">
        <v>25000000</v>
      </c>
      <c r="BT35" s="1">
        <v>55</v>
      </c>
      <c r="BU35" s="1">
        <v>292</v>
      </c>
      <c r="BV35" s="2">
        <v>100.90697674418605</v>
      </c>
      <c r="BW35" s="1">
        <v>78</v>
      </c>
      <c r="BX35" s="2">
        <v>234.34146341463415</v>
      </c>
      <c r="BY35" s="1">
        <v>318</v>
      </c>
      <c r="BZ35" s="1">
        <v>137</v>
      </c>
      <c r="CA35" s="2">
        <v>164.82926829268294</v>
      </c>
      <c r="CB35" s="2">
        <v>1061.560975609756</v>
      </c>
      <c r="CC35" s="1">
        <v>199</v>
      </c>
      <c r="CD35" s="1">
        <v>24</v>
      </c>
      <c r="CE35" s="2">
        <v>0.92800000000000005</v>
      </c>
      <c r="CF35" s="2">
        <v>83.726299999999995</v>
      </c>
      <c r="CG35" s="2">
        <v>100.3368</v>
      </c>
      <c r="CH35" s="2">
        <v>5.7809999999999997</v>
      </c>
      <c r="CI35" s="2">
        <v>47.256300000000003</v>
      </c>
      <c r="CJ35" s="2">
        <v>5.2770000000000001</v>
      </c>
      <c r="CK35" s="9">
        <v>7066</v>
      </c>
      <c r="CL35" s="8">
        <v>0</v>
      </c>
      <c r="CM35" s="8">
        <v>0</v>
      </c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">
        <v>2</v>
      </c>
      <c r="DG35" s="1">
        <v>4</v>
      </c>
      <c r="DH35" s="1">
        <v>79</v>
      </c>
      <c r="DI35" s="1">
        <v>82</v>
      </c>
      <c r="DJ35" s="1">
        <v>80.5</v>
      </c>
      <c r="DK35" s="1">
        <v>78</v>
      </c>
      <c r="DL35" s="1">
        <v>234.5</v>
      </c>
      <c r="DM35" s="1">
        <v>316</v>
      </c>
      <c r="DN35" s="1">
        <v>151</v>
      </c>
      <c r="DO35" s="1">
        <v>164.5</v>
      </c>
      <c r="DP35" s="1">
        <v>1058.5</v>
      </c>
      <c r="DQ35" s="1">
        <v>193</v>
      </c>
      <c r="DR35" s="1">
        <v>25</v>
      </c>
      <c r="DS35" s="1">
        <v>0.92800000000000005</v>
      </c>
      <c r="DT35" s="1">
        <v>83.726299999999995</v>
      </c>
      <c r="DU35" s="1">
        <v>100.3368</v>
      </c>
      <c r="DV35" s="1">
        <v>5.7809999999999997</v>
      </c>
      <c r="DW35" s="1">
        <v>47.256300000000003</v>
      </c>
      <c r="DX35" s="1">
        <v>5.2770000000000001</v>
      </c>
      <c r="DY35" s="1">
        <v>7066</v>
      </c>
      <c r="DZ35" s="20" t="s">
        <v>57</v>
      </c>
    </row>
    <row r="36" spans="1:130">
      <c r="A36" s="5">
        <v>34</v>
      </c>
      <c r="B36" s="1">
        <v>2</v>
      </c>
      <c r="C36" s="9">
        <v>257810</v>
      </c>
      <c r="D36" s="9">
        <v>7658954</v>
      </c>
      <c r="E36" s="22">
        <v>-41.332700000000003</v>
      </c>
      <c r="F36" s="22">
        <v>-21.155100000000001</v>
      </c>
      <c r="G36" s="6">
        <v>1988768.68955</v>
      </c>
      <c r="H36" s="2">
        <f t="shared" si="0"/>
        <v>1.9887686895500001</v>
      </c>
      <c r="I36" s="2">
        <f t="shared" si="1"/>
        <v>7.9550747581999994</v>
      </c>
      <c r="J36" s="6">
        <v>0</v>
      </c>
      <c r="K36" s="2">
        <f t="shared" si="2"/>
        <v>0</v>
      </c>
      <c r="L36" s="2">
        <f t="shared" si="3"/>
        <v>0</v>
      </c>
      <c r="M36" s="6">
        <v>130950.323993</v>
      </c>
      <c r="N36" s="2">
        <f t="shared" si="4"/>
        <v>0.130950323993</v>
      </c>
      <c r="O36" s="2">
        <f t="shared" si="5"/>
        <v>0.52380129597199998</v>
      </c>
      <c r="P36" s="6">
        <v>0</v>
      </c>
      <c r="Q36" s="2">
        <f t="shared" si="6"/>
        <v>0</v>
      </c>
      <c r="R36" s="2">
        <f t="shared" si="7"/>
        <v>0</v>
      </c>
      <c r="S36" s="6">
        <v>1639353.8333099999</v>
      </c>
      <c r="T36" s="2">
        <f t="shared" si="8"/>
        <v>1.63935383331</v>
      </c>
      <c r="U36" s="2">
        <f t="shared" si="9"/>
        <v>6.5574153332399989</v>
      </c>
      <c r="V36" s="6">
        <v>0</v>
      </c>
      <c r="W36" s="2">
        <f t="shared" si="10"/>
        <v>0</v>
      </c>
      <c r="X36" s="2">
        <f t="shared" si="11"/>
        <v>0</v>
      </c>
      <c r="Y36" s="6">
        <v>0</v>
      </c>
      <c r="Z36" s="2">
        <f t="shared" si="12"/>
        <v>0</v>
      </c>
      <c r="AA36" s="2">
        <f t="shared" si="13"/>
        <v>0</v>
      </c>
      <c r="AB36" s="6">
        <v>0</v>
      </c>
      <c r="AC36" s="2">
        <f t="shared" si="14"/>
        <v>0</v>
      </c>
      <c r="AD36" s="2">
        <f t="shared" si="15"/>
        <v>0</v>
      </c>
      <c r="AE36" s="6">
        <v>20998045.834899999</v>
      </c>
      <c r="AF36" s="2">
        <f t="shared" si="16"/>
        <v>20.998045834899997</v>
      </c>
      <c r="AG36" s="2">
        <f t="shared" si="17"/>
        <v>83.992183339600004</v>
      </c>
      <c r="AH36" s="6">
        <v>0</v>
      </c>
      <c r="AI36" s="2">
        <f t="shared" si="18"/>
        <v>0</v>
      </c>
      <c r="AJ36" s="2">
        <f t="shared" si="19"/>
        <v>0</v>
      </c>
      <c r="AK36" s="6">
        <v>0</v>
      </c>
      <c r="AL36" s="2">
        <f t="shared" si="20"/>
        <v>0</v>
      </c>
      <c r="AM36" s="2">
        <f t="shared" si="21"/>
        <v>0</v>
      </c>
      <c r="AN36" s="6">
        <v>0</v>
      </c>
      <c r="AO36" s="2">
        <f t="shared" si="22"/>
        <v>0</v>
      </c>
      <c r="AP36" s="2">
        <f t="shared" si="23"/>
        <v>0</v>
      </c>
      <c r="AQ36" s="6">
        <v>242881.31826500001</v>
      </c>
      <c r="AR36" s="2">
        <f t="shared" si="24"/>
        <v>0.24288131826500001</v>
      </c>
      <c r="AS36" s="2">
        <f t="shared" si="25"/>
        <v>0.97152527305999992</v>
      </c>
      <c r="AT36" s="2">
        <v>25000000</v>
      </c>
      <c r="AU36" s="2">
        <v>0</v>
      </c>
      <c r="AV36" s="2">
        <f t="shared" si="26"/>
        <v>0</v>
      </c>
      <c r="AW36" s="2">
        <f t="shared" si="27"/>
        <v>0</v>
      </c>
      <c r="AX36" s="2">
        <v>0</v>
      </c>
      <c r="AY36" s="2">
        <f t="shared" si="28"/>
        <v>0</v>
      </c>
      <c r="AZ36" s="2">
        <f t="shared" si="29"/>
        <v>0</v>
      </c>
      <c r="BA36" s="2">
        <v>25000000</v>
      </c>
      <c r="BB36" s="2">
        <f t="shared" si="30"/>
        <v>25</v>
      </c>
      <c r="BC36" s="2">
        <f t="shared" si="31"/>
        <v>100</v>
      </c>
      <c r="BD36" s="2">
        <v>0</v>
      </c>
      <c r="BE36" s="2">
        <f t="shared" si="32"/>
        <v>0</v>
      </c>
      <c r="BF36" s="2">
        <f t="shared" si="33"/>
        <v>0</v>
      </c>
      <c r="BG36" s="2">
        <v>0</v>
      </c>
      <c r="BH36" s="2">
        <f t="shared" si="34"/>
        <v>0</v>
      </c>
      <c r="BI36" s="2">
        <f t="shared" si="35"/>
        <v>0</v>
      </c>
      <c r="BJ36" s="2">
        <v>0</v>
      </c>
      <c r="BK36" s="2">
        <f t="shared" si="36"/>
        <v>0</v>
      </c>
      <c r="BL36" s="2">
        <f t="shared" si="37"/>
        <v>0</v>
      </c>
      <c r="BM36" s="2">
        <v>25000000</v>
      </c>
      <c r="BN36" s="2">
        <f t="shared" si="38"/>
        <v>25</v>
      </c>
      <c r="BO36" s="2">
        <f t="shared" si="39"/>
        <v>100</v>
      </c>
      <c r="BP36" s="2">
        <v>0</v>
      </c>
      <c r="BQ36" s="2">
        <f t="shared" si="40"/>
        <v>0</v>
      </c>
      <c r="BR36" s="2">
        <f t="shared" si="41"/>
        <v>0</v>
      </c>
      <c r="BS36" s="2">
        <v>25000000</v>
      </c>
      <c r="BT36" s="1">
        <v>14</v>
      </c>
      <c r="BU36" s="1">
        <v>200</v>
      </c>
      <c r="BV36" s="2">
        <v>74.130434782608702</v>
      </c>
      <c r="BW36" s="1">
        <v>78</v>
      </c>
      <c r="BX36" s="2">
        <v>235.65957446808511</v>
      </c>
      <c r="BY36" s="1">
        <v>319</v>
      </c>
      <c r="BZ36" s="1">
        <v>145</v>
      </c>
      <c r="CA36" s="2">
        <v>162.7659574468085</v>
      </c>
      <c r="CB36" s="2">
        <v>1046.2553191489362</v>
      </c>
      <c r="CC36" s="1">
        <v>196</v>
      </c>
      <c r="CD36" s="1">
        <v>25</v>
      </c>
      <c r="CE36" s="2">
        <v>0.92800000000000005</v>
      </c>
      <c r="CF36" s="2">
        <v>83.726299999999995</v>
      </c>
      <c r="CG36" s="2">
        <v>100.3368</v>
      </c>
      <c r="CH36" s="2">
        <v>5.7809999999999997</v>
      </c>
      <c r="CI36" s="2">
        <v>47.256300000000003</v>
      </c>
      <c r="CJ36" s="2">
        <v>5.2770000000000001</v>
      </c>
      <c r="CK36" s="9">
        <v>7066</v>
      </c>
      <c r="CL36" s="8">
        <v>0</v>
      </c>
      <c r="CM36" s="8">
        <v>0</v>
      </c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">
        <v>0</v>
      </c>
      <c r="DG36" s="1">
        <v>0</v>
      </c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20" t="s">
        <v>57</v>
      </c>
    </row>
    <row r="37" spans="1:130">
      <c r="A37" s="5">
        <v>35</v>
      </c>
      <c r="B37" s="1">
        <v>2</v>
      </c>
      <c r="C37" s="9">
        <v>262810</v>
      </c>
      <c r="D37" s="9">
        <v>7658954</v>
      </c>
      <c r="E37" s="22">
        <v>-41.284500000000001</v>
      </c>
      <c r="F37" s="22">
        <v>-21.155799999999999</v>
      </c>
      <c r="G37" s="6">
        <v>848645.40266499994</v>
      </c>
      <c r="H37" s="2">
        <f t="shared" si="0"/>
        <v>0.84864540266499999</v>
      </c>
      <c r="I37" s="2">
        <f t="shared" si="1"/>
        <v>3.3945816106599995</v>
      </c>
      <c r="J37" s="6">
        <v>0</v>
      </c>
      <c r="K37" s="2">
        <f t="shared" si="2"/>
        <v>0</v>
      </c>
      <c r="L37" s="2">
        <f t="shared" si="3"/>
        <v>0</v>
      </c>
      <c r="M37" s="6">
        <v>162901.62450599999</v>
      </c>
      <c r="N37" s="2">
        <f t="shared" si="4"/>
        <v>0.16290162450599999</v>
      </c>
      <c r="O37" s="2">
        <f t="shared" si="5"/>
        <v>0.65160649802399995</v>
      </c>
      <c r="P37" s="6">
        <v>262650.35703700001</v>
      </c>
      <c r="Q37" s="2">
        <f t="shared" si="6"/>
        <v>0.26265035703700002</v>
      </c>
      <c r="R37" s="2">
        <f t="shared" si="7"/>
        <v>1.0506014281480001</v>
      </c>
      <c r="S37" s="6">
        <v>918772.74123399996</v>
      </c>
      <c r="T37" s="2">
        <f t="shared" si="8"/>
        <v>0.91877274123399999</v>
      </c>
      <c r="U37" s="2">
        <f t="shared" si="9"/>
        <v>3.675090964936</v>
      </c>
      <c r="V37" s="6">
        <v>0</v>
      </c>
      <c r="W37" s="2">
        <f t="shared" si="10"/>
        <v>0</v>
      </c>
      <c r="X37" s="2">
        <f t="shared" si="11"/>
        <v>0</v>
      </c>
      <c r="Y37" s="6">
        <v>0</v>
      </c>
      <c r="Z37" s="2">
        <f t="shared" si="12"/>
        <v>0</v>
      </c>
      <c r="AA37" s="2">
        <f t="shared" si="13"/>
        <v>0</v>
      </c>
      <c r="AB37" s="6">
        <v>0</v>
      </c>
      <c r="AC37" s="2">
        <f t="shared" si="14"/>
        <v>0</v>
      </c>
      <c r="AD37" s="2">
        <f t="shared" si="15"/>
        <v>0</v>
      </c>
      <c r="AE37" s="6">
        <v>22478936.148800001</v>
      </c>
      <c r="AF37" s="2">
        <f t="shared" si="16"/>
        <v>22.478936148799999</v>
      </c>
      <c r="AG37" s="2">
        <f t="shared" si="17"/>
        <v>89.915744595199996</v>
      </c>
      <c r="AH37" s="6">
        <v>0</v>
      </c>
      <c r="AI37" s="2">
        <f t="shared" si="18"/>
        <v>0</v>
      </c>
      <c r="AJ37" s="2">
        <f t="shared" si="19"/>
        <v>0</v>
      </c>
      <c r="AK37" s="6">
        <v>0</v>
      </c>
      <c r="AL37" s="2">
        <f t="shared" si="20"/>
        <v>0</v>
      </c>
      <c r="AM37" s="2">
        <f t="shared" si="21"/>
        <v>0</v>
      </c>
      <c r="AN37" s="6">
        <v>0</v>
      </c>
      <c r="AO37" s="2">
        <f t="shared" si="22"/>
        <v>0</v>
      </c>
      <c r="AP37" s="2">
        <f t="shared" si="23"/>
        <v>0</v>
      </c>
      <c r="AQ37" s="6">
        <v>328093.72575500002</v>
      </c>
      <c r="AR37" s="2">
        <f t="shared" si="24"/>
        <v>0.32809372575500001</v>
      </c>
      <c r="AS37" s="2">
        <f t="shared" si="25"/>
        <v>1.31237490302</v>
      </c>
      <c r="AT37" s="2">
        <v>25000000</v>
      </c>
      <c r="AU37" s="2">
        <v>0</v>
      </c>
      <c r="AV37" s="2">
        <f t="shared" si="26"/>
        <v>0</v>
      </c>
      <c r="AW37" s="2">
        <f t="shared" si="27"/>
        <v>0</v>
      </c>
      <c r="AX37" s="2">
        <v>0</v>
      </c>
      <c r="AY37" s="2">
        <f t="shared" si="28"/>
        <v>0</v>
      </c>
      <c r="AZ37" s="2">
        <f t="shared" si="29"/>
        <v>0</v>
      </c>
      <c r="BA37" s="2">
        <v>25000000</v>
      </c>
      <c r="BB37" s="2">
        <f t="shared" si="30"/>
        <v>25</v>
      </c>
      <c r="BC37" s="2">
        <f t="shared" si="31"/>
        <v>100</v>
      </c>
      <c r="BD37" s="2">
        <v>0</v>
      </c>
      <c r="BE37" s="2">
        <f t="shared" si="32"/>
        <v>0</v>
      </c>
      <c r="BF37" s="2">
        <f t="shared" si="33"/>
        <v>0</v>
      </c>
      <c r="BG37" s="2">
        <v>0</v>
      </c>
      <c r="BH37" s="2">
        <f t="shared" si="34"/>
        <v>0</v>
      </c>
      <c r="BI37" s="2">
        <f t="shared" si="35"/>
        <v>0</v>
      </c>
      <c r="BJ37" s="2">
        <v>2670060.2894000001</v>
      </c>
      <c r="BK37" s="2">
        <f t="shared" si="36"/>
        <v>2.6700602894000003</v>
      </c>
      <c r="BL37" s="2">
        <f t="shared" si="37"/>
        <v>10.680241157600001</v>
      </c>
      <c r="BM37" s="2">
        <v>22329939.7106</v>
      </c>
      <c r="BN37" s="2">
        <f t="shared" si="38"/>
        <v>22.329939710600001</v>
      </c>
      <c r="BO37" s="2">
        <f t="shared" si="39"/>
        <v>89.319758842400006</v>
      </c>
      <c r="BP37" s="2">
        <v>0</v>
      </c>
      <c r="BQ37" s="2">
        <f t="shared" si="40"/>
        <v>0</v>
      </c>
      <c r="BR37" s="2">
        <f t="shared" si="41"/>
        <v>0</v>
      </c>
      <c r="BS37" s="2">
        <v>25000000</v>
      </c>
      <c r="BT37" s="1">
        <v>16</v>
      </c>
      <c r="BU37" s="1">
        <v>363</v>
      </c>
      <c r="BV37" s="2">
        <v>75.765957446808514</v>
      </c>
      <c r="BW37" s="1">
        <v>78</v>
      </c>
      <c r="BX37" s="2">
        <v>234.95744680851064</v>
      </c>
      <c r="BY37" s="1">
        <v>317</v>
      </c>
      <c r="BZ37" s="1">
        <v>134</v>
      </c>
      <c r="CA37" s="2">
        <v>160.72340425531914</v>
      </c>
      <c r="CB37" s="2">
        <v>1040.8510638297873</v>
      </c>
      <c r="CC37" s="1">
        <v>196</v>
      </c>
      <c r="CD37" s="1">
        <v>26</v>
      </c>
      <c r="CE37" s="2">
        <v>0.92800000000000005</v>
      </c>
      <c r="CF37" s="2">
        <v>83.726299999999995</v>
      </c>
      <c r="CG37" s="2">
        <v>100.3368</v>
      </c>
      <c r="CH37" s="2">
        <v>5.7809999999999997</v>
      </c>
      <c r="CI37" s="2">
        <v>47.256300000000003</v>
      </c>
      <c r="CJ37" s="2">
        <v>5.2770000000000001</v>
      </c>
      <c r="CK37" s="9">
        <v>7066</v>
      </c>
      <c r="CL37" s="8">
        <v>0</v>
      </c>
      <c r="CM37" s="8">
        <v>0</v>
      </c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">
        <v>1</v>
      </c>
      <c r="DG37" s="1">
        <v>10</v>
      </c>
      <c r="DH37" s="1">
        <v>23</v>
      </c>
      <c r="DI37" s="1">
        <v>23</v>
      </c>
      <c r="DJ37" s="1">
        <v>23</v>
      </c>
      <c r="DK37" s="1">
        <v>78</v>
      </c>
      <c r="DL37" s="1">
        <v>236</v>
      </c>
      <c r="DM37" s="1">
        <v>315</v>
      </c>
      <c r="DN37" s="1">
        <v>155</v>
      </c>
      <c r="DO37" s="1">
        <v>160</v>
      </c>
      <c r="DP37" s="1">
        <v>1034</v>
      </c>
      <c r="DQ37" s="1">
        <v>184</v>
      </c>
      <c r="DR37" s="1">
        <v>27</v>
      </c>
      <c r="DS37" s="1">
        <v>0.92800000000000005</v>
      </c>
      <c r="DT37" s="1">
        <v>83.726299999999995</v>
      </c>
      <c r="DU37" s="1">
        <v>100.3368</v>
      </c>
      <c r="DV37" s="1">
        <v>5.7809999999999997</v>
      </c>
      <c r="DW37" s="1">
        <v>47.256300000000003</v>
      </c>
      <c r="DX37" s="1">
        <v>5.2770000000000001</v>
      </c>
      <c r="DY37" s="1">
        <v>7066</v>
      </c>
      <c r="DZ37" s="20" t="s">
        <v>57</v>
      </c>
    </row>
    <row r="38" spans="1:130">
      <c r="A38" s="5">
        <v>36</v>
      </c>
      <c r="B38" s="1">
        <v>2</v>
      </c>
      <c r="C38" s="9">
        <v>267810</v>
      </c>
      <c r="D38" s="9">
        <v>7658954</v>
      </c>
      <c r="E38" s="22">
        <v>-41.236400000000003</v>
      </c>
      <c r="F38" s="22">
        <v>-21.156400000000001</v>
      </c>
      <c r="G38" s="6">
        <v>1139371.0819399999</v>
      </c>
      <c r="H38" s="2">
        <f t="shared" si="0"/>
        <v>1.13937108194</v>
      </c>
      <c r="I38" s="2">
        <f t="shared" si="1"/>
        <v>4.5574843277599992</v>
      </c>
      <c r="J38" s="6">
        <v>0</v>
      </c>
      <c r="K38" s="2">
        <f t="shared" si="2"/>
        <v>0</v>
      </c>
      <c r="L38" s="2">
        <f t="shared" si="3"/>
        <v>0</v>
      </c>
      <c r="M38" s="6">
        <v>23400.258000999998</v>
      </c>
      <c r="N38" s="2">
        <f t="shared" si="4"/>
        <v>2.3400258000999999E-2</v>
      </c>
      <c r="O38" s="2">
        <f t="shared" si="5"/>
        <v>9.3601032003999995E-2</v>
      </c>
      <c r="P38" s="6">
        <v>652663.55363800004</v>
      </c>
      <c r="Q38" s="2">
        <f t="shared" si="6"/>
        <v>0.65266355363799999</v>
      </c>
      <c r="R38" s="2">
        <f t="shared" si="7"/>
        <v>2.6106542145520004</v>
      </c>
      <c r="S38" s="6">
        <v>5104723.6338299997</v>
      </c>
      <c r="T38" s="2">
        <f t="shared" si="8"/>
        <v>5.1047236338299999</v>
      </c>
      <c r="U38" s="2">
        <f t="shared" si="9"/>
        <v>20.41889453532</v>
      </c>
      <c r="V38" s="6">
        <v>0</v>
      </c>
      <c r="W38" s="2">
        <f t="shared" si="10"/>
        <v>0</v>
      </c>
      <c r="X38" s="2">
        <f t="shared" si="11"/>
        <v>0</v>
      </c>
      <c r="Y38" s="6">
        <v>0</v>
      </c>
      <c r="Z38" s="2">
        <f t="shared" si="12"/>
        <v>0</v>
      </c>
      <c r="AA38" s="2">
        <f t="shared" si="13"/>
        <v>0</v>
      </c>
      <c r="AB38" s="6">
        <v>0</v>
      </c>
      <c r="AC38" s="2">
        <f t="shared" si="14"/>
        <v>0</v>
      </c>
      <c r="AD38" s="2">
        <f t="shared" si="15"/>
        <v>0</v>
      </c>
      <c r="AE38" s="6">
        <v>17799101.182100002</v>
      </c>
      <c r="AF38" s="2">
        <f t="shared" si="16"/>
        <v>17.799101182100003</v>
      </c>
      <c r="AG38" s="2">
        <f t="shared" si="17"/>
        <v>71.196404728400012</v>
      </c>
      <c r="AH38" s="6">
        <v>0</v>
      </c>
      <c r="AI38" s="2">
        <f t="shared" si="18"/>
        <v>0</v>
      </c>
      <c r="AJ38" s="2">
        <f t="shared" si="19"/>
        <v>0</v>
      </c>
      <c r="AK38" s="6">
        <v>0</v>
      </c>
      <c r="AL38" s="2">
        <f t="shared" si="20"/>
        <v>0</v>
      </c>
      <c r="AM38" s="2">
        <f t="shared" si="21"/>
        <v>0</v>
      </c>
      <c r="AN38" s="6">
        <v>0</v>
      </c>
      <c r="AO38" s="2">
        <f t="shared" si="22"/>
        <v>0</v>
      </c>
      <c r="AP38" s="2">
        <f t="shared" si="23"/>
        <v>0</v>
      </c>
      <c r="AQ38" s="6">
        <v>280740.29051999998</v>
      </c>
      <c r="AR38" s="2">
        <f t="shared" si="24"/>
        <v>0.28074029051999999</v>
      </c>
      <c r="AS38" s="2">
        <f t="shared" si="25"/>
        <v>1.12296116208</v>
      </c>
      <c r="AT38" s="2">
        <v>25000000</v>
      </c>
      <c r="AU38" s="2">
        <v>0</v>
      </c>
      <c r="AV38" s="2">
        <f t="shared" si="26"/>
        <v>0</v>
      </c>
      <c r="AW38" s="2">
        <f t="shared" si="27"/>
        <v>0</v>
      </c>
      <c r="AX38" s="2">
        <v>0</v>
      </c>
      <c r="AY38" s="2">
        <f t="shared" si="28"/>
        <v>0</v>
      </c>
      <c r="AZ38" s="2">
        <f t="shared" si="29"/>
        <v>0</v>
      </c>
      <c r="BA38" s="2">
        <v>25000000</v>
      </c>
      <c r="BB38" s="2">
        <f t="shared" si="30"/>
        <v>25</v>
      </c>
      <c r="BC38" s="2">
        <f t="shared" si="31"/>
        <v>100</v>
      </c>
      <c r="BD38" s="2">
        <v>0</v>
      </c>
      <c r="BE38" s="2">
        <f t="shared" si="32"/>
        <v>0</v>
      </c>
      <c r="BF38" s="2">
        <f t="shared" si="33"/>
        <v>0</v>
      </c>
      <c r="BG38" s="2">
        <v>0</v>
      </c>
      <c r="BH38" s="2">
        <f t="shared" si="34"/>
        <v>0</v>
      </c>
      <c r="BI38" s="2">
        <f t="shared" si="35"/>
        <v>0</v>
      </c>
      <c r="BJ38" s="2">
        <v>25000000</v>
      </c>
      <c r="BK38" s="2">
        <f t="shared" si="36"/>
        <v>25</v>
      </c>
      <c r="BL38" s="2">
        <f t="shared" si="37"/>
        <v>100</v>
      </c>
      <c r="BM38" s="2">
        <v>0</v>
      </c>
      <c r="BN38" s="2">
        <f t="shared" si="38"/>
        <v>0</v>
      </c>
      <c r="BO38" s="2">
        <f t="shared" si="39"/>
        <v>0</v>
      </c>
      <c r="BP38" s="2">
        <v>0</v>
      </c>
      <c r="BQ38" s="2">
        <f t="shared" si="40"/>
        <v>0</v>
      </c>
      <c r="BR38" s="2">
        <f t="shared" si="41"/>
        <v>0</v>
      </c>
      <c r="BS38" s="2">
        <v>25000000</v>
      </c>
      <c r="BT38" s="1">
        <v>8</v>
      </c>
      <c r="BU38" s="1">
        <v>105</v>
      </c>
      <c r="BV38" s="2">
        <v>51.61904761904762</v>
      </c>
      <c r="BW38" s="1">
        <v>78</v>
      </c>
      <c r="BX38" s="2">
        <v>236.125</v>
      </c>
      <c r="BY38" s="1">
        <v>317</v>
      </c>
      <c r="BZ38" s="1">
        <v>152</v>
      </c>
      <c r="CA38" s="2">
        <v>158.22916666666666</v>
      </c>
      <c r="CB38" s="2">
        <v>1025.9583333333333</v>
      </c>
      <c r="CC38" s="1">
        <v>185</v>
      </c>
      <c r="CD38" s="1">
        <v>27</v>
      </c>
      <c r="CE38" s="2">
        <v>0.92800000000000005</v>
      </c>
      <c r="CF38" s="2">
        <v>83.726299999999995</v>
      </c>
      <c r="CG38" s="2">
        <v>100.3368</v>
      </c>
      <c r="CH38" s="2">
        <v>5.7809999999999997</v>
      </c>
      <c r="CI38" s="2">
        <v>47.256300000000003</v>
      </c>
      <c r="CJ38" s="2">
        <v>5.2770000000000001</v>
      </c>
      <c r="CK38" s="9">
        <v>7066</v>
      </c>
      <c r="CL38" s="18">
        <v>4</v>
      </c>
      <c r="CM38" s="18">
        <v>17</v>
      </c>
      <c r="CN38" s="18">
        <v>13</v>
      </c>
      <c r="CO38" s="18">
        <v>54</v>
      </c>
      <c r="CP38" s="18">
        <v>31.25</v>
      </c>
      <c r="CQ38" s="18">
        <v>78</v>
      </c>
      <c r="CR38" s="18">
        <v>237.5</v>
      </c>
      <c r="CS38" s="18">
        <v>315</v>
      </c>
      <c r="CT38" s="18">
        <v>155</v>
      </c>
      <c r="CU38" s="18">
        <v>157.75</v>
      </c>
      <c r="CV38" s="18">
        <v>1017.5</v>
      </c>
      <c r="CW38" s="18">
        <v>181</v>
      </c>
      <c r="CX38" s="18">
        <v>27</v>
      </c>
      <c r="CY38" s="18">
        <v>0.92800000000000005</v>
      </c>
      <c r="CZ38" s="18">
        <v>83.726299999999995</v>
      </c>
      <c r="DA38" s="18">
        <v>100.3368</v>
      </c>
      <c r="DB38" s="18">
        <v>5.7809999999999997</v>
      </c>
      <c r="DC38" s="18">
        <v>47.256300000000003</v>
      </c>
      <c r="DD38" s="18">
        <v>5.2770000000000001</v>
      </c>
      <c r="DE38" s="18">
        <v>7066</v>
      </c>
      <c r="DF38" s="1">
        <v>1</v>
      </c>
      <c r="DG38" s="1">
        <v>8</v>
      </c>
      <c r="DH38" s="1">
        <v>24</v>
      </c>
      <c r="DI38" s="1">
        <v>24</v>
      </c>
      <c r="DJ38" s="1">
        <v>24</v>
      </c>
      <c r="DK38" s="1">
        <v>78</v>
      </c>
      <c r="DL38" s="1">
        <v>238</v>
      </c>
      <c r="DM38" s="1">
        <v>315</v>
      </c>
      <c r="DN38" s="1">
        <v>157</v>
      </c>
      <c r="DO38" s="1">
        <v>158</v>
      </c>
      <c r="DP38" s="1">
        <v>1018</v>
      </c>
      <c r="DQ38" s="1">
        <v>180</v>
      </c>
      <c r="DR38" s="1">
        <v>27</v>
      </c>
      <c r="DS38" s="1">
        <v>0.92800000000000005</v>
      </c>
      <c r="DT38" s="1">
        <v>83.726299999999995</v>
      </c>
      <c r="DU38" s="1">
        <v>100.3368</v>
      </c>
      <c r="DV38" s="1">
        <v>5.7809999999999997</v>
      </c>
      <c r="DW38" s="1">
        <v>47.256300000000003</v>
      </c>
      <c r="DX38" s="1">
        <v>5.2770000000000001</v>
      </c>
      <c r="DY38" s="1">
        <v>7066</v>
      </c>
      <c r="DZ38" s="20" t="s">
        <v>57</v>
      </c>
    </row>
    <row r="39" spans="1:130">
      <c r="A39" s="5">
        <v>37</v>
      </c>
      <c r="B39" s="1">
        <v>2</v>
      </c>
      <c r="C39" s="9">
        <v>272810</v>
      </c>
      <c r="D39" s="9">
        <v>7658954</v>
      </c>
      <c r="E39" s="22">
        <v>-41.188299999999998</v>
      </c>
      <c r="F39" s="22">
        <v>-21.157</v>
      </c>
      <c r="G39" s="6">
        <v>5711732.1099500004</v>
      </c>
      <c r="H39" s="2">
        <f t="shared" si="0"/>
        <v>5.7117321099500007</v>
      </c>
      <c r="I39" s="2">
        <f t="shared" si="1"/>
        <v>22.846928439800003</v>
      </c>
      <c r="J39" s="6">
        <v>0</v>
      </c>
      <c r="K39" s="2">
        <f t="shared" si="2"/>
        <v>0</v>
      </c>
      <c r="L39" s="2">
        <f t="shared" si="3"/>
        <v>0</v>
      </c>
      <c r="M39" s="6">
        <v>0</v>
      </c>
      <c r="N39" s="2">
        <f t="shared" si="4"/>
        <v>0</v>
      </c>
      <c r="O39" s="2">
        <f t="shared" si="5"/>
        <v>0</v>
      </c>
      <c r="P39" s="6">
        <v>0</v>
      </c>
      <c r="Q39" s="2">
        <f t="shared" si="6"/>
        <v>0</v>
      </c>
      <c r="R39" s="2">
        <f t="shared" si="7"/>
        <v>0</v>
      </c>
      <c r="S39" s="6">
        <v>6657022.78785</v>
      </c>
      <c r="T39" s="2">
        <f t="shared" si="8"/>
        <v>6.6570227878499999</v>
      </c>
      <c r="U39" s="2">
        <f t="shared" si="9"/>
        <v>26.628091151400003</v>
      </c>
      <c r="V39" s="6">
        <v>0</v>
      </c>
      <c r="W39" s="2">
        <f t="shared" si="10"/>
        <v>0</v>
      </c>
      <c r="X39" s="2">
        <f t="shared" si="11"/>
        <v>0</v>
      </c>
      <c r="Y39" s="6">
        <v>0</v>
      </c>
      <c r="Z39" s="2">
        <f t="shared" si="12"/>
        <v>0</v>
      </c>
      <c r="AA39" s="2">
        <f t="shared" si="13"/>
        <v>0</v>
      </c>
      <c r="AB39" s="6">
        <v>0</v>
      </c>
      <c r="AC39" s="2">
        <f t="shared" si="14"/>
        <v>0</v>
      </c>
      <c r="AD39" s="2">
        <f t="shared" si="15"/>
        <v>0</v>
      </c>
      <c r="AE39" s="6">
        <v>12543057.1371</v>
      </c>
      <c r="AF39" s="2">
        <f t="shared" si="16"/>
        <v>12.5430571371</v>
      </c>
      <c r="AG39" s="2">
        <f t="shared" si="17"/>
        <v>50.1722285484</v>
      </c>
      <c r="AH39" s="6">
        <v>0</v>
      </c>
      <c r="AI39" s="2">
        <f t="shared" si="18"/>
        <v>0</v>
      </c>
      <c r="AJ39" s="2">
        <f t="shared" si="19"/>
        <v>0</v>
      </c>
      <c r="AK39" s="6">
        <v>0</v>
      </c>
      <c r="AL39" s="2">
        <f t="shared" si="20"/>
        <v>0</v>
      </c>
      <c r="AM39" s="2">
        <f t="shared" si="21"/>
        <v>0</v>
      </c>
      <c r="AN39" s="6">
        <v>0</v>
      </c>
      <c r="AO39" s="2">
        <f t="shared" si="22"/>
        <v>0</v>
      </c>
      <c r="AP39" s="2">
        <f t="shared" si="23"/>
        <v>0</v>
      </c>
      <c r="AQ39" s="6">
        <v>88187.965135199993</v>
      </c>
      <c r="AR39" s="2">
        <f t="shared" si="24"/>
        <v>8.8187965135199997E-2</v>
      </c>
      <c r="AS39" s="2">
        <f t="shared" si="25"/>
        <v>0.35275186054079999</v>
      </c>
      <c r="AT39" s="2">
        <v>25000000</v>
      </c>
      <c r="AU39" s="2">
        <v>0</v>
      </c>
      <c r="AV39" s="2">
        <f t="shared" si="26"/>
        <v>0</v>
      </c>
      <c r="AW39" s="2">
        <f t="shared" si="27"/>
        <v>0</v>
      </c>
      <c r="AX39" s="2">
        <v>0</v>
      </c>
      <c r="AY39" s="2">
        <f t="shared" si="28"/>
        <v>0</v>
      </c>
      <c r="AZ39" s="2">
        <f t="shared" si="29"/>
        <v>0</v>
      </c>
      <c r="BA39" s="2">
        <v>25000000</v>
      </c>
      <c r="BB39" s="2">
        <f t="shared" si="30"/>
        <v>25</v>
      </c>
      <c r="BC39" s="2">
        <f t="shared" si="31"/>
        <v>100</v>
      </c>
      <c r="BD39" s="2">
        <v>0</v>
      </c>
      <c r="BE39" s="2">
        <f t="shared" si="32"/>
        <v>0</v>
      </c>
      <c r="BF39" s="2">
        <f t="shared" si="33"/>
        <v>0</v>
      </c>
      <c r="BG39" s="2">
        <v>0</v>
      </c>
      <c r="BH39" s="2">
        <f t="shared" si="34"/>
        <v>0</v>
      </c>
      <c r="BI39" s="2">
        <f t="shared" si="35"/>
        <v>0</v>
      </c>
      <c r="BJ39" s="2">
        <v>25000000</v>
      </c>
      <c r="BK39" s="2">
        <f t="shared" si="36"/>
        <v>25</v>
      </c>
      <c r="BL39" s="2">
        <f t="shared" si="37"/>
        <v>100</v>
      </c>
      <c r="BM39" s="2">
        <v>0</v>
      </c>
      <c r="BN39" s="2">
        <f t="shared" si="38"/>
        <v>0</v>
      </c>
      <c r="BO39" s="2">
        <f t="shared" si="39"/>
        <v>0</v>
      </c>
      <c r="BP39" s="2">
        <v>0</v>
      </c>
      <c r="BQ39" s="2">
        <f t="shared" si="40"/>
        <v>0</v>
      </c>
      <c r="BR39" s="2">
        <f t="shared" si="41"/>
        <v>0</v>
      </c>
      <c r="BS39" s="2">
        <v>25000000</v>
      </c>
      <c r="BT39" s="1">
        <v>5</v>
      </c>
      <c r="BU39" s="1">
        <v>88</v>
      </c>
      <c r="BV39" s="2">
        <v>32.354838709677416</v>
      </c>
      <c r="BW39" s="1">
        <v>78</v>
      </c>
      <c r="BX39" s="2">
        <v>236.52380952380952</v>
      </c>
      <c r="BY39" s="1">
        <v>316</v>
      </c>
      <c r="BZ39" s="1">
        <v>153</v>
      </c>
      <c r="CA39" s="2">
        <v>155.73809523809524</v>
      </c>
      <c r="CB39" s="2">
        <v>1014.5714285714286</v>
      </c>
      <c r="CC39" s="1">
        <v>181</v>
      </c>
      <c r="CD39" s="1">
        <v>27</v>
      </c>
      <c r="CE39" s="2">
        <v>0.92800000000000005</v>
      </c>
      <c r="CF39" s="2">
        <v>83.726299999999995</v>
      </c>
      <c r="CG39" s="2">
        <v>100.3368</v>
      </c>
      <c r="CH39" s="2">
        <v>5.7809999999999997</v>
      </c>
      <c r="CI39" s="2">
        <v>47.256300000000003</v>
      </c>
      <c r="CJ39" s="2">
        <v>5.2770000000000001</v>
      </c>
      <c r="CK39" s="9">
        <v>7066</v>
      </c>
      <c r="CL39" s="18">
        <v>3</v>
      </c>
      <c r="CM39" s="18">
        <v>6</v>
      </c>
      <c r="CN39" s="18">
        <v>12</v>
      </c>
      <c r="CO39" s="18">
        <v>26</v>
      </c>
      <c r="CP39" s="18">
        <v>20.666666666666668</v>
      </c>
      <c r="CQ39" s="18">
        <v>78</v>
      </c>
      <c r="CR39" s="18">
        <v>237</v>
      </c>
      <c r="CS39" s="18">
        <v>314</v>
      </c>
      <c r="CT39" s="18">
        <v>157</v>
      </c>
      <c r="CU39" s="18">
        <v>155</v>
      </c>
      <c r="CV39" s="18">
        <v>1008</v>
      </c>
      <c r="CW39" s="18">
        <v>179</v>
      </c>
      <c r="CX39" s="18">
        <v>27</v>
      </c>
      <c r="CY39" s="18">
        <v>0.92800000000000005</v>
      </c>
      <c r="CZ39" s="18">
        <v>83.726299999999995</v>
      </c>
      <c r="DA39" s="18">
        <v>100.3368</v>
      </c>
      <c r="DB39" s="18">
        <v>5.7809999999999997</v>
      </c>
      <c r="DC39" s="18">
        <v>47.256300000000003</v>
      </c>
      <c r="DD39" s="18">
        <v>5.2770000000000001</v>
      </c>
      <c r="DE39" s="18">
        <v>7066</v>
      </c>
      <c r="DF39" s="21">
        <v>0</v>
      </c>
      <c r="DG39" s="21">
        <v>0</v>
      </c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20" t="s">
        <v>57</v>
      </c>
    </row>
    <row r="40" spans="1:130">
      <c r="A40" s="5">
        <v>38</v>
      </c>
      <c r="B40" s="1">
        <v>1</v>
      </c>
      <c r="C40" s="9">
        <v>277810</v>
      </c>
      <c r="D40" s="9">
        <v>7658954</v>
      </c>
      <c r="E40" s="22">
        <v>-41.1402</v>
      </c>
      <c r="F40" s="22">
        <v>-21.157599999999999</v>
      </c>
      <c r="G40" s="6">
        <v>1073101.2812399999</v>
      </c>
      <c r="H40" s="2">
        <f t="shared" si="0"/>
        <v>1.0731012812399998</v>
      </c>
      <c r="I40" s="2">
        <f t="shared" si="1"/>
        <v>4.2924051249600002</v>
      </c>
      <c r="J40" s="6">
        <v>0</v>
      </c>
      <c r="K40" s="2">
        <f t="shared" si="2"/>
        <v>0</v>
      </c>
      <c r="L40" s="2">
        <f t="shared" si="3"/>
        <v>0</v>
      </c>
      <c r="M40" s="6">
        <v>0</v>
      </c>
      <c r="N40" s="2">
        <f t="shared" si="4"/>
        <v>0</v>
      </c>
      <c r="O40" s="2">
        <f t="shared" si="5"/>
        <v>0</v>
      </c>
      <c r="P40" s="6">
        <v>0</v>
      </c>
      <c r="Q40" s="2">
        <f t="shared" si="6"/>
        <v>0</v>
      </c>
      <c r="R40" s="2">
        <f t="shared" si="7"/>
        <v>0</v>
      </c>
      <c r="S40" s="6">
        <v>1364564.1219800001</v>
      </c>
      <c r="T40" s="2">
        <f t="shared" si="8"/>
        <v>1.36456412198</v>
      </c>
      <c r="U40" s="2">
        <f t="shared" si="9"/>
        <v>5.4582564879200008</v>
      </c>
      <c r="V40" s="6">
        <v>0</v>
      </c>
      <c r="W40" s="2">
        <f t="shared" si="10"/>
        <v>0</v>
      </c>
      <c r="X40" s="2">
        <f t="shared" si="11"/>
        <v>0</v>
      </c>
      <c r="Y40" s="6">
        <v>0</v>
      </c>
      <c r="Z40" s="2">
        <f t="shared" si="12"/>
        <v>0</v>
      </c>
      <c r="AA40" s="2">
        <f t="shared" si="13"/>
        <v>0</v>
      </c>
      <c r="AB40" s="6">
        <v>0</v>
      </c>
      <c r="AC40" s="2">
        <f t="shared" si="14"/>
        <v>0</v>
      </c>
      <c r="AD40" s="2">
        <f t="shared" si="15"/>
        <v>0</v>
      </c>
      <c r="AE40" s="6">
        <v>22457581.778200001</v>
      </c>
      <c r="AF40" s="2">
        <f t="shared" si="16"/>
        <v>22.457581778200002</v>
      </c>
      <c r="AG40" s="2">
        <f t="shared" si="17"/>
        <v>89.830327112800006</v>
      </c>
      <c r="AH40" s="6">
        <v>0</v>
      </c>
      <c r="AI40" s="2">
        <f t="shared" si="18"/>
        <v>0</v>
      </c>
      <c r="AJ40" s="2">
        <f t="shared" si="19"/>
        <v>0</v>
      </c>
      <c r="AK40" s="6">
        <v>0</v>
      </c>
      <c r="AL40" s="2">
        <f t="shared" si="20"/>
        <v>0</v>
      </c>
      <c r="AM40" s="2">
        <f t="shared" si="21"/>
        <v>0</v>
      </c>
      <c r="AN40" s="6">
        <v>0</v>
      </c>
      <c r="AO40" s="2">
        <f t="shared" si="22"/>
        <v>0</v>
      </c>
      <c r="AP40" s="2">
        <f t="shared" si="23"/>
        <v>0</v>
      </c>
      <c r="AQ40" s="6">
        <v>104752.818566</v>
      </c>
      <c r="AR40" s="2">
        <f t="shared" si="24"/>
        <v>0.10475281856600001</v>
      </c>
      <c r="AS40" s="2">
        <f t="shared" si="25"/>
        <v>0.41901127426399998</v>
      </c>
      <c r="AT40" s="2">
        <v>25000000</v>
      </c>
      <c r="AU40" s="2">
        <v>0</v>
      </c>
      <c r="AV40" s="2">
        <f t="shared" si="26"/>
        <v>0</v>
      </c>
      <c r="AW40" s="2">
        <f t="shared" si="27"/>
        <v>0</v>
      </c>
      <c r="AX40" s="2">
        <v>0</v>
      </c>
      <c r="AY40" s="2">
        <f t="shared" si="28"/>
        <v>0</v>
      </c>
      <c r="AZ40" s="2">
        <f t="shared" si="29"/>
        <v>0</v>
      </c>
      <c r="BA40" s="2">
        <v>25000000</v>
      </c>
      <c r="BB40" s="2">
        <f t="shared" si="30"/>
        <v>25</v>
      </c>
      <c r="BC40" s="2">
        <f t="shared" si="31"/>
        <v>100</v>
      </c>
      <c r="BD40" s="2">
        <v>0</v>
      </c>
      <c r="BE40" s="2">
        <f t="shared" si="32"/>
        <v>0</v>
      </c>
      <c r="BF40" s="2">
        <f t="shared" si="33"/>
        <v>0</v>
      </c>
      <c r="BG40" s="2">
        <v>0</v>
      </c>
      <c r="BH40" s="2">
        <f t="shared" si="34"/>
        <v>0</v>
      </c>
      <c r="BI40" s="2">
        <f t="shared" si="35"/>
        <v>0</v>
      </c>
      <c r="BJ40" s="2">
        <v>25000000</v>
      </c>
      <c r="BK40" s="2">
        <f t="shared" si="36"/>
        <v>25</v>
      </c>
      <c r="BL40" s="2">
        <f t="shared" si="37"/>
        <v>100</v>
      </c>
      <c r="BM40" s="2">
        <v>0</v>
      </c>
      <c r="BN40" s="2">
        <f t="shared" si="38"/>
        <v>0</v>
      </c>
      <c r="BO40" s="2">
        <f t="shared" si="39"/>
        <v>0</v>
      </c>
      <c r="BP40" s="2">
        <v>0</v>
      </c>
      <c r="BQ40" s="2">
        <f t="shared" si="40"/>
        <v>0</v>
      </c>
      <c r="BR40" s="2">
        <f t="shared" si="41"/>
        <v>0</v>
      </c>
      <c r="BS40" s="2">
        <v>25000000</v>
      </c>
      <c r="BT40" s="1">
        <v>12</v>
      </c>
      <c r="BU40" s="1">
        <v>79</v>
      </c>
      <c r="BV40" s="2">
        <v>42.095238095238095</v>
      </c>
      <c r="BW40" s="1">
        <v>78</v>
      </c>
      <c r="BX40" s="2">
        <v>235.38461538461539</v>
      </c>
      <c r="BY40" s="1">
        <v>312</v>
      </c>
      <c r="BZ40" s="1">
        <v>154</v>
      </c>
      <c r="CA40" s="2">
        <v>153.28205128205127</v>
      </c>
      <c r="CB40" s="2">
        <v>1010.974358974359</v>
      </c>
      <c r="CC40" s="1">
        <v>179</v>
      </c>
      <c r="CD40" s="1">
        <v>27</v>
      </c>
      <c r="CE40" s="2">
        <v>0.92800000000000005</v>
      </c>
      <c r="CF40" s="2">
        <v>83.726299999999995</v>
      </c>
      <c r="CG40" s="2">
        <v>100.3368</v>
      </c>
      <c r="CH40" s="2">
        <v>5.7809999999999997</v>
      </c>
      <c r="CI40" s="2">
        <v>47.256300000000003</v>
      </c>
      <c r="CJ40" s="2">
        <v>5.2770000000000001</v>
      </c>
      <c r="CK40" s="9">
        <v>7066</v>
      </c>
      <c r="CL40" s="8">
        <v>0</v>
      </c>
      <c r="CM40" s="8">
        <v>0</v>
      </c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21">
        <v>0</v>
      </c>
      <c r="DG40" s="21">
        <v>0</v>
      </c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20" t="s">
        <v>57</v>
      </c>
    </row>
    <row r="41" spans="1:130">
      <c r="A41" s="5">
        <v>39</v>
      </c>
      <c r="B41" s="1">
        <v>1</v>
      </c>
      <c r="C41" s="9">
        <v>282810</v>
      </c>
      <c r="D41" s="9">
        <v>7658954</v>
      </c>
      <c r="E41" s="22">
        <v>-41.091999999999999</v>
      </c>
      <c r="F41" s="22">
        <v>-21.158200000000001</v>
      </c>
      <c r="G41" s="6">
        <v>11645.5096746</v>
      </c>
      <c r="H41" s="2">
        <f t="shared" si="0"/>
        <v>1.1645509674599999E-2</v>
      </c>
      <c r="I41" s="2">
        <f t="shared" si="1"/>
        <v>4.6582038698399997E-2</v>
      </c>
      <c r="J41" s="6">
        <v>0</v>
      </c>
      <c r="K41" s="2">
        <f t="shared" si="2"/>
        <v>0</v>
      </c>
      <c r="L41" s="2">
        <f t="shared" si="3"/>
        <v>0</v>
      </c>
      <c r="M41" s="6">
        <v>4500.0330000900003</v>
      </c>
      <c r="N41" s="2">
        <f t="shared" si="4"/>
        <v>4.5000330000900006E-3</v>
      </c>
      <c r="O41" s="2">
        <f t="shared" si="5"/>
        <v>1.8000132000360002E-2</v>
      </c>
      <c r="P41" s="6">
        <v>0</v>
      </c>
      <c r="Q41" s="2">
        <f t="shared" si="6"/>
        <v>0</v>
      </c>
      <c r="R41" s="2">
        <f t="shared" si="7"/>
        <v>0</v>
      </c>
      <c r="S41" s="6">
        <v>645941.90148799994</v>
      </c>
      <c r="T41" s="2">
        <f t="shared" si="8"/>
        <v>0.6459419014879999</v>
      </c>
      <c r="U41" s="2">
        <f t="shared" si="9"/>
        <v>2.5837676059519996</v>
      </c>
      <c r="V41" s="6">
        <v>0</v>
      </c>
      <c r="W41" s="2">
        <f t="shared" si="10"/>
        <v>0</v>
      </c>
      <c r="X41" s="2">
        <f t="shared" si="11"/>
        <v>0</v>
      </c>
      <c r="Y41" s="6">
        <v>0</v>
      </c>
      <c r="Z41" s="2">
        <f t="shared" si="12"/>
        <v>0</v>
      </c>
      <c r="AA41" s="2">
        <f t="shared" si="13"/>
        <v>0</v>
      </c>
      <c r="AB41" s="6">
        <v>0</v>
      </c>
      <c r="AC41" s="2">
        <f t="shared" si="14"/>
        <v>0</v>
      </c>
      <c r="AD41" s="2">
        <f t="shared" si="15"/>
        <v>0</v>
      </c>
      <c r="AE41" s="6">
        <v>24328814.474399999</v>
      </c>
      <c r="AF41" s="2">
        <f t="shared" si="16"/>
        <v>24.328814474399998</v>
      </c>
      <c r="AG41" s="2">
        <f t="shared" si="17"/>
        <v>97.315257897599992</v>
      </c>
      <c r="AH41" s="6">
        <v>0</v>
      </c>
      <c r="AI41" s="2">
        <f t="shared" si="18"/>
        <v>0</v>
      </c>
      <c r="AJ41" s="2">
        <f t="shared" si="19"/>
        <v>0</v>
      </c>
      <c r="AK41" s="6">
        <v>0</v>
      </c>
      <c r="AL41" s="2">
        <f t="shared" si="20"/>
        <v>0</v>
      </c>
      <c r="AM41" s="2">
        <f t="shared" si="21"/>
        <v>0</v>
      </c>
      <c r="AN41" s="6">
        <v>0</v>
      </c>
      <c r="AO41" s="2">
        <f t="shared" si="22"/>
        <v>0</v>
      </c>
      <c r="AP41" s="2">
        <f t="shared" si="23"/>
        <v>0</v>
      </c>
      <c r="AQ41" s="6">
        <v>9098.0813930700006</v>
      </c>
      <c r="AR41" s="2">
        <f t="shared" si="24"/>
        <v>9.0980813930700011E-3</v>
      </c>
      <c r="AS41" s="2">
        <f t="shared" si="25"/>
        <v>3.6392325572280004E-2</v>
      </c>
      <c r="AT41" s="2">
        <v>25000000</v>
      </c>
      <c r="AU41" s="2">
        <v>0</v>
      </c>
      <c r="AV41" s="2">
        <f t="shared" si="26"/>
        <v>0</v>
      </c>
      <c r="AW41" s="2">
        <f t="shared" si="27"/>
        <v>0</v>
      </c>
      <c r="AX41" s="2">
        <v>0</v>
      </c>
      <c r="AY41" s="2">
        <f t="shared" si="28"/>
        <v>0</v>
      </c>
      <c r="AZ41" s="2">
        <f t="shared" si="29"/>
        <v>0</v>
      </c>
      <c r="BA41" s="2">
        <v>25000000</v>
      </c>
      <c r="BB41" s="2">
        <f t="shared" si="30"/>
        <v>25</v>
      </c>
      <c r="BC41" s="2">
        <f t="shared" si="31"/>
        <v>100</v>
      </c>
      <c r="BD41" s="2">
        <v>0</v>
      </c>
      <c r="BE41" s="2">
        <f t="shared" si="32"/>
        <v>0</v>
      </c>
      <c r="BF41" s="2">
        <f t="shared" si="33"/>
        <v>0</v>
      </c>
      <c r="BG41" s="2">
        <v>0</v>
      </c>
      <c r="BH41" s="2">
        <f t="shared" si="34"/>
        <v>0</v>
      </c>
      <c r="BI41" s="2">
        <f t="shared" si="35"/>
        <v>0</v>
      </c>
      <c r="BJ41" s="2">
        <v>25000000</v>
      </c>
      <c r="BK41" s="2">
        <f t="shared" si="36"/>
        <v>25</v>
      </c>
      <c r="BL41" s="2">
        <f t="shared" si="37"/>
        <v>100</v>
      </c>
      <c r="BM41" s="2">
        <v>0</v>
      </c>
      <c r="BN41" s="2">
        <f t="shared" si="38"/>
        <v>0</v>
      </c>
      <c r="BO41" s="2">
        <f t="shared" si="39"/>
        <v>0</v>
      </c>
      <c r="BP41" s="2">
        <v>0</v>
      </c>
      <c r="BQ41" s="2">
        <f t="shared" si="40"/>
        <v>0</v>
      </c>
      <c r="BR41" s="2">
        <f t="shared" si="41"/>
        <v>0</v>
      </c>
      <c r="BS41" s="2">
        <v>25000000</v>
      </c>
      <c r="BT41" s="1">
        <v>9</v>
      </c>
      <c r="BU41" s="1">
        <v>89</v>
      </c>
      <c r="BV41" s="2">
        <v>54</v>
      </c>
      <c r="BW41" s="1">
        <v>78</v>
      </c>
      <c r="BX41" s="2">
        <v>234.27500000000001</v>
      </c>
      <c r="BY41" s="1">
        <v>310</v>
      </c>
      <c r="BZ41" s="1">
        <v>154</v>
      </c>
      <c r="CA41" s="2">
        <v>151.125</v>
      </c>
      <c r="CB41" s="2">
        <v>1007.55</v>
      </c>
      <c r="CC41" s="1">
        <v>176</v>
      </c>
      <c r="CD41" s="1">
        <v>28</v>
      </c>
      <c r="CE41" s="2">
        <v>0.92800000000000005</v>
      </c>
      <c r="CF41" s="2">
        <v>83.726299999999995</v>
      </c>
      <c r="CG41" s="2">
        <v>100.3368</v>
      </c>
      <c r="CH41" s="2">
        <v>5.7809999999999997</v>
      </c>
      <c r="CI41" s="2">
        <v>47.256300000000003</v>
      </c>
      <c r="CJ41" s="2">
        <v>5.2770000000000001</v>
      </c>
      <c r="CK41" s="9">
        <v>7066</v>
      </c>
      <c r="CL41" s="8">
        <v>0</v>
      </c>
      <c r="CM41" s="8">
        <v>0</v>
      </c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21">
        <v>0</v>
      </c>
      <c r="DG41" s="21">
        <v>0</v>
      </c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20" t="s">
        <v>57</v>
      </c>
    </row>
    <row r="42" spans="1:130">
      <c r="A42" s="5">
        <v>40</v>
      </c>
      <c r="B42" s="1">
        <v>1</v>
      </c>
      <c r="C42" s="9">
        <v>287810</v>
      </c>
      <c r="D42" s="9">
        <v>7658954</v>
      </c>
      <c r="E42" s="22">
        <v>-41.043900000000001</v>
      </c>
      <c r="F42" s="22">
        <v>-21.158799999999999</v>
      </c>
      <c r="G42" s="6">
        <v>1364658.92668</v>
      </c>
      <c r="H42" s="2">
        <f t="shared" si="0"/>
        <v>1.36465892668</v>
      </c>
      <c r="I42" s="2">
        <f t="shared" si="1"/>
        <v>5.4586357067200009</v>
      </c>
      <c r="J42" s="6">
        <v>0</v>
      </c>
      <c r="K42" s="2">
        <f t="shared" si="2"/>
        <v>0</v>
      </c>
      <c r="L42" s="2">
        <f t="shared" si="3"/>
        <v>0</v>
      </c>
      <c r="M42" s="6">
        <v>0</v>
      </c>
      <c r="N42" s="2">
        <f t="shared" si="4"/>
        <v>0</v>
      </c>
      <c r="O42" s="2">
        <f t="shared" si="5"/>
        <v>0</v>
      </c>
      <c r="P42" s="6">
        <v>0</v>
      </c>
      <c r="Q42" s="2">
        <f t="shared" si="6"/>
        <v>0</v>
      </c>
      <c r="R42" s="2">
        <f t="shared" si="7"/>
        <v>0</v>
      </c>
      <c r="S42" s="6">
        <v>0</v>
      </c>
      <c r="T42" s="2">
        <f t="shared" si="8"/>
        <v>0</v>
      </c>
      <c r="U42" s="2">
        <f t="shared" si="9"/>
        <v>0</v>
      </c>
      <c r="V42" s="6">
        <v>0</v>
      </c>
      <c r="W42" s="2">
        <f t="shared" si="10"/>
        <v>0</v>
      </c>
      <c r="X42" s="2">
        <f t="shared" si="11"/>
        <v>0</v>
      </c>
      <c r="Y42" s="6">
        <v>0</v>
      </c>
      <c r="Z42" s="2">
        <f t="shared" si="12"/>
        <v>0</v>
      </c>
      <c r="AA42" s="2">
        <f t="shared" si="13"/>
        <v>0</v>
      </c>
      <c r="AB42" s="6">
        <v>0</v>
      </c>
      <c r="AC42" s="2">
        <f t="shared" si="14"/>
        <v>0</v>
      </c>
      <c r="AD42" s="2">
        <f t="shared" si="15"/>
        <v>0</v>
      </c>
      <c r="AE42" s="6">
        <v>23635341.0733</v>
      </c>
      <c r="AF42" s="2">
        <f t="shared" si="16"/>
        <v>23.635341073300001</v>
      </c>
      <c r="AG42" s="2">
        <f t="shared" si="17"/>
        <v>94.541364293200004</v>
      </c>
      <c r="AH42" s="6">
        <v>0</v>
      </c>
      <c r="AI42" s="2">
        <f t="shared" si="18"/>
        <v>0</v>
      </c>
      <c r="AJ42" s="2">
        <f t="shared" si="19"/>
        <v>0</v>
      </c>
      <c r="AK42" s="6">
        <v>0</v>
      </c>
      <c r="AL42" s="2">
        <f t="shared" si="20"/>
        <v>0</v>
      </c>
      <c r="AM42" s="2">
        <f t="shared" si="21"/>
        <v>0</v>
      </c>
      <c r="AN42" s="6">
        <v>0</v>
      </c>
      <c r="AO42" s="2">
        <f t="shared" si="22"/>
        <v>0</v>
      </c>
      <c r="AP42" s="2">
        <f t="shared" si="23"/>
        <v>0</v>
      </c>
      <c r="AQ42" s="6">
        <v>0</v>
      </c>
      <c r="AR42" s="2">
        <f t="shared" si="24"/>
        <v>0</v>
      </c>
      <c r="AS42" s="2">
        <f t="shared" si="25"/>
        <v>0</v>
      </c>
      <c r="AT42" s="2">
        <v>25000000</v>
      </c>
      <c r="AU42" s="2">
        <v>0</v>
      </c>
      <c r="AV42" s="2">
        <f t="shared" si="26"/>
        <v>0</v>
      </c>
      <c r="AW42" s="2">
        <f t="shared" si="27"/>
        <v>0</v>
      </c>
      <c r="AX42" s="2">
        <v>0</v>
      </c>
      <c r="AY42" s="2">
        <f t="shared" si="28"/>
        <v>0</v>
      </c>
      <c r="AZ42" s="2">
        <f t="shared" si="29"/>
        <v>0</v>
      </c>
      <c r="BA42" s="2">
        <v>25000000</v>
      </c>
      <c r="BB42" s="2">
        <f t="shared" si="30"/>
        <v>25</v>
      </c>
      <c r="BC42" s="2">
        <f t="shared" si="31"/>
        <v>100</v>
      </c>
      <c r="BD42" s="2">
        <v>0</v>
      </c>
      <c r="BE42" s="2">
        <f t="shared" si="32"/>
        <v>0</v>
      </c>
      <c r="BF42" s="2">
        <f t="shared" si="33"/>
        <v>0</v>
      </c>
      <c r="BG42" s="2">
        <v>0</v>
      </c>
      <c r="BH42" s="2">
        <f t="shared" si="34"/>
        <v>0</v>
      </c>
      <c r="BI42" s="2">
        <f t="shared" si="35"/>
        <v>0</v>
      </c>
      <c r="BJ42" s="2">
        <v>25000000</v>
      </c>
      <c r="BK42" s="2">
        <f t="shared" si="36"/>
        <v>25</v>
      </c>
      <c r="BL42" s="2">
        <f t="shared" si="37"/>
        <v>100</v>
      </c>
      <c r="BM42" s="2">
        <v>0</v>
      </c>
      <c r="BN42" s="2">
        <f t="shared" si="38"/>
        <v>0</v>
      </c>
      <c r="BO42" s="2">
        <f t="shared" si="39"/>
        <v>0</v>
      </c>
      <c r="BP42" s="2">
        <v>0</v>
      </c>
      <c r="BQ42" s="2">
        <f t="shared" si="40"/>
        <v>0</v>
      </c>
      <c r="BR42" s="2">
        <f t="shared" si="41"/>
        <v>0</v>
      </c>
      <c r="BS42" s="2">
        <v>25000000</v>
      </c>
      <c r="BT42" s="1">
        <v>2</v>
      </c>
      <c r="BU42" s="1">
        <v>74</v>
      </c>
      <c r="BV42" s="2">
        <v>38.785714285714285</v>
      </c>
      <c r="BW42" s="1">
        <v>78</v>
      </c>
      <c r="BX42" s="2">
        <v>234.47499999999999</v>
      </c>
      <c r="BY42" s="1">
        <v>309</v>
      </c>
      <c r="BZ42" s="1">
        <v>155</v>
      </c>
      <c r="CA42" s="2">
        <v>148.22499999999999</v>
      </c>
      <c r="CB42" s="2">
        <v>997.67499999999995</v>
      </c>
      <c r="CC42" s="1">
        <v>174</v>
      </c>
      <c r="CD42" s="1">
        <v>28</v>
      </c>
      <c r="CE42" s="2">
        <v>0.92800000000000005</v>
      </c>
      <c r="CF42" s="2">
        <v>83.726299999999995</v>
      </c>
      <c r="CG42" s="2">
        <v>100.3368</v>
      </c>
      <c r="CH42" s="2">
        <v>5.7809999999999997</v>
      </c>
      <c r="CI42" s="2">
        <v>47.256300000000003</v>
      </c>
      <c r="CJ42" s="2">
        <v>5.2770000000000001</v>
      </c>
      <c r="CK42" s="9">
        <v>7066</v>
      </c>
      <c r="CL42" s="8">
        <v>0</v>
      </c>
      <c r="CM42" s="8">
        <v>0</v>
      </c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  <c r="CZ42" s="18"/>
      <c r="DA42" s="18"/>
      <c r="DB42" s="18"/>
      <c r="DC42" s="18"/>
      <c r="DD42" s="18"/>
      <c r="DE42" s="18"/>
      <c r="DF42" s="21">
        <v>0</v>
      </c>
      <c r="DG42" s="21">
        <v>0</v>
      </c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20" t="s">
        <v>57</v>
      </c>
    </row>
    <row r="43" spans="1:130">
      <c r="A43" s="5">
        <v>41</v>
      </c>
      <c r="B43" s="1">
        <v>1</v>
      </c>
      <c r="C43" s="9">
        <v>292810</v>
      </c>
      <c r="D43" s="9">
        <v>7658954</v>
      </c>
      <c r="E43" s="22">
        <v>-40.995800000000003</v>
      </c>
      <c r="F43" s="22">
        <v>-21.159400000000002</v>
      </c>
      <c r="G43" s="6">
        <v>3321083.4924599999</v>
      </c>
      <c r="H43" s="2">
        <f t="shared" si="0"/>
        <v>3.3210834924599997</v>
      </c>
      <c r="I43" s="2">
        <f t="shared" si="1"/>
        <v>13.284333969839999</v>
      </c>
      <c r="J43" s="6">
        <v>0</v>
      </c>
      <c r="K43" s="2">
        <f t="shared" si="2"/>
        <v>0</v>
      </c>
      <c r="L43" s="2">
        <f t="shared" si="3"/>
        <v>0</v>
      </c>
      <c r="M43" s="6">
        <v>0</v>
      </c>
      <c r="N43" s="2">
        <f t="shared" si="4"/>
        <v>0</v>
      </c>
      <c r="O43" s="2">
        <f t="shared" si="5"/>
        <v>0</v>
      </c>
      <c r="P43" s="6">
        <v>1021935.12391</v>
      </c>
      <c r="Q43" s="2">
        <f t="shared" si="6"/>
        <v>1.0219351239100001</v>
      </c>
      <c r="R43" s="2">
        <f t="shared" si="7"/>
        <v>4.0877404956400003</v>
      </c>
      <c r="S43" s="6">
        <v>39599.726999099999</v>
      </c>
      <c r="T43" s="2">
        <f t="shared" si="8"/>
        <v>3.9599726999099999E-2</v>
      </c>
      <c r="U43" s="2">
        <f t="shared" si="9"/>
        <v>0.1583989079964</v>
      </c>
      <c r="V43" s="6">
        <v>0</v>
      </c>
      <c r="W43" s="2">
        <f t="shared" si="10"/>
        <v>0</v>
      </c>
      <c r="X43" s="2">
        <f t="shared" si="11"/>
        <v>0</v>
      </c>
      <c r="Y43" s="6">
        <v>0</v>
      </c>
      <c r="Z43" s="2">
        <f t="shared" si="12"/>
        <v>0</v>
      </c>
      <c r="AA43" s="2">
        <f t="shared" si="13"/>
        <v>0</v>
      </c>
      <c r="AB43" s="6">
        <v>0</v>
      </c>
      <c r="AC43" s="2">
        <f t="shared" si="14"/>
        <v>0</v>
      </c>
      <c r="AD43" s="2">
        <f t="shared" si="15"/>
        <v>0</v>
      </c>
      <c r="AE43" s="6">
        <v>20527339.7425</v>
      </c>
      <c r="AF43" s="2">
        <f t="shared" si="16"/>
        <v>20.527339742500001</v>
      </c>
      <c r="AG43" s="2">
        <f t="shared" si="17"/>
        <v>82.109358970000002</v>
      </c>
      <c r="AH43" s="6">
        <v>0</v>
      </c>
      <c r="AI43" s="2">
        <f t="shared" si="18"/>
        <v>0</v>
      </c>
      <c r="AJ43" s="2">
        <f t="shared" si="19"/>
        <v>0</v>
      </c>
      <c r="AK43" s="6">
        <v>0</v>
      </c>
      <c r="AL43" s="2">
        <f t="shared" si="20"/>
        <v>0</v>
      </c>
      <c r="AM43" s="2">
        <f t="shared" si="21"/>
        <v>0</v>
      </c>
      <c r="AN43" s="6">
        <v>0</v>
      </c>
      <c r="AO43" s="2">
        <f t="shared" si="22"/>
        <v>0</v>
      </c>
      <c r="AP43" s="2">
        <f t="shared" si="23"/>
        <v>0</v>
      </c>
      <c r="AQ43" s="6">
        <v>90041.914088100006</v>
      </c>
      <c r="AR43" s="2">
        <f t="shared" si="24"/>
        <v>9.00419140881E-2</v>
      </c>
      <c r="AS43" s="2">
        <f t="shared" si="25"/>
        <v>0.36016765635240006</v>
      </c>
      <c r="AT43" s="2">
        <v>25000000</v>
      </c>
      <c r="AU43" s="2">
        <v>0</v>
      </c>
      <c r="AV43" s="2">
        <f t="shared" si="26"/>
        <v>0</v>
      </c>
      <c r="AW43" s="2">
        <f t="shared" si="27"/>
        <v>0</v>
      </c>
      <c r="AX43" s="2">
        <v>0</v>
      </c>
      <c r="AY43" s="2">
        <f t="shared" si="28"/>
        <v>0</v>
      </c>
      <c r="AZ43" s="2">
        <f t="shared" si="29"/>
        <v>0</v>
      </c>
      <c r="BA43" s="2">
        <v>25000000</v>
      </c>
      <c r="BB43" s="2">
        <f t="shared" si="30"/>
        <v>25</v>
      </c>
      <c r="BC43" s="2">
        <f t="shared" si="31"/>
        <v>100</v>
      </c>
      <c r="BD43" s="2">
        <v>0</v>
      </c>
      <c r="BE43" s="2">
        <f t="shared" si="32"/>
        <v>0</v>
      </c>
      <c r="BF43" s="2">
        <f t="shared" si="33"/>
        <v>0</v>
      </c>
      <c r="BG43" s="2">
        <v>0</v>
      </c>
      <c r="BH43" s="2">
        <f t="shared" si="34"/>
        <v>0</v>
      </c>
      <c r="BI43" s="2">
        <f t="shared" si="35"/>
        <v>0</v>
      </c>
      <c r="BJ43" s="2">
        <v>25000000</v>
      </c>
      <c r="BK43" s="2">
        <f t="shared" si="36"/>
        <v>25</v>
      </c>
      <c r="BL43" s="2">
        <f t="shared" si="37"/>
        <v>100</v>
      </c>
      <c r="BM43" s="2">
        <v>0</v>
      </c>
      <c r="BN43" s="2">
        <f t="shared" si="38"/>
        <v>0</v>
      </c>
      <c r="BO43" s="2">
        <f t="shared" si="39"/>
        <v>0</v>
      </c>
      <c r="BP43" s="2">
        <v>0</v>
      </c>
      <c r="BQ43" s="2">
        <f t="shared" si="40"/>
        <v>0</v>
      </c>
      <c r="BR43" s="2">
        <f t="shared" si="41"/>
        <v>0</v>
      </c>
      <c r="BS43" s="2">
        <v>25000000</v>
      </c>
      <c r="BT43" s="1">
        <v>1</v>
      </c>
      <c r="BU43" s="1">
        <v>57</v>
      </c>
      <c r="BV43" s="2">
        <v>24.588235294117649</v>
      </c>
      <c r="BW43" s="1">
        <v>78</v>
      </c>
      <c r="BX43" s="2">
        <v>234.66666666666666</v>
      </c>
      <c r="BY43" s="1">
        <v>308</v>
      </c>
      <c r="BZ43" s="1">
        <v>157</v>
      </c>
      <c r="CA43" s="2">
        <v>145.73809523809524</v>
      </c>
      <c r="CB43" s="2">
        <v>990.04761904761904</v>
      </c>
      <c r="CC43" s="1">
        <v>171</v>
      </c>
      <c r="CD43" s="1">
        <v>28</v>
      </c>
      <c r="CE43" s="2">
        <v>0.92800000000000005</v>
      </c>
      <c r="CF43" s="2">
        <v>83.726299999999995</v>
      </c>
      <c r="CG43" s="2">
        <v>100.3368</v>
      </c>
      <c r="CH43" s="2">
        <v>5.7809999999999997</v>
      </c>
      <c r="CI43" s="2">
        <v>47.256300000000003</v>
      </c>
      <c r="CJ43" s="2">
        <v>5.2770000000000001</v>
      </c>
      <c r="CK43" s="9">
        <v>7051</v>
      </c>
      <c r="CL43" s="8">
        <v>0</v>
      </c>
      <c r="CM43" s="8">
        <v>0</v>
      </c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21">
        <v>0</v>
      </c>
      <c r="DG43" s="21">
        <v>0</v>
      </c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20" t="s">
        <v>57</v>
      </c>
    </row>
    <row r="44" spans="1:130">
      <c r="A44" s="5">
        <v>42</v>
      </c>
      <c r="B44" s="1">
        <v>1</v>
      </c>
      <c r="C44" s="9">
        <v>297810</v>
      </c>
      <c r="D44" s="9">
        <v>7658954</v>
      </c>
      <c r="E44" s="22">
        <v>-40.947600000000001</v>
      </c>
      <c r="F44" s="22">
        <v>-21.16</v>
      </c>
      <c r="G44" s="6">
        <v>11467720.1384</v>
      </c>
      <c r="H44" s="2">
        <f t="shared" si="0"/>
        <v>11.467720138399999</v>
      </c>
      <c r="I44" s="2">
        <f t="shared" si="1"/>
        <v>45.870880553599996</v>
      </c>
      <c r="J44" s="6">
        <v>0</v>
      </c>
      <c r="K44" s="2">
        <f t="shared" si="2"/>
        <v>0</v>
      </c>
      <c r="L44" s="2">
        <f t="shared" si="3"/>
        <v>0</v>
      </c>
      <c r="M44" s="6">
        <v>0</v>
      </c>
      <c r="N44" s="2">
        <f t="shared" si="4"/>
        <v>0</v>
      </c>
      <c r="O44" s="2">
        <f t="shared" si="5"/>
        <v>0</v>
      </c>
      <c r="P44" s="6">
        <v>1330876.06048</v>
      </c>
      <c r="Q44" s="2">
        <f t="shared" si="6"/>
        <v>1.3308760604800001</v>
      </c>
      <c r="R44" s="2">
        <f t="shared" si="7"/>
        <v>5.3235042419199994</v>
      </c>
      <c r="S44" s="6">
        <v>0</v>
      </c>
      <c r="T44" s="2">
        <f t="shared" si="8"/>
        <v>0</v>
      </c>
      <c r="U44" s="2">
        <f t="shared" si="9"/>
        <v>0</v>
      </c>
      <c r="V44" s="6">
        <v>0</v>
      </c>
      <c r="W44" s="2">
        <f t="shared" si="10"/>
        <v>0</v>
      </c>
      <c r="X44" s="2">
        <f t="shared" si="11"/>
        <v>0</v>
      </c>
      <c r="Y44" s="6">
        <v>0</v>
      </c>
      <c r="Z44" s="2">
        <f t="shared" si="12"/>
        <v>0</v>
      </c>
      <c r="AA44" s="2">
        <f t="shared" si="13"/>
        <v>0</v>
      </c>
      <c r="AB44" s="6">
        <v>0</v>
      </c>
      <c r="AC44" s="2">
        <f t="shared" si="14"/>
        <v>0</v>
      </c>
      <c r="AD44" s="2">
        <f t="shared" si="15"/>
        <v>0</v>
      </c>
      <c r="AE44" s="6">
        <v>11736905.2556</v>
      </c>
      <c r="AF44" s="2">
        <f t="shared" si="16"/>
        <v>11.7369052556</v>
      </c>
      <c r="AG44" s="2">
        <f t="shared" si="17"/>
        <v>46.9476210224</v>
      </c>
      <c r="AH44" s="6">
        <v>230399.56047999999</v>
      </c>
      <c r="AI44" s="2">
        <f t="shared" si="18"/>
        <v>0.23039956047999999</v>
      </c>
      <c r="AJ44" s="2">
        <f t="shared" si="19"/>
        <v>0.92159824191999984</v>
      </c>
      <c r="AK44" s="6">
        <v>85688.767629900001</v>
      </c>
      <c r="AL44" s="2">
        <f t="shared" si="20"/>
        <v>8.5688767629900006E-2</v>
      </c>
      <c r="AM44" s="2">
        <f t="shared" si="21"/>
        <v>0.34275507051960002</v>
      </c>
      <c r="AN44" s="6">
        <v>0</v>
      </c>
      <c r="AO44" s="2">
        <f t="shared" si="22"/>
        <v>0</v>
      </c>
      <c r="AP44" s="2">
        <f t="shared" si="23"/>
        <v>0</v>
      </c>
      <c r="AQ44" s="6">
        <v>148410.217427</v>
      </c>
      <c r="AR44" s="2">
        <f t="shared" si="24"/>
        <v>0.148410217427</v>
      </c>
      <c r="AS44" s="2">
        <f t="shared" si="25"/>
        <v>0.5936408697079999</v>
      </c>
      <c r="AT44" s="2">
        <v>25000000</v>
      </c>
      <c r="AU44" s="2">
        <v>0</v>
      </c>
      <c r="AV44" s="2">
        <f t="shared" si="26"/>
        <v>0</v>
      </c>
      <c r="AW44" s="2">
        <f t="shared" si="27"/>
        <v>0</v>
      </c>
      <c r="AX44" s="2">
        <v>0</v>
      </c>
      <c r="AY44" s="2">
        <f t="shared" si="28"/>
        <v>0</v>
      </c>
      <c r="AZ44" s="2">
        <f t="shared" si="29"/>
        <v>0</v>
      </c>
      <c r="BA44" s="2">
        <v>25000000</v>
      </c>
      <c r="BB44" s="2">
        <f t="shared" si="30"/>
        <v>25</v>
      </c>
      <c r="BC44" s="2">
        <f t="shared" si="31"/>
        <v>100</v>
      </c>
      <c r="BD44" s="2">
        <v>0</v>
      </c>
      <c r="BE44" s="2">
        <f t="shared" si="32"/>
        <v>0</v>
      </c>
      <c r="BF44" s="2">
        <f t="shared" si="33"/>
        <v>0</v>
      </c>
      <c r="BG44" s="2">
        <v>0</v>
      </c>
      <c r="BH44" s="2">
        <f t="shared" si="34"/>
        <v>0</v>
      </c>
      <c r="BI44" s="2">
        <f t="shared" si="35"/>
        <v>0</v>
      </c>
      <c r="BJ44" s="2">
        <v>25000000</v>
      </c>
      <c r="BK44" s="2">
        <f t="shared" si="36"/>
        <v>25</v>
      </c>
      <c r="BL44" s="2">
        <f t="shared" si="37"/>
        <v>100</v>
      </c>
      <c r="BM44" s="2">
        <v>0</v>
      </c>
      <c r="BN44" s="2">
        <f t="shared" si="38"/>
        <v>0</v>
      </c>
      <c r="BO44" s="2">
        <f t="shared" si="39"/>
        <v>0</v>
      </c>
      <c r="BP44" s="2">
        <v>0</v>
      </c>
      <c r="BQ44" s="2">
        <f t="shared" si="40"/>
        <v>0</v>
      </c>
      <c r="BR44" s="2">
        <f t="shared" si="41"/>
        <v>0</v>
      </c>
      <c r="BS44" s="2">
        <v>25000000</v>
      </c>
      <c r="BT44" s="1">
        <v>1</v>
      </c>
      <c r="BU44" s="1">
        <v>38</v>
      </c>
      <c r="BV44" s="2">
        <v>19.878787878787879</v>
      </c>
      <c r="BW44" s="1">
        <v>78</v>
      </c>
      <c r="BX44" s="2">
        <v>234.88888888888889</v>
      </c>
      <c r="BY44" s="1">
        <v>306</v>
      </c>
      <c r="BZ44" s="1">
        <v>158</v>
      </c>
      <c r="CA44" s="2">
        <v>143.5</v>
      </c>
      <c r="CB44" s="2">
        <v>987.22222222222217</v>
      </c>
      <c r="CC44" s="1">
        <v>168</v>
      </c>
      <c r="CD44" s="1">
        <v>29</v>
      </c>
      <c r="CK44" s="9">
        <v>7036</v>
      </c>
      <c r="CL44" s="8">
        <v>0</v>
      </c>
      <c r="CM44" s="8">
        <v>0</v>
      </c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21">
        <v>0</v>
      </c>
      <c r="DG44" s="21">
        <v>0</v>
      </c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20" t="s">
        <v>57</v>
      </c>
    </row>
    <row r="45" spans="1:130">
      <c r="A45" s="5">
        <v>43</v>
      </c>
      <c r="B45" s="1">
        <v>1</v>
      </c>
      <c r="C45" s="9">
        <v>302016</v>
      </c>
      <c r="D45" s="9">
        <v>7659786</v>
      </c>
      <c r="E45" s="22">
        <v>-40.9071</v>
      </c>
      <c r="F45" s="22">
        <v>-21.152899999999999</v>
      </c>
      <c r="G45" s="6">
        <v>2034356.12292</v>
      </c>
      <c r="H45" s="2">
        <f t="shared" si="0"/>
        <v>2.0343561229199998</v>
      </c>
      <c r="I45" s="2">
        <f t="shared" si="1"/>
        <v>15.933023351305922</v>
      </c>
      <c r="J45" s="6">
        <v>0</v>
      </c>
      <c r="K45" s="2">
        <f t="shared" si="2"/>
        <v>0</v>
      </c>
      <c r="L45" s="2">
        <f t="shared" si="3"/>
        <v>0</v>
      </c>
      <c r="M45" s="6">
        <v>476359.31443999999</v>
      </c>
      <c r="N45" s="2">
        <f t="shared" si="4"/>
        <v>0.47635931444000001</v>
      </c>
      <c r="O45" s="2">
        <f t="shared" si="5"/>
        <v>3.7308335522349774</v>
      </c>
      <c r="P45" s="6">
        <v>2564584.98948</v>
      </c>
      <c r="Q45" s="2">
        <f t="shared" si="6"/>
        <v>2.5645849894800001</v>
      </c>
      <c r="R45" s="2">
        <f t="shared" si="7"/>
        <v>20.085761811035848</v>
      </c>
      <c r="S45" s="6">
        <v>0</v>
      </c>
      <c r="T45" s="2">
        <f t="shared" si="8"/>
        <v>0</v>
      </c>
      <c r="U45" s="2">
        <f t="shared" si="9"/>
        <v>0</v>
      </c>
      <c r="V45" s="6">
        <v>0</v>
      </c>
      <c r="W45" s="2">
        <f t="shared" si="10"/>
        <v>0</v>
      </c>
      <c r="X45" s="2">
        <f t="shared" si="11"/>
        <v>0</v>
      </c>
      <c r="Y45" s="6">
        <v>0</v>
      </c>
      <c r="Z45" s="2">
        <f t="shared" si="12"/>
        <v>0</v>
      </c>
      <c r="AA45" s="2">
        <f t="shared" si="13"/>
        <v>0</v>
      </c>
      <c r="AB45" s="6">
        <v>0</v>
      </c>
      <c r="AC45" s="2">
        <f t="shared" si="14"/>
        <v>0</v>
      </c>
      <c r="AD45" s="2">
        <f t="shared" si="15"/>
        <v>0</v>
      </c>
      <c r="AE45" s="6">
        <v>7138802.3449999997</v>
      </c>
      <c r="AF45" s="2">
        <f t="shared" si="16"/>
        <v>7.1388023449999993</v>
      </c>
      <c r="AG45" s="2">
        <f t="shared" si="17"/>
        <v>55.910911163372226</v>
      </c>
      <c r="AH45" s="6">
        <v>0</v>
      </c>
      <c r="AI45" s="2">
        <f t="shared" si="18"/>
        <v>0</v>
      </c>
      <c r="AJ45" s="2">
        <f t="shared" si="19"/>
        <v>0</v>
      </c>
      <c r="AK45" s="6">
        <v>25325.9144906</v>
      </c>
      <c r="AL45" s="2">
        <f t="shared" si="20"/>
        <v>2.53259144906E-2</v>
      </c>
      <c r="AM45" s="2">
        <f t="shared" si="21"/>
        <v>0.19835189248611951</v>
      </c>
      <c r="AN45" s="6">
        <v>469780.15359900001</v>
      </c>
      <c r="AO45" s="2">
        <f t="shared" si="22"/>
        <v>0.46978015359899999</v>
      </c>
      <c r="AP45" s="2">
        <f t="shared" si="23"/>
        <v>3.6793057385298775</v>
      </c>
      <c r="AQ45" s="6">
        <v>58964.551716100003</v>
      </c>
      <c r="AR45" s="2">
        <f t="shared" si="24"/>
        <v>5.8964551716100003E-2</v>
      </c>
      <c r="AS45" s="2">
        <f t="shared" si="25"/>
        <v>0.46180880958218135</v>
      </c>
      <c r="AT45" s="2">
        <v>12768173.8617</v>
      </c>
      <c r="AU45" s="2">
        <v>0</v>
      </c>
      <c r="AV45" s="2">
        <f t="shared" si="26"/>
        <v>0</v>
      </c>
      <c r="AW45" s="2">
        <f t="shared" si="27"/>
        <v>0</v>
      </c>
      <c r="AX45" s="2">
        <v>0</v>
      </c>
      <c r="AY45" s="2">
        <f t="shared" si="28"/>
        <v>0</v>
      </c>
      <c r="AZ45" s="2">
        <f t="shared" si="29"/>
        <v>0</v>
      </c>
      <c r="BA45" s="2">
        <v>12768173.8617</v>
      </c>
      <c r="BB45" s="2">
        <f t="shared" si="30"/>
        <v>12.768173861700001</v>
      </c>
      <c r="BC45" s="2">
        <f t="shared" si="31"/>
        <v>100</v>
      </c>
      <c r="BD45" s="2">
        <v>0</v>
      </c>
      <c r="BE45" s="2">
        <f t="shared" si="32"/>
        <v>0</v>
      </c>
      <c r="BF45" s="2">
        <f t="shared" si="33"/>
        <v>0</v>
      </c>
      <c r="BG45" s="2">
        <v>0</v>
      </c>
      <c r="BH45" s="2">
        <f t="shared" si="34"/>
        <v>0</v>
      </c>
      <c r="BI45" s="2">
        <f t="shared" si="35"/>
        <v>0</v>
      </c>
      <c r="BJ45" s="2">
        <v>12768173.8617</v>
      </c>
      <c r="BK45" s="2">
        <f t="shared" si="36"/>
        <v>12.768173861700001</v>
      </c>
      <c r="BL45" s="2">
        <f t="shared" si="37"/>
        <v>100</v>
      </c>
      <c r="BM45" s="2">
        <v>0</v>
      </c>
      <c r="BN45" s="2">
        <f t="shared" si="38"/>
        <v>0</v>
      </c>
      <c r="BO45" s="2">
        <f t="shared" si="39"/>
        <v>0</v>
      </c>
      <c r="BP45" s="2">
        <v>0</v>
      </c>
      <c r="BQ45" s="2">
        <f t="shared" si="40"/>
        <v>0</v>
      </c>
      <c r="BR45" s="2">
        <f t="shared" si="41"/>
        <v>0</v>
      </c>
      <c r="BS45" s="2">
        <v>12768173.8617</v>
      </c>
      <c r="BT45" s="1">
        <v>0</v>
      </c>
      <c r="BU45" s="1">
        <v>36</v>
      </c>
      <c r="BV45" s="2">
        <v>17.526315789473685</v>
      </c>
      <c r="BW45" s="1">
        <v>77.5</v>
      </c>
      <c r="BX45" s="2">
        <v>223.76190476190476</v>
      </c>
      <c r="BY45" s="1">
        <v>305</v>
      </c>
      <c r="BZ45" s="1">
        <v>0</v>
      </c>
      <c r="CA45" s="2">
        <v>135.52380952380952</v>
      </c>
      <c r="CB45" s="2">
        <v>942.23809523809518</v>
      </c>
      <c r="CC45" s="1">
        <v>166</v>
      </c>
      <c r="CD45" s="1">
        <v>0</v>
      </c>
      <c r="CK45" s="9">
        <v>7036</v>
      </c>
      <c r="CL45" s="8">
        <v>0</v>
      </c>
      <c r="CM45" s="8">
        <v>0</v>
      </c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  <c r="CZ45" s="18"/>
      <c r="DA45" s="18"/>
      <c r="DB45" s="18"/>
      <c r="DC45" s="18"/>
      <c r="DD45" s="18"/>
      <c r="DE45" s="18"/>
      <c r="DF45" s="21">
        <v>0</v>
      </c>
      <c r="DG45" s="21">
        <v>0</v>
      </c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7" t="s">
        <v>56</v>
      </c>
    </row>
    <row r="46" spans="1:130">
      <c r="A46" s="5">
        <v>44</v>
      </c>
      <c r="B46" s="1">
        <v>1</v>
      </c>
      <c r="C46" s="9">
        <v>305355</v>
      </c>
      <c r="D46" s="9">
        <v>7661418</v>
      </c>
      <c r="E46" s="22">
        <v>-40.874699999999997</v>
      </c>
      <c r="F46" s="22">
        <v>-21.138500000000001</v>
      </c>
      <c r="G46" s="6">
        <v>0</v>
      </c>
      <c r="H46" s="2">
        <f t="shared" si="0"/>
        <v>0</v>
      </c>
      <c r="I46" s="2">
        <f t="shared" si="1"/>
        <v>0</v>
      </c>
      <c r="J46" s="6">
        <v>0</v>
      </c>
      <c r="K46" s="2">
        <f t="shared" si="2"/>
        <v>0</v>
      </c>
      <c r="L46" s="2">
        <f t="shared" si="3"/>
        <v>0</v>
      </c>
      <c r="M46" s="6">
        <v>7197.5497641399998</v>
      </c>
      <c r="N46" s="2">
        <f t="shared" si="4"/>
        <v>7.1975497641399997E-3</v>
      </c>
      <c r="O46" s="2">
        <f t="shared" si="5"/>
        <v>99.407592103448195</v>
      </c>
      <c r="P46" s="6">
        <v>0</v>
      </c>
      <c r="Q46" s="2">
        <f t="shared" si="6"/>
        <v>0</v>
      </c>
      <c r="R46" s="2">
        <f t="shared" si="7"/>
        <v>0</v>
      </c>
      <c r="S46" s="6">
        <v>0</v>
      </c>
      <c r="T46" s="2">
        <f t="shared" si="8"/>
        <v>0</v>
      </c>
      <c r="U46" s="2">
        <f t="shared" si="9"/>
        <v>0</v>
      </c>
      <c r="V46" s="6">
        <v>0</v>
      </c>
      <c r="W46" s="2">
        <f t="shared" si="10"/>
        <v>0</v>
      </c>
      <c r="X46" s="2">
        <f t="shared" si="11"/>
        <v>0</v>
      </c>
      <c r="Y46" s="6">
        <v>0</v>
      </c>
      <c r="Z46" s="2">
        <f t="shared" si="12"/>
        <v>0</v>
      </c>
      <c r="AA46" s="2">
        <f t="shared" si="13"/>
        <v>0</v>
      </c>
      <c r="AB46" s="6">
        <v>0</v>
      </c>
      <c r="AC46" s="2">
        <f t="shared" si="14"/>
        <v>0</v>
      </c>
      <c r="AD46" s="2">
        <f t="shared" si="15"/>
        <v>0</v>
      </c>
      <c r="AE46" s="6">
        <v>42.886268101299997</v>
      </c>
      <c r="AF46" s="2">
        <f t="shared" si="16"/>
        <v>4.2886268101299999E-5</v>
      </c>
      <c r="AG46" s="2">
        <f t="shared" si="17"/>
        <v>0.5923155498685938</v>
      </c>
      <c r="AH46" s="6">
        <v>0</v>
      </c>
      <c r="AI46" s="2">
        <f t="shared" si="18"/>
        <v>0</v>
      </c>
      <c r="AJ46" s="2">
        <f t="shared" si="19"/>
        <v>0</v>
      </c>
      <c r="AK46" s="6">
        <v>0</v>
      </c>
      <c r="AL46" s="2">
        <f t="shared" si="20"/>
        <v>0</v>
      </c>
      <c r="AM46" s="2">
        <f t="shared" si="21"/>
        <v>0</v>
      </c>
      <c r="AN46" s="6">
        <v>0</v>
      </c>
      <c r="AO46" s="2">
        <f t="shared" si="22"/>
        <v>0</v>
      </c>
      <c r="AP46" s="2">
        <f t="shared" si="23"/>
        <v>0</v>
      </c>
      <c r="AQ46" s="6">
        <v>0</v>
      </c>
      <c r="AR46" s="2">
        <f t="shared" si="24"/>
        <v>0</v>
      </c>
      <c r="AS46" s="2">
        <f t="shared" si="25"/>
        <v>0</v>
      </c>
      <c r="AT46" s="2">
        <v>7240.4427185499999</v>
      </c>
      <c r="AU46" s="2">
        <v>0</v>
      </c>
      <c r="AV46" s="2">
        <f t="shared" si="26"/>
        <v>0</v>
      </c>
      <c r="AW46" s="2">
        <f t="shared" si="27"/>
        <v>0</v>
      </c>
      <c r="AX46" s="2">
        <v>0</v>
      </c>
      <c r="AY46" s="2">
        <f t="shared" si="28"/>
        <v>0</v>
      </c>
      <c r="AZ46" s="2">
        <f t="shared" si="29"/>
        <v>0</v>
      </c>
      <c r="BA46" s="2">
        <v>7240.4427185499999</v>
      </c>
      <c r="BB46" s="2">
        <f t="shared" si="30"/>
        <v>7.2404427185499996E-3</v>
      </c>
      <c r="BC46" s="2">
        <f t="shared" si="31"/>
        <v>100</v>
      </c>
      <c r="BD46" s="2">
        <v>2017.0826079200001</v>
      </c>
      <c r="BE46" s="2">
        <f t="shared" si="32"/>
        <v>2.0170826079200003E-3</v>
      </c>
      <c r="BF46" s="2">
        <f t="shared" si="33"/>
        <v>27.858553493590087</v>
      </c>
      <c r="BG46" s="2">
        <v>0</v>
      </c>
      <c r="BH46" s="2">
        <f t="shared" si="34"/>
        <v>0</v>
      </c>
      <c r="BI46" s="2">
        <f t="shared" si="35"/>
        <v>0</v>
      </c>
      <c r="BJ46" s="2">
        <v>5223.3601107100003</v>
      </c>
      <c r="BK46" s="2">
        <f t="shared" si="36"/>
        <v>5.22336011071E-3</v>
      </c>
      <c r="BL46" s="2">
        <f t="shared" si="37"/>
        <v>72.141446507514829</v>
      </c>
      <c r="BM46" s="2">
        <v>0</v>
      </c>
      <c r="BN46" s="2">
        <f t="shared" si="38"/>
        <v>0</v>
      </c>
      <c r="BO46" s="2">
        <f t="shared" si="39"/>
        <v>0</v>
      </c>
      <c r="BP46" s="2">
        <v>0</v>
      </c>
      <c r="BQ46" s="2">
        <f t="shared" si="40"/>
        <v>0</v>
      </c>
      <c r="BR46" s="2">
        <f t="shared" si="41"/>
        <v>0</v>
      </c>
      <c r="BS46" s="2">
        <v>7240.4427186299999</v>
      </c>
      <c r="BT46" s="1">
        <v>29</v>
      </c>
      <c r="BU46" s="1">
        <v>29</v>
      </c>
      <c r="BV46" s="2">
        <v>29</v>
      </c>
      <c r="BW46" s="1">
        <v>77</v>
      </c>
      <c r="BX46" s="2">
        <v>235</v>
      </c>
      <c r="BY46" s="1">
        <v>302</v>
      </c>
      <c r="BZ46" s="1">
        <v>161</v>
      </c>
      <c r="CA46" s="2">
        <v>141</v>
      </c>
      <c r="CB46" s="2">
        <v>998</v>
      </c>
      <c r="CC46" s="1">
        <v>164</v>
      </c>
      <c r="CD46" s="1">
        <v>32</v>
      </c>
      <c r="CK46" s="9">
        <v>7036</v>
      </c>
      <c r="CL46" s="8">
        <v>0</v>
      </c>
      <c r="CM46" s="8">
        <v>0</v>
      </c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  <c r="CZ46" s="18"/>
      <c r="DA46" s="18"/>
      <c r="DB46" s="18"/>
      <c r="DC46" s="18"/>
      <c r="DD46" s="18"/>
      <c r="DE46" s="18"/>
      <c r="DF46" s="21">
        <v>0</v>
      </c>
      <c r="DG46" s="21">
        <v>0</v>
      </c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7" t="s">
        <v>56</v>
      </c>
    </row>
    <row r="47" spans="1:130">
      <c r="A47" s="5">
        <v>45</v>
      </c>
      <c r="B47" s="1">
        <v>2</v>
      </c>
      <c r="C47" s="9">
        <v>218383</v>
      </c>
      <c r="D47" s="9">
        <v>7664454</v>
      </c>
      <c r="E47" s="22">
        <v>-41.711100000000002</v>
      </c>
      <c r="F47" s="22">
        <v>-21.099799999999998</v>
      </c>
      <c r="G47" s="6">
        <v>0</v>
      </c>
      <c r="H47" s="2">
        <f t="shared" si="0"/>
        <v>0</v>
      </c>
      <c r="I47" s="2">
        <f t="shared" si="1"/>
        <v>0</v>
      </c>
      <c r="J47" s="6">
        <v>0</v>
      </c>
      <c r="K47" s="2">
        <f t="shared" si="2"/>
        <v>0</v>
      </c>
      <c r="L47" s="2">
        <f t="shared" si="3"/>
        <v>0</v>
      </c>
      <c r="M47" s="6">
        <v>4500.0225002099996</v>
      </c>
      <c r="N47" s="2">
        <f t="shared" si="4"/>
        <v>4.5000225002099995E-3</v>
      </c>
      <c r="O47" s="2">
        <f t="shared" si="5"/>
        <v>2.9725404232143489E-2</v>
      </c>
      <c r="P47" s="6">
        <v>0</v>
      </c>
      <c r="Q47" s="2">
        <f t="shared" si="6"/>
        <v>0</v>
      </c>
      <c r="R47" s="2">
        <f t="shared" si="7"/>
        <v>0</v>
      </c>
      <c r="S47" s="6">
        <v>771018.497951</v>
      </c>
      <c r="T47" s="2">
        <f t="shared" si="8"/>
        <v>0.77101849795099997</v>
      </c>
      <c r="U47" s="2">
        <f t="shared" si="9"/>
        <v>5.0930493171943096</v>
      </c>
      <c r="V47" s="6">
        <v>0</v>
      </c>
      <c r="W47" s="2">
        <f t="shared" si="10"/>
        <v>0</v>
      </c>
      <c r="X47" s="2">
        <f t="shared" si="11"/>
        <v>0</v>
      </c>
      <c r="Y47" s="6">
        <v>0</v>
      </c>
      <c r="Z47" s="2">
        <f t="shared" si="12"/>
        <v>0</v>
      </c>
      <c r="AA47" s="2">
        <f t="shared" si="13"/>
        <v>0</v>
      </c>
      <c r="AB47" s="6">
        <v>0</v>
      </c>
      <c r="AC47" s="2">
        <f t="shared" si="14"/>
        <v>0</v>
      </c>
      <c r="AD47" s="2">
        <f t="shared" si="15"/>
        <v>0</v>
      </c>
      <c r="AE47" s="6">
        <v>14208636.271400001</v>
      </c>
      <c r="AF47" s="2">
        <f t="shared" si="16"/>
        <v>14.208636271400001</v>
      </c>
      <c r="AG47" s="2">
        <f t="shared" si="17"/>
        <v>93.856743324094751</v>
      </c>
      <c r="AH47" s="6">
        <v>0</v>
      </c>
      <c r="AI47" s="2">
        <f t="shared" si="18"/>
        <v>0</v>
      </c>
      <c r="AJ47" s="2">
        <f t="shared" si="19"/>
        <v>0</v>
      </c>
      <c r="AK47" s="6">
        <v>0</v>
      </c>
      <c r="AL47" s="2">
        <f t="shared" si="20"/>
        <v>0</v>
      </c>
      <c r="AM47" s="2">
        <f t="shared" si="21"/>
        <v>0</v>
      </c>
      <c r="AN47" s="6">
        <v>40940.389950600002</v>
      </c>
      <c r="AO47" s="2">
        <f t="shared" si="22"/>
        <v>4.0940389950600002E-2</v>
      </c>
      <c r="AP47" s="2">
        <f t="shared" si="23"/>
        <v>0.27043634573968872</v>
      </c>
      <c r="AQ47" s="6">
        <v>113546.26817900001</v>
      </c>
      <c r="AR47" s="2">
        <f t="shared" si="24"/>
        <v>0.113546268179</v>
      </c>
      <c r="AS47" s="2">
        <f t="shared" si="25"/>
        <v>0.75004263212342559</v>
      </c>
      <c r="AT47" s="2">
        <v>15138641.900599999</v>
      </c>
      <c r="AU47" s="2">
        <v>0</v>
      </c>
      <c r="AV47" s="2">
        <f t="shared" si="26"/>
        <v>0</v>
      </c>
      <c r="AW47" s="2">
        <f t="shared" si="27"/>
        <v>0</v>
      </c>
      <c r="AX47" s="2">
        <v>0</v>
      </c>
      <c r="AY47" s="2">
        <f t="shared" si="28"/>
        <v>0</v>
      </c>
      <c r="AZ47" s="2">
        <f t="shared" si="29"/>
        <v>0</v>
      </c>
      <c r="BA47" s="2">
        <v>15138641.900599999</v>
      </c>
      <c r="BB47" s="2">
        <f t="shared" si="30"/>
        <v>15.1386419006</v>
      </c>
      <c r="BC47" s="2">
        <f t="shared" si="31"/>
        <v>100</v>
      </c>
      <c r="BD47" s="2">
        <v>0</v>
      </c>
      <c r="BE47" s="2">
        <f t="shared" si="32"/>
        <v>0</v>
      </c>
      <c r="BF47" s="2">
        <f t="shared" si="33"/>
        <v>0</v>
      </c>
      <c r="BG47" s="2">
        <v>0</v>
      </c>
      <c r="BH47" s="2">
        <f t="shared" si="34"/>
        <v>0</v>
      </c>
      <c r="BI47" s="2">
        <f t="shared" si="35"/>
        <v>0</v>
      </c>
      <c r="BJ47" s="2">
        <v>0</v>
      </c>
      <c r="BK47" s="2">
        <f t="shared" si="36"/>
        <v>0</v>
      </c>
      <c r="BL47" s="2">
        <f t="shared" si="37"/>
        <v>0</v>
      </c>
      <c r="BM47" s="2">
        <v>15138641.900599999</v>
      </c>
      <c r="BN47" s="2">
        <f t="shared" si="38"/>
        <v>15.1386419006</v>
      </c>
      <c r="BO47" s="2">
        <f t="shared" si="39"/>
        <v>100</v>
      </c>
      <c r="BP47" s="2">
        <v>0</v>
      </c>
      <c r="BQ47" s="2">
        <f t="shared" si="40"/>
        <v>0</v>
      </c>
      <c r="BR47" s="2">
        <f t="shared" si="41"/>
        <v>0</v>
      </c>
      <c r="BS47" s="2">
        <v>15138641.900599999</v>
      </c>
      <c r="BT47" s="1">
        <v>110</v>
      </c>
      <c r="BU47" s="1">
        <v>355</v>
      </c>
      <c r="BV47" s="2">
        <v>214.06060606060606</v>
      </c>
      <c r="BW47" s="1">
        <v>78</v>
      </c>
      <c r="BX47" s="2">
        <v>228.4848484848485</v>
      </c>
      <c r="BY47" s="1">
        <v>322</v>
      </c>
      <c r="BZ47" s="1">
        <v>126</v>
      </c>
      <c r="CA47" s="2">
        <v>178.45454545454547</v>
      </c>
      <c r="CB47" s="2">
        <v>1146.060606060606</v>
      </c>
      <c r="CC47" s="1">
        <v>225</v>
      </c>
      <c r="CD47" s="1">
        <v>18</v>
      </c>
      <c r="CE47" s="2">
        <v>0.92800000000000005</v>
      </c>
      <c r="CF47" s="2">
        <v>88.4495</v>
      </c>
      <c r="CG47" s="2">
        <v>102.68</v>
      </c>
      <c r="CH47" s="2">
        <v>5.0570000000000004</v>
      </c>
      <c r="CI47" s="2">
        <v>58.862299999999998</v>
      </c>
      <c r="CJ47" s="2">
        <v>5.8440000000000003</v>
      </c>
      <c r="CK47" s="9">
        <v>6759</v>
      </c>
      <c r="CL47" s="8">
        <v>0</v>
      </c>
      <c r="CM47" s="8">
        <v>0</v>
      </c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  <c r="CZ47" s="18"/>
      <c r="DA47" s="18"/>
      <c r="DB47" s="18"/>
      <c r="DC47" s="18"/>
      <c r="DD47" s="18"/>
      <c r="DE47" s="18"/>
      <c r="DF47" s="21">
        <v>0</v>
      </c>
      <c r="DG47" s="21">
        <v>0</v>
      </c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7" t="s">
        <v>56</v>
      </c>
    </row>
    <row r="48" spans="1:130">
      <c r="A48" s="5">
        <v>46</v>
      </c>
      <c r="B48" s="1">
        <v>2</v>
      </c>
      <c r="C48" s="9">
        <v>222887</v>
      </c>
      <c r="D48" s="9">
        <v>7664056</v>
      </c>
      <c r="E48" s="22">
        <v>-41.667900000000003</v>
      </c>
      <c r="F48" s="22">
        <v>-21.104099999999999</v>
      </c>
      <c r="G48" s="6">
        <v>0</v>
      </c>
      <c r="H48" s="2">
        <f t="shared" si="0"/>
        <v>0</v>
      </c>
      <c r="I48" s="2">
        <f t="shared" si="1"/>
        <v>0</v>
      </c>
      <c r="J48" s="6">
        <v>648482.35315800004</v>
      </c>
      <c r="K48" s="2">
        <f t="shared" si="2"/>
        <v>0.64848235315800007</v>
      </c>
      <c r="L48" s="2">
        <f t="shared" si="3"/>
        <v>2.7167966869981948</v>
      </c>
      <c r="M48" s="6">
        <v>114676.225494</v>
      </c>
      <c r="N48" s="2">
        <f t="shared" si="4"/>
        <v>0.114676225494</v>
      </c>
      <c r="O48" s="2">
        <f t="shared" si="5"/>
        <v>0.48043248668579996</v>
      </c>
      <c r="P48" s="6">
        <v>0</v>
      </c>
      <c r="Q48" s="2">
        <f t="shared" si="6"/>
        <v>0</v>
      </c>
      <c r="R48" s="2">
        <f t="shared" si="7"/>
        <v>0</v>
      </c>
      <c r="S48" s="6">
        <v>2036812.8865100001</v>
      </c>
      <c r="T48" s="2">
        <f t="shared" si="8"/>
        <v>2.0368128865099999</v>
      </c>
      <c r="U48" s="2">
        <f t="shared" si="9"/>
        <v>8.5331643569911577</v>
      </c>
      <c r="V48" s="6">
        <v>0</v>
      </c>
      <c r="W48" s="2">
        <f t="shared" si="10"/>
        <v>0</v>
      </c>
      <c r="X48" s="2">
        <f t="shared" si="11"/>
        <v>0</v>
      </c>
      <c r="Y48" s="6">
        <v>0</v>
      </c>
      <c r="Z48" s="2">
        <f t="shared" si="12"/>
        <v>0</v>
      </c>
      <c r="AA48" s="2">
        <f t="shared" si="13"/>
        <v>0</v>
      </c>
      <c r="AB48" s="6">
        <v>0</v>
      </c>
      <c r="AC48" s="2">
        <f t="shared" si="14"/>
        <v>0</v>
      </c>
      <c r="AD48" s="2">
        <f t="shared" si="15"/>
        <v>0</v>
      </c>
      <c r="AE48" s="6">
        <v>20911797.866099998</v>
      </c>
      <c r="AF48" s="2">
        <f t="shared" si="16"/>
        <v>20.911797866099999</v>
      </c>
      <c r="AG48" s="2">
        <f t="shared" si="17"/>
        <v>87.609327971881015</v>
      </c>
      <c r="AH48" s="6">
        <v>0</v>
      </c>
      <c r="AI48" s="2">
        <f t="shared" si="18"/>
        <v>0</v>
      </c>
      <c r="AJ48" s="2">
        <f t="shared" si="19"/>
        <v>0</v>
      </c>
      <c r="AK48" s="6">
        <v>0</v>
      </c>
      <c r="AL48" s="2">
        <f t="shared" si="20"/>
        <v>0</v>
      </c>
      <c r="AM48" s="2">
        <f t="shared" si="21"/>
        <v>0</v>
      </c>
      <c r="AN48" s="6">
        <v>29017.983928099999</v>
      </c>
      <c r="AO48" s="2">
        <f t="shared" si="22"/>
        <v>2.90179839281E-2</v>
      </c>
      <c r="AP48" s="2">
        <f t="shared" si="23"/>
        <v>0.12156994282930145</v>
      </c>
      <c r="AQ48" s="6">
        <v>128586.058172</v>
      </c>
      <c r="AR48" s="2">
        <f t="shared" si="24"/>
        <v>0.128586058172</v>
      </c>
      <c r="AS48" s="2">
        <f t="shared" si="25"/>
        <v>0.53870729887191082</v>
      </c>
      <c r="AT48" s="2">
        <v>23869373.673099998</v>
      </c>
      <c r="AU48" s="2">
        <v>0</v>
      </c>
      <c r="AV48" s="2">
        <f t="shared" si="26"/>
        <v>0</v>
      </c>
      <c r="AW48" s="2">
        <f t="shared" si="27"/>
        <v>0</v>
      </c>
      <c r="AX48" s="2">
        <v>0</v>
      </c>
      <c r="AY48" s="2">
        <f t="shared" si="28"/>
        <v>0</v>
      </c>
      <c r="AZ48" s="2">
        <f t="shared" si="29"/>
        <v>0</v>
      </c>
      <c r="BA48" s="2">
        <v>23869373.673099998</v>
      </c>
      <c r="BB48" s="2">
        <f t="shared" si="30"/>
        <v>23.8693736731</v>
      </c>
      <c r="BC48" s="2">
        <f t="shared" si="31"/>
        <v>100</v>
      </c>
      <c r="BD48" s="2">
        <v>0</v>
      </c>
      <c r="BE48" s="2">
        <f t="shared" si="32"/>
        <v>0</v>
      </c>
      <c r="BF48" s="2">
        <f t="shared" si="33"/>
        <v>0</v>
      </c>
      <c r="BG48" s="2">
        <v>0</v>
      </c>
      <c r="BH48" s="2">
        <f t="shared" si="34"/>
        <v>0</v>
      </c>
      <c r="BI48" s="2">
        <f t="shared" si="35"/>
        <v>0</v>
      </c>
      <c r="BJ48" s="2">
        <v>0</v>
      </c>
      <c r="BK48" s="2">
        <f t="shared" si="36"/>
        <v>0</v>
      </c>
      <c r="BL48" s="2">
        <f t="shared" si="37"/>
        <v>0</v>
      </c>
      <c r="BM48" s="2">
        <v>23869373.673099998</v>
      </c>
      <c r="BN48" s="2">
        <f t="shared" si="38"/>
        <v>23.8693736731</v>
      </c>
      <c r="BO48" s="2">
        <f t="shared" si="39"/>
        <v>100</v>
      </c>
      <c r="BP48" s="2">
        <v>0</v>
      </c>
      <c r="BQ48" s="2">
        <f t="shared" si="40"/>
        <v>0</v>
      </c>
      <c r="BR48" s="2">
        <f t="shared" si="41"/>
        <v>0</v>
      </c>
      <c r="BS48" s="2">
        <v>23869373.673099998</v>
      </c>
      <c r="BT48" s="1">
        <v>84</v>
      </c>
      <c r="BU48" s="1">
        <v>471</v>
      </c>
      <c r="BV48" s="2">
        <v>231.42553191489361</v>
      </c>
      <c r="BW48" s="1">
        <v>78</v>
      </c>
      <c r="BX48" s="2">
        <v>227.4</v>
      </c>
      <c r="BY48" s="1">
        <v>323</v>
      </c>
      <c r="BZ48" s="1">
        <v>118</v>
      </c>
      <c r="CA48" s="2">
        <v>177.33333333333334</v>
      </c>
      <c r="CB48" s="2">
        <v>1144.1111111111111</v>
      </c>
      <c r="CC48" s="1">
        <v>223</v>
      </c>
      <c r="CD48" s="1">
        <v>19</v>
      </c>
      <c r="CE48" s="2">
        <v>0.92800000000000005</v>
      </c>
      <c r="CF48" s="2">
        <v>88.4495</v>
      </c>
      <c r="CG48" s="2">
        <v>102.68</v>
      </c>
      <c r="CH48" s="2">
        <v>5.0570000000000004</v>
      </c>
      <c r="CI48" s="2">
        <v>58.862299999999998</v>
      </c>
      <c r="CJ48" s="2">
        <v>5.8440000000000003</v>
      </c>
      <c r="CK48" s="9">
        <v>6759</v>
      </c>
      <c r="CL48" s="8">
        <v>0</v>
      </c>
      <c r="CM48" s="8">
        <v>0</v>
      </c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21">
        <v>0</v>
      </c>
      <c r="DG48" s="21">
        <v>0</v>
      </c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7" t="s">
        <v>56</v>
      </c>
    </row>
    <row r="49" spans="1:130">
      <c r="A49" s="5">
        <v>47</v>
      </c>
      <c r="B49" s="1">
        <v>2</v>
      </c>
      <c r="C49" s="9">
        <v>227810</v>
      </c>
      <c r="D49" s="9">
        <v>7663954</v>
      </c>
      <c r="E49" s="22">
        <v>-41.620600000000003</v>
      </c>
      <c r="F49" s="22">
        <v>-21.105699999999999</v>
      </c>
      <c r="G49" s="6">
        <v>0</v>
      </c>
      <c r="H49" s="2">
        <f t="shared" si="0"/>
        <v>0</v>
      </c>
      <c r="I49" s="2">
        <f t="shared" si="1"/>
        <v>0</v>
      </c>
      <c r="J49" s="6">
        <v>0</v>
      </c>
      <c r="K49" s="2">
        <f t="shared" si="2"/>
        <v>0</v>
      </c>
      <c r="L49" s="2">
        <f t="shared" si="3"/>
        <v>0</v>
      </c>
      <c r="M49" s="6">
        <v>362331.49898899999</v>
      </c>
      <c r="N49" s="2">
        <f t="shared" si="4"/>
        <v>0.36233149898899997</v>
      </c>
      <c r="O49" s="2">
        <f t="shared" si="5"/>
        <v>1.4493259959559999</v>
      </c>
      <c r="P49" s="6">
        <v>0</v>
      </c>
      <c r="Q49" s="2">
        <f t="shared" si="6"/>
        <v>0</v>
      </c>
      <c r="R49" s="2">
        <f t="shared" si="7"/>
        <v>0</v>
      </c>
      <c r="S49" s="6">
        <v>513626.93744399998</v>
      </c>
      <c r="T49" s="2">
        <f t="shared" si="8"/>
        <v>0.51362693744400001</v>
      </c>
      <c r="U49" s="2">
        <f t="shared" si="9"/>
        <v>2.054507749776</v>
      </c>
      <c r="V49" s="6">
        <v>0</v>
      </c>
      <c r="W49" s="2">
        <f t="shared" si="10"/>
        <v>0</v>
      </c>
      <c r="X49" s="2">
        <f t="shared" si="11"/>
        <v>0</v>
      </c>
      <c r="Y49" s="6">
        <v>0</v>
      </c>
      <c r="Z49" s="2">
        <f t="shared" si="12"/>
        <v>0</v>
      </c>
      <c r="AA49" s="2">
        <f t="shared" si="13"/>
        <v>0</v>
      </c>
      <c r="AB49" s="6">
        <v>0</v>
      </c>
      <c r="AC49" s="2">
        <f t="shared" si="14"/>
        <v>0</v>
      </c>
      <c r="AD49" s="2">
        <f t="shared" si="15"/>
        <v>0</v>
      </c>
      <c r="AE49" s="6">
        <v>23951687.930500001</v>
      </c>
      <c r="AF49" s="2">
        <f t="shared" si="16"/>
        <v>23.9516879305</v>
      </c>
      <c r="AG49" s="2">
        <f t="shared" si="17"/>
        <v>95.806751722000001</v>
      </c>
      <c r="AH49" s="6">
        <v>0</v>
      </c>
      <c r="AI49" s="2">
        <f t="shared" si="18"/>
        <v>0</v>
      </c>
      <c r="AJ49" s="2">
        <f t="shared" si="19"/>
        <v>0</v>
      </c>
      <c r="AK49" s="6">
        <v>0</v>
      </c>
      <c r="AL49" s="2">
        <f t="shared" si="20"/>
        <v>0</v>
      </c>
      <c r="AM49" s="2">
        <f t="shared" si="21"/>
        <v>0</v>
      </c>
      <c r="AN49" s="6">
        <v>0</v>
      </c>
      <c r="AO49" s="2">
        <f t="shared" si="22"/>
        <v>0</v>
      </c>
      <c r="AP49" s="2">
        <f t="shared" si="23"/>
        <v>0</v>
      </c>
      <c r="AQ49" s="6">
        <v>172353.633023</v>
      </c>
      <c r="AR49" s="2">
        <f t="shared" si="24"/>
        <v>0.172353633023</v>
      </c>
      <c r="AS49" s="2">
        <f t="shared" si="25"/>
        <v>0.68941453209199999</v>
      </c>
      <c r="AT49" s="2">
        <v>25000000</v>
      </c>
      <c r="AU49" s="2">
        <v>0</v>
      </c>
      <c r="AV49" s="2">
        <f t="shared" si="26"/>
        <v>0</v>
      </c>
      <c r="AW49" s="2">
        <f t="shared" si="27"/>
        <v>0</v>
      </c>
      <c r="AX49" s="2">
        <v>0</v>
      </c>
      <c r="AY49" s="2">
        <f t="shared" si="28"/>
        <v>0</v>
      </c>
      <c r="AZ49" s="2">
        <f t="shared" si="29"/>
        <v>0</v>
      </c>
      <c r="BA49" s="2">
        <v>25000000</v>
      </c>
      <c r="BB49" s="2">
        <f t="shared" si="30"/>
        <v>25</v>
      </c>
      <c r="BC49" s="2">
        <f t="shared" si="31"/>
        <v>100</v>
      </c>
      <c r="BD49" s="2">
        <v>0</v>
      </c>
      <c r="BE49" s="2">
        <f t="shared" si="32"/>
        <v>0</v>
      </c>
      <c r="BF49" s="2">
        <f t="shared" si="33"/>
        <v>0</v>
      </c>
      <c r="BG49" s="2">
        <v>0</v>
      </c>
      <c r="BH49" s="2">
        <f t="shared" si="34"/>
        <v>0</v>
      </c>
      <c r="BI49" s="2">
        <f t="shared" si="35"/>
        <v>0</v>
      </c>
      <c r="BJ49" s="2">
        <v>0</v>
      </c>
      <c r="BK49" s="2">
        <f t="shared" si="36"/>
        <v>0</v>
      </c>
      <c r="BL49" s="2">
        <f t="shared" si="37"/>
        <v>0</v>
      </c>
      <c r="BM49" s="2">
        <v>25000000</v>
      </c>
      <c r="BN49" s="2">
        <f t="shared" si="38"/>
        <v>25</v>
      </c>
      <c r="BO49" s="2">
        <f t="shared" si="39"/>
        <v>100</v>
      </c>
      <c r="BP49" s="2">
        <v>0</v>
      </c>
      <c r="BQ49" s="2">
        <f t="shared" si="40"/>
        <v>0</v>
      </c>
      <c r="BR49" s="2">
        <f t="shared" si="41"/>
        <v>0</v>
      </c>
      <c r="BS49" s="2">
        <v>25000000</v>
      </c>
      <c r="BT49" s="1">
        <v>85</v>
      </c>
      <c r="BU49" s="1">
        <v>420</v>
      </c>
      <c r="BV49" s="2">
        <v>164.21276595744681</v>
      </c>
      <c r="BW49" s="1">
        <v>78</v>
      </c>
      <c r="BX49" s="2">
        <v>231.77777777777777</v>
      </c>
      <c r="BY49" s="1">
        <v>322</v>
      </c>
      <c r="BZ49" s="1">
        <v>122</v>
      </c>
      <c r="CA49" s="2">
        <v>174.66666666666666</v>
      </c>
      <c r="CB49" s="2">
        <v>1114.8</v>
      </c>
      <c r="CC49" s="1">
        <v>221</v>
      </c>
      <c r="CD49" s="1">
        <v>20</v>
      </c>
      <c r="CE49" s="2">
        <v>0.92800000000000005</v>
      </c>
      <c r="CF49" s="2">
        <v>88.4495</v>
      </c>
      <c r="CG49" s="2">
        <v>102.68</v>
      </c>
      <c r="CH49" s="2">
        <v>5.0570000000000004</v>
      </c>
      <c r="CI49" s="2">
        <v>58.862299999999998</v>
      </c>
      <c r="CJ49" s="2">
        <v>5.8440000000000003</v>
      </c>
      <c r="CK49" s="9">
        <v>6759</v>
      </c>
      <c r="CL49" s="8">
        <v>0</v>
      </c>
      <c r="CM49" s="8">
        <v>0</v>
      </c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">
        <v>1</v>
      </c>
      <c r="DG49" s="1">
        <v>8</v>
      </c>
      <c r="DH49" s="1">
        <v>92</v>
      </c>
      <c r="DI49" s="1">
        <v>92</v>
      </c>
      <c r="DJ49" s="1">
        <v>92</v>
      </c>
      <c r="DK49" s="1">
        <v>78</v>
      </c>
      <c r="DL49" s="1">
        <v>236</v>
      </c>
      <c r="DM49" s="1">
        <v>321</v>
      </c>
      <c r="DN49" s="1">
        <v>148</v>
      </c>
      <c r="DO49" s="1">
        <v>173</v>
      </c>
      <c r="DP49" s="1">
        <v>1093</v>
      </c>
      <c r="DQ49" s="1">
        <v>210</v>
      </c>
      <c r="DR49" s="1">
        <v>20</v>
      </c>
      <c r="DS49" s="1">
        <v>0.92800000000000005</v>
      </c>
      <c r="DT49" s="1">
        <v>88.4495</v>
      </c>
      <c r="DU49" s="1">
        <v>102.68</v>
      </c>
      <c r="DV49" s="1">
        <v>5.0570000000000004</v>
      </c>
      <c r="DW49" s="1">
        <v>58.862299999999998</v>
      </c>
      <c r="DX49" s="1">
        <v>5.8440000000000003</v>
      </c>
      <c r="DY49" s="1">
        <v>6759</v>
      </c>
      <c r="DZ49" s="20" t="s">
        <v>57</v>
      </c>
    </row>
    <row r="50" spans="1:130">
      <c r="A50" s="5">
        <v>48</v>
      </c>
      <c r="B50" s="1">
        <v>2</v>
      </c>
      <c r="C50" s="9">
        <v>232810</v>
      </c>
      <c r="D50" s="9">
        <v>7663954</v>
      </c>
      <c r="E50" s="22">
        <v>-41.572499999999998</v>
      </c>
      <c r="F50" s="22">
        <v>-21.1065</v>
      </c>
      <c r="G50" s="6">
        <v>0</v>
      </c>
      <c r="H50" s="2">
        <f t="shared" si="0"/>
        <v>0</v>
      </c>
      <c r="I50" s="2">
        <f t="shared" si="1"/>
        <v>0</v>
      </c>
      <c r="J50" s="6">
        <v>0</v>
      </c>
      <c r="K50" s="2">
        <f t="shared" si="2"/>
        <v>0</v>
      </c>
      <c r="L50" s="2">
        <f t="shared" si="3"/>
        <v>0</v>
      </c>
      <c r="M50" s="6">
        <v>37350.8040043</v>
      </c>
      <c r="N50" s="2">
        <f t="shared" si="4"/>
        <v>3.7350804004299999E-2</v>
      </c>
      <c r="O50" s="2">
        <f t="shared" si="5"/>
        <v>0.1494032160172</v>
      </c>
      <c r="P50" s="6">
        <v>0</v>
      </c>
      <c r="Q50" s="2">
        <f t="shared" si="6"/>
        <v>0</v>
      </c>
      <c r="R50" s="2">
        <f t="shared" si="7"/>
        <v>0</v>
      </c>
      <c r="S50" s="6">
        <v>584946.18949599995</v>
      </c>
      <c r="T50" s="2">
        <f t="shared" si="8"/>
        <v>0.58494618949599997</v>
      </c>
      <c r="U50" s="2">
        <f t="shared" si="9"/>
        <v>2.3397847579839999</v>
      </c>
      <c r="V50" s="6">
        <v>0</v>
      </c>
      <c r="W50" s="2">
        <f t="shared" si="10"/>
        <v>0</v>
      </c>
      <c r="X50" s="2">
        <f t="shared" si="11"/>
        <v>0</v>
      </c>
      <c r="Y50" s="6">
        <v>0</v>
      </c>
      <c r="Z50" s="2">
        <f t="shared" si="12"/>
        <v>0</v>
      </c>
      <c r="AA50" s="2">
        <f t="shared" si="13"/>
        <v>0</v>
      </c>
      <c r="AB50" s="6">
        <v>0</v>
      </c>
      <c r="AC50" s="2">
        <f t="shared" si="14"/>
        <v>0</v>
      </c>
      <c r="AD50" s="2">
        <f t="shared" si="15"/>
        <v>0</v>
      </c>
      <c r="AE50" s="6">
        <v>24302551.409000002</v>
      </c>
      <c r="AF50" s="2">
        <f t="shared" si="16"/>
        <v>24.302551409000003</v>
      </c>
      <c r="AG50" s="2">
        <f t="shared" si="17"/>
        <v>97.210205635999998</v>
      </c>
      <c r="AH50" s="6">
        <v>0</v>
      </c>
      <c r="AI50" s="2">
        <f t="shared" si="18"/>
        <v>0</v>
      </c>
      <c r="AJ50" s="2">
        <f t="shared" si="19"/>
        <v>0</v>
      </c>
      <c r="AK50" s="6">
        <v>0</v>
      </c>
      <c r="AL50" s="2">
        <f t="shared" si="20"/>
        <v>0</v>
      </c>
      <c r="AM50" s="2">
        <f t="shared" si="21"/>
        <v>0</v>
      </c>
      <c r="AN50" s="6">
        <v>0</v>
      </c>
      <c r="AO50" s="2">
        <f t="shared" si="22"/>
        <v>0</v>
      </c>
      <c r="AP50" s="2">
        <f t="shared" si="23"/>
        <v>0</v>
      </c>
      <c r="AQ50" s="6">
        <v>75151.597509300002</v>
      </c>
      <c r="AR50" s="2">
        <f t="shared" si="24"/>
        <v>7.5151597509300005E-2</v>
      </c>
      <c r="AS50" s="2">
        <f t="shared" si="25"/>
        <v>0.30060639003720002</v>
      </c>
      <c r="AT50" s="2">
        <v>25000000</v>
      </c>
      <c r="AU50" s="2">
        <v>0</v>
      </c>
      <c r="AV50" s="2">
        <f t="shared" si="26"/>
        <v>0</v>
      </c>
      <c r="AW50" s="2">
        <f t="shared" si="27"/>
        <v>0</v>
      </c>
      <c r="AX50" s="2">
        <v>0</v>
      </c>
      <c r="AY50" s="2">
        <f t="shared" si="28"/>
        <v>0</v>
      </c>
      <c r="AZ50" s="2">
        <f t="shared" si="29"/>
        <v>0</v>
      </c>
      <c r="BA50" s="2">
        <v>25000000</v>
      </c>
      <c r="BB50" s="2">
        <f t="shared" si="30"/>
        <v>25</v>
      </c>
      <c r="BC50" s="2">
        <f t="shared" si="31"/>
        <v>100</v>
      </c>
      <c r="BD50" s="2">
        <v>0</v>
      </c>
      <c r="BE50" s="2">
        <f t="shared" si="32"/>
        <v>0</v>
      </c>
      <c r="BF50" s="2">
        <f t="shared" si="33"/>
        <v>0</v>
      </c>
      <c r="BG50" s="2">
        <v>0</v>
      </c>
      <c r="BH50" s="2">
        <f t="shared" si="34"/>
        <v>0</v>
      </c>
      <c r="BI50" s="2">
        <f t="shared" si="35"/>
        <v>0</v>
      </c>
      <c r="BJ50" s="2">
        <v>0</v>
      </c>
      <c r="BK50" s="2">
        <f t="shared" si="36"/>
        <v>0</v>
      </c>
      <c r="BL50" s="2">
        <f t="shared" si="37"/>
        <v>0</v>
      </c>
      <c r="BM50" s="2">
        <v>25000000</v>
      </c>
      <c r="BN50" s="2">
        <f t="shared" si="38"/>
        <v>25</v>
      </c>
      <c r="BO50" s="2">
        <f t="shared" si="39"/>
        <v>100</v>
      </c>
      <c r="BP50" s="2">
        <v>0</v>
      </c>
      <c r="BQ50" s="2">
        <f t="shared" si="40"/>
        <v>0</v>
      </c>
      <c r="BR50" s="2">
        <f t="shared" si="41"/>
        <v>0</v>
      </c>
      <c r="BS50" s="2">
        <v>25000000</v>
      </c>
      <c r="BT50" s="1">
        <v>83</v>
      </c>
      <c r="BU50" s="1">
        <v>370</v>
      </c>
      <c r="BV50" s="2">
        <v>171.76744186046511</v>
      </c>
      <c r="BW50" s="1">
        <v>78</v>
      </c>
      <c r="BX50" s="2">
        <v>232.06060606060606</v>
      </c>
      <c r="BY50" s="1">
        <v>321</v>
      </c>
      <c r="BZ50" s="1">
        <v>134</v>
      </c>
      <c r="CA50" s="2">
        <v>173.39393939393941</v>
      </c>
      <c r="CB50" s="2">
        <v>1107.030303030303</v>
      </c>
      <c r="CC50" s="1">
        <v>215</v>
      </c>
      <c r="CD50" s="1">
        <v>21</v>
      </c>
      <c r="CE50" s="2">
        <v>0.92800000000000005</v>
      </c>
      <c r="CF50" s="2">
        <v>88.4495</v>
      </c>
      <c r="CG50" s="2">
        <v>102.68</v>
      </c>
      <c r="CH50" s="2">
        <v>5.0570000000000004</v>
      </c>
      <c r="CI50" s="2">
        <v>58.862299999999998</v>
      </c>
      <c r="CJ50" s="2">
        <v>5.8440000000000003</v>
      </c>
      <c r="CK50" s="9">
        <v>6759</v>
      </c>
      <c r="CL50" s="8">
        <v>0</v>
      </c>
      <c r="CM50" s="8">
        <v>0</v>
      </c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">
        <v>0</v>
      </c>
      <c r="DG50" s="1">
        <v>0</v>
      </c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20" t="s">
        <v>57</v>
      </c>
    </row>
    <row r="51" spans="1:130">
      <c r="A51" s="5">
        <v>49</v>
      </c>
      <c r="B51" s="1">
        <v>2</v>
      </c>
      <c r="C51" s="9">
        <v>237810</v>
      </c>
      <c r="D51" s="9">
        <v>7663954</v>
      </c>
      <c r="E51" s="22">
        <v>-41.5244</v>
      </c>
      <c r="F51" s="22">
        <v>-21.107199999999999</v>
      </c>
      <c r="G51" s="6">
        <v>0</v>
      </c>
      <c r="H51" s="2">
        <f t="shared" si="0"/>
        <v>0</v>
      </c>
      <c r="I51" s="2">
        <f t="shared" si="1"/>
        <v>0</v>
      </c>
      <c r="J51" s="6">
        <v>0</v>
      </c>
      <c r="K51" s="2">
        <f t="shared" si="2"/>
        <v>0</v>
      </c>
      <c r="L51" s="2">
        <f t="shared" si="3"/>
        <v>0</v>
      </c>
      <c r="M51" s="6">
        <v>138144.03167299999</v>
      </c>
      <c r="N51" s="2">
        <f t="shared" si="4"/>
        <v>0.13814403167299999</v>
      </c>
      <c r="O51" s="2">
        <f t="shared" si="5"/>
        <v>0.55257612669199996</v>
      </c>
      <c r="P51" s="6">
        <v>0</v>
      </c>
      <c r="Q51" s="2">
        <f t="shared" si="6"/>
        <v>0</v>
      </c>
      <c r="R51" s="2">
        <f t="shared" si="7"/>
        <v>0</v>
      </c>
      <c r="S51" s="6">
        <v>2908112.9621000001</v>
      </c>
      <c r="T51" s="2">
        <f t="shared" si="8"/>
        <v>2.9081129621000001</v>
      </c>
      <c r="U51" s="2">
        <f t="shared" si="9"/>
        <v>11.632451848400001</v>
      </c>
      <c r="V51" s="6">
        <v>0</v>
      </c>
      <c r="W51" s="2">
        <f t="shared" si="10"/>
        <v>0</v>
      </c>
      <c r="X51" s="2">
        <f t="shared" si="11"/>
        <v>0</v>
      </c>
      <c r="Y51" s="6">
        <v>0</v>
      </c>
      <c r="Z51" s="2">
        <f t="shared" si="12"/>
        <v>0</v>
      </c>
      <c r="AA51" s="2">
        <f t="shared" si="13"/>
        <v>0</v>
      </c>
      <c r="AB51" s="6">
        <v>0</v>
      </c>
      <c r="AC51" s="2">
        <f t="shared" si="14"/>
        <v>0</v>
      </c>
      <c r="AD51" s="2">
        <f t="shared" si="15"/>
        <v>0</v>
      </c>
      <c r="AE51" s="6">
        <v>21680433.752300002</v>
      </c>
      <c r="AF51" s="2">
        <f t="shared" si="16"/>
        <v>21.680433752300001</v>
      </c>
      <c r="AG51" s="2">
        <f t="shared" si="17"/>
        <v>86.721735009200003</v>
      </c>
      <c r="AH51" s="6">
        <v>0</v>
      </c>
      <c r="AI51" s="2">
        <f t="shared" si="18"/>
        <v>0</v>
      </c>
      <c r="AJ51" s="2">
        <f t="shared" si="19"/>
        <v>0</v>
      </c>
      <c r="AK51" s="6">
        <v>0</v>
      </c>
      <c r="AL51" s="2">
        <f t="shared" si="20"/>
        <v>0</v>
      </c>
      <c r="AM51" s="2">
        <f t="shared" si="21"/>
        <v>0</v>
      </c>
      <c r="AN51" s="6">
        <v>0</v>
      </c>
      <c r="AO51" s="2">
        <f t="shared" si="22"/>
        <v>0</v>
      </c>
      <c r="AP51" s="2">
        <f t="shared" si="23"/>
        <v>0</v>
      </c>
      <c r="AQ51" s="6">
        <v>273309.25396900001</v>
      </c>
      <c r="AR51" s="2">
        <f t="shared" si="24"/>
        <v>0.27330925396900002</v>
      </c>
      <c r="AS51" s="2">
        <f t="shared" si="25"/>
        <v>1.0932370158760001</v>
      </c>
      <c r="AT51" s="2">
        <v>25000000</v>
      </c>
      <c r="AU51" s="2">
        <v>7636194.7725200001</v>
      </c>
      <c r="AV51" s="2">
        <f t="shared" si="26"/>
        <v>7.6361947725199997</v>
      </c>
      <c r="AW51" s="2">
        <f t="shared" si="27"/>
        <v>30.544779090079999</v>
      </c>
      <c r="AX51" s="2">
        <v>0</v>
      </c>
      <c r="AY51" s="2">
        <f t="shared" si="28"/>
        <v>0</v>
      </c>
      <c r="AZ51" s="2">
        <f t="shared" si="29"/>
        <v>0</v>
      </c>
      <c r="BA51" s="2">
        <v>17363805.227499999</v>
      </c>
      <c r="BB51" s="2">
        <f t="shared" si="30"/>
        <v>17.363805227499999</v>
      </c>
      <c r="BC51" s="2">
        <f t="shared" si="31"/>
        <v>69.455220909999994</v>
      </c>
      <c r="BD51" s="2">
        <v>0</v>
      </c>
      <c r="BE51" s="2">
        <f t="shared" si="32"/>
        <v>0</v>
      </c>
      <c r="BF51" s="2">
        <f t="shared" si="33"/>
        <v>0</v>
      </c>
      <c r="BG51" s="2">
        <v>0</v>
      </c>
      <c r="BH51" s="2">
        <f t="shared" si="34"/>
        <v>0</v>
      </c>
      <c r="BI51" s="2">
        <f t="shared" si="35"/>
        <v>0</v>
      </c>
      <c r="BJ51" s="2">
        <v>0</v>
      </c>
      <c r="BK51" s="2">
        <f t="shared" si="36"/>
        <v>0</v>
      </c>
      <c r="BL51" s="2">
        <f t="shared" si="37"/>
        <v>0</v>
      </c>
      <c r="BM51" s="2">
        <v>25000000</v>
      </c>
      <c r="BN51" s="2">
        <f t="shared" si="38"/>
        <v>25</v>
      </c>
      <c r="BO51" s="2">
        <f t="shared" si="39"/>
        <v>100</v>
      </c>
      <c r="BP51" s="2">
        <v>0</v>
      </c>
      <c r="BQ51" s="2">
        <f t="shared" si="40"/>
        <v>0</v>
      </c>
      <c r="BR51" s="2">
        <f t="shared" si="41"/>
        <v>0</v>
      </c>
      <c r="BS51" s="2">
        <v>25000000</v>
      </c>
      <c r="BT51" s="1">
        <v>91</v>
      </c>
      <c r="BU51" s="1">
        <v>696</v>
      </c>
      <c r="BV51" s="2">
        <v>339.04878048780489</v>
      </c>
      <c r="BW51" s="1">
        <v>78</v>
      </c>
      <c r="BX51" s="2">
        <v>220.25</v>
      </c>
      <c r="BY51" s="1">
        <v>320</v>
      </c>
      <c r="BZ51" s="1">
        <v>106</v>
      </c>
      <c r="CA51" s="2">
        <v>174.15</v>
      </c>
      <c r="CB51" s="2">
        <v>1160</v>
      </c>
      <c r="CC51" s="1">
        <v>218</v>
      </c>
      <c r="CD51" s="1">
        <v>22</v>
      </c>
      <c r="CE51" s="2">
        <v>0.92800000000000005</v>
      </c>
      <c r="CF51" s="2">
        <v>86.087899999999991</v>
      </c>
      <c r="CG51" s="2">
        <v>101.50839999999999</v>
      </c>
      <c r="CH51" s="2">
        <v>5.4190000000000005</v>
      </c>
      <c r="CI51" s="2">
        <v>53.0593</v>
      </c>
      <c r="CJ51" s="2">
        <v>5.5605000000000002</v>
      </c>
      <c r="CK51" s="9">
        <v>6912.5</v>
      </c>
      <c r="CL51" s="8">
        <v>0</v>
      </c>
      <c r="CM51" s="8">
        <v>0</v>
      </c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">
        <v>0</v>
      </c>
      <c r="DG51" s="1">
        <v>0</v>
      </c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20" t="s">
        <v>57</v>
      </c>
    </row>
    <row r="52" spans="1:130">
      <c r="A52" s="5">
        <v>50</v>
      </c>
      <c r="B52" s="1">
        <v>2</v>
      </c>
      <c r="C52" s="9">
        <v>242810</v>
      </c>
      <c r="D52" s="9">
        <v>7663954</v>
      </c>
      <c r="E52" s="22">
        <v>-41.476300000000002</v>
      </c>
      <c r="F52" s="22">
        <v>-21.107900000000001</v>
      </c>
      <c r="G52" s="6">
        <v>0</v>
      </c>
      <c r="H52" s="2">
        <f t="shared" si="0"/>
        <v>0</v>
      </c>
      <c r="I52" s="2">
        <f t="shared" si="1"/>
        <v>0</v>
      </c>
      <c r="J52" s="6">
        <v>0</v>
      </c>
      <c r="K52" s="2">
        <f t="shared" si="2"/>
        <v>0</v>
      </c>
      <c r="L52" s="2">
        <f t="shared" si="3"/>
        <v>0</v>
      </c>
      <c r="M52" s="6">
        <v>199171.687932</v>
      </c>
      <c r="N52" s="2">
        <f t="shared" si="4"/>
        <v>0.19917168793199999</v>
      </c>
      <c r="O52" s="2">
        <f t="shared" si="5"/>
        <v>0.79668675172800008</v>
      </c>
      <c r="P52" s="6">
        <v>177277.45384999999</v>
      </c>
      <c r="Q52" s="2">
        <f t="shared" si="6"/>
        <v>0.17727745384999999</v>
      </c>
      <c r="R52" s="2">
        <f t="shared" si="7"/>
        <v>0.70910981539999995</v>
      </c>
      <c r="S52" s="6">
        <v>1786974.34782</v>
      </c>
      <c r="T52" s="2">
        <f t="shared" si="8"/>
        <v>1.78697434782</v>
      </c>
      <c r="U52" s="2">
        <f t="shared" si="9"/>
        <v>7.1478973912800008</v>
      </c>
      <c r="V52" s="6">
        <v>0</v>
      </c>
      <c r="W52" s="2">
        <f t="shared" si="10"/>
        <v>0</v>
      </c>
      <c r="X52" s="2">
        <f t="shared" si="11"/>
        <v>0</v>
      </c>
      <c r="Y52" s="6">
        <v>0</v>
      </c>
      <c r="Z52" s="2">
        <f t="shared" si="12"/>
        <v>0</v>
      </c>
      <c r="AA52" s="2">
        <f t="shared" si="13"/>
        <v>0</v>
      </c>
      <c r="AB52" s="6">
        <v>0</v>
      </c>
      <c r="AC52" s="2">
        <f t="shared" si="14"/>
        <v>0</v>
      </c>
      <c r="AD52" s="2">
        <f t="shared" si="15"/>
        <v>0</v>
      </c>
      <c r="AE52" s="6">
        <v>22573920.547400001</v>
      </c>
      <c r="AF52" s="2">
        <f t="shared" si="16"/>
        <v>22.5739205474</v>
      </c>
      <c r="AG52" s="2">
        <f t="shared" si="17"/>
        <v>90.295682189600001</v>
      </c>
      <c r="AH52" s="6">
        <v>0</v>
      </c>
      <c r="AI52" s="2">
        <f t="shared" si="18"/>
        <v>0</v>
      </c>
      <c r="AJ52" s="2">
        <f t="shared" si="19"/>
        <v>0</v>
      </c>
      <c r="AK52" s="6">
        <v>0</v>
      </c>
      <c r="AL52" s="2">
        <f t="shared" si="20"/>
        <v>0</v>
      </c>
      <c r="AM52" s="2">
        <f t="shared" si="21"/>
        <v>0</v>
      </c>
      <c r="AN52" s="6">
        <v>0</v>
      </c>
      <c r="AO52" s="2">
        <f t="shared" si="22"/>
        <v>0</v>
      </c>
      <c r="AP52" s="2">
        <f t="shared" si="23"/>
        <v>0</v>
      </c>
      <c r="AQ52" s="6">
        <v>262655.96303400001</v>
      </c>
      <c r="AR52" s="2">
        <f t="shared" si="24"/>
        <v>0.26265596303400002</v>
      </c>
      <c r="AS52" s="2">
        <f t="shared" si="25"/>
        <v>1.0506238521360001</v>
      </c>
      <c r="AT52" s="2">
        <v>25000000</v>
      </c>
      <c r="AU52" s="2">
        <v>288393.73794700002</v>
      </c>
      <c r="AV52" s="2">
        <f t="shared" si="26"/>
        <v>0.28839373794700002</v>
      </c>
      <c r="AW52" s="2">
        <f t="shared" si="27"/>
        <v>1.1535749517880001</v>
      </c>
      <c r="AX52" s="2">
        <v>0</v>
      </c>
      <c r="AY52" s="2">
        <f t="shared" si="28"/>
        <v>0</v>
      </c>
      <c r="AZ52" s="2">
        <f t="shared" si="29"/>
        <v>0</v>
      </c>
      <c r="BA52" s="2">
        <v>24711606.2621</v>
      </c>
      <c r="BB52" s="2">
        <f t="shared" si="30"/>
        <v>24.711606262099998</v>
      </c>
      <c r="BC52" s="2">
        <f t="shared" si="31"/>
        <v>98.846425048399993</v>
      </c>
      <c r="BD52" s="2">
        <v>0</v>
      </c>
      <c r="BE52" s="2">
        <f t="shared" si="32"/>
        <v>0</v>
      </c>
      <c r="BF52" s="2">
        <f t="shared" si="33"/>
        <v>0</v>
      </c>
      <c r="BG52" s="2">
        <v>0</v>
      </c>
      <c r="BH52" s="2">
        <f t="shared" si="34"/>
        <v>0</v>
      </c>
      <c r="BI52" s="2">
        <f t="shared" si="35"/>
        <v>0</v>
      </c>
      <c r="BJ52" s="2">
        <v>0</v>
      </c>
      <c r="BK52" s="2">
        <f t="shared" si="36"/>
        <v>0</v>
      </c>
      <c r="BL52" s="2">
        <f t="shared" si="37"/>
        <v>0</v>
      </c>
      <c r="BM52" s="2">
        <v>25000000</v>
      </c>
      <c r="BN52" s="2">
        <f t="shared" si="38"/>
        <v>25</v>
      </c>
      <c r="BO52" s="2">
        <f t="shared" si="39"/>
        <v>100</v>
      </c>
      <c r="BP52" s="2">
        <v>0</v>
      </c>
      <c r="BQ52" s="2">
        <f t="shared" si="40"/>
        <v>0</v>
      </c>
      <c r="BR52" s="2">
        <f t="shared" si="41"/>
        <v>0</v>
      </c>
      <c r="BS52" s="2">
        <v>25000000</v>
      </c>
      <c r="BT52" s="1">
        <v>84</v>
      </c>
      <c r="BU52" s="1">
        <v>589</v>
      </c>
      <c r="BV52" s="2">
        <v>333.5609756097561</v>
      </c>
      <c r="BW52" s="1">
        <v>78</v>
      </c>
      <c r="BX52" s="2">
        <v>220.9047619047619</v>
      </c>
      <c r="BY52" s="1">
        <v>319</v>
      </c>
      <c r="BZ52" s="1">
        <v>114</v>
      </c>
      <c r="CA52" s="2">
        <v>172.57142857142858</v>
      </c>
      <c r="CB52" s="2">
        <v>1149.8095238095239</v>
      </c>
      <c r="CC52" s="1">
        <v>216</v>
      </c>
      <c r="CD52" s="1">
        <v>24</v>
      </c>
      <c r="CE52" s="2">
        <v>0.92800000000000005</v>
      </c>
      <c r="CF52" s="2">
        <v>86.087899999999991</v>
      </c>
      <c r="CG52" s="2">
        <v>101.50839999999999</v>
      </c>
      <c r="CH52" s="2">
        <v>5.4190000000000005</v>
      </c>
      <c r="CI52" s="2">
        <v>53.0593</v>
      </c>
      <c r="CJ52" s="2">
        <v>5.5605000000000002</v>
      </c>
      <c r="CK52" s="9">
        <v>6912.5</v>
      </c>
      <c r="CL52" s="8">
        <v>0</v>
      </c>
      <c r="CM52" s="8">
        <v>0</v>
      </c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">
        <v>0</v>
      </c>
      <c r="DG52" s="1">
        <v>0</v>
      </c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20" t="s">
        <v>57</v>
      </c>
    </row>
    <row r="53" spans="1:130">
      <c r="A53" s="5">
        <v>51</v>
      </c>
      <c r="B53" s="1">
        <v>2</v>
      </c>
      <c r="C53" s="9">
        <v>247810</v>
      </c>
      <c r="D53" s="9">
        <v>7663954</v>
      </c>
      <c r="E53" s="22">
        <v>-41.428199999999997</v>
      </c>
      <c r="F53" s="22">
        <v>-21.108599999999999</v>
      </c>
      <c r="G53" s="6">
        <v>0</v>
      </c>
      <c r="H53" s="2">
        <f t="shared" si="0"/>
        <v>0</v>
      </c>
      <c r="I53" s="2">
        <f t="shared" si="1"/>
        <v>0</v>
      </c>
      <c r="J53" s="6">
        <v>0</v>
      </c>
      <c r="K53" s="2">
        <f t="shared" si="2"/>
        <v>0</v>
      </c>
      <c r="L53" s="2">
        <f t="shared" si="3"/>
        <v>0</v>
      </c>
      <c r="M53" s="6">
        <v>98549.972998400001</v>
      </c>
      <c r="N53" s="2">
        <f t="shared" si="4"/>
        <v>9.8549972998400001E-2</v>
      </c>
      <c r="O53" s="2">
        <f t="shared" si="5"/>
        <v>0.3941998919936</v>
      </c>
      <c r="P53" s="6">
        <v>1933539.46777</v>
      </c>
      <c r="Q53" s="2">
        <f t="shared" si="6"/>
        <v>1.93353946777</v>
      </c>
      <c r="R53" s="2">
        <f t="shared" si="7"/>
        <v>7.7341578710799999</v>
      </c>
      <c r="S53" s="6">
        <v>2812830.1128099998</v>
      </c>
      <c r="T53" s="2">
        <f t="shared" si="8"/>
        <v>2.8128301128099999</v>
      </c>
      <c r="U53" s="2">
        <f t="shared" si="9"/>
        <v>11.251320451239998</v>
      </c>
      <c r="V53" s="6">
        <v>0</v>
      </c>
      <c r="W53" s="2">
        <f t="shared" si="10"/>
        <v>0</v>
      </c>
      <c r="X53" s="2">
        <f t="shared" si="11"/>
        <v>0</v>
      </c>
      <c r="Y53" s="6">
        <v>0</v>
      </c>
      <c r="Z53" s="2">
        <f t="shared" si="12"/>
        <v>0</v>
      </c>
      <c r="AA53" s="2">
        <f t="shared" si="13"/>
        <v>0</v>
      </c>
      <c r="AB53" s="6">
        <v>0</v>
      </c>
      <c r="AC53" s="2">
        <f t="shared" si="14"/>
        <v>0</v>
      </c>
      <c r="AD53" s="2">
        <f t="shared" si="15"/>
        <v>0</v>
      </c>
      <c r="AE53" s="6">
        <v>19643399.9617</v>
      </c>
      <c r="AF53" s="2">
        <f t="shared" si="16"/>
        <v>19.643399961699998</v>
      </c>
      <c r="AG53" s="2">
        <f t="shared" si="17"/>
        <v>78.573599846800008</v>
      </c>
      <c r="AH53" s="6">
        <v>0</v>
      </c>
      <c r="AI53" s="2">
        <f t="shared" si="18"/>
        <v>0</v>
      </c>
      <c r="AJ53" s="2">
        <f t="shared" si="19"/>
        <v>0</v>
      </c>
      <c r="AK53" s="6">
        <v>0</v>
      </c>
      <c r="AL53" s="2">
        <f t="shared" si="20"/>
        <v>0</v>
      </c>
      <c r="AM53" s="2">
        <f t="shared" si="21"/>
        <v>0</v>
      </c>
      <c r="AN53" s="6">
        <v>0</v>
      </c>
      <c r="AO53" s="2">
        <f t="shared" si="22"/>
        <v>0</v>
      </c>
      <c r="AP53" s="2">
        <f t="shared" si="23"/>
        <v>0</v>
      </c>
      <c r="AQ53" s="6">
        <v>511680.48477699998</v>
      </c>
      <c r="AR53" s="2">
        <f t="shared" si="24"/>
        <v>0.51168048477700001</v>
      </c>
      <c r="AS53" s="2">
        <f t="shared" si="25"/>
        <v>2.046721939108</v>
      </c>
      <c r="AT53" s="2">
        <v>25000000</v>
      </c>
      <c r="AU53" s="2">
        <v>1249093.3556599999</v>
      </c>
      <c r="AV53" s="2">
        <f t="shared" si="26"/>
        <v>1.2490933556599999</v>
      </c>
      <c r="AW53" s="2">
        <f t="shared" si="27"/>
        <v>4.9963734226399996</v>
      </c>
      <c r="AX53" s="2">
        <v>0</v>
      </c>
      <c r="AY53" s="2">
        <f t="shared" si="28"/>
        <v>0</v>
      </c>
      <c r="AZ53" s="2">
        <f t="shared" si="29"/>
        <v>0</v>
      </c>
      <c r="BA53" s="2">
        <v>23750906.644299999</v>
      </c>
      <c r="BB53" s="2">
        <f t="shared" si="30"/>
        <v>23.750906644299999</v>
      </c>
      <c r="BC53" s="2">
        <f t="shared" si="31"/>
        <v>95.003626577199995</v>
      </c>
      <c r="BD53" s="2">
        <v>0</v>
      </c>
      <c r="BE53" s="2">
        <f t="shared" si="32"/>
        <v>0</v>
      </c>
      <c r="BF53" s="2">
        <f t="shared" si="33"/>
        <v>0</v>
      </c>
      <c r="BG53" s="2">
        <v>0</v>
      </c>
      <c r="BH53" s="2">
        <f t="shared" si="34"/>
        <v>0</v>
      </c>
      <c r="BI53" s="2">
        <f t="shared" si="35"/>
        <v>0</v>
      </c>
      <c r="BJ53" s="2">
        <v>0</v>
      </c>
      <c r="BK53" s="2">
        <f t="shared" si="36"/>
        <v>0</v>
      </c>
      <c r="BL53" s="2">
        <f t="shared" si="37"/>
        <v>0</v>
      </c>
      <c r="BM53" s="2">
        <v>25000000</v>
      </c>
      <c r="BN53" s="2">
        <f t="shared" si="38"/>
        <v>25</v>
      </c>
      <c r="BO53" s="2">
        <f t="shared" si="39"/>
        <v>100</v>
      </c>
      <c r="BP53" s="2">
        <v>0</v>
      </c>
      <c r="BQ53" s="2">
        <f t="shared" si="40"/>
        <v>0</v>
      </c>
      <c r="BR53" s="2">
        <f t="shared" si="41"/>
        <v>0</v>
      </c>
      <c r="BS53" s="2">
        <v>25000000</v>
      </c>
      <c r="BT53" s="1">
        <v>74</v>
      </c>
      <c r="BU53" s="1">
        <v>547</v>
      </c>
      <c r="BV53" s="2">
        <v>261.41463414634148</v>
      </c>
      <c r="BW53" s="1">
        <v>78</v>
      </c>
      <c r="BX53" s="2">
        <v>225.33333333333334</v>
      </c>
      <c r="BY53" s="1">
        <v>318</v>
      </c>
      <c r="BZ53" s="1">
        <v>118</v>
      </c>
      <c r="CA53" s="2">
        <v>169.73809523809524</v>
      </c>
      <c r="CB53" s="2">
        <v>1119.4285714285713</v>
      </c>
      <c r="CC53" s="1">
        <v>210</v>
      </c>
      <c r="CD53" s="1">
        <v>24</v>
      </c>
      <c r="CE53" s="2">
        <v>0.92800000000000005</v>
      </c>
      <c r="CF53" s="2">
        <v>83.726299999999995</v>
      </c>
      <c r="CG53" s="2">
        <v>100.3368</v>
      </c>
      <c r="CH53" s="2">
        <v>5.7809999999999997</v>
      </c>
      <c r="CI53" s="2">
        <v>47.256300000000003</v>
      </c>
      <c r="CJ53" s="2">
        <v>5.2770000000000001</v>
      </c>
      <c r="CK53" s="9">
        <v>7066</v>
      </c>
      <c r="CL53" s="8">
        <v>0</v>
      </c>
      <c r="CM53" s="8">
        <v>0</v>
      </c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">
        <v>0</v>
      </c>
      <c r="DG53" s="1">
        <v>0</v>
      </c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20" t="s">
        <v>57</v>
      </c>
    </row>
    <row r="54" spans="1:130">
      <c r="A54" s="5">
        <v>52</v>
      </c>
      <c r="B54" s="1">
        <v>2</v>
      </c>
      <c r="C54" s="9">
        <v>252810</v>
      </c>
      <c r="D54" s="9">
        <v>7663954</v>
      </c>
      <c r="E54" s="22">
        <v>-41.380099999999999</v>
      </c>
      <c r="F54" s="22">
        <v>-21.109300000000001</v>
      </c>
      <c r="G54" s="6">
        <v>0</v>
      </c>
      <c r="H54" s="2">
        <f t="shared" si="0"/>
        <v>0</v>
      </c>
      <c r="I54" s="2">
        <f t="shared" si="1"/>
        <v>0</v>
      </c>
      <c r="J54" s="6">
        <v>0</v>
      </c>
      <c r="K54" s="2">
        <f t="shared" si="2"/>
        <v>0</v>
      </c>
      <c r="L54" s="2">
        <f t="shared" si="3"/>
        <v>0</v>
      </c>
      <c r="M54" s="6">
        <v>170068.695829</v>
      </c>
      <c r="N54" s="2">
        <f t="shared" si="4"/>
        <v>0.170068695829</v>
      </c>
      <c r="O54" s="2">
        <f t="shared" si="5"/>
        <v>0.680274783316</v>
      </c>
      <c r="P54" s="6">
        <v>58807.645018499999</v>
      </c>
      <c r="Q54" s="2">
        <f t="shared" si="6"/>
        <v>5.8807645018499999E-2</v>
      </c>
      <c r="R54" s="2">
        <f t="shared" si="7"/>
        <v>0.23523058007399997</v>
      </c>
      <c r="S54" s="6">
        <v>5626583.2356099999</v>
      </c>
      <c r="T54" s="2">
        <f t="shared" si="8"/>
        <v>5.6265832356100001</v>
      </c>
      <c r="U54" s="2">
        <f t="shared" si="9"/>
        <v>22.50633294244</v>
      </c>
      <c r="V54" s="6">
        <v>0</v>
      </c>
      <c r="W54" s="2">
        <f t="shared" si="10"/>
        <v>0</v>
      </c>
      <c r="X54" s="2">
        <f t="shared" si="11"/>
        <v>0</v>
      </c>
      <c r="Y54" s="6">
        <v>0</v>
      </c>
      <c r="Z54" s="2">
        <f t="shared" si="12"/>
        <v>0</v>
      </c>
      <c r="AA54" s="2">
        <f t="shared" si="13"/>
        <v>0</v>
      </c>
      <c r="AB54" s="6">
        <v>0</v>
      </c>
      <c r="AC54" s="2">
        <f t="shared" si="14"/>
        <v>0</v>
      </c>
      <c r="AD54" s="2">
        <f t="shared" si="15"/>
        <v>0</v>
      </c>
      <c r="AE54" s="6">
        <v>18584675.956999999</v>
      </c>
      <c r="AF54" s="2">
        <f t="shared" si="16"/>
        <v>18.584675956999998</v>
      </c>
      <c r="AG54" s="2">
        <f t="shared" si="17"/>
        <v>74.338703827999993</v>
      </c>
      <c r="AH54" s="6">
        <v>0</v>
      </c>
      <c r="AI54" s="2">
        <f t="shared" si="18"/>
        <v>0</v>
      </c>
      <c r="AJ54" s="2">
        <f t="shared" si="19"/>
        <v>0</v>
      </c>
      <c r="AK54" s="6">
        <v>0</v>
      </c>
      <c r="AL54" s="2">
        <f t="shared" si="20"/>
        <v>0</v>
      </c>
      <c r="AM54" s="2">
        <f t="shared" si="21"/>
        <v>0</v>
      </c>
      <c r="AN54" s="6">
        <v>0</v>
      </c>
      <c r="AO54" s="2">
        <f t="shared" si="22"/>
        <v>0</v>
      </c>
      <c r="AP54" s="2">
        <f t="shared" si="23"/>
        <v>0</v>
      </c>
      <c r="AQ54" s="6">
        <v>559864.46652200003</v>
      </c>
      <c r="AR54" s="2">
        <f t="shared" si="24"/>
        <v>0.55986446652200006</v>
      </c>
      <c r="AS54" s="2">
        <f t="shared" si="25"/>
        <v>2.2394578660880002</v>
      </c>
      <c r="AT54" s="2">
        <v>25000000</v>
      </c>
      <c r="AU54" s="2">
        <v>0</v>
      </c>
      <c r="AV54" s="2">
        <f t="shared" si="26"/>
        <v>0</v>
      </c>
      <c r="AW54" s="2">
        <f t="shared" si="27"/>
        <v>0</v>
      </c>
      <c r="AX54" s="2">
        <v>0</v>
      </c>
      <c r="AY54" s="2">
        <f t="shared" si="28"/>
        <v>0</v>
      </c>
      <c r="AZ54" s="2">
        <f t="shared" si="29"/>
        <v>0</v>
      </c>
      <c r="BA54" s="2">
        <v>25000000</v>
      </c>
      <c r="BB54" s="2">
        <f t="shared" si="30"/>
        <v>25</v>
      </c>
      <c r="BC54" s="2">
        <f t="shared" si="31"/>
        <v>100</v>
      </c>
      <c r="BD54" s="2">
        <v>0</v>
      </c>
      <c r="BE54" s="2">
        <f t="shared" si="32"/>
        <v>0</v>
      </c>
      <c r="BF54" s="2">
        <f t="shared" si="33"/>
        <v>0</v>
      </c>
      <c r="BG54" s="2">
        <v>0</v>
      </c>
      <c r="BH54" s="2">
        <f t="shared" si="34"/>
        <v>0</v>
      </c>
      <c r="BI54" s="2">
        <f t="shared" si="35"/>
        <v>0</v>
      </c>
      <c r="BJ54" s="2">
        <v>0</v>
      </c>
      <c r="BK54" s="2">
        <f t="shared" si="36"/>
        <v>0</v>
      </c>
      <c r="BL54" s="2">
        <f t="shared" si="37"/>
        <v>0</v>
      </c>
      <c r="BM54" s="2">
        <v>25000000</v>
      </c>
      <c r="BN54" s="2">
        <f t="shared" si="38"/>
        <v>25</v>
      </c>
      <c r="BO54" s="2">
        <f t="shared" si="39"/>
        <v>100</v>
      </c>
      <c r="BP54" s="2">
        <v>0</v>
      </c>
      <c r="BQ54" s="2">
        <f t="shared" si="40"/>
        <v>0</v>
      </c>
      <c r="BR54" s="2">
        <f t="shared" si="41"/>
        <v>0</v>
      </c>
      <c r="BS54" s="2">
        <v>25000000</v>
      </c>
      <c r="BT54" s="1">
        <v>61</v>
      </c>
      <c r="BU54" s="1">
        <v>400</v>
      </c>
      <c r="BV54" s="2">
        <v>174.45714285714286</v>
      </c>
      <c r="BW54" s="1">
        <v>78</v>
      </c>
      <c r="BX54" s="2">
        <v>230.61538461538461</v>
      </c>
      <c r="BY54" s="1">
        <v>319</v>
      </c>
      <c r="BZ54" s="1">
        <v>129</v>
      </c>
      <c r="CA54" s="2">
        <v>166.76923076923077</v>
      </c>
      <c r="CB54" s="2">
        <v>1086.1794871794871</v>
      </c>
      <c r="CC54" s="1">
        <v>204</v>
      </c>
      <c r="CD54" s="1">
        <v>25</v>
      </c>
      <c r="CE54" s="2">
        <v>0.92800000000000005</v>
      </c>
      <c r="CF54" s="2">
        <v>83.726299999999995</v>
      </c>
      <c r="CG54" s="2">
        <v>100.3368</v>
      </c>
      <c r="CH54" s="2">
        <v>5.7809999999999997</v>
      </c>
      <c r="CI54" s="2">
        <v>47.256300000000003</v>
      </c>
      <c r="CJ54" s="2">
        <v>5.2770000000000001</v>
      </c>
      <c r="CK54" s="9">
        <v>7066</v>
      </c>
      <c r="CL54" s="8">
        <v>0</v>
      </c>
      <c r="CM54" s="8">
        <v>0</v>
      </c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">
        <v>0</v>
      </c>
      <c r="DG54" s="1">
        <v>0</v>
      </c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20" t="s">
        <v>57</v>
      </c>
    </row>
    <row r="55" spans="1:130">
      <c r="A55" s="5">
        <v>53</v>
      </c>
      <c r="B55" s="1">
        <v>2</v>
      </c>
      <c r="C55" s="9">
        <v>257810</v>
      </c>
      <c r="D55" s="9">
        <v>7663954</v>
      </c>
      <c r="E55" s="22">
        <v>-41.332000000000001</v>
      </c>
      <c r="F55" s="22">
        <v>-21.11</v>
      </c>
      <c r="G55" s="6">
        <v>53800.720925599999</v>
      </c>
      <c r="H55" s="2">
        <f t="shared" si="0"/>
        <v>5.3800720925599996E-2</v>
      </c>
      <c r="I55" s="2">
        <f t="shared" si="1"/>
        <v>0.21520288370239998</v>
      </c>
      <c r="J55" s="6">
        <v>0</v>
      </c>
      <c r="K55" s="2">
        <f t="shared" si="2"/>
        <v>0</v>
      </c>
      <c r="L55" s="2">
        <f t="shared" si="3"/>
        <v>0</v>
      </c>
      <c r="M55" s="6">
        <v>243306.120646</v>
      </c>
      <c r="N55" s="2">
        <f t="shared" si="4"/>
        <v>0.24330612064599999</v>
      </c>
      <c r="O55" s="2">
        <f t="shared" si="5"/>
        <v>0.97322448258399996</v>
      </c>
      <c r="P55" s="6">
        <v>0</v>
      </c>
      <c r="Q55" s="2">
        <f t="shared" si="6"/>
        <v>0</v>
      </c>
      <c r="R55" s="2">
        <f t="shared" si="7"/>
        <v>0</v>
      </c>
      <c r="S55" s="6">
        <v>3405537.86252</v>
      </c>
      <c r="T55" s="2">
        <f t="shared" si="8"/>
        <v>3.4055378625200001</v>
      </c>
      <c r="U55" s="2">
        <f t="shared" si="9"/>
        <v>13.622151450080001</v>
      </c>
      <c r="V55" s="6">
        <v>0</v>
      </c>
      <c r="W55" s="2">
        <f t="shared" si="10"/>
        <v>0</v>
      </c>
      <c r="X55" s="2">
        <f t="shared" si="11"/>
        <v>0</v>
      </c>
      <c r="Y55" s="6">
        <v>0</v>
      </c>
      <c r="Z55" s="2">
        <f t="shared" si="12"/>
        <v>0</v>
      </c>
      <c r="AA55" s="2">
        <f t="shared" si="13"/>
        <v>0</v>
      </c>
      <c r="AB55" s="6">
        <v>0</v>
      </c>
      <c r="AC55" s="2">
        <f t="shared" si="14"/>
        <v>0</v>
      </c>
      <c r="AD55" s="2">
        <f t="shared" si="15"/>
        <v>0</v>
      </c>
      <c r="AE55" s="6">
        <v>20911120.4749</v>
      </c>
      <c r="AF55" s="2">
        <f t="shared" si="16"/>
        <v>20.911120474899999</v>
      </c>
      <c r="AG55" s="2">
        <f t="shared" si="17"/>
        <v>83.644481899599995</v>
      </c>
      <c r="AH55" s="6">
        <v>0</v>
      </c>
      <c r="AI55" s="2">
        <f t="shared" si="18"/>
        <v>0</v>
      </c>
      <c r="AJ55" s="2">
        <f t="shared" si="19"/>
        <v>0</v>
      </c>
      <c r="AK55" s="6">
        <v>0</v>
      </c>
      <c r="AL55" s="2">
        <f t="shared" si="20"/>
        <v>0</v>
      </c>
      <c r="AM55" s="2">
        <f t="shared" si="21"/>
        <v>0</v>
      </c>
      <c r="AN55" s="6">
        <v>0</v>
      </c>
      <c r="AO55" s="2">
        <f t="shared" si="22"/>
        <v>0</v>
      </c>
      <c r="AP55" s="2">
        <f t="shared" si="23"/>
        <v>0</v>
      </c>
      <c r="AQ55" s="6">
        <v>386234.82096500002</v>
      </c>
      <c r="AR55" s="2">
        <f t="shared" si="24"/>
        <v>0.386234820965</v>
      </c>
      <c r="AS55" s="2">
        <f t="shared" si="25"/>
        <v>1.5449392838600002</v>
      </c>
      <c r="AT55" s="2">
        <v>25000000</v>
      </c>
      <c r="AU55" s="2">
        <v>0</v>
      </c>
      <c r="AV55" s="2">
        <f t="shared" si="26"/>
        <v>0</v>
      </c>
      <c r="AW55" s="2">
        <f t="shared" si="27"/>
        <v>0</v>
      </c>
      <c r="AX55" s="2">
        <v>0</v>
      </c>
      <c r="AY55" s="2">
        <f t="shared" si="28"/>
        <v>0</v>
      </c>
      <c r="AZ55" s="2">
        <f t="shared" si="29"/>
        <v>0</v>
      </c>
      <c r="BA55" s="2">
        <v>25000000</v>
      </c>
      <c r="BB55" s="2">
        <f t="shared" si="30"/>
        <v>25</v>
      </c>
      <c r="BC55" s="2">
        <f t="shared" si="31"/>
        <v>100</v>
      </c>
      <c r="BD55" s="2">
        <v>0</v>
      </c>
      <c r="BE55" s="2">
        <f t="shared" si="32"/>
        <v>0</v>
      </c>
      <c r="BF55" s="2">
        <f t="shared" si="33"/>
        <v>0</v>
      </c>
      <c r="BG55" s="2">
        <v>0</v>
      </c>
      <c r="BH55" s="2">
        <f t="shared" si="34"/>
        <v>0</v>
      </c>
      <c r="BI55" s="2">
        <f t="shared" si="35"/>
        <v>0</v>
      </c>
      <c r="BJ55" s="2">
        <v>0</v>
      </c>
      <c r="BK55" s="2">
        <f t="shared" si="36"/>
        <v>0</v>
      </c>
      <c r="BL55" s="2">
        <f t="shared" si="37"/>
        <v>0</v>
      </c>
      <c r="BM55" s="2">
        <v>25000000</v>
      </c>
      <c r="BN55" s="2">
        <f t="shared" si="38"/>
        <v>25</v>
      </c>
      <c r="BO55" s="2">
        <f t="shared" si="39"/>
        <v>100</v>
      </c>
      <c r="BP55" s="2">
        <v>0</v>
      </c>
      <c r="BQ55" s="2">
        <f t="shared" si="40"/>
        <v>0</v>
      </c>
      <c r="BR55" s="2">
        <f t="shared" si="41"/>
        <v>0</v>
      </c>
      <c r="BS55" s="2">
        <v>25000000</v>
      </c>
      <c r="BT55" s="1">
        <v>20</v>
      </c>
      <c r="BU55" s="1">
        <v>296</v>
      </c>
      <c r="BV55" s="2">
        <v>105.8780487804878</v>
      </c>
      <c r="BW55" s="1">
        <v>78</v>
      </c>
      <c r="BX55" s="2">
        <v>234.5</v>
      </c>
      <c r="BY55" s="1">
        <v>320</v>
      </c>
      <c r="BZ55" s="1">
        <v>137</v>
      </c>
      <c r="CA55" s="2">
        <v>164.1</v>
      </c>
      <c r="CB55" s="2">
        <v>1059.5</v>
      </c>
      <c r="CC55" s="1">
        <v>198</v>
      </c>
      <c r="CD55" s="1">
        <v>26</v>
      </c>
      <c r="CE55" s="2">
        <v>0.92800000000000005</v>
      </c>
      <c r="CF55" s="2">
        <v>83.726299999999995</v>
      </c>
      <c r="CG55" s="2">
        <v>100.3368</v>
      </c>
      <c r="CH55" s="2">
        <v>5.7809999999999997</v>
      </c>
      <c r="CI55" s="2">
        <v>47.256300000000003</v>
      </c>
      <c r="CJ55" s="2">
        <v>5.2770000000000001</v>
      </c>
      <c r="CK55" s="9">
        <v>7066</v>
      </c>
      <c r="CL55" s="8">
        <v>0</v>
      </c>
      <c r="CM55" s="8">
        <v>0</v>
      </c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">
        <v>1</v>
      </c>
      <c r="DG55" s="1">
        <v>2</v>
      </c>
      <c r="DH55" s="1">
        <v>19</v>
      </c>
      <c r="DI55" s="1">
        <v>19</v>
      </c>
      <c r="DJ55" s="1">
        <v>19</v>
      </c>
      <c r="DK55" s="1">
        <v>78</v>
      </c>
      <c r="DL55" s="1">
        <v>237</v>
      </c>
      <c r="DM55" s="1">
        <v>318</v>
      </c>
      <c r="DN55" s="1">
        <v>154</v>
      </c>
      <c r="DO55" s="1">
        <v>164</v>
      </c>
      <c r="DP55" s="1">
        <v>1041</v>
      </c>
      <c r="DQ55" s="1">
        <v>188</v>
      </c>
      <c r="DR55" s="1">
        <v>26</v>
      </c>
      <c r="DS55" s="1">
        <v>0.92800000000000005</v>
      </c>
      <c r="DT55" s="1">
        <v>83.726299999999995</v>
      </c>
      <c r="DU55" s="1">
        <v>100.3368</v>
      </c>
      <c r="DV55" s="1">
        <v>5.7809999999999997</v>
      </c>
      <c r="DW55" s="1">
        <v>47.256300000000003</v>
      </c>
      <c r="DX55" s="1">
        <v>5.2770000000000001</v>
      </c>
      <c r="DY55" s="1">
        <v>7066</v>
      </c>
      <c r="DZ55" s="20" t="s">
        <v>57</v>
      </c>
    </row>
    <row r="56" spans="1:130">
      <c r="A56" s="5">
        <v>54</v>
      </c>
      <c r="B56" s="1">
        <v>2</v>
      </c>
      <c r="C56" s="9">
        <v>262810</v>
      </c>
      <c r="D56" s="9">
        <v>7663954</v>
      </c>
      <c r="E56" s="22">
        <v>-41.283799999999999</v>
      </c>
      <c r="F56" s="22">
        <v>-21.110600000000002</v>
      </c>
      <c r="G56" s="6">
        <v>0</v>
      </c>
      <c r="H56" s="2">
        <f t="shared" si="0"/>
        <v>0</v>
      </c>
      <c r="I56" s="2">
        <f t="shared" si="1"/>
        <v>0</v>
      </c>
      <c r="J56" s="6">
        <v>0</v>
      </c>
      <c r="K56" s="2">
        <f t="shared" si="2"/>
        <v>0</v>
      </c>
      <c r="L56" s="2">
        <f t="shared" si="3"/>
        <v>0</v>
      </c>
      <c r="M56" s="6">
        <v>175501.347003</v>
      </c>
      <c r="N56" s="2">
        <f t="shared" si="4"/>
        <v>0.17550134700299999</v>
      </c>
      <c r="O56" s="2">
        <f t="shared" si="5"/>
        <v>0.70200538801200008</v>
      </c>
      <c r="P56" s="6">
        <v>0</v>
      </c>
      <c r="Q56" s="2">
        <f t="shared" si="6"/>
        <v>0</v>
      </c>
      <c r="R56" s="2">
        <f t="shared" si="7"/>
        <v>0</v>
      </c>
      <c r="S56" s="6">
        <v>8460459.4330499992</v>
      </c>
      <c r="T56" s="2">
        <f t="shared" si="8"/>
        <v>8.4604594330499996</v>
      </c>
      <c r="U56" s="2">
        <f t="shared" si="9"/>
        <v>33.841837732199998</v>
      </c>
      <c r="V56" s="6">
        <v>0</v>
      </c>
      <c r="W56" s="2">
        <f t="shared" si="10"/>
        <v>0</v>
      </c>
      <c r="X56" s="2">
        <f t="shared" si="11"/>
        <v>0</v>
      </c>
      <c r="Y56" s="6">
        <v>0</v>
      </c>
      <c r="Z56" s="2">
        <f t="shared" si="12"/>
        <v>0</v>
      </c>
      <c r="AA56" s="2">
        <f t="shared" si="13"/>
        <v>0</v>
      </c>
      <c r="AB56" s="6">
        <v>0</v>
      </c>
      <c r="AC56" s="2">
        <f t="shared" si="14"/>
        <v>0</v>
      </c>
      <c r="AD56" s="2">
        <f t="shared" si="15"/>
        <v>0</v>
      </c>
      <c r="AE56" s="6">
        <v>15467950.477700001</v>
      </c>
      <c r="AF56" s="2">
        <f t="shared" si="16"/>
        <v>15.467950477700001</v>
      </c>
      <c r="AG56" s="2">
        <f t="shared" si="17"/>
        <v>61.871801910800009</v>
      </c>
      <c r="AH56" s="6">
        <v>0</v>
      </c>
      <c r="AI56" s="2">
        <f t="shared" si="18"/>
        <v>0</v>
      </c>
      <c r="AJ56" s="2">
        <f t="shared" si="19"/>
        <v>0</v>
      </c>
      <c r="AK56" s="6">
        <v>0</v>
      </c>
      <c r="AL56" s="2">
        <f t="shared" si="20"/>
        <v>0</v>
      </c>
      <c r="AM56" s="2">
        <f t="shared" si="21"/>
        <v>0</v>
      </c>
      <c r="AN56" s="6">
        <v>0</v>
      </c>
      <c r="AO56" s="2">
        <f t="shared" si="22"/>
        <v>0</v>
      </c>
      <c r="AP56" s="2">
        <f t="shared" si="23"/>
        <v>0</v>
      </c>
      <c r="AQ56" s="6">
        <v>896088.74226199999</v>
      </c>
      <c r="AR56" s="2">
        <f t="shared" si="24"/>
        <v>0.89608874226199997</v>
      </c>
      <c r="AS56" s="2">
        <f t="shared" si="25"/>
        <v>3.5843549690480003</v>
      </c>
      <c r="AT56" s="2">
        <v>25000000</v>
      </c>
      <c r="AU56" s="2">
        <v>2636822.0222700001</v>
      </c>
      <c r="AV56" s="2">
        <f t="shared" si="26"/>
        <v>2.6368220222700001</v>
      </c>
      <c r="AW56" s="2">
        <f t="shared" si="27"/>
        <v>10.54728808908</v>
      </c>
      <c r="AX56" s="2">
        <v>0</v>
      </c>
      <c r="AY56" s="2">
        <f t="shared" si="28"/>
        <v>0</v>
      </c>
      <c r="AZ56" s="2">
        <f t="shared" si="29"/>
        <v>0</v>
      </c>
      <c r="BA56" s="2">
        <v>22363177.977699999</v>
      </c>
      <c r="BB56" s="2">
        <f t="shared" si="30"/>
        <v>22.363177977699998</v>
      </c>
      <c r="BC56" s="2">
        <f t="shared" si="31"/>
        <v>89.452711910799991</v>
      </c>
      <c r="BD56" s="2">
        <v>0</v>
      </c>
      <c r="BE56" s="2">
        <f t="shared" si="32"/>
        <v>0</v>
      </c>
      <c r="BF56" s="2">
        <f t="shared" si="33"/>
        <v>0</v>
      </c>
      <c r="BG56" s="2">
        <v>0</v>
      </c>
      <c r="BH56" s="2">
        <f t="shared" si="34"/>
        <v>0</v>
      </c>
      <c r="BI56" s="2">
        <f t="shared" si="35"/>
        <v>0</v>
      </c>
      <c r="BJ56" s="2">
        <v>11871.877996699999</v>
      </c>
      <c r="BK56" s="2">
        <f t="shared" si="36"/>
        <v>1.18718779967E-2</v>
      </c>
      <c r="BL56" s="2">
        <f t="shared" si="37"/>
        <v>4.7487511986799992E-2</v>
      </c>
      <c r="BM56" s="2">
        <v>24988128.122000001</v>
      </c>
      <c r="BN56" s="2">
        <f t="shared" si="38"/>
        <v>24.988128122000003</v>
      </c>
      <c r="BO56" s="2">
        <f t="shared" si="39"/>
        <v>99.952512487999996</v>
      </c>
      <c r="BP56" s="2">
        <v>0</v>
      </c>
      <c r="BQ56" s="2">
        <f t="shared" si="40"/>
        <v>0</v>
      </c>
      <c r="BR56" s="2">
        <f t="shared" si="41"/>
        <v>0</v>
      </c>
      <c r="BS56" s="2">
        <v>24999999.999996703</v>
      </c>
      <c r="BT56" s="1">
        <v>23</v>
      </c>
      <c r="BU56" s="1">
        <v>719</v>
      </c>
      <c r="BV56" s="2">
        <v>209.58139534883722</v>
      </c>
      <c r="BW56" s="1">
        <v>78</v>
      </c>
      <c r="BX56" s="2">
        <v>228.21951219512195</v>
      </c>
      <c r="BY56" s="1">
        <v>320</v>
      </c>
      <c r="BZ56" s="1">
        <v>110</v>
      </c>
      <c r="CA56" s="2">
        <v>163.41463414634146</v>
      </c>
      <c r="CB56" s="2">
        <v>1085.560975609756</v>
      </c>
      <c r="CC56" s="1">
        <v>206</v>
      </c>
      <c r="CD56" s="1">
        <v>27</v>
      </c>
      <c r="CE56" s="2">
        <v>0.92800000000000005</v>
      </c>
      <c r="CF56" s="2">
        <v>83.726299999999995</v>
      </c>
      <c r="CG56" s="2">
        <v>100.3368</v>
      </c>
      <c r="CH56" s="2">
        <v>5.7809999999999997</v>
      </c>
      <c r="CI56" s="2">
        <v>47.256300000000003</v>
      </c>
      <c r="CJ56" s="2">
        <v>5.2770000000000001</v>
      </c>
      <c r="CK56" s="9">
        <v>7066</v>
      </c>
      <c r="CL56" s="8">
        <v>0</v>
      </c>
      <c r="CM56" s="8">
        <v>0</v>
      </c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">
        <v>0</v>
      </c>
      <c r="DG56" s="1">
        <v>0</v>
      </c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20" t="s">
        <v>57</v>
      </c>
    </row>
    <row r="57" spans="1:130">
      <c r="A57" s="5">
        <v>55</v>
      </c>
      <c r="B57" s="1">
        <v>2</v>
      </c>
      <c r="C57" s="9">
        <v>267810</v>
      </c>
      <c r="D57" s="9">
        <v>7663954</v>
      </c>
      <c r="E57" s="22">
        <v>-41.235700000000001</v>
      </c>
      <c r="F57" s="22">
        <v>-21.1113</v>
      </c>
      <c r="G57" s="6">
        <v>4928273.2376899999</v>
      </c>
      <c r="H57" s="2">
        <f t="shared" si="0"/>
        <v>4.92827323769</v>
      </c>
      <c r="I57" s="2">
        <f t="shared" si="1"/>
        <v>19.71309295076</v>
      </c>
      <c r="J57" s="6">
        <v>0</v>
      </c>
      <c r="K57" s="2">
        <f t="shared" si="2"/>
        <v>0</v>
      </c>
      <c r="L57" s="2">
        <f t="shared" si="3"/>
        <v>0</v>
      </c>
      <c r="M57" s="6">
        <v>6300.0540001899999</v>
      </c>
      <c r="N57" s="2">
        <f t="shared" si="4"/>
        <v>6.3000540001900002E-3</v>
      </c>
      <c r="O57" s="2">
        <f t="shared" si="5"/>
        <v>2.5200216000759997E-2</v>
      </c>
      <c r="P57" s="6">
        <v>211502.067006</v>
      </c>
      <c r="Q57" s="2">
        <f t="shared" si="6"/>
        <v>0.21150206700599999</v>
      </c>
      <c r="R57" s="2">
        <f t="shared" si="7"/>
        <v>0.84600826802400009</v>
      </c>
      <c r="S57" s="6">
        <v>1858803.91949</v>
      </c>
      <c r="T57" s="2">
        <f t="shared" si="8"/>
        <v>1.8588039194899999</v>
      </c>
      <c r="U57" s="2">
        <f t="shared" si="9"/>
        <v>7.4352156779599996</v>
      </c>
      <c r="V57" s="6">
        <v>0</v>
      </c>
      <c r="W57" s="2">
        <f t="shared" si="10"/>
        <v>0</v>
      </c>
      <c r="X57" s="2">
        <f t="shared" si="11"/>
        <v>0</v>
      </c>
      <c r="Y57" s="6">
        <v>0</v>
      </c>
      <c r="Z57" s="2">
        <f t="shared" si="12"/>
        <v>0</v>
      </c>
      <c r="AA57" s="2">
        <f t="shared" si="13"/>
        <v>0</v>
      </c>
      <c r="AB57" s="6">
        <v>0</v>
      </c>
      <c r="AC57" s="2">
        <f t="shared" si="14"/>
        <v>0</v>
      </c>
      <c r="AD57" s="2">
        <f t="shared" si="15"/>
        <v>0</v>
      </c>
      <c r="AE57" s="6">
        <v>17759203.0689</v>
      </c>
      <c r="AF57" s="2">
        <f t="shared" si="16"/>
        <v>17.7592030689</v>
      </c>
      <c r="AG57" s="2">
        <f t="shared" si="17"/>
        <v>71.036812275599999</v>
      </c>
      <c r="AH57" s="6">
        <v>0</v>
      </c>
      <c r="AI57" s="2">
        <f t="shared" si="18"/>
        <v>0</v>
      </c>
      <c r="AJ57" s="2">
        <f t="shared" si="19"/>
        <v>0</v>
      </c>
      <c r="AK57" s="6">
        <v>0</v>
      </c>
      <c r="AL57" s="2">
        <f t="shared" si="20"/>
        <v>0</v>
      </c>
      <c r="AM57" s="2">
        <f t="shared" si="21"/>
        <v>0</v>
      </c>
      <c r="AN57" s="6">
        <v>0</v>
      </c>
      <c r="AO57" s="2">
        <f t="shared" si="22"/>
        <v>0</v>
      </c>
      <c r="AP57" s="2">
        <f t="shared" si="23"/>
        <v>0</v>
      </c>
      <c r="AQ57" s="6">
        <v>235917.65295300001</v>
      </c>
      <c r="AR57" s="2">
        <f t="shared" si="24"/>
        <v>0.23591765295300002</v>
      </c>
      <c r="AS57" s="2">
        <f t="shared" si="25"/>
        <v>0.94367061181200007</v>
      </c>
      <c r="AT57" s="2">
        <v>25000000</v>
      </c>
      <c r="AU57" s="2">
        <v>0</v>
      </c>
      <c r="AV57" s="2">
        <f t="shared" si="26"/>
        <v>0</v>
      </c>
      <c r="AW57" s="2">
        <f t="shared" si="27"/>
        <v>0</v>
      </c>
      <c r="AX57" s="2">
        <v>0</v>
      </c>
      <c r="AY57" s="2">
        <f t="shared" si="28"/>
        <v>0</v>
      </c>
      <c r="AZ57" s="2">
        <f t="shared" si="29"/>
        <v>0</v>
      </c>
      <c r="BA57" s="2">
        <v>25000000</v>
      </c>
      <c r="BB57" s="2">
        <f t="shared" si="30"/>
        <v>25</v>
      </c>
      <c r="BC57" s="2">
        <f t="shared" si="31"/>
        <v>100</v>
      </c>
      <c r="BD57" s="2">
        <v>0</v>
      </c>
      <c r="BE57" s="2">
        <f t="shared" si="32"/>
        <v>0</v>
      </c>
      <c r="BF57" s="2">
        <f t="shared" si="33"/>
        <v>0</v>
      </c>
      <c r="BG57" s="2">
        <v>0</v>
      </c>
      <c r="BH57" s="2">
        <f t="shared" si="34"/>
        <v>0</v>
      </c>
      <c r="BI57" s="2">
        <f t="shared" si="35"/>
        <v>0</v>
      </c>
      <c r="BJ57" s="2">
        <v>22984326.174400002</v>
      </c>
      <c r="BK57" s="2">
        <f t="shared" si="36"/>
        <v>22.984326174400003</v>
      </c>
      <c r="BL57" s="2">
        <f t="shared" si="37"/>
        <v>91.937304697600013</v>
      </c>
      <c r="BM57" s="2">
        <v>2015673.82559</v>
      </c>
      <c r="BN57" s="2">
        <f t="shared" si="38"/>
        <v>2.01567382559</v>
      </c>
      <c r="BO57" s="2">
        <f t="shared" si="39"/>
        <v>8.0626953023599999</v>
      </c>
      <c r="BP57" s="2">
        <v>0</v>
      </c>
      <c r="BQ57" s="2">
        <f t="shared" si="40"/>
        <v>0</v>
      </c>
      <c r="BR57" s="2">
        <f t="shared" si="41"/>
        <v>0</v>
      </c>
      <c r="BS57" s="2">
        <v>24999999.999990001</v>
      </c>
      <c r="BT57" s="1">
        <v>8</v>
      </c>
      <c r="BU57" s="1">
        <v>159</v>
      </c>
      <c r="BV57" s="2">
        <v>38.174999999999997</v>
      </c>
      <c r="BW57" s="1">
        <v>78</v>
      </c>
      <c r="BX57" s="2">
        <v>238.1</v>
      </c>
      <c r="BY57" s="1">
        <v>319</v>
      </c>
      <c r="BZ57" s="1">
        <v>149</v>
      </c>
      <c r="CA57" s="2">
        <v>158.97499999999999</v>
      </c>
      <c r="CB57" s="2">
        <v>1026.2249999999999</v>
      </c>
      <c r="CC57" s="1">
        <v>188</v>
      </c>
      <c r="CD57" s="1">
        <v>27</v>
      </c>
      <c r="CE57" s="2">
        <v>0.92800000000000005</v>
      </c>
      <c r="CF57" s="2">
        <v>83.726299999999995</v>
      </c>
      <c r="CG57" s="2">
        <v>100.3368</v>
      </c>
      <c r="CH57" s="2">
        <v>5.7809999999999997</v>
      </c>
      <c r="CI57" s="2">
        <v>47.256300000000003</v>
      </c>
      <c r="CJ57" s="2">
        <v>5.2770000000000001</v>
      </c>
      <c r="CK57" s="9">
        <v>7066</v>
      </c>
      <c r="CL57" s="8">
        <v>0</v>
      </c>
      <c r="CM57" s="8">
        <v>0</v>
      </c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">
        <v>1</v>
      </c>
      <c r="DG57" s="1">
        <v>2</v>
      </c>
      <c r="DH57" s="1">
        <v>35</v>
      </c>
      <c r="DI57" s="1">
        <v>35</v>
      </c>
      <c r="DJ57" s="1">
        <v>35</v>
      </c>
      <c r="DK57" s="1">
        <v>78</v>
      </c>
      <c r="DL57" s="1">
        <v>238</v>
      </c>
      <c r="DM57" s="1">
        <v>317</v>
      </c>
      <c r="DN57" s="1">
        <v>157</v>
      </c>
      <c r="DO57" s="1">
        <v>160</v>
      </c>
      <c r="DP57" s="1">
        <v>1032</v>
      </c>
      <c r="DQ57" s="1">
        <v>183</v>
      </c>
      <c r="DR57" s="1">
        <v>28</v>
      </c>
      <c r="DS57" s="1">
        <v>0.92800000000000005</v>
      </c>
      <c r="DT57" s="1">
        <v>83.726299999999995</v>
      </c>
      <c r="DU57" s="1">
        <v>100.3368</v>
      </c>
      <c r="DV57" s="1">
        <v>5.7809999999999997</v>
      </c>
      <c r="DW57" s="1">
        <v>47.256300000000003</v>
      </c>
      <c r="DX57" s="1">
        <v>5.2770000000000001</v>
      </c>
      <c r="DY57" s="1">
        <v>7066</v>
      </c>
      <c r="DZ57" s="20" t="s">
        <v>57</v>
      </c>
    </row>
    <row r="58" spans="1:130">
      <c r="A58" s="5">
        <v>56</v>
      </c>
      <c r="B58" s="1">
        <v>2</v>
      </c>
      <c r="C58" s="9">
        <v>272810</v>
      </c>
      <c r="D58" s="9">
        <v>7663954</v>
      </c>
      <c r="E58" s="22">
        <v>-41.187600000000003</v>
      </c>
      <c r="F58" s="22">
        <v>-21.111899999999999</v>
      </c>
      <c r="G58" s="6">
        <v>2194313.2811500002</v>
      </c>
      <c r="H58" s="2">
        <f t="shared" si="0"/>
        <v>2.1943132811500003</v>
      </c>
      <c r="I58" s="2">
        <f t="shared" si="1"/>
        <v>8.7772531246000014</v>
      </c>
      <c r="J58" s="6">
        <v>0</v>
      </c>
      <c r="K58" s="2">
        <f t="shared" si="2"/>
        <v>0</v>
      </c>
      <c r="L58" s="2">
        <f t="shared" si="3"/>
        <v>0</v>
      </c>
      <c r="M58" s="6">
        <v>13050.1500005</v>
      </c>
      <c r="N58" s="2">
        <f t="shared" si="4"/>
        <v>1.3050150000499999E-2</v>
      </c>
      <c r="O58" s="2">
        <f t="shared" si="5"/>
        <v>5.2200600001999997E-2</v>
      </c>
      <c r="P58" s="6">
        <v>204.013523741</v>
      </c>
      <c r="Q58" s="2">
        <f t="shared" si="6"/>
        <v>2.0401352374099999E-4</v>
      </c>
      <c r="R58" s="2">
        <f t="shared" si="7"/>
        <v>8.1605409496399996E-4</v>
      </c>
      <c r="S58" s="6">
        <v>1430971.5471999999</v>
      </c>
      <c r="T58" s="2">
        <f t="shared" si="8"/>
        <v>1.4309715472</v>
      </c>
      <c r="U58" s="2">
        <f t="shared" si="9"/>
        <v>5.7238861887999999</v>
      </c>
      <c r="V58" s="6">
        <v>0</v>
      </c>
      <c r="W58" s="2">
        <f t="shared" si="10"/>
        <v>0</v>
      </c>
      <c r="X58" s="2">
        <f t="shared" si="11"/>
        <v>0</v>
      </c>
      <c r="Y58" s="6">
        <v>0</v>
      </c>
      <c r="Z58" s="2">
        <f t="shared" si="12"/>
        <v>0</v>
      </c>
      <c r="AA58" s="2">
        <f t="shared" si="13"/>
        <v>0</v>
      </c>
      <c r="AB58" s="6">
        <v>0</v>
      </c>
      <c r="AC58" s="2">
        <f t="shared" si="14"/>
        <v>0</v>
      </c>
      <c r="AD58" s="2">
        <f t="shared" si="15"/>
        <v>0</v>
      </c>
      <c r="AE58" s="6">
        <v>21325731.0482</v>
      </c>
      <c r="AF58" s="2">
        <f t="shared" si="16"/>
        <v>21.325731048200002</v>
      </c>
      <c r="AG58" s="2">
        <f t="shared" si="17"/>
        <v>85.302924192800006</v>
      </c>
      <c r="AH58" s="6">
        <v>0</v>
      </c>
      <c r="AI58" s="2">
        <f t="shared" si="18"/>
        <v>0</v>
      </c>
      <c r="AJ58" s="2">
        <f t="shared" si="19"/>
        <v>0</v>
      </c>
      <c r="AK58" s="6">
        <v>0</v>
      </c>
      <c r="AL58" s="2">
        <f t="shared" si="20"/>
        <v>0</v>
      </c>
      <c r="AM58" s="2">
        <f t="shared" si="21"/>
        <v>0</v>
      </c>
      <c r="AN58" s="6">
        <v>0</v>
      </c>
      <c r="AO58" s="2">
        <f t="shared" si="22"/>
        <v>0</v>
      </c>
      <c r="AP58" s="2">
        <f t="shared" si="23"/>
        <v>0</v>
      </c>
      <c r="AQ58" s="6">
        <v>35729.959928099997</v>
      </c>
      <c r="AR58" s="2">
        <f t="shared" si="24"/>
        <v>3.5729959928099998E-2</v>
      </c>
      <c r="AS58" s="2">
        <f t="shared" si="25"/>
        <v>0.14291983971239999</v>
      </c>
      <c r="AT58" s="2">
        <v>25000000</v>
      </c>
      <c r="AU58" s="2">
        <v>0</v>
      </c>
      <c r="AV58" s="2">
        <f t="shared" si="26"/>
        <v>0</v>
      </c>
      <c r="AW58" s="2">
        <f t="shared" si="27"/>
        <v>0</v>
      </c>
      <c r="AX58" s="2">
        <v>0</v>
      </c>
      <c r="AY58" s="2">
        <f t="shared" si="28"/>
        <v>0</v>
      </c>
      <c r="AZ58" s="2">
        <f t="shared" si="29"/>
        <v>0</v>
      </c>
      <c r="BA58" s="2">
        <v>25000000</v>
      </c>
      <c r="BB58" s="2">
        <f t="shared" si="30"/>
        <v>25</v>
      </c>
      <c r="BC58" s="2">
        <f t="shared" si="31"/>
        <v>100</v>
      </c>
      <c r="BD58" s="2">
        <v>0</v>
      </c>
      <c r="BE58" s="2">
        <f t="shared" si="32"/>
        <v>0</v>
      </c>
      <c r="BF58" s="2">
        <f t="shared" si="33"/>
        <v>0</v>
      </c>
      <c r="BG58" s="2">
        <v>0</v>
      </c>
      <c r="BH58" s="2">
        <f t="shared" si="34"/>
        <v>0</v>
      </c>
      <c r="BI58" s="2">
        <f t="shared" si="35"/>
        <v>0</v>
      </c>
      <c r="BJ58" s="2">
        <v>25000000</v>
      </c>
      <c r="BK58" s="2">
        <f t="shared" si="36"/>
        <v>25</v>
      </c>
      <c r="BL58" s="2">
        <f t="shared" si="37"/>
        <v>100</v>
      </c>
      <c r="BM58" s="2">
        <v>0</v>
      </c>
      <c r="BN58" s="2">
        <f t="shared" si="38"/>
        <v>0</v>
      </c>
      <c r="BO58" s="2">
        <f t="shared" si="39"/>
        <v>0</v>
      </c>
      <c r="BP58" s="2">
        <v>0</v>
      </c>
      <c r="BQ58" s="2">
        <f t="shared" si="40"/>
        <v>0</v>
      </c>
      <c r="BR58" s="2">
        <f t="shared" si="41"/>
        <v>0</v>
      </c>
      <c r="BS58" s="2">
        <v>25000000</v>
      </c>
      <c r="BT58" s="1">
        <v>8</v>
      </c>
      <c r="BU58" s="1">
        <v>112</v>
      </c>
      <c r="BV58" s="2">
        <v>44.048780487804876</v>
      </c>
      <c r="BW58" s="1">
        <v>78</v>
      </c>
      <c r="BX58" s="2">
        <v>236.78260869565219</v>
      </c>
      <c r="BY58" s="1">
        <v>317</v>
      </c>
      <c r="BZ58" s="1">
        <v>154</v>
      </c>
      <c r="CA58" s="2">
        <v>156.91304347826087</v>
      </c>
      <c r="CB58" s="2">
        <v>1024.391304347826</v>
      </c>
      <c r="CC58" s="1">
        <v>181</v>
      </c>
      <c r="CD58" s="1">
        <v>28</v>
      </c>
      <c r="CE58" s="2">
        <v>0.92800000000000005</v>
      </c>
      <c r="CF58" s="2">
        <v>83.726299999999995</v>
      </c>
      <c r="CG58" s="2">
        <v>100.3368</v>
      </c>
      <c r="CH58" s="2">
        <v>5.7809999999999997</v>
      </c>
      <c r="CI58" s="2">
        <v>47.256300000000003</v>
      </c>
      <c r="CJ58" s="2">
        <v>5.2770000000000001</v>
      </c>
      <c r="CK58" s="9">
        <v>7066</v>
      </c>
      <c r="CL58" s="8">
        <v>0</v>
      </c>
      <c r="CM58" s="8">
        <v>0</v>
      </c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">
        <v>0</v>
      </c>
      <c r="DG58" s="1">
        <v>0</v>
      </c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20" t="s">
        <v>57</v>
      </c>
    </row>
    <row r="59" spans="1:130">
      <c r="A59" s="5">
        <v>57</v>
      </c>
      <c r="B59" s="1">
        <v>1</v>
      </c>
      <c r="C59" s="9">
        <v>277810</v>
      </c>
      <c r="D59" s="9">
        <v>7663954</v>
      </c>
      <c r="E59" s="22">
        <v>-41.139499999999998</v>
      </c>
      <c r="F59" s="22">
        <v>-21.112500000000001</v>
      </c>
      <c r="G59" s="6">
        <v>0</v>
      </c>
      <c r="H59" s="2">
        <f t="shared" si="0"/>
        <v>0</v>
      </c>
      <c r="I59" s="2">
        <f t="shared" si="1"/>
        <v>0</v>
      </c>
      <c r="J59" s="6">
        <v>0</v>
      </c>
      <c r="K59" s="2">
        <f t="shared" si="2"/>
        <v>0</v>
      </c>
      <c r="L59" s="2">
        <f t="shared" si="3"/>
        <v>0</v>
      </c>
      <c r="M59" s="6">
        <v>10671.070826700001</v>
      </c>
      <c r="N59" s="2">
        <f t="shared" si="4"/>
        <v>1.0671070826700001E-2</v>
      </c>
      <c r="O59" s="2">
        <f t="shared" si="5"/>
        <v>4.2684283306800005E-2</v>
      </c>
      <c r="P59" s="6">
        <v>75396.539678999994</v>
      </c>
      <c r="Q59" s="2">
        <f t="shared" si="6"/>
        <v>7.5396539678999994E-2</v>
      </c>
      <c r="R59" s="2">
        <f t="shared" si="7"/>
        <v>0.30158615871599997</v>
      </c>
      <c r="S59" s="6">
        <v>1517499.7886900001</v>
      </c>
      <c r="T59" s="2">
        <f t="shared" si="8"/>
        <v>1.5174997886900001</v>
      </c>
      <c r="U59" s="2">
        <f t="shared" si="9"/>
        <v>6.0699991547600005</v>
      </c>
      <c r="V59" s="6">
        <v>0</v>
      </c>
      <c r="W59" s="2">
        <f t="shared" si="10"/>
        <v>0</v>
      </c>
      <c r="X59" s="2">
        <f t="shared" si="11"/>
        <v>0</v>
      </c>
      <c r="Y59" s="6">
        <v>0</v>
      </c>
      <c r="Z59" s="2">
        <f t="shared" si="12"/>
        <v>0</v>
      </c>
      <c r="AA59" s="2">
        <f t="shared" si="13"/>
        <v>0</v>
      </c>
      <c r="AB59" s="6">
        <v>0</v>
      </c>
      <c r="AC59" s="2">
        <f t="shared" si="14"/>
        <v>0</v>
      </c>
      <c r="AD59" s="2">
        <f t="shared" si="15"/>
        <v>0</v>
      </c>
      <c r="AE59" s="6">
        <v>23200231.1428</v>
      </c>
      <c r="AF59" s="2">
        <f t="shared" si="16"/>
        <v>23.2002311428</v>
      </c>
      <c r="AG59" s="2">
        <f t="shared" si="17"/>
        <v>92.800924571199999</v>
      </c>
      <c r="AH59" s="6">
        <v>0</v>
      </c>
      <c r="AI59" s="2">
        <f t="shared" si="18"/>
        <v>0</v>
      </c>
      <c r="AJ59" s="2">
        <f t="shared" si="19"/>
        <v>0</v>
      </c>
      <c r="AK59" s="6">
        <v>0</v>
      </c>
      <c r="AL59" s="2">
        <f t="shared" si="20"/>
        <v>0</v>
      </c>
      <c r="AM59" s="2">
        <f t="shared" si="21"/>
        <v>0</v>
      </c>
      <c r="AN59" s="6">
        <v>0</v>
      </c>
      <c r="AO59" s="2">
        <f t="shared" si="22"/>
        <v>0</v>
      </c>
      <c r="AP59" s="2">
        <f t="shared" si="23"/>
        <v>0</v>
      </c>
      <c r="AQ59" s="6">
        <v>196201.45800300001</v>
      </c>
      <c r="AR59" s="2">
        <f t="shared" si="24"/>
        <v>0.19620145800300001</v>
      </c>
      <c r="AS59" s="2">
        <f t="shared" si="25"/>
        <v>0.78480583201199994</v>
      </c>
      <c r="AT59" s="2">
        <v>25000000</v>
      </c>
      <c r="AU59" s="2">
        <v>0</v>
      </c>
      <c r="AV59" s="2">
        <f t="shared" si="26"/>
        <v>0</v>
      </c>
      <c r="AW59" s="2">
        <f t="shared" si="27"/>
        <v>0</v>
      </c>
      <c r="AX59" s="2">
        <v>0</v>
      </c>
      <c r="AY59" s="2">
        <f t="shared" si="28"/>
        <v>0</v>
      </c>
      <c r="AZ59" s="2">
        <f t="shared" si="29"/>
        <v>0</v>
      </c>
      <c r="BA59" s="2">
        <v>25000000</v>
      </c>
      <c r="BB59" s="2">
        <f t="shared" si="30"/>
        <v>25</v>
      </c>
      <c r="BC59" s="2">
        <f t="shared" si="31"/>
        <v>100</v>
      </c>
      <c r="BD59" s="2">
        <v>0</v>
      </c>
      <c r="BE59" s="2">
        <f t="shared" si="32"/>
        <v>0</v>
      </c>
      <c r="BF59" s="2">
        <f t="shared" si="33"/>
        <v>0</v>
      </c>
      <c r="BG59" s="2">
        <v>0</v>
      </c>
      <c r="BH59" s="2">
        <f t="shared" si="34"/>
        <v>0</v>
      </c>
      <c r="BI59" s="2">
        <f t="shared" si="35"/>
        <v>0</v>
      </c>
      <c r="BJ59" s="2">
        <v>25000000</v>
      </c>
      <c r="BK59" s="2">
        <f t="shared" si="36"/>
        <v>25</v>
      </c>
      <c r="BL59" s="2">
        <f t="shared" si="37"/>
        <v>100</v>
      </c>
      <c r="BM59" s="2">
        <v>0</v>
      </c>
      <c r="BN59" s="2">
        <f t="shared" si="38"/>
        <v>0</v>
      </c>
      <c r="BO59" s="2">
        <f t="shared" si="39"/>
        <v>0</v>
      </c>
      <c r="BP59" s="2">
        <v>0</v>
      </c>
      <c r="BQ59" s="2">
        <f t="shared" si="40"/>
        <v>0</v>
      </c>
      <c r="BR59" s="2">
        <f t="shared" si="41"/>
        <v>0</v>
      </c>
      <c r="BS59" s="2">
        <v>25000000</v>
      </c>
      <c r="BT59" s="1">
        <v>19</v>
      </c>
      <c r="BU59" s="1">
        <v>128</v>
      </c>
      <c r="BV59" s="2">
        <v>73.574468085106389</v>
      </c>
      <c r="BW59" s="1">
        <v>78</v>
      </c>
      <c r="BX59" s="2">
        <v>234.90909090909091</v>
      </c>
      <c r="BY59" s="1">
        <v>314</v>
      </c>
      <c r="BZ59" s="1">
        <v>152</v>
      </c>
      <c r="CA59" s="2">
        <v>154.90909090909091</v>
      </c>
      <c r="CB59" s="2">
        <v>1026.159090909091</v>
      </c>
      <c r="CC59" s="1">
        <v>180</v>
      </c>
      <c r="CD59" s="1">
        <v>28</v>
      </c>
      <c r="CE59" s="2">
        <v>0.92800000000000005</v>
      </c>
      <c r="CF59" s="2">
        <v>83.726299999999995</v>
      </c>
      <c r="CG59" s="2">
        <v>100.3368</v>
      </c>
      <c r="CH59" s="2">
        <v>5.7809999999999997</v>
      </c>
      <c r="CI59" s="2">
        <v>47.256300000000003</v>
      </c>
      <c r="CJ59" s="2">
        <v>5.2770000000000001</v>
      </c>
      <c r="CK59" s="9">
        <v>7066</v>
      </c>
      <c r="CL59" s="8">
        <v>0</v>
      </c>
      <c r="CM59" s="8">
        <v>0</v>
      </c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">
        <v>0</v>
      </c>
      <c r="DG59" s="1">
        <v>0</v>
      </c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20" t="s">
        <v>57</v>
      </c>
    </row>
    <row r="60" spans="1:130">
      <c r="A60" s="5">
        <v>58</v>
      </c>
      <c r="B60" s="1">
        <v>1</v>
      </c>
      <c r="C60" s="9">
        <v>282810</v>
      </c>
      <c r="D60" s="9">
        <v>7663954</v>
      </c>
      <c r="E60" s="22">
        <v>-41.0914</v>
      </c>
      <c r="F60" s="22">
        <v>-21.113099999999999</v>
      </c>
      <c r="G60" s="6">
        <v>1403914.7923000001</v>
      </c>
      <c r="H60" s="2">
        <f t="shared" si="0"/>
        <v>1.4039147923000002</v>
      </c>
      <c r="I60" s="2">
        <f t="shared" si="1"/>
        <v>5.6156591692000006</v>
      </c>
      <c r="J60" s="6">
        <v>0</v>
      </c>
      <c r="K60" s="2">
        <f t="shared" si="2"/>
        <v>0</v>
      </c>
      <c r="L60" s="2">
        <f t="shared" si="3"/>
        <v>0</v>
      </c>
      <c r="M60" s="6">
        <v>7329.0341449999996</v>
      </c>
      <c r="N60" s="2">
        <f t="shared" si="4"/>
        <v>7.3290341449999998E-3</v>
      </c>
      <c r="O60" s="2">
        <f t="shared" si="5"/>
        <v>2.9316136579999999E-2</v>
      </c>
      <c r="P60" s="6">
        <v>56250.3435006</v>
      </c>
      <c r="Q60" s="2">
        <f t="shared" si="6"/>
        <v>5.62503435006E-2</v>
      </c>
      <c r="R60" s="2">
        <f t="shared" si="7"/>
        <v>0.2250013740024</v>
      </c>
      <c r="S60" s="6">
        <v>539080.53640500002</v>
      </c>
      <c r="T60" s="2">
        <f t="shared" si="8"/>
        <v>0.53908053640499998</v>
      </c>
      <c r="U60" s="2">
        <f t="shared" si="9"/>
        <v>2.1563221456200004</v>
      </c>
      <c r="V60" s="6">
        <v>0</v>
      </c>
      <c r="W60" s="2">
        <f t="shared" si="10"/>
        <v>0</v>
      </c>
      <c r="X60" s="2">
        <f t="shared" si="11"/>
        <v>0</v>
      </c>
      <c r="Y60" s="6">
        <v>0</v>
      </c>
      <c r="Z60" s="2">
        <f t="shared" si="12"/>
        <v>0</v>
      </c>
      <c r="AA60" s="2">
        <f t="shared" si="13"/>
        <v>0</v>
      </c>
      <c r="AB60" s="6">
        <v>0</v>
      </c>
      <c r="AC60" s="2">
        <f t="shared" si="14"/>
        <v>0</v>
      </c>
      <c r="AD60" s="2">
        <f t="shared" si="15"/>
        <v>0</v>
      </c>
      <c r="AE60" s="6">
        <v>22861818.2269</v>
      </c>
      <c r="AF60" s="2">
        <f t="shared" si="16"/>
        <v>22.861818226899999</v>
      </c>
      <c r="AG60" s="2">
        <f t="shared" si="17"/>
        <v>91.447272907599995</v>
      </c>
      <c r="AH60" s="6">
        <v>0</v>
      </c>
      <c r="AI60" s="2">
        <f t="shared" si="18"/>
        <v>0</v>
      </c>
      <c r="AJ60" s="2">
        <f t="shared" si="19"/>
        <v>0</v>
      </c>
      <c r="AK60" s="6">
        <v>0</v>
      </c>
      <c r="AL60" s="2">
        <f t="shared" si="20"/>
        <v>0</v>
      </c>
      <c r="AM60" s="2">
        <f t="shared" si="21"/>
        <v>0</v>
      </c>
      <c r="AN60" s="6">
        <v>0</v>
      </c>
      <c r="AO60" s="2">
        <f t="shared" si="22"/>
        <v>0</v>
      </c>
      <c r="AP60" s="2">
        <f t="shared" si="23"/>
        <v>0</v>
      </c>
      <c r="AQ60" s="6">
        <v>131607.06677100001</v>
      </c>
      <c r="AR60" s="2">
        <f t="shared" si="24"/>
        <v>0.13160706677100001</v>
      </c>
      <c r="AS60" s="2">
        <f t="shared" si="25"/>
        <v>0.52642826708400003</v>
      </c>
      <c r="AT60" s="2">
        <v>25000000</v>
      </c>
      <c r="AU60" s="2">
        <v>0</v>
      </c>
      <c r="AV60" s="2">
        <f t="shared" si="26"/>
        <v>0</v>
      </c>
      <c r="AW60" s="2">
        <f t="shared" si="27"/>
        <v>0</v>
      </c>
      <c r="AX60" s="2">
        <v>0</v>
      </c>
      <c r="AY60" s="2">
        <f t="shared" si="28"/>
        <v>0</v>
      </c>
      <c r="AZ60" s="2">
        <f t="shared" si="29"/>
        <v>0</v>
      </c>
      <c r="BA60" s="2">
        <v>25000000</v>
      </c>
      <c r="BB60" s="2">
        <f t="shared" si="30"/>
        <v>25</v>
      </c>
      <c r="BC60" s="2">
        <f t="shared" si="31"/>
        <v>100</v>
      </c>
      <c r="BD60" s="2">
        <v>0</v>
      </c>
      <c r="BE60" s="2">
        <f t="shared" si="32"/>
        <v>0</v>
      </c>
      <c r="BF60" s="2">
        <f t="shared" si="33"/>
        <v>0</v>
      </c>
      <c r="BG60" s="2">
        <v>0</v>
      </c>
      <c r="BH60" s="2">
        <f t="shared" si="34"/>
        <v>0</v>
      </c>
      <c r="BI60" s="2">
        <f t="shared" si="35"/>
        <v>0</v>
      </c>
      <c r="BJ60" s="2">
        <v>25000000</v>
      </c>
      <c r="BK60" s="2">
        <f t="shared" si="36"/>
        <v>25</v>
      </c>
      <c r="BL60" s="2">
        <f t="shared" si="37"/>
        <v>100</v>
      </c>
      <c r="BM60" s="2">
        <v>0</v>
      </c>
      <c r="BN60" s="2">
        <f t="shared" si="38"/>
        <v>0</v>
      </c>
      <c r="BO60" s="2">
        <f t="shared" si="39"/>
        <v>0</v>
      </c>
      <c r="BP60" s="2">
        <v>0</v>
      </c>
      <c r="BQ60" s="2">
        <f t="shared" si="40"/>
        <v>0</v>
      </c>
      <c r="BR60" s="2">
        <f t="shared" si="41"/>
        <v>0</v>
      </c>
      <c r="BS60" s="2">
        <v>25000000</v>
      </c>
      <c r="BT60" s="1">
        <v>23</v>
      </c>
      <c r="BU60" s="1">
        <v>100</v>
      </c>
      <c r="BV60" s="2">
        <v>66.020833333333329</v>
      </c>
      <c r="BW60" s="1">
        <v>78</v>
      </c>
      <c r="BX60" s="2">
        <v>234.93478260869566</v>
      </c>
      <c r="BY60" s="1">
        <v>312</v>
      </c>
      <c r="BZ60" s="1">
        <v>155</v>
      </c>
      <c r="CA60" s="2">
        <v>152.52173913043478</v>
      </c>
      <c r="CB60" s="2">
        <v>1018.0217391304348</v>
      </c>
      <c r="CC60" s="1">
        <v>177</v>
      </c>
      <c r="CD60" s="1">
        <v>29</v>
      </c>
      <c r="CE60" s="2">
        <v>0.92800000000000005</v>
      </c>
      <c r="CF60" s="2">
        <v>83.726299999999995</v>
      </c>
      <c r="CG60" s="2">
        <v>100.3368</v>
      </c>
      <c r="CH60" s="2">
        <v>5.7809999999999997</v>
      </c>
      <c r="CI60" s="2">
        <v>47.256300000000003</v>
      </c>
      <c r="CJ60" s="2">
        <v>5.2770000000000001</v>
      </c>
      <c r="CK60" s="9">
        <v>7066</v>
      </c>
      <c r="CL60" s="8">
        <v>0</v>
      </c>
      <c r="CM60" s="8">
        <v>0</v>
      </c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">
        <v>0</v>
      </c>
      <c r="DG60" s="1">
        <v>0</v>
      </c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20" t="s">
        <v>57</v>
      </c>
    </row>
    <row r="61" spans="1:130">
      <c r="A61" s="5">
        <v>59</v>
      </c>
      <c r="B61" s="1">
        <v>1</v>
      </c>
      <c r="C61" s="9">
        <v>287810</v>
      </c>
      <c r="D61" s="9">
        <v>7663954</v>
      </c>
      <c r="E61" s="22">
        <v>-41.043300000000002</v>
      </c>
      <c r="F61" s="22">
        <v>-21.113700000000001</v>
      </c>
      <c r="G61" s="6">
        <v>2006003.3603099999</v>
      </c>
      <c r="H61" s="2">
        <f t="shared" si="0"/>
        <v>2.0060033603099998</v>
      </c>
      <c r="I61" s="2">
        <f t="shared" si="1"/>
        <v>8.0240134412399993</v>
      </c>
      <c r="J61" s="6">
        <v>0</v>
      </c>
      <c r="K61" s="2">
        <f t="shared" si="2"/>
        <v>0</v>
      </c>
      <c r="L61" s="2">
        <f t="shared" si="3"/>
        <v>0</v>
      </c>
      <c r="M61" s="6">
        <v>0</v>
      </c>
      <c r="N61" s="2">
        <f t="shared" si="4"/>
        <v>0</v>
      </c>
      <c r="O61" s="2">
        <f t="shared" si="5"/>
        <v>0</v>
      </c>
      <c r="P61" s="6">
        <v>61200.3120002</v>
      </c>
      <c r="Q61" s="2">
        <f t="shared" si="6"/>
        <v>6.12003120002E-2</v>
      </c>
      <c r="R61" s="2">
        <f t="shared" si="7"/>
        <v>0.24480124800079997</v>
      </c>
      <c r="S61" s="6">
        <v>639453.39600499999</v>
      </c>
      <c r="T61" s="2">
        <f t="shared" si="8"/>
        <v>0.63945339600499995</v>
      </c>
      <c r="U61" s="2">
        <f t="shared" si="9"/>
        <v>2.5578135840199998</v>
      </c>
      <c r="V61" s="6">
        <v>0</v>
      </c>
      <c r="W61" s="2">
        <f t="shared" si="10"/>
        <v>0</v>
      </c>
      <c r="X61" s="2">
        <f t="shared" si="11"/>
        <v>0</v>
      </c>
      <c r="Y61" s="6">
        <v>0</v>
      </c>
      <c r="Z61" s="2">
        <f t="shared" si="12"/>
        <v>0</v>
      </c>
      <c r="AA61" s="2">
        <f t="shared" si="13"/>
        <v>0</v>
      </c>
      <c r="AB61" s="6">
        <v>0</v>
      </c>
      <c r="AC61" s="2">
        <f t="shared" si="14"/>
        <v>0</v>
      </c>
      <c r="AD61" s="2">
        <f t="shared" si="15"/>
        <v>0</v>
      </c>
      <c r="AE61" s="6">
        <v>22163498.5154</v>
      </c>
      <c r="AF61" s="2">
        <f t="shared" si="16"/>
        <v>22.163498515400001</v>
      </c>
      <c r="AG61" s="2">
        <f t="shared" si="17"/>
        <v>88.653994061599988</v>
      </c>
      <c r="AH61" s="6">
        <v>0</v>
      </c>
      <c r="AI61" s="2">
        <f t="shared" si="18"/>
        <v>0</v>
      </c>
      <c r="AJ61" s="2">
        <f t="shared" si="19"/>
        <v>0</v>
      </c>
      <c r="AK61" s="6">
        <v>0</v>
      </c>
      <c r="AL61" s="2">
        <f t="shared" si="20"/>
        <v>0</v>
      </c>
      <c r="AM61" s="2">
        <f t="shared" si="21"/>
        <v>0</v>
      </c>
      <c r="AN61" s="6">
        <v>0</v>
      </c>
      <c r="AO61" s="2">
        <f t="shared" si="22"/>
        <v>0</v>
      </c>
      <c r="AP61" s="2">
        <f t="shared" si="23"/>
        <v>0</v>
      </c>
      <c r="AQ61" s="6">
        <v>129844.416316</v>
      </c>
      <c r="AR61" s="2">
        <f t="shared" si="24"/>
        <v>0.12984441631599999</v>
      </c>
      <c r="AS61" s="2">
        <f t="shared" si="25"/>
        <v>0.51937766526399998</v>
      </c>
      <c r="AT61" s="2">
        <v>25000000</v>
      </c>
      <c r="AU61" s="2">
        <v>0</v>
      </c>
      <c r="AV61" s="2">
        <f t="shared" si="26"/>
        <v>0</v>
      </c>
      <c r="AW61" s="2">
        <f t="shared" si="27"/>
        <v>0</v>
      </c>
      <c r="AX61" s="2">
        <v>0</v>
      </c>
      <c r="AY61" s="2">
        <f t="shared" si="28"/>
        <v>0</v>
      </c>
      <c r="AZ61" s="2">
        <f t="shared" si="29"/>
        <v>0</v>
      </c>
      <c r="BA61" s="2">
        <v>25000000</v>
      </c>
      <c r="BB61" s="2">
        <f t="shared" si="30"/>
        <v>25</v>
      </c>
      <c r="BC61" s="2">
        <f t="shared" si="31"/>
        <v>100</v>
      </c>
      <c r="BD61" s="2">
        <v>0</v>
      </c>
      <c r="BE61" s="2">
        <f t="shared" si="32"/>
        <v>0</v>
      </c>
      <c r="BF61" s="2">
        <f t="shared" si="33"/>
        <v>0</v>
      </c>
      <c r="BG61" s="2">
        <v>0</v>
      </c>
      <c r="BH61" s="2">
        <f t="shared" si="34"/>
        <v>0</v>
      </c>
      <c r="BI61" s="2">
        <f t="shared" si="35"/>
        <v>0</v>
      </c>
      <c r="BJ61" s="2">
        <v>25000000</v>
      </c>
      <c r="BK61" s="2">
        <f t="shared" si="36"/>
        <v>25</v>
      </c>
      <c r="BL61" s="2">
        <f t="shared" si="37"/>
        <v>100</v>
      </c>
      <c r="BM61" s="2">
        <v>0</v>
      </c>
      <c r="BN61" s="2">
        <f t="shared" si="38"/>
        <v>0</v>
      </c>
      <c r="BO61" s="2">
        <f t="shared" si="39"/>
        <v>0</v>
      </c>
      <c r="BP61" s="2">
        <v>0</v>
      </c>
      <c r="BQ61" s="2">
        <f t="shared" si="40"/>
        <v>0</v>
      </c>
      <c r="BR61" s="2">
        <f t="shared" si="41"/>
        <v>0</v>
      </c>
      <c r="BS61" s="2">
        <v>25000000</v>
      </c>
      <c r="BT61" s="1">
        <v>7</v>
      </c>
      <c r="BU61" s="1">
        <v>90</v>
      </c>
      <c r="BV61" s="2">
        <v>46.558139534883722</v>
      </c>
      <c r="BW61" s="1">
        <v>78</v>
      </c>
      <c r="BX61" s="2">
        <v>235.52083333333334</v>
      </c>
      <c r="BY61" s="1">
        <v>311</v>
      </c>
      <c r="BZ61" s="1">
        <v>156</v>
      </c>
      <c r="CA61" s="2">
        <v>149.9375</v>
      </c>
      <c r="CB61" s="2">
        <v>1008.25</v>
      </c>
      <c r="CC61" s="1">
        <v>175</v>
      </c>
      <c r="CD61" s="1">
        <v>29</v>
      </c>
      <c r="CE61" s="2">
        <v>0.92800000000000005</v>
      </c>
      <c r="CF61" s="2">
        <v>83.726299999999995</v>
      </c>
      <c r="CG61" s="2">
        <v>100.3368</v>
      </c>
      <c r="CH61" s="2">
        <v>5.7809999999999997</v>
      </c>
      <c r="CI61" s="2">
        <v>47.256300000000003</v>
      </c>
      <c r="CJ61" s="2">
        <v>5.2770000000000001</v>
      </c>
      <c r="CK61" s="9">
        <v>7066</v>
      </c>
      <c r="CL61" s="8">
        <v>0</v>
      </c>
      <c r="CM61" s="8">
        <v>0</v>
      </c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">
        <v>0</v>
      </c>
      <c r="DG61" s="1">
        <v>0</v>
      </c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20" t="s">
        <v>57</v>
      </c>
    </row>
    <row r="62" spans="1:130">
      <c r="A62" s="5">
        <v>60</v>
      </c>
      <c r="B62" s="1">
        <v>1</v>
      </c>
      <c r="C62" s="9">
        <v>292810</v>
      </c>
      <c r="D62" s="9">
        <v>7663954</v>
      </c>
      <c r="E62" s="22">
        <v>-40.995199999999997</v>
      </c>
      <c r="F62" s="22">
        <v>-21.1143</v>
      </c>
      <c r="G62" s="6">
        <v>2395758.4046100001</v>
      </c>
      <c r="H62" s="2">
        <f t="shared" si="0"/>
        <v>2.39575840461</v>
      </c>
      <c r="I62" s="2">
        <f t="shared" si="1"/>
        <v>9.58303361844</v>
      </c>
      <c r="J62" s="6">
        <v>0</v>
      </c>
      <c r="K62" s="2">
        <f t="shared" si="2"/>
        <v>0</v>
      </c>
      <c r="L62" s="2">
        <f t="shared" si="3"/>
        <v>0</v>
      </c>
      <c r="M62" s="6">
        <v>0</v>
      </c>
      <c r="N62" s="2">
        <f t="shared" si="4"/>
        <v>0</v>
      </c>
      <c r="O62" s="2">
        <f t="shared" si="5"/>
        <v>0</v>
      </c>
      <c r="P62" s="6">
        <v>779712.82114400005</v>
      </c>
      <c r="Q62" s="2">
        <f t="shared" si="6"/>
        <v>0.77971282114400009</v>
      </c>
      <c r="R62" s="2">
        <f t="shared" si="7"/>
        <v>3.1188512845760004</v>
      </c>
      <c r="S62" s="6">
        <v>592197.28199000005</v>
      </c>
      <c r="T62" s="2">
        <f t="shared" si="8"/>
        <v>0.5921972819900001</v>
      </c>
      <c r="U62" s="2">
        <f t="shared" si="9"/>
        <v>2.3687891279600004</v>
      </c>
      <c r="V62" s="6">
        <v>0</v>
      </c>
      <c r="W62" s="2">
        <f t="shared" si="10"/>
        <v>0</v>
      </c>
      <c r="X62" s="2">
        <f t="shared" si="11"/>
        <v>0</v>
      </c>
      <c r="Y62" s="6">
        <v>0</v>
      </c>
      <c r="Z62" s="2">
        <f t="shared" si="12"/>
        <v>0</v>
      </c>
      <c r="AA62" s="2">
        <f t="shared" si="13"/>
        <v>0</v>
      </c>
      <c r="AB62" s="6">
        <v>0</v>
      </c>
      <c r="AC62" s="2">
        <f t="shared" si="14"/>
        <v>0</v>
      </c>
      <c r="AD62" s="2">
        <f t="shared" si="15"/>
        <v>0</v>
      </c>
      <c r="AE62" s="6">
        <v>21063581.994800001</v>
      </c>
      <c r="AF62" s="2">
        <f t="shared" si="16"/>
        <v>21.0635819948</v>
      </c>
      <c r="AG62" s="2">
        <f t="shared" si="17"/>
        <v>84.254327979199999</v>
      </c>
      <c r="AH62" s="6">
        <v>0</v>
      </c>
      <c r="AI62" s="2">
        <f t="shared" si="18"/>
        <v>0</v>
      </c>
      <c r="AJ62" s="2">
        <f t="shared" si="19"/>
        <v>0</v>
      </c>
      <c r="AK62" s="6">
        <v>0</v>
      </c>
      <c r="AL62" s="2">
        <f t="shared" si="20"/>
        <v>0</v>
      </c>
      <c r="AM62" s="2">
        <f t="shared" si="21"/>
        <v>0</v>
      </c>
      <c r="AN62" s="6">
        <v>0</v>
      </c>
      <c r="AO62" s="2">
        <f t="shared" si="22"/>
        <v>0</v>
      </c>
      <c r="AP62" s="2">
        <f t="shared" si="23"/>
        <v>0</v>
      </c>
      <c r="AQ62" s="6">
        <v>168749.49749800001</v>
      </c>
      <c r="AR62" s="2">
        <f t="shared" si="24"/>
        <v>0.168749497498</v>
      </c>
      <c r="AS62" s="2">
        <f t="shared" si="25"/>
        <v>0.674997989992</v>
      </c>
      <c r="AT62" s="2">
        <v>25000000</v>
      </c>
      <c r="AU62" s="2">
        <v>0</v>
      </c>
      <c r="AV62" s="2">
        <f t="shared" si="26"/>
        <v>0</v>
      </c>
      <c r="AW62" s="2">
        <f t="shared" si="27"/>
        <v>0</v>
      </c>
      <c r="AX62" s="2">
        <v>0</v>
      </c>
      <c r="AY62" s="2">
        <f t="shared" si="28"/>
        <v>0</v>
      </c>
      <c r="AZ62" s="2">
        <f t="shared" si="29"/>
        <v>0</v>
      </c>
      <c r="BA62" s="2">
        <v>25000000</v>
      </c>
      <c r="BB62" s="2">
        <f t="shared" si="30"/>
        <v>25</v>
      </c>
      <c r="BC62" s="2">
        <f t="shared" si="31"/>
        <v>100</v>
      </c>
      <c r="BD62" s="2">
        <v>0</v>
      </c>
      <c r="BE62" s="2">
        <f t="shared" si="32"/>
        <v>0</v>
      </c>
      <c r="BF62" s="2">
        <f t="shared" si="33"/>
        <v>0</v>
      </c>
      <c r="BG62" s="2">
        <v>0</v>
      </c>
      <c r="BH62" s="2">
        <f t="shared" si="34"/>
        <v>0</v>
      </c>
      <c r="BI62" s="2">
        <f t="shared" si="35"/>
        <v>0</v>
      </c>
      <c r="BJ62" s="2">
        <v>25000000</v>
      </c>
      <c r="BK62" s="2">
        <f t="shared" si="36"/>
        <v>25</v>
      </c>
      <c r="BL62" s="2">
        <f t="shared" si="37"/>
        <v>100</v>
      </c>
      <c r="BM62" s="2">
        <v>0</v>
      </c>
      <c r="BN62" s="2">
        <f t="shared" si="38"/>
        <v>0</v>
      </c>
      <c r="BO62" s="2">
        <f t="shared" si="39"/>
        <v>0</v>
      </c>
      <c r="BP62" s="2">
        <v>0</v>
      </c>
      <c r="BQ62" s="2">
        <f t="shared" si="40"/>
        <v>0</v>
      </c>
      <c r="BR62" s="2">
        <f t="shared" si="41"/>
        <v>0</v>
      </c>
      <c r="BS62" s="2">
        <v>25000000</v>
      </c>
      <c r="BT62" s="1">
        <v>6</v>
      </c>
      <c r="BU62" s="1">
        <v>66</v>
      </c>
      <c r="BV62" s="2">
        <v>36.916666666666664</v>
      </c>
      <c r="BW62" s="1">
        <v>78</v>
      </c>
      <c r="BX62" s="2">
        <v>235.88888888888889</v>
      </c>
      <c r="BY62" s="1">
        <v>311</v>
      </c>
      <c r="BZ62" s="1">
        <v>158</v>
      </c>
      <c r="CA62" s="2">
        <v>147.26666666666668</v>
      </c>
      <c r="CB62" s="2">
        <v>1001.5333333333333</v>
      </c>
      <c r="CC62" s="1">
        <v>172</v>
      </c>
      <c r="CD62" s="1">
        <v>29</v>
      </c>
      <c r="CE62" s="2">
        <v>0.92800000000000005</v>
      </c>
      <c r="CF62" s="2">
        <v>83.726299999999995</v>
      </c>
      <c r="CG62" s="2">
        <v>100.3368</v>
      </c>
      <c r="CH62" s="2">
        <v>5.7809999999999997</v>
      </c>
      <c r="CI62" s="2">
        <v>47.256300000000003</v>
      </c>
      <c r="CJ62" s="2">
        <v>5.2770000000000001</v>
      </c>
      <c r="CK62" s="9">
        <v>7051</v>
      </c>
      <c r="CL62" s="8">
        <v>0</v>
      </c>
      <c r="CM62" s="8">
        <v>0</v>
      </c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">
        <v>0</v>
      </c>
      <c r="DG62" s="1">
        <v>0</v>
      </c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20" t="s">
        <v>57</v>
      </c>
    </row>
    <row r="63" spans="1:130">
      <c r="A63" s="5">
        <v>61</v>
      </c>
      <c r="B63" s="1">
        <v>1</v>
      </c>
      <c r="C63" s="9">
        <v>297810</v>
      </c>
      <c r="D63" s="9">
        <v>7663954</v>
      </c>
      <c r="E63" s="22">
        <v>-40.947099999999999</v>
      </c>
      <c r="F63" s="22">
        <v>-21.114799999999999</v>
      </c>
      <c r="G63" s="6">
        <v>6964572.0857800003</v>
      </c>
      <c r="H63" s="2">
        <f t="shared" si="0"/>
        <v>6.9645720857800004</v>
      </c>
      <c r="I63" s="2">
        <f t="shared" si="1"/>
        <v>27.858288343120002</v>
      </c>
      <c r="J63" s="6">
        <v>0</v>
      </c>
      <c r="K63" s="2">
        <f t="shared" si="2"/>
        <v>0</v>
      </c>
      <c r="L63" s="2">
        <f t="shared" si="3"/>
        <v>0</v>
      </c>
      <c r="M63" s="6">
        <v>0</v>
      </c>
      <c r="N63" s="2">
        <f t="shared" si="4"/>
        <v>0</v>
      </c>
      <c r="O63" s="2">
        <f t="shared" si="5"/>
        <v>0</v>
      </c>
      <c r="P63" s="6">
        <v>2800201.9369399999</v>
      </c>
      <c r="Q63" s="2">
        <f t="shared" si="6"/>
        <v>2.8002019369399997</v>
      </c>
      <c r="R63" s="2">
        <f t="shared" si="7"/>
        <v>11.200807747759999</v>
      </c>
      <c r="S63" s="6">
        <v>71629.523290700003</v>
      </c>
      <c r="T63" s="2">
        <f t="shared" si="8"/>
        <v>7.1629523290700006E-2</v>
      </c>
      <c r="U63" s="2">
        <f t="shared" si="9"/>
        <v>0.28651809316280002</v>
      </c>
      <c r="V63" s="6">
        <v>0</v>
      </c>
      <c r="W63" s="2">
        <f t="shared" si="10"/>
        <v>0</v>
      </c>
      <c r="X63" s="2">
        <f t="shared" si="11"/>
        <v>0</v>
      </c>
      <c r="Y63" s="6">
        <v>0</v>
      </c>
      <c r="Z63" s="2">
        <f t="shared" si="12"/>
        <v>0</v>
      </c>
      <c r="AA63" s="2">
        <f t="shared" si="13"/>
        <v>0</v>
      </c>
      <c r="AB63" s="6">
        <v>0</v>
      </c>
      <c r="AC63" s="2">
        <f t="shared" si="14"/>
        <v>0</v>
      </c>
      <c r="AD63" s="2">
        <f t="shared" si="15"/>
        <v>0</v>
      </c>
      <c r="AE63" s="6">
        <v>15129846.656500001</v>
      </c>
      <c r="AF63" s="2">
        <f t="shared" si="16"/>
        <v>15.1298466565</v>
      </c>
      <c r="AG63" s="2">
        <f t="shared" si="17"/>
        <v>60.519386626000006</v>
      </c>
      <c r="AH63" s="6">
        <v>0</v>
      </c>
      <c r="AI63" s="2">
        <f t="shared" si="18"/>
        <v>0</v>
      </c>
      <c r="AJ63" s="2">
        <f t="shared" si="19"/>
        <v>0</v>
      </c>
      <c r="AK63" s="6">
        <v>0</v>
      </c>
      <c r="AL63" s="2">
        <f t="shared" si="20"/>
        <v>0</v>
      </c>
      <c r="AM63" s="2">
        <f t="shared" si="21"/>
        <v>0</v>
      </c>
      <c r="AN63" s="6">
        <v>0</v>
      </c>
      <c r="AO63" s="2">
        <f t="shared" si="22"/>
        <v>0</v>
      </c>
      <c r="AP63" s="2">
        <f t="shared" si="23"/>
        <v>0</v>
      </c>
      <c r="AQ63" s="6">
        <v>33749.797499599998</v>
      </c>
      <c r="AR63" s="2">
        <f t="shared" si="24"/>
        <v>3.3749797499599998E-2</v>
      </c>
      <c r="AS63" s="2">
        <f t="shared" si="25"/>
        <v>0.13499918999839999</v>
      </c>
      <c r="AT63" s="2">
        <v>25000000</v>
      </c>
      <c r="AU63" s="2">
        <v>0</v>
      </c>
      <c r="AV63" s="2">
        <f t="shared" si="26"/>
        <v>0</v>
      </c>
      <c r="AW63" s="2">
        <f t="shared" si="27"/>
        <v>0</v>
      </c>
      <c r="AX63" s="2">
        <v>0</v>
      </c>
      <c r="AY63" s="2">
        <f t="shared" si="28"/>
        <v>0</v>
      </c>
      <c r="AZ63" s="2">
        <f t="shared" si="29"/>
        <v>0</v>
      </c>
      <c r="BA63" s="2">
        <v>25000000</v>
      </c>
      <c r="BB63" s="2">
        <f t="shared" si="30"/>
        <v>25</v>
      </c>
      <c r="BC63" s="2">
        <f t="shared" si="31"/>
        <v>100</v>
      </c>
      <c r="BD63" s="2">
        <v>0</v>
      </c>
      <c r="BE63" s="2">
        <f t="shared" si="32"/>
        <v>0</v>
      </c>
      <c r="BF63" s="2">
        <f t="shared" si="33"/>
        <v>0</v>
      </c>
      <c r="BG63" s="2">
        <v>0</v>
      </c>
      <c r="BH63" s="2">
        <f t="shared" si="34"/>
        <v>0</v>
      </c>
      <c r="BI63" s="2">
        <f t="shared" si="35"/>
        <v>0</v>
      </c>
      <c r="BJ63" s="2">
        <v>25000000</v>
      </c>
      <c r="BK63" s="2">
        <f t="shared" si="36"/>
        <v>25</v>
      </c>
      <c r="BL63" s="2">
        <f t="shared" si="37"/>
        <v>100</v>
      </c>
      <c r="BM63" s="2">
        <v>0</v>
      </c>
      <c r="BN63" s="2">
        <f t="shared" si="38"/>
        <v>0</v>
      </c>
      <c r="BO63" s="2">
        <f t="shared" si="39"/>
        <v>0</v>
      </c>
      <c r="BP63" s="2">
        <v>0</v>
      </c>
      <c r="BQ63" s="2">
        <f t="shared" si="40"/>
        <v>0</v>
      </c>
      <c r="BR63" s="2">
        <f t="shared" si="41"/>
        <v>0</v>
      </c>
      <c r="BS63" s="2">
        <v>25000000</v>
      </c>
      <c r="BT63" s="1">
        <v>1</v>
      </c>
      <c r="BU63" s="1">
        <v>47</v>
      </c>
      <c r="BV63" s="2">
        <v>22.085714285714285</v>
      </c>
      <c r="BW63" s="1">
        <v>78</v>
      </c>
      <c r="BX63" s="2">
        <v>236.07142857142858</v>
      </c>
      <c r="BY63" s="1">
        <v>309</v>
      </c>
      <c r="BZ63" s="1">
        <v>159</v>
      </c>
      <c r="CA63" s="2">
        <v>144.8095238095238</v>
      </c>
      <c r="CB63" s="2">
        <v>997.42857142857144</v>
      </c>
      <c r="CC63" s="1">
        <v>169</v>
      </c>
      <c r="CD63" s="1">
        <v>30</v>
      </c>
      <c r="CK63" s="9">
        <v>7036</v>
      </c>
      <c r="CL63" s="8">
        <v>0</v>
      </c>
      <c r="CM63" s="8">
        <v>0</v>
      </c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">
        <v>0</v>
      </c>
      <c r="DG63" s="1">
        <v>0</v>
      </c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20" t="s">
        <v>57</v>
      </c>
    </row>
    <row r="64" spans="1:130">
      <c r="A64" s="5">
        <v>62</v>
      </c>
      <c r="B64" s="1">
        <v>1</v>
      </c>
      <c r="C64" s="9">
        <v>302810</v>
      </c>
      <c r="D64" s="9">
        <v>7663954</v>
      </c>
      <c r="E64" s="22">
        <v>-40.898899999999998</v>
      </c>
      <c r="F64" s="22">
        <v>-21.115400000000001</v>
      </c>
      <c r="G64" s="6">
        <v>2713216.3920399998</v>
      </c>
      <c r="H64" s="2">
        <f t="shared" si="0"/>
        <v>2.7132163920399996</v>
      </c>
      <c r="I64" s="2">
        <f t="shared" si="1"/>
        <v>10.852865568159999</v>
      </c>
      <c r="J64" s="6">
        <v>0</v>
      </c>
      <c r="K64" s="2">
        <f t="shared" si="2"/>
        <v>0</v>
      </c>
      <c r="L64" s="2">
        <f t="shared" si="3"/>
        <v>0</v>
      </c>
      <c r="M64" s="6">
        <v>0</v>
      </c>
      <c r="N64" s="2">
        <f t="shared" si="4"/>
        <v>0</v>
      </c>
      <c r="O64" s="2">
        <f t="shared" si="5"/>
        <v>0</v>
      </c>
      <c r="P64" s="6">
        <v>4140931.3362500002</v>
      </c>
      <c r="Q64" s="2">
        <f t="shared" si="6"/>
        <v>4.1409313362500004</v>
      </c>
      <c r="R64" s="2">
        <f t="shared" si="7"/>
        <v>16.563725344999998</v>
      </c>
      <c r="S64" s="6">
        <v>0</v>
      </c>
      <c r="T64" s="2">
        <f t="shared" si="8"/>
        <v>0</v>
      </c>
      <c r="U64" s="2">
        <f t="shared" si="9"/>
        <v>0</v>
      </c>
      <c r="V64" s="6">
        <v>0</v>
      </c>
      <c r="W64" s="2">
        <f t="shared" si="10"/>
        <v>0</v>
      </c>
      <c r="X64" s="2">
        <f t="shared" si="11"/>
        <v>0</v>
      </c>
      <c r="Y64" s="6">
        <v>0</v>
      </c>
      <c r="Z64" s="2">
        <f t="shared" si="12"/>
        <v>0</v>
      </c>
      <c r="AA64" s="2">
        <f t="shared" si="13"/>
        <v>0</v>
      </c>
      <c r="AB64" s="6">
        <v>0</v>
      </c>
      <c r="AC64" s="2">
        <f t="shared" si="14"/>
        <v>0</v>
      </c>
      <c r="AD64" s="2">
        <f t="shared" si="15"/>
        <v>0</v>
      </c>
      <c r="AE64" s="6">
        <v>18050154.0447</v>
      </c>
      <c r="AF64" s="2">
        <f t="shared" si="16"/>
        <v>18.050154044700001</v>
      </c>
      <c r="AG64" s="2">
        <f t="shared" si="17"/>
        <v>72.200616178800004</v>
      </c>
      <c r="AH64" s="6">
        <v>0</v>
      </c>
      <c r="AI64" s="2">
        <f t="shared" si="18"/>
        <v>0</v>
      </c>
      <c r="AJ64" s="2">
        <f t="shared" si="19"/>
        <v>0</v>
      </c>
      <c r="AK64" s="6">
        <v>0</v>
      </c>
      <c r="AL64" s="2">
        <f t="shared" si="20"/>
        <v>0</v>
      </c>
      <c r="AM64" s="2">
        <f t="shared" si="21"/>
        <v>0</v>
      </c>
      <c r="AN64" s="6">
        <v>0</v>
      </c>
      <c r="AO64" s="2">
        <f t="shared" si="22"/>
        <v>0</v>
      </c>
      <c r="AP64" s="2">
        <f t="shared" si="23"/>
        <v>0</v>
      </c>
      <c r="AQ64" s="6">
        <v>95698.227021700004</v>
      </c>
      <c r="AR64" s="2">
        <f t="shared" si="24"/>
        <v>9.56982270217E-2</v>
      </c>
      <c r="AS64" s="2">
        <f t="shared" si="25"/>
        <v>0.3827929080868</v>
      </c>
      <c r="AT64" s="2">
        <v>25000000</v>
      </c>
      <c r="AU64" s="2">
        <v>0</v>
      </c>
      <c r="AV64" s="2">
        <f t="shared" si="26"/>
        <v>0</v>
      </c>
      <c r="AW64" s="2">
        <f t="shared" si="27"/>
        <v>0</v>
      </c>
      <c r="AX64" s="2">
        <v>0</v>
      </c>
      <c r="AY64" s="2">
        <f t="shared" si="28"/>
        <v>0</v>
      </c>
      <c r="AZ64" s="2">
        <f t="shared" si="29"/>
        <v>0</v>
      </c>
      <c r="BA64" s="2">
        <v>25000000</v>
      </c>
      <c r="BB64" s="2">
        <f t="shared" si="30"/>
        <v>25</v>
      </c>
      <c r="BC64" s="2">
        <f t="shared" si="31"/>
        <v>100</v>
      </c>
      <c r="BD64" s="2">
        <v>0</v>
      </c>
      <c r="BE64" s="2">
        <f t="shared" si="32"/>
        <v>0</v>
      </c>
      <c r="BF64" s="2">
        <f t="shared" si="33"/>
        <v>0</v>
      </c>
      <c r="BG64" s="2">
        <v>0</v>
      </c>
      <c r="BH64" s="2">
        <f t="shared" si="34"/>
        <v>0</v>
      </c>
      <c r="BI64" s="2">
        <f t="shared" si="35"/>
        <v>0</v>
      </c>
      <c r="BJ64" s="2">
        <v>25000000</v>
      </c>
      <c r="BK64" s="2">
        <f t="shared" si="36"/>
        <v>25</v>
      </c>
      <c r="BL64" s="2">
        <f t="shared" si="37"/>
        <v>100</v>
      </c>
      <c r="BM64" s="2">
        <v>0</v>
      </c>
      <c r="BN64" s="2">
        <f t="shared" si="38"/>
        <v>0</v>
      </c>
      <c r="BO64" s="2">
        <f t="shared" si="39"/>
        <v>0</v>
      </c>
      <c r="BP64" s="2">
        <v>0</v>
      </c>
      <c r="BQ64" s="2">
        <f t="shared" si="40"/>
        <v>0</v>
      </c>
      <c r="BR64" s="2">
        <f t="shared" si="41"/>
        <v>0</v>
      </c>
      <c r="BS64" s="2">
        <v>25000000</v>
      </c>
      <c r="BT64" s="1">
        <v>1</v>
      </c>
      <c r="BU64" s="1">
        <v>43</v>
      </c>
      <c r="BV64" s="2">
        <v>27.666666666666668</v>
      </c>
      <c r="BW64" s="1">
        <v>77.5</v>
      </c>
      <c r="BX64" s="2">
        <v>235.31428571428572</v>
      </c>
      <c r="BY64" s="1">
        <v>306</v>
      </c>
      <c r="BZ64" s="1">
        <v>160</v>
      </c>
      <c r="CA64" s="2">
        <v>142.91428571428571</v>
      </c>
      <c r="CB64" s="2">
        <v>999.74285714285713</v>
      </c>
      <c r="CC64" s="1">
        <v>167</v>
      </c>
      <c r="CD64" s="1">
        <v>31</v>
      </c>
      <c r="CK64" s="9">
        <v>7036</v>
      </c>
      <c r="CL64" s="8">
        <v>0</v>
      </c>
      <c r="CM64" s="8">
        <v>0</v>
      </c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">
        <v>0</v>
      </c>
      <c r="DG64" s="1">
        <v>0</v>
      </c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20" t="s">
        <v>57</v>
      </c>
    </row>
    <row r="65" spans="1:130">
      <c r="A65" s="5">
        <v>63</v>
      </c>
      <c r="B65" s="1">
        <v>1</v>
      </c>
      <c r="C65" s="9">
        <v>306436</v>
      </c>
      <c r="D65" s="9">
        <v>7664447</v>
      </c>
      <c r="E65" s="22">
        <v>-40.863999999999997</v>
      </c>
      <c r="F65" s="22">
        <v>-21.1113</v>
      </c>
      <c r="G65" s="6">
        <v>490805.47570900002</v>
      </c>
      <c r="H65" s="2">
        <f t="shared" si="0"/>
        <v>0.49080547570900002</v>
      </c>
      <c r="I65" s="2">
        <f t="shared" si="1"/>
        <v>4.9061366055972302</v>
      </c>
      <c r="J65" s="6">
        <v>0</v>
      </c>
      <c r="K65" s="2">
        <f t="shared" si="2"/>
        <v>0</v>
      </c>
      <c r="L65" s="2">
        <f t="shared" si="3"/>
        <v>0</v>
      </c>
      <c r="M65" s="6">
        <v>75892.503041599994</v>
      </c>
      <c r="N65" s="2">
        <f t="shared" si="4"/>
        <v>7.5892503041599987E-2</v>
      </c>
      <c r="O65" s="2">
        <f t="shared" si="5"/>
        <v>0.75862842957268417</v>
      </c>
      <c r="P65" s="6">
        <v>1304268.0793300001</v>
      </c>
      <c r="Q65" s="2">
        <f t="shared" si="6"/>
        <v>1.3042680793300001</v>
      </c>
      <c r="R65" s="2">
        <f t="shared" si="7"/>
        <v>13.03758349123807</v>
      </c>
      <c r="S65" s="6">
        <v>0</v>
      </c>
      <c r="T65" s="2">
        <f t="shared" si="8"/>
        <v>0</v>
      </c>
      <c r="U65" s="2">
        <f t="shared" si="9"/>
        <v>0</v>
      </c>
      <c r="V65" s="6">
        <v>0</v>
      </c>
      <c r="W65" s="2">
        <f t="shared" si="10"/>
        <v>0</v>
      </c>
      <c r="X65" s="2">
        <f t="shared" si="11"/>
        <v>0</v>
      </c>
      <c r="Y65" s="6">
        <v>0</v>
      </c>
      <c r="Z65" s="2">
        <f t="shared" si="12"/>
        <v>0</v>
      </c>
      <c r="AA65" s="2">
        <f t="shared" si="13"/>
        <v>0</v>
      </c>
      <c r="AB65" s="6">
        <v>13499.899499900001</v>
      </c>
      <c r="AC65" s="2">
        <f t="shared" si="14"/>
        <v>1.3499899499900001E-2</v>
      </c>
      <c r="AD65" s="2">
        <f t="shared" si="15"/>
        <v>0.13494623508970893</v>
      </c>
      <c r="AE65" s="6">
        <v>8022392.57063</v>
      </c>
      <c r="AF65" s="2">
        <f t="shared" si="16"/>
        <v>8.0223925706300001</v>
      </c>
      <c r="AG65" s="2">
        <f t="shared" si="17"/>
        <v>80.192572828130267</v>
      </c>
      <c r="AH65" s="6">
        <v>0</v>
      </c>
      <c r="AI65" s="2">
        <f t="shared" si="18"/>
        <v>0</v>
      </c>
      <c r="AJ65" s="2">
        <f t="shared" si="19"/>
        <v>0</v>
      </c>
      <c r="AK65" s="6">
        <v>0</v>
      </c>
      <c r="AL65" s="2">
        <f t="shared" si="20"/>
        <v>0</v>
      </c>
      <c r="AM65" s="2">
        <f t="shared" si="21"/>
        <v>0</v>
      </c>
      <c r="AN65" s="6">
        <v>73651.124184200002</v>
      </c>
      <c r="AO65" s="2">
        <f t="shared" si="22"/>
        <v>7.3651124184200001E-2</v>
      </c>
      <c r="AP65" s="2">
        <f t="shared" si="23"/>
        <v>0.73622340068946601</v>
      </c>
      <c r="AQ65" s="6">
        <v>23399.842499599999</v>
      </c>
      <c r="AR65" s="2">
        <f t="shared" si="24"/>
        <v>2.3399842499600001E-2</v>
      </c>
      <c r="AS65" s="2">
        <f t="shared" si="25"/>
        <v>0.23390697442129657</v>
      </c>
      <c r="AT65" s="2">
        <v>10003909.6985</v>
      </c>
      <c r="AU65" s="2">
        <v>0</v>
      </c>
      <c r="AV65" s="2">
        <f t="shared" si="26"/>
        <v>0</v>
      </c>
      <c r="AW65" s="2">
        <f t="shared" si="27"/>
        <v>0</v>
      </c>
      <c r="AX65" s="2">
        <v>0</v>
      </c>
      <c r="AY65" s="2">
        <f t="shared" si="28"/>
        <v>0</v>
      </c>
      <c r="AZ65" s="2">
        <f t="shared" si="29"/>
        <v>0</v>
      </c>
      <c r="BA65" s="2">
        <v>10003909.6985</v>
      </c>
      <c r="BB65" s="2">
        <f t="shared" si="30"/>
        <v>10.003909698499999</v>
      </c>
      <c r="BC65" s="2">
        <f t="shared" si="31"/>
        <v>100</v>
      </c>
      <c r="BD65" s="2">
        <v>6140921.2887300001</v>
      </c>
      <c r="BE65" s="2">
        <f t="shared" si="32"/>
        <v>6.1409212887300004</v>
      </c>
      <c r="BF65" s="2">
        <f t="shared" si="33"/>
        <v>61.38521311973436</v>
      </c>
      <c r="BG65" s="2">
        <v>0</v>
      </c>
      <c r="BH65" s="2">
        <f t="shared" si="34"/>
        <v>0</v>
      </c>
      <c r="BI65" s="2">
        <f t="shared" si="35"/>
        <v>0</v>
      </c>
      <c r="BJ65" s="2">
        <v>3862988.40973</v>
      </c>
      <c r="BK65" s="2">
        <f t="shared" si="36"/>
        <v>3.8629884097299998</v>
      </c>
      <c r="BL65" s="2">
        <f t="shared" si="37"/>
        <v>38.614786879865797</v>
      </c>
      <c r="BM65" s="2">
        <v>0</v>
      </c>
      <c r="BN65" s="2">
        <f t="shared" si="38"/>
        <v>0</v>
      </c>
      <c r="BO65" s="2">
        <f t="shared" si="39"/>
        <v>0</v>
      </c>
      <c r="BP65" s="2">
        <v>0</v>
      </c>
      <c r="BQ65" s="2">
        <f t="shared" si="40"/>
        <v>0</v>
      </c>
      <c r="BR65" s="2">
        <f t="shared" si="41"/>
        <v>0</v>
      </c>
      <c r="BS65" s="2">
        <v>10003909.69846</v>
      </c>
      <c r="BT65" s="1">
        <v>0</v>
      </c>
      <c r="BU65" s="1">
        <v>33</v>
      </c>
      <c r="BV65" s="2">
        <v>24.142857142857142</v>
      </c>
      <c r="BW65" s="1">
        <v>77.5</v>
      </c>
      <c r="BX65" s="2">
        <v>222.33333333333334</v>
      </c>
      <c r="BY65" s="1">
        <v>306</v>
      </c>
      <c r="BZ65" s="1">
        <v>0</v>
      </c>
      <c r="CA65" s="2">
        <v>134.05555555555554</v>
      </c>
      <c r="CB65" s="2">
        <v>945.66666666666663</v>
      </c>
      <c r="CC65" s="1">
        <v>165</v>
      </c>
      <c r="CD65" s="1">
        <v>0</v>
      </c>
      <c r="CK65" s="9">
        <v>7036</v>
      </c>
      <c r="CL65" s="8">
        <v>0</v>
      </c>
      <c r="CM65" s="8">
        <v>0</v>
      </c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  <c r="CZ65" s="18"/>
      <c r="DA65" s="18"/>
      <c r="DB65" s="18"/>
      <c r="DC65" s="18"/>
      <c r="DD65" s="18"/>
      <c r="DE65" s="18"/>
      <c r="DF65" s="1">
        <v>0</v>
      </c>
      <c r="DG65" s="1">
        <v>0</v>
      </c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7" t="s">
        <v>56</v>
      </c>
    </row>
    <row r="66" spans="1:130">
      <c r="A66" s="5">
        <v>64</v>
      </c>
      <c r="B66" s="1">
        <v>2</v>
      </c>
      <c r="C66" s="9">
        <v>218548</v>
      </c>
      <c r="D66" s="9">
        <v>7668905</v>
      </c>
      <c r="E66" s="22">
        <v>-41.708799999999997</v>
      </c>
      <c r="F66" s="22">
        <v>-21.059699999999999</v>
      </c>
      <c r="G66" s="6">
        <v>0</v>
      </c>
      <c r="H66" s="2">
        <f t="shared" si="0"/>
        <v>0</v>
      </c>
      <c r="I66" s="2">
        <f t="shared" si="1"/>
        <v>0</v>
      </c>
      <c r="J66" s="6">
        <v>0</v>
      </c>
      <c r="K66" s="2">
        <f t="shared" si="2"/>
        <v>0</v>
      </c>
      <c r="L66" s="2">
        <f t="shared" si="3"/>
        <v>0</v>
      </c>
      <c r="M66" s="6">
        <v>60952.693621799997</v>
      </c>
      <c r="N66" s="2">
        <f t="shared" si="4"/>
        <v>6.0952693621799996E-2</v>
      </c>
      <c r="O66" s="2">
        <f t="shared" si="5"/>
        <v>0.35506766196863887</v>
      </c>
      <c r="P66" s="6">
        <v>0</v>
      </c>
      <c r="Q66" s="2">
        <f t="shared" si="6"/>
        <v>0</v>
      </c>
      <c r="R66" s="2">
        <f t="shared" si="7"/>
        <v>0</v>
      </c>
      <c r="S66" s="6">
        <v>2063742.0577400001</v>
      </c>
      <c r="T66" s="2">
        <f t="shared" si="8"/>
        <v>2.0637420577399999</v>
      </c>
      <c r="U66" s="2">
        <f t="shared" si="9"/>
        <v>12.021914435722522</v>
      </c>
      <c r="V66" s="6">
        <v>0</v>
      </c>
      <c r="W66" s="2">
        <f t="shared" si="10"/>
        <v>0</v>
      </c>
      <c r="X66" s="2">
        <f t="shared" si="11"/>
        <v>0</v>
      </c>
      <c r="Y66" s="6">
        <v>0</v>
      </c>
      <c r="Z66" s="2">
        <f t="shared" si="12"/>
        <v>0</v>
      </c>
      <c r="AA66" s="2">
        <f t="shared" si="13"/>
        <v>0</v>
      </c>
      <c r="AB66" s="6">
        <v>0</v>
      </c>
      <c r="AC66" s="2">
        <f t="shared" si="14"/>
        <v>0</v>
      </c>
      <c r="AD66" s="2">
        <f t="shared" si="15"/>
        <v>0</v>
      </c>
      <c r="AE66" s="6">
        <v>14869093.9232</v>
      </c>
      <c r="AF66" s="2">
        <f t="shared" si="16"/>
        <v>14.869093923199999</v>
      </c>
      <c r="AG66" s="2">
        <f t="shared" si="17"/>
        <v>86.616917172869151</v>
      </c>
      <c r="AH66" s="6">
        <v>0</v>
      </c>
      <c r="AI66" s="2">
        <f t="shared" si="18"/>
        <v>0</v>
      </c>
      <c r="AJ66" s="2">
        <f t="shared" si="19"/>
        <v>0</v>
      </c>
      <c r="AK66" s="6">
        <v>0</v>
      </c>
      <c r="AL66" s="2">
        <f t="shared" si="20"/>
        <v>0</v>
      </c>
      <c r="AM66" s="2">
        <f t="shared" si="21"/>
        <v>0</v>
      </c>
      <c r="AN66" s="6">
        <v>26838.623781800001</v>
      </c>
      <c r="AO66" s="2">
        <f t="shared" si="22"/>
        <v>2.6838623781800002E-2</v>
      </c>
      <c r="AP66" s="2">
        <f t="shared" si="23"/>
        <v>0.15634300685361929</v>
      </c>
      <c r="AQ66" s="6">
        <v>145873.45096300001</v>
      </c>
      <c r="AR66" s="2">
        <f t="shared" si="24"/>
        <v>0.145873450963</v>
      </c>
      <c r="AS66" s="2">
        <f t="shared" si="25"/>
        <v>0.84975646028225094</v>
      </c>
      <c r="AT66" s="2">
        <v>17166500.965999998</v>
      </c>
      <c r="AU66" s="2">
        <v>2089504.6528</v>
      </c>
      <c r="AV66" s="2">
        <f t="shared" si="26"/>
        <v>2.0895046528000001</v>
      </c>
      <c r="AW66" s="2">
        <f t="shared" si="27"/>
        <v>12.171989253596156</v>
      </c>
      <c r="AX66" s="2">
        <v>0</v>
      </c>
      <c r="AY66" s="2">
        <f t="shared" si="28"/>
        <v>0</v>
      </c>
      <c r="AZ66" s="2">
        <f t="shared" si="29"/>
        <v>0</v>
      </c>
      <c r="BA66" s="2">
        <v>15076996.313200001</v>
      </c>
      <c r="BB66" s="2">
        <f t="shared" si="30"/>
        <v>15.0769963132</v>
      </c>
      <c r="BC66" s="2">
        <f t="shared" si="31"/>
        <v>87.828010746403862</v>
      </c>
      <c r="BD66" s="2">
        <v>0</v>
      </c>
      <c r="BE66" s="2">
        <f t="shared" si="32"/>
        <v>0</v>
      </c>
      <c r="BF66" s="2">
        <f t="shared" si="33"/>
        <v>0</v>
      </c>
      <c r="BG66" s="2">
        <v>0</v>
      </c>
      <c r="BH66" s="2">
        <f t="shared" si="34"/>
        <v>0</v>
      </c>
      <c r="BI66" s="2">
        <f t="shared" si="35"/>
        <v>0</v>
      </c>
      <c r="BJ66" s="2">
        <v>0</v>
      </c>
      <c r="BK66" s="2">
        <f t="shared" si="36"/>
        <v>0</v>
      </c>
      <c r="BL66" s="2">
        <f t="shared" si="37"/>
        <v>0</v>
      </c>
      <c r="BM66" s="2">
        <v>17166500.965999998</v>
      </c>
      <c r="BN66" s="2">
        <f t="shared" si="38"/>
        <v>17.166500965999997</v>
      </c>
      <c r="BO66" s="2">
        <f t="shared" si="39"/>
        <v>100</v>
      </c>
      <c r="BP66" s="2">
        <v>0</v>
      </c>
      <c r="BQ66" s="2">
        <f t="shared" si="40"/>
        <v>0</v>
      </c>
      <c r="BR66" s="2">
        <f t="shared" si="41"/>
        <v>0</v>
      </c>
      <c r="BS66" s="2">
        <v>17166500.965999998</v>
      </c>
      <c r="BT66" s="1">
        <v>237</v>
      </c>
      <c r="BU66" s="1">
        <v>559</v>
      </c>
      <c r="BV66" s="2">
        <v>343.87878787878788</v>
      </c>
      <c r="BW66" s="1">
        <v>78</v>
      </c>
      <c r="BX66" s="2">
        <v>219.69696969696969</v>
      </c>
      <c r="BY66" s="1">
        <v>314</v>
      </c>
      <c r="BZ66" s="1">
        <v>110</v>
      </c>
      <c r="CA66" s="2">
        <v>181.69696969696969</v>
      </c>
      <c r="CB66" s="2">
        <v>1187.090909090909</v>
      </c>
      <c r="CC66" s="1">
        <v>226</v>
      </c>
      <c r="CD66" s="1">
        <v>19</v>
      </c>
      <c r="CE66" s="2">
        <v>0.92800000000000005</v>
      </c>
      <c r="CF66" s="2">
        <v>88.4495</v>
      </c>
      <c r="CG66" s="2">
        <v>102.68</v>
      </c>
      <c r="CH66" s="2">
        <v>5.0570000000000004</v>
      </c>
      <c r="CI66" s="2">
        <v>58.862299999999998</v>
      </c>
      <c r="CJ66" s="2">
        <v>5.8440000000000003</v>
      </c>
      <c r="CK66" s="9">
        <v>6759</v>
      </c>
      <c r="CL66" s="8">
        <v>0</v>
      </c>
      <c r="CM66" s="8">
        <v>0</v>
      </c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  <c r="CZ66" s="18"/>
      <c r="DA66" s="18"/>
      <c r="DB66" s="18"/>
      <c r="DC66" s="18"/>
      <c r="DD66" s="18"/>
      <c r="DE66" s="18"/>
      <c r="DF66" s="1">
        <v>0</v>
      </c>
      <c r="DG66" s="1">
        <v>0</v>
      </c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7" t="s">
        <v>56</v>
      </c>
    </row>
    <row r="67" spans="1:130">
      <c r="A67" s="5">
        <v>65</v>
      </c>
      <c r="B67" s="1">
        <v>2</v>
      </c>
      <c r="C67" s="9">
        <v>222810</v>
      </c>
      <c r="D67" s="9">
        <v>7668954</v>
      </c>
      <c r="E67" s="22">
        <v>-41.6678</v>
      </c>
      <c r="F67" s="22">
        <v>-21.059899999999999</v>
      </c>
      <c r="G67" s="6">
        <v>0</v>
      </c>
      <c r="H67" s="2">
        <f t="shared" ref="H67:H130" si="42">(G67/1000000)</f>
        <v>0</v>
      </c>
      <c r="I67" s="2">
        <f t="shared" ref="I67:I130" si="43">(G67/AT67)*100</f>
        <v>0</v>
      </c>
      <c r="J67" s="6">
        <v>0</v>
      </c>
      <c r="K67" s="2">
        <f t="shared" ref="K67:K130" si="44">(J67/1000000)</f>
        <v>0</v>
      </c>
      <c r="L67" s="2">
        <f t="shared" ref="L67:L130" si="45">(J67/AT67)*100</f>
        <v>0</v>
      </c>
      <c r="M67" s="6">
        <v>310100.53692099999</v>
      </c>
      <c r="N67" s="2">
        <f t="shared" ref="N67:N130" si="46">(M67/1000000)</f>
        <v>0.31010053692099998</v>
      </c>
      <c r="O67" s="2">
        <f t="shared" ref="O67:O130" si="47">(M67/AT67)*100</f>
        <v>1.2404021476839999</v>
      </c>
      <c r="P67" s="6">
        <v>0</v>
      </c>
      <c r="Q67" s="2">
        <f t="shared" ref="Q67:Q130" si="48">(P67/1000000)</f>
        <v>0</v>
      </c>
      <c r="R67" s="2">
        <f t="shared" ref="R67:R130" si="49">(P67/AT67)*100</f>
        <v>0</v>
      </c>
      <c r="S67" s="6">
        <v>811789.17060299998</v>
      </c>
      <c r="T67" s="2">
        <f t="shared" ref="T67:T130" si="50">(S67/1000000)</f>
        <v>0.81178917060299993</v>
      </c>
      <c r="U67" s="2">
        <f t="shared" ref="U67:U130" si="51">(S67/AT67)*100</f>
        <v>3.2471566824120002</v>
      </c>
      <c r="V67" s="6">
        <v>0</v>
      </c>
      <c r="W67" s="2">
        <f t="shared" ref="W67:W130" si="52">(V67/1000000)</f>
        <v>0</v>
      </c>
      <c r="X67" s="2">
        <f t="shared" ref="X67:X130" si="53">(V67/AT67)*100</f>
        <v>0</v>
      </c>
      <c r="Y67" s="6">
        <v>0</v>
      </c>
      <c r="Z67" s="2">
        <f t="shared" ref="Z67:Z130" si="54">(Y67/1000000)</f>
        <v>0</v>
      </c>
      <c r="AA67" s="2">
        <f t="shared" ref="AA67:AA130" si="55">(Y67/AT67)*100</f>
        <v>0</v>
      </c>
      <c r="AB67" s="6">
        <v>0</v>
      </c>
      <c r="AC67" s="2">
        <f t="shared" ref="AC67:AC130" si="56">(AB67/1000000)</f>
        <v>0</v>
      </c>
      <c r="AD67" s="2">
        <f t="shared" ref="AD67:AD130" si="57">(AB67/AT67)*100</f>
        <v>0</v>
      </c>
      <c r="AE67" s="6">
        <v>23797199.176800001</v>
      </c>
      <c r="AF67" s="2">
        <f t="shared" ref="AF67:AF130" si="58">(AE67/1000000)</f>
        <v>23.797199176800003</v>
      </c>
      <c r="AG67" s="2">
        <f t="shared" ref="AG67:AG130" si="59">(AE67/AT67)*100</f>
        <v>95.188796707200012</v>
      </c>
      <c r="AH67" s="6">
        <v>0</v>
      </c>
      <c r="AI67" s="2">
        <f t="shared" ref="AI67:AI130" si="60">(AH67/1000000)</f>
        <v>0</v>
      </c>
      <c r="AJ67" s="2">
        <f t="shared" ref="AJ67:AJ130" si="61">(AH67/AT67)*100</f>
        <v>0</v>
      </c>
      <c r="AK67" s="6">
        <v>0</v>
      </c>
      <c r="AL67" s="2">
        <f t="shared" ref="AL67:AL130" si="62">(AK67/1000000)</f>
        <v>0</v>
      </c>
      <c r="AM67" s="2">
        <f t="shared" ref="AM67:AM130" si="63">(AK67/AT67)*100</f>
        <v>0</v>
      </c>
      <c r="AN67" s="6">
        <v>0</v>
      </c>
      <c r="AO67" s="2">
        <f t="shared" ref="AO67:AO130" si="64">(AN67/1000000)</f>
        <v>0</v>
      </c>
      <c r="AP67" s="2">
        <f t="shared" ref="AP67:AP130" si="65">(AN67/AT67)*100</f>
        <v>0</v>
      </c>
      <c r="AQ67" s="6">
        <v>80911.115724699994</v>
      </c>
      <c r="AR67" s="2">
        <f t="shared" ref="AR67:AR130" si="66">(AQ67/1000000)</f>
        <v>8.09111157247E-2</v>
      </c>
      <c r="AS67" s="2">
        <f t="shared" ref="AS67:AS130" si="67">(AQ67/AT67)*100</f>
        <v>0.3236444628988</v>
      </c>
      <c r="AT67" s="2">
        <v>25000000</v>
      </c>
      <c r="AU67" s="2">
        <v>0</v>
      </c>
      <c r="AV67" s="2">
        <f t="shared" ref="AV67:AV130" si="68">(AU67/1000000)</f>
        <v>0</v>
      </c>
      <c r="AW67" s="2">
        <f t="shared" ref="AW67:AW130" si="69">(AU67/AT67)*100</f>
        <v>0</v>
      </c>
      <c r="AX67" s="2">
        <v>0</v>
      </c>
      <c r="AY67" s="2">
        <f t="shared" ref="AY67:AY130" si="70">(AX67/1000000)</f>
        <v>0</v>
      </c>
      <c r="AZ67" s="2">
        <f t="shared" ref="AZ67:AZ130" si="71">(AX67/AT67)*100</f>
        <v>0</v>
      </c>
      <c r="BA67" s="2">
        <v>25000000</v>
      </c>
      <c r="BB67" s="2">
        <f t="shared" ref="BB67:BB130" si="72">(BA67/1000000)</f>
        <v>25</v>
      </c>
      <c r="BC67" s="2">
        <f t="shared" ref="BC67:BC130" si="73">(BA67/AT67)*100</f>
        <v>100</v>
      </c>
      <c r="BD67" s="2">
        <v>0</v>
      </c>
      <c r="BE67" s="2">
        <f t="shared" ref="BE67:BE130" si="74">(BD67/1000000)</f>
        <v>0</v>
      </c>
      <c r="BF67" s="2">
        <f t="shared" ref="BF67:BF130" si="75">(BD67/AT67)*100</f>
        <v>0</v>
      </c>
      <c r="BG67" s="2">
        <v>0</v>
      </c>
      <c r="BH67" s="2">
        <f t="shared" ref="BH67:BH130" si="76">(BG67/1000000)</f>
        <v>0</v>
      </c>
      <c r="BI67" s="2">
        <f t="shared" ref="BI67:BI130" si="77">(BG67/AT67)*100</f>
        <v>0</v>
      </c>
      <c r="BJ67" s="2">
        <v>0</v>
      </c>
      <c r="BK67" s="2">
        <f t="shared" ref="BK67:BK130" si="78">(BJ67/1000000)</f>
        <v>0</v>
      </c>
      <c r="BL67" s="2">
        <f t="shared" ref="BL67:BL130" si="79">(BJ67/AT67)*100</f>
        <v>0</v>
      </c>
      <c r="BM67" s="2">
        <v>25000000</v>
      </c>
      <c r="BN67" s="2">
        <f t="shared" ref="BN67:BN130" si="80">(BM67/1000000)</f>
        <v>25</v>
      </c>
      <c r="BO67" s="2">
        <f t="shared" ref="BO67:BO130" si="81">(BM67/AT67)*100</f>
        <v>100</v>
      </c>
      <c r="BP67" s="2">
        <v>0</v>
      </c>
      <c r="BQ67" s="2">
        <f t="shared" ref="BQ67:BQ130" si="82">(BP67/1000000)</f>
        <v>0</v>
      </c>
      <c r="BR67" s="2">
        <f t="shared" ref="BR67:BR130" si="83">(BP67/AT67)*100</f>
        <v>0</v>
      </c>
      <c r="BS67" s="2">
        <v>25000000</v>
      </c>
      <c r="BT67" s="1">
        <v>274</v>
      </c>
      <c r="BU67" s="1">
        <v>559</v>
      </c>
      <c r="BV67" s="2">
        <v>336.83333333333331</v>
      </c>
      <c r="BW67" s="1">
        <v>78</v>
      </c>
      <c r="BX67" s="2">
        <v>220.45238095238096</v>
      </c>
      <c r="BY67" s="1">
        <v>312</v>
      </c>
      <c r="BZ67" s="1">
        <v>110</v>
      </c>
      <c r="CA67" s="2">
        <v>180.21428571428572</v>
      </c>
      <c r="CB67" s="2">
        <v>1178.0714285714287</v>
      </c>
      <c r="CC67" s="1">
        <v>226</v>
      </c>
      <c r="CD67" s="1">
        <v>21</v>
      </c>
      <c r="CE67" s="2">
        <v>0.92800000000000005</v>
      </c>
      <c r="CF67" s="2">
        <v>88.4495</v>
      </c>
      <c r="CG67" s="2">
        <v>102.68</v>
      </c>
      <c r="CH67" s="2">
        <v>5.0570000000000004</v>
      </c>
      <c r="CI67" s="2">
        <v>58.862299999999998</v>
      </c>
      <c r="CJ67" s="2">
        <v>5.8440000000000003</v>
      </c>
      <c r="CK67" s="9">
        <v>6759</v>
      </c>
      <c r="CL67" s="8">
        <v>0</v>
      </c>
      <c r="CM67" s="8">
        <v>0</v>
      </c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  <c r="CZ67" s="18"/>
      <c r="DA67" s="18"/>
      <c r="DB67" s="18"/>
      <c r="DC67" s="18"/>
      <c r="DD67" s="18"/>
      <c r="DE67" s="18"/>
      <c r="DF67" s="1">
        <v>0</v>
      </c>
      <c r="DG67" s="1">
        <v>0</v>
      </c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20" t="s">
        <v>57</v>
      </c>
    </row>
    <row r="68" spans="1:130">
      <c r="A68" s="5">
        <v>66</v>
      </c>
      <c r="B68" s="1">
        <v>2</v>
      </c>
      <c r="C68" s="9">
        <v>227810</v>
      </c>
      <c r="D68" s="9">
        <v>7668954</v>
      </c>
      <c r="E68" s="22">
        <v>-41.619799999999998</v>
      </c>
      <c r="F68" s="22">
        <v>-21.060600000000001</v>
      </c>
      <c r="G68" s="6">
        <v>0</v>
      </c>
      <c r="H68" s="2">
        <f t="shared" si="42"/>
        <v>0</v>
      </c>
      <c r="I68" s="2">
        <f t="shared" si="43"/>
        <v>0</v>
      </c>
      <c r="J68" s="6">
        <v>0</v>
      </c>
      <c r="K68" s="2">
        <f t="shared" si="44"/>
        <v>0</v>
      </c>
      <c r="L68" s="2">
        <f t="shared" si="45"/>
        <v>0</v>
      </c>
      <c r="M68" s="6">
        <v>20700.498002699998</v>
      </c>
      <c r="N68" s="2">
        <f t="shared" si="46"/>
        <v>2.0700498002699998E-2</v>
      </c>
      <c r="O68" s="2">
        <f t="shared" si="47"/>
        <v>8.2801992010799991E-2</v>
      </c>
      <c r="P68" s="6">
        <v>0</v>
      </c>
      <c r="Q68" s="2">
        <f t="shared" si="48"/>
        <v>0</v>
      </c>
      <c r="R68" s="2">
        <f t="shared" si="49"/>
        <v>0</v>
      </c>
      <c r="S68" s="6">
        <v>3173971.6139799999</v>
      </c>
      <c r="T68" s="2">
        <f t="shared" si="50"/>
        <v>3.1739716139800001</v>
      </c>
      <c r="U68" s="2">
        <f t="shared" si="51"/>
        <v>12.69588645592</v>
      </c>
      <c r="V68" s="6">
        <v>0</v>
      </c>
      <c r="W68" s="2">
        <f t="shared" si="52"/>
        <v>0</v>
      </c>
      <c r="X68" s="2">
        <f t="shared" si="53"/>
        <v>0</v>
      </c>
      <c r="Y68" s="6">
        <v>0</v>
      </c>
      <c r="Z68" s="2">
        <f t="shared" si="54"/>
        <v>0</v>
      </c>
      <c r="AA68" s="2">
        <f t="shared" si="55"/>
        <v>0</v>
      </c>
      <c r="AB68" s="6">
        <v>0</v>
      </c>
      <c r="AC68" s="2">
        <f t="shared" si="56"/>
        <v>0</v>
      </c>
      <c r="AD68" s="2">
        <f t="shared" si="57"/>
        <v>0</v>
      </c>
      <c r="AE68" s="6">
        <v>21652067.714600001</v>
      </c>
      <c r="AF68" s="2">
        <f t="shared" si="58"/>
        <v>21.652067714600001</v>
      </c>
      <c r="AG68" s="2">
        <f t="shared" si="59"/>
        <v>86.608270858400004</v>
      </c>
      <c r="AH68" s="6">
        <v>0</v>
      </c>
      <c r="AI68" s="2">
        <f t="shared" si="60"/>
        <v>0</v>
      </c>
      <c r="AJ68" s="2">
        <f t="shared" si="61"/>
        <v>0</v>
      </c>
      <c r="AK68" s="6">
        <v>0</v>
      </c>
      <c r="AL68" s="2">
        <f t="shared" si="62"/>
        <v>0</v>
      </c>
      <c r="AM68" s="2">
        <f t="shared" si="63"/>
        <v>0</v>
      </c>
      <c r="AN68" s="6">
        <v>0</v>
      </c>
      <c r="AO68" s="2">
        <f t="shared" si="64"/>
        <v>0</v>
      </c>
      <c r="AP68" s="2">
        <f t="shared" si="65"/>
        <v>0</v>
      </c>
      <c r="AQ68" s="6">
        <v>153260.17337999999</v>
      </c>
      <c r="AR68" s="2">
        <f t="shared" si="66"/>
        <v>0.15326017338</v>
      </c>
      <c r="AS68" s="2">
        <f t="shared" si="67"/>
        <v>0.61304069352000001</v>
      </c>
      <c r="AT68" s="2">
        <v>25000000</v>
      </c>
      <c r="AU68" s="2">
        <v>3803402.8546799999</v>
      </c>
      <c r="AV68" s="2">
        <f t="shared" si="68"/>
        <v>3.8034028546799998</v>
      </c>
      <c r="AW68" s="2">
        <f t="shared" si="69"/>
        <v>15.213611418719999</v>
      </c>
      <c r="AX68" s="2">
        <v>0</v>
      </c>
      <c r="AY68" s="2">
        <f t="shared" si="70"/>
        <v>0</v>
      </c>
      <c r="AZ68" s="2">
        <f t="shared" si="71"/>
        <v>0</v>
      </c>
      <c r="BA68" s="2">
        <v>21196597.145300001</v>
      </c>
      <c r="BB68" s="2">
        <f t="shared" si="72"/>
        <v>21.1965971453</v>
      </c>
      <c r="BC68" s="2">
        <f t="shared" si="73"/>
        <v>84.786388581200001</v>
      </c>
      <c r="BD68" s="2">
        <v>0</v>
      </c>
      <c r="BE68" s="2">
        <f t="shared" si="74"/>
        <v>0</v>
      </c>
      <c r="BF68" s="2">
        <f t="shared" si="75"/>
        <v>0</v>
      </c>
      <c r="BG68" s="2">
        <v>0</v>
      </c>
      <c r="BH68" s="2">
        <f t="shared" si="76"/>
        <v>0</v>
      </c>
      <c r="BI68" s="2">
        <f t="shared" si="77"/>
        <v>0</v>
      </c>
      <c r="BJ68" s="2">
        <v>0</v>
      </c>
      <c r="BK68" s="2">
        <f t="shared" si="78"/>
        <v>0</v>
      </c>
      <c r="BL68" s="2">
        <f t="shared" si="79"/>
        <v>0</v>
      </c>
      <c r="BM68" s="2">
        <v>25000000</v>
      </c>
      <c r="BN68" s="2">
        <f t="shared" si="80"/>
        <v>25</v>
      </c>
      <c r="BO68" s="2">
        <f t="shared" si="81"/>
        <v>100</v>
      </c>
      <c r="BP68" s="2">
        <v>0</v>
      </c>
      <c r="BQ68" s="2">
        <f t="shared" si="82"/>
        <v>0</v>
      </c>
      <c r="BR68" s="2">
        <f t="shared" si="83"/>
        <v>0</v>
      </c>
      <c r="BS68" s="2">
        <v>25000000</v>
      </c>
      <c r="BT68" s="1">
        <v>133</v>
      </c>
      <c r="BU68" s="1">
        <v>543</v>
      </c>
      <c r="BV68" s="2">
        <v>359.78571428571428</v>
      </c>
      <c r="BW68" s="1">
        <v>78</v>
      </c>
      <c r="BX68" s="2">
        <v>219.84444444444443</v>
      </c>
      <c r="BY68" s="1">
        <v>320</v>
      </c>
      <c r="BZ68" s="1">
        <v>114</v>
      </c>
      <c r="CA68" s="2">
        <v>178.71111111111111</v>
      </c>
      <c r="CB68" s="2">
        <v>1174.1333333333334</v>
      </c>
      <c r="CC68" s="1">
        <v>221</v>
      </c>
      <c r="CD68" s="1">
        <v>20</v>
      </c>
      <c r="CE68" s="2">
        <v>0.92800000000000005</v>
      </c>
      <c r="CF68" s="2">
        <v>88.4495</v>
      </c>
      <c r="CG68" s="2">
        <v>102.68</v>
      </c>
      <c r="CH68" s="2">
        <v>5.0570000000000004</v>
      </c>
      <c r="CI68" s="2">
        <v>58.862299999999998</v>
      </c>
      <c r="CJ68" s="2">
        <v>5.8440000000000003</v>
      </c>
      <c r="CK68" s="9">
        <v>6759</v>
      </c>
      <c r="CL68" s="8">
        <v>0</v>
      </c>
      <c r="CM68" s="8">
        <v>0</v>
      </c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  <c r="CZ68" s="18"/>
      <c r="DA68" s="18"/>
      <c r="DB68" s="18"/>
      <c r="DC68" s="18"/>
      <c r="DD68" s="18"/>
      <c r="DE68" s="18"/>
      <c r="DF68" s="1">
        <v>1</v>
      </c>
      <c r="DG68" s="1">
        <v>8</v>
      </c>
      <c r="DH68" s="1">
        <v>332</v>
      </c>
      <c r="DI68" s="1">
        <v>332</v>
      </c>
      <c r="DJ68" s="1">
        <v>332</v>
      </c>
      <c r="DK68" s="1">
        <v>78</v>
      </c>
      <c r="DL68" s="1">
        <v>219</v>
      </c>
      <c r="DM68" s="1">
        <v>306</v>
      </c>
      <c r="DN68" s="1">
        <v>128</v>
      </c>
      <c r="DO68" s="1">
        <v>178</v>
      </c>
      <c r="DP68" s="1">
        <v>1177</v>
      </c>
      <c r="DQ68" s="1">
        <v>218</v>
      </c>
      <c r="DR68" s="1">
        <v>24</v>
      </c>
      <c r="DS68" s="1">
        <v>0.92800000000000005</v>
      </c>
      <c r="DT68" s="1">
        <v>88.4495</v>
      </c>
      <c r="DU68" s="1">
        <v>102.68</v>
      </c>
      <c r="DV68" s="1">
        <v>5.0570000000000004</v>
      </c>
      <c r="DW68" s="1">
        <v>58.862299999999998</v>
      </c>
      <c r="DX68" s="1">
        <v>5.8440000000000003</v>
      </c>
      <c r="DY68" s="1">
        <v>6759</v>
      </c>
      <c r="DZ68" s="20" t="s">
        <v>57</v>
      </c>
    </row>
    <row r="69" spans="1:130">
      <c r="A69" s="5">
        <v>67</v>
      </c>
      <c r="B69" s="1">
        <v>2</v>
      </c>
      <c r="C69" s="9">
        <v>232810</v>
      </c>
      <c r="D69" s="9">
        <v>7668954</v>
      </c>
      <c r="E69" s="22">
        <v>-41.5717</v>
      </c>
      <c r="F69" s="22">
        <v>-21.061299999999999</v>
      </c>
      <c r="G69" s="6">
        <v>0</v>
      </c>
      <c r="H69" s="2">
        <f t="shared" si="42"/>
        <v>0</v>
      </c>
      <c r="I69" s="2">
        <f t="shared" si="43"/>
        <v>0</v>
      </c>
      <c r="J69" s="6">
        <v>0</v>
      </c>
      <c r="K69" s="2">
        <f t="shared" si="44"/>
        <v>0</v>
      </c>
      <c r="L69" s="2">
        <f t="shared" si="45"/>
        <v>0</v>
      </c>
      <c r="M69" s="6">
        <v>16200.4050023</v>
      </c>
      <c r="N69" s="2">
        <f t="shared" si="46"/>
        <v>1.6200405002300002E-2</v>
      </c>
      <c r="O69" s="2">
        <f t="shared" si="47"/>
        <v>6.4801620009200006E-2</v>
      </c>
      <c r="P69" s="6">
        <v>0</v>
      </c>
      <c r="Q69" s="2">
        <f t="shared" si="48"/>
        <v>0</v>
      </c>
      <c r="R69" s="2">
        <f t="shared" si="49"/>
        <v>0</v>
      </c>
      <c r="S69" s="6">
        <v>2693346.7800500002</v>
      </c>
      <c r="T69" s="2">
        <f t="shared" si="50"/>
        <v>2.6933467800500002</v>
      </c>
      <c r="U69" s="2">
        <f t="shared" si="51"/>
        <v>10.773387120200001</v>
      </c>
      <c r="V69" s="6">
        <v>0</v>
      </c>
      <c r="W69" s="2">
        <f t="shared" si="52"/>
        <v>0</v>
      </c>
      <c r="X69" s="2">
        <f t="shared" si="53"/>
        <v>0</v>
      </c>
      <c r="Y69" s="6">
        <v>0</v>
      </c>
      <c r="Z69" s="2">
        <f t="shared" si="54"/>
        <v>0</v>
      </c>
      <c r="AA69" s="2">
        <f t="shared" si="55"/>
        <v>0</v>
      </c>
      <c r="AB69" s="6">
        <v>0</v>
      </c>
      <c r="AC69" s="2">
        <f t="shared" si="56"/>
        <v>0</v>
      </c>
      <c r="AD69" s="2">
        <f t="shared" si="57"/>
        <v>0</v>
      </c>
      <c r="AE69" s="6">
        <v>22104110.632800002</v>
      </c>
      <c r="AF69" s="2">
        <f t="shared" si="58"/>
        <v>22.104110632800001</v>
      </c>
      <c r="AG69" s="2">
        <f t="shared" si="59"/>
        <v>88.416442531200005</v>
      </c>
      <c r="AH69" s="6">
        <v>0</v>
      </c>
      <c r="AI69" s="2">
        <f t="shared" si="60"/>
        <v>0</v>
      </c>
      <c r="AJ69" s="2">
        <f t="shared" si="61"/>
        <v>0</v>
      </c>
      <c r="AK69" s="6">
        <v>0</v>
      </c>
      <c r="AL69" s="2">
        <f t="shared" si="62"/>
        <v>0</v>
      </c>
      <c r="AM69" s="2">
        <f t="shared" si="63"/>
        <v>0</v>
      </c>
      <c r="AN69" s="6">
        <v>0</v>
      </c>
      <c r="AO69" s="2">
        <f t="shared" si="64"/>
        <v>0</v>
      </c>
      <c r="AP69" s="2">
        <f t="shared" si="65"/>
        <v>0</v>
      </c>
      <c r="AQ69" s="6">
        <v>186342.18213</v>
      </c>
      <c r="AR69" s="2">
        <f t="shared" si="66"/>
        <v>0.18634218213000001</v>
      </c>
      <c r="AS69" s="2">
        <f t="shared" si="67"/>
        <v>0.74536872852000002</v>
      </c>
      <c r="AT69" s="2">
        <v>25000000</v>
      </c>
      <c r="AU69" s="2">
        <v>1844375.19661</v>
      </c>
      <c r="AV69" s="2">
        <f t="shared" si="68"/>
        <v>1.8443751966099999</v>
      </c>
      <c r="AW69" s="2">
        <f t="shared" si="69"/>
        <v>7.3775007864399997</v>
      </c>
      <c r="AX69" s="2">
        <v>0</v>
      </c>
      <c r="AY69" s="2">
        <f t="shared" si="70"/>
        <v>0</v>
      </c>
      <c r="AZ69" s="2">
        <f t="shared" si="71"/>
        <v>0</v>
      </c>
      <c r="BA69" s="2">
        <v>23155624.803399999</v>
      </c>
      <c r="BB69" s="2">
        <f t="shared" si="72"/>
        <v>23.155624803399999</v>
      </c>
      <c r="BC69" s="2">
        <f t="shared" si="73"/>
        <v>92.622499213599994</v>
      </c>
      <c r="BD69" s="2">
        <v>0</v>
      </c>
      <c r="BE69" s="2">
        <f t="shared" si="74"/>
        <v>0</v>
      </c>
      <c r="BF69" s="2">
        <f t="shared" si="75"/>
        <v>0</v>
      </c>
      <c r="BG69" s="2">
        <v>0</v>
      </c>
      <c r="BH69" s="2">
        <f t="shared" si="76"/>
        <v>0</v>
      </c>
      <c r="BI69" s="2">
        <f t="shared" si="77"/>
        <v>0</v>
      </c>
      <c r="BJ69" s="2">
        <v>0</v>
      </c>
      <c r="BK69" s="2">
        <f t="shared" si="78"/>
        <v>0</v>
      </c>
      <c r="BL69" s="2">
        <f t="shared" si="79"/>
        <v>0</v>
      </c>
      <c r="BM69" s="2">
        <v>25000000</v>
      </c>
      <c r="BN69" s="2">
        <f t="shared" si="80"/>
        <v>25</v>
      </c>
      <c r="BO69" s="2">
        <f t="shared" si="81"/>
        <v>100</v>
      </c>
      <c r="BP69" s="2">
        <v>0</v>
      </c>
      <c r="BQ69" s="2">
        <f t="shared" si="82"/>
        <v>0</v>
      </c>
      <c r="BR69" s="2">
        <f t="shared" si="83"/>
        <v>0</v>
      </c>
      <c r="BS69" s="2">
        <v>25000000</v>
      </c>
      <c r="BT69" s="1">
        <v>246</v>
      </c>
      <c r="BU69" s="1">
        <v>586</v>
      </c>
      <c r="BV69" s="2">
        <v>368.61111111111109</v>
      </c>
      <c r="BW69" s="1">
        <v>78</v>
      </c>
      <c r="BX69" s="2">
        <v>220.5</v>
      </c>
      <c r="BY69" s="1">
        <v>321</v>
      </c>
      <c r="BZ69" s="1">
        <v>111</v>
      </c>
      <c r="CA69" s="2">
        <v>177.22727272727272</v>
      </c>
      <c r="CB69" s="2">
        <v>1165.5</v>
      </c>
      <c r="CC69" s="1">
        <v>220</v>
      </c>
      <c r="CD69" s="1">
        <v>21</v>
      </c>
      <c r="CE69" s="2">
        <v>0.92800000000000005</v>
      </c>
      <c r="CF69" s="2">
        <v>88.4495</v>
      </c>
      <c r="CG69" s="2">
        <v>102.68</v>
      </c>
      <c r="CH69" s="2">
        <v>5.0570000000000004</v>
      </c>
      <c r="CI69" s="2">
        <v>58.862299999999998</v>
      </c>
      <c r="CJ69" s="2">
        <v>5.8440000000000003</v>
      </c>
      <c r="CK69" s="9">
        <v>6759</v>
      </c>
      <c r="CL69" s="8">
        <v>0</v>
      </c>
      <c r="CM69" s="8">
        <v>0</v>
      </c>
      <c r="CN69" s="18"/>
      <c r="CO69" s="18"/>
      <c r="CP69" s="18"/>
      <c r="CQ69" s="18"/>
      <c r="CR69" s="18"/>
      <c r="CS69" s="18"/>
      <c r="CT69" s="18"/>
      <c r="CU69" s="18"/>
      <c r="CV69" s="18"/>
      <c r="CW69" s="18"/>
      <c r="CX69" s="18"/>
      <c r="CY69" s="18"/>
      <c r="CZ69" s="18"/>
      <c r="DA69" s="18"/>
      <c r="DB69" s="18"/>
      <c r="DC69" s="18"/>
      <c r="DD69" s="18"/>
      <c r="DE69" s="18"/>
      <c r="DF69" s="1">
        <v>0</v>
      </c>
      <c r="DG69" s="1">
        <v>0</v>
      </c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20" t="s">
        <v>57</v>
      </c>
    </row>
    <row r="70" spans="1:130">
      <c r="A70" s="5">
        <v>68</v>
      </c>
      <c r="B70" s="1">
        <v>2</v>
      </c>
      <c r="C70" s="9">
        <v>237810</v>
      </c>
      <c r="D70" s="9">
        <v>7668954</v>
      </c>
      <c r="E70" s="22">
        <v>-41.523600000000002</v>
      </c>
      <c r="F70" s="22">
        <v>-21.062100000000001</v>
      </c>
      <c r="G70" s="6">
        <v>0</v>
      </c>
      <c r="H70" s="2">
        <f t="shared" si="42"/>
        <v>0</v>
      </c>
      <c r="I70" s="2">
        <f t="shared" si="43"/>
        <v>0</v>
      </c>
      <c r="J70" s="6">
        <v>0</v>
      </c>
      <c r="K70" s="2">
        <f t="shared" si="44"/>
        <v>0</v>
      </c>
      <c r="L70" s="2">
        <f t="shared" si="45"/>
        <v>0</v>
      </c>
      <c r="M70" s="6">
        <v>0</v>
      </c>
      <c r="N70" s="2">
        <f t="shared" si="46"/>
        <v>0</v>
      </c>
      <c r="O70" s="2">
        <f t="shared" si="47"/>
        <v>0</v>
      </c>
      <c r="P70" s="6">
        <v>0</v>
      </c>
      <c r="Q70" s="2">
        <f t="shared" si="48"/>
        <v>0</v>
      </c>
      <c r="R70" s="2">
        <f t="shared" si="49"/>
        <v>0</v>
      </c>
      <c r="S70" s="6">
        <v>2365433.63583</v>
      </c>
      <c r="T70" s="2">
        <f t="shared" si="50"/>
        <v>2.3654336358300001</v>
      </c>
      <c r="U70" s="2">
        <f t="shared" si="51"/>
        <v>9.4617345433199986</v>
      </c>
      <c r="V70" s="6">
        <v>0</v>
      </c>
      <c r="W70" s="2">
        <f t="shared" si="52"/>
        <v>0</v>
      </c>
      <c r="X70" s="2">
        <f t="shared" si="53"/>
        <v>0</v>
      </c>
      <c r="Y70" s="6">
        <v>0</v>
      </c>
      <c r="Z70" s="2">
        <f t="shared" si="54"/>
        <v>0</v>
      </c>
      <c r="AA70" s="2">
        <f t="shared" si="55"/>
        <v>0</v>
      </c>
      <c r="AB70" s="6">
        <v>0</v>
      </c>
      <c r="AC70" s="2">
        <f t="shared" si="56"/>
        <v>0</v>
      </c>
      <c r="AD70" s="2">
        <f t="shared" si="57"/>
        <v>0</v>
      </c>
      <c r="AE70" s="6">
        <v>22192910.146200001</v>
      </c>
      <c r="AF70" s="2">
        <f t="shared" si="58"/>
        <v>22.192910146200003</v>
      </c>
      <c r="AG70" s="2">
        <f t="shared" si="59"/>
        <v>88.771640584800011</v>
      </c>
      <c r="AH70" s="6">
        <v>0</v>
      </c>
      <c r="AI70" s="2">
        <f t="shared" si="60"/>
        <v>0</v>
      </c>
      <c r="AJ70" s="2">
        <f t="shared" si="61"/>
        <v>0</v>
      </c>
      <c r="AK70" s="6">
        <v>0</v>
      </c>
      <c r="AL70" s="2">
        <f t="shared" si="62"/>
        <v>0</v>
      </c>
      <c r="AM70" s="2">
        <f t="shared" si="63"/>
        <v>0</v>
      </c>
      <c r="AN70" s="6">
        <v>0</v>
      </c>
      <c r="AO70" s="2">
        <f t="shared" si="64"/>
        <v>0</v>
      </c>
      <c r="AP70" s="2">
        <f t="shared" si="65"/>
        <v>0</v>
      </c>
      <c r="AQ70" s="6">
        <v>441656.21801499999</v>
      </c>
      <c r="AR70" s="2">
        <f t="shared" si="66"/>
        <v>0.44165621801499999</v>
      </c>
      <c r="AS70" s="2">
        <f t="shared" si="67"/>
        <v>1.76662487206</v>
      </c>
      <c r="AT70" s="2">
        <v>25000000</v>
      </c>
      <c r="AU70" s="2">
        <v>15297476.212400001</v>
      </c>
      <c r="AV70" s="2">
        <f t="shared" si="68"/>
        <v>15.297476212400001</v>
      </c>
      <c r="AW70" s="2">
        <f t="shared" si="69"/>
        <v>61.189904849600005</v>
      </c>
      <c r="AX70" s="2">
        <v>0</v>
      </c>
      <c r="AY70" s="2">
        <f t="shared" si="70"/>
        <v>0</v>
      </c>
      <c r="AZ70" s="2">
        <f t="shared" si="71"/>
        <v>0</v>
      </c>
      <c r="BA70" s="2">
        <v>9702523.7875900008</v>
      </c>
      <c r="BB70" s="2">
        <f t="shared" si="72"/>
        <v>9.7025237875900014</v>
      </c>
      <c r="BC70" s="2">
        <f t="shared" si="73"/>
        <v>38.810095150359999</v>
      </c>
      <c r="BD70" s="2">
        <v>0</v>
      </c>
      <c r="BE70" s="2">
        <f t="shared" si="74"/>
        <v>0</v>
      </c>
      <c r="BF70" s="2">
        <f t="shared" si="75"/>
        <v>0</v>
      </c>
      <c r="BG70" s="2">
        <v>0</v>
      </c>
      <c r="BH70" s="2">
        <f t="shared" si="76"/>
        <v>0</v>
      </c>
      <c r="BI70" s="2">
        <f t="shared" si="77"/>
        <v>0</v>
      </c>
      <c r="BJ70" s="2">
        <v>0</v>
      </c>
      <c r="BK70" s="2">
        <f t="shared" si="78"/>
        <v>0</v>
      </c>
      <c r="BL70" s="2">
        <f t="shared" si="79"/>
        <v>0</v>
      </c>
      <c r="BM70" s="2">
        <v>25000000</v>
      </c>
      <c r="BN70" s="2">
        <f t="shared" si="80"/>
        <v>25</v>
      </c>
      <c r="BO70" s="2">
        <f t="shared" si="81"/>
        <v>100</v>
      </c>
      <c r="BP70" s="2">
        <v>0</v>
      </c>
      <c r="BQ70" s="2">
        <f t="shared" si="82"/>
        <v>0</v>
      </c>
      <c r="BR70" s="2">
        <f t="shared" si="83"/>
        <v>0</v>
      </c>
      <c r="BS70" s="2">
        <v>25000000</v>
      </c>
      <c r="BT70" s="1">
        <v>235</v>
      </c>
      <c r="BU70" s="1">
        <v>696</v>
      </c>
      <c r="BV70" s="2">
        <v>414.27083333333331</v>
      </c>
      <c r="BW70" s="1">
        <v>78</v>
      </c>
      <c r="BX70" s="2">
        <v>216.48888888888888</v>
      </c>
      <c r="BY70" s="1">
        <v>313</v>
      </c>
      <c r="BZ70" s="1">
        <v>106</v>
      </c>
      <c r="CA70" s="2">
        <v>176.46666666666667</v>
      </c>
      <c r="CB70" s="2">
        <v>1180.8888888888889</v>
      </c>
      <c r="CC70" s="1">
        <v>218</v>
      </c>
      <c r="CD70" s="1">
        <v>23</v>
      </c>
      <c r="CE70" s="2">
        <v>0.92800000000000005</v>
      </c>
      <c r="CF70" s="2">
        <v>86.087899999999991</v>
      </c>
      <c r="CG70" s="2">
        <v>101.50839999999999</v>
      </c>
      <c r="CH70" s="2">
        <v>5.4190000000000005</v>
      </c>
      <c r="CI70" s="2">
        <v>53.0593</v>
      </c>
      <c r="CJ70" s="2">
        <v>5.5605000000000002</v>
      </c>
      <c r="CK70" s="9">
        <v>6912.5</v>
      </c>
      <c r="CL70" s="8">
        <v>0</v>
      </c>
      <c r="CM70" s="8">
        <v>0</v>
      </c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  <c r="CZ70" s="18"/>
      <c r="DA70" s="18"/>
      <c r="DB70" s="18"/>
      <c r="DC70" s="18"/>
      <c r="DD70" s="18"/>
      <c r="DE70" s="18"/>
      <c r="DF70" s="1">
        <v>1</v>
      </c>
      <c r="DG70" s="1">
        <v>8</v>
      </c>
      <c r="DH70" s="1">
        <v>262</v>
      </c>
      <c r="DI70" s="1">
        <v>262</v>
      </c>
      <c r="DJ70" s="1">
        <v>262</v>
      </c>
      <c r="DK70" s="1">
        <v>78</v>
      </c>
      <c r="DL70" s="1">
        <v>224</v>
      </c>
      <c r="DM70" s="1">
        <v>309</v>
      </c>
      <c r="DN70" s="1">
        <v>135</v>
      </c>
      <c r="DO70" s="1">
        <v>174</v>
      </c>
      <c r="DP70" s="1">
        <v>1139</v>
      </c>
      <c r="DQ70" s="1">
        <v>210</v>
      </c>
      <c r="DR70" s="1">
        <v>24</v>
      </c>
      <c r="DS70" s="1">
        <v>0.92800000000000005</v>
      </c>
      <c r="DT70" s="1">
        <v>88.4495</v>
      </c>
      <c r="DU70" s="1">
        <v>102.68</v>
      </c>
      <c r="DV70" s="1">
        <v>5.0570000000000004</v>
      </c>
      <c r="DW70" s="1">
        <v>58.862299999999998</v>
      </c>
      <c r="DX70" s="1">
        <v>5.8440000000000003</v>
      </c>
      <c r="DY70" s="1">
        <v>6759</v>
      </c>
      <c r="DZ70" s="20" t="s">
        <v>57</v>
      </c>
    </row>
    <row r="71" spans="1:130">
      <c r="A71" s="5">
        <v>69</v>
      </c>
      <c r="B71" s="1">
        <v>2</v>
      </c>
      <c r="C71" s="9">
        <v>242810</v>
      </c>
      <c r="D71" s="9">
        <v>7668954</v>
      </c>
      <c r="E71" s="22">
        <v>-41.475499999999997</v>
      </c>
      <c r="F71" s="22">
        <v>-21.062799999999999</v>
      </c>
      <c r="G71" s="6">
        <v>0</v>
      </c>
      <c r="H71" s="2">
        <f t="shared" si="42"/>
        <v>0</v>
      </c>
      <c r="I71" s="2">
        <f t="shared" si="43"/>
        <v>0</v>
      </c>
      <c r="J71" s="6">
        <v>0</v>
      </c>
      <c r="K71" s="2">
        <f t="shared" si="44"/>
        <v>0</v>
      </c>
      <c r="L71" s="2">
        <f t="shared" si="45"/>
        <v>0</v>
      </c>
      <c r="M71" s="6">
        <v>189180.104758</v>
      </c>
      <c r="N71" s="2">
        <f t="shared" si="46"/>
        <v>0.18918010475800001</v>
      </c>
      <c r="O71" s="2">
        <f t="shared" si="47"/>
        <v>0.75672041903200005</v>
      </c>
      <c r="P71" s="6">
        <v>1252755.8686800001</v>
      </c>
      <c r="Q71" s="2">
        <f t="shared" si="48"/>
        <v>1.25275586868</v>
      </c>
      <c r="R71" s="2">
        <f t="shared" si="49"/>
        <v>5.01102347472</v>
      </c>
      <c r="S71" s="6">
        <v>2595995.1231800001</v>
      </c>
      <c r="T71" s="2">
        <f t="shared" si="50"/>
        <v>2.5959951231800003</v>
      </c>
      <c r="U71" s="2">
        <f t="shared" si="51"/>
        <v>10.383980492720001</v>
      </c>
      <c r="V71" s="6">
        <v>0</v>
      </c>
      <c r="W71" s="2">
        <f t="shared" si="52"/>
        <v>0</v>
      </c>
      <c r="X71" s="2">
        <f t="shared" si="53"/>
        <v>0</v>
      </c>
      <c r="Y71" s="6">
        <v>0</v>
      </c>
      <c r="Z71" s="2">
        <f t="shared" si="54"/>
        <v>0</v>
      </c>
      <c r="AA71" s="2">
        <f t="shared" si="55"/>
        <v>0</v>
      </c>
      <c r="AB71" s="6">
        <v>0</v>
      </c>
      <c r="AC71" s="2">
        <f t="shared" si="56"/>
        <v>0</v>
      </c>
      <c r="AD71" s="2">
        <f t="shared" si="57"/>
        <v>0</v>
      </c>
      <c r="AE71" s="6">
        <v>20236767.209899999</v>
      </c>
      <c r="AF71" s="2">
        <f t="shared" si="58"/>
        <v>20.236767209899998</v>
      </c>
      <c r="AG71" s="2">
        <f t="shared" si="59"/>
        <v>80.947068839600007</v>
      </c>
      <c r="AH71" s="6">
        <v>0</v>
      </c>
      <c r="AI71" s="2">
        <f t="shared" si="60"/>
        <v>0</v>
      </c>
      <c r="AJ71" s="2">
        <f t="shared" si="61"/>
        <v>0</v>
      </c>
      <c r="AK71" s="6">
        <v>0</v>
      </c>
      <c r="AL71" s="2">
        <f t="shared" si="62"/>
        <v>0</v>
      </c>
      <c r="AM71" s="2">
        <f t="shared" si="63"/>
        <v>0</v>
      </c>
      <c r="AN71" s="6">
        <v>0</v>
      </c>
      <c r="AO71" s="2">
        <f t="shared" si="64"/>
        <v>0</v>
      </c>
      <c r="AP71" s="2">
        <f t="shared" si="65"/>
        <v>0</v>
      </c>
      <c r="AQ71" s="6">
        <v>725301.69345999998</v>
      </c>
      <c r="AR71" s="2">
        <f t="shared" si="66"/>
        <v>0.72530169345999995</v>
      </c>
      <c r="AS71" s="2">
        <f t="shared" si="67"/>
        <v>2.9012067738399998</v>
      </c>
      <c r="AT71" s="2">
        <v>25000000</v>
      </c>
      <c r="AU71" s="2">
        <v>15230320.826099999</v>
      </c>
      <c r="AV71" s="2">
        <f t="shared" si="68"/>
        <v>15.2303208261</v>
      </c>
      <c r="AW71" s="2">
        <f t="shared" si="69"/>
        <v>60.921283304399999</v>
      </c>
      <c r="AX71" s="2">
        <v>0</v>
      </c>
      <c r="AY71" s="2">
        <f t="shared" si="70"/>
        <v>0</v>
      </c>
      <c r="AZ71" s="2">
        <f t="shared" si="71"/>
        <v>0</v>
      </c>
      <c r="BA71" s="2">
        <v>9769679.17392</v>
      </c>
      <c r="BB71" s="2">
        <f t="shared" si="72"/>
        <v>9.7696791739200002</v>
      </c>
      <c r="BC71" s="2">
        <f t="shared" si="73"/>
        <v>39.078716695680001</v>
      </c>
      <c r="BD71" s="2">
        <v>0</v>
      </c>
      <c r="BE71" s="2">
        <f t="shared" si="74"/>
        <v>0</v>
      </c>
      <c r="BF71" s="2">
        <f t="shared" si="75"/>
        <v>0</v>
      </c>
      <c r="BG71" s="2">
        <v>0</v>
      </c>
      <c r="BH71" s="2">
        <f t="shared" si="76"/>
        <v>0</v>
      </c>
      <c r="BI71" s="2">
        <f t="shared" si="77"/>
        <v>0</v>
      </c>
      <c r="BJ71" s="2">
        <v>0</v>
      </c>
      <c r="BK71" s="2">
        <f t="shared" si="78"/>
        <v>0</v>
      </c>
      <c r="BL71" s="2">
        <f t="shared" si="79"/>
        <v>0</v>
      </c>
      <c r="BM71" s="2">
        <v>25000000</v>
      </c>
      <c r="BN71" s="2">
        <f t="shared" si="80"/>
        <v>25</v>
      </c>
      <c r="BO71" s="2">
        <f t="shared" si="81"/>
        <v>100</v>
      </c>
      <c r="BP71" s="2">
        <v>0</v>
      </c>
      <c r="BQ71" s="2">
        <f t="shared" si="82"/>
        <v>0</v>
      </c>
      <c r="BR71" s="2">
        <f t="shared" si="83"/>
        <v>0</v>
      </c>
      <c r="BS71" s="2">
        <v>25000000</v>
      </c>
      <c r="BT71" s="1">
        <v>275</v>
      </c>
      <c r="BU71" s="1">
        <v>628</v>
      </c>
      <c r="BV71" s="2">
        <v>452.9591836734694</v>
      </c>
      <c r="BW71" s="1">
        <v>78</v>
      </c>
      <c r="BX71" s="2">
        <v>213.65957446808511</v>
      </c>
      <c r="BY71" s="1">
        <v>310</v>
      </c>
      <c r="BZ71" s="1">
        <v>110</v>
      </c>
      <c r="CA71" s="2">
        <v>175.36170212765958</v>
      </c>
      <c r="CB71" s="2">
        <v>1189.872340425532</v>
      </c>
      <c r="CC71" s="1">
        <v>217</v>
      </c>
      <c r="CD71" s="1">
        <v>26</v>
      </c>
      <c r="CE71" s="2">
        <v>0.92800000000000005</v>
      </c>
      <c r="CF71" s="2">
        <v>83.726299999999995</v>
      </c>
      <c r="CG71" s="2">
        <v>100.3368</v>
      </c>
      <c r="CH71" s="2">
        <v>5.7809999999999997</v>
      </c>
      <c r="CI71" s="2">
        <v>47.256300000000003</v>
      </c>
      <c r="CJ71" s="2">
        <v>5.2770000000000001</v>
      </c>
      <c r="CK71" s="9">
        <v>7066</v>
      </c>
      <c r="CL71" s="8">
        <v>0</v>
      </c>
      <c r="CM71" s="8">
        <v>0</v>
      </c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">
        <v>1</v>
      </c>
      <c r="DG71" s="1">
        <v>2</v>
      </c>
      <c r="DH71" s="1">
        <v>444</v>
      </c>
      <c r="DI71" s="1">
        <v>444</v>
      </c>
      <c r="DJ71" s="1">
        <v>444</v>
      </c>
      <c r="DK71" s="1">
        <v>78</v>
      </c>
      <c r="DL71" s="1">
        <v>216</v>
      </c>
      <c r="DM71" s="1">
        <v>300</v>
      </c>
      <c r="DN71" s="1">
        <v>126</v>
      </c>
      <c r="DO71" s="1">
        <v>174</v>
      </c>
      <c r="DP71" s="1">
        <v>1179</v>
      </c>
      <c r="DQ71" s="1">
        <v>211</v>
      </c>
      <c r="DR71" s="1">
        <v>27</v>
      </c>
      <c r="DS71" s="1">
        <v>0.92800000000000005</v>
      </c>
      <c r="DT71" s="1">
        <v>83.726299999999995</v>
      </c>
      <c r="DU71" s="1">
        <v>100.3368</v>
      </c>
      <c r="DV71" s="1">
        <v>5.7809999999999997</v>
      </c>
      <c r="DW71" s="1">
        <v>47.256300000000003</v>
      </c>
      <c r="DX71" s="1">
        <v>5.2770000000000001</v>
      </c>
      <c r="DY71" s="1">
        <v>7066</v>
      </c>
      <c r="DZ71" s="20" t="s">
        <v>57</v>
      </c>
    </row>
    <row r="72" spans="1:130">
      <c r="A72" s="5">
        <v>70</v>
      </c>
      <c r="B72" s="1">
        <v>2</v>
      </c>
      <c r="C72" s="9">
        <v>247810</v>
      </c>
      <c r="D72" s="9">
        <v>7668954</v>
      </c>
      <c r="E72" s="22">
        <v>-41.427399999999999</v>
      </c>
      <c r="F72" s="22">
        <v>-21.063500000000001</v>
      </c>
      <c r="G72" s="6">
        <v>0</v>
      </c>
      <c r="H72" s="2">
        <f t="shared" si="42"/>
        <v>0</v>
      </c>
      <c r="I72" s="2">
        <f t="shared" si="43"/>
        <v>0</v>
      </c>
      <c r="J72" s="6">
        <v>0</v>
      </c>
      <c r="K72" s="2">
        <f t="shared" si="44"/>
        <v>0</v>
      </c>
      <c r="L72" s="2">
        <f t="shared" si="45"/>
        <v>0</v>
      </c>
      <c r="M72" s="6">
        <v>302401.73099700001</v>
      </c>
      <c r="N72" s="2">
        <f t="shared" si="46"/>
        <v>0.30240173099700002</v>
      </c>
      <c r="O72" s="2">
        <f t="shared" si="47"/>
        <v>1.2096069239880001</v>
      </c>
      <c r="P72" s="6">
        <v>593548.51285299996</v>
      </c>
      <c r="Q72" s="2">
        <f t="shared" si="48"/>
        <v>0.59354851285299992</v>
      </c>
      <c r="R72" s="2">
        <f t="shared" si="49"/>
        <v>2.3741940514120001</v>
      </c>
      <c r="S72" s="6">
        <v>1735539.11421</v>
      </c>
      <c r="T72" s="2">
        <f t="shared" si="50"/>
        <v>1.7355391142100001</v>
      </c>
      <c r="U72" s="2">
        <f t="shared" si="51"/>
        <v>6.9421564568400003</v>
      </c>
      <c r="V72" s="6">
        <v>0</v>
      </c>
      <c r="W72" s="2">
        <f t="shared" si="52"/>
        <v>0</v>
      </c>
      <c r="X72" s="2">
        <f t="shared" si="53"/>
        <v>0</v>
      </c>
      <c r="Y72" s="6">
        <v>0</v>
      </c>
      <c r="Z72" s="2">
        <f t="shared" si="54"/>
        <v>0</v>
      </c>
      <c r="AA72" s="2">
        <f t="shared" si="55"/>
        <v>0</v>
      </c>
      <c r="AB72" s="6">
        <v>0</v>
      </c>
      <c r="AC72" s="2">
        <f t="shared" si="56"/>
        <v>0</v>
      </c>
      <c r="AD72" s="2">
        <f t="shared" si="57"/>
        <v>0</v>
      </c>
      <c r="AE72" s="6">
        <v>21635862.797499999</v>
      </c>
      <c r="AF72" s="2">
        <f t="shared" si="58"/>
        <v>21.6358627975</v>
      </c>
      <c r="AG72" s="2">
        <f t="shared" si="59"/>
        <v>86.543451189999999</v>
      </c>
      <c r="AH72" s="6">
        <v>0</v>
      </c>
      <c r="AI72" s="2">
        <f t="shared" si="60"/>
        <v>0</v>
      </c>
      <c r="AJ72" s="2">
        <f t="shared" si="61"/>
        <v>0</v>
      </c>
      <c r="AK72" s="6">
        <v>0</v>
      </c>
      <c r="AL72" s="2">
        <f t="shared" si="62"/>
        <v>0</v>
      </c>
      <c r="AM72" s="2">
        <f t="shared" si="63"/>
        <v>0</v>
      </c>
      <c r="AN72" s="6">
        <v>0</v>
      </c>
      <c r="AO72" s="2">
        <f t="shared" si="64"/>
        <v>0</v>
      </c>
      <c r="AP72" s="2">
        <f t="shared" si="65"/>
        <v>0</v>
      </c>
      <c r="AQ72" s="6">
        <v>732647.84448700002</v>
      </c>
      <c r="AR72" s="2">
        <f t="shared" si="66"/>
        <v>0.73264784448700004</v>
      </c>
      <c r="AS72" s="2">
        <f t="shared" si="67"/>
        <v>2.9305913779480002</v>
      </c>
      <c r="AT72" s="2">
        <v>25000000</v>
      </c>
      <c r="AU72" s="2">
        <v>8177174.3628200004</v>
      </c>
      <c r="AV72" s="2">
        <f t="shared" si="68"/>
        <v>8.1771743628200007</v>
      </c>
      <c r="AW72" s="2">
        <f t="shared" si="69"/>
        <v>32.708697451280003</v>
      </c>
      <c r="AX72" s="2">
        <v>0</v>
      </c>
      <c r="AY72" s="2">
        <f t="shared" si="70"/>
        <v>0</v>
      </c>
      <c r="AZ72" s="2">
        <f t="shared" si="71"/>
        <v>0</v>
      </c>
      <c r="BA72" s="2">
        <v>16822825.637200002</v>
      </c>
      <c r="BB72" s="2">
        <f t="shared" si="72"/>
        <v>16.822825637200001</v>
      </c>
      <c r="BC72" s="2">
        <f t="shared" si="73"/>
        <v>67.291302548800005</v>
      </c>
      <c r="BD72" s="2">
        <v>0</v>
      </c>
      <c r="BE72" s="2">
        <f t="shared" si="74"/>
        <v>0</v>
      </c>
      <c r="BF72" s="2">
        <f t="shared" si="75"/>
        <v>0</v>
      </c>
      <c r="BG72" s="2">
        <v>0</v>
      </c>
      <c r="BH72" s="2">
        <f t="shared" si="76"/>
        <v>0</v>
      </c>
      <c r="BI72" s="2">
        <f t="shared" si="77"/>
        <v>0</v>
      </c>
      <c r="BJ72" s="2">
        <v>0</v>
      </c>
      <c r="BK72" s="2">
        <f t="shared" si="78"/>
        <v>0</v>
      </c>
      <c r="BL72" s="2">
        <f t="shared" si="79"/>
        <v>0</v>
      </c>
      <c r="BM72" s="2">
        <v>25000000</v>
      </c>
      <c r="BN72" s="2">
        <f t="shared" si="80"/>
        <v>25</v>
      </c>
      <c r="BO72" s="2">
        <f t="shared" si="81"/>
        <v>100</v>
      </c>
      <c r="BP72" s="2">
        <v>0</v>
      </c>
      <c r="BQ72" s="2">
        <f t="shared" si="82"/>
        <v>0</v>
      </c>
      <c r="BR72" s="2">
        <f t="shared" si="83"/>
        <v>0</v>
      </c>
      <c r="BS72" s="2">
        <v>25000000</v>
      </c>
      <c r="BT72" s="1">
        <v>249</v>
      </c>
      <c r="BU72" s="1">
        <v>539</v>
      </c>
      <c r="BV72" s="2">
        <v>389.44897959183675</v>
      </c>
      <c r="BW72" s="1">
        <v>78</v>
      </c>
      <c r="BX72" s="2">
        <v>217.57777777777778</v>
      </c>
      <c r="BY72" s="1">
        <v>311</v>
      </c>
      <c r="BZ72" s="1">
        <v>119</v>
      </c>
      <c r="CA72" s="2">
        <v>172.9111111111111</v>
      </c>
      <c r="CB72" s="2">
        <v>1164</v>
      </c>
      <c r="CC72" s="1">
        <v>211</v>
      </c>
      <c r="CD72" s="1">
        <v>27</v>
      </c>
      <c r="CE72" s="2">
        <v>0.92800000000000005</v>
      </c>
      <c r="CF72" s="2">
        <v>83.726299999999995</v>
      </c>
      <c r="CG72" s="2">
        <v>100.3368</v>
      </c>
      <c r="CH72" s="2">
        <v>5.7809999999999997</v>
      </c>
      <c r="CI72" s="2">
        <v>47.256300000000003</v>
      </c>
      <c r="CJ72" s="2">
        <v>5.2770000000000001</v>
      </c>
      <c r="CK72" s="9">
        <v>7066</v>
      </c>
      <c r="CL72" s="8">
        <v>0</v>
      </c>
      <c r="CM72" s="8">
        <v>0</v>
      </c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">
        <v>0</v>
      </c>
      <c r="DG72" s="1">
        <v>0</v>
      </c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20" t="s">
        <v>57</v>
      </c>
    </row>
    <row r="73" spans="1:130">
      <c r="A73" s="5">
        <v>71</v>
      </c>
      <c r="B73" s="1">
        <v>2</v>
      </c>
      <c r="C73" s="9">
        <v>252810</v>
      </c>
      <c r="D73" s="9">
        <v>7668954</v>
      </c>
      <c r="E73" s="22">
        <v>-41.379300000000001</v>
      </c>
      <c r="F73" s="22">
        <v>-21.0642</v>
      </c>
      <c r="G73" s="6">
        <v>0</v>
      </c>
      <c r="H73" s="2">
        <f t="shared" si="42"/>
        <v>0</v>
      </c>
      <c r="I73" s="2">
        <f t="shared" si="43"/>
        <v>0</v>
      </c>
      <c r="J73" s="6">
        <v>1386540.29852</v>
      </c>
      <c r="K73" s="2">
        <f t="shared" si="44"/>
        <v>1.3865402985199999</v>
      </c>
      <c r="L73" s="2">
        <f t="shared" si="45"/>
        <v>5.5461611940799997</v>
      </c>
      <c r="M73" s="6">
        <v>388832.94916000002</v>
      </c>
      <c r="N73" s="2">
        <f t="shared" si="46"/>
        <v>0.38883294916</v>
      </c>
      <c r="O73" s="2">
        <f t="shared" si="47"/>
        <v>1.55533179664</v>
      </c>
      <c r="P73" s="6">
        <v>877269.29616799997</v>
      </c>
      <c r="Q73" s="2">
        <f t="shared" si="48"/>
        <v>0.87726929616799998</v>
      </c>
      <c r="R73" s="2">
        <f t="shared" si="49"/>
        <v>3.5090771846719999</v>
      </c>
      <c r="S73" s="6">
        <v>1182610.9992200001</v>
      </c>
      <c r="T73" s="2">
        <f t="shared" si="50"/>
        <v>1.18261099922</v>
      </c>
      <c r="U73" s="2">
        <f t="shared" si="51"/>
        <v>4.7304439968800001</v>
      </c>
      <c r="V73" s="6">
        <v>0</v>
      </c>
      <c r="W73" s="2">
        <f t="shared" si="52"/>
        <v>0</v>
      </c>
      <c r="X73" s="2">
        <f t="shared" si="53"/>
        <v>0</v>
      </c>
      <c r="Y73" s="6">
        <v>0</v>
      </c>
      <c r="Z73" s="2">
        <f t="shared" si="54"/>
        <v>0</v>
      </c>
      <c r="AA73" s="2">
        <f t="shared" si="55"/>
        <v>0</v>
      </c>
      <c r="AB73" s="6">
        <v>0</v>
      </c>
      <c r="AC73" s="2">
        <f t="shared" si="56"/>
        <v>0</v>
      </c>
      <c r="AD73" s="2">
        <f t="shared" si="57"/>
        <v>0</v>
      </c>
      <c r="AE73" s="6">
        <v>20867856.118999999</v>
      </c>
      <c r="AF73" s="2">
        <f t="shared" si="58"/>
        <v>20.867856118999999</v>
      </c>
      <c r="AG73" s="2">
        <f t="shared" si="59"/>
        <v>83.471424475999996</v>
      </c>
      <c r="AH73" s="6">
        <v>0</v>
      </c>
      <c r="AI73" s="2">
        <f t="shared" si="60"/>
        <v>0</v>
      </c>
      <c r="AJ73" s="2">
        <f t="shared" si="61"/>
        <v>0</v>
      </c>
      <c r="AK73" s="6">
        <v>0</v>
      </c>
      <c r="AL73" s="2">
        <f t="shared" si="62"/>
        <v>0</v>
      </c>
      <c r="AM73" s="2">
        <f t="shared" si="63"/>
        <v>0</v>
      </c>
      <c r="AN73" s="6">
        <v>0</v>
      </c>
      <c r="AO73" s="2">
        <f t="shared" si="64"/>
        <v>0</v>
      </c>
      <c r="AP73" s="2">
        <f t="shared" si="65"/>
        <v>0</v>
      </c>
      <c r="AQ73" s="6">
        <v>296890.33796500001</v>
      </c>
      <c r="AR73" s="2">
        <f t="shared" si="66"/>
        <v>0.29689033796500003</v>
      </c>
      <c r="AS73" s="2">
        <f t="shared" si="67"/>
        <v>1.1875613518599999</v>
      </c>
      <c r="AT73" s="2">
        <v>25000000</v>
      </c>
      <c r="AU73" s="2">
        <v>0</v>
      </c>
      <c r="AV73" s="2">
        <f t="shared" si="68"/>
        <v>0</v>
      </c>
      <c r="AW73" s="2">
        <f t="shared" si="69"/>
        <v>0</v>
      </c>
      <c r="AX73" s="2">
        <v>0</v>
      </c>
      <c r="AY73" s="2">
        <f t="shared" si="70"/>
        <v>0</v>
      </c>
      <c r="AZ73" s="2">
        <f t="shared" si="71"/>
        <v>0</v>
      </c>
      <c r="BA73" s="2">
        <v>25000000</v>
      </c>
      <c r="BB73" s="2">
        <f t="shared" si="72"/>
        <v>25</v>
      </c>
      <c r="BC73" s="2">
        <f t="shared" si="73"/>
        <v>100</v>
      </c>
      <c r="BD73" s="2">
        <v>0</v>
      </c>
      <c r="BE73" s="2">
        <f t="shared" si="74"/>
        <v>0</v>
      </c>
      <c r="BF73" s="2">
        <f t="shared" si="75"/>
        <v>0</v>
      </c>
      <c r="BG73" s="2">
        <v>0</v>
      </c>
      <c r="BH73" s="2">
        <f t="shared" si="76"/>
        <v>0</v>
      </c>
      <c r="BI73" s="2">
        <f t="shared" si="77"/>
        <v>0</v>
      </c>
      <c r="BJ73" s="2">
        <v>0</v>
      </c>
      <c r="BK73" s="2">
        <f t="shared" si="78"/>
        <v>0</v>
      </c>
      <c r="BL73" s="2">
        <f t="shared" si="79"/>
        <v>0</v>
      </c>
      <c r="BM73" s="2">
        <v>25000000</v>
      </c>
      <c r="BN73" s="2">
        <f t="shared" si="80"/>
        <v>25</v>
      </c>
      <c r="BO73" s="2">
        <f t="shared" si="81"/>
        <v>100</v>
      </c>
      <c r="BP73" s="2">
        <v>0</v>
      </c>
      <c r="BQ73" s="2">
        <f t="shared" si="82"/>
        <v>0</v>
      </c>
      <c r="BR73" s="2">
        <f t="shared" si="83"/>
        <v>0</v>
      </c>
      <c r="BS73" s="2">
        <v>25000000</v>
      </c>
      <c r="BT73" s="1">
        <v>61</v>
      </c>
      <c r="BU73" s="1">
        <v>483</v>
      </c>
      <c r="BV73" s="2">
        <v>191.04761904761904</v>
      </c>
      <c r="BW73" s="1">
        <v>78</v>
      </c>
      <c r="BX73" s="2">
        <v>230.90243902439025</v>
      </c>
      <c r="BY73" s="1">
        <v>320</v>
      </c>
      <c r="BZ73" s="1">
        <v>123</v>
      </c>
      <c r="CA73" s="2">
        <v>168</v>
      </c>
      <c r="CB73" s="2">
        <v>1089.4878048780488</v>
      </c>
      <c r="CC73" s="1">
        <v>207</v>
      </c>
      <c r="CD73" s="1">
        <v>26</v>
      </c>
      <c r="CE73" s="2">
        <v>0.92800000000000005</v>
      </c>
      <c r="CF73" s="2">
        <v>83.726299999999995</v>
      </c>
      <c r="CG73" s="2">
        <v>100.3368</v>
      </c>
      <c r="CH73" s="2">
        <v>5.7809999999999997</v>
      </c>
      <c r="CI73" s="2">
        <v>47.256300000000003</v>
      </c>
      <c r="CJ73" s="2">
        <v>5.2770000000000001</v>
      </c>
      <c r="CK73" s="9">
        <v>7066</v>
      </c>
      <c r="CL73" s="8">
        <v>0</v>
      </c>
      <c r="CM73" s="8">
        <v>0</v>
      </c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  <c r="CZ73" s="18"/>
      <c r="DA73" s="18"/>
      <c r="DB73" s="18"/>
      <c r="DC73" s="18"/>
      <c r="DD73" s="18"/>
      <c r="DE73" s="18"/>
      <c r="DF73" s="1">
        <v>0</v>
      </c>
      <c r="DG73" s="1">
        <v>0</v>
      </c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20" t="s">
        <v>57</v>
      </c>
    </row>
    <row r="74" spans="1:130">
      <c r="A74" s="5">
        <v>72</v>
      </c>
      <c r="B74" s="1">
        <v>2</v>
      </c>
      <c r="C74" s="9">
        <v>257810</v>
      </c>
      <c r="D74" s="9">
        <v>7668954</v>
      </c>
      <c r="E74" s="22">
        <v>-41.331200000000003</v>
      </c>
      <c r="F74" s="22">
        <v>-21.064800000000002</v>
      </c>
      <c r="G74" s="6">
        <v>0</v>
      </c>
      <c r="H74" s="2">
        <f t="shared" si="42"/>
        <v>0</v>
      </c>
      <c r="I74" s="2">
        <f t="shared" si="43"/>
        <v>0</v>
      </c>
      <c r="J74" s="6">
        <v>107916.89307599999</v>
      </c>
      <c r="K74" s="2">
        <f t="shared" si="44"/>
        <v>0.107916893076</v>
      </c>
      <c r="L74" s="2">
        <f t="shared" si="45"/>
        <v>0.43166757230399999</v>
      </c>
      <c r="M74" s="6">
        <v>18145.4392286</v>
      </c>
      <c r="N74" s="2">
        <f t="shared" si="46"/>
        <v>1.8145439228599999E-2</v>
      </c>
      <c r="O74" s="2">
        <f t="shared" si="47"/>
        <v>7.2581756914399997E-2</v>
      </c>
      <c r="P74" s="6">
        <v>295201.61247400002</v>
      </c>
      <c r="Q74" s="2">
        <f t="shared" si="48"/>
        <v>0.29520161247400001</v>
      </c>
      <c r="R74" s="2">
        <f t="shared" si="49"/>
        <v>1.180806449896</v>
      </c>
      <c r="S74" s="6">
        <v>4283206.3429100001</v>
      </c>
      <c r="T74" s="2">
        <f t="shared" si="50"/>
        <v>4.2832063429099998</v>
      </c>
      <c r="U74" s="2">
        <f t="shared" si="51"/>
        <v>17.132825371639999</v>
      </c>
      <c r="V74" s="6">
        <v>0</v>
      </c>
      <c r="W74" s="2">
        <f t="shared" si="52"/>
        <v>0</v>
      </c>
      <c r="X74" s="2">
        <f t="shared" si="53"/>
        <v>0</v>
      </c>
      <c r="Y74" s="6">
        <v>0</v>
      </c>
      <c r="Z74" s="2">
        <f t="shared" si="54"/>
        <v>0</v>
      </c>
      <c r="AA74" s="2">
        <f t="shared" si="55"/>
        <v>0</v>
      </c>
      <c r="AB74" s="6">
        <v>0</v>
      </c>
      <c r="AC74" s="2">
        <f t="shared" si="56"/>
        <v>0</v>
      </c>
      <c r="AD74" s="2">
        <f t="shared" si="57"/>
        <v>0</v>
      </c>
      <c r="AE74" s="6">
        <v>19039798.490600001</v>
      </c>
      <c r="AF74" s="2">
        <f t="shared" si="58"/>
        <v>19.039798490600003</v>
      </c>
      <c r="AG74" s="2">
        <f t="shared" si="59"/>
        <v>76.15919396240001</v>
      </c>
      <c r="AH74" s="6">
        <v>0</v>
      </c>
      <c r="AI74" s="2">
        <f t="shared" si="60"/>
        <v>0</v>
      </c>
      <c r="AJ74" s="2">
        <f t="shared" si="61"/>
        <v>0</v>
      </c>
      <c r="AK74" s="6">
        <v>0</v>
      </c>
      <c r="AL74" s="2">
        <f t="shared" si="62"/>
        <v>0</v>
      </c>
      <c r="AM74" s="2">
        <f t="shared" si="63"/>
        <v>0</v>
      </c>
      <c r="AN74" s="6">
        <v>0</v>
      </c>
      <c r="AO74" s="2">
        <f t="shared" si="64"/>
        <v>0</v>
      </c>
      <c r="AP74" s="2">
        <f t="shared" si="65"/>
        <v>0</v>
      </c>
      <c r="AQ74" s="6">
        <v>1255731.22168</v>
      </c>
      <c r="AR74" s="2">
        <f t="shared" si="66"/>
        <v>1.2557312216800001</v>
      </c>
      <c r="AS74" s="2">
        <f t="shared" si="67"/>
        <v>5.0229248867199994</v>
      </c>
      <c r="AT74" s="2">
        <v>25000000</v>
      </c>
      <c r="AU74" s="2">
        <v>1261450.5349699999</v>
      </c>
      <c r="AV74" s="2">
        <f t="shared" si="68"/>
        <v>1.2614505349699998</v>
      </c>
      <c r="AW74" s="2">
        <f t="shared" si="69"/>
        <v>5.0458021398800001</v>
      </c>
      <c r="AX74" s="2">
        <v>0</v>
      </c>
      <c r="AY74" s="2">
        <f t="shared" si="70"/>
        <v>0</v>
      </c>
      <c r="AZ74" s="2">
        <f t="shared" si="71"/>
        <v>0</v>
      </c>
      <c r="BA74" s="2">
        <v>23738549.465</v>
      </c>
      <c r="BB74" s="2">
        <f t="shared" si="72"/>
        <v>23.738549464999998</v>
      </c>
      <c r="BC74" s="2">
        <f t="shared" si="73"/>
        <v>94.954197859999994</v>
      </c>
      <c r="BD74" s="2">
        <v>0</v>
      </c>
      <c r="BE74" s="2">
        <f t="shared" si="74"/>
        <v>0</v>
      </c>
      <c r="BF74" s="2">
        <f t="shared" si="75"/>
        <v>0</v>
      </c>
      <c r="BG74" s="2">
        <v>12329388.302200001</v>
      </c>
      <c r="BH74" s="2">
        <f t="shared" si="76"/>
        <v>12.3293883022</v>
      </c>
      <c r="BI74" s="2">
        <f t="shared" si="77"/>
        <v>49.3175532088</v>
      </c>
      <c r="BJ74" s="2">
        <v>0</v>
      </c>
      <c r="BK74" s="2">
        <f t="shared" si="78"/>
        <v>0</v>
      </c>
      <c r="BL74" s="2">
        <f t="shared" si="79"/>
        <v>0</v>
      </c>
      <c r="BM74" s="2">
        <v>12670611.697799999</v>
      </c>
      <c r="BN74" s="2">
        <f t="shared" si="80"/>
        <v>12.6706116978</v>
      </c>
      <c r="BO74" s="2">
        <f t="shared" si="81"/>
        <v>50.6824467912</v>
      </c>
      <c r="BP74" s="2">
        <v>0</v>
      </c>
      <c r="BQ74" s="2">
        <f t="shared" si="82"/>
        <v>0</v>
      </c>
      <c r="BR74" s="2">
        <f t="shared" si="83"/>
        <v>0</v>
      </c>
      <c r="BS74" s="2">
        <v>25000000</v>
      </c>
      <c r="BT74" s="1">
        <v>31</v>
      </c>
      <c r="BU74" s="1">
        <v>306</v>
      </c>
      <c r="BV74" s="2">
        <v>153.67441860465115</v>
      </c>
      <c r="BW74" s="1">
        <v>78</v>
      </c>
      <c r="BX74" s="2">
        <v>231.91891891891891</v>
      </c>
      <c r="BY74" s="1">
        <v>320</v>
      </c>
      <c r="BZ74" s="1">
        <v>137</v>
      </c>
      <c r="CA74" s="2">
        <v>166.18918918918919</v>
      </c>
      <c r="CB74" s="2">
        <v>1079.1621621621621</v>
      </c>
      <c r="CC74" s="1">
        <v>197</v>
      </c>
      <c r="CD74" s="1">
        <v>26</v>
      </c>
      <c r="CE74" s="2">
        <v>0.92800000000000005</v>
      </c>
      <c r="CF74" s="2">
        <v>83.726299999999995</v>
      </c>
      <c r="CG74" s="2">
        <v>100.3368</v>
      </c>
      <c r="CH74" s="2">
        <v>5.7809999999999997</v>
      </c>
      <c r="CI74" s="2">
        <v>47.256300000000003</v>
      </c>
      <c r="CJ74" s="2">
        <v>5.2770000000000001</v>
      </c>
      <c r="CK74" s="9">
        <v>7066</v>
      </c>
      <c r="CL74" s="8">
        <v>0</v>
      </c>
      <c r="CM74" s="8">
        <v>0</v>
      </c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">
        <v>0</v>
      </c>
      <c r="DG74" s="1">
        <v>0</v>
      </c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20" t="s">
        <v>57</v>
      </c>
    </row>
    <row r="75" spans="1:130">
      <c r="A75" s="5">
        <v>73</v>
      </c>
      <c r="B75" s="1">
        <v>2</v>
      </c>
      <c r="C75" s="9">
        <v>262810</v>
      </c>
      <c r="D75" s="9">
        <v>7668954</v>
      </c>
      <c r="E75" s="22">
        <v>-41.283200000000001</v>
      </c>
      <c r="F75" s="22">
        <v>-21.0655</v>
      </c>
      <c r="G75" s="6">
        <v>99650.713923200005</v>
      </c>
      <c r="H75" s="2">
        <f t="shared" si="42"/>
        <v>9.9650713923200004E-2</v>
      </c>
      <c r="I75" s="2">
        <f t="shared" si="43"/>
        <v>0.39860285569280002</v>
      </c>
      <c r="J75" s="6">
        <v>0</v>
      </c>
      <c r="K75" s="2">
        <f t="shared" si="44"/>
        <v>0</v>
      </c>
      <c r="L75" s="2">
        <f t="shared" si="45"/>
        <v>0</v>
      </c>
      <c r="M75" s="6">
        <v>0</v>
      </c>
      <c r="N75" s="2">
        <f t="shared" si="46"/>
        <v>0</v>
      </c>
      <c r="O75" s="2">
        <f t="shared" si="47"/>
        <v>0</v>
      </c>
      <c r="P75" s="6">
        <v>0</v>
      </c>
      <c r="Q75" s="2">
        <f t="shared" si="48"/>
        <v>0</v>
      </c>
      <c r="R75" s="2">
        <f t="shared" si="49"/>
        <v>0</v>
      </c>
      <c r="S75" s="6">
        <v>11143302.194</v>
      </c>
      <c r="T75" s="2">
        <f t="shared" si="50"/>
        <v>11.143302194</v>
      </c>
      <c r="U75" s="2">
        <f t="shared" si="51"/>
        <v>44.573208776000001</v>
      </c>
      <c r="V75" s="6">
        <v>0</v>
      </c>
      <c r="W75" s="2">
        <f t="shared" si="52"/>
        <v>0</v>
      </c>
      <c r="X75" s="2">
        <f t="shared" si="53"/>
        <v>0</v>
      </c>
      <c r="Y75" s="6">
        <v>0</v>
      </c>
      <c r="Z75" s="2">
        <f t="shared" si="54"/>
        <v>0</v>
      </c>
      <c r="AA75" s="2">
        <f t="shared" si="55"/>
        <v>0</v>
      </c>
      <c r="AB75" s="6">
        <v>0</v>
      </c>
      <c r="AC75" s="2">
        <f t="shared" si="56"/>
        <v>0</v>
      </c>
      <c r="AD75" s="2">
        <f t="shared" si="57"/>
        <v>0</v>
      </c>
      <c r="AE75" s="6">
        <v>10746904.7327</v>
      </c>
      <c r="AF75" s="2">
        <f t="shared" si="58"/>
        <v>10.746904732699999</v>
      </c>
      <c r="AG75" s="2">
        <f t="shared" si="59"/>
        <v>42.987618930799997</v>
      </c>
      <c r="AH75" s="6">
        <v>0</v>
      </c>
      <c r="AI75" s="2">
        <f t="shared" si="60"/>
        <v>0</v>
      </c>
      <c r="AJ75" s="2">
        <f t="shared" si="61"/>
        <v>0</v>
      </c>
      <c r="AK75" s="6">
        <v>0</v>
      </c>
      <c r="AL75" s="2">
        <f t="shared" si="62"/>
        <v>0</v>
      </c>
      <c r="AM75" s="2">
        <f t="shared" si="63"/>
        <v>0</v>
      </c>
      <c r="AN75" s="6">
        <v>0</v>
      </c>
      <c r="AO75" s="2">
        <f t="shared" si="64"/>
        <v>0</v>
      </c>
      <c r="AP75" s="2">
        <f t="shared" si="65"/>
        <v>0</v>
      </c>
      <c r="AQ75" s="6">
        <v>3010142.3593899999</v>
      </c>
      <c r="AR75" s="2">
        <f t="shared" si="66"/>
        <v>3.0101423593900001</v>
      </c>
      <c r="AS75" s="2">
        <f t="shared" si="67"/>
        <v>12.040569437559999</v>
      </c>
      <c r="AT75" s="2">
        <v>25000000</v>
      </c>
      <c r="AU75" s="2">
        <v>10480793.3561</v>
      </c>
      <c r="AV75" s="2">
        <f t="shared" si="68"/>
        <v>10.480793356100001</v>
      </c>
      <c r="AW75" s="2">
        <f t="shared" si="69"/>
        <v>41.923173424399998</v>
      </c>
      <c r="AX75" s="2">
        <v>0</v>
      </c>
      <c r="AY75" s="2">
        <f t="shared" si="70"/>
        <v>0</v>
      </c>
      <c r="AZ75" s="2">
        <f t="shared" si="71"/>
        <v>0</v>
      </c>
      <c r="BA75" s="2">
        <v>14519206.6439</v>
      </c>
      <c r="BB75" s="2">
        <f t="shared" si="72"/>
        <v>14.519206643899999</v>
      </c>
      <c r="BC75" s="2">
        <f t="shared" si="73"/>
        <v>58.076826575599995</v>
      </c>
      <c r="BD75" s="2">
        <v>0</v>
      </c>
      <c r="BE75" s="2">
        <f t="shared" si="74"/>
        <v>0</v>
      </c>
      <c r="BF75" s="2">
        <f t="shared" si="75"/>
        <v>0</v>
      </c>
      <c r="BG75" s="2">
        <v>22391895.490200002</v>
      </c>
      <c r="BH75" s="2">
        <f t="shared" si="76"/>
        <v>22.391895490200003</v>
      </c>
      <c r="BI75" s="2">
        <f t="shared" si="77"/>
        <v>89.567581960799998</v>
      </c>
      <c r="BJ75" s="2">
        <v>0</v>
      </c>
      <c r="BK75" s="2">
        <f t="shared" si="78"/>
        <v>0</v>
      </c>
      <c r="BL75" s="2">
        <f t="shared" si="79"/>
        <v>0</v>
      </c>
      <c r="BM75" s="2">
        <v>2608104.50979</v>
      </c>
      <c r="BN75" s="2">
        <f t="shared" si="80"/>
        <v>2.60810450979</v>
      </c>
      <c r="BO75" s="2">
        <f t="shared" si="81"/>
        <v>10.43241803916</v>
      </c>
      <c r="BP75" s="2">
        <v>0</v>
      </c>
      <c r="BQ75" s="2">
        <f t="shared" si="82"/>
        <v>0</v>
      </c>
      <c r="BR75" s="2">
        <f t="shared" si="83"/>
        <v>0</v>
      </c>
      <c r="BS75" s="2">
        <v>24999999.999990001</v>
      </c>
      <c r="BT75" s="1">
        <v>27</v>
      </c>
      <c r="BU75" s="1">
        <v>794</v>
      </c>
      <c r="BV75" s="2">
        <v>327.26190476190476</v>
      </c>
      <c r="BW75" s="1">
        <v>78</v>
      </c>
      <c r="BX75" s="2">
        <v>221.71428571428572</v>
      </c>
      <c r="BY75" s="1">
        <v>320</v>
      </c>
      <c r="BZ75" s="1">
        <v>105</v>
      </c>
      <c r="CA75" s="2">
        <v>166.38095238095238</v>
      </c>
      <c r="CB75" s="2">
        <v>1127.0238095238096</v>
      </c>
      <c r="CC75" s="1">
        <v>208</v>
      </c>
      <c r="CD75" s="1">
        <v>27</v>
      </c>
      <c r="CE75" s="2">
        <v>0.92800000000000005</v>
      </c>
      <c r="CF75" s="2">
        <v>83.726299999999995</v>
      </c>
      <c r="CG75" s="2">
        <v>100.3368</v>
      </c>
      <c r="CH75" s="2">
        <v>5.7809999999999997</v>
      </c>
      <c r="CI75" s="2">
        <v>47.256300000000003</v>
      </c>
      <c r="CJ75" s="2">
        <v>5.2770000000000001</v>
      </c>
      <c r="CK75" s="9">
        <v>7066</v>
      </c>
      <c r="CL75" s="8">
        <v>0</v>
      </c>
      <c r="CM75" s="8">
        <v>0</v>
      </c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">
        <v>0</v>
      </c>
      <c r="DG75" s="1">
        <v>0</v>
      </c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20" t="s">
        <v>57</v>
      </c>
    </row>
    <row r="76" spans="1:130">
      <c r="A76" s="5">
        <v>74</v>
      </c>
      <c r="B76" s="1">
        <v>2</v>
      </c>
      <c r="C76" s="9">
        <v>267810</v>
      </c>
      <c r="D76" s="9">
        <v>7668954</v>
      </c>
      <c r="E76" s="22">
        <v>-41.235100000000003</v>
      </c>
      <c r="F76" s="22">
        <v>-21.066099999999999</v>
      </c>
      <c r="G76" s="6">
        <v>4945688.7425699998</v>
      </c>
      <c r="H76" s="2">
        <f t="shared" si="42"/>
        <v>4.9456887425699998</v>
      </c>
      <c r="I76" s="2">
        <f t="shared" si="43"/>
        <v>19.782754970279999</v>
      </c>
      <c r="J76" s="6">
        <v>0</v>
      </c>
      <c r="K76" s="2">
        <f t="shared" si="44"/>
        <v>0</v>
      </c>
      <c r="L76" s="2">
        <f t="shared" si="45"/>
        <v>0</v>
      </c>
      <c r="M76" s="6">
        <v>0</v>
      </c>
      <c r="N76" s="2">
        <f t="shared" si="46"/>
        <v>0</v>
      </c>
      <c r="O76" s="2">
        <f t="shared" si="47"/>
        <v>0</v>
      </c>
      <c r="P76" s="6">
        <v>0</v>
      </c>
      <c r="Q76" s="2">
        <f t="shared" si="48"/>
        <v>0</v>
      </c>
      <c r="R76" s="2">
        <f t="shared" si="49"/>
        <v>0</v>
      </c>
      <c r="S76" s="6">
        <v>4710825.5396199999</v>
      </c>
      <c r="T76" s="2">
        <f t="shared" si="50"/>
        <v>4.7108255396200001</v>
      </c>
      <c r="U76" s="2">
        <f t="shared" si="51"/>
        <v>18.84330215848</v>
      </c>
      <c r="V76" s="6">
        <v>0</v>
      </c>
      <c r="W76" s="2">
        <f t="shared" si="52"/>
        <v>0</v>
      </c>
      <c r="X76" s="2">
        <f t="shared" si="53"/>
        <v>0</v>
      </c>
      <c r="Y76" s="6">
        <v>0</v>
      </c>
      <c r="Z76" s="2">
        <f t="shared" si="54"/>
        <v>0</v>
      </c>
      <c r="AA76" s="2">
        <f t="shared" si="55"/>
        <v>0</v>
      </c>
      <c r="AB76" s="6">
        <v>0</v>
      </c>
      <c r="AC76" s="2">
        <f t="shared" si="56"/>
        <v>0</v>
      </c>
      <c r="AD76" s="2">
        <f t="shared" si="57"/>
        <v>0</v>
      </c>
      <c r="AE76" s="6">
        <v>14722335.820599999</v>
      </c>
      <c r="AF76" s="2">
        <f t="shared" si="58"/>
        <v>14.7223358206</v>
      </c>
      <c r="AG76" s="2">
        <f t="shared" si="59"/>
        <v>58.889343282399999</v>
      </c>
      <c r="AH76" s="6">
        <v>0</v>
      </c>
      <c r="AI76" s="2">
        <f t="shared" si="60"/>
        <v>0</v>
      </c>
      <c r="AJ76" s="2">
        <f t="shared" si="61"/>
        <v>0</v>
      </c>
      <c r="AK76" s="6">
        <v>0</v>
      </c>
      <c r="AL76" s="2">
        <f t="shared" si="62"/>
        <v>0</v>
      </c>
      <c r="AM76" s="2">
        <f t="shared" si="63"/>
        <v>0</v>
      </c>
      <c r="AN76" s="6">
        <v>9000.0524999999998</v>
      </c>
      <c r="AO76" s="2">
        <f t="shared" si="64"/>
        <v>9.0000524999999994E-3</v>
      </c>
      <c r="AP76" s="2">
        <f t="shared" si="65"/>
        <v>3.6000209999999998E-2</v>
      </c>
      <c r="AQ76" s="6">
        <v>612149.844698</v>
      </c>
      <c r="AR76" s="2">
        <f t="shared" si="66"/>
        <v>0.61214984469800005</v>
      </c>
      <c r="AS76" s="2">
        <f t="shared" si="67"/>
        <v>2.4485993787920002</v>
      </c>
      <c r="AT76" s="2">
        <v>25000000</v>
      </c>
      <c r="AU76" s="2">
        <v>0</v>
      </c>
      <c r="AV76" s="2">
        <f t="shared" si="68"/>
        <v>0</v>
      </c>
      <c r="AW76" s="2">
        <f t="shared" si="69"/>
        <v>0</v>
      </c>
      <c r="AX76" s="2">
        <v>0</v>
      </c>
      <c r="AY76" s="2">
        <f t="shared" si="70"/>
        <v>0</v>
      </c>
      <c r="AZ76" s="2">
        <f t="shared" si="71"/>
        <v>0</v>
      </c>
      <c r="BA76" s="2">
        <v>25000000</v>
      </c>
      <c r="BB76" s="2">
        <f t="shared" si="72"/>
        <v>25</v>
      </c>
      <c r="BC76" s="2">
        <f t="shared" si="73"/>
        <v>100</v>
      </c>
      <c r="BD76" s="2">
        <v>0</v>
      </c>
      <c r="BE76" s="2">
        <f t="shared" si="74"/>
        <v>0</v>
      </c>
      <c r="BF76" s="2">
        <f t="shared" si="75"/>
        <v>0</v>
      </c>
      <c r="BG76" s="2">
        <v>4186250.35519</v>
      </c>
      <c r="BH76" s="2">
        <f t="shared" si="76"/>
        <v>4.1862503551900003</v>
      </c>
      <c r="BI76" s="2">
        <f t="shared" si="77"/>
        <v>16.745001420760001</v>
      </c>
      <c r="BJ76" s="2">
        <v>2439526.1398200002</v>
      </c>
      <c r="BK76" s="2">
        <f t="shared" si="78"/>
        <v>2.4395261398200003</v>
      </c>
      <c r="BL76" s="2">
        <f t="shared" si="79"/>
        <v>9.7581045592800013</v>
      </c>
      <c r="BM76" s="2">
        <v>18374223.504999999</v>
      </c>
      <c r="BN76" s="2">
        <f t="shared" si="80"/>
        <v>18.374223505</v>
      </c>
      <c r="BO76" s="2">
        <f t="shared" si="81"/>
        <v>73.496894019999985</v>
      </c>
      <c r="BP76" s="2">
        <v>0</v>
      </c>
      <c r="BQ76" s="2">
        <f t="shared" si="82"/>
        <v>0</v>
      </c>
      <c r="BR76" s="2">
        <f t="shared" si="83"/>
        <v>0</v>
      </c>
      <c r="BS76" s="2">
        <v>25000000.000009999</v>
      </c>
      <c r="BT76" s="1">
        <v>13</v>
      </c>
      <c r="BU76" s="1">
        <v>540</v>
      </c>
      <c r="BV76" s="2">
        <v>131.43589743589743</v>
      </c>
      <c r="BW76" s="1">
        <v>78</v>
      </c>
      <c r="BX76" s="2">
        <v>233.71428571428572</v>
      </c>
      <c r="BY76" s="1">
        <v>320</v>
      </c>
      <c r="BZ76" s="1">
        <v>122</v>
      </c>
      <c r="CA76" s="2">
        <v>161.64285714285714</v>
      </c>
      <c r="CB76" s="2">
        <v>1058.1904761904761</v>
      </c>
      <c r="CC76" s="1">
        <v>200</v>
      </c>
      <c r="CD76" s="1">
        <v>28</v>
      </c>
      <c r="CE76" s="2">
        <v>0.92800000000000005</v>
      </c>
      <c r="CF76" s="2">
        <v>83.726299999999995</v>
      </c>
      <c r="CG76" s="2">
        <v>100.3368</v>
      </c>
      <c r="CH76" s="2">
        <v>5.7809999999999997</v>
      </c>
      <c r="CI76" s="2">
        <v>47.256300000000003</v>
      </c>
      <c r="CJ76" s="2">
        <v>5.2770000000000001</v>
      </c>
      <c r="CK76" s="9">
        <v>7066</v>
      </c>
      <c r="CL76" s="8">
        <v>0</v>
      </c>
      <c r="CM76" s="8">
        <v>0</v>
      </c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">
        <v>1</v>
      </c>
      <c r="DG76" s="1">
        <v>2</v>
      </c>
      <c r="DH76" s="1">
        <v>34</v>
      </c>
      <c r="DI76" s="1">
        <v>34</v>
      </c>
      <c r="DJ76" s="1">
        <v>34</v>
      </c>
      <c r="DK76" s="1">
        <v>78</v>
      </c>
      <c r="DL76" s="1">
        <v>240</v>
      </c>
      <c r="DM76" s="1">
        <v>318</v>
      </c>
      <c r="DN76" s="1">
        <v>159</v>
      </c>
      <c r="DO76" s="1">
        <v>159</v>
      </c>
      <c r="DP76" s="1">
        <v>1025</v>
      </c>
      <c r="DQ76" s="1">
        <v>180</v>
      </c>
      <c r="DR76" s="1">
        <v>29</v>
      </c>
      <c r="DS76" s="1">
        <v>0.92800000000000005</v>
      </c>
      <c r="DT76" s="1">
        <v>83.726299999999995</v>
      </c>
      <c r="DU76" s="1">
        <v>100.3368</v>
      </c>
      <c r="DV76" s="1">
        <v>5.7809999999999997</v>
      </c>
      <c r="DW76" s="1">
        <v>47.256300000000003</v>
      </c>
      <c r="DX76" s="1">
        <v>5.2770000000000001</v>
      </c>
      <c r="DY76" s="1">
        <v>7066</v>
      </c>
      <c r="DZ76" s="20" t="s">
        <v>57</v>
      </c>
    </row>
    <row r="77" spans="1:130">
      <c r="A77" s="5">
        <v>75</v>
      </c>
      <c r="B77" s="1">
        <v>1</v>
      </c>
      <c r="C77" s="9">
        <v>272810</v>
      </c>
      <c r="D77" s="9">
        <v>7668954</v>
      </c>
      <c r="E77" s="22">
        <v>-41.186999999999998</v>
      </c>
      <c r="F77" s="22">
        <v>-21.066700000000001</v>
      </c>
      <c r="G77" s="6">
        <v>323664.70464900002</v>
      </c>
      <c r="H77" s="2">
        <f t="shared" si="42"/>
        <v>0.32366470464900005</v>
      </c>
      <c r="I77" s="2">
        <f t="shared" si="43"/>
        <v>1.2946588185960002</v>
      </c>
      <c r="J77" s="6">
        <v>0</v>
      </c>
      <c r="K77" s="2">
        <f t="shared" si="44"/>
        <v>0</v>
      </c>
      <c r="L77" s="2">
        <f t="shared" si="45"/>
        <v>0</v>
      </c>
      <c r="M77" s="6">
        <v>0</v>
      </c>
      <c r="N77" s="2">
        <f t="shared" si="46"/>
        <v>0</v>
      </c>
      <c r="O77" s="2">
        <f t="shared" si="47"/>
        <v>0</v>
      </c>
      <c r="P77" s="6">
        <v>1197009.13237</v>
      </c>
      <c r="Q77" s="2">
        <f t="shared" si="48"/>
        <v>1.1970091323700001</v>
      </c>
      <c r="R77" s="2">
        <f t="shared" si="49"/>
        <v>4.7880365294799994</v>
      </c>
      <c r="S77" s="6">
        <v>3701671.5675400002</v>
      </c>
      <c r="T77" s="2">
        <f t="shared" si="50"/>
        <v>3.70167156754</v>
      </c>
      <c r="U77" s="2">
        <f t="shared" si="51"/>
        <v>14.80668627016</v>
      </c>
      <c r="V77" s="6">
        <v>0</v>
      </c>
      <c r="W77" s="2">
        <f t="shared" si="52"/>
        <v>0</v>
      </c>
      <c r="X77" s="2">
        <f t="shared" si="53"/>
        <v>0</v>
      </c>
      <c r="Y77" s="6">
        <v>0</v>
      </c>
      <c r="Z77" s="2">
        <f t="shared" si="54"/>
        <v>0</v>
      </c>
      <c r="AA77" s="2">
        <f t="shared" si="55"/>
        <v>0</v>
      </c>
      <c r="AB77" s="6">
        <v>0</v>
      </c>
      <c r="AC77" s="2">
        <f t="shared" si="56"/>
        <v>0</v>
      </c>
      <c r="AD77" s="2">
        <f t="shared" si="57"/>
        <v>0</v>
      </c>
      <c r="AE77" s="6">
        <v>18919935.927299999</v>
      </c>
      <c r="AF77" s="2">
        <f t="shared" si="58"/>
        <v>18.919935927299999</v>
      </c>
      <c r="AG77" s="2">
        <f t="shared" si="59"/>
        <v>75.679743709199997</v>
      </c>
      <c r="AH77" s="6">
        <v>0</v>
      </c>
      <c r="AI77" s="2">
        <f t="shared" si="60"/>
        <v>0</v>
      </c>
      <c r="AJ77" s="2">
        <f t="shared" si="61"/>
        <v>0</v>
      </c>
      <c r="AK77" s="6">
        <v>0</v>
      </c>
      <c r="AL77" s="2">
        <f t="shared" si="62"/>
        <v>0</v>
      </c>
      <c r="AM77" s="2">
        <f t="shared" si="63"/>
        <v>0</v>
      </c>
      <c r="AN77" s="6">
        <v>0</v>
      </c>
      <c r="AO77" s="2">
        <f t="shared" si="64"/>
        <v>0</v>
      </c>
      <c r="AP77" s="2">
        <f t="shared" si="65"/>
        <v>0</v>
      </c>
      <c r="AQ77" s="6">
        <v>857718.66817399999</v>
      </c>
      <c r="AR77" s="2">
        <f t="shared" si="66"/>
        <v>0.857718668174</v>
      </c>
      <c r="AS77" s="2">
        <f t="shared" si="67"/>
        <v>3.430874672696</v>
      </c>
      <c r="AT77" s="2">
        <v>25000000</v>
      </c>
      <c r="AU77" s="2">
        <v>0</v>
      </c>
      <c r="AV77" s="2">
        <f t="shared" si="68"/>
        <v>0</v>
      </c>
      <c r="AW77" s="2">
        <f t="shared" si="69"/>
        <v>0</v>
      </c>
      <c r="AX77" s="2">
        <v>0</v>
      </c>
      <c r="AY77" s="2">
        <f t="shared" si="70"/>
        <v>0</v>
      </c>
      <c r="AZ77" s="2">
        <f t="shared" si="71"/>
        <v>0</v>
      </c>
      <c r="BA77" s="2">
        <v>25000000</v>
      </c>
      <c r="BB77" s="2">
        <f t="shared" si="72"/>
        <v>25</v>
      </c>
      <c r="BC77" s="2">
        <f t="shared" si="73"/>
        <v>100</v>
      </c>
      <c r="BD77" s="2">
        <v>0</v>
      </c>
      <c r="BE77" s="2">
        <f t="shared" si="74"/>
        <v>0</v>
      </c>
      <c r="BF77" s="2">
        <f t="shared" si="75"/>
        <v>0</v>
      </c>
      <c r="BG77" s="2">
        <v>0</v>
      </c>
      <c r="BH77" s="2">
        <f t="shared" si="76"/>
        <v>0</v>
      </c>
      <c r="BI77" s="2">
        <f t="shared" si="77"/>
        <v>0</v>
      </c>
      <c r="BJ77" s="2">
        <v>3293687.56947</v>
      </c>
      <c r="BK77" s="2">
        <f t="shared" si="78"/>
        <v>3.2936875694699999</v>
      </c>
      <c r="BL77" s="2">
        <f t="shared" si="79"/>
        <v>13.174750277880001</v>
      </c>
      <c r="BM77" s="2">
        <v>21706312.430500001</v>
      </c>
      <c r="BN77" s="2">
        <f t="shared" si="80"/>
        <v>21.706312430500002</v>
      </c>
      <c r="BO77" s="2">
        <f t="shared" si="81"/>
        <v>86.825249721999995</v>
      </c>
      <c r="BP77" s="2">
        <v>0</v>
      </c>
      <c r="BQ77" s="2">
        <f t="shared" si="82"/>
        <v>0</v>
      </c>
      <c r="BR77" s="2">
        <f t="shared" si="83"/>
        <v>0</v>
      </c>
      <c r="BS77" s="2">
        <v>24999999.99997</v>
      </c>
      <c r="BT77" s="1">
        <v>20</v>
      </c>
      <c r="BU77" s="1">
        <v>251</v>
      </c>
      <c r="BV77" s="2">
        <v>87.222222222222229</v>
      </c>
      <c r="BW77" s="1">
        <v>78</v>
      </c>
      <c r="BX77" s="2">
        <v>235.95238095238096</v>
      </c>
      <c r="BY77" s="1">
        <v>320</v>
      </c>
      <c r="BZ77" s="1">
        <v>145</v>
      </c>
      <c r="CA77" s="2">
        <v>159.02380952380952</v>
      </c>
      <c r="CB77" s="2">
        <v>1040.1904761904761</v>
      </c>
      <c r="CC77" s="1">
        <v>188</v>
      </c>
      <c r="CD77" s="1">
        <v>29</v>
      </c>
      <c r="CE77" s="2">
        <v>0.92800000000000005</v>
      </c>
      <c r="CF77" s="2">
        <v>83.726299999999995</v>
      </c>
      <c r="CG77" s="2">
        <v>100.3368</v>
      </c>
      <c r="CH77" s="2">
        <v>5.7809999999999997</v>
      </c>
      <c r="CI77" s="2">
        <v>47.256300000000003</v>
      </c>
      <c r="CJ77" s="2">
        <v>5.2770000000000001</v>
      </c>
      <c r="CK77" s="9">
        <v>7066</v>
      </c>
      <c r="CL77" s="8">
        <v>0</v>
      </c>
      <c r="CM77" s="8">
        <v>0</v>
      </c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">
        <v>0</v>
      </c>
      <c r="DG77" s="1">
        <v>0</v>
      </c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20" t="s">
        <v>57</v>
      </c>
    </row>
    <row r="78" spans="1:130">
      <c r="A78" s="5">
        <v>76</v>
      </c>
      <c r="B78" s="1">
        <v>1</v>
      </c>
      <c r="C78" s="9">
        <v>277810</v>
      </c>
      <c r="D78" s="9">
        <v>7668954</v>
      </c>
      <c r="E78" s="22">
        <v>-41.1389</v>
      </c>
      <c r="F78" s="22">
        <v>-21.067399999999999</v>
      </c>
      <c r="G78" s="6">
        <v>95756.987580800007</v>
      </c>
      <c r="H78" s="2">
        <f t="shared" si="42"/>
        <v>9.5756987580800007E-2</v>
      </c>
      <c r="I78" s="2">
        <f t="shared" si="43"/>
        <v>0.38302795032320003</v>
      </c>
      <c r="J78" s="6">
        <v>0</v>
      </c>
      <c r="K78" s="2">
        <f t="shared" si="44"/>
        <v>0</v>
      </c>
      <c r="L78" s="2">
        <f t="shared" si="45"/>
        <v>0</v>
      </c>
      <c r="M78" s="6">
        <v>0</v>
      </c>
      <c r="N78" s="2">
        <f t="shared" si="46"/>
        <v>0</v>
      </c>
      <c r="O78" s="2">
        <f t="shared" si="47"/>
        <v>0</v>
      </c>
      <c r="P78" s="6">
        <v>0</v>
      </c>
      <c r="Q78" s="2">
        <f t="shared" si="48"/>
        <v>0</v>
      </c>
      <c r="R78" s="2">
        <f t="shared" si="49"/>
        <v>0</v>
      </c>
      <c r="S78" s="6">
        <v>4486660.3090000004</v>
      </c>
      <c r="T78" s="2">
        <f t="shared" si="50"/>
        <v>4.4866603090000003</v>
      </c>
      <c r="U78" s="2">
        <f t="shared" si="51"/>
        <v>17.946641236000001</v>
      </c>
      <c r="V78" s="6">
        <v>0</v>
      </c>
      <c r="W78" s="2">
        <f t="shared" si="52"/>
        <v>0</v>
      </c>
      <c r="X78" s="2">
        <f t="shared" si="53"/>
        <v>0</v>
      </c>
      <c r="Y78" s="6">
        <v>0</v>
      </c>
      <c r="Z78" s="2">
        <f t="shared" si="54"/>
        <v>0</v>
      </c>
      <c r="AA78" s="2">
        <f t="shared" si="55"/>
        <v>0</v>
      </c>
      <c r="AB78" s="6">
        <v>0</v>
      </c>
      <c r="AC78" s="2">
        <f t="shared" si="56"/>
        <v>0</v>
      </c>
      <c r="AD78" s="2">
        <f t="shared" si="57"/>
        <v>0</v>
      </c>
      <c r="AE78" s="6">
        <v>20311381.960900001</v>
      </c>
      <c r="AF78" s="2">
        <f t="shared" si="58"/>
        <v>20.3113819609</v>
      </c>
      <c r="AG78" s="2">
        <f t="shared" si="59"/>
        <v>81.245527843600001</v>
      </c>
      <c r="AH78" s="6">
        <v>0</v>
      </c>
      <c r="AI78" s="2">
        <f t="shared" si="60"/>
        <v>0</v>
      </c>
      <c r="AJ78" s="2">
        <f t="shared" si="61"/>
        <v>0</v>
      </c>
      <c r="AK78" s="6">
        <v>0</v>
      </c>
      <c r="AL78" s="2">
        <f t="shared" si="62"/>
        <v>0</v>
      </c>
      <c r="AM78" s="2">
        <f t="shared" si="63"/>
        <v>0</v>
      </c>
      <c r="AN78" s="6">
        <v>0</v>
      </c>
      <c r="AO78" s="2">
        <f t="shared" si="64"/>
        <v>0</v>
      </c>
      <c r="AP78" s="2">
        <f t="shared" si="65"/>
        <v>0</v>
      </c>
      <c r="AQ78" s="6">
        <v>106200.74250199999</v>
      </c>
      <c r="AR78" s="2">
        <f t="shared" si="66"/>
        <v>0.106200742502</v>
      </c>
      <c r="AS78" s="2">
        <f t="shared" si="67"/>
        <v>0.42480297000799994</v>
      </c>
      <c r="AT78" s="2">
        <v>25000000</v>
      </c>
      <c r="AU78" s="2">
        <v>0</v>
      </c>
      <c r="AV78" s="2">
        <f t="shared" si="68"/>
        <v>0</v>
      </c>
      <c r="AW78" s="2">
        <f t="shared" si="69"/>
        <v>0</v>
      </c>
      <c r="AX78" s="2">
        <v>0</v>
      </c>
      <c r="AY78" s="2">
        <f t="shared" si="70"/>
        <v>0</v>
      </c>
      <c r="AZ78" s="2">
        <f t="shared" si="71"/>
        <v>0</v>
      </c>
      <c r="BA78" s="2">
        <v>25000000</v>
      </c>
      <c r="BB78" s="2">
        <f t="shared" si="72"/>
        <v>25</v>
      </c>
      <c r="BC78" s="2">
        <f t="shared" si="73"/>
        <v>100</v>
      </c>
      <c r="BD78" s="2">
        <v>0</v>
      </c>
      <c r="BE78" s="2">
        <f t="shared" si="74"/>
        <v>0</v>
      </c>
      <c r="BF78" s="2">
        <f t="shared" si="75"/>
        <v>0</v>
      </c>
      <c r="BG78" s="2">
        <v>0</v>
      </c>
      <c r="BH78" s="2">
        <f t="shared" si="76"/>
        <v>0</v>
      </c>
      <c r="BI78" s="2">
        <f t="shared" si="77"/>
        <v>0</v>
      </c>
      <c r="BJ78" s="2">
        <v>3627375.2214299999</v>
      </c>
      <c r="BK78" s="2">
        <f t="shared" si="78"/>
        <v>3.6273752214299999</v>
      </c>
      <c r="BL78" s="2">
        <f t="shared" si="79"/>
        <v>14.50950088572</v>
      </c>
      <c r="BM78" s="2">
        <v>21372624.7786</v>
      </c>
      <c r="BN78" s="2">
        <f t="shared" si="80"/>
        <v>21.372624778599999</v>
      </c>
      <c r="BO78" s="2">
        <f t="shared" si="81"/>
        <v>85.490499114399995</v>
      </c>
      <c r="BP78" s="2">
        <v>0</v>
      </c>
      <c r="BQ78" s="2">
        <f t="shared" si="82"/>
        <v>0</v>
      </c>
      <c r="BR78" s="2">
        <f t="shared" si="83"/>
        <v>0</v>
      </c>
      <c r="BS78" s="2">
        <v>25000000.00003</v>
      </c>
      <c r="BT78" s="1">
        <v>28</v>
      </c>
      <c r="BU78" s="1">
        <v>99</v>
      </c>
      <c r="BV78" s="2">
        <v>66.560975609756099</v>
      </c>
      <c r="BW78" s="1">
        <v>78</v>
      </c>
      <c r="BX78" s="2">
        <v>236.73809523809524</v>
      </c>
      <c r="BY78" s="1">
        <v>317</v>
      </c>
      <c r="BZ78" s="1">
        <v>155</v>
      </c>
      <c r="CA78" s="2">
        <v>156.57142857142858</v>
      </c>
      <c r="CB78" s="2">
        <v>1030.3571428571429</v>
      </c>
      <c r="CC78" s="1">
        <v>179</v>
      </c>
      <c r="CD78" s="1">
        <v>30</v>
      </c>
      <c r="CE78" s="2">
        <v>0.92800000000000005</v>
      </c>
      <c r="CF78" s="2">
        <v>83.726299999999995</v>
      </c>
      <c r="CG78" s="2">
        <v>100.3368</v>
      </c>
      <c r="CH78" s="2">
        <v>5.7809999999999997</v>
      </c>
      <c r="CI78" s="2">
        <v>47.256300000000003</v>
      </c>
      <c r="CJ78" s="2">
        <v>5.2770000000000001</v>
      </c>
      <c r="CK78" s="9">
        <v>7066</v>
      </c>
      <c r="CL78" s="8">
        <v>0</v>
      </c>
      <c r="CM78" s="8">
        <v>0</v>
      </c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">
        <v>0</v>
      </c>
      <c r="DG78" s="1">
        <v>0</v>
      </c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20" t="s">
        <v>57</v>
      </c>
    </row>
    <row r="79" spans="1:130">
      <c r="A79" s="5">
        <v>77</v>
      </c>
      <c r="B79" s="1">
        <v>1</v>
      </c>
      <c r="C79" s="9">
        <v>282810</v>
      </c>
      <c r="D79" s="9">
        <v>7668954</v>
      </c>
      <c r="E79" s="22">
        <v>-41.090800000000002</v>
      </c>
      <c r="F79" s="22">
        <v>-21.068000000000001</v>
      </c>
      <c r="G79" s="6">
        <v>68918.579406000004</v>
      </c>
      <c r="H79" s="2">
        <f t="shared" si="42"/>
        <v>6.8918579406000005E-2</v>
      </c>
      <c r="I79" s="2">
        <f t="shared" si="43"/>
        <v>0.27567431762400002</v>
      </c>
      <c r="J79" s="6">
        <v>0</v>
      </c>
      <c r="K79" s="2">
        <f t="shared" si="44"/>
        <v>0</v>
      </c>
      <c r="L79" s="2">
        <f t="shared" si="45"/>
        <v>0</v>
      </c>
      <c r="M79" s="6">
        <v>0</v>
      </c>
      <c r="N79" s="2">
        <f t="shared" si="46"/>
        <v>0</v>
      </c>
      <c r="O79" s="2">
        <f t="shared" si="47"/>
        <v>0</v>
      </c>
      <c r="P79" s="6">
        <v>73136.650853600004</v>
      </c>
      <c r="Q79" s="2">
        <f t="shared" si="48"/>
        <v>7.3136650853600008E-2</v>
      </c>
      <c r="R79" s="2">
        <f t="shared" si="49"/>
        <v>0.29254660341439997</v>
      </c>
      <c r="S79" s="6">
        <v>2237588.7336400002</v>
      </c>
      <c r="T79" s="2">
        <f t="shared" si="50"/>
        <v>2.2375887336400004</v>
      </c>
      <c r="U79" s="2">
        <f t="shared" si="51"/>
        <v>8.95035493456</v>
      </c>
      <c r="V79" s="6">
        <v>0</v>
      </c>
      <c r="W79" s="2">
        <f t="shared" si="52"/>
        <v>0</v>
      </c>
      <c r="X79" s="2">
        <f t="shared" si="53"/>
        <v>0</v>
      </c>
      <c r="Y79" s="6">
        <v>0</v>
      </c>
      <c r="Z79" s="2">
        <f t="shared" si="54"/>
        <v>0</v>
      </c>
      <c r="AA79" s="2">
        <f t="shared" si="55"/>
        <v>0</v>
      </c>
      <c r="AB79" s="6">
        <v>0</v>
      </c>
      <c r="AC79" s="2">
        <f t="shared" si="56"/>
        <v>0</v>
      </c>
      <c r="AD79" s="2">
        <f t="shared" si="57"/>
        <v>0</v>
      </c>
      <c r="AE79" s="6">
        <v>22498405.3431</v>
      </c>
      <c r="AF79" s="2">
        <f t="shared" si="58"/>
        <v>22.4984053431</v>
      </c>
      <c r="AG79" s="2">
        <f t="shared" si="59"/>
        <v>89.9936213724</v>
      </c>
      <c r="AH79" s="6">
        <v>0</v>
      </c>
      <c r="AI79" s="2">
        <f t="shared" si="60"/>
        <v>0</v>
      </c>
      <c r="AJ79" s="2">
        <f t="shared" si="61"/>
        <v>0</v>
      </c>
      <c r="AK79" s="6">
        <v>0</v>
      </c>
      <c r="AL79" s="2">
        <f t="shared" si="62"/>
        <v>0</v>
      </c>
      <c r="AM79" s="2">
        <f t="shared" si="63"/>
        <v>0</v>
      </c>
      <c r="AN79" s="6">
        <v>0</v>
      </c>
      <c r="AO79" s="2">
        <f t="shared" si="64"/>
        <v>0</v>
      </c>
      <c r="AP79" s="2">
        <f t="shared" si="65"/>
        <v>0</v>
      </c>
      <c r="AQ79" s="6">
        <v>121950.69300100001</v>
      </c>
      <c r="AR79" s="2">
        <f t="shared" si="66"/>
        <v>0.121950693001</v>
      </c>
      <c r="AS79" s="2">
        <f t="shared" si="67"/>
        <v>0.48780277200400002</v>
      </c>
      <c r="AT79" s="2">
        <v>25000000</v>
      </c>
      <c r="AU79" s="2">
        <v>0</v>
      </c>
      <c r="AV79" s="2">
        <f t="shared" si="68"/>
        <v>0</v>
      </c>
      <c r="AW79" s="2">
        <f t="shared" si="69"/>
        <v>0</v>
      </c>
      <c r="AX79" s="2">
        <v>0</v>
      </c>
      <c r="AY79" s="2">
        <f t="shared" si="70"/>
        <v>0</v>
      </c>
      <c r="AZ79" s="2">
        <f t="shared" si="71"/>
        <v>0</v>
      </c>
      <c r="BA79" s="2">
        <v>25000000</v>
      </c>
      <c r="BB79" s="2">
        <f t="shared" si="72"/>
        <v>25</v>
      </c>
      <c r="BC79" s="2">
        <f t="shared" si="73"/>
        <v>100</v>
      </c>
      <c r="BD79" s="2">
        <v>0</v>
      </c>
      <c r="BE79" s="2">
        <f t="shared" si="74"/>
        <v>0</v>
      </c>
      <c r="BF79" s="2">
        <f t="shared" si="75"/>
        <v>0</v>
      </c>
      <c r="BG79" s="2">
        <v>0</v>
      </c>
      <c r="BH79" s="2">
        <f t="shared" si="76"/>
        <v>0</v>
      </c>
      <c r="BI79" s="2">
        <f t="shared" si="77"/>
        <v>0</v>
      </c>
      <c r="BJ79" s="2">
        <v>3961062.8733899998</v>
      </c>
      <c r="BK79" s="2">
        <f t="shared" si="78"/>
        <v>3.96106287339</v>
      </c>
      <c r="BL79" s="2">
        <f t="shared" si="79"/>
        <v>15.84425149356</v>
      </c>
      <c r="BM79" s="2">
        <v>21038937.126600001</v>
      </c>
      <c r="BN79" s="2">
        <f t="shared" si="80"/>
        <v>21.0389371266</v>
      </c>
      <c r="BO79" s="2">
        <f t="shared" si="81"/>
        <v>84.155748506400002</v>
      </c>
      <c r="BP79" s="2">
        <v>0</v>
      </c>
      <c r="BQ79" s="2">
        <f t="shared" si="82"/>
        <v>0</v>
      </c>
      <c r="BR79" s="2">
        <f t="shared" si="83"/>
        <v>0</v>
      </c>
      <c r="BS79" s="2">
        <v>24999999.999990001</v>
      </c>
      <c r="BT79" s="1">
        <v>32</v>
      </c>
      <c r="BU79" s="1">
        <v>100</v>
      </c>
      <c r="BV79" s="2">
        <v>70.878048780487802</v>
      </c>
      <c r="BW79" s="1">
        <v>78</v>
      </c>
      <c r="BX79" s="2">
        <v>236.05882352941177</v>
      </c>
      <c r="BY79" s="1">
        <v>316</v>
      </c>
      <c r="BZ79" s="1">
        <v>155</v>
      </c>
      <c r="CA79" s="2">
        <v>154.26470588235293</v>
      </c>
      <c r="CB79" s="2">
        <v>1027.0294117647059</v>
      </c>
      <c r="CC79" s="1">
        <v>177</v>
      </c>
      <c r="CD79" s="1">
        <v>30</v>
      </c>
      <c r="CE79" s="2">
        <v>0.92800000000000005</v>
      </c>
      <c r="CF79" s="2">
        <v>83.726299999999995</v>
      </c>
      <c r="CG79" s="2">
        <v>100.3368</v>
      </c>
      <c r="CH79" s="2">
        <v>5.7809999999999997</v>
      </c>
      <c r="CI79" s="2">
        <v>47.256300000000003</v>
      </c>
      <c r="CJ79" s="2">
        <v>5.2770000000000001</v>
      </c>
      <c r="CK79" s="9">
        <v>7066</v>
      </c>
      <c r="CL79" s="8">
        <v>0</v>
      </c>
      <c r="CM79" s="8">
        <v>0</v>
      </c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">
        <v>0</v>
      </c>
      <c r="DG79" s="1">
        <v>0</v>
      </c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20" t="s">
        <v>57</v>
      </c>
    </row>
    <row r="80" spans="1:130">
      <c r="A80" s="5">
        <v>78</v>
      </c>
      <c r="B80" s="1">
        <v>1</v>
      </c>
      <c r="C80" s="9">
        <v>287810</v>
      </c>
      <c r="D80" s="9">
        <v>7668954</v>
      </c>
      <c r="E80" s="22">
        <v>-41.042700000000004</v>
      </c>
      <c r="F80" s="22">
        <v>-21.0685</v>
      </c>
      <c r="G80" s="6">
        <v>916995.13630100002</v>
      </c>
      <c r="H80" s="2">
        <f t="shared" si="42"/>
        <v>0.91699513630100005</v>
      </c>
      <c r="I80" s="2">
        <f t="shared" si="43"/>
        <v>3.6679805452039997</v>
      </c>
      <c r="J80" s="6">
        <v>0</v>
      </c>
      <c r="K80" s="2">
        <f t="shared" si="44"/>
        <v>0</v>
      </c>
      <c r="L80" s="2">
        <f t="shared" si="45"/>
        <v>0</v>
      </c>
      <c r="M80" s="6">
        <v>0</v>
      </c>
      <c r="N80" s="2">
        <f t="shared" si="46"/>
        <v>0</v>
      </c>
      <c r="O80" s="2">
        <f t="shared" si="47"/>
        <v>0</v>
      </c>
      <c r="P80" s="6">
        <v>317025.17634200002</v>
      </c>
      <c r="Q80" s="2">
        <f t="shared" si="48"/>
        <v>0.317025176342</v>
      </c>
      <c r="R80" s="2">
        <f t="shared" si="49"/>
        <v>1.268100705368</v>
      </c>
      <c r="S80" s="6">
        <v>861194.50873700005</v>
      </c>
      <c r="T80" s="2">
        <f t="shared" si="50"/>
        <v>0.8611945087370001</v>
      </c>
      <c r="U80" s="2">
        <f t="shared" si="51"/>
        <v>3.4447780349480004</v>
      </c>
      <c r="V80" s="6">
        <v>0</v>
      </c>
      <c r="W80" s="2">
        <f t="shared" si="52"/>
        <v>0</v>
      </c>
      <c r="X80" s="2">
        <f t="shared" si="53"/>
        <v>0</v>
      </c>
      <c r="Y80" s="6">
        <v>0</v>
      </c>
      <c r="Z80" s="2">
        <f t="shared" si="54"/>
        <v>0</v>
      </c>
      <c r="AA80" s="2">
        <f t="shared" si="55"/>
        <v>0</v>
      </c>
      <c r="AB80" s="6">
        <v>0</v>
      </c>
      <c r="AC80" s="2">
        <f t="shared" si="56"/>
        <v>0</v>
      </c>
      <c r="AD80" s="2">
        <f t="shared" si="57"/>
        <v>0</v>
      </c>
      <c r="AE80" s="6">
        <v>22767984.520100001</v>
      </c>
      <c r="AF80" s="2">
        <f t="shared" si="58"/>
        <v>22.767984520100001</v>
      </c>
      <c r="AG80" s="2">
        <f t="shared" si="59"/>
        <v>91.071938080400002</v>
      </c>
      <c r="AH80" s="6">
        <v>0</v>
      </c>
      <c r="AI80" s="2">
        <f t="shared" si="60"/>
        <v>0</v>
      </c>
      <c r="AJ80" s="2">
        <f t="shared" si="61"/>
        <v>0</v>
      </c>
      <c r="AK80" s="6">
        <v>0</v>
      </c>
      <c r="AL80" s="2">
        <f t="shared" si="62"/>
        <v>0</v>
      </c>
      <c r="AM80" s="2">
        <f t="shared" si="63"/>
        <v>0</v>
      </c>
      <c r="AN80" s="6">
        <v>0</v>
      </c>
      <c r="AO80" s="2">
        <f t="shared" si="64"/>
        <v>0</v>
      </c>
      <c r="AP80" s="2">
        <f t="shared" si="65"/>
        <v>0</v>
      </c>
      <c r="AQ80" s="6">
        <v>136800.658501</v>
      </c>
      <c r="AR80" s="2">
        <f t="shared" si="66"/>
        <v>0.13680065850100001</v>
      </c>
      <c r="AS80" s="2">
        <f t="shared" si="67"/>
        <v>0.54720263400400004</v>
      </c>
      <c r="AT80" s="2">
        <v>25000000</v>
      </c>
      <c r="AU80" s="2">
        <v>0</v>
      </c>
      <c r="AV80" s="2">
        <f t="shared" si="68"/>
        <v>0</v>
      </c>
      <c r="AW80" s="2">
        <f t="shared" si="69"/>
        <v>0</v>
      </c>
      <c r="AX80" s="2">
        <v>0</v>
      </c>
      <c r="AY80" s="2">
        <f t="shared" si="70"/>
        <v>0</v>
      </c>
      <c r="AZ80" s="2">
        <f t="shared" si="71"/>
        <v>0</v>
      </c>
      <c r="BA80" s="2">
        <v>25000000</v>
      </c>
      <c r="BB80" s="2">
        <f t="shared" si="72"/>
        <v>25</v>
      </c>
      <c r="BC80" s="2">
        <f t="shared" si="73"/>
        <v>100</v>
      </c>
      <c r="BD80" s="2">
        <v>0</v>
      </c>
      <c r="BE80" s="2">
        <f t="shared" si="74"/>
        <v>0</v>
      </c>
      <c r="BF80" s="2">
        <f t="shared" si="75"/>
        <v>0</v>
      </c>
      <c r="BG80" s="2">
        <v>0</v>
      </c>
      <c r="BH80" s="2">
        <f t="shared" si="76"/>
        <v>0</v>
      </c>
      <c r="BI80" s="2">
        <f t="shared" si="77"/>
        <v>0</v>
      </c>
      <c r="BJ80" s="2">
        <v>4294750.5253400002</v>
      </c>
      <c r="BK80" s="2">
        <f t="shared" si="78"/>
        <v>4.2947505253400005</v>
      </c>
      <c r="BL80" s="2">
        <f t="shared" si="79"/>
        <v>17.179002101359998</v>
      </c>
      <c r="BM80" s="2">
        <v>20705249.4747</v>
      </c>
      <c r="BN80" s="2">
        <f t="shared" si="80"/>
        <v>20.7052494747</v>
      </c>
      <c r="BO80" s="2">
        <f t="shared" si="81"/>
        <v>82.820997898800002</v>
      </c>
      <c r="BP80" s="2">
        <v>0</v>
      </c>
      <c r="BQ80" s="2">
        <f t="shared" si="82"/>
        <v>0</v>
      </c>
      <c r="BR80" s="2">
        <f t="shared" si="83"/>
        <v>0</v>
      </c>
      <c r="BS80" s="2">
        <v>25000000.000040002</v>
      </c>
      <c r="BT80" s="1">
        <v>21</v>
      </c>
      <c r="BU80" s="1">
        <v>95</v>
      </c>
      <c r="BV80" s="2">
        <v>55.533333333333331</v>
      </c>
      <c r="BW80" s="1">
        <v>78</v>
      </c>
      <c r="BX80" s="2">
        <v>236.56410256410257</v>
      </c>
      <c r="BY80" s="1">
        <v>315</v>
      </c>
      <c r="BZ80" s="1">
        <v>156</v>
      </c>
      <c r="CA80" s="2">
        <v>151.7948717948718</v>
      </c>
      <c r="CB80" s="2">
        <v>1019.8461538461538</v>
      </c>
      <c r="CC80" s="1">
        <v>175</v>
      </c>
      <c r="CD80" s="1">
        <v>31</v>
      </c>
      <c r="CE80" s="2">
        <v>0.92800000000000005</v>
      </c>
      <c r="CF80" s="2">
        <v>83.726299999999995</v>
      </c>
      <c r="CG80" s="2">
        <v>100.3368</v>
      </c>
      <c r="CH80" s="2">
        <v>5.7809999999999997</v>
      </c>
      <c r="CI80" s="2">
        <v>47.256300000000003</v>
      </c>
      <c r="CJ80" s="2">
        <v>5.2770000000000001</v>
      </c>
      <c r="CK80" s="9">
        <v>7066</v>
      </c>
      <c r="CL80" s="8">
        <v>0</v>
      </c>
      <c r="CM80" s="8">
        <v>0</v>
      </c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">
        <v>0</v>
      </c>
      <c r="DG80" s="1">
        <v>0</v>
      </c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20" t="s">
        <v>57</v>
      </c>
    </row>
    <row r="81" spans="1:130">
      <c r="A81" s="5">
        <v>79</v>
      </c>
      <c r="B81" s="1">
        <v>1</v>
      </c>
      <c r="C81" s="9">
        <v>292810</v>
      </c>
      <c r="D81" s="9">
        <v>7668954</v>
      </c>
      <c r="E81" s="22">
        <v>-40.994599999999998</v>
      </c>
      <c r="F81" s="22">
        <v>-21.069099999999999</v>
      </c>
      <c r="G81" s="6">
        <v>1058229.97377</v>
      </c>
      <c r="H81" s="2">
        <f t="shared" si="42"/>
        <v>1.0582299737700001</v>
      </c>
      <c r="I81" s="2">
        <f t="shared" si="43"/>
        <v>4.2329198950800002</v>
      </c>
      <c r="J81" s="6">
        <v>0</v>
      </c>
      <c r="K81" s="2">
        <f t="shared" si="44"/>
        <v>0</v>
      </c>
      <c r="L81" s="2">
        <f t="shared" si="45"/>
        <v>0</v>
      </c>
      <c r="M81" s="6">
        <v>0</v>
      </c>
      <c r="N81" s="2">
        <f t="shared" si="46"/>
        <v>0</v>
      </c>
      <c r="O81" s="2">
        <f t="shared" si="47"/>
        <v>0</v>
      </c>
      <c r="P81" s="6">
        <v>3633611.03938</v>
      </c>
      <c r="Q81" s="2">
        <f t="shared" si="48"/>
        <v>3.6336110393799999</v>
      </c>
      <c r="R81" s="2">
        <f t="shared" si="49"/>
        <v>14.534444157519999</v>
      </c>
      <c r="S81" s="6">
        <v>808398.73966399999</v>
      </c>
      <c r="T81" s="2">
        <f t="shared" si="50"/>
        <v>0.808398739664</v>
      </c>
      <c r="U81" s="2">
        <f t="shared" si="51"/>
        <v>3.233594958656</v>
      </c>
      <c r="V81" s="6">
        <v>0</v>
      </c>
      <c r="W81" s="2">
        <f t="shared" si="52"/>
        <v>0</v>
      </c>
      <c r="X81" s="2">
        <f t="shared" si="53"/>
        <v>0</v>
      </c>
      <c r="Y81" s="6">
        <v>0</v>
      </c>
      <c r="Z81" s="2">
        <f t="shared" si="54"/>
        <v>0</v>
      </c>
      <c r="AA81" s="2">
        <f t="shared" si="55"/>
        <v>0</v>
      </c>
      <c r="AB81" s="6">
        <v>0</v>
      </c>
      <c r="AC81" s="2">
        <f t="shared" si="56"/>
        <v>0</v>
      </c>
      <c r="AD81" s="2">
        <f t="shared" si="57"/>
        <v>0</v>
      </c>
      <c r="AE81" s="6">
        <v>19457910.088199999</v>
      </c>
      <c r="AF81" s="2">
        <f t="shared" si="58"/>
        <v>19.457910088199998</v>
      </c>
      <c r="AG81" s="2">
        <f t="shared" si="59"/>
        <v>77.831640352800008</v>
      </c>
      <c r="AH81" s="6">
        <v>0</v>
      </c>
      <c r="AI81" s="2">
        <f t="shared" si="60"/>
        <v>0</v>
      </c>
      <c r="AJ81" s="2">
        <f t="shared" si="61"/>
        <v>0</v>
      </c>
      <c r="AK81" s="6">
        <v>0</v>
      </c>
      <c r="AL81" s="2">
        <f t="shared" si="62"/>
        <v>0</v>
      </c>
      <c r="AM81" s="2">
        <f t="shared" si="63"/>
        <v>0</v>
      </c>
      <c r="AN81" s="6">
        <v>0</v>
      </c>
      <c r="AO81" s="2">
        <f t="shared" si="64"/>
        <v>0</v>
      </c>
      <c r="AP81" s="2">
        <f t="shared" si="65"/>
        <v>0</v>
      </c>
      <c r="AQ81" s="6">
        <v>41850.159000300002</v>
      </c>
      <c r="AR81" s="2">
        <f t="shared" si="66"/>
        <v>4.1850159000300001E-2</v>
      </c>
      <c r="AS81" s="2">
        <f t="shared" si="67"/>
        <v>0.1674006360012</v>
      </c>
      <c r="AT81" s="2">
        <v>25000000</v>
      </c>
      <c r="AU81" s="2">
        <v>0</v>
      </c>
      <c r="AV81" s="2">
        <f t="shared" si="68"/>
        <v>0</v>
      </c>
      <c r="AW81" s="2">
        <f t="shared" si="69"/>
        <v>0</v>
      </c>
      <c r="AX81" s="2">
        <v>0</v>
      </c>
      <c r="AY81" s="2">
        <f t="shared" si="70"/>
        <v>0</v>
      </c>
      <c r="AZ81" s="2">
        <f t="shared" si="71"/>
        <v>0</v>
      </c>
      <c r="BA81" s="2">
        <v>25000000</v>
      </c>
      <c r="BB81" s="2">
        <f t="shared" si="72"/>
        <v>25</v>
      </c>
      <c r="BC81" s="2">
        <f t="shared" si="73"/>
        <v>100</v>
      </c>
      <c r="BD81" s="2">
        <v>0</v>
      </c>
      <c r="BE81" s="2">
        <f t="shared" si="74"/>
        <v>0</v>
      </c>
      <c r="BF81" s="2">
        <f t="shared" si="75"/>
        <v>0</v>
      </c>
      <c r="BG81" s="2">
        <v>0</v>
      </c>
      <c r="BH81" s="2">
        <f t="shared" si="76"/>
        <v>0</v>
      </c>
      <c r="BI81" s="2">
        <f t="shared" si="77"/>
        <v>0</v>
      </c>
      <c r="BJ81" s="2">
        <v>17095085.0458</v>
      </c>
      <c r="BK81" s="2">
        <f t="shared" si="78"/>
        <v>17.095085045800001</v>
      </c>
      <c r="BL81" s="2">
        <f t="shared" si="79"/>
        <v>68.380340183200005</v>
      </c>
      <c r="BM81" s="2">
        <v>7904914.9541999996</v>
      </c>
      <c r="BN81" s="2">
        <f t="shared" si="80"/>
        <v>7.9049149541999997</v>
      </c>
      <c r="BO81" s="2">
        <f t="shared" si="81"/>
        <v>31.619659816799999</v>
      </c>
      <c r="BP81" s="2">
        <v>0</v>
      </c>
      <c r="BQ81" s="2">
        <f t="shared" si="82"/>
        <v>0</v>
      </c>
      <c r="BR81" s="2">
        <f t="shared" si="83"/>
        <v>0</v>
      </c>
      <c r="BS81" s="2">
        <v>25000000</v>
      </c>
      <c r="BT81" s="1">
        <v>6</v>
      </c>
      <c r="BU81" s="1">
        <v>83</v>
      </c>
      <c r="BV81" s="2">
        <v>45.545454545454547</v>
      </c>
      <c r="BW81" s="1">
        <v>78</v>
      </c>
      <c r="BX81" s="2">
        <v>236.48780487804879</v>
      </c>
      <c r="BY81" s="1">
        <v>312</v>
      </c>
      <c r="BZ81" s="1">
        <v>159</v>
      </c>
      <c r="CA81" s="2">
        <v>149.29268292682926</v>
      </c>
      <c r="CB81" s="2">
        <v>1016.0243902439024</v>
      </c>
      <c r="CC81" s="1">
        <v>172</v>
      </c>
      <c r="CD81" s="1">
        <v>31</v>
      </c>
      <c r="CE81" s="2">
        <v>0.92800000000000005</v>
      </c>
      <c r="CF81" s="2">
        <v>83.726299999999995</v>
      </c>
      <c r="CG81" s="2">
        <v>100.3368</v>
      </c>
      <c r="CH81" s="2">
        <v>5.7809999999999997</v>
      </c>
      <c r="CI81" s="2">
        <v>47.256300000000003</v>
      </c>
      <c r="CJ81" s="2">
        <v>5.2770000000000001</v>
      </c>
      <c r="CK81" s="9">
        <v>7051</v>
      </c>
      <c r="CL81" s="8">
        <v>0</v>
      </c>
      <c r="CM81" s="8">
        <v>0</v>
      </c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">
        <v>0</v>
      </c>
      <c r="DG81" s="1">
        <v>0</v>
      </c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20" t="s">
        <v>57</v>
      </c>
    </row>
    <row r="82" spans="1:130">
      <c r="A82" s="5">
        <v>80</v>
      </c>
      <c r="B82" s="1">
        <v>1</v>
      </c>
      <c r="C82" s="9">
        <v>297810</v>
      </c>
      <c r="D82" s="9">
        <v>7668954</v>
      </c>
      <c r="E82" s="22">
        <v>-40.9465</v>
      </c>
      <c r="F82" s="22">
        <v>-21.069700000000001</v>
      </c>
      <c r="G82" s="6">
        <v>369449.36168899998</v>
      </c>
      <c r="H82" s="2">
        <f t="shared" si="42"/>
        <v>0.369449361689</v>
      </c>
      <c r="I82" s="2">
        <f t="shared" si="43"/>
        <v>1.4777974467559998</v>
      </c>
      <c r="J82" s="6">
        <v>0</v>
      </c>
      <c r="K82" s="2">
        <f t="shared" si="44"/>
        <v>0</v>
      </c>
      <c r="L82" s="2">
        <f t="shared" si="45"/>
        <v>0</v>
      </c>
      <c r="M82" s="6">
        <v>0</v>
      </c>
      <c r="N82" s="2">
        <f t="shared" si="46"/>
        <v>0</v>
      </c>
      <c r="O82" s="2">
        <f t="shared" si="47"/>
        <v>0</v>
      </c>
      <c r="P82" s="6">
        <v>3987365.94851</v>
      </c>
      <c r="Q82" s="2">
        <f t="shared" si="48"/>
        <v>3.9873659485099999</v>
      </c>
      <c r="R82" s="2">
        <f t="shared" si="49"/>
        <v>15.94946379404</v>
      </c>
      <c r="S82" s="6">
        <v>89657.905338099998</v>
      </c>
      <c r="T82" s="2">
        <f t="shared" si="50"/>
        <v>8.9657905338100002E-2</v>
      </c>
      <c r="U82" s="2">
        <f t="shared" si="51"/>
        <v>0.35863162135240001</v>
      </c>
      <c r="V82" s="6">
        <v>0</v>
      </c>
      <c r="W82" s="2">
        <f t="shared" si="52"/>
        <v>0</v>
      </c>
      <c r="X82" s="2">
        <f t="shared" si="53"/>
        <v>0</v>
      </c>
      <c r="Y82" s="6">
        <v>0</v>
      </c>
      <c r="Z82" s="2">
        <f t="shared" si="54"/>
        <v>0</v>
      </c>
      <c r="AA82" s="2">
        <f t="shared" si="55"/>
        <v>0</v>
      </c>
      <c r="AB82" s="6">
        <v>0</v>
      </c>
      <c r="AC82" s="2">
        <f t="shared" si="56"/>
        <v>0</v>
      </c>
      <c r="AD82" s="2">
        <f t="shared" si="57"/>
        <v>0</v>
      </c>
      <c r="AE82" s="6">
        <v>20483344.583799999</v>
      </c>
      <c r="AF82" s="2">
        <f t="shared" si="58"/>
        <v>20.483344583799997</v>
      </c>
      <c r="AG82" s="2">
        <f t="shared" si="59"/>
        <v>81.933378335200004</v>
      </c>
      <c r="AH82" s="6">
        <v>0</v>
      </c>
      <c r="AI82" s="2">
        <f t="shared" si="60"/>
        <v>0</v>
      </c>
      <c r="AJ82" s="2">
        <f t="shared" si="61"/>
        <v>0</v>
      </c>
      <c r="AK82" s="6">
        <v>0</v>
      </c>
      <c r="AL82" s="2">
        <f t="shared" si="62"/>
        <v>0</v>
      </c>
      <c r="AM82" s="2">
        <f t="shared" si="63"/>
        <v>0</v>
      </c>
      <c r="AN82" s="6">
        <v>0</v>
      </c>
      <c r="AO82" s="2">
        <f t="shared" si="64"/>
        <v>0</v>
      </c>
      <c r="AP82" s="2">
        <f t="shared" si="65"/>
        <v>0</v>
      </c>
      <c r="AQ82" s="6">
        <v>70182.200672100007</v>
      </c>
      <c r="AR82" s="2">
        <f t="shared" si="66"/>
        <v>7.0182200672100001E-2</v>
      </c>
      <c r="AS82" s="2">
        <f t="shared" si="67"/>
        <v>0.28072880268840006</v>
      </c>
      <c r="AT82" s="2">
        <v>25000000</v>
      </c>
      <c r="AU82" s="2">
        <v>0</v>
      </c>
      <c r="AV82" s="2">
        <f t="shared" si="68"/>
        <v>0</v>
      </c>
      <c r="AW82" s="2">
        <f t="shared" si="69"/>
        <v>0</v>
      </c>
      <c r="AX82" s="2">
        <v>0</v>
      </c>
      <c r="AY82" s="2">
        <f t="shared" si="70"/>
        <v>0</v>
      </c>
      <c r="AZ82" s="2">
        <f t="shared" si="71"/>
        <v>0</v>
      </c>
      <c r="BA82" s="2">
        <v>25000000</v>
      </c>
      <c r="BB82" s="2">
        <f t="shared" si="72"/>
        <v>25</v>
      </c>
      <c r="BC82" s="2">
        <f t="shared" si="73"/>
        <v>100</v>
      </c>
      <c r="BD82" s="2">
        <v>0</v>
      </c>
      <c r="BE82" s="2">
        <f t="shared" si="74"/>
        <v>0</v>
      </c>
      <c r="BF82" s="2">
        <f t="shared" si="75"/>
        <v>0</v>
      </c>
      <c r="BG82" s="2">
        <v>0</v>
      </c>
      <c r="BH82" s="2">
        <f t="shared" si="76"/>
        <v>0</v>
      </c>
      <c r="BI82" s="2">
        <f t="shared" si="77"/>
        <v>0</v>
      </c>
      <c r="BJ82" s="2">
        <v>25000000</v>
      </c>
      <c r="BK82" s="2">
        <f t="shared" si="78"/>
        <v>25</v>
      </c>
      <c r="BL82" s="2">
        <f t="shared" si="79"/>
        <v>100</v>
      </c>
      <c r="BM82" s="2">
        <v>0</v>
      </c>
      <c r="BN82" s="2">
        <f t="shared" si="80"/>
        <v>0</v>
      </c>
      <c r="BO82" s="2">
        <f t="shared" si="81"/>
        <v>0</v>
      </c>
      <c r="BP82" s="2">
        <v>0</v>
      </c>
      <c r="BQ82" s="2">
        <f t="shared" si="82"/>
        <v>0</v>
      </c>
      <c r="BR82" s="2">
        <f t="shared" si="83"/>
        <v>0</v>
      </c>
      <c r="BS82" s="2">
        <v>25000000</v>
      </c>
      <c r="BT82" s="1">
        <v>4</v>
      </c>
      <c r="BU82" s="1">
        <v>65</v>
      </c>
      <c r="BV82" s="2">
        <v>38.086956521739133</v>
      </c>
      <c r="BW82" s="1">
        <v>78</v>
      </c>
      <c r="BX82" s="2">
        <v>236.57777777777778</v>
      </c>
      <c r="BY82" s="1">
        <v>313</v>
      </c>
      <c r="BZ82" s="1">
        <v>160</v>
      </c>
      <c r="CA82" s="2">
        <v>146.62222222222223</v>
      </c>
      <c r="CB82" s="2">
        <v>1011.2444444444444</v>
      </c>
      <c r="CC82" s="1">
        <v>170</v>
      </c>
      <c r="CD82" s="1">
        <v>31</v>
      </c>
      <c r="CK82" s="9">
        <v>7036</v>
      </c>
      <c r="CL82" s="8">
        <v>0</v>
      </c>
      <c r="CM82" s="8">
        <v>0</v>
      </c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">
        <v>0</v>
      </c>
      <c r="DG82" s="1">
        <v>0</v>
      </c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20" t="s">
        <v>57</v>
      </c>
    </row>
    <row r="83" spans="1:130">
      <c r="A83" s="5">
        <v>81</v>
      </c>
      <c r="B83" s="1">
        <v>1</v>
      </c>
      <c r="C83" s="9">
        <v>302810</v>
      </c>
      <c r="D83" s="9">
        <v>7668954</v>
      </c>
      <c r="E83" s="22">
        <v>-40.898400000000002</v>
      </c>
      <c r="F83" s="22">
        <v>-21.0702</v>
      </c>
      <c r="G83" s="6">
        <v>2112831.7697000001</v>
      </c>
      <c r="H83" s="2">
        <f t="shared" si="42"/>
        <v>2.1128317697000001</v>
      </c>
      <c r="I83" s="2">
        <f t="shared" si="43"/>
        <v>8.4513270788000003</v>
      </c>
      <c r="J83" s="6">
        <v>0</v>
      </c>
      <c r="K83" s="2">
        <f t="shared" si="44"/>
        <v>0</v>
      </c>
      <c r="L83" s="2">
        <f t="shared" si="45"/>
        <v>0</v>
      </c>
      <c r="M83" s="6">
        <v>0</v>
      </c>
      <c r="N83" s="2">
        <f t="shared" si="46"/>
        <v>0</v>
      </c>
      <c r="O83" s="2">
        <f t="shared" si="47"/>
        <v>0</v>
      </c>
      <c r="P83" s="6">
        <v>4046442.5315899998</v>
      </c>
      <c r="Q83" s="2">
        <f t="shared" si="48"/>
        <v>4.0464425315899994</v>
      </c>
      <c r="R83" s="2">
        <f t="shared" si="49"/>
        <v>16.185770126359998</v>
      </c>
      <c r="S83" s="6">
        <v>69749.749499800004</v>
      </c>
      <c r="T83" s="2">
        <f t="shared" si="50"/>
        <v>6.9749749499800007E-2</v>
      </c>
      <c r="U83" s="2">
        <f t="shared" si="51"/>
        <v>0.27899899799919997</v>
      </c>
      <c r="V83" s="6">
        <v>0</v>
      </c>
      <c r="W83" s="2">
        <f t="shared" si="52"/>
        <v>0</v>
      </c>
      <c r="X83" s="2">
        <f t="shared" si="53"/>
        <v>0</v>
      </c>
      <c r="Y83" s="6">
        <v>0</v>
      </c>
      <c r="Z83" s="2">
        <f t="shared" si="54"/>
        <v>0</v>
      </c>
      <c r="AA83" s="2">
        <f t="shared" si="55"/>
        <v>0</v>
      </c>
      <c r="AB83" s="6">
        <v>0</v>
      </c>
      <c r="AC83" s="2">
        <f t="shared" si="56"/>
        <v>0</v>
      </c>
      <c r="AD83" s="2">
        <f t="shared" si="57"/>
        <v>0</v>
      </c>
      <c r="AE83" s="6">
        <v>18538326.951000001</v>
      </c>
      <c r="AF83" s="2">
        <f t="shared" si="58"/>
        <v>18.538326951000002</v>
      </c>
      <c r="AG83" s="2">
        <f t="shared" si="59"/>
        <v>74.153307804000008</v>
      </c>
      <c r="AH83" s="6">
        <v>0</v>
      </c>
      <c r="AI83" s="2">
        <f t="shared" si="60"/>
        <v>0</v>
      </c>
      <c r="AJ83" s="2">
        <f t="shared" si="61"/>
        <v>0</v>
      </c>
      <c r="AK83" s="6">
        <v>0</v>
      </c>
      <c r="AL83" s="2">
        <f t="shared" si="62"/>
        <v>0</v>
      </c>
      <c r="AM83" s="2">
        <f t="shared" si="63"/>
        <v>0</v>
      </c>
      <c r="AN83" s="6">
        <v>0</v>
      </c>
      <c r="AO83" s="2">
        <f t="shared" si="64"/>
        <v>0</v>
      </c>
      <c r="AP83" s="2">
        <f t="shared" si="65"/>
        <v>0</v>
      </c>
      <c r="AQ83" s="6">
        <v>232648.998184</v>
      </c>
      <c r="AR83" s="2">
        <f t="shared" si="66"/>
        <v>0.23264899818400001</v>
      </c>
      <c r="AS83" s="2">
        <f t="shared" si="67"/>
        <v>0.93059599273600002</v>
      </c>
      <c r="AT83" s="2">
        <v>25000000</v>
      </c>
      <c r="AU83" s="2">
        <v>0</v>
      </c>
      <c r="AV83" s="2">
        <f t="shared" si="68"/>
        <v>0</v>
      </c>
      <c r="AW83" s="2">
        <f t="shared" si="69"/>
        <v>0</v>
      </c>
      <c r="AX83" s="2">
        <v>0</v>
      </c>
      <c r="AY83" s="2">
        <f t="shared" si="70"/>
        <v>0</v>
      </c>
      <c r="AZ83" s="2">
        <f t="shared" si="71"/>
        <v>0</v>
      </c>
      <c r="BA83" s="2">
        <v>25000000</v>
      </c>
      <c r="BB83" s="2">
        <f t="shared" si="72"/>
        <v>25</v>
      </c>
      <c r="BC83" s="2">
        <f t="shared" si="73"/>
        <v>100</v>
      </c>
      <c r="BD83" s="2">
        <v>0</v>
      </c>
      <c r="BE83" s="2">
        <f t="shared" si="74"/>
        <v>0</v>
      </c>
      <c r="BF83" s="2">
        <f t="shared" si="75"/>
        <v>0</v>
      </c>
      <c r="BG83" s="2">
        <v>0</v>
      </c>
      <c r="BH83" s="2">
        <f t="shared" si="76"/>
        <v>0</v>
      </c>
      <c r="BI83" s="2">
        <f t="shared" si="77"/>
        <v>0</v>
      </c>
      <c r="BJ83" s="2">
        <v>25000000</v>
      </c>
      <c r="BK83" s="2">
        <f t="shared" si="78"/>
        <v>25</v>
      </c>
      <c r="BL83" s="2">
        <f t="shared" si="79"/>
        <v>100</v>
      </c>
      <c r="BM83" s="2">
        <v>0</v>
      </c>
      <c r="BN83" s="2">
        <f t="shared" si="80"/>
        <v>0</v>
      </c>
      <c r="BO83" s="2">
        <f t="shared" si="81"/>
        <v>0</v>
      </c>
      <c r="BP83" s="2">
        <v>0</v>
      </c>
      <c r="BQ83" s="2">
        <f t="shared" si="82"/>
        <v>0</v>
      </c>
      <c r="BR83" s="2">
        <f t="shared" si="83"/>
        <v>0</v>
      </c>
      <c r="BS83" s="2">
        <v>25000000</v>
      </c>
      <c r="BT83" s="1">
        <v>11</v>
      </c>
      <c r="BU83" s="1">
        <v>65</v>
      </c>
      <c r="BV83" s="2">
        <v>37.348837209302324</v>
      </c>
      <c r="BW83" s="1">
        <v>78</v>
      </c>
      <c r="BX83" s="2">
        <v>236.41463414634146</v>
      </c>
      <c r="BY83" s="1">
        <v>310</v>
      </c>
      <c r="BZ83" s="1">
        <v>160</v>
      </c>
      <c r="CA83" s="2">
        <v>144.58536585365854</v>
      </c>
      <c r="CB83" s="2">
        <v>1010.219512195122</v>
      </c>
      <c r="CC83" s="1">
        <v>168</v>
      </c>
      <c r="CD83" s="1">
        <v>32</v>
      </c>
      <c r="CK83" s="9">
        <v>7036</v>
      </c>
      <c r="CL83" s="8">
        <v>0</v>
      </c>
      <c r="CM83" s="8">
        <v>0</v>
      </c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">
        <v>0</v>
      </c>
      <c r="DG83" s="1">
        <v>0</v>
      </c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20" t="s">
        <v>57</v>
      </c>
    </row>
    <row r="84" spans="1:130">
      <c r="A84" s="5">
        <v>82</v>
      </c>
      <c r="B84" s="1">
        <v>1</v>
      </c>
      <c r="C84" s="9">
        <v>307255</v>
      </c>
      <c r="D84" s="9">
        <v>7669092</v>
      </c>
      <c r="E84" s="22">
        <v>-40.855600000000003</v>
      </c>
      <c r="F84" s="22">
        <v>-21.069400000000002</v>
      </c>
      <c r="G84" s="6">
        <v>181379.05421500001</v>
      </c>
      <c r="H84" s="2">
        <f t="shared" si="42"/>
        <v>0.181379054215</v>
      </c>
      <c r="I84" s="2">
        <f t="shared" si="43"/>
        <v>0.94121000064179594</v>
      </c>
      <c r="J84" s="6">
        <v>386299.14400799997</v>
      </c>
      <c r="K84" s="2">
        <f t="shared" si="44"/>
        <v>0.38629914400799997</v>
      </c>
      <c r="L84" s="2">
        <f t="shared" si="45"/>
        <v>2.0045788591923652</v>
      </c>
      <c r="M84" s="6">
        <v>41644.9043982</v>
      </c>
      <c r="N84" s="2">
        <f t="shared" si="46"/>
        <v>4.1644904398199997E-2</v>
      </c>
      <c r="O84" s="2">
        <f t="shared" si="47"/>
        <v>0.2161032356519797</v>
      </c>
      <c r="P84" s="6">
        <v>1806934.6169700001</v>
      </c>
      <c r="Q84" s="2">
        <f t="shared" si="48"/>
        <v>1.80693461697</v>
      </c>
      <c r="R84" s="2">
        <f t="shared" si="49"/>
        <v>9.3765233221586008</v>
      </c>
      <c r="S84" s="6">
        <v>0</v>
      </c>
      <c r="T84" s="2">
        <f t="shared" si="50"/>
        <v>0</v>
      </c>
      <c r="U84" s="2">
        <f t="shared" si="51"/>
        <v>0</v>
      </c>
      <c r="V84" s="6">
        <v>0</v>
      </c>
      <c r="W84" s="2">
        <f t="shared" si="52"/>
        <v>0</v>
      </c>
      <c r="X84" s="2">
        <f t="shared" si="53"/>
        <v>0</v>
      </c>
      <c r="Y84" s="6">
        <v>0</v>
      </c>
      <c r="Z84" s="2">
        <f t="shared" si="54"/>
        <v>0</v>
      </c>
      <c r="AA84" s="2">
        <f t="shared" si="55"/>
        <v>0</v>
      </c>
      <c r="AB84" s="6">
        <v>0</v>
      </c>
      <c r="AC84" s="2">
        <f t="shared" si="56"/>
        <v>0</v>
      </c>
      <c r="AD84" s="2">
        <f t="shared" si="57"/>
        <v>0</v>
      </c>
      <c r="AE84" s="6">
        <v>16777630.560400002</v>
      </c>
      <c r="AF84" s="2">
        <f t="shared" si="58"/>
        <v>16.777630560400002</v>
      </c>
      <c r="AG84" s="2">
        <f t="shared" si="59"/>
        <v>87.06227816031894</v>
      </c>
      <c r="AH84" s="6">
        <v>0</v>
      </c>
      <c r="AI84" s="2">
        <f t="shared" si="60"/>
        <v>0</v>
      </c>
      <c r="AJ84" s="2">
        <f t="shared" si="61"/>
        <v>0</v>
      </c>
      <c r="AK84" s="6">
        <v>0</v>
      </c>
      <c r="AL84" s="2">
        <f t="shared" si="62"/>
        <v>0</v>
      </c>
      <c r="AM84" s="2">
        <f t="shared" si="63"/>
        <v>0</v>
      </c>
      <c r="AN84" s="6">
        <v>0</v>
      </c>
      <c r="AO84" s="2">
        <f t="shared" si="64"/>
        <v>0</v>
      </c>
      <c r="AP84" s="2">
        <f t="shared" si="65"/>
        <v>0</v>
      </c>
      <c r="AQ84" s="6">
        <v>76949.5949999</v>
      </c>
      <c r="AR84" s="2">
        <f t="shared" si="66"/>
        <v>7.6949594999900006E-2</v>
      </c>
      <c r="AS84" s="2">
        <f t="shared" si="67"/>
        <v>0.39930591033621243</v>
      </c>
      <c r="AT84" s="2">
        <v>19270837.9736</v>
      </c>
      <c r="AU84" s="2">
        <v>0</v>
      </c>
      <c r="AV84" s="2">
        <f t="shared" si="68"/>
        <v>0</v>
      </c>
      <c r="AW84" s="2">
        <f t="shared" si="69"/>
        <v>0</v>
      </c>
      <c r="AX84" s="2">
        <v>0</v>
      </c>
      <c r="AY84" s="2">
        <f t="shared" si="70"/>
        <v>0</v>
      </c>
      <c r="AZ84" s="2">
        <f t="shared" si="71"/>
        <v>0</v>
      </c>
      <c r="BA84" s="2">
        <v>19270837.9736</v>
      </c>
      <c r="BB84" s="2">
        <f t="shared" si="72"/>
        <v>19.270837973599999</v>
      </c>
      <c r="BC84" s="2">
        <f t="shared" si="73"/>
        <v>100</v>
      </c>
      <c r="BD84" s="2">
        <v>11562309.1128</v>
      </c>
      <c r="BE84" s="2">
        <f t="shared" si="74"/>
        <v>11.5623091128</v>
      </c>
      <c r="BF84" s="2">
        <f t="shared" si="75"/>
        <v>59.998995002914427</v>
      </c>
      <c r="BG84" s="2">
        <v>0</v>
      </c>
      <c r="BH84" s="2">
        <f t="shared" si="76"/>
        <v>0</v>
      </c>
      <c r="BI84" s="2">
        <f t="shared" si="77"/>
        <v>0</v>
      </c>
      <c r="BJ84" s="2">
        <v>7708528.86075</v>
      </c>
      <c r="BK84" s="2">
        <f t="shared" si="78"/>
        <v>7.7085288607500004</v>
      </c>
      <c r="BL84" s="2">
        <f t="shared" si="79"/>
        <v>40.001004996826111</v>
      </c>
      <c r="BM84" s="2">
        <v>0</v>
      </c>
      <c r="BN84" s="2">
        <f t="shared" si="80"/>
        <v>0</v>
      </c>
      <c r="BO84" s="2">
        <f t="shared" si="81"/>
        <v>0</v>
      </c>
      <c r="BP84" s="2">
        <v>0</v>
      </c>
      <c r="BQ84" s="2">
        <f t="shared" si="82"/>
        <v>0</v>
      </c>
      <c r="BR84" s="2">
        <f t="shared" si="83"/>
        <v>0</v>
      </c>
      <c r="BS84" s="2">
        <v>19270837.973549999</v>
      </c>
      <c r="BT84" s="1">
        <v>0</v>
      </c>
      <c r="BU84" s="1">
        <v>36</v>
      </c>
      <c r="BV84" s="2">
        <v>24.620689655172413</v>
      </c>
      <c r="BW84" s="1">
        <v>78</v>
      </c>
      <c r="BX84" s="2">
        <v>230.13888888888889</v>
      </c>
      <c r="BY84" s="1">
        <v>310</v>
      </c>
      <c r="BZ84" s="1">
        <v>0</v>
      </c>
      <c r="CA84" s="2">
        <v>139.02777777777777</v>
      </c>
      <c r="CB84" s="2">
        <v>981.94444444444446</v>
      </c>
      <c r="CC84" s="1">
        <v>165</v>
      </c>
      <c r="CD84" s="1">
        <v>0</v>
      </c>
      <c r="CK84" s="9">
        <v>7036</v>
      </c>
      <c r="CL84" s="8">
        <v>0</v>
      </c>
      <c r="CM84" s="8">
        <v>0</v>
      </c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">
        <v>0</v>
      </c>
      <c r="DG84" s="1">
        <v>0</v>
      </c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7" t="s">
        <v>56</v>
      </c>
    </row>
    <row r="85" spans="1:130">
      <c r="A85" s="5">
        <v>83</v>
      </c>
      <c r="B85" s="1">
        <v>2</v>
      </c>
      <c r="C85" s="9">
        <v>218736</v>
      </c>
      <c r="D85" s="9">
        <v>7673869</v>
      </c>
      <c r="E85" s="22">
        <v>-41.706200000000003</v>
      </c>
      <c r="F85" s="22">
        <v>-21.014900000000001</v>
      </c>
      <c r="G85" s="6">
        <v>0</v>
      </c>
      <c r="H85" s="2">
        <f t="shared" si="42"/>
        <v>0</v>
      </c>
      <c r="I85" s="2">
        <f t="shared" si="43"/>
        <v>0</v>
      </c>
      <c r="J85" s="6">
        <v>0</v>
      </c>
      <c r="K85" s="2">
        <f t="shared" si="44"/>
        <v>0</v>
      </c>
      <c r="L85" s="2">
        <f t="shared" si="45"/>
        <v>0</v>
      </c>
      <c r="M85" s="6">
        <v>19669.185795599999</v>
      </c>
      <c r="N85" s="2">
        <f t="shared" si="46"/>
        <v>1.9669185795599998E-2</v>
      </c>
      <c r="O85" s="2">
        <f t="shared" si="47"/>
        <v>0.12692761622018101</v>
      </c>
      <c r="P85" s="6">
        <v>0</v>
      </c>
      <c r="Q85" s="2">
        <f t="shared" si="48"/>
        <v>0</v>
      </c>
      <c r="R85" s="2">
        <f t="shared" si="49"/>
        <v>0</v>
      </c>
      <c r="S85" s="6">
        <v>3404024.5020300001</v>
      </c>
      <c r="T85" s="2">
        <f t="shared" si="50"/>
        <v>3.40402450203</v>
      </c>
      <c r="U85" s="2">
        <f t="shared" si="51"/>
        <v>21.966578590884509</v>
      </c>
      <c r="V85" s="6">
        <v>0</v>
      </c>
      <c r="W85" s="2">
        <f t="shared" si="52"/>
        <v>0</v>
      </c>
      <c r="X85" s="2">
        <f t="shared" si="53"/>
        <v>0</v>
      </c>
      <c r="Y85" s="6">
        <v>0</v>
      </c>
      <c r="Z85" s="2">
        <f t="shared" si="54"/>
        <v>0</v>
      </c>
      <c r="AA85" s="2">
        <f t="shared" si="55"/>
        <v>0</v>
      </c>
      <c r="AB85" s="6">
        <v>0</v>
      </c>
      <c r="AC85" s="2">
        <f t="shared" si="56"/>
        <v>0</v>
      </c>
      <c r="AD85" s="2">
        <f t="shared" si="57"/>
        <v>0</v>
      </c>
      <c r="AE85" s="6">
        <v>11868221.1238</v>
      </c>
      <c r="AF85" s="2">
        <f t="shared" si="58"/>
        <v>11.8682211238</v>
      </c>
      <c r="AG85" s="2">
        <f t="shared" si="59"/>
        <v>76.587055085671878</v>
      </c>
      <c r="AH85" s="6">
        <v>0</v>
      </c>
      <c r="AI85" s="2">
        <f t="shared" si="60"/>
        <v>0</v>
      </c>
      <c r="AJ85" s="2">
        <f t="shared" si="61"/>
        <v>0</v>
      </c>
      <c r="AK85" s="6">
        <v>0</v>
      </c>
      <c r="AL85" s="2">
        <f t="shared" si="62"/>
        <v>0</v>
      </c>
      <c r="AM85" s="2">
        <f t="shared" si="63"/>
        <v>0</v>
      </c>
      <c r="AN85" s="6">
        <v>39177.492532600001</v>
      </c>
      <c r="AO85" s="2">
        <f t="shared" si="64"/>
        <v>3.91774925326E-2</v>
      </c>
      <c r="AP85" s="2">
        <f t="shared" si="65"/>
        <v>0.252817060569902</v>
      </c>
      <c r="AQ85" s="6">
        <v>165287.75997000001</v>
      </c>
      <c r="AR85" s="2">
        <f t="shared" si="66"/>
        <v>0.16528775997</v>
      </c>
      <c r="AS85" s="2">
        <f t="shared" si="67"/>
        <v>1.0666217494401165</v>
      </c>
      <c r="AT85" s="2">
        <v>15496380.0482</v>
      </c>
      <c r="AU85" s="2">
        <v>10133184.4027</v>
      </c>
      <c r="AV85" s="2">
        <f t="shared" si="68"/>
        <v>10.1331844027</v>
      </c>
      <c r="AW85" s="2">
        <f t="shared" si="69"/>
        <v>65.390654921870166</v>
      </c>
      <c r="AX85" s="2">
        <v>0</v>
      </c>
      <c r="AY85" s="2">
        <f t="shared" si="70"/>
        <v>0</v>
      </c>
      <c r="AZ85" s="2">
        <f t="shared" si="71"/>
        <v>0</v>
      </c>
      <c r="BA85" s="2">
        <v>5363195.6455499995</v>
      </c>
      <c r="BB85" s="2">
        <f t="shared" si="72"/>
        <v>5.3631956455499994</v>
      </c>
      <c r="BC85" s="2">
        <f t="shared" si="73"/>
        <v>34.609345078452485</v>
      </c>
      <c r="BD85" s="2">
        <v>0</v>
      </c>
      <c r="BE85" s="2">
        <f t="shared" si="74"/>
        <v>0</v>
      </c>
      <c r="BF85" s="2">
        <f t="shared" si="75"/>
        <v>0</v>
      </c>
      <c r="BG85" s="2">
        <v>0</v>
      </c>
      <c r="BH85" s="2">
        <f t="shared" si="76"/>
        <v>0</v>
      </c>
      <c r="BI85" s="2">
        <f t="shared" si="77"/>
        <v>0</v>
      </c>
      <c r="BJ85" s="2">
        <v>0</v>
      </c>
      <c r="BK85" s="2">
        <f t="shared" si="78"/>
        <v>0</v>
      </c>
      <c r="BL85" s="2">
        <f t="shared" si="79"/>
        <v>0</v>
      </c>
      <c r="BM85" s="2">
        <v>15496380.0482</v>
      </c>
      <c r="BN85" s="2">
        <f t="shared" si="80"/>
        <v>15.496380048200001</v>
      </c>
      <c r="BO85" s="2">
        <f t="shared" si="81"/>
        <v>100</v>
      </c>
      <c r="BP85" s="2">
        <v>0</v>
      </c>
      <c r="BQ85" s="2">
        <f t="shared" si="82"/>
        <v>0</v>
      </c>
      <c r="BR85" s="2">
        <f t="shared" si="83"/>
        <v>0</v>
      </c>
      <c r="BS85" s="2">
        <v>15496380.0482</v>
      </c>
      <c r="BT85" s="1">
        <v>294</v>
      </c>
      <c r="BU85" s="1">
        <v>729</v>
      </c>
      <c r="BV85" s="2">
        <v>437.75</v>
      </c>
      <c r="BW85" s="1">
        <v>78</v>
      </c>
      <c r="BX85" s="2">
        <v>214.3</v>
      </c>
      <c r="BY85" s="1">
        <v>311</v>
      </c>
      <c r="BZ85" s="1">
        <v>98</v>
      </c>
      <c r="CA85" s="2">
        <v>183.7</v>
      </c>
      <c r="CB85" s="2">
        <v>1212.4000000000001</v>
      </c>
      <c r="CC85" s="1">
        <v>228</v>
      </c>
      <c r="CD85" s="1">
        <v>20</v>
      </c>
      <c r="CE85" s="2">
        <v>0.9870000000000001</v>
      </c>
      <c r="CF85" s="2">
        <v>79.880850000000009</v>
      </c>
      <c r="CG85" s="2">
        <v>88.232900000000001</v>
      </c>
      <c r="CH85" s="2">
        <v>5.0615000000000006</v>
      </c>
      <c r="CI85" s="2">
        <v>80.020399999999995</v>
      </c>
      <c r="CJ85" s="2">
        <v>5.6920000000000002</v>
      </c>
      <c r="CK85" s="9">
        <v>6277.5</v>
      </c>
      <c r="CL85" s="8">
        <v>0</v>
      </c>
      <c r="CM85" s="8">
        <v>0</v>
      </c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">
        <v>0</v>
      </c>
      <c r="DG85" s="1">
        <v>0</v>
      </c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7" t="s">
        <v>56</v>
      </c>
    </row>
    <row r="86" spans="1:130">
      <c r="A86" s="5">
        <v>84</v>
      </c>
      <c r="B86" s="1">
        <v>2</v>
      </c>
      <c r="C86" s="9">
        <v>222810</v>
      </c>
      <c r="D86" s="9">
        <v>7673954</v>
      </c>
      <c r="E86" s="22">
        <v>-41.667000000000002</v>
      </c>
      <c r="F86" s="22">
        <v>-21.014700000000001</v>
      </c>
      <c r="G86" s="6">
        <v>0</v>
      </c>
      <c r="H86" s="2">
        <f t="shared" si="42"/>
        <v>0</v>
      </c>
      <c r="I86" s="2">
        <f t="shared" si="43"/>
        <v>0</v>
      </c>
      <c r="J86" s="6">
        <v>628665.94360400003</v>
      </c>
      <c r="K86" s="2">
        <f t="shared" si="44"/>
        <v>0.62866594360400008</v>
      </c>
      <c r="L86" s="2">
        <f t="shared" si="45"/>
        <v>2.5146637744159999</v>
      </c>
      <c r="M86" s="6">
        <v>271327.52786899998</v>
      </c>
      <c r="N86" s="2">
        <f t="shared" si="46"/>
        <v>0.271327527869</v>
      </c>
      <c r="O86" s="2">
        <f t="shared" si="47"/>
        <v>1.085310111476</v>
      </c>
      <c r="P86" s="6">
        <v>0</v>
      </c>
      <c r="Q86" s="2">
        <f t="shared" si="48"/>
        <v>0</v>
      </c>
      <c r="R86" s="2">
        <f t="shared" si="49"/>
        <v>0</v>
      </c>
      <c r="S86" s="6">
        <v>825884.20974600001</v>
      </c>
      <c r="T86" s="2">
        <f t="shared" si="50"/>
        <v>0.82588420974599996</v>
      </c>
      <c r="U86" s="2">
        <f t="shared" si="51"/>
        <v>3.3035368389840003</v>
      </c>
      <c r="V86" s="6">
        <v>0</v>
      </c>
      <c r="W86" s="2">
        <f t="shared" si="52"/>
        <v>0</v>
      </c>
      <c r="X86" s="2">
        <f t="shared" si="53"/>
        <v>0</v>
      </c>
      <c r="Y86" s="6">
        <v>0</v>
      </c>
      <c r="Z86" s="2">
        <f t="shared" si="54"/>
        <v>0</v>
      </c>
      <c r="AA86" s="2">
        <f t="shared" si="55"/>
        <v>0</v>
      </c>
      <c r="AB86" s="6">
        <v>0</v>
      </c>
      <c r="AC86" s="2">
        <f t="shared" si="56"/>
        <v>0</v>
      </c>
      <c r="AD86" s="2">
        <f t="shared" si="57"/>
        <v>0</v>
      </c>
      <c r="AE86" s="6">
        <v>23131954.688499998</v>
      </c>
      <c r="AF86" s="2">
        <f t="shared" si="58"/>
        <v>23.131954688499999</v>
      </c>
      <c r="AG86" s="2">
        <f t="shared" si="59"/>
        <v>92.527818753999995</v>
      </c>
      <c r="AH86" s="6">
        <v>0</v>
      </c>
      <c r="AI86" s="2">
        <f t="shared" si="60"/>
        <v>0</v>
      </c>
      <c r="AJ86" s="2">
        <f t="shared" si="61"/>
        <v>0</v>
      </c>
      <c r="AK86" s="6">
        <v>0</v>
      </c>
      <c r="AL86" s="2">
        <f t="shared" si="62"/>
        <v>0</v>
      </c>
      <c r="AM86" s="2">
        <f t="shared" si="63"/>
        <v>0</v>
      </c>
      <c r="AN86" s="6">
        <v>0</v>
      </c>
      <c r="AO86" s="2">
        <f t="shared" si="64"/>
        <v>0</v>
      </c>
      <c r="AP86" s="2">
        <f t="shared" si="65"/>
        <v>0</v>
      </c>
      <c r="AQ86" s="6">
        <v>142167.63024100001</v>
      </c>
      <c r="AR86" s="2">
        <f t="shared" si="66"/>
        <v>0.14216763024100001</v>
      </c>
      <c r="AS86" s="2">
        <f t="shared" si="67"/>
        <v>0.56867052096399995</v>
      </c>
      <c r="AT86" s="2">
        <v>25000000</v>
      </c>
      <c r="AU86" s="2">
        <v>2023748.9835600001</v>
      </c>
      <c r="AV86" s="2">
        <f t="shared" si="68"/>
        <v>2.02374898356</v>
      </c>
      <c r="AW86" s="2">
        <f t="shared" si="69"/>
        <v>8.09499593424</v>
      </c>
      <c r="AX86" s="2">
        <v>0</v>
      </c>
      <c r="AY86" s="2">
        <f t="shared" si="70"/>
        <v>0</v>
      </c>
      <c r="AZ86" s="2">
        <f t="shared" si="71"/>
        <v>0</v>
      </c>
      <c r="BA86" s="2">
        <v>22976251.016399998</v>
      </c>
      <c r="BB86" s="2">
        <f t="shared" si="72"/>
        <v>22.976251016399999</v>
      </c>
      <c r="BC86" s="2">
        <f t="shared" si="73"/>
        <v>91.905004065599996</v>
      </c>
      <c r="BD86" s="2">
        <v>0</v>
      </c>
      <c r="BE86" s="2">
        <f t="shared" si="74"/>
        <v>0</v>
      </c>
      <c r="BF86" s="2">
        <f t="shared" si="75"/>
        <v>0</v>
      </c>
      <c r="BG86" s="2">
        <v>0</v>
      </c>
      <c r="BH86" s="2">
        <f t="shared" si="76"/>
        <v>0</v>
      </c>
      <c r="BI86" s="2">
        <f t="shared" si="77"/>
        <v>0</v>
      </c>
      <c r="BJ86" s="2">
        <v>0</v>
      </c>
      <c r="BK86" s="2">
        <f t="shared" si="78"/>
        <v>0</v>
      </c>
      <c r="BL86" s="2">
        <f t="shared" si="79"/>
        <v>0</v>
      </c>
      <c r="BM86" s="2">
        <v>25000000</v>
      </c>
      <c r="BN86" s="2">
        <f t="shared" si="80"/>
        <v>25</v>
      </c>
      <c r="BO86" s="2">
        <f t="shared" si="81"/>
        <v>100</v>
      </c>
      <c r="BP86" s="2">
        <v>0</v>
      </c>
      <c r="BQ86" s="2">
        <f t="shared" si="82"/>
        <v>0</v>
      </c>
      <c r="BR86" s="2">
        <f t="shared" si="83"/>
        <v>0</v>
      </c>
      <c r="BS86" s="2">
        <v>25000000</v>
      </c>
      <c r="BT86" s="1">
        <v>289</v>
      </c>
      <c r="BU86" s="1">
        <v>869</v>
      </c>
      <c r="BV86" s="2">
        <v>415.36585365853659</v>
      </c>
      <c r="BW86" s="1">
        <v>78</v>
      </c>
      <c r="BX86" s="2">
        <v>215.41860465116278</v>
      </c>
      <c r="BY86" s="1">
        <v>311</v>
      </c>
      <c r="BZ86" s="1">
        <v>89</v>
      </c>
      <c r="CA86" s="2">
        <v>182.3953488372093</v>
      </c>
      <c r="CB86" s="2">
        <v>1203.046511627907</v>
      </c>
      <c r="CC86" s="1">
        <v>230</v>
      </c>
      <c r="CD86" s="1">
        <v>21</v>
      </c>
      <c r="CE86" s="2">
        <v>0.9870000000000001</v>
      </c>
      <c r="CF86" s="2">
        <v>79.880850000000009</v>
      </c>
      <c r="CG86" s="2">
        <v>88.232900000000001</v>
      </c>
      <c r="CH86" s="2">
        <v>5.0615000000000006</v>
      </c>
      <c r="CI86" s="2">
        <v>80.020399999999995</v>
      </c>
      <c r="CJ86" s="2">
        <v>5.6920000000000002</v>
      </c>
      <c r="CK86" s="9">
        <v>6277.5</v>
      </c>
      <c r="CL86" s="8">
        <v>0</v>
      </c>
      <c r="CM86" s="8">
        <v>0</v>
      </c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">
        <v>0</v>
      </c>
      <c r="DG86" s="1">
        <v>0</v>
      </c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20" t="s">
        <v>57</v>
      </c>
    </row>
    <row r="87" spans="1:130">
      <c r="A87" s="5">
        <v>85</v>
      </c>
      <c r="B87" s="1">
        <v>2</v>
      </c>
      <c r="C87" s="9">
        <v>227810</v>
      </c>
      <c r="D87" s="9">
        <v>7673954</v>
      </c>
      <c r="E87" s="22">
        <v>-41.619</v>
      </c>
      <c r="F87" s="22">
        <v>-21.015499999999999</v>
      </c>
      <c r="G87" s="6">
        <v>0</v>
      </c>
      <c r="H87" s="2">
        <f t="shared" si="42"/>
        <v>0</v>
      </c>
      <c r="I87" s="2">
        <f t="shared" si="43"/>
        <v>0</v>
      </c>
      <c r="J87" s="6">
        <v>0</v>
      </c>
      <c r="K87" s="2">
        <f t="shared" si="44"/>
        <v>0</v>
      </c>
      <c r="L87" s="2">
        <f t="shared" si="45"/>
        <v>0</v>
      </c>
      <c r="M87" s="6">
        <v>158404.16702699999</v>
      </c>
      <c r="N87" s="2">
        <f t="shared" si="46"/>
        <v>0.158404167027</v>
      </c>
      <c r="O87" s="2">
        <f t="shared" si="47"/>
        <v>0.63361666810799999</v>
      </c>
      <c r="P87" s="6">
        <v>0</v>
      </c>
      <c r="Q87" s="2">
        <f t="shared" si="48"/>
        <v>0</v>
      </c>
      <c r="R87" s="2">
        <f t="shared" si="49"/>
        <v>0</v>
      </c>
      <c r="S87" s="6">
        <v>3533703.8086999999</v>
      </c>
      <c r="T87" s="2">
        <f t="shared" si="50"/>
        <v>3.5337038086999999</v>
      </c>
      <c r="U87" s="2">
        <f t="shared" si="51"/>
        <v>14.1348152348</v>
      </c>
      <c r="V87" s="6">
        <v>0</v>
      </c>
      <c r="W87" s="2">
        <f t="shared" si="52"/>
        <v>0</v>
      </c>
      <c r="X87" s="2">
        <f t="shared" si="53"/>
        <v>0</v>
      </c>
      <c r="Y87" s="6">
        <v>0</v>
      </c>
      <c r="Z87" s="2">
        <f t="shared" si="54"/>
        <v>0</v>
      </c>
      <c r="AA87" s="2">
        <f t="shared" si="55"/>
        <v>0</v>
      </c>
      <c r="AB87" s="6">
        <v>0</v>
      </c>
      <c r="AC87" s="2">
        <f t="shared" si="56"/>
        <v>0</v>
      </c>
      <c r="AD87" s="2">
        <f t="shared" si="57"/>
        <v>0</v>
      </c>
      <c r="AE87" s="6">
        <v>21037035.633299999</v>
      </c>
      <c r="AF87" s="2">
        <f t="shared" si="58"/>
        <v>21.0370356333</v>
      </c>
      <c r="AG87" s="2">
        <f t="shared" si="59"/>
        <v>84.148142533200001</v>
      </c>
      <c r="AH87" s="6">
        <v>0</v>
      </c>
      <c r="AI87" s="2">
        <f t="shared" si="60"/>
        <v>0</v>
      </c>
      <c r="AJ87" s="2">
        <f t="shared" si="61"/>
        <v>0</v>
      </c>
      <c r="AK87" s="6">
        <v>0</v>
      </c>
      <c r="AL87" s="2">
        <f t="shared" si="62"/>
        <v>0</v>
      </c>
      <c r="AM87" s="2">
        <f t="shared" si="63"/>
        <v>0</v>
      </c>
      <c r="AN87" s="6">
        <v>0</v>
      </c>
      <c r="AO87" s="2">
        <f t="shared" si="64"/>
        <v>0</v>
      </c>
      <c r="AP87" s="2">
        <f t="shared" si="65"/>
        <v>0</v>
      </c>
      <c r="AQ87" s="6">
        <v>270856.39093599998</v>
      </c>
      <c r="AR87" s="2">
        <f t="shared" si="66"/>
        <v>0.270856390936</v>
      </c>
      <c r="AS87" s="2">
        <f t="shared" si="67"/>
        <v>1.083425563744</v>
      </c>
      <c r="AT87" s="2">
        <v>25000000</v>
      </c>
      <c r="AU87" s="2">
        <v>14789961.039799999</v>
      </c>
      <c r="AV87" s="2">
        <f t="shared" si="68"/>
        <v>14.7899610398</v>
      </c>
      <c r="AW87" s="2">
        <f t="shared" si="69"/>
        <v>59.159844159199992</v>
      </c>
      <c r="AX87" s="2">
        <v>0</v>
      </c>
      <c r="AY87" s="2">
        <f t="shared" si="70"/>
        <v>0</v>
      </c>
      <c r="AZ87" s="2">
        <f t="shared" si="71"/>
        <v>0</v>
      </c>
      <c r="BA87" s="2">
        <v>10210038.960200001</v>
      </c>
      <c r="BB87" s="2">
        <f t="shared" si="72"/>
        <v>10.2100389602</v>
      </c>
      <c r="BC87" s="2">
        <f t="shared" si="73"/>
        <v>40.840155840800001</v>
      </c>
      <c r="BD87" s="2">
        <v>0</v>
      </c>
      <c r="BE87" s="2">
        <f t="shared" si="74"/>
        <v>0</v>
      </c>
      <c r="BF87" s="2">
        <f t="shared" si="75"/>
        <v>0</v>
      </c>
      <c r="BG87" s="2">
        <v>0</v>
      </c>
      <c r="BH87" s="2">
        <f t="shared" si="76"/>
        <v>0</v>
      </c>
      <c r="BI87" s="2">
        <f t="shared" si="77"/>
        <v>0</v>
      </c>
      <c r="BJ87" s="2">
        <v>0</v>
      </c>
      <c r="BK87" s="2">
        <f t="shared" si="78"/>
        <v>0</v>
      </c>
      <c r="BL87" s="2">
        <f t="shared" si="79"/>
        <v>0</v>
      </c>
      <c r="BM87" s="2">
        <v>25000000</v>
      </c>
      <c r="BN87" s="2">
        <f t="shared" si="80"/>
        <v>25</v>
      </c>
      <c r="BO87" s="2">
        <f t="shared" si="81"/>
        <v>100</v>
      </c>
      <c r="BP87" s="2">
        <v>0</v>
      </c>
      <c r="BQ87" s="2">
        <f t="shared" si="82"/>
        <v>0</v>
      </c>
      <c r="BR87" s="2">
        <f t="shared" si="83"/>
        <v>0</v>
      </c>
      <c r="BS87" s="2">
        <v>25000000</v>
      </c>
      <c r="BT87" s="1">
        <v>302</v>
      </c>
      <c r="BU87" s="1">
        <v>706</v>
      </c>
      <c r="BV87" s="2">
        <v>414.5609756097561</v>
      </c>
      <c r="BW87" s="1">
        <v>78</v>
      </c>
      <c r="BX87" s="2">
        <v>216.04761904761904</v>
      </c>
      <c r="BY87" s="1">
        <v>310</v>
      </c>
      <c r="BZ87" s="1">
        <v>103</v>
      </c>
      <c r="CA87" s="2">
        <v>180.61904761904762</v>
      </c>
      <c r="CB87" s="2">
        <v>1194.3333333333333</v>
      </c>
      <c r="CC87" s="1">
        <v>223</v>
      </c>
      <c r="CD87" s="1">
        <v>22</v>
      </c>
      <c r="CE87" s="2">
        <v>0.9870000000000001</v>
      </c>
      <c r="CF87" s="2">
        <v>79.880850000000009</v>
      </c>
      <c r="CG87" s="2">
        <v>88.232900000000001</v>
      </c>
      <c r="CH87" s="2">
        <v>5.0615000000000006</v>
      </c>
      <c r="CI87" s="2">
        <v>80.020399999999995</v>
      </c>
      <c r="CJ87" s="2">
        <v>5.6920000000000002</v>
      </c>
      <c r="CK87" s="9">
        <v>6277.5</v>
      </c>
      <c r="CL87" s="8">
        <v>0</v>
      </c>
      <c r="CM87" s="8">
        <v>0</v>
      </c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">
        <v>0</v>
      </c>
      <c r="DG87" s="1">
        <v>0</v>
      </c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20" t="s">
        <v>57</v>
      </c>
    </row>
    <row r="88" spans="1:130">
      <c r="A88" s="5">
        <v>86</v>
      </c>
      <c r="B88" s="1">
        <v>2</v>
      </c>
      <c r="C88" s="9">
        <v>232810</v>
      </c>
      <c r="D88" s="9">
        <v>7673954</v>
      </c>
      <c r="E88" s="22">
        <v>-41.570900000000002</v>
      </c>
      <c r="F88" s="22">
        <v>-21.016200000000001</v>
      </c>
      <c r="G88" s="6">
        <v>0</v>
      </c>
      <c r="H88" s="2">
        <f t="shared" si="42"/>
        <v>0</v>
      </c>
      <c r="I88" s="2">
        <f t="shared" si="43"/>
        <v>0</v>
      </c>
      <c r="J88" s="6">
        <v>0</v>
      </c>
      <c r="K88" s="2">
        <f t="shared" si="44"/>
        <v>0</v>
      </c>
      <c r="L88" s="2">
        <f t="shared" si="45"/>
        <v>0</v>
      </c>
      <c r="M88" s="6">
        <v>0</v>
      </c>
      <c r="N88" s="2">
        <f t="shared" si="46"/>
        <v>0</v>
      </c>
      <c r="O88" s="2">
        <f t="shared" si="47"/>
        <v>0</v>
      </c>
      <c r="P88" s="6">
        <v>0</v>
      </c>
      <c r="Q88" s="2">
        <f t="shared" si="48"/>
        <v>0</v>
      </c>
      <c r="R88" s="2">
        <f t="shared" si="49"/>
        <v>0</v>
      </c>
      <c r="S88" s="6">
        <v>7629717.1325399997</v>
      </c>
      <c r="T88" s="2">
        <f t="shared" si="50"/>
        <v>7.6297171325399997</v>
      </c>
      <c r="U88" s="2">
        <f t="shared" si="51"/>
        <v>30.518868530159999</v>
      </c>
      <c r="V88" s="6">
        <v>0</v>
      </c>
      <c r="W88" s="2">
        <f t="shared" si="52"/>
        <v>0</v>
      </c>
      <c r="X88" s="2">
        <f t="shared" si="53"/>
        <v>0</v>
      </c>
      <c r="Y88" s="6">
        <v>0</v>
      </c>
      <c r="Z88" s="2">
        <f t="shared" si="54"/>
        <v>0</v>
      </c>
      <c r="AA88" s="2">
        <f t="shared" si="55"/>
        <v>0</v>
      </c>
      <c r="AB88" s="6">
        <v>0</v>
      </c>
      <c r="AC88" s="2">
        <f t="shared" si="56"/>
        <v>0</v>
      </c>
      <c r="AD88" s="2">
        <f t="shared" si="57"/>
        <v>0</v>
      </c>
      <c r="AE88" s="6">
        <v>16060593.246400001</v>
      </c>
      <c r="AF88" s="2">
        <f t="shared" si="58"/>
        <v>16.0605932464</v>
      </c>
      <c r="AG88" s="2">
        <f t="shared" si="59"/>
        <v>64.242372985599999</v>
      </c>
      <c r="AH88" s="6">
        <v>0</v>
      </c>
      <c r="AI88" s="2">
        <f t="shared" si="60"/>
        <v>0</v>
      </c>
      <c r="AJ88" s="2">
        <f t="shared" si="61"/>
        <v>0</v>
      </c>
      <c r="AK88" s="6">
        <v>0</v>
      </c>
      <c r="AL88" s="2">
        <f t="shared" si="62"/>
        <v>0</v>
      </c>
      <c r="AM88" s="2">
        <f t="shared" si="63"/>
        <v>0</v>
      </c>
      <c r="AN88" s="6">
        <v>0</v>
      </c>
      <c r="AO88" s="2">
        <f t="shared" si="64"/>
        <v>0</v>
      </c>
      <c r="AP88" s="2">
        <f t="shared" si="65"/>
        <v>0</v>
      </c>
      <c r="AQ88" s="6">
        <v>1309689.62105</v>
      </c>
      <c r="AR88" s="2">
        <f t="shared" si="66"/>
        <v>1.30968962105</v>
      </c>
      <c r="AS88" s="2">
        <f t="shared" si="67"/>
        <v>5.2387584841999999</v>
      </c>
      <c r="AT88" s="2">
        <v>25000000</v>
      </c>
      <c r="AU88" s="2">
        <v>23805096.739999998</v>
      </c>
      <c r="AV88" s="2">
        <f t="shared" si="68"/>
        <v>23.80509674</v>
      </c>
      <c r="AW88" s="2">
        <f t="shared" si="69"/>
        <v>95.220386959999985</v>
      </c>
      <c r="AX88" s="2">
        <v>0</v>
      </c>
      <c r="AY88" s="2">
        <f t="shared" si="70"/>
        <v>0</v>
      </c>
      <c r="AZ88" s="2">
        <f t="shared" si="71"/>
        <v>0</v>
      </c>
      <c r="BA88" s="2">
        <v>1194903.2600400001</v>
      </c>
      <c r="BB88" s="2">
        <f t="shared" si="72"/>
        <v>1.19490326004</v>
      </c>
      <c r="BC88" s="2">
        <f t="shared" si="73"/>
        <v>4.7796130401600001</v>
      </c>
      <c r="BD88" s="2">
        <v>0</v>
      </c>
      <c r="BE88" s="2">
        <f t="shared" si="74"/>
        <v>0</v>
      </c>
      <c r="BF88" s="2">
        <f t="shared" si="75"/>
        <v>0</v>
      </c>
      <c r="BG88" s="2">
        <v>0</v>
      </c>
      <c r="BH88" s="2">
        <f t="shared" si="76"/>
        <v>0</v>
      </c>
      <c r="BI88" s="2">
        <f t="shared" si="77"/>
        <v>0</v>
      </c>
      <c r="BJ88" s="2">
        <v>0</v>
      </c>
      <c r="BK88" s="2">
        <f t="shared" si="78"/>
        <v>0</v>
      </c>
      <c r="BL88" s="2">
        <f t="shared" si="79"/>
        <v>0</v>
      </c>
      <c r="BM88" s="2">
        <v>25000000</v>
      </c>
      <c r="BN88" s="2">
        <f t="shared" si="80"/>
        <v>25</v>
      </c>
      <c r="BO88" s="2">
        <f t="shared" si="81"/>
        <v>100</v>
      </c>
      <c r="BP88" s="2">
        <v>0</v>
      </c>
      <c r="BQ88" s="2">
        <f t="shared" si="82"/>
        <v>0</v>
      </c>
      <c r="BR88" s="2">
        <f t="shared" si="83"/>
        <v>0</v>
      </c>
      <c r="BS88" s="2">
        <v>25000000</v>
      </c>
      <c r="BT88" s="1">
        <v>461</v>
      </c>
      <c r="BU88" s="1">
        <v>875</v>
      </c>
      <c r="BV88" s="2">
        <v>634.35294117647061</v>
      </c>
      <c r="BW88" s="1">
        <v>78</v>
      </c>
      <c r="BX88" s="2">
        <v>202.61904761904762</v>
      </c>
      <c r="BY88" s="1">
        <v>304</v>
      </c>
      <c r="BZ88" s="1">
        <v>92</v>
      </c>
      <c r="CA88" s="2">
        <v>181.33333333333334</v>
      </c>
      <c r="CB88" s="2">
        <v>1257</v>
      </c>
      <c r="CC88" s="1">
        <v>225</v>
      </c>
      <c r="CD88" s="1">
        <v>26</v>
      </c>
      <c r="CE88" s="2">
        <v>0.9870000000000001</v>
      </c>
      <c r="CF88" s="2">
        <v>79.880850000000009</v>
      </c>
      <c r="CG88" s="2">
        <v>88.232900000000001</v>
      </c>
      <c r="CH88" s="2">
        <v>5.0615000000000006</v>
      </c>
      <c r="CI88" s="2">
        <v>80.020399999999995</v>
      </c>
      <c r="CJ88" s="2">
        <v>5.6920000000000002</v>
      </c>
      <c r="CK88" s="9">
        <v>6277.5</v>
      </c>
      <c r="CL88" s="8">
        <v>0</v>
      </c>
      <c r="CM88" s="8">
        <v>0</v>
      </c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">
        <v>0</v>
      </c>
      <c r="DG88" s="1">
        <v>0</v>
      </c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20" t="s">
        <v>57</v>
      </c>
    </row>
    <row r="89" spans="1:130">
      <c r="A89" s="5">
        <v>87</v>
      </c>
      <c r="B89" s="1">
        <v>2</v>
      </c>
      <c r="C89" s="9">
        <v>237810</v>
      </c>
      <c r="D89" s="9">
        <v>7673954</v>
      </c>
      <c r="E89" s="22">
        <v>-41.522799999999997</v>
      </c>
      <c r="F89" s="22">
        <v>-21.0169</v>
      </c>
      <c r="G89" s="6">
        <v>0</v>
      </c>
      <c r="H89" s="2">
        <f t="shared" si="42"/>
        <v>0</v>
      </c>
      <c r="I89" s="2">
        <f t="shared" si="43"/>
        <v>0</v>
      </c>
      <c r="J89" s="6">
        <v>0</v>
      </c>
      <c r="K89" s="2">
        <f t="shared" si="44"/>
        <v>0</v>
      </c>
      <c r="L89" s="2">
        <f t="shared" si="45"/>
        <v>0</v>
      </c>
      <c r="M89" s="6">
        <v>30600.922505099999</v>
      </c>
      <c r="N89" s="2">
        <f t="shared" si="46"/>
        <v>3.0600922505099999E-2</v>
      </c>
      <c r="O89" s="2">
        <f t="shared" si="47"/>
        <v>0.12240369002040001</v>
      </c>
      <c r="P89" s="6">
        <v>0</v>
      </c>
      <c r="Q89" s="2">
        <f t="shared" si="48"/>
        <v>0</v>
      </c>
      <c r="R89" s="2">
        <f t="shared" si="49"/>
        <v>0</v>
      </c>
      <c r="S89" s="6">
        <v>4530314.8494800003</v>
      </c>
      <c r="T89" s="2">
        <f t="shared" si="50"/>
        <v>4.5303148494800007</v>
      </c>
      <c r="U89" s="2">
        <f t="shared" si="51"/>
        <v>18.121259397919999</v>
      </c>
      <c r="V89" s="6">
        <v>0</v>
      </c>
      <c r="W89" s="2">
        <f t="shared" si="52"/>
        <v>0</v>
      </c>
      <c r="X89" s="2">
        <f t="shared" si="53"/>
        <v>0</v>
      </c>
      <c r="Y89" s="6">
        <v>0</v>
      </c>
      <c r="Z89" s="2">
        <f t="shared" si="54"/>
        <v>0</v>
      </c>
      <c r="AA89" s="2">
        <f t="shared" si="55"/>
        <v>0</v>
      </c>
      <c r="AB89" s="6">
        <v>0</v>
      </c>
      <c r="AC89" s="2">
        <f t="shared" si="56"/>
        <v>0</v>
      </c>
      <c r="AD89" s="2">
        <f t="shared" si="57"/>
        <v>0</v>
      </c>
      <c r="AE89" s="6">
        <v>18381441.068799999</v>
      </c>
      <c r="AF89" s="2">
        <f t="shared" si="58"/>
        <v>18.381441068799997</v>
      </c>
      <c r="AG89" s="2">
        <f t="shared" si="59"/>
        <v>73.52576427519999</v>
      </c>
      <c r="AH89" s="6">
        <v>0</v>
      </c>
      <c r="AI89" s="2">
        <f t="shared" si="60"/>
        <v>0</v>
      </c>
      <c r="AJ89" s="2">
        <f t="shared" si="61"/>
        <v>0</v>
      </c>
      <c r="AK89" s="6">
        <v>0</v>
      </c>
      <c r="AL89" s="2">
        <f t="shared" si="62"/>
        <v>0</v>
      </c>
      <c r="AM89" s="2">
        <f t="shared" si="63"/>
        <v>0</v>
      </c>
      <c r="AN89" s="6">
        <v>0</v>
      </c>
      <c r="AO89" s="2">
        <f t="shared" si="64"/>
        <v>0</v>
      </c>
      <c r="AP89" s="2">
        <f t="shared" si="65"/>
        <v>0</v>
      </c>
      <c r="AQ89" s="6">
        <v>2057643.15922</v>
      </c>
      <c r="AR89" s="2">
        <f t="shared" si="66"/>
        <v>2.05764315922</v>
      </c>
      <c r="AS89" s="2">
        <f t="shared" si="67"/>
        <v>8.2305726368799998</v>
      </c>
      <c r="AT89" s="2">
        <v>25000000</v>
      </c>
      <c r="AU89" s="2">
        <v>18518659.148899999</v>
      </c>
      <c r="AV89" s="2">
        <f t="shared" si="68"/>
        <v>18.518659148899999</v>
      </c>
      <c r="AW89" s="2">
        <f t="shared" si="69"/>
        <v>74.074636595599998</v>
      </c>
      <c r="AX89" s="2">
        <v>0</v>
      </c>
      <c r="AY89" s="2">
        <f t="shared" si="70"/>
        <v>0</v>
      </c>
      <c r="AZ89" s="2">
        <f t="shared" si="71"/>
        <v>0</v>
      </c>
      <c r="BA89" s="2">
        <v>6481340.8511300003</v>
      </c>
      <c r="BB89" s="2">
        <f t="shared" si="72"/>
        <v>6.4813408511300006</v>
      </c>
      <c r="BC89" s="2">
        <f t="shared" si="73"/>
        <v>25.925363404520002</v>
      </c>
      <c r="BD89" s="2">
        <v>0</v>
      </c>
      <c r="BE89" s="2">
        <f t="shared" si="74"/>
        <v>0</v>
      </c>
      <c r="BF89" s="2">
        <f t="shared" si="75"/>
        <v>0</v>
      </c>
      <c r="BG89" s="2">
        <v>0</v>
      </c>
      <c r="BH89" s="2">
        <f t="shared" si="76"/>
        <v>0</v>
      </c>
      <c r="BI89" s="2">
        <f t="shared" si="77"/>
        <v>0</v>
      </c>
      <c r="BJ89" s="2">
        <v>0</v>
      </c>
      <c r="BK89" s="2">
        <f t="shared" si="78"/>
        <v>0</v>
      </c>
      <c r="BL89" s="2">
        <f t="shared" si="79"/>
        <v>0</v>
      </c>
      <c r="BM89" s="2">
        <v>25000000</v>
      </c>
      <c r="BN89" s="2">
        <f t="shared" si="80"/>
        <v>25</v>
      </c>
      <c r="BO89" s="2">
        <f t="shared" si="81"/>
        <v>100</v>
      </c>
      <c r="BP89" s="2">
        <v>0</v>
      </c>
      <c r="BQ89" s="2">
        <f t="shared" si="82"/>
        <v>0</v>
      </c>
      <c r="BR89" s="2">
        <f t="shared" si="83"/>
        <v>0</v>
      </c>
      <c r="BS89" s="2">
        <v>25000000</v>
      </c>
      <c r="BT89" s="1">
        <v>319</v>
      </c>
      <c r="BU89" s="1">
        <v>875</v>
      </c>
      <c r="BV89" s="2">
        <v>535.21951219512198</v>
      </c>
      <c r="BW89" s="1">
        <v>78</v>
      </c>
      <c r="BX89" s="2">
        <v>209.44444444444446</v>
      </c>
      <c r="BY89" s="1">
        <v>308</v>
      </c>
      <c r="BZ89" s="1">
        <v>95</v>
      </c>
      <c r="CA89" s="2">
        <v>178.83333333333334</v>
      </c>
      <c r="CB89" s="2">
        <v>1218.2777777777778</v>
      </c>
      <c r="CC89" s="1">
        <v>223</v>
      </c>
      <c r="CD89" s="1">
        <v>25</v>
      </c>
      <c r="CE89" s="2">
        <v>0.98699999999999999</v>
      </c>
      <c r="CF89" s="2">
        <v>81.271074999999996</v>
      </c>
      <c r="CG89" s="2">
        <v>95.393124999999998</v>
      </c>
      <c r="CH89" s="2">
        <v>5.3317500000000004</v>
      </c>
      <c r="CI89" s="2">
        <v>61.323400000000007</v>
      </c>
      <c r="CJ89" s="2">
        <v>5.6235000000000008</v>
      </c>
      <c r="CK89" s="9">
        <v>6574.5</v>
      </c>
      <c r="CL89" s="8">
        <v>0</v>
      </c>
      <c r="CM89" s="8">
        <v>0</v>
      </c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">
        <v>1</v>
      </c>
      <c r="DG89" s="1">
        <v>10</v>
      </c>
      <c r="DH89" s="1">
        <v>587</v>
      </c>
      <c r="DI89" s="1">
        <v>587</v>
      </c>
      <c r="DJ89" s="1">
        <v>587</v>
      </c>
      <c r="DK89" s="1">
        <v>78</v>
      </c>
      <c r="DL89" s="1">
        <v>203</v>
      </c>
      <c r="DM89" s="1">
        <v>289</v>
      </c>
      <c r="DN89" s="1">
        <v>109</v>
      </c>
      <c r="DO89" s="1">
        <v>180</v>
      </c>
      <c r="DP89" s="1">
        <v>1254</v>
      </c>
      <c r="DQ89" s="1">
        <v>218</v>
      </c>
      <c r="DR89" s="1">
        <v>29</v>
      </c>
      <c r="DS89" s="1">
        <v>1.046</v>
      </c>
      <c r="DT89" s="1">
        <v>71.312200000000004</v>
      </c>
      <c r="DU89" s="1">
        <v>73.785799999999995</v>
      </c>
      <c r="DV89" s="1">
        <v>5.0659999999999998</v>
      </c>
      <c r="DW89" s="1">
        <v>101.1785</v>
      </c>
      <c r="DX89" s="1">
        <v>5.54</v>
      </c>
      <c r="DY89" s="1">
        <v>5796</v>
      </c>
      <c r="DZ89" s="20" t="s">
        <v>57</v>
      </c>
    </row>
    <row r="90" spans="1:130">
      <c r="A90" s="5">
        <v>88</v>
      </c>
      <c r="B90" s="1">
        <v>2</v>
      </c>
      <c r="C90" s="9">
        <v>242810</v>
      </c>
      <c r="D90" s="9">
        <v>7673954</v>
      </c>
      <c r="E90" s="22">
        <v>-41.474800000000002</v>
      </c>
      <c r="F90" s="22">
        <v>-21.017600000000002</v>
      </c>
      <c r="G90" s="6">
        <v>0</v>
      </c>
      <c r="H90" s="2">
        <f t="shared" si="42"/>
        <v>0</v>
      </c>
      <c r="I90" s="2">
        <f t="shared" si="43"/>
        <v>0</v>
      </c>
      <c r="J90" s="6">
        <v>0</v>
      </c>
      <c r="K90" s="2">
        <f t="shared" si="44"/>
        <v>0</v>
      </c>
      <c r="L90" s="2">
        <f t="shared" si="45"/>
        <v>0</v>
      </c>
      <c r="M90" s="6">
        <v>0</v>
      </c>
      <c r="N90" s="2">
        <f t="shared" si="46"/>
        <v>0</v>
      </c>
      <c r="O90" s="2">
        <f t="shared" si="47"/>
        <v>0</v>
      </c>
      <c r="P90" s="6">
        <v>4500.0615002300001</v>
      </c>
      <c r="Q90" s="2">
        <f t="shared" si="48"/>
        <v>4.5000615002300003E-3</v>
      </c>
      <c r="R90" s="2">
        <f t="shared" si="49"/>
        <v>1.8000246000919998E-2</v>
      </c>
      <c r="S90" s="6">
        <v>2805708.49431</v>
      </c>
      <c r="T90" s="2">
        <f t="shared" si="50"/>
        <v>2.8057084943100001</v>
      </c>
      <c r="U90" s="2">
        <f t="shared" si="51"/>
        <v>11.222833977240001</v>
      </c>
      <c r="V90" s="6">
        <v>0</v>
      </c>
      <c r="W90" s="2">
        <f t="shared" si="52"/>
        <v>0</v>
      </c>
      <c r="X90" s="2">
        <f t="shared" si="53"/>
        <v>0</v>
      </c>
      <c r="Y90" s="6">
        <v>0</v>
      </c>
      <c r="Z90" s="2">
        <f t="shared" si="54"/>
        <v>0</v>
      </c>
      <c r="AA90" s="2">
        <f t="shared" si="55"/>
        <v>0</v>
      </c>
      <c r="AB90" s="6">
        <v>0</v>
      </c>
      <c r="AC90" s="2">
        <f t="shared" si="56"/>
        <v>0</v>
      </c>
      <c r="AD90" s="2">
        <f t="shared" si="57"/>
        <v>0</v>
      </c>
      <c r="AE90" s="6">
        <v>21401034.7456</v>
      </c>
      <c r="AF90" s="2">
        <f t="shared" si="58"/>
        <v>21.401034745600001</v>
      </c>
      <c r="AG90" s="2">
        <f t="shared" si="59"/>
        <v>85.604138982400002</v>
      </c>
      <c r="AH90" s="6">
        <v>0</v>
      </c>
      <c r="AI90" s="2">
        <f t="shared" si="60"/>
        <v>0</v>
      </c>
      <c r="AJ90" s="2">
        <f t="shared" si="61"/>
        <v>0</v>
      </c>
      <c r="AK90" s="6">
        <v>0</v>
      </c>
      <c r="AL90" s="2">
        <f t="shared" si="62"/>
        <v>0</v>
      </c>
      <c r="AM90" s="2">
        <f t="shared" si="63"/>
        <v>0</v>
      </c>
      <c r="AN90" s="6">
        <v>0</v>
      </c>
      <c r="AO90" s="2">
        <f t="shared" si="64"/>
        <v>0</v>
      </c>
      <c r="AP90" s="2">
        <f t="shared" si="65"/>
        <v>0</v>
      </c>
      <c r="AQ90" s="6">
        <v>788756.69862200005</v>
      </c>
      <c r="AR90" s="2">
        <f t="shared" si="66"/>
        <v>0.78875669862200004</v>
      </c>
      <c r="AS90" s="2">
        <f t="shared" si="67"/>
        <v>3.1550267944880002</v>
      </c>
      <c r="AT90" s="2">
        <v>25000000</v>
      </c>
      <c r="AU90" s="2">
        <v>13168613.9033</v>
      </c>
      <c r="AV90" s="2">
        <f t="shared" si="68"/>
        <v>13.168613903300001</v>
      </c>
      <c r="AW90" s="2">
        <f t="shared" si="69"/>
        <v>52.674455613200003</v>
      </c>
      <c r="AX90" s="2">
        <v>0</v>
      </c>
      <c r="AY90" s="2">
        <f t="shared" si="70"/>
        <v>0</v>
      </c>
      <c r="AZ90" s="2">
        <f t="shared" si="71"/>
        <v>0</v>
      </c>
      <c r="BA90" s="2">
        <v>11831386.0967</v>
      </c>
      <c r="BB90" s="2">
        <f t="shared" si="72"/>
        <v>11.831386096699999</v>
      </c>
      <c r="BC90" s="2">
        <f t="shared" si="73"/>
        <v>47.325544386799997</v>
      </c>
      <c r="BD90" s="2">
        <v>0</v>
      </c>
      <c r="BE90" s="2">
        <f t="shared" si="74"/>
        <v>0</v>
      </c>
      <c r="BF90" s="2">
        <f t="shared" si="75"/>
        <v>0</v>
      </c>
      <c r="BG90" s="2">
        <v>0</v>
      </c>
      <c r="BH90" s="2">
        <f t="shared" si="76"/>
        <v>0</v>
      </c>
      <c r="BI90" s="2">
        <f t="shared" si="77"/>
        <v>0</v>
      </c>
      <c r="BJ90" s="2">
        <v>0</v>
      </c>
      <c r="BK90" s="2">
        <f t="shared" si="78"/>
        <v>0</v>
      </c>
      <c r="BL90" s="2">
        <f t="shared" si="79"/>
        <v>0</v>
      </c>
      <c r="BM90" s="2">
        <v>25000000</v>
      </c>
      <c r="BN90" s="2">
        <f t="shared" si="80"/>
        <v>25</v>
      </c>
      <c r="BO90" s="2">
        <f t="shared" si="81"/>
        <v>100</v>
      </c>
      <c r="BP90" s="2">
        <v>0</v>
      </c>
      <c r="BQ90" s="2">
        <f t="shared" si="82"/>
        <v>0</v>
      </c>
      <c r="BR90" s="2">
        <f t="shared" si="83"/>
        <v>0</v>
      </c>
      <c r="BS90" s="2">
        <v>25000000</v>
      </c>
      <c r="BT90" s="1">
        <v>339</v>
      </c>
      <c r="BU90" s="1">
        <v>598</v>
      </c>
      <c r="BV90" s="2">
        <v>463.11904761904759</v>
      </c>
      <c r="BW90" s="1">
        <v>78</v>
      </c>
      <c r="BX90" s="2">
        <v>213.42857142857142</v>
      </c>
      <c r="BY90" s="1">
        <v>307</v>
      </c>
      <c r="BZ90" s="1">
        <v>113</v>
      </c>
      <c r="CA90" s="2">
        <v>176.73809523809524</v>
      </c>
      <c r="CB90" s="2">
        <v>1192.8095238095239</v>
      </c>
      <c r="CC90" s="1">
        <v>216</v>
      </c>
      <c r="CD90" s="1">
        <v>27</v>
      </c>
      <c r="CE90" s="2">
        <v>0.9870000000000001</v>
      </c>
      <c r="CF90" s="2">
        <v>82.661299999999997</v>
      </c>
      <c r="CG90" s="2">
        <v>102.55334999999999</v>
      </c>
      <c r="CH90" s="2">
        <v>5.6020000000000003</v>
      </c>
      <c r="CI90" s="2">
        <v>42.626400000000004</v>
      </c>
      <c r="CJ90" s="2">
        <v>5.5549999999999997</v>
      </c>
      <c r="CK90" s="9">
        <v>6871.5</v>
      </c>
      <c r="CL90" s="8">
        <v>0</v>
      </c>
      <c r="CM90" s="8">
        <v>0</v>
      </c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">
        <v>0</v>
      </c>
      <c r="DG90" s="1">
        <v>0</v>
      </c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20" t="s">
        <v>57</v>
      </c>
    </row>
    <row r="91" spans="1:130">
      <c r="A91" s="5">
        <v>89</v>
      </c>
      <c r="B91" s="1">
        <v>2</v>
      </c>
      <c r="C91" s="9">
        <v>247810</v>
      </c>
      <c r="D91" s="9">
        <v>7673954</v>
      </c>
      <c r="E91" s="22">
        <v>-41.426699999999997</v>
      </c>
      <c r="F91" s="22">
        <v>-21.0183</v>
      </c>
      <c r="G91" s="6">
        <v>0</v>
      </c>
      <c r="H91" s="2">
        <f t="shared" si="42"/>
        <v>0</v>
      </c>
      <c r="I91" s="2">
        <f t="shared" si="43"/>
        <v>0</v>
      </c>
      <c r="J91" s="6">
        <v>0</v>
      </c>
      <c r="K91" s="2">
        <f t="shared" si="44"/>
        <v>0</v>
      </c>
      <c r="L91" s="2">
        <f t="shared" si="45"/>
        <v>0</v>
      </c>
      <c r="M91" s="6">
        <v>0</v>
      </c>
      <c r="N91" s="2">
        <f t="shared" si="46"/>
        <v>0</v>
      </c>
      <c r="O91" s="2">
        <f t="shared" si="47"/>
        <v>0</v>
      </c>
      <c r="P91" s="6">
        <v>126730.145166</v>
      </c>
      <c r="Q91" s="2">
        <f t="shared" si="48"/>
        <v>0.12673014516600001</v>
      </c>
      <c r="R91" s="2">
        <f t="shared" si="49"/>
        <v>0.50692058066400003</v>
      </c>
      <c r="S91" s="6">
        <v>3550342.3833499998</v>
      </c>
      <c r="T91" s="2">
        <f t="shared" si="50"/>
        <v>3.5503423833499999</v>
      </c>
      <c r="U91" s="2">
        <f t="shared" si="51"/>
        <v>14.201369533399999</v>
      </c>
      <c r="V91" s="6">
        <v>0</v>
      </c>
      <c r="W91" s="2">
        <f t="shared" si="52"/>
        <v>0</v>
      </c>
      <c r="X91" s="2">
        <f t="shared" si="53"/>
        <v>0</v>
      </c>
      <c r="Y91" s="6">
        <v>0</v>
      </c>
      <c r="Z91" s="2">
        <f t="shared" si="54"/>
        <v>0</v>
      </c>
      <c r="AA91" s="2">
        <f t="shared" si="55"/>
        <v>0</v>
      </c>
      <c r="AB91" s="6">
        <v>0</v>
      </c>
      <c r="AC91" s="2">
        <f t="shared" si="56"/>
        <v>0</v>
      </c>
      <c r="AD91" s="2">
        <f t="shared" si="57"/>
        <v>0</v>
      </c>
      <c r="AE91" s="6">
        <v>20616106.993500002</v>
      </c>
      <c r="AF91" s="2">
        <f t="shared" si="58"/>
        <v>20.616106993500001</v>
      </c>
      <c r="AG91" s="2">
        <f t="shared" si="59"/>
        <v>82.464427974000003</v>
      </c>
      <c r="AH91" s="6">
        <v>0</v>
      </c>
      <c r="AI91" s="2">
        <f t="shared" si="60"/>
        <v>0</v>
      </c>
      <c r="AJ91" s="2">
        <f t="shared" si="61"/>
        <v>0</v>
      </c>
      <c r="AK91" s="6">
        <v>0</v>
      </c>
      <c r="AL91" s="2">
        <f t="shared" si="62"/>
        <v>0</v>
      </c>
      <c r="AM91" s="2">
        <f t="shared" si="63"/>
        <v>0</v>
      </c>
      <c r="AN91" s="6">
        <v>0</v>
      </c>
      <c r="AO91" s="2">
        <f t="shared" si="64"/>
        <v>0</v>
      </c>
      <c r="AP91" s="2">
        <f t="shared" si="65"/>
        <v>0</v>
      </c>
      <c r="AQ91" s="6">
        <v>706820.47800799995</v>
      </c>
      <c r="AR91" s="2">
        <f t="shared" si="66"/>
        <v>0.70682047800799996</v>
      </c>
      <c r="AS91" s="2">
        <f t="shared" si="67"/>
        <v>2.8272819120319999</v>
      </c>
      <c r="AT91" s="2">
        <v>25000000</v>
      </c>
      <c r="AU91" s="2">
        <v>22600.507347499999</v>
      </c>
      <c r="AV91" s="2">
        <f t="shared" si="68"/>
        <v>2.26005073475E-2</v>
      </c>
      <c r="AW91" s="2">
        <f t="shared" si="69"/>
        <v>9.0402029389999999E-2</v>
      </c>
      <c r="AX91" s="2">
        <v>0</v>
      </c>
      <c r="AY91" s="2">
        <f t="shared" si="70"/>
        <v>0</v>
      </c>
      <c r="AZ91" s="2">
        <f t="shared" si="71"/>
        <v>0</v>
      </c>
      <c r="BA91" s="2">
        <v>24977399.492699999</v>
      </c>
      <c r="BB91" s="2">
        <f t="shared" si="72"/>
        <v>24.977399492699998</v>
      </c>
      <c r="BC91" s="2">
        <f t="shared" si="73"/>
        <v>99.909597970800007</v>
      </c>
      <c r="BD91" s="2">
        <v>0</v>
      </c>
      <c r="BE91" s="2">
        <f t="shared" si="74"/>
        <v>0</v>
      </c>
      <c r="BF91" s="2">
        <f t="shared" si="75"/>
        <v>0</v>
      </c>
      <c r="BG91" s="2">
        <v>0</v>
      </c>
      <c r="BH91" s="2">
        <f t="shared" si="76"/>
        <v>0</v>
      </c>
      <c r="BI91" s="2">
        <f t="shared" si="77"/>
        <v>0</v>
      </c>
      <c r="BJ91" s="2">
        <v>0</v>
      </c>
      <c r="BK91" s="2">
        <f t="shared" si="78"/>
        <v>0</v>
      </c>
      <c r="BL91" s="2">
        <f t="shared" si="79"/>
        <v>0</v>
      </c>
      <c r="BM91" s="2">
        <v>25000000</v>
      </c>
      <c r="BN91" s="2">
        <f t="shared" si="80"/>
        <v>25</v>
      </c>
      <c r="BO91" s="2">
        <f t="shared" si="81"/>
        <v>100</v>
      </c>
      <c r="BP91" s="2">
        <v>0</v>
      </c>
      <c r="BQ91" s="2">
        <f t="shared" si="82"/>
        <v>0</v>
      </c>
      <c r="BR91" s="2">
        <f t="shared" si="83"/>
        <v>0</v>
      </c>
      <c r="BS91" s="2">
        <v>25000000</v>
      </c>
      <c r="BT91" s="1">
        <v>255</v>
      </c>
      <c r="BU91" s="1">
        <v>484</v>
      </c>
      <c r="BV91" s="2">
        <v>357.70731707317071</v>
      </c>
      <c r="BW91" s="1">
        <v>78</v>
      </c>
      <c r="BX91" s="2">
        <v>220.65957446808511</v>
      </c>
      <c r="BY91" s="1">
        <v>311</v>
      </c>
      <c r="BZ91" s="1">
        <v>122</v>
      </c>
      <c r="CA91" s="2">
        <v>173.72340425531914</v>
      </c>
      <c r="CB91" s="2">
        <v>1151.3829787234042</v>
      </c>
      <c r="CC91" s="1">
        <v>210</v>
      </c>
      <c r="CD91" s="1">
        <v>27</v>
      </c>
      <c r="CE91" s="2">
        <v>0.9870000000000001</v>
      </c>
      <c r="CF91" s="2">
        <v>82.661299999999997</v>
      </c>
      <c r="CG91" s="2">
        <v>102.55334999999999</v>
      </c>
      <c r="CH91" s="2">
        <v>5.6020000000000003</v>
      </c>
      <c r="CI91" s="2">
        <v>42.626400000000004</v>
      </c>
      <c r="CJ91" s="2">
        <v>5.5549999999999997</v>
      </c>
      <c r="CK91" s="9">
        <v>6871.5</v>
      </c>
      <c r="CL91" s="8">
        <v>0</v>
      </c>
      <c r="CM91" s="8">
        <v>0</v>
      </c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">
        <v>1</v>
      </c>
      <c r="DG91" s="1">
        <v>30</v>
      </c>
      <c r="DH91" s="1">
        <v>324</v>
      </c>
      <c r="DI91" s="1">
        <v>324</v>
      </c>
      <c r="DJ91" s="1">
        <v>324</v>
      </c>
      <c r="DK91" s="1">
        <v>78</v>
      </c>
      <c r="DL91" s="1">
        <v>220</v>
      </c>
      <c r="DM91" s="1">
        <v>304</v>
      </c>
      <c r="DN91" s="1">
        <v>131</v>
      </c>
      <c r="DO91" s="1">
        <v>173</v>
      </c>
      <c r="DP91" s="1">
        <v>1156</v>
      </c>
      <c r="DQ91" s="1">
        <v>206</v>
      </c>
      <c r="DR91" s="1">
        <v>28</v>
      </c>
      <c r="DS91" s="1">
        <v>0.92800000000000005</v>
      </c>
      <c r="DT91" s="1">
        <v>83.726299999999995</v>
      </c>
      <c r="DU91" s="1">
        <v>100.3368</v>
      </c>
      <c r="DV91" s="1">
        <v>5.7809999999999997</v>
      </c>
      <c r="DW91" s="1">
        <v>47.256300000000003</v>
      </c>
      <c r="DX91" s="1">
        <v>5.2770000000000001</v>
      </c>
      <c r="DY91" s="1">
        <v>7066</v>
      </c>
      <c r="DZ91" s="20" t="s">
        <v>57</v>
      </c>
    </row>
    <row r="92" spans="1:130">
      <c r="A92" s="5">
        <v>90</v>
      </c>
      <c r="B92" s="1">
        <v>2</v>
      </c>
      <c r="C92" s="9">
        <v>252810</v>
      </c>
      <c r="D92" s="9">
        <v>7673954</v>
      </c>
      <c r="E92" s="22">
        <v>-41.378599999999999</v>
      </c>
      <c r="F92" s="22">
        <v>-21.018999999999998</v>
      </c>
      <c r="G92" s="6">
        <v>0</v>
      </c>
      <c r="H92" s="2">
        <f t="shared" si="42"/>
        <v>0</v>
      </c>
      <c r="I92" s="2">
        <f t="shared" si="43"/>
        <v>0</v>
      </c>
      <c r="J92" s="6">
        <v>0</v>
      </c>
      <c r="K92" s="2">
        <f t="shared" si="44"/>
        <v>0</v>
      </c>
      <c r="L92" s="2">
        <f t="shared" si="45"/>
        <v>0</v>
      </c>
      <c r="M92" s="6">
        <v>0</v>
      </c>
      <c r="N92" s="2">
        <f t="shared" si="46"/>
        <v>0</v>
      </c>
      <c r="O92" s="2">
        <f t="shared" si="47"/>
        <v>0</v>
      </c>
      <c r="P92" s="6">
        <v>216451.84948800001</v>
      </c>
      <c r="Q92" s="2">
        <f t="shared" si="48"/>
        <v>0.216451849488</v>
      </c>
      <c r="R92" s="2">
        <f t="shared" si="49"/>
        <v>0.86580739795200001</v>
      </c>
      <c r="S92" s="6">
        <v>1915413.25981</v>
      </c>
      <c r="T92" s="2">
        <f t="shared" si="50"/>
        <v>1.91541325981</v>
      </c>
      <c r="U92" s="2">
        <f t="shared" si="51"/>
        <v>7.66165303924</v>
      </c>
      <c r="V92" s="6">
        <v>0</v>
      </c>
      <c r="W92" s="2">
        <f t="shared" si="52"/>
        <v>0</v>
      </c>
      <c r="X92" s="2">
        <f t="shared" si="53"/>
        <v>0</v>
      </c>
      <c r="Y92" s="6">
        <v>0</v>
      </c>
      <c r="Z92" s="2">
        <f t="shared" si="54"/>
        <v>0</v>
      </c>
      <c r="AA92" s="2">
        <f t="shared" si="55"/>
        <v>0</v>
      </c>
      <c r="AB92" s="6">
        <v>0</v>
      </c>
      <c r="AC92" s="2">
        <f t="shared" si="56"/>
        <v>0</v>
      </c>
      <c r="AD92" s="2">
        <f t="shared" si="57"/>
        <v>0</v>
      </c>
      <c r="AE92" s="6">
        <v>22359366.0801</v>
      </c>
      <c r="AF92" s="2">
        <f t="shared" si="58"/>
        <v>22.359366080099999</v>
      </c>
      <c r="AG92" s="2">
        <f t="shared" si="59"/>
        <v>89.437464320399997</v>
      </c>
      <c r="AH92" s="6">
        <v>0</v>
      </c>
      <c r="AI92" s="2">
        <f t="shared" si="60"/>
        <v>0</v>
      </c>
      <c r="AJ92" s="2">
        <f t="shared" si="61"/>
        <v>0</v>
      </c>
      <c r="AK92" s="6">
        <v>0</v>
      </c>
      <c r="AL92" s="2">
        <f t="shared" si="62"/>
        <v>0</v>
      </c>
      <c r="AM92" s="2">
        <f t="shared" si="63"/>
        <v>0</v>
      </c>
      <c r="AN92" s="6">
        <v>0</v>
      </c>
      <c r="AO92" s="2">
        <f t="shared" si="64"/>
        <v>0</v>
      </c>
      <c r="AP92" s="2">
        <f t="shared" si="65"/>
        <v>0</v>
      </c>
      <c r="AQ92" s="6">
        <v>508768.81058400002</v>
      </c>
      <c r="AR92" s="2">
        <f t="shared" si="66"/>
        <v>0.50876881058400003</v>
      </c>
      <c r="AS92" s="2">
        <f t="shared" si="67"/>
        <v>2.0350752423360001</v>
      </c>
      <c r="AT92" s="2">
        <v>25000000</v>
      </c>
      <c r="AU92" s="2">
        <v>105655.370205</v>
      </c>
      <c r="AV92" s="2">
        <f t="shared" si="68"/>
        <v>0.105655370205</v>
      </c>
      <c r="AW92" s="2">
        <f t="shared" si="69"/>
        <v>0.42262148082000001</v>
      </c>
      <c r="AX92" s="2">
        <v>0</v>
      </c>
      <c r="AY92" s="2">
        <f t="shared" si="70"/>
        <v>0</v>
      </c>
      <c r="AZ92" s="2">
        <f t="shared" si="71"/>
        <v>0</v>
      </c>
      <c r="BA92" s="2">
        <v>24894344.629799999</v>
      </c>
      <c r="BB92" s="2">
        <f t="shared" si="72"/>
        <v>24.894344629799999</v>
      </c>
      <c r="BC92" s="2">
        <f t="shared" si="73"/>
        <v>99.577378519199996</v>
      </c>
      <c r="BD92" s="2">
        <v>0</v>
      </c>
      <c r="BE92" s="2">
        <f t="shared" si="74"/>
        <v>0</v>
      </c>
      <c r="BF92" s="2">
        <f t="shared" si="75"/>
        <v>0</v>
      </c>
      <c r="BG92" s="2">
        <v>0</v>
      </c>
      <c r="BH92" s="2">
        <f t="shared" si="76"/>
        <v>0</v>
      </c>
      <c r="BI92" s="2">
        <f t="shared" si="77"/>
        <v>0</v>
      </c>
      <c r="BJ92" s="2">
        <v>1472.2607740599999</v>
      </c>
      <c r="BK92" s="2">
        <f t="shared" si="78"/>
        <v>1.4722607740599999E-3</v>
      </c>
      <c r="BL92" s="2">
        <f t="shared" si="79"/>
        <v>5.8890430962399995E-3</v>
      </c>
      <c r="BM92" s="2">
        <v>24998527.7392</v>
      </c>
      <c r="BN92" s="2">
        <f t="shared" si="80"/>
        <v>24.9985277392</v>
      </c>
      <c r="BO92" s="2">
        <f t="shared" si="81"/>
        <v>99.9941109568</v>
      </c>
      <c r="BP92" s="2">
        <v>0</v>
      </c>
      <c r="BQ92" s="2">
        <f t="shared" si="82"/>
        <v>0</v>
      </c>
      <c r="BR92" s="2">
        <f t="shared" si="83"/>
        <v>0</v>
      </c>
      <c r="BS92" s="2">
        <v>24999999.999974061</v>
      </c>
      <c r="BT92" s="1">
        <v>108</v>
      </c>
      <c r="BU92" s="1">
        <v>476</v>
      </c>
      <c r="BV92" s="2">
        <v>289.51428571428573</v>
      </c>
      <c r="BW92" s="1">
        <v>78</v>
      </c>
      <c r="BX92" s="2">
        <v>225.0408163265306</v>
      </c>
      <c r="BY92" s="1">
        <v>319</v>
      </c>
      <c r="BZ92" s="1">
        <v>114</v>
      </c>
      <c r="CA92" s="2">
        <v>171.10204081632654</v>
      </c>
      <c r="CB92" s="2">
        <v>1124.6938775510205</v>
      </c>
      <c r="CC92" s="1">
        <v>208</v>
      </c>
      <c r="CD92" s="1">
        <v>27</v>
      </c>
      <c r="CE92" s="2">
        <v>0.9870000000000001</v>
      </c>
      <c r="CF92" s="2">
        <v>82.661299999999997</v>
      </c>
      <c r="CG92" s="2">
        <v>102.55334999999999</v>
      </c>
      <c r="CH92" s="2">
        <v>5.6020000000000003</v>
      </c>
      <c r="CI92" s="2">
        <v>42.626400000000004</v>
      </c>
      <c r="CJ92" s="2">
        <v>5.5549999999999997</v>
      </c>
      <c r="CK92" s="9">
        <v>6871.5</v>
      </c>
      <c r="CL92" s="8">
        <v>0</v>
      </c>
      <c r="CM92" s="8">
        <v>0</v>
      </c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">
        <v>1</v>
      </c>
      <c r="DG92" s="1">
        <v>2</v>
      </c>
      <c r="DH92" s="1">
        <v>217</v>
      </c>
      <c r="DI92" s="1">
        <v>217</v>
      </c>
      <c r="DJ92" s="1">
        <v>217</v>
      </c>
      <c r="DK92" s="1">
        <v>78</v>
      </c>
      <c r="DL92" s="1">
        <v>227</v>
      </c>
      <c r="DM92" s="1">
        <v>311</v>
      </c>
      <c r="DN92" s="1">
        <v>141</v>
      </c>
      <c r="DO92" s="1">
        <v>170</v>
      </c>
      <c r="DP92" s="1">
        <v>1112</v>
      </c>
      <c r="DQ92" s="1">
        <v>198</v>
      </c>
      <c r="DR92" s="1">
        <v>27</v>
      </c>
      <c r="DS92" s="1">
        <v>0.92800000000000005</v>
      </c>
      <c r="DT92" s="1">
        <v>83.726299999999995</v>
      </c>
      <c r="DU92" s="1">
        <v>100.3368</v>
      </c>
      <c r="DV92" s="1">
        <v>5.7809999999999997</v>
      </c>
      <c r="DW92" s="1">
        <v>47.256300000000003</v>
      </c>
      <c r="DX92" s="1">
        <v>5.2770000000000001</v>
      </c>
      <c r="DY92" s="1">
        <v>7066</v>
      </c>
      <c r="DZ92" s="20" t="s">
        <v>57</v>
      </c>
    </row>
    <row r="93" spans="1:130">
      <c r="A93" s="5">
        <v>91</v>
      </c>
      <c r="B93" s="1">
        <v>2</v>
      </c>
      <c r="C93" s="9">
        <v>257810</v>
      </c>
      <c r="D93" s="9">
        <v>7673954</v>
      </c>
      <c r="E93" s="22">
        <v>-41.330500000000001</v>
      </c>
      <c r="F93" s="22">
        <v>-21.0197</v>
      </c>
      <c r="G93" s="6">
        <v>0</v>
      </c>
      <c r="H93" s="2">
        <f t="shared" si="42"/>
        <v>0</v>
      </c>
      <c r="I93" s="2">
        <f t="shared" si="43"/>
        <v>0</v>
      </c>
      <c r="J93" s="6">
        <v>0</v>
      </c>
      <c r="K93" s="2">
        <f t="shared" si="44"/>
        <v>0</v>
      </c>
      <c r="L93" s="2">
        <f t="shared" si="45"/>
        <v>0</v>
      </c>
      <c r="M93" s="6">
        <v>0</v>
      </c>
      <c r="N93" s="2">
        <f t="shared" si="46"/>
        <v>0</v>
      </c>
      <c r="O93" s="2">
        <f t="shared" si="47"/>
        <v>0</v>
      </c>
      <c r="P93" s="6">
        <v>627752.62947499997</v>
      </c>
      <c r="Q93" s="2">
        <f t="shared" si="48"/>
        <v>0.62775262947499999</v>
      </c>
      <c r="R93" s="2">
        <f t="shared" si="49"/>
        <v>2.5110105179</v>
      </c>
      <c r="S93" s="6">
        <v>4972998.2387699997</v>
      </c>
      <c r="T93" s="2">
        <f t="shared" si="50"/>
        <v>4.9729982387699998</v>
      </c>
      <c r="U93" s="2">
        <f t="shared" si="51"/>
        <v>19.891992955079999</v>
      </c>
      <c r="V93" s="6">
        <v>0</v>
      </c>
      <c r="W93" s="2">
        <f t="shared" si="52"/>
        <v>0</v>
      </c>
      <c r="X93" s="2">
        <f t="shared" si="53"/>
        <v>0</v>
      </c>
      <c r="Y93" s="6">
        <v>0</v>
      </c>
      <c r="Z93" s="2">
        <f t="shared" si="54"/>
        <v>0</v>
      </c>
      <c r="AA93" s="2">
        <f t="shared" si="55"/>
        <v>0</v>
      </c>
      <c r="AB93" s="6">
        <v>0</v>
      </c>
      <c r="AC93" s="2">
        <f t="shared" si="56"/>
        <v>0</v>
      </c>
      <c r="AD93" s="2">
        <f t="shared" si="57"/>
        <v>0</v>
      </c>
      <c r="AE93" s="6">
        <v>18200270.719999999</v>
      </c>
      <c r="AF93" s="2">
        <f t="shared" si="58"/>
        <v>18.200270719999999</v>
      </c>
      <c r="AG93" s="2">
        <f t="shared" si="59"/>
        <v>72.801082879999996</v>
      </c>
      <c r="AH93" s="6">
        <v>0</v>
      </c>
      <c r="AI93" s="2">
        <f t="shared" si="60"/>
        <v>0</v>
      </c>
      <c r="AJ93" s="2">
        <f t="shared" si="61"/>
        <v>0</v>
      </c>
      <c r="AK93" s="6">
        <v>0</v>
      </c>
      <c r="AL93" s="2">
        <f t="shared" si="62"/>
        <v>0</v>
      </c>
      <c r="AM93" s="2">
        <f t="shared" si="63"/>
        <v>0</v>
      </c>
      <c r="AN93" s="6">
        <v>0</v>
      </c>
      <c r="AO93" s="2">
        <f t="shared" si="64"/>
        <v>0</v>
      </c>
      <c r="AP93" s="2">
        <f t="shared" si="65"/>
        <v>0</v>
      </c>
      <c r="AQ93" s="6">
        <v>1198978.41176</v>
      </c>
      <c r="AR93" s="2">
        <f t="shared" si="66"/>
        <v>1.19897841176</v>
      </c>
      <c r="AS93" s="2">
        <f t="shared" si="67"/>
        <v>4.7959136470399999</v>
      </c>
      <c r="AT93" s="2">
        <v>25000000</v>
      </c>
      <c r="AU93" s="2">
        <v>9485844.8045000006</v>
      </c>
      <c r="AV93" s="2">
        <f t="shared" si="68"/>
        <v>9.485844804500001</v>
      </c>
      <c r="AW93" s="2">
        <f t="shared" si="69"/>
        <v>37.943379218000004</v>
      </c>
      <c r="AX93" s="2">
        <v>0</v>
      </c>
      <c r="AY93" s="2">
        <f t="shared" si="70"/>
        <v>0</v>
      </c>
      <c r="AZ93" s="2">
        <f t="shared" si="71"/>
        <v>0</v>
      </c>
      <c r="BA93" s="2">
        <v>15514155.195499999</v>
      </c>
      <c r="BB93" s="2">
        <f t="shared" si="72"/>
        <v>15.514155195499999</v>
      </c>
      <c r="BC93" s="2">
        <f t="shared" si="73"/>
        <v>62.056620781999996</v>
      </c>
      <c r="BD93" s="2">
        <v>0</v>
      </c>
      <c r="BE93" s="2">
        <f t="shared" si="74"/>
        <v>0</v>
      </c>
      <c r="BF93" s="2">
        <f t="shared" si="75"/>
        <v>0</v>
      </c>
      <c r="BG93" s="2">
        <v>13086853.5427</v>
      </c>
      <c r="BH93" s="2">
        <f t="shared" si="76"/>
        <v>13.0868535427</v>
      </c>
      <c r="BI93" s="2">
        <f t="shared" si="77"/>
        <v>52.3474141708</v>
      </c>
      <c r="BJ93" s="2">
        <v>1234245.53147</v>
      </c>
      <c r="BK93" s="2">
        <f t="shared" si="78"/>
        <v>1.23424553147</v>
      </c>
      <c r="BL93" s="2">
        <f t="shared" si="79"/>
        <v>4.9369821258800002</v>
      </c>
      <c r="BM93" s="2">
        <v>10678900.925799999</v>
      </c>
      <c r="BN93" s="2">
        <f t="shared" si="80"/>
        <v>10.678900925799999</v>
      </c>
      <c r="BO93" s="2">
        <f t="shared" si="81"/>
        <v>42.715603703200003</v>
      </c>
      <c r="BP93" s="2">
        <v>0</v>
      </c>
      <c r="BQ93" s="2">
        <f t="shared" si="82"/>
        <v>0</v>
      </c>
      <c r="BR93" s="2">
        <f t="shared" si="83"/>
        <v>0</v>
      </c>
      <c r="BS93" s="2">
        <v>24999999.99997</v>
      </c>
      <c r="BT93" s="1">
        <v>87</v>
      </c>
      <c r="BU93" s="1">
        <v>738</v>
      </c>
      <c r="BV93" s="2">
        <v>354.3478260869565</v>
      </c>
      <c r="BW93" s="1">
        <v>78</v>
      </c>
      <c r="BX93" s="2">
        <v>219.72340425531914</v>
      </c>
      <c r="BY93" s="1">
        <v>319</v>
      </c>
      <c r="BZ93" s="1">
        <v>108</v>
      </c>
      <c r="CA93" s="2">
        <v>169.87234042553192</v>
      </c>
      <c r="CB93" s="2">
        <v>1146.936170212766</v>
      </c>
      <c r="CC93" s="1">
        <v>210</v>
      </c>
      <c r="CD93" s="1">
        <v>27</v>
      </c>
      <c r="CE93" s="2">
        <v>0.9870000000000001</v>
      </c>
      <c r="CF93" s="2">
        <v>82.661299999999997</v>
      </c>
      <c r="CG93" s="2">
        <v>102.55334999999999</v>
      </c>
      <c r="CH93" s="2">
        <v>5.6020000000000003</v>
      </c>
      <c r="CI93" s="2">
        <v>42.626400000000004</v>
      </c>
      <c r="CJ93" s="2">
        <v>5.5549999999999997</v>
      </c>
      <c r="CK93" s="9">
        <v>6871.5</v>
      </c>
      <c r="CL93" s="8">
        <v>0</v>
      </c>
      <c r="CM93" s="8">
        <v>0</v>
      </c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">
        <v>0</v>
      </c>
      <c r="DG93" s="1">
        <v>0</v>
      </c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20" t="s">
        <v>57</v>
      </c>
    </row>
    <row r="94" spans="1:130">
      <c r="A94" s="5">
        <v>92</v>
      </c>
      <c r="B94" s="1">
        <v>2</v>
      </c>
      <c r="C94" s="9">
        <v>262810</v>
      </c>
      <c r="D94" s="9">
        <v>7673954</v>
      </c>
      <c r="E94" s="22">
        <v>-41.282499999999999</v>
      </c>
      <c r="F94" s="22">
        <v>-21.020299999999999</v>
      </c>
      <c r="G94" s="6">
        <v>0</v>
      </c>
      <c r="H94" s="2">
        <f t="shared" si="42"/>
        <v>0</v>
      </c>
      <c r="I94" s="2">
        <f t="shared" si="43"/>
        <v>0</v>
      </c>
      <c r="J94" s="6">
        <v>0</v>
      </c>
      <c r="K94" s="2">
        <f t="shared" si="44"/>
        <v>0</v>
      </c>
      <c r="L94" s="2">
        <f t="shared" si="45"/>
        <v>0</v>
      </c>
      <c r="M94" s="6">
        <v>193050.356997</v>
      </c>
      <c r="N94" s="2">
        <f t="shared" si="46"/>
        <v>0.19305035699699999</v>
      </c>
      <c r="O94" s="2">
        <f t="shared" si="47"/>
        <v>0.77220142798799996</v>
      </c>
      <c r="P94" s="6">
        <v>0</v>
      </c>
      <c r="Q94" s="2">
        <f t="shared" si="48"/>
        <v>0</v>
      </c>
      <c r="R94" s="2">
        <f t="shared" si="49"/>
        <v>0</v>
      </c>
      <c r="S94" s="6">
        <v>9027889.7694099993</v>
      </c>
      <c r="T94" s="2">
        <f t="shared" si="50"/>
        <v>9.0278897694099989</v>
      </c>
      <c r="U94" s="2">
        <f t="shared" si="51"/>
        <v>36.111559077639996</v>
      </c>
      <c r="V94" s="6">
        <v>0</v>
      </c>
      <c r="W94" s="2">
        <f t="shared" si="52"/>
        <v>0</v>
      </c>
      <c r="X94" s="2">
        <f t="shared" si="53"/>
        <v>0</v>
      </c>
      <c r="Y94" s="6">
        <v>0</v>
      </c>
      <c r="Z94" s="2">
        <f t="shared" si="54"/>
        <v>0</v>
      </c>
      <c r="AA94" s="2">
        <f t="shared" si="55"/>
        <v>0</v>
      </c>
      <c r="AB94" s="6">
        <v>0</v>
      </c>
      <c r="AC94" s="2">
        <f t="shared" si="56"/>
        <v>0</v>
      </c>
      <c r="AD94" s="2">
        <f t="shared" si="57"/>
        <v>0</v>
      </c>
      <c r="AE94" s="6">
        <v>13675320.157500001</v>
      </c>
      <c r="AF94" s="2">
        <f t="shared" si="58"/>
        <v>13.6753201575</v>
      </c>
      <c r="AG94" s="2">
        <f t="shared" si="59"/>
        <v>54.701280630000007</v>
      </c>
      <c r="AH94" s="6">
        <v>0</v>
      </c>
      <c r="AI94" s="2">
        <f t="shared" si="60"/>
        <v>0</v>
      </c>
      <c r="AJ94" s="2">
        <f t="shared" si="61"/>
        <v>0</v>
      </c>
      <c r="AK94" s="6">
        <v>0</v>
      </c>
      <c r="AL94" s="2">
        <f t="shared" si="62"/>
        <v>0</v>
      </c>
      <c r="AM94" s="2">
        <f t="shared" si="63"/>
        <v>0</v>
      </c>
      <c r="AN94" s="6">
        <v>0</v>
      </c>
      <c r="AO94" s="2">
        <f t="shared" si="64"/>
        <v>0</v>
      </c>
      <c r="AP94" s="2">
        <f t="shared" si="65"/>
        <v>0</v>
      </c>
      <c r="AQ94" s="6">
        <v>2103739.71612</v>
      </c>
      <c r="AR94" s="2">
        <f t="shared" si="66"/>
        <v>2.1037397161200002</v>
      </c>
      <c r="AS94" s="2">
        <f t="shared" si="67"/>
        <v>8.4149588644800009</v>
      </c>
      <c r="AT94" s="2">
        <v>25000000</v>
      </c>
      <c r="AU94" s="2">
        <v>21399360.745999999</v>
      </c>
      <c r="AV94" s="2">
        <f t="shared" si="68"/>
        <v>21.399360745999999</v>
      </c>
      <c r="AW94" s="2">
        <f t="shared" si="69"/>
        <v>85.597442983999997</v>
      </c>
      <c r="AX94" s="2">
        <v>0</v>
      </c>
      <c r="AY94" s="2">
        <f t="shared" si="70"/>
        <v>0</v>
      </c>
      <c r="AZ94" s="2">
        <f t="shared" si="71"/>
        <v>0</v>
      </c>
      <c r="BA94" s="2">
        <v>3600639.2539900001</v>
      </c>
      <c r="BB94" s="2">
        <f t="shared" si="72"/>
        <v>3.6006392539900003</v>
      </c>
      <c r="BC94" s="2">
        <f t="shared" si="73"/>
        <v>14.402557015959999</v>
      </c>
      <c r="BD94" s="2">
        <v>0</v>
      </c>
      <c r="BE94" s="2">
        <f t="shared" si="74"/>
        <v>0</v>
      </c>
      <c r="BF94" s="2">
        <f t="shared" si="75"/>
        <v>0</v>
      </c>
      <c r="BG94" s="2">
        <v>23758727.171</v>
      </c>
      <c r="BH94" s="2">
        <f t="shared" si="76"/>
        <v>23.758727171</v>
      </c>
      <c r="BI94" s="2">
        <f t="shared" si="77"/>
        <v>95.034908684000001</v>
      </c>
      <c r="BJ94" s="2">
        <v>1241272.8290200001</v>
      </c>
      <c r="BK94" s="2">
        <f t="shared" si="78"/>
        <v>1.2412728290200001</v>
      </c>
      <c r="BL94" s="2">
        <f t="shared" si="79"/>
        <v>4.9650913160800005</v>
      </c>
      <c r="BM94" s="2">
        <v>0</v>
      </c>
      <c r="BN94" s="2">
        <f t="shared" si="80"/>
        <v>0</v>
      </c>
      <c r="BO94" s="2">
        <f t="shared" si="81"/>
        <v>0</v>
      </c>
      <c r="BP94" s="2">
        <v>0</v>
      </c>
      <c r="BQ94" s="2">
        <f t="shared" si="82"/>
        <v>0</v>
      </c>
      <c r="BR94" s="2">
        <f t="shared" si="83"/>
        <v>0</v>
      </c>
      <c r="BS94" s="2">
        <v>25000000.000020001</v>
      </c>
      <c r="BT94" s="1">
        <v>92</v>
      </c>
      <c r="BU94" s="1">
        <v>929</v>
      </c>
      <c r="BV94" s="2">
        <v>509.51020408163265</v>
      </c>
      <c r="BW94" s="1">
        <v>78</v>
      </c>
      <c r="BX94" s="2">
        <v>210.21951219512195</v>
      </c>
      <c r="BY94" s="1">
        <v>317</v>
      </c>
      <c r="BZ94" s="1">
        <v>97</v>
      </c>
      <c r="CA94" s="2">
        <v>169.53658536585365</v>
      </c>
      <c r="CB94" s="2">
        <v>1192.3170731707316</v>
      </c>
      <c r="CC94" s="1">
        <v>212</v>
      </c>
      <c r="CD94" s="1">
        <v>28</v>
      </c>
      <c r="CE94" s="2">
        <v>0.9870000000000001</v>
      </c>
      <c r="CF94" s="2">
        <v>82.661299999999997</v>
      </c>
      <c r="CG94" s="2">
        <v>102.55334999999999</v>
      </c>
      <c r="CH94" s="2">
        <v>5.6020000000000003</v>
      </c>
      <c r="CI94" s="2">
        <v>42.626400000000004</v>
      </c>
      <c r="CJ94" s="2">
        <v>5.5549999999999997</v>
      </c>
      <c r="CK94" s="9">
        <v>6871.5</v>
      </c>
      <c r="CL94" s="8">
        <v>0</v>
      </c>
      <c r="CM94" s="8">
        <v>0</v>
      </c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">
        <v>0</v>
      </c>
      <c r="DG94" s="1">
        <v>0</v>
      </c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20" t="s">
        <v>57</v>
      </c>
    </row>
    <row r="95" spans="1:130">
      <c r="A95" s="5">
        <v>93</v>
      </c>
      <c r="B95" s="1">
        <v>2</v>
      </c>
      <c r="C95" s="9">
        <v>267810</v>
      </c>
      <c r="D95" s="9">
        <v>7673954</v>
      </c>
      <c r="E95" s="22">
        <v>-41.234400000000001</v>
      </c>
      <c r="F95" s="22">
        <v>-21.021000000000001</v>
      </c>
      <c r="G95" s="6">
        <v>0</v>
      </c>
      <c r="H95" s="2">
        <f t="shared" si="42"/>
        <v>0</v>
      </c>
      <c r="I95" s="2">
        <f t="shared" si="43"/>
        <v>0</v>
      </c>
      <c r="J95" s="6">
        <v>0</v>
      </c>
      <c r="K95" s="2">
        <f t="shared" si="44"/>
        <v>0</v>
      </c>
      <c r="L95" s="2">
        <f t="shared" si="45"/>
        <v>0</v>
      </c>
      <c r="M95" s="6">
        <v>0</v>
      </c>
      <c r="N95" s="2">
        <f t="shared" si="46"/>
        <v>0</v>
      </c>
      <c r="O95" s="2">
        <f t="shared" si="47"/>
        <v>0</v>
      </c>
      <c r="P95" s="6">
        <v>0</v>
      </c>
      <c r="Q95" s="2">
        <f t="shared" si="48"/>
        <v>0</v>
      </c>
      <c r="R95" s="2">
        <f t="shared" si="49"/>
        <v>0</v>
      </c>
      <c r="S95" s="6">
        <v>19145614.7412</v>
      </c>
      <c r="T95" s="2">
        <f t="shared" si="50"/>
        <v>19.145614741199999</v>
      </c>
      <c r="U95" s="2">
        <f t="shared" si="51"/>
        <v>76.582458964799997</v>
      </c>
      <c r="V95" s="6">
        <v>0</v>
      </c>
      <c r="W95" s="2">
        <f t="shared" si="52"/>
        <v>0</v>
      </c>
      <c r="X95" s="2">
        <f t="shared" si="53"/>
        <v>0</v>
      </c>
      <c r="Y95" s="6">
        <v>0</v>
      </c>
      <c r="Z95" s="2">
        <f t="shared" si="54"/>
        <v>0</v>
      </c>
      <c r="AA95" s="2">
        <f t="shared" si="55"/>
        <v>0</v>
      </c>
      <c r="AB95" s="6">
        <v>0</v>
      </c>
      <c r="AC95" s="2">
        <f t="shared" si="56"/>
        <v>0</v>
      </c>
      <c r="AD95" s="2">
        <f t="shared" si="57"/>
        <v>0</v>
      </c>
      <c r="AE95" s="6">
        <v>4247891.6385399997</v>
      </c>
      <c r="AF95" s="2">
        <f t="shared" si="58"/>
        <v>4.2478916385399996</v>
      </c>
      <c r="AG95" s="2">
        <f t="shared" si="59"/>
        <v>16.991566554159999</v>
      </c>
      <c r="AH95" s="6">
        <v>0</v>
      </c>
      <c r="AI95" s="2">
        <f t="shared" si="60"/>
        <v>0</v>
      </c>
      <c r="AJ95" s="2">
        <f t="shared" si="61"/>
        <v>0</v>
      </c>
      <c r="AK95" s="6">
        <v>0</v>
      </c>
      <c r="AL95" s="2">
        <f t="shared" si="62"/>
        <v>0</v>
      </c>
      <c r="AM95" s="2">
        <f t="shared" si="63"/>
        <v>0</v>
      </c>
      <c r="AN95" s="6">
        <v>0</v>
      </c>
      <c r="AO95" s="2">
        <f t="shared" si="64"/>
        <v>0</v>
      </c>
      <c r="AP95" s="2">
        <f t="shared" si="65"/>
        <v>0</v>
      </c>
      <c r="AQ95" s="6">
        <v>1606493.6202100001</v>
      </c>
      <c r="AR95" s="2">
        <f t="shared" si="66"/>
        <v>1.60649362021</v>
      </c>
      <c r="AS95" s="2">
        <f t="shared" si="67"/>
        <v>6.4259744808400008</v>
      </c>
      <c r="AT95" s="2">
        <v>25000000</v>
      </c>
      <c r="AU95" s="2">
        <v>15893340.482899999</v>
      </c>
      <c r="AV95" s="2">
        <f t="shared" si="68"/>
        <v>15.893340482899999</v>
      </c>
      <c r="AW95" s="2">
        <f t="shared" si="69"/>
        <v>63.57336193159999</v>
      </c>
      <c r="AX95" s="2">
        <v>0</v>
      </c>
      <c r="AY95" s="2">
        <f t="shared" si="70"/>
        <v>0</v>
      </c>
      <c r="AZ95" s="2">
        <f t="shared" si="71"/>
        <v>0</v>
      </c>
      <c r="BA95" s="2">
        <v>9106659.5170799997</v>
      </c>
      <c r="BB95" s="2">
        <f t="shared" si="72"/>
        <v>9.1066595170799989</v>
      </c>
      <c r="BC95" s="2">
        <f t="shared" si="73"/>
        <v>36.426638068320003</v>
      </c>
      <c r="BD95" s="2">
        <v>0</v>
      </c>
      <c r="BE95" s="2">
        <f t="shared" si="74"/>
        <v>0</v>
      </c>
      <c r="BF95" s="2">
        <f t="shared" si="75"/>
        <v>0</v>
      </c>
      <c r="BG95" s="2">
        <v>4212363.9184499998</v>
      </c>
      <c r="BH95" s="2">
        <f t="shared" si="76"/>
        <v>4.2123639184499995</v>
      </c>
      <c r="BI95" s="2">
        <f t="shared" si="77"/>
        <v>16.849455673799998</v>
      </c>
      <c r="BJ95" s="2">
        <v>172296.576092</v>
      </c>
      <c r="BK95" s="2">
        <f t="shared" si="78"/>
        <v>0.172296576092</v>
      </c>
      <c r="BL95" s="2">
        <f t="shared" si="79"/>
        <v>0.68918630436799999</v>
      </c>
      <c r="BM95" s="2">
        <v>20615339.505399998</v>
      </c>
      <c r="BN95" s="2">
        <f t="shared" si="80"/>
        <v>20.615339505399998</v>
      </c>
      <c r="BO95" s="2">
        <f t="shared" si="81"/>
        <v>82.461358021599992</v>
      </c>
      <c r="BP95" s="2">
        <v>0</v>
      </c>
      <c r="BQ95" s="2">
        <f t="shared" si="82"/>
        <v>0</v>
      </c>
      <c r="BR95" s="2">
        <f t="shared" si="83"/>
        <v>0</v>
      </c>
      <c r="BS95" s="2">
        <v>24999999.999941997</v>
      </c>
      <c r="BT95" s="1">
        <v>25</v>
      </c>
      <c r="BU95" s="1">
        <v>1037</v>
      </c>
      <c r="BV95" s="2">
        <v>601.59183673469386</v>
      </c>
      <c r="BW95" s="1">
        <v>78</v>
      </c>
      <c r="BX95" s="2">
        <v>205.48979591836735</v>
      </c>
      <c r="BY95" s="1">
        <v>320</v>
      </c>
      <c r="BZ95" s="1">
        <v>91</v>
      </c>
      <c r="CA95" s="2">
        <v>168.0612244897959</v>
      </c>
      <c r="CB95" s="2">
        <v>1213.1224489795918</v>
      </c>
      <c r="CC95" s="1">
        <v>214</v>
      </c>
      <c r="CD95" s="1">
        <v>29</v>
      </c>
      <c r="CE95" s="2">
        <v>0.9870000000000001</v>
      </c>
      <c r="CF95" s="2">
        <v>82.661299999999997</v>
      </c>
      <c r="CG95" s="2">
        <v>102.55334999999999</v>
      </c>
      <c r="CH95" s="2">
        <v>5.6020000000000003</v>
      </c>
      <c r="CI95" s="2">
        <v>42.626400000000004</v>
      </c>
      <c r="CJ95" s="2">
        <v>5.5549999999999997</v>
      </c>
      <c r="CK95" s="9">
        <v>6871.5</v>
      </c>
      <c r="CL95" s="8">
        <v>0</v>
      </c>
      <c r="CM95" s="8">
        <v>0</v>
      </c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">
        <v>1</v>
      </c>
      <c r="DG95" s="1">
        <v>5</v>
      </c>
      <c r="DH95" s="1">
        <v>593</v>
      </c>
      <c r="DI95" s="1">
        <v>593</v>
      </c>
      <c r="DJ95" s="1">
        <v>593</v>
      </c>
      <c r="DK95" s="1">
        <v>78</v>
      </c>
      <c r="DL95" s="1">
        <v>211</v>
      </c>
      <c r="DM95" s="1">
        <v>294</v>
      </c>
      <c r="DN95" s="1">
        <v>125</v>
      </c>
      <c r="DO95" s="1">
        <v>169</v>
      </c>
      <c r="DP95" s="1">
        <v>1191</v>
      </c>
      <c r="DQ95" s="1">
        <v>200</v>
      </c>
      <c r="DR95" s="1">
        <v>32</v>
      </c>
      <c r="DS95" s="1">
        <v>0.92800000000000005</v>
      </c>
      <c r="DT95" s="1">
        <v>83.726299999999995</v>
      </c>
      <c r="DU95" s="1">
        <v>100.3368</v>
      </c>
      <c r="DV95" s="1">
        <v>5.7809999999999997</v>
      </c>
      <c r="DW95" s="1">
        <v>47.256300000000003</v>
      </c>
      <c r="DX95" s="1">
        <v>5.2770000000000001</v>
      </c>
      <c r="DY95" s="1">
        <v>7066</v>
      </c>
      <c r="DZ95" s="20" t="s">
        <v>57</v>
      </c>
    </row>
    <row r="96" spans="1:130">
      <c r="A96" s="5">
        <v>94</v>
      </c>
      <c r="B96" s="1">
        <v>1</v>
      </c>
      <c r="C96" s="9">
        <v>272810</v>
      </c>
      <c r="D96" s="9">
        <v>7673954</v>
      </c>
      <c r="E96" s="22">
        <v>-41.186300000000003</v>
      </c>
      <c r="F96" s="22">
        <v>-21.021599999999999</v>
      </c>
      <c r="G96" s="6">
        <v>467827.47172999999</v>
      </c>
      <c r="H96" s="2">
        <f t="shared" si="42"/>
        <v>0.46782747173</v>
      </c>
      <c r="I96" s="2">
        <f t="shared" si="43"/>
        <v>1.8713098869200002</v>
      </c>
      <c r="J96" s="6">
        <v>0</v>
      </c>
      <c r="K96" s="2">
        <f t="shared" si="44"/>
        <v>0</v>
      </c>
      <c r="L96" s="2">
        <f t="shared" si="45"/>
        <v>0</v>
      </c>
      <c r="M96" s="6">
        <v>135450.696</v>
      </c>
      <c r="N96" s="2">
        <f t="shared" si="46"/>
        <v>0.13545069600000001</v>
      </c>
      <c r="O96" s="2">
        <f t="shared" si="47"/>
        <v>0.54180278400000004</v>
      </c>
      <c r="P96" s="6">
        <v>831155.17650199996</v>
      </c>
      <c r="Q96" s="2">
        <f t="shared" si="48"/>
        <v>0.83115517650199999</v>
      </c>
      <c r="R96" s="2">
        <f t="shared" si="49"/>
        <v>3.3246207060079995</v>
      </c>
      <c r="S96" s="6">
        <v>8353798.4566799998</v>
      </c>
      <c r="T96" s="2">
        <f t="shared" si="50"/>
        <v>8.3537984566799999</v>
      </c>
      <c r="U96" s="2">
        <f t="shared" si="51"/>
        <v>33.415193826719999</v>
      </c>
      <c r="V96" s="6">
        <v>0</v>
      </c>
      <c r="W96" s="2">
        <f t="shared" si="52"/>
        <v>0</v>
      </c>
      <c r="X96" s="2">
        <f t="shared" si="53"/>
        <v>0</v>
      </c>
      <c r="Y96" s="6">
        <v>0</v>
      </c>
      <c r="Z96" s="2">
        <f t="shared" si="54"/>
        <v>0</v>
      </c>
      <c r="AA96" s="2">
        <f t="shared" si="55"/>
        <v>0</v>
      </c>
      <c r="AB96" s="6">
        <v>0</v>
      </c>
      <c r="AC96" s="2">
        <f t="shared" si="56"/>
        <v>0</v>
      </c>
      <c r="AD96" s="2">
        <f t="shared" si="57"/>
        <v>0</v>
      </c>
      <c r="AE96" s="6">
        <v>13556065.7787</v>
      </c>
      <c r="AF96" s="2">
        <f t="shared" si="58"/>
        <v>13.556065778699999</v>
      </c>
      <c r="AG96" s="2">
        <f t="shared" si="59"/>
        <v>54.224263114799996</v>
      </c>
      <c r="AH96" s="6">
        <v>0</v>
      </c>
      <c r="AI96" s="2">
        <f t="shared" si="60"/>
        <v>0</v>
      </c>
      <c r="AJ96" s="2">
        <f t="shared" si="61"/>
        <v>0</v>
      </c>
      <c r="AK96" s="6">
        <v>0</v>
      </c>
      <c r="AL96" s="2">
        <f t="shared" si="62"/>
        <v>0</v>
      </c>
      <c r="AM96" s="2">
        <f t="shared" si="63"/>
        <v>0</v>
      </c>
      <c r="AN96" s="6">
        <v>0</v>
      </c>
      <c r="AO96" s="2">
        <f t="shared" si="64"/>
        <v>0</v>
      </c>
      <c r="AP96" s="2">
        <f t="shared" si="65"/>
        <v>0</v>
      </c>
      <c r="AQ96" s="6">
        <v>1655702.4204299999</v>
      </c>
      <c r="AR96" s="2">
        <f t="shared" si="66"/>
        <v>1.6557024204299999</v>
      </c>
      <c r="AS96" s="2">
        <f t="shared" si="67"/>
        <v>6.6228096817200006</v>
      </c>
      <c r="AT96" s="2">
        <v>25000000</v>
      </c>
      <c r="AU96" s="2">
        <v>1817916.9685500001</v>
      </c>
      <c r="AV96" s="2">
        <f t="shared" si="68"/>
        <v>1.8179169685500001</v>
      </c>
      <c r="AW96" s="2">
        <f t="shared" si="69"/>
        <v>7.2716678742000012</v>
      </c>
      <c r="AX96" s="2">
        <v>0</v>
      </c>
      <c r="AY96" s="2">
        <f t="shared" si="70"/>
        <v>0</v>
      </c>
      <c r="AZ96" s="2">
        <f t="shared" si="71"/>
        <v>0</v>
      </c>
      <c r="BA96" s="2">
        <v>23182083.031399999</v>
      </c>
      <c r="BB96" s="2">
        <f t="shared" si="72"/>
        <v>23.182083031399998</v>
      </c>
      <c r="BC96" s="2">
        <f t="shared" si="73"/>
        <v>92.728332125600005</v>
      </c>
      <c r="BD96" s="2">
        <v>0</v>
      </c>
      <c r="BE96" s="2">
        <f t="shared" si="74"/>
        <v>0</v>
      </c>
      <c r="BF96" s="2">
        <f t="shared" si="75"/>
        <v>0</v>
      </c>
      <c r="BG96" s="2">
        <v>0</v>
      </c>
      <c r="BH96" s="2">
        <f t="shared" si="76"/>
        <v>0</v>
      </c>
      <c r="BI96" s="2">
        <f t="shared" si="77"/>
        <v>0</v>
      </c>
      <c r="BJ96" s="2">
        <v>0</v>
      </c>
      <c r="BK96" s="2">
        <f t="shared" si="78"/>
        <v>0</v>
      </c>
      <c r="BL96" s="2">
        <f t="shared" si="79"/>
        <v>0</v>
      </c>
      <c r="BM96" s="2">
        <v>25000000</v>
      </c>
      <c r="BN96" s="2">
        <f t="shared" si="80"/>
        <v>25</v>
      </c>
      <c r="BO96" s="2">
        <f t="shared" si="81"/>
        <v>100</v>
      </c>
      <c r="BP96" s="2">
        <v>0</v>
      </c>
      <c r="BQ96" s="2">
        <f t="shared" si="82"/>
        <v>0</v>
      </c>
      <c r="BR96" s="2">
        <f t="shared" si="83"/>
        <v>0</v>
      </c>
      <c r="BS96" s="2">
        <v>25000000</v>
      </c>
      <c r="BT96" s="1">
        <v>25</v>
      </c>
      <c r="BU96" s="1">
        <v>836</v>
      </c>
      <c r="BV96" s="2">
        <v>282.88888888888891</v>
      </c>
      <c r="BW96" s="1">
        <v>78</v>
      </c>
      <c r="BX96" s="2">
        <v>226.16326530612244</v>
      </c>
      <c r="BY96" s="1">
        <v>320</v>
      </c>
      <c r="BZ96" s="1">
        <v>105</v>
      </c>
      <c r="CA96" s="2">
        <v>162.91836734693877</v>
      </c>
      <c r="CB96" s="2">
        <v>1102.4693877551019</v>
      </c>
      <c r="CC96" s="1">
        <v>206</v>
      </c>
      <c r="CD96" s="1">
        <v>29</v>
      </c>
      <c r="CE96" s="2">
        <v>0.9870000000000001</v>
      </c>
      <c r="CF96" s="2">
        <v>82.661299999999997</v>
      </c>
      <c r="CG96" s="2">
        <v>102.55334999999999</v>
      </c>
      <c r="CH96" s="2">
        <v>5.6020000000000003</v>
      </c>
      <c r="CI96" s="2">
        <v>42.626400000000004</v>
      </c>
      <c r="CJ96" s="2">
        <v>5.5549999999999997</v>
      </c>
      <c r="CK96" s="9">
        <v>6871.5</v>
      </c>
      <c r="CL96" s="8">
        <v>0</v>
      </c>
      <c r="CM96" s="8">
        <v>0</v>
      </c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">
        <v>0</v>
      </c>
      <c r="DG96" s="1">
        <v>0</v>
      </c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20" t="s">
        <v>57</v>
      </c>
    </row>
    <row r="97" spans="1:130">
      <c r="A97" s="5">
        <v>95</v>
      </c>
      <c r="B97" s="1">
        <v>1</v>
      </c>
      <c r="C97" s="9">
        <v>277810</v>
      </c>
      <c r="D97" s="9">
        <v>7673954</v>
      </c>
      <c r="E97" s="22">
        <v>-41.138199999999998</v>
      </c>
      <c r="F97" s="22">
        <v>-21.022200000000002</v>
      </c>
      <c r="G97" s="6">
        <v>7827174.7266699998</v>
      </c>
      <c r="H97" s="2">
        <f t="shared" si="42"/>
        <v>7.82717472667</v>
      </c>
      <c r="I97" s="2">
        <f t="shared" si="43"/>
        <v>31.30869890668</v>
      </c>
      <c r="J97" s="6">
        <v>0</v>
      </c>
      <c r="K97" s="2">
        <f t="shared" si="44"/>
        <v>0</v>
      </c>
      <c r="L97" s="2">
        <f t="shared" si="45"/>
        <v>0</v>
      </c>
      <c r="M97" s="6">
        <v>0</v>
      </c>
      <c r="N97" s="2">
        <f t="shared" si="46"/>
        <v>0</v>
      </c>
      <c r="O97" s="2">
        <f t="shared" si="47"/>
        <v>0</v>
      </c>
      <c r="P97" s="6">
        <v>0</v>
      </c>
      <c r="Q97" s="2">
        <f t="shared" si="48"/>
        <v>0</v>
      </c>
      <c r="R97" s="2">
        <f t="shared" si="49"/>
        <v>0</v>
      </c>
      <c r="S97" s="6">
        <v>1014473.6982700001</v>
      </c>
      <c r="T97" s="2">
        <f t="shared" si="50"/>
        <v>1.01447369827</v>
      </c>
      <c r="U97" s="2">
        <f t="shared" si="51"/>
        <v>4.05789479308</v>
      </c>
      <c r="V97" s="6">
        <v>0</v>
      </c>
      <c r="W97" s="2">
        <f t="shared" si="52"/>
        <v>0</v>
      </c>
      <c r="X97" s="2">
        <f t="shared" si="53"/>
        <v>0</v>
      </c>
      <c r="Y97" s="6">
        <v>0</v>
      </c>
      <c r="Z97" s="2">
        <f t="shared" si="54"/>
        <v>0</v>
      </c>
      <c r="AA97" s="2">
        <f t="shared" si="55"/>
        <v>0</v>
      </c>
      <c r="AB97" s="6">
        <v>0</v>
      </c>
      <c r="AC97" s="2">
        <f t="shared" si="56"/>
        <v>0</v>
      </c>
      <c r="AD97" s="2">
        <f t="shared" si="57"/>
        <v>0</v>
      </c>
      <c r="AE97" s="6">
        <v>15873459.224199999</v>
      </c>
      <c r="AF97" s="2">
        <f t="shared" si="58"/>
        <v>15.873459224199999</v>
      </c>
      <c r="AG97" s="2">
        <f t="shared" si="59"/>
        <v>63.493836896799991</v>
      </c>
      <c r="AH97" s="6">
        <v>0</v>
      </c>
      <c r="AI97" s="2">
        <f t="shared" si="60"/>
        <v>0</v>
      </c>
      <c r="AJ97" s="2">
        <f t="shared" si="61"/>
        <v>0</v>
      </c>
      <c r="AK97" s="6">
        <v>0</v>
      </c>
      <c r="AL97" s="2">
        <f t="shared" si="62"/>
        <v>0</v>
      </c>
      <c r="AM97" s="2">
        <f t="shared" si="63"/>
        <v>0</v>
      </c>
      <c r="AN97" s="6">
        <v>17550.0870001</v>
      </c>
      <c r="AO97" s="2">
        <f t="shared" si="64"/>
        <v>1.7550087000099999E-2</v>
      </c>
      <c r="AP97" s="2">
        <f t="shared" si="65"/>
        <v>7.0200348000399995E-2</v>
      </c>
      <c r="AQ97" s="6">
        <v>267342.26385400002</v>
      </c>
      <c r="AR97" s="2">
        <f t="shared" si="66"/>
        <v>0.26734226385400001</v>
      </c>
      <c r="AS97" s="2">
        <f t="shared" si="67"/>
        <v>1.0693690554160002</v>
      </c>
      <c r="AT97" s="2">
        <v>25000000</v>
      </c>
      <c r="AU97" s="2">
        <v>0</v>
      </c>
      <c r="AV97" s="2">
        <f t="shared" si="68"/>
        <v>0</v>
      </c>
      <c r="AW97" s="2">
        <f t="shared" si="69"/>
        <v>0</v>
      </c>
      <c r="AX97" s="2">
        <v>0</v>
      </c>
      <c r="AY97" s="2">
        <f t="shared" si="70"/>
        <v>0</v>
      </c>
      <c r="AZ97" s="2">
        <f t="shared" si="71"/>
        <v>0</v>
      </c>
      <c r="BA97" s="2">
        <v>25000000</v>
      </c>
      <c r="BB97" s="2">
        <f t="shared" si="72"/>
        <v>25</v>
      </c>
      <c r="BC97" s="2">
        <f t="shared" si="73"/>
        <v>100</v>
      </c>
      <c r="BD97" s="2">
        <v>0</v>
      </c>
      <c r="BE97" s="2">
        <f t="shared" si="74"/>
        <v>0</v>
      </c>
      <c r="BF97" s="2">
        <f t="shared" si="75"/>
        <v>0</v>
      </c>
      <c r="BG97" s="2">
        <v>0</v>
      </c>
      <c r="BH97" s="2">
        <f t="shared" si="76"/>
        <v>0</v>
      </c>
      <c r="BI97" s="2">
        <f t="shared" si="77"/>
        <v>0</v>
      </c>
      <c r="BJ97" s="2">
        <v>0</v>
      </c>
      <c r="BK97" s="2">
        <f t="shared" si="78"/>
        <v>0</v>
      </c>
      <c r="BL97" s="2">
        <f t="shared" si="79"/>
        <v>0</v>
      </c>
      <c r="BM97" s="2">
        <v>25000000</v>
      </c>
      <c r="BN97" s="2">
        <f t="shared" si="80"/>
        <v>25</v>
      </c>
      <c r="BO97" s="2">
        <f t="shared" si="81"/>
        <v>100</v>
      </c>
      <c r="BP97" s="2">
        <v>0</v>
      </c>
      <c r="BQ97" s="2">
        <f t="shared" si="82"/>
        <v>0</v>
      </c>
      <c r="BR97" s="2">
        <f t="shared" si="83"/>
        <v>0</v>
      </c>
      <c r="BS97" s="2">
        <v>25000000</v>
      </c>
      <c r="BT97" s="1">
        <v>23</v>
      </c>
      <c r="BU97" s="1">
        <v>143</v>
      </c>
      <c r="BV97" s="2">
        <v>51.071428571428569</v>
      </c>
      <c r="BW97" s="1">
        <v>78</v>
      </c>
      <c r="BX97" s="2">
        <v>239.38297872340425</v>
      </c>
      <c r="BY97" s="1">
        <v>321</v>
      </c>
      <c r="BZ97" s="1">
        <v>156</v>
      </c>
      <c r="CA97" s="2">
        <v>158.34042553191489</v>
      </c>
      <c r="CB97" s="2">
        <v>1031.5106382978724</v>
      </c>
      <c r="CC97" s="1">
        <v>179</v>
      </c>
      <c r="CD97" s="1">
        <v>29</v>
      </c>
      <c r="CE97" s="2">
        <v>0.9870000000000001</v>
      </c>
      <c r="CF97" s="2">
        <v>82.661299999999997</v>
      </c>
      <c r="CG97" s="2">
        <v>102.55334999999999</v>
      </c>
      <c r="CH97" s="2">
        <v>5.6020000000000003</v>
      </c>
      <c r="CI97" s="2">
        <v>42.626400000000004</v>
      </c>
      <c r="CJ97" s="2">
        <v>5.5549999999999997</v>
      </c>
      <c r="CK97" s="9">
        <v>6871.5</v>
      </c>
      <c r="CL97" s="8">
        <v>0</v>
      </c>
      <c r="CM97" s="8">
        <v>0</v>
      </c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">
        <v>0</v>
      </c>
      <c r="DG97" s="1">
        <v>0</v>
      </c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20" t="s">
        <v>57</v>
      </c>
    </row>
    <row r="98" spans="1:130">
      <c r="A98" s="5">
        <v>96</v>
      </c>
      <c r="B98" s="1">
        <v>1</v>
      </c>
      <c r="C98" s="9">
        <v>282810</v>
      </c>
      <c r="D98" s="9">
        <v>7673954</v>
      </c>
      <c r="E98" s="22">
        <v>-41.0901</v>
      </c>
      <c r="F98" s="22">
        <v>-21.0228</v>
      </c>
      <c r="G98" s="6">
        <v>6701601.2742499998</v>
      </c>
      <c r="H98" s="2">
        <f t="shared" si="42"/>
        <v>6.7016012742499997</v>
      </c>
      <c r="I98" s="2">
        <f t="shared" si="43"/>
        <v>26.806405096999995</v>
      </c>
      <c r="J98" s="6">
        <v>0</v>
      </c>
      <c r="K98" s="2">
        <f t="shared" si="44"/>
        <v>0</v>
      </c>
      <c r="L98" s="2">
        <f t="shared" si="45"/>
        <v>0</v>
      </c>
      <c r="M98" s="6">
        <v>0</v>
      </c>
      <c r="N98" s="2">
        <f t="shared" si="46"/>
        <v>0</v>
      </c>
      <c r="O98" s="2">
        <f t="shared" si="47"/>
        <v>0</v>
      </c>
      <c r="P98" s="6">
        <v>0</v>
      </c>
      <c r="Q98" s="2">
        <f t="shared" si="48"/>
        <v>0</v>
      </c>
      <c r="R98" s="2">
        <f t="shared" si="49"/>
        <v>0</v>
      </c>
      <c r="S98" s="6">
        <v>1884159.51302</v>
      </c>
      <c r="T98" s="2">
        <f t="shared" si="50"/>
        <v>1.88415951302</v>
      </c>
      <c r="U98" s="2">
        <f t="shared" si="51"/>
        <v>7.5366380520799998</v>
      </c>
      <c r="V98" s="6">
        <v>0</v>
      </c>
      <c r="W98" s="2">
        <f t="shared" si="52"/>
        <v>0</v>
      </c>
      <c r="X98" s="2">
        <f t="shared" si="53"/>
        <v>0</v>
      </c>
      <c r="Y98" s="6">
        <v>0</v>
      </c>
      <c r="Z98" s="2">
        <f t="shared" si="54"/>
        <v>0</v>
      </c>
      <c r="AA98" s="2">
        <f t="shared" si="55"/>
        <v>0</v>
      </c>
      <c r="AB98" s="6">
        <v>0</v>
      </c>
      <c r="AC98" s="2">
        <f t="shared" si="56"/>
        <v>0</v>
      </c>
      <c r="AD98" s="2">
        <f t="shared" si="57"/>
        <v>0</v>
      </c>
      <c r="AE98" s="6">
        <v>16369535.5449</v>
      </c>
      <c r="AF98" s="2">
        <f t="shared" si="58"/>
        <v>16.3695355449</v>
      </c>
      <c r="AG98" s="2">
        <f t="shared" si="59"/>
        <v>65.478142179599999</v>
      </c>
      <c r="AH98" s="6">
        <v>0</v>
      </c>
      <c r="AI98" s="2">
        <f t="shared" si="60"/>
        <v>0</v>
      </c>
      <c r="AJ98" s="2">
        <f t="shared" si="61"/>
        <v>0</v>
      </c>
      <c r="AK98" s="6">
        <v>0</v>
      </c>
      <c r="AL98" s="2">
        <f t="shared" si="62"/>
        <v>0</v>
      </c>
      <c r="AM98" s="2">
        <f t="shared" si="63"/>
        <v>0</v>
      </c>
      <c r="AN98" s="6">
        <v>0</v>
      </c>
      <c r="AO98" s="2">
        <f t="shared" si="64"/>
        <v>0</v>
      </c>
      <c r="AP98" s="2">
        <f t="shared" si="65"/>
        <v>0</v>
      </c>
      <c r="AQ98" s="6">
        <v>44703.6678656</v>
      </c>
      <c r="AR98" s="2">
        <f t="shared" si="66"/>
        <v>4.4703667865599997E-2</v>
      </c>
      <c r="AS98" s="2">
        <f t="shared" si="67"/>
        <v>0.17881467146239999</v>
      </c>
      <c r="AT98" s="2">
        <v>25000000</v>
      </c>
      <c r="AU98" s="2">
        <v>0</v>
      </c>
      <c r="AV98" s="2">
        <f t="shared" si="68"/>
        <v>0</v>
      </c>
      <c r="AW98" s="2">
        <f t="shared" si="69"/>
        <v>0</v>
      </c>
      <c r="AX98" s="2">
        <v>0</v>
      </c>
      <c r="AY98" s="2">
        <f t="shared" si="70"/>
        <v>0</v>
      </c>
      <c r="AZ98" s="2">
        <f t="shared" si="71"/>
        <v>0</v>
      </c>
      <c r="BA98" s="2">
        <v>25000000</v>
      </c>
      <c r="BB98" s="2">
        <f t="shared" si="72"/>
        <v>25</v>
      </c>
      <c r="BC98" s="2">
        <f t="shared" si="73"/>
        <v>100</v>
      </c>
      <c r="BD98" s="2">
        <v>0</v>
      </c>
      <c r="BE98" s="2">
        <f t="shared" si="74"/>
        <v>0</v>
      </c>
      <c r="BF98" s="2">
        <f t="shared" si="75"/>
        <v>0</v>
      </c>
      <c r="BG98" s="2">
        <v>0</v>
      </c>
      <c r="BH98" s="2">
        <f t="shared" si="76"/>
        <v>0</v>
      </c>
      <c r="BI98" s="2">
        <f t="shared" si="77"/>
        <v>0</v>
      </c>
      <c r="BJ98" s="2">
        <v>0</v>
      </c>
      <c r="BK98" s="2">
        <f t="shared" si="78"/>
        <v>0</v>
      </c>
      <c r="BL98" s="2">
        <f t="shared" si="79"/>
        <v>0</v>
      </c>
      <c r="BM98" s="2">
        <v>25000000</v>
      </c>
      <c r="BN98" s="2">
        <f t="shared" si="80"/>
        <v>25</v>
      </c>
      <c r="BO98" s="2">
        <f t="shared" si="81"/>
        <v>100</v>
      </c>
      <c r="BP98" s="2">
        <v>0</v>
      </c>
      <c r="BQ98" s="2">
        <f t="shared" si="82"/>
        <v>0</v>
      </c>
      <c r="BR98" s="2">
        <f t="shared" si="83"/>
        <v>0</v>
      </c>
      <c r="BS98" s="2">
        <v>25000000</v>
      </c>
      <c r="BT98" s="1">
        <v>18</v>
      </c>
      <c r="BU98" s="1">
        <v>86</v>
      </c>
      <c r="BV98" s="2">
        <v>41.07692307692308</v>
      </c>
      <c r="BW98" s="1">
        <v>78</v>
      </c>
      <c r="BX98" s="2">
        <v>239.21951219512195</v>
      </c>
      <c r="BY98" s="1">
        <v>321</v>
      </c>
      <c r="BZ98" s="1">
        <v>158</v>
      </c>
      <c r="CA98" s="2">
        <v>156.29268292682926</v>
      </c>
      <c r="CB98" s="2">
        <v>1027.6097560975609</v>
      </c>
      <c r="CC98" s="1">
        <v>175</v>
      </c>
      <c r="CD98" s="1">
        <v>29</v>
      </c>
      <c r="CE98" s="2">
        <v>0.9870000000000001</v>
      </c>
      <c r="CF98" s="2">
        <v>82.661299999999997</v>
      </c>
      <c r="CG98" s="2">
        <v>102.55334999999999</v>
      </c>
      <c r="CH98" s="2">
        <v>5.6020000000000003</v>
      </c>
      <c r="CI98" s="2">
        <v>42.626400000000004</v>
      </c>
      <c r="CJ98" s="2">
        <v>5.5549999999999997</v>
      </c>
      <c r="CK98" s="9">
        <v>6871.5</v>
      </c>
      <c r="CL98" s="8">
        <v>0</v>
      </c>
      <c r="CM98" s="8">
        <v>0</v>
      </c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">
        <v>0</v>
      </c>
      <c r="DG98" s="1">
        <v>0</v>
      </c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20" t="s">
        <v>57</v>
      </c>
    </row>
    <row r="99" spans="1:130">
      <c r="A99" s="5">
        <v>97</v>
      </c>
      <c r="B99" s="1">
        <v>1</v>
      </c>
      <c r="C99" s="9">
        <v>287810</v>
      </c>
      <c r="D99" s="9">
        <v>7673954</v>
      </c>
      <c r="E99" s="22">
        <v>-41.042099999999998</v>
      </c>
      <c r="F99" s="22">
        <v>-21.023399999999999</v>
      </c>
      <c r="G99" s="6">
        <v>8242431.3451500004</v>
      </c>
      <c r="H99" s="2">
        <f t="shared" si="42"/>
        <v>8.2424313451500009</v>
      </c>
      <c r="I99" s="2">
        <f t="shared" si="43"/>
        <v>32.969725380600003</v>
      </c>
      <c r="J99" s="6">
        <v>0</v>
      </c>
      <c r="K99" s="2">
        <f t="shared" si="44"/>
        <v>0</v>
      </c>
      <c r="L99" s="2">
        <f t="shared" si="45"/>
        <v>0</v>
      </c>
      <c r="M99" s="6">
        <v>58500.255000199999</v>
      </c>
      <c r="N99" s="2">
        <f t="shared" si="46"/>
        <v>5.8500255000200001E-2</v>
      </c>
      <c r="O99" s="2">
        <f t="shared" si="47"/>
        <v>0.23400102000079998</v>
      </c>
      <c r="P99" s="6">
        <v>77509.560667400001</v>
      </c>
      <c r="Q99" s="2">
        <f t="shared" si="48"/>
        <v>7.7509560667400001E-2</v>
      </c>
      <c r="R99" s="2">
        <f t="shared" si="49"/>
        <v>0.31003824266960001</v>
      </c>
      <c r="S99" s="6">
        <v>484417.84521200001</v>
      </c>
      <c r="T99" s="2">
        <f t="shared" si="50"/>
        <v>0.48441784521200004</v>
      </c>
      <c r="U99" s="2">
        <f t="shared" si="51"/>
        <v>1.9376713808480002</v>
      </c>
      <c r="V99" s="6">
        <v>0</v>
      </c>
      <c r="W99" s="2">
        <f t="shared" si="52"/>
        <v>0</v>
      </c>
      <c r="X99" s="2">
        <f t="shared" si="53"/>
        <v>0</v>
      </c>
      <c r="Y99" s="6">
        <v>0</v>
      </c>
      <c r="Z99" s="2">
        <f t="shared" si="54"/>
        <v>0</v>
      </c>
      <c r="AA99" s="2">
        <f t="shared" si="55"/>
        <v>0</v>
      </c>
      <c r="AB99" s="6">
        <v>0</v>
      </c>
      <c r="AC99" s="2">
        <f t="shared" si="56"/>
        <v>0</v>
      </c>
      <c r="AD99" s="2">
        <f t="shared" si="57"/>
        <v>0</v>
      </c>
      <c r="AE99" s="6">
        <v>16075736.580499999</v>
      </c>
      <c r="AF99" s="2">
        <f t="shared" si="58"/>
        <v>16.075736580499999</v>
      </c>
      <c r="AG99" s="2">
        <f t="shared" si="59"/>
        <v>64.302946321999997</v>
      </c>
      <c r="AH99" s="6">
        <v>0</v>
      </c>
      <c r="AI99" s="2">
        <f t="shared" si="60"/>
        <v>0</v>
      </c>
      <c r="AJ99" s="2">
        <f t="shared" si="61"/>
        <v>0</v>
      </c>
      <c r="AK99" s="6">
        <v>0</v>
      </c>
      <c r="AL99" s="2">
        <f t="shared" si="62"/>
        <v>0</v>
      </c>
      <c r="AM99" s="2">
        <f t="shared" si="63"/>
        <v>0</v>
      </c>
      <c r="AN99" s="6">
        <v>0</v>
      </c>
      <c r="AO99" s="2">
        <f t="shared" si="64"/>
        <v>0</v>
      </c>
      <c r="AP99" s="2">
        <f t="shared" si="65"/>
        <v>0</v>
      </c>
      <c r="AQ99" s="6">
        <v>61404.4134614</v>
      </c>
      <c r="AR99" s="2">
        <f t="shared" si="66"/>
        <v>6.14044134614E-2</v>
      </c>
      <c r="AS99" s="2">
        <f t="shared" si="67"/>
        <v>0.2456176538456</v>
      </c>
      <c r="AT99" s="2">
        <v>25000000</v>
      </c>
      <c r="AU99" s="2">
        <v>0</v>
      </c>
      <c r="AV99" s="2">
        <f t="shared" si="68"/>
        <v>0</v>
      </c>
      <c r="AW99" s="2">
        <f t="shared" si="69"/>
        <v>0</v>
      </c>
      <c r="AX99" s="2">
        <v>0</v>
      </c>
      <c r="AY99" s="2">
        <f t="shared" si="70"/>
        <v>0</v>
      </c>
      <c r="AZ99" s="2">
        <f t="shared" si="71"/>
        <v>0</v>
      </c>
      <c r="BA99" s="2">
        <v>25000000</v>
      </c>
      <c r="BB99" s="2">
        <f t="shared" si="72"/>
        <v>25</v>
      </c>
      <c r="BC99" s="2">
        <f t="shared" si="73"/>
        <v>100</v>
      </c>
      <c r="BD99" s="2">
        <v>0</v>
      </c>
      <c r="BE99" s="2">
        <f t="shared" si="74"/>
        <v>0</v>
      </c>
      <c r="BF99" s="2">
        <f t="shared" si="75"/>
        <v>0</v>
      </c>
      <c r="BG99" s="2">
        <v>0</v>
      </c>
      <c r="BH99" s="2">
        <f t="shared" si="76"/>
        <v>0</v>
      </c>
      <c r="BI99" s="2">
        <f t="shared" si="77"/>
        <v>0</v>
      </c>
      <c r="BJ99" s="2">
        <v>0</v>
      </c>
      <c r="BK99" s="2">
        <f t="shared" si="78"/>
        <v>0</v>
      </c>
      <c r="BL99" s="2">
        <f t="shared" si="79"/>
        <v>0</v>
      </c>
      <c r="BM99" s="2">
        <v>25000000</v>
      </c>
      <c r="BN99" s="2">
        <f t="shared" si="80"/>
        <v>25</v>
      </c>
      <c r="BO99" s="2">
        <f t="shared" si="81"/>
        <v>100</v>
      </c>
      <c r="BP99" s="2">
        <v>0</v>
      </c>
      <c r="BQ99" s="2">
        <f t="shared" si="82"/>
        <v>0</v>
      </c>
      <c r="BR99" s="2">
        <f t="shared" si="83"/>
        <v>0</v>
      </c>
      <c r="BS99" s="2">
        <v>25000000</v>
      </c>
      <c r="BT99" s="1">
        <v>9</v>
      </c>
      <c r="BU99" s="1">
        <v>111</v>
      </c>
      <c r="BV99" s="2">
        <v>35.621621621621621</v>
      </c>
      <c r="BW99" s="1">
        <v>78</v>
      </c>
      <c r="BX99" s="2">
        <v>238.95238095238096</v>
      </c>
      <c r="BY99" s="1">
        <v>319</v>
      </c>
      <c r="BZ99" s="1">
        <v>157</v>
      </c>
      <c r="CA99" s="2">
        <v>153.97619047619048</v>
      </c>
      <c r="CB99" s="2">
        <v>1023.9047619047619</v>
      </c>
      <c r="CC99" s="1">
        <v>175</v>
      </c>
      <c r="CD99" s="1">
        <v>30</v>
      </c>
      <c r="CE99" s="2">
        <v>0.92800000000000005</v>
      </c>
      <c r="CF99" s="2">
        <v>83.726299999999995</v>
      </c>
      <c r="CG99" s="2">
        <v>100.3368</v>
      </c>
      <c r="CH99" s="2">
        <v>5.7809999999999997</v>
      </c>
      <c r="CI99" s="2">
        <v>47.256300000000003</v>
      </c>
      <c r="CJ99" s="2">
        <v>5.2770000000000001</v>
      </c>
      <c r="CK99" s="9">
        <v>7066</v>
      </c>
      <c r="CL99" s="8">
        <v>0</v>
      </c>
      <c r="CM99" s="8">
        <v>0</v>
      </c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">
        <v>0</v>
      </c>
      <c r="DG99" s="1">
        <v>0</v>
      </c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20" t="s">
        <v>57</v>
      </c>
    </row>
    <row r="100" spans="1:130">
      <c r="A100" s="5">
        <v>98</v>
      </c>
      <c r="B100" s="1">
        <v>1</v>
      </c>
      <c r="C100" s="9">
        <v>292810</v>
      </c>
      <c r="D100" s="9">
        <v>7673954</v>
      </c>
      <c r="E100" s="22">
        <v>-40.994</v>
      </c>
      <c r="F100" s="22">
        <v>-21.024000000000001</v>
      </c>
      <c r="G100" s="6">
        <v>3675623.1121</v>
      </c>
      <c r="H100" s="2">
        <f t="shared" si="42"/>
        <v>3.6756231120999998</v>
      </c>
      <c r="I100" s="2">
        <f t="shared" si="43"/>
        <v>14.702492448400001</v>
      </c>
      <c r="J100" s="6">
        <v>0</v>
      </c>
      <c r="K100" s="2">
        <f t="shared" si="44"/>
        <v>0</v>
      </c>
      <c r="L100" s="2">
        <f t="shared" si="45"/>
        <v>0</v>
      </c>
      <c r="M100" s="6">
        <v>0</v>
      </c>
      <c r="N100" s="2">
        <f t="shared" si="46"/>
        <v>0</v>
      </c>
      <c r="O100" s="2">
        <f t="shared" si="47"/>
        <v>0</v>
      </c>
      <c r="P100" s="6">
        <v>344372.30190800002</v>
      </c>
      <c r="Q100" s="2">
        <f t="shared" si="48"/>
        <v>0.344372301908</v>
      </c>
      <c r="R100" s="2">
        <f t="shared" si="49"/>
        <v>1.377489207632</v>
      </c>
      <c r="S100" s="6">
        <v>120384.607311</v>
      </c>
      <c r="T100" s="2">
        <f t="shared" si="50"/>
        <v>0.12038460731099999</v>
      </c>
      <c r="U100" s="2">
        <f t="shared" si="51"/>
        <v>0.48153842924399998</v>
      </c>
      <c r="V100" s="6">
        <v>0</v>
      </c>
      <c r="W100" s="2">
        <f t="shared" si="52"/>
        <v>0</v>
      </c>
      <c r="X100" s="2">
        <f t="shared" si="53"/>
        <v>0</v>
      </c>
      <c r="Y100" s="6">
        <v>0</v>
      </c>
      <c r="Z100" s="2">
        <f t="shared" si="54"/>
        <v>0</v>
      </c>
      <c r="AA100" s="2">
        <f t="shared" si="55"/>
        <v>0</v>
      </c>
      <c r="AB100" s="6">
        <v>0</v>
      </c>
      <c r="AC100" s="2">
        <f t="shared" si="56"/>
        <v>0</v>
      </c>
      <c r="AD100" s="2">
        <f t="shared" si="57"/>
        <v>0</v>
      </c>
      <c r="AE100" s="6">
        <v>20835319.975699998</v>
      </c>
      <c r="AF100" s="2">
        <f t="shared" si="58"/>
        <v>20.835319975699999</v>
      </c>
      <c r="AG100" s="2">
        <f t="shared" si="59"/>
        <v>83.341279902799997</v>
      </c>
      <c r="AH100" s="6">
        <v>0</v>
      </c>
      <c r="AI100" s="2">
        <f t="shared" si="60"/>
        <v>0</v>
      </c>
      <c r="AJ100" s="2">
        <f t="shared" si="61"/>
        <v>0</v>
      </c>
      <c r="AK100" s="6">
        <v>0</v>
      </c>
      <c r="AL100" s="2">
        <f t="shared" si="62"/>
        <v>0</v>
      </c>
      <c r="AM100" s="2">
        <f t="shared" si="63"/>
        <v>0</v>
      </c>
      <c r="AN100" s="6">
        <v>0</v>
      </c>
      <c r="AO100" s="2">
        <f t="shared" si="64"/>
        <v>0</v>
      </c>
      <c r="AP100" s="2">
        <f t="shared" si="65"/>
        <v>0</v>
      </c>
      <c r="AQ100" s="6">
        <v>24300.0029999</v>
      </c>
      <c r="AR100" s="2">
        <f t="shared" si="66"/>
        <v>2.4300002999900001E-2</v>
      </c>
      <c r="AS100" s="2">
        <f t="shared" si="67"/>
        <v>9.7200011999600003E-2</v>
      </c>
      <c r="AT100" s="2">
        <v>25000000</v>
      </c>
      <c r="AU100" s="2">
        <v>0</v>
      </c>
      <c r="AV100" s="2">
        <f t="shared" si="68"/>
        <v>0</v>
      </c>
      <c r="AW100" s="2">
        <f t="shared" si="69"/>
        <v>0</v>
      </c>
      <c r="AX100" s="2">
        <v>0</v>
      </c>
      <c r="AY100" s="2">
        <f t="shared" si="70"/>
        <v>0</v>
      </c>
      <c r="AZ100" s="2">
        <f t="shared" si="71"/>
        <v>0</v>
      </c>
      <c r="BA100" s="2">
        <v>25000000</v>
      </c>
      <c r="BB100" s="2">
        <f t="shared" si="72"/>
        <v>25</v>
      </c>
      <c r="BC100" s="2">
        <f t="shared" si="73"/>
        <v>100</v>
      </c>
      <c r="BD100" s="2">
        <v>0</v>
      </c>
      <c r="BE100" s="2">
        <f t="shared" si="74"/>
        <v>0</v>
      </c>
      <c r="BF100" s="2">
        <f t="shared" si="75"/>
        <v>0</v>
      </c>
      <c r="BG100" s="2">
        <v>0</v>
      </c>
      <c r="BH100" s="2">
        <f t="shared" si="76"/>
        <v>0</v>
      </c>
      <c r="BI100" s="2">
        <f t="shared" si="77"/>
        <v>0</v>
      </c>
      <c r="BJ100" s="2">
        <v>15632278.3115</v>
      </c>
      <c r="BK100" s="2">
        <f t="shared" si="78"/>
        <v>15.6322783115</v>
      </c>
      <c r="BL100" s="2">
        <f t="shared" si="79"/>
        <v>62.529113246000001</v>
      </c>
      <c r="BM100" s="2">
        <v>9367721.6885199994</v>
      </c>
      <c r="BN100" s="2">
        <f t="shared" si="80"/>
        <v>9.3677216885199996</v>
      </c>
      <c r="BO100" s="2">
        <f t="shared" si="81"/>
        <v>37.470886754079999</v>
      </c>
      <c r="BP100" s="2">
        <v>0</v>
      </c>
      <c r="BQ100" s="2">
        <f t="shared" si="82"/>
        <v>0</v>
      </c>
      <c r="BR100" s="2">
        <f t="shared" si="83"/>
        <v>0</v>
      </c>
      <c r="BS100" s="2">
        <v>25000000.000019997</v>
      </c>
      <c r="BT100" s="1">
        <v>6</v>
      </c>
      <c r="BU100" s="1">
        <v>83</v>
      </c>
      <c r="BV100" s="2">
        <v>37.282051282051285</v>
      </c>
      <c r="BW100" s="1">
        <v>78</v>
      </c>
      <c r="BX100" s="2">
        <v>238.52500000000001</v>
      </c>
      <c r="BY100" s="1">
        <v>317</v>
      </c>
      <c r="BZ100" s="1">
        <v>159</v>
      </c>
      <c r="CA100" s="2">
        <v>150.9</v>
      </c>
      <c r="CB100" s="2">
        <v>1020.75</v>
      </c>
      <c r="CC100" s="1">
        <v>172</v>
      </c>
      <c r="CD100" s="1">
        <v>32</v>
      </c>
      <c r="CE100" s="2">
        <v>0.92800000000000005</v>
      </c>
      <c r="CF100" s="2">
        <v>83.726299999999995</v>
      </c>
      <c r="CG100" s="2">
        <v>100.3368</v>
      </c>
      <c r="CH100" s="2">
        <v>5.7809999999999997</v>
      </c>
      <c r="CI100" s="2">
        <v>47.256300000000003</v>
      </c>
      <c r="CJ100" s="2">
        <v>5.2770000000000001</v>
      </c>
      <c r="CK100" s="9">
        <v>7051</v>
      </c>
      <c r="CL100" s="8">
        <v>0</v>
      </c>
      <c r="CM100" s="8">
        <v>0</v>
      </c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">
        <v>1</v>
      </c>
      <c r="DG100" s="1">
        <v>2</v>
      </c>
      <c r="DH100" s="1">
        <v>15</v>
      </c>
      <c r="DI100" s="1">
        <v>15</v>
      </c>
      <c r="DJ100" s="1">
        <v>15</v>
      </c>
      <c r="DK100" s="1">
        <v>78</v>
      </c>
      <c r="DL100" s="1">
        <v>238</v>
      </c>
      <c r="DM100" s="1">
        <v>313</v>
      </c>
      <c r="DN100" s="1">
        <v>162</v>
      </c>
      <c r="DO100" s="1">
        <v>151</v>
      </c>
      <c r="DP100" s="1">
        <v>1024</v>
      </c>
      <c r="DQ100" s="1">
        <v>170</v>
      </c>
      <c r="DR100" s="1">
        <v>33</v>
      </c>
      <c r="DS100" s="1"/>
      <c r="DT100" s="1"/>
      <c r="DU100" s="1"/>
      <c r="DV100" s="1"/>
      <c r="DW100" s="1"/>
      <c r="DX100" s="1"/>
      <c r="DY100" s="1">
        <v>7036</v>
      </c>
      <c r="DZ100" s="20" t="s">
        <v>57</v>
      </c>
    </row>
    <row r="101" spans="1:130">
      <c r="A101" s="5">
        <v>99</v>
      </c>
      <c r="B101" s="1">
        <v>1</v>
      </c>
      <c r="C101" s="9">
        <v>297810</v>
      </c>
      <c r="D101" s="9">
        <v>7673954</v>
      </c>
      <c r="E101" s="22">
        <v>-40.945900000000002</v>
      </c>
      <c r="F101" s="22">
        <v>-21.0245</v>
      </c>
      <c r="G101" s="6">
        <v>6934959.7460599998</v>
      </c>
      <c r="H101" s="2">
        <f t="shared" si="42"/>
        <v>6.9349597460599997</v>
      </c>
      <c r="I101" s="2">
        <f t="shared" si="43"/>
        <v>27.739838984240002</v>
      </c>
      <c r="J101" s="6">
        <v>0</v>
      </c>
      <c r="K101" s="2">
        <f t="shared" si="44"/>
        <v>0</v>
      </c>
      <c r="L101" s="2">
        <f t="shared" si="45"/>
        <v>0</v>
      </c>
      <c r="M101" s="6">
        <v>0</v>
      </c>
      <c r="N101" s="2">
        <f t="shared" si="46"/>
        <v>0</v>
      </c>
      <c r="O101" s="2">
        <f t="shared" si="47"/>
        <v>0</v>
      </c>
      <c r="P101" s="6">
        <v>5295686.2074499996</v>
      </c>
      <c r="Q101" s="2">
        <f t="shared" si="48"/>
        <v>5.2956862074499993</v>
      </c>
      <c r="R101" s="2">
        <f t="shared" si="49"/>
        <v>21.182744829799997</v>
      </c>
      <c r="S101" s="6">
        <v>29249.953499800002</v>
      </c>
      <c r="T101" s="2">
        <f t="shared" si="50"/>
        <v>2.9249953499800002E-2</v>
      </c>
      <c r="U101" s="2">
        <f t="shared" si="51"/>
        <v>0.11699981399919999</v>
      </c>
      <c r="V101" s="6">
        <v>0</v>
      </c>
      <c r="W101" s="2">
        <f t="shared" si="52"/>
        <v>0</v>
      </c>
      <c r="X101" s="2">
        <f t="shared" si="53"/>
        <v>0</v>
      </c>
      <c r="Y101" s="6">
        <v>0</v>
      </c>
      <c r="Z101" s="2">
        <f t="shared" si="54"/>
        <v>0</v>
      </c>
      <c r="AA101" s="2">
        <f t="shared" si="55"/>
        <v>0</v>
      </c>
      <c r="AB101" s="6">
        <v>0</v>
      </c>
      <c r="AC101" s="2">
        <f t="shared" si="56"/>
        <v>0</v>
      </c>
      <c r="AD101" s="2">
        <f t="shared" si="57"/>
        <v>0</v>
      </c>
      <c r="AE101" s="6">
        <v>12686536.5802</v>
      </c>
      <c r="AF101" s="2">
        <f t="shared" si="58"/>
        <v>12.6865365802</v>
      </c>
      <c r="AG101" s="2">
        <f t="shared" si="59"/>
        <v>50.746146320800001</v>
      </c>
      <c r="AH101" s="6">
        <v>0</v>
      </c>
      <c r="AI101" s="2">
        <f t="shared" si="60"/>
        <v>0</v>
      </c>
      <c r="AJ101" s="2">
        <f t="shared" si="61"/>
        <v>0</v>
      </c>
      <c r="AK101" s="6">
        <v>0</v>
      </c>
      <c r="AL101" s="2">
        <f t="shared" si="62"/>
        <v>0</v>
      </c>
      <c r="AM101" s="2">
        <f t="shared" si="63"/>
        <v>0</v>
      </c>
      <c r="AN101" s="6">
        <v>0</v>
      </c>
      <c r="AO101" s="2">
        <f t="shared" si="64"/>
        <v>0</v>
      </c>
      <c r="AP101" s="2">
        <f t="shared" si="65"/>
        <v>0</v>
      </c>
      <c r="AQ101" s="6">
        <v>53567.512794900002</v>
      </c>
      <c r="AR101" s="2">
        <f t="shared" si="66"/>
        <v>5.3567512794900005E-2</v>
      </c>
      <c r="AS101" s="2">
        <f t="shared" si="67"/>
        <v>0.21427005117960002</v>
      </c>
      <c r="AT101" s="2">
        <v>25000000</v>
      </c>
      <c r="AU101" s="2">
        <v>0</v>
      </c>
      <c r="AV101" s="2">
        <f t="shared" si="68"/>
        <v>0</v>
      </c>
      <c r="AW101" s="2">
        <f t="shared" si="69"/>
        <v>0</v>
      </c>
      <c r="AX101" s="2">
        <v>0</v>
      </c>
      <c r="AY101" s="2">
        <f t="shared" si="70"/>
        <v>0</v>
      </c>
      <c r="AZ101" s="2">
        <f t="shared" si="71"/>
        <v>0</v>
      </c>
      <c r="BA101" s="2">
        <v>25000000</v>
      </c>
      <c r="BB101" s="2">
        <f t="shared" si="72"/>
        <v>25</v>
      </c>
      <c r="BC101" s="2">
        <f t="shared" si="73"/>
        <v>100</v>
      </c>
      <c r="BD101" s="2">
        <v>0</v>
      </c>
      <c r="BE101" s="2">
        <f t="shared" si="74"/>
        <v>0</v>
      </c>
      <c r="BF101" s="2">
        <f t="shared" si="75"/>
        <v>0</v>
      </c>
      <c r="BG101" s="2">
        <v>0</v>
      </c>
      <c r="BH101" s="2">
        <f t="shared" si="76"/>
        <v>0</v>
      </c>
      <c r="BI101" s="2">
        <f t="shared" si="77"/>
        <v>0</v>
      </c>
      <c r="BJ101" s="2">
        <v>25000000</v>
      </c>
      <c r="BK101" s="2">
        <f t="shared" si="78"/>
        <v>25</v>
      </c>
      <c r="BL101" s="2">
        <f t="shared" si="79"/>
        <v>100</v>
      </c>
      <c r="BM101" s="2">
        <v>0</v>
      </c>
      <c r="BN101" s="2">
        <f t="shared" si="80"/>
        <v>0</v>
      </c>
      <c r="BO101" s="2">
        <f t="shared" si="81"/>
        <v>0</v>
      </c>
      <c r="BP101" s="2">
        <v>0</v>
      </c>
      <c r="BQ101" s="2">
        <f t="shared" si="82"/>
        <v>0</v>
      </c>
      <c r="BR101" s="2">
        <f t="shared" si="83"/>
        <v>0</v>
      </c>
      <c r="BS101" s="2">
        <v>25000000</v>
      </c>
      <c r="BT101" s="1">
        <v>3</v>
      </c>
      <c r="BU101" s="1">
        <v>63</v>
      </c>
      <c r="BV101" s="2">
        <v>28.28125</v>
      </c>
      <c r="BW101" s="1">
        <v>78</v>
      </c>
      <c r="BX101" s="2">
        <v>238.58536585365854</v>
      </c>
      <c r="BY101" s="1">
        <v>315</v>
      </c>
      <c r="BZ101" s="1">
        <v>161</v>
      </c>
      <c r="CA101" s="2">
        <v>148.48780487804879</v>
      </c>
      <c r="CB101" s="2">
        <v>1016.780487804878</v>
      </c>
      <c r="CC101" s="1">
        <v>170</v>
      </c>
      <c r="CD101" s="1">
        <v>33</v>
      </c>
      <c r="CK101" s="9">
        <v>7036</v>
      </c>
      <c r="CL101" s="8">
        <v>0</v>
      </c>
      <c r="CM101" s="8">
        <v>0</v>
      </c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">
        <v>0</v>
      </c>
      <c r="DG101" s="1">
        <v>0</v>
      </c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20" t="s">
        <v>57</v>
      </c>
    </row>
    <row r="102" spans="1:130">
      <c r="A102" s="5">
        <v>100</v>
      </c>
      <c r="B102" s="1">
        <v>1</v>
      </c>
      <c r="C102" s="9">
        <v>302810</v>
      </c>
      <c r="D102" s="9">
        <v>7673954</v>
      </c>
      <c r="E102" s="22">
        <v>-40.897799999999997</v>
      </c>
      <c r="F102" s="22">
        <v>-21.025099999999998</v>
      </c>
      <c r="G102" s="6">
        <v>6861393.9539400004</v>
      </c>
      <c r="H102" s="2">
        <f t="shared" si="42"/>
        <v>6.8613939539400004</v>
      </c>
      <c r="I102" s="2">
        <f t="shared" si="43"/>
        <v>27.445575815760005</v>
      </c>
      <c r="J102" s="6">
        <v>0</v>
      </c>
      <c r="K102" s="2">
        <f t="shared" si="44"/>
        <v>0</v>
      </c>
      <c r="L102" s="2">
        <f t="shared" si="45"/>
        <v>0</v>
      </c>
      <c r="M102" s="6">
        <v>0</v>
      </c>
      <c r="N102" s="2">
        <f t="shared" si="46"/>
        <v>0</v>
      </c>
      <c r="O102" s="2">
        <f t="shared" si="47"/>
        <v>0</v>
      </c>
      <c r="P102" s="6">
        <v>1990764.71371</v>
      </c>
      <c r="Q102" s="2">
        <f t="shared" si="48"/>
        <v>1.99076471371</v>
      </c>
      <c r="R102" s="2">
        <f t="shared" si="49"/>
        <v>7.9630588548400008</v>
      </c>
      <c r="S102" s="6">
        <v>103499.6715</v>
      </c>
      <c r="T102" s="2">
        <f t="shared" si="50"/>
        <v>0.1034996715</v>
      </c>
      <c r="U102" s="2">
        <f t="shared" si="51"/>
        <v>0.413998686</v>
      </c>
      <c r="V102" s="6">
        <v>0</v>
      </c>
      <c r="W102" s="2">
        <f t="shared" si="52"/>
        <v>0</v>
      </c>
      <c r="X102" s="2">
        <f t="shared" si="53"/>
        <v>0</v>
      </c>
      <c r="Y102" s="6">
        <v>0</v>
      </c>
      <c r="Z102" s="2">
        <f t="shared" si="54"/>
        <v>0</v>
      </c>
      <c r="AA102" s="2">
        <f t="shared" si="55"/>
        <v>0</v>
      </c>
      <c r="AB102" s="6">
        <v>0</v>
      </c>
      <c r="AC102" s="2">
        <f t="shared" si="56"/>
        <v>0</v>
      </c>
      <c r="AD102" s="2">
        <f t="shared" si="57"/>
        <v>0</v>
      </c>
      <c r="AE102" s="6">
        <v>16044341.6609</v>
      </c>
      <c r="AF102" s="2">
        <f t="shared" si="58"/>
        <v>16.044341660899999</v>
      </c>
      <c r="AG102" s="2">
        <f t="shared" si="59"/>
        <v>64.177366643599996</v>
      </c>
      <c r="AH102" s="6">
        <v>0</v>
      </c>
      <c r="AI102" s="2">
        <f t="shared" si="60"/>
        <v>0</v>
      </c>
      <c r="AJ102" s="2">
        <f t="shared" si="61"/>
        <v>0</v>
      </c>
      <c r="AK102" s="6">
        <v>0</v>
      </c>
      <c r="AL102" s="2">
        <f t="shared" si="62"/>
        <v>0</v>
      </c>
      <c r="AM102" s="2">
        <f t="shared" si="63"/>
        <v>0</v>
      </c>
      <c r="AN102" s="6">
        <v>0</v>
      </c>
      <c r="AO102" s="2">
        <f t="shared" si="64"/>
        <v>0</v>
      </c>
      <c r="AP102" s="2">
        <f t="shared" si="65"/>
        <v>0</v>
      </c>
      <c r="AQ102" s="6">
        <v>0</v>
      </c>
      <c r="AR102" s="2">
        <f t="shared" si="66"/>
        <v>0</v>
      </c>
      <c r="AS102" s="2">
        <f t="shared" si="67"/>
        <v>0</v>
      </c>
      <c r="AT102" s="2">
        <v>25000000</v>
      </c>
      <c r="AU102" s="2">
        <v>0</v>
      </c>
      <c r="AV102" s="2">
        <f t="shared" si="68"/>
        <v>0</v>
      </c>
      <c r="AW102" s="2">
        <f t="shared" si="69"/>
        <v>0</v>
      </c>
      <c r="AX102" s="2">
        <v>0</v>
      </c>
      <c r="AY102" s="2">
        <f t="shared" si="70"/>
        <v>0</v>
      </c>
      <c r="AZ102" s="2">
        <f t="shared" si="71"/>
        <v>0</v>
      </c>
      <c r="BA102" s="2">
        <v>25000000</v>
      </c>
      <c r="BB102" s="2">
        <f t="shared" si="72"/>
        <v>25</v>
      </c>
      <c r="BC102" s="2">
        <f t="shared" si="73"/>
        <v>100</v>
      </c>
      <c r="BD102" s="2">
        <v>0</v>
      </c>
      <c r="BE102" s="2">
        <f t="shared" si="74"/>
        <v>0</v>
      </c>
      <c r="BF102" s="2">
        <f t="shared" si="75"/>
        <v>0</v>
      </c>
      <c r="BG102" s="2">
        <v>0</v>
      </c>
      <c r="BH102" s="2">
        <f t="shared" si="76"/>
        <v>0</v>
      </c>
      <c r="BI102" s="2">
        <f t="shared" si="77"/>
        <v>0</v>
      </c>
      <c r="BJ102" s="2">
        <v>25000000</v>
      </c>
      <c r="BK102" s="2">
        <f t="shared" si="78"/>
        <v>25</v>
      </c>
      <c r="BL102" s="2">
        <f t="shared" si="79"/>
        <v>100</v>
      </c>
      <c r="BM102" s="2">
        <v>0</v>
      </c>
      <c r="BN102" s="2">
        <f t="shared" si="80"/>
        <v>0</v>
      </c>
      <c r="BO102" s="2">
        <f t="shared" si="81"/>
        <v>0</v>
      </c>
      <c r="BP102" s="2">
        <v>0</v>
      </c>
      <c r="BQ102" s="2">
        <f t="shared" si="82"/>
        <v>0</v>
      </c>
      <c r="BR102" s="2">
        <f t="shared" si="83"/>
        <v>0</v>
      </c>
      <c r="BS102" s="2">
        <v>25000000</v>
      </c>
      <c r="BT102" s="1">
        <v>1</v>
      </c>
      <c r="BU102" s="1">
        <v>47</v>
      </c>
      <c r="BV102" s="2">
        <v>23.294117647058822</v>
      </c>
      <c r="BW102" s="1">
        <v>78</v>
      </c>
      <c r="BX102" s="2">
        <v>238.60606060606059</v>
      </c>
      <c r="BY102" s="1">
        <v>314</v>
      </c>
      <c r="BZ102" s="1">
        <v>162</v>
      </c>
      <c r="CA102" s="2">
        <v>146.09090909090909</v>
      </c>
      <c r="CB102" s="2">
        <v>1015.3636363636364</v>
      </c>
      <c r="CC102" s="1">
        <v>168</v>
      </c>
      <c r="CD102" s="1">
        <v>33</v>
      </c>
      <c r="CK102" s="9">
        <v>7036</v>
      </c>
      <c r="CL102" s="8">
        <v>0</v>
      </c>
      <c r="CM102" s="8">
        <v>0</v>
      </c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">
        <v>0</v>
      </c>
      <c r="DG102" s="1">
        <v>0</v>
      </c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20" t="s">
        <v>57</v>
      </c>
    </row>
    <row r="103" spans="1:130">
      <c r="A103" s="5">
        <v>101</v>
      </c>
      <c r="B103" s="1">
        <v>1</v>
      </c>
      <c r="C103" s="9">
        <v>307797</v>
      </c>
      <c r="D103" s="9">
        <v>7673967</v>
      </c>
      <c r="E103" s="22">
        <v>-40.849800000000002</v>
      </c>
      <c r="F103" s="22">
        <v>-21.025500000000001</v>
      </c>
      <c r="G103" s="6">
        <v>10650176.1252</v>
      </c>
      <c r="H103" s="2">
        <f t="shared" si="42"/>
        <v>10.6501761252</v>
      </c>
      <c r="I103" s="2">
        <f t="shared" si="43"/>
        <v>42.846454180019819</v>
      </c>
      <c r="J103" s="6">
        <v>1258121.76208</v>
      </c>
      <c r="K103" s="2">
        <f t="shared" si="44"/>
        <v>1.25812176208</v>
      </c>
      <c r="L103" s="2">
        <f t="shared" si="45"/>
        <v>5.0615178376530565</v>
      </c>
      <c r="M103" s="6">
        <v>0</v>
      </c>
      <c r="N103" s="2">
        <f t="shared" si="46"/>
        <v>0</v>
      </c>
      <c r="O103" s="2">
        <f t="shared" si="47"/>
        <v>0</v>
      </c>
      <c r="P103" s="6">
        <v>965411.240735</v>
      </c>
      <c r="Q103" s="2">
        <f t="shared" si="48"/>
        <v>0.96541124073499995</v>
      </c>
      <c r="R103" s="2">
        <f t="shared" si="49"/>
        <v>3.8839215431520828</v>
      </c>
      <c r="S103" s="6">
        <v>0</v>
      </c>
      <c r="T103" s="2">
        <f t="shared" si="50"/>
        <v>0</v>
      </c>
      <c r="U103" s="2">
        <f t="shared" si="51"/>
        <v>0</v>
      </c>
      <c r="V103" s="6">
        <v>0</v>
      </c>
      <c r="W103" s="2">
        <f t="shared" si="52"/>
        <v>0</v>
      </c>
      <c r="X103" s="2">
        <f t="shared" si="53"/>
        <v>0</v>
      </c>
      <c r="Y103" s="6">
        <v>0</v>
      </c>
      <c r="Z103" s="2">
        <f t="shared" si="54"/>
        <v>0</v>
      </c>
      <c r="AA103" s="2">
        <f t="shared" si="55"/>
        <v>0</v>
      </c>
      <c r="AB103" s="6">
        <v>0</v>
      </c>
      <c r="AC103" s="2">
        <f t="shared" si="56"/>
        <v>0</v>
      </c>
      <c r="AD103" s="2">
        <f t="shared" si="57"/>
        <v>0</v>
      </c>
      <c r="AE103" s="6">
        <v>11783373.838300001</v>
      </c>
      <c r="AF103" s="2">
        <f t="shared" si="58"/>
        <v>11.783373838300001</v>
      </c>
      <c r="AG103" s="2">
        <f t="shared" si="59"/>
        <v>47.405393236093943</v>
      </c>
      <c r="AH103" s="6">
        <v>0</v>
      </c>
      <c r="AI103" s="2">
        <f t="shared" si="60"/>
        <v>0</v>
      </c>
      <c r="AJ103" s="2">
        <f t="shared" si="61"/>
        <v>0</v>
      </c>
      <c r="AK103" s="6">
        <v>0</v>
      </c>
      <c r="AL103" s="2">
        <f t="shared" si="62"/>
        <v>0</v>
      </c>
      <c r="AM103" s="2">
        <f t="shared" si="63"/>
        <v>0</v>
      </c>
      <c r="AN103" s="6">
        <v>194577.360938</v>
      </c>
      <c r="AO103" s="2">
        <f t="shared" si="64"/>
        <v>0.19457736093799999</v>
      </c>
      <c r="AP103" s="2">
        <f t="shared" si="65"/>
        <v>0.782799259081984</v>
      </c>
      <c r="AQ103" s="6">
        <v>4949.8919995699998</v>
      </c>
      <c r="AR103" s="2">
        <f t="shared" si="66"/>
        <v>4.9498919995700002E-3</v>
      </c>
      <c r="AS103" s="2">
        <f t="shared" si="67"/>
        <v>1.9913785299174095E-2</v>
      </c>
      <c r="AT103" s="2">
        <v>24856610.258699998</v>
      </c>
      <c r="AU103" s="2">
        <v>0</v>
      </c>
      <c r="AV103" s="2">
        <f t="shared" si="68"/>
        <v>0</v>
      </c>
      <c r="AW103" s="2">
        <f t="shared" si="69"/>
        <v>0</v>
      </c>
      <c r="AX103" s="2">
        <v>0</v>
      </c>
      <c r="AY103" s="2">
        <f t="shared" si="70"/>
        <v>0</v>
      </c>
      <c r="AZ103" s="2">
        <f t="shared" si="71"/>
        <v>0</v>
      </c>
      <c r="BA103" s="2">
        <v>24856610.258699998</v>
      </c>
      <c r="BB103" s="2">
        <f t="shared" si="72"/>
        <v>24.856610258699998</v>
      </c>
      <c r="BC103" s="2">
        <f t="shared" si="73"/>
        <v>100</v>
      </c>
      <c r="BD103" s="2">
        <v>13456893.8541</v>
      </c>
      <c r="BE103" s="2">
        <f t="shared" si="74"/>
        <v>13.4568938541</v>
      </c>
      <c r="BF103" s="2">
        <f t="shared" si="75"/>
        <v>54.1380892810595</v>
      </c>
      <c r="BG103" s="2">
        <v>0</v>
      </c>
      <c r="BH103" s="2">
        <f t="shared" si="76"/>
        <v>0</v>
      </c>
      <c r="BI103" s="2">
        <f t="shared" si="77"/>
        <v>0</v>
      </c>
      <c r="BJ103" s="2">
        <v>11399716.4047</v>
      </c>
      <c r="BK103" s="2">
        <f t="shared" si="78"/>
        <v>11.399716404699999</v>
      </c>
      <c r="BL103" s="2">
        <f t="shared" si="79"/>
        <v>45.861910719342816</v>
      </c>
      <c r="BM103" s="2">
        <v>0</v>
      </c>
      <c r="BN103" s="2">
        <f t="shared" si="80"/>
        <v>0</v>
      </c>
      <c r="BO103" s="2">
        <f t="shared" si="81"/>
        <v>0</v>
      </c>
      <c r="BP103" s="2">
        <v>0</v>
      </c>
      <c r="BQ103" s="2">
        <f t="shared" si="82"/>
        <v>0</v>
      </c>
      <c r="BR103" s="2">
        <f t="shared" si="83"/>
        <v>0</v>
      </c>
      <c r="BS103" s="2">
        <v>24856610.2588</v>
      </c>
      <c r="BT103" s="1">
        <v>0</v>
      </c>
      <c r="BU103" s="1">
        <v>36</v>
      </c>
      <c r="BV103" s="2">
        <v>12.551724137931034</v>
      </c>
      <c r="BW103" s="1">
        <v>78</v>
      </c>
      <c r="BX103" s="2">
        <v>239</v>
      </c>
      <c r="BY103" s="1">
        <v>313</v>
      </c>
      <c r="BZ103" s="1">
        <v>164</v>
      </c>
      <c r="CA103" s="2">
        <v>143.78378378378378</v>
      </c>
      <c r="CB103" s="2">
        <v>1013.9459459459459</v>
      </c>
      <c r="CC103" s="1">
        <v>165</v>
      </c>
      <c r="CD103" s="1">
        <v>34</v>
      </c>
      <c r="CK103" s="9">
        <v>7036</v>
      </c>
      <c r="CL103" s="8">
        <v>0</v>
      </c>
      <c r="CM103" s="8">
        <v>0</v>
      </c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">
        <v>0</v>
      </c>
      <c r="DG103" s="1">
        <v>0</v>
      </c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7" t="s">
        <v>56</v>
      </c>
    </row>
    <row r="104" spans="1:130">
      <c r="A104" s="5">
        <v>102</v>
      </c>
      <c r="B104" s="1">
        <v>1</v>
      </c>
      <c r="C104" s="9">
        <v>311020</v>
      </c>
      <c r="D104" s="9">
        <v>7674580</v>
      </c>
      <c r="E104" s="22">
        <v>-40.818800000000003</v>
      </c>
      <c r="F104" s="22">
        <v>-21.020299999999999</v>
      </c>
      <c r="G104" s="6">
        <v>0</v>
      </c>
      <c r="H104" s="2">
        <f t="shared" si="42"/>
        <v>0</v>
      </c>
      <c r="I104" s="2">
        <f t="shared" si="43"/>
        <v>0</v>
      </c>
      <c r="J104" s="6">
        <v>1749947.6387499999</v>
      </c>
      <c r="K104" s="2">
        <f t="shared" si="44"/>
        <v>1.7499476387499999</v>
      </c>
      <c r="L104" s="2">
        <f t="shared" si="45"/>
        <v>29.937210020480411</v>
      </c>
      <c r="M104" s="6">
        <v>24011.974025399999</v>
      </c>
      <c r="N104" s="2">
        <f t="shared" si="46"/>
        <v>2.40119740254E-2</v>
      </c>
      <c r="O104" s="2">
        <f t="shared" si="47"/>
        <v>0.41078458205652424</v>
      </c>
      <c r="P104" s="6">
        <v>86491.118552100001</v>
      </c>
      <c r="Q104" s="2">
        <f t="shared" si="48"/>
        <v>8.6491118552099996E-2</v>
      </c>
      <c r="R104" s="2">
        <f t="shared" si="49"/>
        <v>1.4796458612041927</v>
      </c>
      <c r="S104" s="6">
        <v>0</v>
      </c>
      <c r="T104" s="2">
        <f t="shared" si="50"/>
        <v>0</v>
      </c>
      <c r="U104" s="2">
        <f t="shared" si="51"/>
        <v>0</v>
      </c>
      <c r="V104" s="6">
        <v>0</v>
      </c>
      <c r="W104" s="2">
        <f t="shared" si="52"/>
        <v>0</v>
      </c>
      <c r="X104" s="2">
        <f t="shared" si="53"/>
        <v>0</v>
      </c>
      <c r="Y104" s="6">
        <v>0</v>
      </c>
      <c r="Z104" s="2">
        <f t="shared" si="54"/>
        <v>0</v>
      </c>
      <c r="AA104" s="2">
        <f t="shared" si="55"/>
        <v>0</v>
      </c>
      <c r="AB104" s="6">
        <v>534082.78053999995</v>
      </c>
      <c r="AC104" s="2">
        <f t="shared" si="56"/>
        <v>0.53408278053999991</v>
      </c>
      <c r="AD104" s="2">
        <f t="shared" si="57"/>
        <v>9.1368153053820205</v>
      </c>
      <c r="AE104" s="6">
        <v>3357094.2193999998</v>
      </c>
      <c r="AF104" s="2">
        <f t="shared" si="58"/>
        <v>3.3570942194</v>
      </c>
      <c r="AG104" s="2">
        <f t="shared" si="59"/>
        <v>57.431452507063504</v>
      </c>
      <c r="AH104" s="6">
        <v>0</v>
      </c>
      <c r="AI104" s="2">
        <f t="shared" si="60"/>
        <v>0</v>
      </c>
      <c r="AJ104" s="2">
        <f t="shared" si="61"/>
        <v>0</v>
      </c>
      <c r="AK104" s="6">
        <v>0</v>
      </c>
      <c r="AL104" s="2">
        <f t="shared" si="62"/>
        <v>0</v>
      </c>
      <c r="AM104" s="2">
        <f t="shared" si="63"/>
        <v>0</v>
      </c>
      <c r="AN104" s="6">
        <v>93765.306121999995</v>
      </c>
      <c r="AO104" s="2">
        <f t="shared" si="64"/>
        <v>9.3765306122E-2</v>
      </c>
      <c r="AP104" s="2">
        <f t="shared" si="65"/>
        <v>1.6040889452064193</v>
      </c>
      <c r="AQ104" s="6">
        <v>0</v>
      </c>
      <c r="AR104" s="2">
        <f t="shared" si="66"/>
        <v>0</v>
      </c>
      <c r="AS104" s="2">
        <f t="shared" si="67"/>
        <v>0</v>
      </c>
      <c r="AT104" s="2">
        <v>5845393.1998100001</v>
      </c>
      <c r="AU104" s="2">
        <v>0</v>
      </c>
      <c r="AV104" s="2">
        <f t="shared" si="68"/>
        <v>0</v>
      </c>
      <c r="AW104" s="2">
        <f t="shared" si="69"/>
        <v>0</v>
      </c>
      <c r="AX104" s="2">
        <v>0</v>
      </c>
      <c r="AY104" s="2">
        <f t="shared" si="70"/>
        <v>0</v>
      </c>
      <c r="AZ104" s="2">
        <f t="shared" si="71"/>
        <v>0</v>
      </c>
      <c r="BA104" s="2">
        <v>5845393.1998100001</v>
      </c>
      <c r="BB104" s="2">
        <f t="shared" si="72"/>
        <v>5.8453931998100002</v>
      </c>
      <c r="BC104" s="2">
        <f t="shared" si="73"/>
        <v>100</v>
      </c>
      <c r="BD104" s="2">
        <v>5845393.1998100001</v>
      </c>
      <c r="BE104" s="2">
        <f t="shared" si="74"/>
        <v>5.8453931998100002</v>
      </c>
      <c r="BF104" s="2">
        <f t="shared" si="75"/>
        <v>100</v>
      </c>
      <c r="BG104" s="2">
        <v>0</v>
      </c>
      <c r="BH104" s="2">
        <f t="shared" si="76"/>
        <v>0</v>
      </c>
      <c r="BI104" s="2">
        <f t="shared" si="77"/>
        <v>0</v>
      </c>
      <c r="BJ104" s="2">
        <v>0</v>
      </c>
      <c r="BK104" s="2">
        <f t="shared" si="78"/>
        <v>0</v>
      </c>
      <c r="BL104" s="2">
        <f t="shared" si="79"/>
        <v>0</v>
      </c>
      <c r="BM104" s="2">
        <v>0</v>
      </c>
      <c r="BN104" s="2">
        <f t="shared" si="80"/>
        <v>0</v>
      </c>
      <c r="BO104" s="2">
        <f t="shared" si="81"/>
        <v>0</v>
      </c>
      <c r="BP104" s="2">
        <v>0</v>
      </c>
      <c r="BQ104" s="2">
        <f t="shared" si="82"/>
        <v>0</v>
      </c>
      <c r="BR104" s="2">
        <f t="shared" si="83"/>
        <v>0</v>
      </c>
      <c r="BS104" s="2">
        <v>5845393.1998100001</v>
      </c>
      <c r="BT104" s="1">
        <v>0</v>
      </c>
      <c r="BU104" s="1">
        <v>32</v>
      </c>
      <c r="BV104" s="2">
        <v>9.384615384615385</v>
      </c>
      <c r="BW104" s="1">
        <v>78</v>
      </c>
      <c r="BX104" s="2">
        <v>222</v>
      </c>
      <c r="BY104" s="1">
        <v>311</v>
      </c>
      <c r="BZ104" s="1">
        <v>0</v>
      </c>
      <c r="CA104" s="2">
        <v>132.42857142857142</v>
      </c>
      <c r="CB104" s="2">
        <v>943.28571428571433</v>
      </c>
      <c r="CC104" s="1">
        <v>164</v>
      </c>
      <c r="CD104" s="1">
        <v>0</v>
      </c>
      <c r="CK104" s="9">
        <v>7036</v>
      </c>
      <c r="CL104" s="8">
        <v>0</v>
      </c>
      <c r="CM104" s="8">
        <v>0</v>
      </c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">
        <v>1</v>
      </c>
      <c r="DG104" s="1">
        <v>2</v>
      </c>
      <c r="DH104" s="1">
        <v>2</v>
      </c>
      <c r="DI104" s="1">
        <v>2</v>
      </c>
      <c r="DJ104" s="1">
        <v>2</v>
      </c>
      <c r="DK104" s="1">
        <v>78</v>
      </c>
      <c r="DL104" s="1">
        <v>238</v>
      </c>
      <c r="DM104" s="1">
        <v>308</v>
      </c>
      <c r="DN104" s="1">
        <v>166</v>
      </c>
      <c r="DO104" s="1">
        <v>142</v>
      </c>
      <c r="DP104" s="1">
        <v>1010</v>
      </c>
      <c r="DQ104" s="1">
        <v>163</v>
      </c>
      <c r="DR104" s="1">
        <v>34</v>
      </c>
      <c r="DS104" s="1"/>
      <c r="DT104" s="1"/>
      <c r="DU104" s="1"/>
      <c r="DV104" s="1"/>
      <c r="DW104" s="1"/>
      <c r="DX104" s="1"/>
      <c r="DY104" s="1">
        <v>7036</v>
      </c>
      <c r="DZ104" s="7" t="s">
        <v>56</v>
      </c>
    </row>
    <row r="105" spans="1:130">
      <c r="A105" s="5">
        <v>103</v>
      </c>
      <c r="B105" s="1">
        <v>2</v>
      </c>
      <c r="C105" s="9">
        <v>218815</v>
      </c>
      <c r="D105" s="9">
        <v>7679209</v>
      </c>
      <c r="E105" s="22">
        <v>-41.704599999999999</v>
      </c>
      <c r="F105" s="22">
        <v>-20.966699999999999</v>
      </c>
      <c r="G105" s="6">
        <v>0</v>
      </c>
      <c r="H105" s="2">
        <f t="shared" si="42"/>
        <v>0</v>
      </c>
      <c r="I105" s="2">
        <f t="shared" si="43"/>
        <v>0</v>
      </c>
      <c r="J105" s="6">
        <v>0</v>
      </c>
      <c r="K105" s="2">
        <f t="shared" si="44"/>
        <v>0</v>
      </c>
      <c r="L105" s="2">
        <f t="shared" si="45"/>
        <v>0</v>
      </c>
      <c r="M105" s="6">
        <v>63000.133504500001</v>
      </c>
      <c r="N105" s="2">
        <f t="shared" si="46"/>
        <v>6.3000133504499997E-2</v>
      </c>
      <c r="O105" s="2">
        <f t="shared" si="47"/>
        <v>0.43797124063346221</v>
      </c>
      <c r="P105" s="6">
        <v>0</v>
      </c>
      <c r="Q105" s="2">
        <f t="shared" si="48"/>
        <v>0</v>
      </c>
      <c r="R105" s="2">
        <f t="shared" si="49"/>
        <v>0</v>
      </c>
      <c r="S105" s="6">
        <v>1695357.8140100001</v>
      </c>
      <c r="T105" s="2">
        <f t="shared" si="50"/>
        <v>1.6953578140100001</v>
      </c>
      <c r="U105" s="2">
        <f t="shared" si="51"/>
        <v>11.785974470459768</v>
      </c>
      <c r="V105" s="6">
        <v>0</v>
      </c>
      <c r="W105" s="2">
        <f t="shared" si="52"/>
        <v>0</v>
      </c>
      <c r="X105" s="2">
        <f t="shared" si="53"/>
        <v>0</v>
      </c>
      <c r="Y105" s="6">
        <v>0</v>
      </c>
      <c r="Z105" s="2">
        <f t="shared" si="54"/>
        <v>0</v>
      </c>
      <c r="AA105" s="2">
        <f t="shared" si="55"/>
        <v>0</v>
      </c>
      <c r="AB105" s="6">
        <v>0</v>
      </c>
      <c r="AC105" s="2">
        <f t="shared" si="56"/>
        <v>0</v>
      </c>
      <c r="AD105" s="2">
        <f t="shared" si="57"/>
        <v>0</v>
      </c>
      <c r="AE105" s="6">
        <v>12440891.420600001</v>
      </c>
      <c r="AF105" s="2">
        <f t="shared" si="58"/>
        <v>12.440891420600002</v>
      </c>
      <c r="AG105" s="2">
        <f t="shared" si="59"/>
        <v>86.487954024370168</v>
      </c>
      <c r="AH105" s="6">
        <v>0</v>
      </c>
      <c r="AI105" s="2">
        <f t="shared" si="60"/>
        <v>0</v>
      </c>
      <c r="AJ105" s="2">
        <f t="shared" si="61"/>
        <v>0</v>
      </c>
      <c r="AK105" s="6">
        <v>0</v>
      </c>
      <c r="AL105" s="2">
        <f t="shared" si="62"/>
        <v>0</v>
      </c>
      <c r="AM105" s="2">
        <f t="shared" si="63"/>
        <v>0</v>
      </c>
      <c r="AN105" s="6">
        <v>21577.853262500001</v>
      </c>
      <c r="AO105" s="2">
        <f t="shared" si="64"/>
        <v>2.1577853262500002E-2</v>
      </c>
      <c r="AP105" s="2">
        <f t="shared" si="65"/>
        <v>0.15000728788787235</v>
      </c>
      <c r="AQ105" s="6">
        <v>163709.02858499999</v>
      </c>
      <c r="AR105" s="2">
        <f t="shared" si="66"/>
        <v>0.163709028585</v>
      </c>
      <c r="AS105" s="2">
        <f t="shared" si="67"/>
        <v>1.1380903874933848</v>
      </c>
      <c r="AT105" s="2">
        <v>14384536.622400001</v>
      </c>
      <c r="AU105" s="2">
        <v>13108328.066500001</v>
      </c>
      <c r="AV105" s="2">
        <f t="shared" si="68"/>
        <v>13.1083280665</v>
      </c>
      <c r="AW105" s="2">
        <f t="shared" si="69"/>
        <v>91.127913332205281</v>
      </c>
      <c r="AX105" s="2">
        <v>0</v>
      </c>
      <c r="AY105" s="2">
        <f t="shared" si="70"/>
        <v>0</v>
      </c>
      <c r="AZ105" s="2">
        <f t="shared" si="71"/>
        <v>0</v>
      </c>
      <c r="BA105" s="2">
        <v>1276208.55666</v>
      </c>
      <c r="BB105" s="2">
        <f t="shared" si="72"/>
        <v>1.2762085566600001</v>
      </c>
      <c r="BC105" s="2">
        <f t="shared" si="73"/>
        <v>8.8720866730781758</v>
      </c>
      <c r="BD105" s="2">
        <v>0</v>
      </c>
      <c r="BE105" s="2">
        <f t="shared" si="74"/>
        <v>0</v>
      </c>
      <c r="BF105" s="2">
        <f t="shared" si="75"/>
        <v>0</v>
      </c>
      <c r="BG105" s="2">
        <v>0</v>
      </c>
      <c r="BH105" s="2">
        <f t="shared" si="76"/>
        <v>0</v>
      </c>
      <c r="BI105" s="2">
        <f t="shared" si="77"/>
        <v>0</v>
      </c>
      <c r="BJ105" s="2">
        <v>0</v>
      </c>
      <c r="BK105" s="2">
        <f t="shared" si="78"/>
        <v>0</v>
      </c>
      <c r="BL105" s="2">
        <f t="shared" si="79"/>
        <v>0</v>
      </c>
      <c r="BM105" s="2">
        <v>14384536.622400001</v>
      </c>
      <c r="BN105" s="2">
        <f t="shared" si="80"/>
        <v>14.384536622400001</v>
      </c>
      <c r="BO105" s="2">
        <f t="shared" si="81"/>
        <v>100</v>
      </c>
      <c r="BP105" s="2">
        <v>0</v>
      </c>
      <c r="BQ105" s="2">
        <f t="shared" si="82"/>
        <v>0</v>
      </c>
      <c r="BR105" s="2">
        <f t="shared" si="83"/>
        <v>0</v>
      </c>
      <c r="BS105" s="2">
        <v>14384536.622400001</v>
      </c>
      <c r="BT105" s="1">
        <v>360</v>
      </c>
      <c r="BU105" s="1">
        <v>696</v>
      </c>
      <c r="BV105" s="2">
        <v>500.24137931034483</v>
      </c>
      <c r="BW105" s="1">
        <v>78</v>
      </c>
      <c r="BX105" s="2">
        <v>209.39285714285714</v>
      </c>
      <c r="BY105" s="1">
        <v>308</v>
      </c>
      <c r="BZ105" s="1">
        <v>99</v>
      </c>
      <c r="CA105" s="2">
        <v>185.57142857142858</v>
      </c>
      <c r="CB105" s="2">
        <v>1235.5357142857142</v>
      </c>
      <c r="CC105" s="1">
        <v>227</v>
      </c>
      <c r="CD105" s="1">
        <v>21</v>
      </c>
      <c r="CE105" s="2">
        <v>1.046</v>
      </c>
      <c r="CF105" s="2">
        <v>71.312200000000004</v>
      </c>
      <c r="CG105" s="2">
        <v>73.785799999999995</v>
      </c>
      <c r="CH105" s="2">
        <v>5.0659999999999998</v>
      </c>
      <c r="CI105" s="2">
        <v>101.1785</v>
      </c>
      <c r="CJ105" s="2">
        <v>5.54</v>
      </c>
      <c r="CK105" s="9">
        <v>5796</v>
      </c>
      <c r="CL105" s="8">
        <v>0</v>
      </c>
      <c r="CM105" s="8">
        <v>0</v>
      </c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">
        <v>0</v>
      </c>
      <c r="DG105" s="1">
        <v>0</v>
      </c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7" t="s">
        <v>56</v>
      </c>
    </row>
    <row r="106" spans="1:130">
      <c r="A106" s="5">
        <v>104</v>
      </c>
      <c r="B106" s="1">
        <v>2</v>
      </c>
      <c r="C106" s="9">
        <v>222810</v>
      </c>
      <c r="D106" s="9">
        <v>7678954</v>
      </c>
      <c r="E106" s="22">
        <v>-41.666200000000003</v>
      </c>
      <c r="F106" s="22">
        <v>-20.9696</v>
      </c>
      <c r="G106" s="6">
        <v>0</v>
      </c>
      <c r="H106" s="2">
        <f t="shared" si="42"/>
        <v>0</v>
      </c>
      <c r="I106" s="2">
        <f t="shared" si="43"/>
        <v>0</v>
      </c>
      <c r="J106" s="6">
        <v>0</v>
      </c>
      <c r="K106" s="2">
        <f t="shared" si="44"/>
        <v>0</v>
      </c>
      <c r="L106" s="2">
        <f t="shared" si="45"/>
        <v>0</v>
      </c>
      <c r="M106" s="6">
        <v>330978.97773400001</v>
      </c>
      <c r="N106" s="2">
        <f t="shared" si="46"/>
        <v>0.33097897773400003</v>
      </c>
      <c r="O106" s="2">
        <f t="shared" si="47"/>
        <v>1.3239159109360001</v>
      </c>
      <c r="P106" s="6">
        <v>0</v>
      </c>
      <c r="Q106" s="2">
        <f t="shared" si="48"/>
        <v>0</v>
      </c>
      <c r="R106" s="2">
        <f t="shared" si="49"/>
        <v>0</v>
      </c>
      <c r="S106" s="6">
        <v>4735024.0197200002</v>
      </c>
      <c r="T106" s="2">
        <f t="shared" si="50"/>
        <v>4.73502401972</v>
      </c>
      <c r="U106" s="2">
        <f t="shared" si="51"/>
        <v>18.94009607888</v>
      </c>
      <c r="V106" s="6">
        <v>42666.752167999999</v>
      </c>
      <c r="W106" s="2">
        <f t="shared" si="52"/>
        <v>4.2666752167999998E-2</v>
      </c>
      <c r="X106" s="2">
        <f t="shared" si="53"/>
        <v>0.17066700867199999</v>
      </c>
      <c r="Y106" s="6">
        <v>0</v>
      </c>
      <c r="Z106" s="2">
        <f t="shared" si="54"/>
        <v>0</v>
      </c>
      <c r="AA106" s="2">
        <f t="shared" si="55"/>
        <v>0</v>
      </c>
      <c r="AB106" s="6">
        <v>0</v>
      </c>
      <c r="AC106" s="2">
        <f t="shared" si="56"/>
        <v>0</v>
      </c>
      <c r="AD106" s="2">
        <f t="shared" si="57"/>
        <v>0</v>
      </c>
      <c r="AE106" s="6">
        <v>19445100.2641</v>
      </c>
      <c r="AF106" s="2">
        <f t="shared" si="58"/>
        <v>19.445100264099999</v>
      </c>
      <c r="AG106" s="2">
        <f t="shared" si="59"/>
        <v>77.780401056400009</v>
      </c>
      <c r="AH106" s="6">
        <v>0</v>
      </c>
      <c r="AI106" s="2">
        <f t="shared" si="60"/>
        <v>0</v>
      </c>
      <c r="AJ106" s="2">
        <f t="shared" si="61"/>
        <v>0</v>
      </c>
      <c r="AK106" s="6">
        <v>0</v>
      </c>
      <c r="AL106" s="2">
        <f t="shared" si="62"/>
        <v>0</v>
      </c>
      <c r="AM106" s="2">
        <f t="shared" si="63"/>
        <v>0</v>
      </c>
      <c r="AN106" s="6">
        <v>0</v>
      </c>
      <c r="AO106" s="2">
        <f t="shared" si="64"/>
        <v>0</v>
      </c>
      <c r="AP106" s="2">
        <f t="shared" si="65"/>
        <v>0</v>
      </c>
      <c r="AQ106" s="6">
        <v>446229.98628499999</v>
      </c>
      <c r="AR106" s="2">
        <f t="shared" si="66"/>
        <v>0.44622998628499999</v>
      </c>
      <c r="AS106" s="2">
        <f t="shared" si="67"/>
        <v>1.78491994514</v>
      </c>
      <c r="AT106" s="2">
        <v>25000000</v>
      </c>
      <c r="AU106" s="2">
        <v>16416773.206700001</v>
      </c>
      <c r="AV106" s="2">
        <f t="shared" si="68"/>
        <v>16.4167732067</v>
      </c>
      <c r="AW106" s="2">
        <f t="shared" si="69"/>
        <v>65.667092826800001</v>
      </c>
      <c r="AX106" s="2">
        <v>0</v>
      </c>
      <c r="AY106" s="2">
        <f t="shared" si="70"/>
        <v>0</v>
      </c>
      <c r="AZ106" s="2">
        <f t="shared" si="71"/>
        <v>0</v>
      </c>
      <c r="BA106" s="2">
        <v>8583226.7933300007</v>
      </c>
      <c r="BB106" s="2">
        <f t="shared" si="72"/>
        <v>8.5832267933300006</v>
      </c>
      <c r="BC106" s="2">
        <f t="shared" si="73"/>
        <v>34.332907173320002</v>
      </c>
      <c r="BD106" s="2">
        <v>0</v>
      </c>
      <c r="BE106" s="2">
        <f t="shared" si="74"/>
        <v>0</v>
      </c>
      <c r="BF106" s="2">
        <f t="shared" si="75"/>
        <v>0</v>
      </c>
      <c r="BG106" s="2">
        <v>0</v>
      </c>
      <c r="BH106" s="2">
        <f t="shared" si="76"/>
        <v>0</v>
      </c>
      <c r="BI106" s="2">
        <f t="shared" si="77"/>
        <v>0</v>
      </c>
      <c r="BJ106" s="2">
        <v>0</v>
      </c>
      <c r="BK106" s="2">
        <f t="shared" si="78"/>
        <v>0</v>
      </c>
      <c r="BL106" s="2">
        <f t="shared" si="79"/>
        <v>0</v>
      </c>
      <c r="BM106" s="2">
        <v>25000000</v>
      </c>
      <c r="BN106" s="2">
        <f t="shared" si="80"/>
        <v>25</v>
      </c>
      <c r="BO106" s="2">
        <f t="shared" si="81"/>
        <v>100</v>
      </c>
      <c r="BP106" s="2">
        <v>0</v>
      </c>
      <c r="BQ106" s="2">
        <f t="shared" si="82"/>
        <v>0</v>
      </c>
      <c r="BR106" s="2">
        <f t="shared" si="83"/>
        <v>0</v>
      </c>
      <c r="BS106" s="2">
        <v>25000000</v>
      </c>
      <c r="BT106" s="1">
        <v>352</v>
      </c>
      <c r="BU106" s="1">
        <v>688</v>
      </c>
      <c r="BV106" s="2">
        <v>521.67346938775506</v>
      </c>
      <c r="BW106" s="1">
        <v>78</v>
      </c>
      <c r="BX106" s="2">
        <v>209</v>
      </c>
      <c r="BY106" s="1">
        <v>308</v>
      </c>
      <c r="BZ106" s="1">
        <v>101</v>
      </c>
      <c r="CA106" s="2">
        <v>184.55555555555554</v>
      </c>
      <c r="CB106" s="2">
        <v>1234.3333333333333</v>
      </c>
      <c r="CC106" s="1">
        <v>226</v>
      </c>
      <c r="CD106" s="1">
        <v>22</v>
      </c>
      <c r="CE106" s="2">
        <v>1.046</v>
      </c>
      <c r="CF106" s="2">
        <v>71.312200000000004</v>
      </c>
      <c r="CG106" s="2">
        <v>73.785799999999995</v>
      </c>
      <c r="CH106" s="2">
        <v>5.0659999999999998</v>
      </c>
      <c r="CI106" s="2">
        <v>101.1785</v>
      </c>
      <c r="CJ106" s="2">
        <v>5.54</v>
      </c>
      <c r="CK106" s="9">
        <v>5796</v>
      </c>
      <c r="CL106" s="8">
        <v>0</v>
      </c>
      <c r="CM106" s="8">
        <v>0</v>
      </c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">
        <v>1</v>
      </c>
      <c r="DG106" s="1">
        <v>6</v>
      </c>
      <c r="DH106" s="1">
        <v>485</v>
      </c>
      <c r="DI106" s="1">
        <v>485</v>
      </c>
      <c r="DJ106" s="1">
        <v>485</v>
      </c>
      <c r="DK106" s="1">
        <v>78</v>
      </c>
      <c r="DL106" s="1">
        <v>205</v>
      </c>
      <c r="DM106" s="1">
        <v>294</v>
      </c>
      <c r="DN106" s="1">
        <v>108</v>
      </c>
      <c r="DO106" s="1">
        <v>186</v>
      </c>
      <c r="DP106" s="1">
        <v>1255</v>
      </c>
      <c r="DQ106" s="1">
        <v>225</v>
      </c>
      <c r="DR106" s="1">
        <v>26</v>
      </c>
      <c r="DS106" s="1">
        <v>1.046</v>
      </c>
      <c r="DT106" s="1">
        <v>71.312200000000004</v>
      </c>
      <c r="DU106" s="1">
        <v>73.785799999999995</v>
      </c>
      <c r="DV106" s="1">
        <v>5.0659999999999998</v>
      </c>
      <c r="DW106" s="1">
        <v>101.1785</v>
      </c>
      <c r="DX106" s="1">
        <v>5.54</v>
      </c>
      <c r="DY106" s="1">
        <v>5796</v>
      </c>
      <c r="DZ106" s="20" t="s">
        <v>57</v>
      </c>
    </row>
    <row r="107" spans="1:130">
      <c r="A107" s="5">
        <v>105</v>
      </c>
      <c r="B107" s="1">
        <v>2</v>
      </c>
      <c r="C107" s="9">
        <v>227810</v>
      </c>
      <c r="D107" s="9">
        <v>7678954</v>
      </c>
      <c r="E107" s="22">
        <v>-41.618200000000002</v>
      </c>
      <c r="F107" s="22">
        <v>-20.970400000000001</v>
      </c>
      <c r="G107" s="6">
        <v>0</v>
      </c>
      <c r="H107" s="2">
        <f t="shared" si="42"/>
        <v>0</v>
      </c>
      <c r="I107" s="2">
        <f t="shared" si="43"/>
        <v>0</v>
      </c>
      <c r="J107" s="6">
        <v>0</v>
      </c>
      <c r="K107" s="2">
        <f t="shared" si="44"/>
        <v>0</v>
      </c>
      <c r="L107" s="2">
        <f t="shared" si="45"/>
        <v>0</v>
      </c>
      <c r="M107" s="6">
        <v>92436.148007600001</v>
      </c>
      <c r="N107" s="2">
        <f t="shared" si="46"/>
        <v>9.24361480076E-2</v>
      </c>
      <c r="O107" s="2">
        <f t="shared" si="47"/>
        <v>0.3697445920304</v>
      </c>
      <c r="P107" s="6">
        <v>0</v>
      </c>
      <c r="Q107" s="2">
        <f t="shared" si="48"/>
        <v>0</v>
      </c>
      <c r="R107" s="2">
        <f t="shared" si="49"/>
        <v>0</v>
      </c>
      <c r="S107" s="6">
        <v>2158585.9018199998</v>
      </c>
      <c r="T107" s="2">
        <f t="shared" si="50"/>
        <v>2.15858590182</v>
      </c>
      <c r="U107" s="2">
        <f t="shared" si="51"/>
        <v>8.6343436072799999</v>
      </c>
      <c r="V107" s="6">
        <v>18084.679951900001</v>
      </c>
      <c r="W107" s="2">
        <f t="shared" si="52"/>
        <v>1.8084679951900003E-2</v>
      </c>
      <c r="X107" s="2">
        <f t="shared" si="53"/>
        <v>7.233871980760001E-2</v>
      </c>
      <c r="Y107" s="6">
        <v>0</v>
      </c>
      <c r="Z107" s="2">
        <f t="shared" si="54"/>
        <v>0</v>
      </c>
      <c r="AA107" s="2">
        <f t="shared" si="55"/>
        <v>0</v>
      </c>
      <c r="AB107" s="6">
        <v>0</v>
      </c>
      <c r="AC107" s="2">
        <f t="shared" si="56"/>
        <v>0</v>
      </c>
      <c r="AD107" s="2">
        <f t="shared" si="57"/>
        <v>0</v>
      </c>
      <c r="AE107" s="6">
        <v>21855124.813099999</v>
      </c>
      <c r="AF107" s="2">
        <f t="shared" si="58"/>
        <v>21.855124813099998</v>
      </c>
      <c r="AG107" s="2">
        <f t="shared" si="59"/>
        <v>87.420499252399992</v>
      </c>
      <c r="AH107" s="6">
        <v>0</v>
      </c>
      <c r="AI107" s="2">
        <f t="shared" si="60"/>
        <v>0</v>
      </c>
      <c r="AJ107" s="2">
        <f t="shared" si="61"/>
        <v>0</v>
      </c>
      <c r="AK107" s="6">
        <v>0</v>
      </c>
      <c r="AL107" s="2">
        <f t="shared" si="62"/>
        <v>0</v>
      </c>
      <c r="AM107" s="2">
        <f t="shared" si="63"/>
        <v>0</v>
      </c>
      <c r="AN107" s="6">
        <v>0</v>
      </c>
      <c r="AO107" s="2">
        <f t="shared" si="64"/>
        <v>0</v>
      </c>
      <c r="AP107" s="2">
        <f t="shared" si="65"/>
        <v>0</v>
      </c>
      <c r="AQ107" s="6">
        <v>875768.45710799994</v>
      </c>
      <c r="AR107" s="2">
        <f t="shared" si="66"/>
        <v>0.875768457108</v>
      </c>
      <c r="AS107" s="2">
        <f t="shared" si="67"/>
        <v>3.5030738284319995</v>
      </c>
      <c r="AT107" s="2">
        <v>25000000</v>
      </c>
      <c r="AU107" s="2">
        <v>19948127.800900001</v>
      </c>
      <c r="AV107" s="2">
        <f t="shared" si="68"/>
        <v>19.9481278009</v>
      </c>
      <c r="AW107" s="2">
        <f t="shared" si="69"/>
        <v>79.7925112036</v>
      </c>
      <c r="AX107" s="2">
        <v>0</v>
      </c>
      <c r="AY107" s="2">
        <f t="shared" si="70"/>
        <v>0</v>
      </c>
      <c r="AZ107" s="2">
        <f t="shared" si="71"/>
        <v>0</v>
      </c>
      <c r="BA107" s="2">
        <v>5051872.1990999999</v>
      </c>
      <c r="BB107" s="2">
        <f t="shared" si="72"/>
        <v>5.0518721991</v>
      </c>
      <c r="BC107" s="2">
        <f t="shared" si="73"/>
        <v>20.2074887964</v>
      </c>
      <c r="BD107" s="2">
        <v>0</v>
      </c>
      <c r="BE107" s="2">
        <f t="shared" si="74"/>
        <v>0</v>
      </c>
      <c r="BF107" s="2">
        <f t="shared" si="75"/>
        <v>0</v>
      </c>
      <c r="BG107" s="2">
        <v>0</v>
      </c>
      <c r="BH107" s="2">
        <f t="shared" si="76"/>
        <v>0</v>
      </c>
      <c r="BI107" s="2">
        <f t="shared" si="77"/>
        <v>0</v>
      </c>
      <c r="BJ107" s="2">
        <v>60319.9734417</v>
      </c>
      <c r="BK107" s="2">
        <f t="shared" si="78"/>
        <v>6.0319973441700002E-2</v>
      </c>
      <c r="BL107" s="2">
        <f t="shared" si="79"/>
        <v>0.24127989376680001</v>
      </c>
      <c r="BM107" s="2">
        <v>24939680.0266</v>
      </c>
      <c r="BN107" s="2">
        <f t="shared" si="80"/>
        <v>24.939680026599998</v>
      </c>
      <c r="BO107" s="2">
        <f t="shared" si="81"/>
        <v>99.758720106400006</v>
      </c>
      <c r="BP107" s="2">
        <v>0</v>
      </c>
      <c r="BQ107" s="2">
        <f t="shared" si="82"/>
        <v>0</v>
      </c>
      <c r="BR107" s="2">
        <f t="shared" si="83"/>
        <v>0</v>
      </c>
      <c r="BS107" s="2">
        <v>25000000.000041701</v>
      </c>
      <c r="BT107" s="1">
        <v>352</v>
      </c>
      <c r="BU107" s="1">
        <v>719</v>
      </c>
      <c r="BV107" s="2">
        <v>511</v>
      </c>
      <c r="BW107" s="1">
        <v>78</v>
      </c>
      <c r="BX107" s="2">
        <v>210.20408163265307</v>
      </c>
      <c r="BY107" s="1">
        <v>308</v>
      </c>
      <c r="BZ107" s="1">
        <v>100</v>
      </c>
      <c r="CA107" s="2">
        <v>183.20408163265307</v>
      </c>
      <c r="CB107" s="2">
        <v>1223.9183673469388</v>
      </c>
      <c r="CC107" s="1">
        <v>224</v>
      </c>
      <c r="CD107" s="1">
        <v>23</v>
      </c>
      <c r="CE107" s="2">
        <v>1.046</v>
      </c>
      <c r="CF107" s="2">
        <v>71.312200000000004</v>
      </c>
      <c r="CG107" s="2">
        <v>73.785799999999995</v>
      </c>
      <c r="CH107" s="2">
        <v>5.0659999999999998</v>
      </c>
      <c r="CI107" s="2">
        <v>101.1785</v>
      </c>
      <c r="CJ107" s="2">
        <v>5.54</v>
      </c>
      <c r="CK107" s="9">
        <v>5796</v>
      </c>
      <c r="CL107" s="8">
        <v>0</v>
      </c>
      <c r="CM107" s="8">
        <v>0</v>
      </c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">
        <v>0</v>
      </c>
      <c r="DG107" s="1">
        <v>0</v>
      </c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20" t="s">
        <v>57</v>
      </c>
    </row>
    <row r="108" spans="1:130">
      <c r="A108" s="5">
        <v>106</v>
      </c>
      <c r="B108" s="1">
        <v>2</v>
      </c>
      <c r="C108" s="9">
        <v>232810</v>
      </c>
      <c r="D108" s="9">
        <v>7678954</v>
      </c>
      <c r="E108" s="22">
        <v>-41.570099999999996</v>
      </c>
      <c r="F108" s="22">
        <v>-20.9711</v>
      </c>
      <c r="G108" s="6">
        <v>0</v>
      </c>
      <c r="H108" s="2">
        <f t="shared" si="42"/>
        <v>0</v>
      </c>
      <c r="I108" s="2">
        <f t="shared" si="43"/>
        <v>0</v>
      </c>
      <c r="J108" s="6">
        <v>0</v>
      </c>
      <c r="K108" s="2">
        <f t="shared" si="44"/>
        <v>0</v>
      </c>
      <c r="L108" s="2">
        <f t="shared" si="45"/>
        <v>0</v>
      </c>
      <c r="M108" s="6">
        <v>0</v>
      </c>
      <c r="N108" s="2">
        <f t="shared" si="46"/>
        <v>0</v>
      </c>
      <c r="O108" s="2">
        <f t="shared" si="47"/>
        <v>0</v>
      </c>
      <c r="P108" s="6">
        <v>2354074.50055</v>
      </c>
      <c r="Q108" s="2">
        <f t="shared" si="48"/>
        <v>2.3540745005499999</v>
      </c>
      <c r="R108" s="2">
        <f t="shared" si="49"/>
        <v>9.4162980022000013</v>
      </c>
      <c r="S108" s="6">
        <v>5727251.4277600003</v>
      </c>
      <c r="T108" s="2">
        <f t="shared" si="50"/>
        <v>5.7272514277600006</v>
      </c>
      <c r="U108" s="2">
        <f t="shared" si="51"/>
        <v>22.909005711040002</v>
      </c>
      <c r="V108" s="6">
        <v>527411.76154400001</v>
      </c>
      <c r="W108" s="2">
        <f t="shared" si="52"/>
        <v>0.52741176154400005</v>
      </c>
      <c r="X108" s="2">
        <f t="shared" si="53"/>
        <v>2.1096470461760002</v>
      </c>
      <c r="Y108" s="6">
        <v>0</v>
      </c>
      <c r="Z108" s="2">
        <f t="shared" si="54"/>
        <v>0</v>
      </c>
      <c r="AA108" s="2">
        <f t="shared" si="55"/>
        <v>0</v>
      </c>
      <c r="AB108" s="6">
        <v>0</v>
      </c>
      <c r="AC108" s="2">
        <f t="shared" si="56"/>
        <v>0</v>
      </c>
      <c r="AD108" s="2">
        <f t="shared" si="57"/>
        <v>0</v>
      </c>
      <c r="AE108" s="6">
        <v>14926745.6533</v>
      </c>
      <c r="AF108" s="2">
        <f t="shared" si="58"/>
        <v>14.926745653300001</v>
      </c>
      <c r="AG108" s="2">
        <f t="shared" si="59"/>
        <v>59.706982613199997</v>
      </c>
      <c r="AH108" s="6">
        <v>0</v>
      </c>
      <c r="AI108" s="2">
        <f t="shared" si="60"/>
        <v>0</v>
      </c>
      <c r="AJ108" s="2">
        <f t="shared" si="61"/>
        <v>0</v>
      </c>
      <c r="AK108" s="6">
        <v>0</v>
      </c>
      <c r="AL108" s="2">
        <f t="shared" si="62"/>
        <v>0</v>
      </c>
      <c r="AM108" s="2">
        <f t="shared" si="63"/>
        <v>0</v>
      </c>
      <c r="AN108" s="6">
        <v>0</v>
      </c>
      <c r="AO108" s="2">
        <f t="shared" si="64"/>
        <v>0</v>
      </c>
      <c r="AP108" s="2">
        <f t="shared" si="65"/>
        <v>0</v>
      </c>
      <c r="AQ108" s="6">
        <v>1464516.65689</v>
      </c>
      <c r="AR108" s="2">
        <f t="shared" si="66"/>
        <v>1.4645166568899999</v>
      </c>
      <c r="AS108" s="2">
        <f t="shared" si="67"/>
        <v>5.8580666275599995</v>
      </c>
      <c r="AT108" s="2">
        <v>25000000</v>
      </c>
      <c r="AU108" s="2">
        <v>23077059.7141</v>
      </c>
      <c r="AV108" s="2">
        <f t="shared" si="68"/>
        <v>23.077059714099999</v>
      </c>
      <c r="AW108" s="2">
        <f t="shared" si="69"/>
        <v>92.308238856399996</v>
      </c>
      <c r="AX108" s="2">
        <v>1922940.2858599999</v>
      </c>
      <c r="AY108" s="2">
        <f t="shared" si="70"/>
        <v>1.92294028586</v>
      </c>
      <c r="AZ108" s="2">
        <f t="shared" si="71"/>
        <v>7.6917611434399999</v>
      </c>
      <c r="BA108" s="2">
        <v>0</v>
      </c>
      <c r="BB108" s="2">
        <f t="shared" si="72"/>
        <v>0</v>
      </c>
      <c r="BC108" s="2">
        <f t="shared" si="73"/>
        <v>0</v>
      </c>
      <c r="BD108" s="2">
        <v>0</v>
      </c>
      <c r="BE108" s="2">
        <f t="shared" si="74"/>
        <v>0</v>
      </c>
      <c r="BF108" s="2">
        <f t="shared" si="75"/>
        <v>0</v>
      </c>
      <c r="BG108" s="2">
        <v>0</v>
      </c>
      <c r="BH108" s="2">
        <f t="shared" si="76"/>
        <v>0</v>
      </c>
      <c r="BI108" s="2">
        <f t="shared" si="77"/>
        <v>0</v>
      </c>
      <c r="BJ108" s="2">
        <v>0</v>
      </c>
      <c r="BK108" s="2">
        <f t="shared" si="78"/>
        <v>0</v>
      </c>
      <c r="BL108" s="2">
        <f t="shared" si="79"/>
        <v>0</v>
      </c>
      <c r="BM108" s="2">
        <v>25000000</v>
      </c>
      <c r="BN108" s="2">
        <f t="shared" si="80"/>
        <v>25</v>
      </c>
      <c r="BO108" s="2">
        <f t="shared" si="81"/>
        <v>100</v>
      </c>
      <c r="BP108" s="2">
        <v>0</v>
      </c>
      <c r="BQ108" s="2">
        <f t="shared" si="82"/>
        <v>0</v>
      </c>
      <c r="BR108" s="2">
        <f t="shared" si="83"/>
        <v>0</v>
      </c>
      <c r="BS108" s="2">
        <v>25000000</v>
      </c>
      <c r="BT108" s="1">
        <v>442</v>
      </c>
      <c r="BU108" s="1">
        <v>1212</v>
      </c>
      <c r="BV108" s="2">
        <v>767.16666666666663</v>
      </c>
      <c r="BW108" s="1">
        <v>78</v>
      </c>
      <c r="BX108" s="2">
        <v>194.77551020408163</v>
      </c>
      <c r="BY108" s="1">
        <v>302</v>
      </c>
      <c r="BZ108" s="1">
        <v>74</v>
      </c>
      <c r="CA108" s="2">
        <v>182.77551020408163</v>
      </c>
      <c r="CB108" s="2">
        <v>1297.1020408163265</v>
      </c>
      <c r="CC108" s="1">
        <v>233</v>
      </c>
      <c r="CD108" s="1">
        <v>26</v>
      </c>
      <c r="CE108" s="2">
        <v>1.046</v>
      </c>
      <c r="CF108" s="2">
        <v>71.312200000000004</v>
      </c>
      <c r="CG108" s="2">
        <v>73.785799999999995</v>
      </c>
      <c r="CH108" s="2">
        <v>5.0659999999999998</v>
      </c>
      <c r="CI108" s="2">
        <v>101.1785</v>
      </c>
      <c r="CJ108" s="2">
        <v>5.54</v>
      </c>
      <c r="CK108" s="9">
        <v>5796</v>
      </c>
      <c r="CL108" s="8">
        <v>0</v>
      </c>
      <c r="CM108" s="8">
        <v>0</v>
      </c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">
        <v>0</v>
      </c>
      <c r="DG108" s="1">
        <v>0</v>
      </c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20" t="s">
        <v>57</v>
      </c>
    </row>
    <row r="109" spans="1:130">
      <c r="A109" s="5">
        <v>107</v>
      </c>
      <c r="B109" s="1">
        <v>2</v>
      </c>
      <c r="C109" s="9">
        <v>237810</v>
      </c>
      <c r="D109" s="9">
        <v>7678954</v>
      </c>
      <c r="E109" s="22">
        <v>-41.522100000000002</v>
      </c>
      <c r="F109" s="22">
        <v>-20.971800000000002</v>
      </c>
      <c r="G109" s="6">
        <v>0</v>
      </c>
      <c r="H109" s="2">
        <f t="shared" si="42"/>
        <v>0</v>
      </c>
      <c r="I109" s="2">
        <f t="shared" si="43"/>
        <v>0</v>
      </c>
      <c r="J109" s="6">
        <v>0</v>
      </c>
      <c r="K109" s="2">
        <f t="shared" si="44"/>
        <v>0</v>
      </c>
      <c r="L109" s="2">
        <f t="shared" si="45"/>
        <v>0</v>
      </c>
      <c r="M109" s="6">
        <v>180003.60454199999</v>
      </c>
      <c r="N109" s="2">
        <f t="shared" si="46"/>
        <v>0.18000360454199998</v>
      </c>
      <c r="O109" s="2">
        <f t="shared" si="47"/>
        <v>0.72001441816799994</v>
      </c>
      <c r="P109" s="6">
        <v>3472831.0242699999</v>
      </c>
      <c r="Q109" s="2">
        <f t="shared" si="48"/>
        <v>3.47283102427</v>
      </c>
      <c r="R109" s="2">
        <f t="shared" si="49"/>
        <v>13.891324097079998</v>
      </c>
      <c r="S109" s="6">
        <v>5757922.6696100002</v>
      </c>
      <c r="T109" s="2">
        <f t="shared" si="50"/>
        <v>5.7579226696100001</v>
      </c>
      <c r="U109" s="2">
        <f t="shared" si="51"/>
        <v>23.03169067844</v>
      </c>
      <c r="V109" s="6">
        <v>0</v>
      </c>
      <c r="W109" s="2">
        <f t="shared" si="52"/>
        <v>0</v>
      </c>
      <c r="X109" s="2">
        <f t="shared" si="53"/>
        <v>0</v>
      </c>
      <c r="Y109" s="6">
        <v>0</v>
      </c>
      <c r="Z109" s="2">
        <f t="shared" si="54"/>
        <v>0</v>
      </c>
      <c r="AA109" s="2">
        <f t="shared" si="55"/>
        <v>0</v>
      </c>
      <c r="AB109" s="6">
        <v>0</v>
      </c>
      <c r="AC109" s="2">
        <f t="shared" si="56"/>
        <v>0</v>
      </c>
      <c r="AD109" s="2">
        <f t="shared" si="57"/>
        <v>0</v>
      </c>
      <c r="AE109" s="6">
        <v>13891241.7414</v>
      </c>
      <c r="AF109" s="2">
        <f t="shared" si="58"/>
        <v>13.8912417414</v>
      </c>
      <c r="AG109" s="2">
        <f t="shared" si="59"/>
        <v>55.564966965599993</v>
      </c>
      <c r="AH109" s="6">
        <v>0</v>
      </c>
      <c r="AI109" s="2">
        <f t="shared" si="60"/>
        <v>0</v>
      </c>
      <c r="AJ109" s="2">
        <f t="shared" si="61"/>
        <v>0</v>
      </c>
      <c r="AK109" s="6">
        <v>0</v>
      </c>
      <c r="AL109" s="2">
        <f t="shared" si="62"/>
        <v>0</v>
      </c>
      <c r="AM109" s="2">
        <f t="shared" si="63"/>
        <v>0</v>
      </c>
      <c r="AN109" s="6">
        <v>0</v>
      </c>
      <c r="AO109" s="2">
        <f t="shared" si="64"/>
        <v>0</v>
      </c>
      <c r="AP109" s="2">
        <f t="shared" si="65"/>
        <v>0</v>
      </c>
      <c r="AQ109" s="6">
        <v>1698000.96022</v>
      </c>
      <c r="AR109" s="2">
        <f t="shared" si="66"/>
        <v>1.6980009602199999</v>
      </c>
      <c r="AS109" s="2">
        <f t="shared" si="67"/>
        <v>6.7920038408799996</v>
      </c>
      <c r="AT109" s="2">
        <v>25000000</v>
      </c>
      <c r="AU109" s="2">
        <v>25000000</v>
      </c>
      <c r="AV109" s="2">
        <f t="shared" si="68"/>
        <v>25</v>
      </c>
      <c r="AW109" s="2">
        <f t="shared" si="69"/>
        <v>100</v>
      </c>
      <c r="AX109" s="2">
        <v>0</v>
      </c>
      <c r="AY109" s="2">
        <f t="shared" si="70"/>
        <v>0</v>
      </c>
      <c r="AZ109" s="2">
        <f t="shared" si="71"/>
        <v>0</v>
      </c>
      <c r="BA109" s="2">
        <v>0</v>
      </c>
      <c r="BB109" s="2">
        <f t="shared" si="72"/>
        <v>0</v>
      </c>
      <c r="BC109" s="2">
        <f t="shared" si="73"/>
        <v>0</v>
      </c>
      <c r="BD109" s="2">
        <v>0</v>
      </c>
      <c r="BE109" s="2">
        <f t="shared" si="74"/>
        <v>0</v>
      </c>
      <c r="BF109" s="2">
        <f t="shared" si="75"/>
        <v>0</v>
      </c>
      <c r="BG109" s="2">
        <v>0</v>
      </c>
      <c r="BH109" s="2">
        <f t="shared" si="76"/>
        <v>0</v>
      </c>
      <c r="BI109" s="2">
        <f t="shared" si="77"/>
        <v>0</v>
      </c>
      <c r="BJ109" s="2">
        <v>2271172.3014199999</v>
      </c>
      <c r="BK109" s="2">
        <f t="shared" si="78"/>
        <v>2.27117230142</v>
      </c>
      <c r="BL109" s="2">
        <f t="shared" si="79"/>
        <v>9.0846892056800002</v>
      </c>
      <c r="BM109" s="2">
        <v>22728827.698600002</v>
      </c>
      <c r="BN109" s="2">
        <f t="shared" si="80"/>
        <v>22.7288276986</v>
      </c>
      <c r="BO109" s="2">
        <f t="shared" si="81"/>
        <v>90.9153107944</v>
      </c>
      <c r="BP109" s="2">
        <v>0</v>
      </c>
      <c r="BQ109" s="2">
        <f t="shared" si="82"/>
        <v>0</v>
      </c>
      <c r="BR109" s="2">
        <f t="shared" si="83"/>
        <v>0</v>
      </c>
      <c r="BS109" s="2">
        <v>25000000.000020001</v>
      </c>
      <c r="BT109" s="1">
        <v>529</v>
      </c>
      <c r="BU109" s="1">
        <v>927</v>
      </c>
      <c r="BV109" s="2">
        <v>668.85416666666663</v>
      </c>
      <c r="BW109" s="1">
        <v>78</v>
      </c>
      <c r="BX109" s="2">
        <v>202.5</v>
      </c>
      <c r="BY109" s="1">
        <v>297</v>
      </c>
      <c r="BZ109" s="1">
        <v>93</v>
      </c>
      <c r="CA109" s="2">
        <v>180.8125</v>
      </c>
      <c r="CB109" s="2">
        <v>1254.9166666666667</v>
      </c>
      <c r="CC109" s="1">
        <v>224</v>
      </c>
      <c r="CD109" s="1">
        <v>27</v>
      </c>
      <c r="CE109" s="2">
        <v>1.046</v>
      </c>
      <c r="CF109" s="2">
        <v>76.454250000000002</v>
      </c>
      <c r="CG109" s="2">
        <v>89.277850000000001</v>
      </c>
      <c r="CH109" s="2">
        <v>5.2445000000000004</v>
      </c>
      <c r="CI109" s="2">
        <v>69.587500000000006</v>
      </c>
      <c r="CJ109" s="2">
        <v>5.6865000000000006</v>
      </c>
      <c r="CK109" s="9">
        <v>6236.5</v>
      </c>
      <c r="CL109" s="8">
        <v>0</v>
      </c>
      <c r="CM109" s="8">
        <v>0</v>
      </c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">
        <v>0</v>
      </c>
      <c r="DG109" s="1">
        <v>0</v>
      </c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20" t="s">
        <v>57</v>
      </c>
    </row>
    <row r="110" spans="1:130">
      <c r="A110" s="5">
        <v>108</v>
      </c>
      <c r="B110" s="1">
        <v>2</v>
      </c>
      <c r="C110" s="9">
        <v>242810</v>
      </c>
      <c r="D110" s="9">
        <v>7678954</v>
      </c>
      <c r="E110" s="22">
        <v>-41.473999999999997</v>
      </c>
      <c r="F110" s="22">
        <v>-20.9725</v>
      </c>
      <c r="G110" s="6">
        <v>0</v>
      </c>
      <c r="H110" s="2">
        <f t="shared" si="42"/>
        <v>0</v>
      </c>
      <c r="I110" s="2">
        <f t="shared" si="43"/>
        <v>0</v>
      </c>
      <c r="J110" s="6">
        <v>0</v>
      </c>
      <c r="K110" s="2">
        <f t="shared" si="44"/>
        <v>0</v>
      </c>
      <c r="L110" s="2">
        <f t="shared" si="45"/>
        <v>0</v>
      </c>
      <c r="M110" s="6">
        <v>203429.26647900001</v>
      </c>
      <c r="N110" s="2">
        <f t="shared" si="46"/>
        <v>0.203429266479</v>
      </c>
      <c r="O110" s="2">
        <f t="shared" si="47"/>
        <v>0.81371706591600002</v>
      </c>
      <c r="P110" s="6">
        <v>26704.539531800001</v>
      </c>
      <c r="Q110" s="2">
        <f t="shared" si="48"/>
        <v>2.6704539531800003E-2</v>
      </c>
      <c r="R110" s="2">
        <f t="shared" si="49"/>
        <v>0.1068181581272</v>
      </c>
      <c r="S110" s="6">
        <v>4913865.2617800003</v>
      </c>
      <c r="T110" s="2">
        <f t="shared" si="50"/>
        <v>4.9138652617800007</v>
      </c>
      <c r="U110" s="2">
        <f t="shared" si="51"/>
        <v>19.655461047120003</v>
      </c>
      <c r="V110" s="6">
        <v>0</v>
      </c>
      <c r="W110" s="2">
        <f t="shared" si="52"/>
        <v>0</v>
      </c>
      <c r="X110" s="2">
        <f t="shared" si="53"/>
        <v>0</v>
      </c>
      <c r="Y110" s="6">
        <v>0</v>
      </c>
      <c r="Z110" s="2">
        <f t="shared" si="54"/>
        <v>0</v>
      </c>
      <c r="AA110" s="2">
        <f t="shared" si="55"/>
        <v>0</v>
      </c>
      <c r="AB110" s="6">
        <v>0</v>
      </c>
      <c r="AC110" s="2">
        <f t="shared" si="56"/>
        <v>0</v>
      </c>
      <c r="AD110" s="2">
        <f t="shared" si="57"/>
        <v>0</v>
      </c>
      <c r="AE110" s="6">
        <v>18363176.155299999</v>
      </c>
      <c r="AF110" s="2">
        <f t="shared" si="58"/>
        <v>18.3631761553</v>
      </c>
      <c r="AG110" s="2">
        <f t="shared" si="59"/>
        <v>73.452704621199999</v>
      </c>
      <c r="AH110" s="6">
        <v>0</v>
      </c>
      <c r="AI110" s="2">
        <f t="shared" si="60"/>
        <v>0</v>
      </c>
      <c r="AJ110" s="2">
        <f t="shared" si="61"/>
        <v>0</v>
      </c>
      <c r="AK110" s="6">
        <v>0</v>
      </c>
      <c r="AL110" s="2">
        <f t="shared" si="62"/>
        <v>0</v>
      </c>
      <c r="AM110" s="2">
        <f t="shared" si="63"/>
        <v>0</v>
      </c>
      <c r="AN110" s="6">
        <v>0</v>
      </c>
      <c r="AO110" s="2">
        <f t="shared" si="64"/>
        <v>0</v>
      </c>
      <c r="AP110" s="2">
        <f t="shared" si="65"/>
        <v>0</v>
      </c>
      <c r="AQ110" s="6">
        <v>1492824.77691</v>
      </c>
      <c r="AR110" s="2">
        <f t="shared" si="66"/>
        <v>1.49282477691</v>
      </c>
      <c r="AS110" s="2">
        <f t="shared" si="67"/>
        <v>5.9712991076400002</v>
      </c>
      <c r="AT110" s="2">
        <v>25000000</v>
      </c>
      <c r="AU110" s="2">
        <v>24141758.3455</v>
      </c>
      <c r="AV110" s="2">
        <f t="shared" si="68"/>
        <v>24.141758345500001</v>
      </c>
      <c r="AW110" s="2">
        <f t="shared" si="69"/>
        <v>96.567033382000005</v>
      </c>
      <c r="AX110" s="2">
        <v>0</v>
      </c>
      <c r="AY110" s="2">
        <f t="shared" si="70"/>
        <v>0</v>
      </c>
      <c r="AZ110" s="2">
        <f t="shared" si="71"/>
        <v>0</v>
      </c>
      <c r="BA110" s="2">
        <v>858241.65449900005</v>
      </c>
      <c r="BB110" s="2">
        <f t="shared" si="72"/>
        <v>0.85824165449900003</v>
      </c>
      <c r="BC110" s="2">
        <f t="shared" si="73"/>
        <v>3.4329666179960001</v>
      </c>
      <c r="BD110" s="2">
        <v>0</v>
      </c>
      <c r="BE110" s="2">
        <f t="shared" si="74"/>
        <v>0</v>
      </c>
      <c r="BF110" s="2">
        <f t="shared" si="75"/>
        <v>0</v>
      </c>
      <c r="BG110" s="2">
        <v>0</v>
      </c>
      <c r="BH110" s="2">
        <f t="shared" si="76"/>
        <v>0</v>
      </c>
      <c r="BI110" s="2">
        <f t="shared" si="77"/>
        <v>0</v>
      </c>
      <c r="BJ110" s="2">
        <v>16224132.751399999</v>
      </c>
      <c r="BK110" s="2">
        <f t="shared" si="78"/>
        <v>16.224132751399999</v>
      </c>
      <c r="BL110" s="2">
        <f t="shared" si="79"/>
        <v>64.896531005599996</v>
      </c>
      <c r="BM110" s="2">
        <v>8775867.2486000005</v>
      </c>
      <c r="BN110" s="2">
        <f t="shared" si="80"/>
        <v>8.7758672486000009</v>
      </c>
      <c r="BO110" s="2">
        <f t="shared" si="81"/>
        <v>35.103468994400004</v>
      </c>
      <c r="BP110" s="2">
        <v>0</v>
      </c>
      <c r="BQ110" s="2">
        <f t="shared" si="82"/>
        <v>0</v>
      </c>
      <c r="BR110" s="2">
        <f t="shared" si="83"/>
        <v>0</v>
      </c>
      <c r="BS110" s="2">
        <v>25000000</v>
      </c>
      <c r="BT110" s="1">
        <v>389</v>
      </c>
      <c r="BU110" s="1">
        <v>710</v>
      </c>
      <c r="BV110" s="2">
        <v>562.16326530612241</v>
      </c>
      <c r="BW110" s="1">
        <v>78</v>
      </c>
      <c r="BX110" s="2">
        <v>208.66666666666666</v>
      </c>
      <c r="BY110" s="1">
        <v>304</v>
      </c>
      <c r="BZ110" s="1">
        <v>107</v>
      </c>
      <c r="CA110" s="2">
        <v>178.52777777777777</v>
      </c>
      <c r="CB110" s="2">
        <v>1218.7222222222222</v>
      </c>
      <c r="CC110" s="1">
        <v>216</v>
      </c>
      <c r="CD110" s="1">
        <v>27</v>
      </c>
      <c r="CE110" s="2">
        <v>1.046</v>
      </c>
      <c r="CF110" s="2">
        <v>81.596299999999999</v>
      </c>
      <c r="CG110" s="2">
        <v>104.76990000000001</v>
      </c>
      <c r="CH110" s="2">
        <v>5.423</v>
      </c>
      <c r="CI110" s="2">
        <v>37.996499999999997</v>
      </c>
      <c r="CJ110" s="2">
        <v>5.8330000000000002</v>
      </c>
      <c r="CK110" s="9">
        <v>6677</v>
      </c>
      <c r="CL110" s="8">
        <v>0</v>
      </c>
      <c r="CM110" s="8">
        <v>0</v>
      </c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">
        <v>0</v>
      </c>
      <c r="DG110" s="1">
        <v>0</v>
      </c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20" t="s">
        <v>57</v>
      </c>
    </row>
    <row r="111" spans="1:130">
      <c r="A111" s="5">
        <v>109</v>
      </c>
      <c r="B111" s="1">
        <v>2</v>
      </c>
      <c r="C111" s="9">
        <v>247810</v>
      </c>
      <c r="D111" s="9">
        <v>7678954</v>
      </c>
      <c r="E111" s="22">
        <v>-41.426000000000002</v>
      </c>
      <c r="F111" s="22">
        <v>-20.973199999999999</v>
      </c>
      <c r="G111" s="6">
        <v>0</v>
      </c>
      <c r="H111" s="2">
        <f t="shared" si="42"/>
        <v>0</v>
      </c>
      <c r="I111" s="2">
        <f t="shared" si="43"/>
        <v>0</v>
      </c>
      <c r="J111" s="6">
        <v>0</v>
      </c>
      <c r="K111" s="2">
        <f t="shared" si="44"/>
        <v>0</v>
      </c>
      <c r="L111" s="2">
        <f t="shared" si="45"/>
        <v>0</v>
      </c>
      <c r="M111" s="6">
        <v>59400.5445148</v>
      </c>
      <c r="N111" s="2">
        <f t="shared" si="46"/>
        <v>5.9400544514800001E-2</v>
      </c>
      <c r="O111" s="2">
        <f t="shared" si="47"/>
        <v>0.23760217805920003</v>
      </c>
      <c r="P111" s="6">
        <v>0</v>
      </c>
      <c r="Q111" s="2">
        <f t="shared" si="48"/>
        <v>0</v>
      </c>
      <c r="R111" s="2">
        <f t="shared" si="49"/>
        <v>0</v>
      </c>
      <c r="S111" s="6">
        <v>5559331.6707199998</v>
      </c>
      <c r="T111" s="2">
        <f t="shared" si="50"/>
        <v>5.5593316707199998</v>
      </c>
      <c r="U111" s="2">
        <f t="shared" si="51"/>
        <v>22.237326682879999</v>
      </c>
      <c r="V111" s="6">
        <v>0</v>
      </c>
      <c r="W111" s="2">
        <f t="shared" si="52"/>
        <v>0</v>
      </c>
      <c r="X111" s="2">
        <f t="shared" si="53"/>
        <v>0</v>
      </c>
      <c r="Y111" s="6">
        <v>0</v>
      </c>
      <c r="Z111" s="2">
        <f t="shared" si="54"/>
        <v>0</v>
      </c>
      <c r="AA111" s="2">
        <f t="shared" si="55"/>
        <v>0</v>
      </c>
      <c r="AB111" s="6">
        <v>0</v>
      </c>
      <c r="AC111" s="2">
        <f t="shared" si="56"/>
        <v>0</v>
      </c>
      <c r="AD111" s="2">
        <f t="shared" si="57"/>
        <v>0</v>
      </c>
      <c r="AE111" s="6">
        <v>18254821.277899999</v>
      </c>
      <c r="AF111" s="2">
        <f t="shared" si="58"/>
        <v>18.2548212779</v>
      </c>
      <c r="AG111" s="2">
        <f t="shared" si="59"/>
        <v>73.019285111599999</v>
      </c>
      <c r="AH111" s="6">
        <v>0</v>
      </c>
      <c r="AI111" s="2">
        <f t="shared" si="60"/>
        <v>0</v>
      </c>
      <c r="AJ111" s="2">
        <f t="shared" si="61"/>
        <v>0</v>
      </c>
      <c r="AK111" s="6">
        <v>0</v>
      </c>
      <c r="AL111" s="2">
        <f t="shared" si="62"/>
        <v>0</v>
      </c>
      <c r="AM111" s="2">
        <f t="shared" si="63"/>
        <v>0</v>
      </c>
      <c r="AN111" s="6">
        <v>0</v>
      </c>
      <c r="AO111" s="2">
        <f t="shared" si="64"/>
        <v>0</v>
      </c>
      <c r="AP111" s="2">
        <f t="shared" si="65"/>
        <v>0</v>
      </c>
      <c r="AQ111" s="6">
        <v>1126446.50691</v>
      </c>
      <c r="AR111" s="2">
        <f t="shared" si="66"/>
        <v>1.12644650691</v>
      </c>
      <c r="AS111" s="2">
        <f t="shared" si="67"/>
        <v>4.5057860276400001</v>
      </c>
      <c r="AT111" s="2">
        <v>25000000</v>
      </c>
      <c r="AU111" s="2">
        <v>15404255.1916</v>
      </c>
      <c r="AV111" s="2">
        <f t="shared" si="68"/>
        <v>15.404255191600001</v>
      </c>
      <c r="AW111" s="2">
        <f t="shared" si="69"/>
        <v>61.617020766399996</v>
      </c>
      <c r="AX111" s="2">
        <v>0</v>
      </c>
      <c r="AY111" s="2">
        <f t="shared" si="70"/>
        <v>0</v>
      </c>
      <c r="AZ111" s="2">
        <f t="shared" si="71"/>
        <v>0</v>
      </c>
      <c r="BA111" s="2">
        <v>9595744.8083500005</v>
      </c>
      <c r="BB111" s="2">
        <f t="shared" si="72"/>
        <v>9.5957448083500001</v>
      </c>
      <c r="BC111" s="2">
        <f t="shared" si="73"/>
        <v>38.3829792334</v>
      </c>
      <c r="BD111" s="2">
        <v>0</v>
      </c>
      <c r="BE111" s="2">
        <f t="shared" si="74"/>
        <v>0</v>
      </c>
      <c r="BF111" s="2">
        <f t="shared" si="75"/>
        <v>0</v>
      </c>
      <c r="BG111" s="2">
        <v>0</v>
      </c>
      <c r="BH111" s="2">
        <f t="shared" si="76"/>
        <v>0</v>
      </c>
      <c r="BI111" s="2">
        <f t="shared" si="77"/>
        <v>0</v>
      </c>
      <c r="BJ111" s="2">
        <v>19864556.7031</v>
      </c>
      <c r="BK111" s="2">
        <f t="shared" si="78"/>
        <v>19.8645567031</v>
      </c>
      <c r="BL111" s="2">
        <f t="shared" si="79"/>
        <v>79.4582268124</v>
      </c>
      <c r="BM111" s="2">
        <v>5135443.2969000004</v>
      </c>
      <c r="BN111" s="2">
        <f t="shared" si="80"/>
        <v>5.1354432969000001</v>
      </c>
      <c r="BO111" s="2">
        <f t="shared" si="81"/>
        <v>20.5417731876</v>
      </c>
      <c r="BP111" s="2">
        <v>0</v>
      </c>
      <c r="BQ111" s="2">
        <f t="shared" si="82"/>
        <v>0</v>
      </c>
      <c r="BR111" s="2">
        <f t="shared" si="83"/>
        <v>0</v>
      </c>
      <c r="BS111" s="2">
        <v>25000000</v>
      </c>
      <c r="BT111" s="1">
        <v>332</v>
      </c>
      <c r="BU111" s="1">
        <v>580</v>
      </c>
      <c r="BV111" s="2">
        <v>468.30434782608694</v>
      </c>
      <c r="BW111" s="1">
        <v>78</v>
      </c>
      <c r="BX111" s="2">
        <v>214.16666666666666</v>
      </c>
      <c r="BY111" s="1">
        <v>308</v>
      </c>
      <c r="BZ111" s="1">
        <v>114</v>
      </c>
      <c r="CA111" s="2">
        <v>176.3095238095238</v>
      </c>
      <c r="CB111" s="2">
        <v>1187.7142857142858</v>
      </c>
      <c r="CC111" s="1">
        <v>212</v>
      </c>
      <c r="CD111" s="1">
        <v>27</v>
      </c>
      <c r="CE111" s="2">
        <v>1.046</v>
      </c>
      <c r="CF111" s="2">
        <v>81.596299999999999</v>
      </c>
      <c r="CG111" s="2">
        <v>104.76990000000001</v>
      </c>
      <c r="CH111" s="2">
        <v>5.423</v>
      </c>
      <c r="CI111" s="2">
        <v>37.996499999999997</v>
      </c>
      <c r="CJ111" s="2">
        <v>5.8330000000000002</v>
      </c>
      <c r="CK111" s="9">
        <v>6677</v>
      </c>
      <c r="CL111" s="8">
        <v>0</v>
      </c>
      <c r="CM111" s="8">
        <v>0</v>
      </c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">
        <v>0</v>
      </c>
      <c r="DG111" s="1">
        <v>0</v>
      </c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20" t="s">
        <v>57</v>
      </c>
    </row>
    <row r="112" spans="1:130">
      <c r="A112" s="5">
        <v>110</v>
      </c>
      <c r="B112" s="1">
        <v>2</v>
      </c>
      <c r="C112" s="9">
        <v>252810</v>
      </c>
      <c r="D112" s="9">
        <v>7678954</v>
      </c>
      <c r="E112" s="22">
        <v>-41.377899999999997</v>
      </c>
      <c r="F112" s="22">
        <v>-20.9739</v>
      </c>
      <c r="G112" s="6">
        <v>0</v>
      </c>
      <c r="H112" s="2">
        <f t="shared" si="42"/>
        <v>0</v>
      </c>
      <c r="I112" s="2">
        <f t="shared" si="43"/>
        <v>0</v>
      </c>
      <c r="J112" s="6">
        <v>18435.674735000001</v>
      </c>
      <c r="K112" s="2">
        <f t="shared" si="44"/>
        <v>1.8435674735000001E-2</v>
      </c>
      <c r="L112" s="2">
        <f t="shared" si="45"/>
        <v>7.3742698940000004E-2</v>
      </c>
      <c r="M112" s="6">
        <v>0</v>
      </c>
      <c r="N112" s="2">
        <f t="shared" si="46"/>
        <v>0</v>
      </c>
      <c r="O112" s="2">
        <f t="shared" si="47"/>
        <v>0</v>
      </c>
      <c r="P112" s="6">
        <v>620556.39613400004</v>
      </c>
      <c r="Q112" s="2">
        <f t="shared" si="48"/>
        <v>0.62055639613400004</v>
      </c>
      <c r="R112" s="2">
        <f t="shared" si="49"/>
        <v>2.4822255845360002</v>
      </c>
      <c r="S112" s="6">
        <v>5248041.58464</v>
      </c>
      <c r="T112" s="2">
        <f t="shared" si="50"/>
        <v>5.2480415846400001</v>
      </c>
      <c r="U112" s="2">
        <f t="shared" si="51"/>
        <v>20.992166338560001</v>
      </c>
      <c r="V112" s="6">
        <v>0</v>
      </c>
      <c r="W112" s="2">
        <f t="shared" si="52"/>
        <v>0</v>
      </c>
      <c r="X112" s="2">
        <f t="shared" si="53"/>
        <v>0</v>
      </c>
      <c r="Y112" s="6">
        <v>0</v>
      </c>
      <c r="Z112" s="2">
        <f t="shared" si="54"/>
        <v>0</v>
      </c>
      <c r="AA112" s="2">
        <f t="shared" si="55"/>
        <v>0</v>
      </c>
      <c r="AB112" s="6">
        <v>0</v>
      </c>
      <c r="AC112" s="2">
        <f t="shared" si="56"/>
        <v>0</v>
      </c>
      <c r="AD112" s="2">
        <f t="shared" si="57"/>
        <v>0</v>
      </c>
      <c r="AE112" s="6">
        <v>18460248.156599998</v>
      </c>
      <c r="AF112" s="2">
        <f t="shared" si="58"/>
        <v>18.460248156599999</v>
      </c>
      <c r="AG112" s="2">
        <f t="shared" si="59"/>
        <v>73.840992626399995</v>
      </c>
      <c r="AH112" s="6">
        <v>0</v>
      </c>
      <c r="AI112" s="2">
        <f t="shared" si="60"/>
        <v>0</v>
      </c>
      <c r="AJ112" s="2">
        <f t="shared" si="61"/>
        <v>0</v>
      </c>
      <c r="AK112" s="6">
        <v>0</v>
      </c>
      <c r="AL112" s="2">
        <f t="shared" si="62"/>
        <v>0</v>
      </c>
      <c r="AM112" s="2">
        <f t="shared" si="63"/>
        <v>0</v>
      </c>
      <c r="AN112" s="6">
        <v>0</v>
      </c>
      <c r="AO112" s="2">
        <f t="shared" si="64"/>
        <v>0</v>
      </c>
      <c r="AP112" s="2">
        <f t="shared" si="65"/>
        <v>0</v>
      </c>
      <c r="AQ112" s="6">
        <v>652718.18785999995</v>
      </c>
      <c r="AR112" s="2">
        <f t="shared" si="66"/>
        <v>0.65271818785999991</v>
      </c>
      <c r="AS112" s="2">
        <f t="shared" si="67"/>
        <v>2.6108727514399996</v>
      </c>
      <c r="AT112" s="2">
        <v>25000000</v>
      </c>
      <c r="AU112" s="2">
        <v>6266572.3829100002</v>
      </c>
      <c r="AV112" s="2">
        <f t="shared" si="68"/>
        <v>6.2665723829099997</v>
      </c>
      <c r="AW112" s="2">
        <f t="shared" si="69"/>
        <v>25.066289531640003</v>
      </c>
      <c r="AX112" s="2">
        <v>0</v>
      </c>
      <c r="AY112" s="2">
        <f t="shared" si="70"/>
        <v>0</v>
      </c>
      <c r="AZ112" s="2">
        <f t="shared" si="71"/>
        <v>0</v>
      </c>
      <c r="BA112" s="2">
        <v>18733427.6171</v>
      </c>
      <c r="BB112" s="2">
        <f t="shared" si="72"/>
        <v>18.733427617100002</v>
      </c>
      <c r="BC112" s="2">
        <f t="shared" si="73"/>
        <v>74.933710468400008</v>
      </c>
      <c r="BD112" s="2">
        <v>0</v>
      </c>
      <c r="BE112" s="2">
        <f t="shared" si="74"/>
        <v>0</v>
      </c>
      <c r="BF112" s="2">
        <f t="shared" si="75"/>
        <v>0</v>
      </c>
      <c r="BG112" s="2">
        <v>0</v>
      </c>
      <c r="BH112" s="2">
        <f t="shared" si="76"/>
        <v>0</v>
      </c>
      <c r="BI112" s="2">
        <f t="shared" si="77"/>
        <v>0</v>
      </c>
      <c r="BJ112" s="2">
        <v>23354306.795899998</v>
      </c>
      <c r="BK112" s="2">
        <f t="shared" si="78"/>
        <v>23.354306795899998</v>
      </c>
      <c r="BL112" s="2">
        <f t="shared" si="79"/>
        <v>93.417227183599991</v>
      </c>
      <c r="BM112" s="2">
        <v>1645693.20407</v>
      </c>
      <c r="BN112" s="2">
        <f t="shared" si="80"/>
        <v>1.6456932040700001</v>
      </c>
      <c r="BO112" s="2">
        <f t="shared" si="81"/>
        <v>6.5827728162799994</v>
      </c>
      <c r="BP112" s="2">
        <v>0</v>
      </c>
      <c r="BQ112" s="2">
        <f t="shared" si="82"/>
        <v>0</v>
      </c>
      <c r="BR112" s="2">
        <f t="shared" si="83"/>
        <v>0</v>
      </c>
      <c r="BS112" s="2">
        <v>24999999.999969997</v>
      </c>
      <c r="BT112" s="1">
        <v>242</v>
      </c>
      <c r="BU112" s="1">
        <v>553</v>
      </c>
      <c r="BV112" s="2">
        <v>370.79487179487177</v>
      </c>
      <c r="BW112" s="1">
        <v>78</v>
      </c>
      <c r="BX112" s="2">
        <v>218.92857142857142</v>
      </c>
      <c r="BY112" s="1">
        <v>314</v>
      </c>
      <c r="BZ112" s="1">
        <v>110</v>
      </c>
      <c r="CA112" s="2">
        <v>173.64285714285714</v>
      </c>
      <c r="CB112" s="2">
        <v>1160.4285714285713</v>
      </c>
      <c r="CC112" s="1">
        <v>210</v>
      </c>
      <c r="CD112" s="1">
        <v>27</v>
      </c>
      <c r="CE112" s="2">
        <v>1.046</v>
      </c>
      <c r="CF112" s="2">
        <v>81.596299999999999</v>
      </c>
      <c r="CG112" s="2">
        <v>104.76990000000001</v>
      </c>
      <c r="CH112" s="2">
        <v>5.423</v>
      </c>
      <c r="CI112" s="2">
        <v>37.996499999999997</v>
      </c>
      <c r="CJ112" s="2">
        <v>5.8330000000000002</v>
      </c>
      <c r="CK112" s="9">
        <v>6677</v>
      </c>
      <c r="CL112" s="8">
        <v>0</v>
      </c>
      <c r="CM112" s="8">
        <v>0</v>
      </c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">
        <v>0</v>
      </c>
      <c r="DG112" s="1">
        <v>0</v>
      </c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20" t="s">
        <v>57</v>
      </c>
    </row>
    <row r="113" spans="1:130">
      <c r="A113" s="5">
        <v>111</v>
      </c>
      <c r="B113" s="1">
        <v>2</v>
      </c>
      <c r="C113" s="9">
        <v>257810</v>
      </c>
      <c r="D113" s="9">
        <v>7678954</v>
      </c>
      <c r="E113" s="22">
        <v>-41.329799999999999</v>
      </c>
      <c r="F113" s="22">
        <v>-20.974499999999999</v>
      </c>
      <c r="G113" s="6">
        <v>0</v>
      </c>
      <c r="H113" s="2">
        <f t="shared" si="42"/>
        <v>0</v>
      </c>
      <c r="I113" s="2">
        <f t="shared" si="43"/>
        <v>0</v>
      </c>
      <c r="J113" s="6">
        <v>535729.80074500002</v>
      </c>
      <c r="K113" s="2">
        <f t="shared" si="44"/>
        <v>0.53572980074499998</v>
      </c>
      <c r="L113" s="2">
        <f t="shared" si="45"/>
        <v>2.1429192029799999</v>
      </c>
      <c r="M113" s="6">
        <v>708128.44815399998</v>
      </c>
      <c r="N113" s="2">
        <f t="shared" si="46"/>
        <v>0.708128448154</v>
      </c>
      <c r="O113" s="2">
        <f t="shared" si="47"/>
        <v>2.832513792616</v>
      </c>
      <c r="P113" s="6">
        <v>0</v>
      </c>
      <c r="Q113" s="2">
        <f t="shared" si="48"/>
        <v>0</v>
      </c>
      <c r="R113" s="2">
        <f t="shared" si="49"/>
        <v>0</v>
      </c>
      <c r="S113" s="6">
        <v>8684918.3963300008</v>
      </c>
      <c r="T113" s="2">
        <f t="shared" si="50"/>
        <v>8.6849183963300014</v>
      </c>
      <c r="U113" s="2">
        <f t="shared" si="51"/>
        <v>34.739673585320006</v>
      </c>
      <c r="V113" s="6">
        <v>0</v>
      </c>
      <c r="W113" s="2">
        <f t="shared" si="52"/>
        <v>0</v>
      </c>
      <c r="X113" s="2">
        <f t="shared" si="53"/>
        <v>0</v>
      </c>
      <c r="Y113" s="6">
        <v>0</v>
      </c>
      <c r="Z113" s="2">
        <f t="shared" si="54"/>
        <v>0</v>
      </c>
      <c r="AA113" s="2">
        <f t="shared" si="55"/>
        <v>0</v>
      </c>
      <c r="AB113" s="6">
        <v>0</v>
      </c>
      <c r="AC113" s="2">
        <f t="shared" si="56"/>
        <v>0</v>
      </c>
      <c r="AD113" s="2">
        <f t="shared" si="57"/>
        <v>0</v>
      </c>
      <c r="AE113" s="6">
        <v>13401233.5615</v>
      </c>
      <c r="AF113" s="2">
        <f t="shared" si="58"/>
        <v>13.4012335615</v>
      </c>
      <c r="AG113" s="2">
        <f t="shared" si="59"/>
        <v>53.604934245999999</v>
      </c>
      <c r="AH113" s="6">
        <v>0</v>
      </c>
      <c r="AI113" s="2">
        <f t="shared" si="60"/>
        <v>0</v>
      </c>
      <c r="AJ113" s="2">
        <f t="shared" si="61"/>
        <v>0</v>
      </c>
      <c r="AK113" s="6">
        <v>0</v>
      </c>
      <c r="AL113" s="2">
        <f t="shared" si="62"/>
        <v>0</v>
      </c>
      <c r="AM113" s="2">
        <f t="shared" si="63"/>
        <v>0</v>
      </c>
      <c r="AN113" s="6">
        <v>0</v>
      </c>
      <c r="AO113" s="2">
        <f t="shared" si="64"/>
        <v>0</v>
      </c>
      <c r="AP113" s="2">
        <f t="shared" si="65"/>
        <v>0</v>
      </c>
      <c r="AQ113" s="6">
        <v>1669989.7933100001</v>
      </c>
      <c r="AR113" s="2">
        <f t="shared" si="66"/>
        <v>1.6699897933100001</v>
      </c>
      <c r="AS113" s="2">
        <f t="shared" si="67"/>
        <v>6.6799591732400003</v>
      </c>
      <c r="AT113" s="2">
        <v>25000000</v>
      </c>
      <c r="AU113" s="2">
        <v>22119968.839400001</v>
      </c>
      <c r="AV113" s="2">
        <f t="shared" si="68"/>
        <v>22.119968839400002</v>
      </c>
      <c r="AW113" s="2">
        <f t="shared" si="69"/>
        <v>88.479875357600008</v>
      </c>
      <c r="AX113" s="2">
        <v>0</v>
      </c>
      <c r="AY113" s="2">
        <f t="shared" si="70"/>
        <v>0</v>
      </c>
      <c r="AZ113" s="2">
        <f t="shared" si="71"/>
        <v>0</v>
      </c>
      <c r="BA113" s="2">
        <v>2880031.16059</v>
      </c>
      <c r="BB113" s="2">
        <f t="shared" si="72"/>
        <v>2.8800311605900002</v>
      </c>
      <c r="BC113" s="2">
        <f t="shared" si="73"/>
        <v>11.520124642359999</v>
      </c>
      <c r="BD113" s="2">
        <v>0</v>
      </c>
      <c r="BE113" s="2">
        <f t="shared" si="74"/>
        <v>0</v>
      </c>
      <c r="BF113" s="2">
        <f t="shared" si="75"/>
        <v>0</v>
      </c>
      <c r="BG113" s="2">
        <v>0</v>
      </c>
      <c r="BH113" s="2">
        <f t="shared" si="76"/>
        <v>0</v>
      </c>
      <c r="BI113" s="2">
        <f t="shared" si="77"/>
        <v>0</v>
      </c>
      <c r="BJ113" s="2">
        <v>25000000</v>
      </c>
      <c r="BK113" s="2">
        <f t="shared" si="78"/>
        <v>25</v>
      </c>
      <c r="BL113" s="2">
        <f t="shared" si="79"/>
        <v>100</v>
      </c>
      <c r="BM113" s="2">
        <v>0</v>
      </c>
      <c r="BN113" s="2">
        <f t="shared" si="80"/>
        <v>0</v>
      </c>
      <c r="BO113" s="2">
        <f t="shared" si="81"/>
        <v>0</v>
      </c>
      <c r="BP113" s="2">
        <v>0</v>
      </c>
      <c r="BQ113" s="2">
        <f t="shared" si="82"/>
        <v>0</v>
      </c>
      <c r="BR113" s="2">
        <f t="shared" si="83"/>
        <v>0</v>
      </c>
      <c r="BS113" s="2">
        <v>25000000</v>
      </c>
      <c r="BT113" s="1">
        <v>240</v>
      </c>
      <c r="BU113" s="1">
        <v>967</v>
      </c>
      <c r="BV113" s="2">
        <v>536.82051282051282</v>
      </c>
      <c r="BW113" s="1">
        <v>78</v>
      </c>
      <c r="BX113" s="2">
        <v>208.82926829268294</v>
      </c>
      <c r="BY113" s="1">
        <v>314</v>
      </c>
      <c r="BZ113" s="1">
        <v>93</v>
      </c>
      <c r="CA113" s="2">
        <v>172.97560975609755</v>
      </c>
      <c r="CB113" s="2">
        <v>1207.7560975609756</v>
      </c>
      <c r="CC113" s="1">
        <v>217</v>
      </c>
      <c r="CD113" s="1">
        <v>27</v>
      </c>
      <c r="CE113" s="2">
        <v>1.046</v>
      </c>
      <c r="CF113" s="2">
        <v>81.596299999999999</v>
      </c>
      <c r="CG113" s="2">
        <v>104.76990000000001</v>
      </c>
      <c r="CH113" s="2">
        <v>5.423</v>
      </c>
      <c r="CI113" s="2">
        <v>37.996499999999997</v>
      </c>
      <c r="CJ113" s="2">
        <v>5.8330000000000002</v>
      </c>
      <c r="CK113" s="9">
        <v>6677</v>
      </c>
      <c r="CL113" s="8">
        <v>0</v>
      </c>
      <c r="CM113" s="8">
        <v>0</v>
      </c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">
        <v>0</v>
      </c>
      <c r="DG113" s="1">
        <v>0</v>
      </c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20" t="s">
        <v>57</v>
      </c>
    </row>
    <row r="114" spans="1:130">
      <c r="A114" s="5">
        <v>112</v>
      </c>
      <c r="B114" s="1">
        <v>2</v>
      </c>
      <c r="C114" s="9">
        <v>262810</v>
      </c>
      <c r="D114" s="9">
        <v>7678954</v>
      </c>
      <c r="E114" s="22">
        <v>-41.281799999999997</v>
      </c>
      <c r="F114" s="22">
        <v>-20.975200000000001</v>
      </c>
      <c r="G114" s="6">
        <v>0</v>
      </c>
      <c r="H114" s="2">
        <f t="shared" si="42"/>
        <v>0</v>
      </c>
      <c r="I114" s="2">
        <f t="shared" si="43"/>
        <v>0</v>
      </c>
      <c r="J114" s="6">
        <v>0</v>
      </c>
      <c r="K114" s="2">
        <f t="shared" si="44"/>
        <v>0</v>
      </c>
      <c r="L114" s="2">
        <f t="shared" si="45"/>
        <v>0</v>
      </c>
      <c r="M114" s="6">
        <v>257400.976509</v>
      </c>
      <c r="N114" s="2">
        <f t="shared" si="46"/>
        <v>0.25740097650900001</v>
      </c>
      <c r="O114" s="2">
        <f t="shared" si="47"/>
        <v>1.029603906036</v>
      </c>
      <c r="P114" s="6">
        <v>0</v>
      </c>
      <c r="Q114" s="2">
        <f t="shared" si="48"/>
        <v>0</v>
      </c>
      <c r="R114" s="2">
        <f t="shared" si="49"/>
        <v>0</v>
      </c>
      <c r="S114" s="6">
        <v>5993145.1217299998</v>
      </c>
      <c r="T114" s="2">
        <f t="shared" si="50"/>
        <v>5.9931451217299996</v>
      </c>
      <c r="U114" s="2">
        <f t="shared" si="51"/>
        <v>23.972580486920002</v>
      </c>
      <c r="V114" s="6">
        <v>0</v>
      </c>
      <c r="W114" s="2">
        <f t="shared" si="52"/>
        <v>0</v>
      </c>
      <c r="X114" s="2">
        <f t="shared" si="53"/>
        <v>0</v>
      </c>
      <c r="Y114" s="6">
        <v>0</v>
      </c>
      <c r="Z114" s="2">
        <f t="shared" si="54"/>
        <v>0</v>
      </c>
      <c r="AA114" s="2">
        <f t="shared" si="55"/>
        <v>0</v>
      </c>
      <c r="AB114" s="6">
        <v>0</v>
      </c>
      <c r="AC114" s="2">
        <f t="shared" si="56"/>
        <v>0</v>
      </c>
      <c r="AD114" s="2">
        <f t="shared" si="57"/>
        <v>0</v>
      </c>
      <c r="AE114" s="6">
        <v>17181684.729499999</v>
      </c>
      <c r="AF114" s="2">
        <f t="shared" si="58"/>
        <v>17.181684729499999</v>
      </c>
      <c r="AG114" s="2">
        <f t="shared" si="59"/>
        <v>68.726738917999995</v>
      </c>
      <c r="AH114" s="6">
        <v>0</v>
      </c>
      <c r="AI114" s="2">
        <f t="shared" si="60"/>
        <v>0</v>
      </c>
      <c r="AJ114" s="2">
        <f t="shared" si="61"/>
        <v>0</v>
      </c>
      <c r="AK114" s="6">
        <v>0</v>
      </c>
      <c r="AL114" s="2">
        <f t="shared" si="62"/>
        <v>0</v>
      </c>
      <c r="AM114" s="2">
        <f t="shared" si="63"/>
        <v>0</v>
      </c>
      <c r="AN114" s="6">
        <v>0</v>
      </c>
      <c r="AO114" s="2">
        <f t="shared" si="64"/>
        <v>0</v>
      </c>
      <c r="AP114" s="2">
        <f t="shared" si="65"/>
        <v>0</v>
      </c>
      <c r="AQ114" s="6">
        <v>1567769.1722800001</v>
      </c>
      <c r="AR114" s="2">
        <f t="shared" si="66"/>
        <v>1.56776917228</v>
      </c>
      <c r="AS114" s="2">
        <f t="shared" si="67"/>
        <v>6.27107668912</v>
      </c>
      <c r="AT114" s="2">
        <v>25000000</v>
      </c>
      <c r="AU114" s="2">
        <v>13091162.9396</v>
      </c>
      <c r="AV114" s="2">
        <f t="shared" si="68"/>
        <v>13.0911629396</v>
      </c>
      <c r="AW114" s="2">
        <f t="shared" si="69"/>
        <v>52.364651758400008</v>
      </c>
      <c r="AX114" s="2">
        <v>0</v>
      </c>
      <c r="AY114" s="2">
        <f t="shared" si="70"/>
        <v>0</v>
      </c>
      <c r="AZ114" s="2">
        <f t="shared" si="71"/>
        <v>0</v>
      </c>
      <c r="BA114" s="2">
        <v>11908837.0604</v>
      </c>
      <c r="BB114" s="2">
        <f t="shared" si="72"/>
        <v>11.9088370604</v>
      </c>
      <c r="BC114" s="2">
        <f t="shared" si="73"/>
        <v>47.635348241599999</v>
      </c>
      <c r="BD114" s="2">
        <v>0</v>
      </c>
      <c r="BE114" s="2">
        <f t="shared" si="74"/>
        <v>0</v>
      </c>
      <c r="BF114" s="2">
        <f t="shared" si="75"/>
        <v>0</v>
      </c>
      <c r="BG114" s="2">
        <v>0</v>
      </c>
      <c r="BH114" s="2">
        <f t="shared" si="76"/>
        <v>0</v>
      </c>
      <c r="BI114" s="2">
        <f t="shared" si="77"/>
        <v>0</v>
      </c>
      <c r="BJ114" s="2">
        <v>25000000</v>
      </c>
      <c r="BK114" s="2">
        <f t="shared" si="78"/>
        <v>25</v>
      </c>
      <c r="BL114" s="2">
        <f t="shared" si="79"/>
        <v>100</v>
      </c>
      <c r="BM114" s="2">
        <v>0</v>
      </c>
      <c r="BN114" s="2">
        <f t="shared" si="80"/>
        <v>0</v>
      </c>
      <c r="BO114" s="2">
        <f t="shared" si="81"/>
        <v>0</v>
      </c>
      <c r="BP114" s="2">
        <v>0</v>
      </c>
      <c r="BQ114" s="2">
        <f t="shared" si="82"/>
        <v>0</v>
      </c>
      <c r="BR114" s="2">
        <f t="shared" si="83"/>
        <v>0</v>
      </c>
      <c r="BS114" s="2">
        <v>25000000</v>
      </c>
      <c r="BT114" s="1">
        <v>231</v>
      </c>
      <c r="BU114" s="1">
        <v>818</v>
      </c>
      <c r="BV114" s="2">
        <v>498.61904761904759</v>
      </c>
      <c r="BW114" s="1">
        <v>78</v>
      </c>
      <c r="BX114" s="2">
        <v>213.72222222222223</v>
      </c>
      <c r="BY114" s="1">
        <v>312</v>
      </c>
      <c r="BZ114" s="1">
        <v>111</v>
      </c>
      <c r="CA114" s="2">
        <v>171.08333333333334</v>
      </c>
      <c r="CB114" s="2">
        <v>1178.9166666666667</v>
      </c>
      <c r="CC114" s="1">
        <v>208</v>
      </c>
      <c r="CD114" s="1">
        <v>28</v>
      </c>
      <c r="CE114" s="2">
        <v>1.046</v>
      </c>
      <c r="CF114" s="2">
        <v>81.596299999999999</v>
      </c>
      <c r="CG114" s="2">
        <v>104.76990000000001</v>
      </c>
      <c r="CH114" s="2">
        <v>5.423</v>
      </c>
      <c r="CI114" s="2">
        <v>37.996499999999997</v>
      </c>
      <c r="CJ114" s="2">
        <v>5.8330000000000002</v>
      </c>
      <c r="CK114" s="9">
        <v>6677</v>
      </c>
      <c r="CL114" s="8">
        <v>0</v>
      </c>
      <c r="CM114" s="8">
        <v>0</v>
      </c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">
        <v>0</v>
      </c>
      <c r="DG114" s="1">
        <v>0</v>
      </c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20" t="s">
        <v>57</v>
      </c>
    </row>
    <row r="115" spans="1:130">
      <c r="A115" s="5">
        <v>113</v>
      </c>
      <c r="B115" s="1">
        <v>2</v>
      </c>
      <c r="C115" s="9">
        <v>267810</v>
      </c>
      <c r="D115" s="9">
        <v>7678954</v>
      </c>
      <c r="E115" s="22">
        <v>-41.233699999999999</v>
      </c>
      <c r="F115" s="22">
        <v>-20.9758</v>
      </c>
      <c r="G115" s="6">
        <v>0</v>
      </c>
      <c r="H115" s="2">
        <f t="shared" si="42"/>
        <v>0</v>
      </c>
      <c r="I115" s="2">
        <f t="shared" si="43"/>
        <v>0</v>
      </c>
      <c r="J115" s="6">
        <v>0</v>
      </c>
      <c r="K115" s="2">
        <f t="shared" si="44"/>
        <v>0</v>
      </c>
      <c r="L115" s="2">
        <f t="shared" si="45"/>
        <v>0</v>
      </c>
      <c r="M115" s="6">
        <v>522086.67458400002</v>
      </c>
      <c r="N115" s="2">
        <f t="shared" si="46"/>
        <v>0.52208667458400004</v>
      </c>
      <c r="O115" s="2">
        <f t="shared" si="47"/>
        <v>2.0883466983360002</v>
      </c>
      <c r="P115" s="6">
        <v>0</v>
      </c>
      <c r="Q115" s="2">
        <f t="shared" si="48"/>
        <v>0</v>
      </c>
      <c r="R115" s="2">
        <f t="shared" si="49"/>
        <v>0</v>
      </c>
      <c r="S115" s="6">
        <v>8372273.5191799998</v>
      </c>
      <c r="T115" s="2">
        <f t="shared" si="50"/>
        <v>8.3722735191800002</v>
      </c>
      <c r="U115" s="2">
        <f t="shared" si="51"/>
        <v>33.489094076720001</v>
      </c>
      <c r="V115" s="6">
        <v>0</v>
      </c>
      <c r="W115" s="2">
        <f t="shared" si="52"/>
        <v>0</v>
      </c>
      <c r="X115" s="2">
        <f t="shared" si="53"/>
        <v>0</v>
      </c>
      <c r="Y115" s="6">
        <v>0</v>
      </c>
      <c r="Z115" s="2">
        <f t="shared" si="54"/>
        <v>0</v>
      </c>
      <c r="AA115" s="2">
        <f t="shared" si="55"/>
        <v>0</v>
      </c>
      <c r="AB115" s="6">
        <v>0</v>
      </c>
      <c r="AC115" s="2">
        <f t="shared" si="56"/>
        <v>0</v>
      </c>
      <c r="AD115" s="2">
        <f t="shared" si="57"/>
        <v>0</v>
      </c>
      <c r="AE115" s="6">
        <v>14643028.0725</v>
      </c>
      <c r="AF115" s="2">
        <f t="shared" si="58"/>
        <v>14.6430280725</v>
      </c>
      <c r="AG115" s="2">
        <f t="shared" si="59"/>
        <v>58.57211229</v>
      </c>
      <c r="AH115" s="6">
        <v>0</v>
      </c>
      <c r="AI115" s="2">
        <f t="shared" si="60"/>
        <v>0</v>
      </c>
      <c r="AJ115" s="2">
        <f t="shared" si="61"/>
        <v>0</v>
      </c>
      <c r="AK115" s="6">
        <v>0</v>
      </c>
      <c r="AL115" s="2">
        <f t="shared" si="62"/>
        <v>0</v>
      </c>
      <c r="AM115" s="2">
        <f t="shared" si="63"/>
        <v>0</v>
      </c>
      <c r="AN115" s="6">
        <v>0</v>
      </c>
      <c r="AO115" s="2">
        <f t="shared" si="64"/>
        <v>0</v>
      </c>
      <c r="AP115" s="2">
        <f t="shared" si="65"/>
        <v>0</v>
      </c>
      <c r="AQ115" s="6">
        <v>1462611.7337</v>
      </c>
      <c r="AR115" s="2">
        <f t="shared" si="66"/>
        <v>1.4626117337</v>
      </c>
      <c r="AS115" s="2">
        <f t="shared" si="67"/>
        <v>5.8504469347999999</v>
      </c>
      <c r="AT115" s="2">
        <v>25000000</v>
      </c>
      <c r="AU115" s="2">
        <v>16698222.7914</v>
      </c>
      <c r="AV115" s="2">
        <f t="shared" si="68"/>
        <v>16.698222791399999</v>
      </c>
      <c r="AW115" s="2">
        <f t="shared" si="69"/>
        <v>66.792891165599997</v>
      </c>
      <c r="AX115" s="2">
        <v>0</v>
      </c>
      <c r="AY115" s="2">
        <f t="shared" si="70"/>
        <v>0</v>
      </c>
      <c r="AZ115" s="2">
        <f t="shared" si="71"/>
        <v>0</v>
      </c>
      <c r="BA115" s="2">
        <v>8301777.2085800003</v>
      </c>
      <c r="BB115" s="2">
        <f t="shared" si="72"/>
        <v>8.3017772085800008</v>
      </c>
      <c r="BC115" s="2">
        <f t="shared" si="73"/>
        <v>33.207108834320003</v>
      </c>
      <c r="BD115" s="2">
        <v>0</v>
      </c>
      <c r="BE115" s="2">
        <f t="shared" si="74"/>
        <v>0</v>
      </c>
      <c r="BF115" s="2">
        <f t="shared" si="75"/>
        <v>0</v>
      </c>
      <c r="BG115" s="2">
        <v>0</v>
      </c>
      <c r="BH115" s="2">
        <f t="shared" si="76"/>
        <v>0</v>
      </c>
      <c r="BI115" s="2">
        <f t="shared" si="77"/>
        <v>0</v>
      </c>
      <c r="BJ115" s="2">
        <v>2857047.93811</v>
      </c>
      <c r="BK115" s="2">
        <f t="shared" si="78"/>
        <v>2.85704793811</v>
      </c>
      <c r="BL115" s="2">
        <f t="shared" si="79"/>
        <v>11.42819175244</v>
      </c>
      <c r="BM115" s="2">
        <v>22142952.061900001</v>
      </c>
      <c r="BN115" s="2">
        <f t="shared" si="80"/>
        <v>22.142952061900001</v>
      </c>
      <c r="BO115" s="2">
        <f t="shared" si="81"/>
        <v>88.571808247600003</v>
      </c>
      <c r="BP115" s="2">
        <v>0</v>
      </c>
      <c r="BQ115" s="2">
        <f t="shared" si="82"/>
        <v>0</v>
      </c>
      <c r="BR115" s="2">
        <f t="shared" si="83"/>
        <v>0</v>
      </c>
      <c r="BS115" s="2">
        <v>25000000.000010002</v>
      </c>
      <c r="BT115" s="1">
        <v>124</v>
      </c>
      <c r="BU115" s="1">
        <v>891</v>
      </c>
      <c r="BV115" s="2">
        <v>439.07142857142856</v>
      </c>
      <c r="BW115" s="1">
        <v>78</v>
      </c>
      <c r="BX115" s="2">
        <v>216.45238095238096</v>
      </c>
      <c r="BY115" s="1">
        <v>320</v>
      </c>
      <c r="BZ115" s="1">
        <v>100</v>
      </c>
      <c r="CA115" s="2">
        <v>168.5952380952381</v>
      </c>
      <c r="CB115" s="2">
        <v>1164.1904761904761</v>
      </c>
      <c r="CC115" s="1">
        <v>209</v>
      </c>
      <c r="CD115" s="1">
        <v>27</v>
      </c>
      <c r="CE115" s="2">
        <v>1.046</v>
      </c>
      <c r="CF115" s="2">
        <v>81.596299999999999</v>
      </c>
      <c r="CG115" s="2">
        <v>104.76990000000001</v>
      </c>
      <c r="CH115" s="2">
        <v>5.423</v>
      </c>
      <c r="CI115" s="2">
        <v>37.996499999999997</v>
      </c>
      <c r="CJ115" s="2">
        <v>5.8330000000000002</v>
      </c>
      <c r="CK115" s="9">
        <v>6677</v>
      </c>
      <c r="CL115" s="8">
        <v>0</v>
      </c>
      <c r="CM115" s="8">
        <v>0</v>
      </c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">
        <v>0</v>
      </c>
      <c r="DG115" s="1">
        <v>0</v>
      </c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20" t="s">
        <v>57</v>
      </c>
    </row>
    <row r="116" spans="1:130">
      <c r="A116" s="5">
        <v>114</v>
      </c>
      <c r="B116" s="1">
        <v>1</v>
      </c>
      <c r="C116" s="9">
        <v>272810</v>
      </c>
      <c r="D116" s="9">
        <v>7678954</v>
      </c>
      <c r="E116" s="22">
        <v>-41.185699999999997</v>
      </c>
      <c r="F116" s="22">
        <v>-20.976400000000002</v>
      </c>
      <c r="G116" s="6">
        <v>0</v>
      </c>
      <c r="H116" s="2">
        <f t="shared" si="42"/>
        <v>0</v>
      </c>
      <c r="I116" s="2">
        <f t="shared" si="43"/>
        <v>0</v>
      </c>
      <c r="J116" s="6">
        <v>0</v>
      </c>
      <c r="K116" s="2">
        <f t="shared" si="44"/>
        <v>0</v>
      </c>
      <c r="L116" s="2">
        <f t="shared" si="45"/>
        <v>0</v>
      </c>
      <c r="M116" s="6">
        <v>393190.67846299999</v>
      </c>
      <c r="N116" s="2">
        <f t="shared" si="46"/>
        <v>0.39319067846299999</v>
      </c>
      <c r="O116" s="2">
        <f t="shared" si="47"/>
        <v>1.5727627138519999</v>
      </c>
      <c r="P116" s="6">
        <v>0</v>
      </c>
      <c r="Q116" s="2">
        <f t="shared" si="48"/>
        <v>0</v>
      </c>
      <c r="R116" s="2">
        <f t="shared" si="49"/>
        <v>0</v>
      </c>
      <c r="S116" s="6">
        <v>3622058.9333100002</v>
      </c>
      <c r="T116" s="2">
        <f t="shared" si="50"/>
        <v>3.6220589333100004</v>
      </c>
      <c r="U116" s="2">
        <f t="shared" si="51"/>
        <v>14.488235733240002</v>
      </c>
      <c r="V116" s="6">
        <v>0</v>
      </c>
      <c r="W116" s="2">
        <f t="shared" si="52"/>
        <v>0</v>
      </c>
      <c r="X116" s="2">
        <f t="shared" si="53"/>
        <v>0</v>
      </c>
      <c r="Y116" s="6">
        <v>0</v>
      </c>
      <c r="Z116" s="2">
        <f t="shared" si="54"/>
        <v>0</v>
      </c>
      <c r="AA116" s="2">
        <f t="shared" si="55"/>
        <v>0</v>
      </c>
      <c r="AB116" s="6">
        <v>0</v>
      </c>
      <c r="AC116" s="2">
        <f t="shared" si="56"/>
        <v>0</v>
      </c>
      <c r="AD116" s="2">
        <f t="shared" si="57"/>
        <v>0</v>
      </c>
      <c r="AE116" s="6">
        <v>18779799.8147</v>
      </c>
      <c r="AF116" s="2">
        <f t="shared" si="58"/>
        <v>18.779799814699999</v>
      </c>
      <c r="AG116" s="2">
        <f t="shared" si="59"/>
        <v>75.119199258799995</v>
      </c>
      <c r="AH116" s="6">
        <v>0</v>
      </c>
      <c r="AI116" s="2">
        <f t="shared" si="60"/>
        <v>0</v>
      </c>
      <c r="AJ116" s="2">
        <f t="shared" si="61"/>
        <v>0</v>
      </c>
      <c r="AK116" s="6">
        <v>0</v>
      </c>
      <c r="AL116" s="2">
        <f t="shared" si="62"/>
        <v>0</v>
      </c>
      <c r="AM116" s="2">
        <f t="shared" si="63"/>
        <v>0</v>
      </c>
      <c r="AN116" s="6">
        <v>0</v>
      </c>
      <c r="AO116" s="2">
        <f t="shared" si="64"/>
        <v>0</v>
      </c>
      <c r="AP116" s="2">
        <f t="shared" si="65"/>
        <v>0</v>
      </c>
      <c r="AQ116" s="6">
        <v>2204950.5735300002</v>
      </c>
      <c r="AR116" s="2">
        <f t="shared" si="66"/>
        <v>2.2049505735300001</v>
      </c>
      <c r="AS116" s="2">
        <f t="shared" si="67"/>
        <v>8.8198022941200005</v>
      </c>
      <c r="AT116" s="2">
        <v>25000000</v>
      </c>
      <c r="AU116" s="2">
        <v>1955301.7349</v>
      </c>
      <c r="AV116" s="2">
        <f t="shared" si="68"/>
        <v>1.9553017349000001</v>
      </c>
      <c r="AW116" s="2">
        <f t="shared" si="69"/>
        <v>7.8212069396000006</v>
      </c>
      <c r="AX116" s="2">
        <v>0</v>
      </c>
      <c r="AY116" s="2">
        <f t="shared" si="70"/>
        <v>0</v>
      </c>
      <c r="AZ116" s="2">
        <f t="shared" si="71"/>
        <v>0</v>
      </c>
      <c r="BA116" s="2">
        <v>23044698.265099999</v>
      </c>
      <c r="BB116" s="2">
        <f t="shared" si="72"/>
        <v>23.044698265099999</v>
      </c>
      <c r="BC116" s="2">
        <f t="shared" si="73"/>
        <v>92.178793060399997</v>
      </c>
      <c r="BD116" s="2">
        <v>0</v>
      </c>
      <c r="BE116" s="2">
        <f t="shared" si="74"/>
        <v>0</v>
      </c>
      <c r="BF116" s="2">
        <f t="shared" si="75"/>
        <v>0</v>
      </c>
      <c r="BG116" s="2">
        <v>0</v>
      </c>
      <c r="BH116" s="2">
        <f t="shared" si="76"/>
        <v>0</v>
      </c>
      <c r="BI116" s="2">
        <f t="shared" si="77"/>
        <v>0</v>
      </c>
      <c r="BJ116" s="2">
        <v>0</v>
      </c>
      <c r="BK116" s="2">
        <f t="shared" si="78"/>
        <v>0</v>
      </c>
      <c r="BL116" s="2">
        <f t="shared" si="79"/>
        <v>0</v>
      </c>
      <c r="BM116" s="2">
        <v>25000000</v>
      </c>
      <c r="BN116" s="2">
        <f t="shared" si="80"/>
        <v>25</v>
      </c>
      <c r="BO116" s="2">
        <f t="shared" si="81"/>
        <v>100</v>
      </c>
      <c r="BP116" s="2">
        <v>0</v>
      </c>
      <c r="BQ116" s="2">
        <f t="shared" si="82"/>
        <v>0</v>
      </c>
      <c r="BR116" s="2">
        <f t="shared" si="83"/>
        <v>0</v>
      </c>
      <c r="BS116" s="2">
        <v>25000000</v>
      </c>
      <c r="BT116" s="1">
        <v>38</v>
      </c>
      <c r="BU116" s="1">
        <v>765</v>
      </c>
      <c r="BV116" s="2">
        <v>221.76190476190476</v>
      </c>
      <c r="BW116" s="1">
        <v>78</v>
      </c>
      <c r="BX116" s="2">
        <v>229.78048780487805</v>
      </c>
      <c r="BY116" s="1">
        <v>322</v>
      </c>
      <c r="BZ116" s="1">
        <v>109</v>
      </c>
      <c r="CA116" s="2">
        <v>164.78048780487805</v>
      </c>
      <c r="CB116" s="2">
        <v>1095.3902439024391</v>
      </c>
      <c r="CC116" s="1">
        <v>205</v>
      </c>
      <c r="CD116" s="1">
        <v>27</v>
      </c>
      <c r="CE116" s="2">
        <v>1.046</v>
      </c>
      <c r="CF116" s="2">
        <v>81.596299999999999</v>
      </c>
      <c r="CG116" s="2">
        <v>104.76990000000001</v>
      </c>
      <c r="CH116" s="2">
        <v>5.423</v>
      </c>
      <c r="CI116" s="2">
        <v>37.996499999999997</v>
      </c>
      <c r="CJ116" s="2">
        <v>5.8330000000000002</v>
      </c>
      <c r="CK116" s="9">
        <v>6677</v>
      </c>
      <c r="CL116" s="8">
        <v>0</v>
      </c>
      <c r="CM116" s="8">
        <v>0</v>
      </c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">
        <v>0</v>
      </c>
      <c r="DG116" s="1">
        <v>0</v>
      </c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20" t="s">
        <v>57</v>
      </c>
    </row>
    <row r="117" spans="1:130">
      <c r="A117" s="5">
        <v>115</v>
      </c>
      <c r="B117" s="1">
        <v>1</v>
      </c>
      <c r="C117" s="9">
        <v>277810</v>
      </c>
      <c r="D117" s="9">
        <v>7678954</v>
      </c>
      <c r="E117" s="22">
        <v>-41.137599999999999</v>
      </c>
      <c r="F117" s="22">
        <v>-20.9771</v>
      </c>
      <c r="G117" s="6">
        <v>3083453.1814100002</v>
      </c>
      <c r="H117" s="2">
        <f t="shared" si="42"/>
        <v>3.0834531814100004</v>
      </c>
      <c r="I117" s="2">
        <f t="shared" si="43"/>
        <v>12.33381272564</v>
      </c>
      <c r="J117" s="6">
        <v>0</v>
      </c>
      <c r="K117" s="2">
        <f t="shared" si="44"/>
        <v>0</v>
      </c>
      <c r="L117" s="2">
        <f t="shared" si="45"/>
        <v>0</v>
      </c>
      <c r="M117" s="6">
        <v>157390.55107399999</v>
      </c>
      <c r="N117" s="2">
        <f t="shared" si="46"/>
        <v>0.15739055107399999</v>
      </c>
      <c r="O117" s="2">
        <f t="shared" si="47"/>
        <v>0.62956220429599996</v>
      </c>
      <c r="P117" s="6">
        <v>9899.9954999500005</v>
      </c>
      <c r="Q117" s="2">
        <f t="shared" si="48"/>
        <v>9.8999954999499998E-3</v>
      </c>
      <c r="R117" s="2">
        <f t="shared" si="49"/>
        <v>3.9599981999799999E-2</v>
      </c>
      <c r="S117" s="6">
        <v>1411525.9178800001</v>
      </c>
      <c r="T117" s="2">
        <f t="shared" si="50"/>
        <v>1.4115259178800001</v>
      </c>
      <c r="U117" s="2">
        <f t="shared" si="51"/>
        <v>5.6461036715200006</v>
      </c>
      <c r="V117" s="6">
        <v>0</v>
      </c>
      <c r="W117" s="2">
        <f t="shared" si="52"/>
        <v>0</v>
      </c>
      <c r="X117" s="2">
        <f t="shared" si="53"/>
        <v>0</v>
      </c>
      <c r="Y117" s="6">
        <v>0</v>
      </c>
      <c r="Z117" s="2">
        <f t="shared" si="54"/>
        <v>0</v>
      </c>
      <c r="AA117" s="2">
        <f t="shared" si="55"/>
        <v>0</v>
      </c>
      <c r="AB117" s="6">
        <v>0</v>
      </c>
      <c r="AC117" s="2">
        <f t="shared" si="56"/>
        <v>0</v>
      </c>
      <c r="AD117" s="2">
        <f t="shared" si="57"/>
        <v>0</v>
      </c>
      <c r="AE117" s="6">
        <v>19359091.835900001</v>
      </c>
      <c r="AF117" s="2">
        <f t="shared" si="58"/>
        <v>19.359091835900003</v>
      </c>
      <c r="AG117" s="2">
        <f t="shared" si="59"/>
        <v>77.436367343600011</v>
      </c>
      <c r="AH117" s="6">
        <v>0</v>
      </c>
      <c r="AI117" s="2">
        <f t="shared" si="60"/>
        <v>0</v>
      </c>
      <c r="AJ117" s="2">
        <f t="shared" si="61"/>
        <v>0</v>
      </c>
      <c r="AK117" s="6">
        <v>0</v>
      </c>
      <c r="AL117" s="2">
        <f t="shared" si="62"/>
        <v>0</v>
      </c>
      <c r="AM117" s="2">
        <f t="shared" si="63"/>
        <v>0</v>
      </c>
      <c r="AN117" s="6">
        <v>0</v>
      </c>
      <c r="AO117" s="2">
        <f t="shared" si="64"/>
        <v>0</v>
      </c>
      <c r="AP117" s="2">
        <f t="shared" si="65"/>
        <v>0</v>
      </c>
      <c r="AQ117" s="6">
        <v>978638.51820100006</v>
      </c>
      <c r="AR117" s="2">
        <f t="shared" si="66"/>
        <v>0.97863851820100001</v>
      </c>
      <c r="AS117" s="2">
        <f t="shared" si="67"/>
        <v>3.9145540728040005</v>
      </c>
      <c r="AT117" s="2">
        <v>25000000</v>
      </c>
      <c r="AU117" s="2">
        <v>0</v>
      </c>
      <c r="AV117" s="2">
        <f t="shared" si="68"/>
        <v>0</v>
      </c>
      <c r="AW117" s="2">
        <f t="shared" si="69"/>
        <v>0</v>
      </c>
      <c r="AX117" s="2">
        <v>0</v>
      </c>
      <c r="AY117" s="2">
        <f t="shared" si="70"/>
        <v>0</v>
      </c>
      <c r="AZ117" s="2">
        <f t="shared" si="71"/>
        <v>0</v>
      </c>
      <c r="BA117" s="2">
        <v>25000000</v>
      </c>
      <c r="BB117" s="2">
        <f t="shared" si="72"/>
        <v>25</v>
      </c>
      <c r="BC117" s="2">
        <f t="shared" si="73"/>
        <v>100</v>
      </c>
      <c r="BD117" s="2">
        <v>0</v>
      </c>
      <c r="BE117" s="2">
        <f t="shared" si="74"/>
        <v>0</v>
      </c>
      <c r="BF117" s="2">
        <f t="shared" si="75"/>
        <v>0</v>
      </c>
      <c r="BG117" s="2">
        <v>0</v>
      </c>
      <c r="BH117" s="2">
        <f t="shared" si="76"/>
        <v>0</v>
      </c>
      <c r="BI117" s="2">
        <f t="shared" si="77"/>
        <v>0</v>
      </c>
      <c r="BJ117" s="2">
        <v>0</v>
      </c>
      <c r="BK117" s="2">
        <f t="shared" si="78"/>
        <v>0</v>
      </c>
      <c r="BL117" s="2">
        <f t="shared" si="79"/>
        <v>0</v>
      </c>
      <c r="BM117" s="2">
        <v>25000000</v>
      </c>
      <c r="BN117" s="2">
        <f t="shared" si="80"/>
        <v>25</v>
      </c>
      <c r="BO117" s="2">
        <f t="shared" si="81"/>
        <v>100</v>
      </c>
      <c r="BP117" s="2">
        <v>0</v>
      </c>
      <c r="BQ117" s="2">
        <f t="shared" si="82"/>
        <v>0</v>
      </c>
      <c r="BR117" s="2">
        <f t="shared" si="83"/>
        <v>0</v>
      </c>
      <c r="BS117" s="2">
        <v>25000000</v>
      </c>
      <c r="BT117" s="1">
        <v>26</v>
      </c>
      <c r="BU117" s="1">
        <v>142</v>
      </c>
      <c r="BV117" s="2">
        <v>57.378378378378379</v>
      </c>
      <c r="BW117" s="1">
        <v>78</v>
      </c>
      <c r="BX117" s="2">
        <v>239.87179487179486</v>
      </c>
      <c r="BY117" s="1">
        <v>324</v>
      </c>
      <c r="BZ117" s="1">
        <v>154</v>
      </c>
      <c r="CA117" s="2">
        <v>161.25641025641025</v>
      </c>
      <c r="CB117" s="2">
        <v>1043.8205128205129</v>
      </c>
      <c r="CC117" s="1">
        <v>180</v>
      </c>
      <c r="CD117" s="1">
        <v>28</v>
      </c>
      <c r="CE117" s="2">
        <v>1.046</v>
      </c>
      <c r="CF117" s="2">
        <v>81.596299999999999</v>
      </c>
      <c r="CG117" s="2">
        <v>104.76990000000001</v>
      </c>
      <c r="CH117" s="2">
        <v>5.423</v>
      </c>
      <c r="CI117" s="2">
        <v>37.996499999999997</v>
      </c>
      <c r="CJ117" s="2">
        <v>5.8330000000000002</v>
      </c>
      <c r="CK117" s="9">
        <v>6677</v>
      </c>
      <c r="CL117" s="8">
        <v>0</v>
      </c>
      <c r="CM117" s="8">
        <v>0</v>
      </c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">
        <v>0</v>
      </c>
      <c r="DG117" s="1">
        <v>0</v>
      </c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20" t="s">
        <v>57</v>
      </c>
    </row>
    <row r="118" spans="1:130">
      <c r="A118" s="5">
        <v>116</v>
      </c>
      <c r="B118" s="1">
        <v>1</v>
      </c>
      <c r="C118" s="9">
        <v>282810</v>
      </c>
      <c r="D118" s="9">
        <v>7678954</v>
      </c>
      <c r="E118" s="22">
        <v>-41.089500000000001</v>
      </c>
      <c r="F118" s="22">
        <v>-20.977699999999999</v>
      </c>
      <c r="G118" s="6">
        <v>304300.12060000002</v>
      </c>
      <c r="H118" s="2">
        <f t="shared" si="42"/>
        <v>0.3043001206</v>
      </c>
      <c r="I118" s="2">
        <f t="shared" si="43"/>
        <v>1.2172004824</v>
      </c>
      <c r="J118" s="6">
        <v>0</v>
      </c>
      <c r="K118" s="2">
        <f t="shared" si="44"/>
        <v>0</v>
      </c>
      <c r="L118" s="2">
        <f t="shared" si="45"/>
        <v>0</v>
      </c>
      <c r="M118" s="6">
        <v>0</v>
      </c>
      <c r="N118" s="2">
        <f t="shared" si="46"/>
        <v>0</v>
      </c>
      <c r="O118" s="2">
        <f t="shared" si="47"/>
        <v>0</v>
      </c>
      <c r="P118" s="6">
        <v>68399.914499699997</v>
      </c>
      <c r="Q118" s="2">
        <f t="shared" si="48"/>
        <v>6.8399914499699996E-2</v>
      </c>
      <c r="R118" s="2">
        <f t="shared" si="49"/>
        <v>0.27359965799879998</v>
      </c>
      <c r="S118" s="6">
        <v>1379769.0227900001</v>
      </c>
      <c r="T118" s="2">
        <f t="shared" si="50"/>
        <v>1.3797690227900001</v>
      </c>
      <c r="U118" s="2">
        <f t="shared" si="51"/>
        <v>5.5190760911600005</v>
      </c>
      <c r="V118" s="6">
        <v>0</v>
      </c>
      <c r="W118" s="2">
        <f t="shared" si="52"/>
        <v>0</v>
      </c>
      <c r="X118" s="2">
        <f t="shared" si="53"/>
        <v>0</v>
      </c>
      <c r="Y118" s="6">
        <v>0</v>
      </c>
      <c r="Z118" s="2">
        <f t="shared" si="54"/>
        <v>0</v>
      </c>
      <c r="AA118" s="2">
        <f t="shared" si="55"/>
        <v>0</v>
      </c>
      <c r="AB118" s="6">
        <v>0</v>
      </c>
      <c r="AC118" s="2">
        <f t="shared" si="56"/>
        <v>0</v>
      </c>
      <c r="AD118" s="2">
        <f t="shared" si="57"/>
        <v>0</v>
      </c>
      <c r="AE118" s="6">
        <v>22166517.868799999</v>
      </c>
      <c r="AF118" s="2">
        <f t="shared" si="58"/>
        <v>22.1665178688</v>
      </c>
      <c r="AG118" s="2">
        <f t="shared" si="59"/>
        <v>88.666071475199999</v>
      </c>
      <c r="AH118" s="6">
        <v>0</v>
      </c>
      <c r="AI118" s="2">
        <f t="shared" si="60"/>
        <v>0</v>
      </c>
      <c r="AJ118" s="2">
        <f t="shared" si="61"/>
        <v>0</v>
      </c>
      <c r="AK118" s="6">
        <v>0</v>
      </c>
      <c r="AL118" s="2">
        <f t="shared" si="62"/>
        <v>0</v>
      </c>
      <c r="AM118" s="2">
        <f t="shared" si="63"/>
        <v>0</v>
      </c>
      <c r="AN118" s="6">
        <v>0</v>
      </c>
      <c r="AO118" s="2">
        <f t="shared" si="64"/>
        <v>0</v>
      </c>
      <c r="AP118" s="2">
        <f t="shared" si="65"/>
        <v>0</v>
      </c>
      <c r="AQ118" s="6">
        <v>1081013.07335</v>
      </c>
      <c r="AR118" s="2">
        <f t="shared" si="66"/>
        <v>1.0810130733499999</v>
      </c>
      <c r="AS118" s="2">
        <f t="shared" si="67"/>
        <v>4.3240522934000003</v>
      </c>
      <c r="AT118" s="2">
        <v>25000000</v>
      </c>
      <c r="AU118" s="2">
        <v>0</v>
      </c>
      <c r="AV118" s="2">
        <f t="shared" si="68"/>
        <v>0</v>
      </c>
      <c r="AW118" s="2">
        <f t="shared" si="69"/>
        <v>0</v>
      </c>
      <c r="AX118" s="2">
        <v>0</v>
      </c>
      <c r="AY118" s="2">
        <f t="shared" si="70"/>
        <v>0</v>
      </c>
      <c r="AZ118" s="2">
        <f t="shared" si="71"/>
        <v>0</v>
      </c>
      <c r="BA118" s="2">
        <v>25000000</v>
      </c>
      <c r="BB118" s="2">
        <f t="shared" si="72"/>
        <v>25</v>
      </c>
      <c r="BC118" s="2">
        <f t="shared" si="73"/>
        <v>100</v>
      </c>
      <c r="BD118" s="2">
        <v>0</v>
      </c>
      <c r="BE118" s="2">
        <f t="shared" si="74"/>
        <v>0</v>
      </c>
      <c r="BF118" s="2">
        <f t="shared" si="75"/>
        <v>0</v>
      </c>
      <c r="BG118" s="2">
        <v>0</v>
      </c>
      <c r="BH118" s="2">
        <f t="shared" si="76"/>
        <v>0</v>
      </c>
      <c r="BI118" s="2">
        <f t="shared" si="77"/>
        <v>0</v>
      </c>
      <c r="BJ118" s="2">
        <v>0</v>
      </c>
      <c r="BK118" s="2">
        <f t="shared" si="78"/>
        <v>0</v>
      </c>
      <c r="BL118" s="2">
        <f t="shared" si="79"/>
        <v>0</v>
      </c>
      <c r="BM118" s="2">
        <v>25000000</v>
      </c>
      <c r="BN118" s="2">
        <f t="shared" si="80"/>
        <v>25</v>
      </c>
      <c r="BO118" s="2">
        <f t="shared" si="81"/>
        <v>100</v>
      </c>
      <c r="BP118" s="2">
        <v>0</v>
      </c>
      <c r="BQ118" s="2">
        <f t="shared" si="82"/>
        <v>0</v>
      </c>
      <c r="BR118" s="2">
        <f t="shared" si="83"/>
        <v>0</v>
      </c>
      <c r="BS118" s="2">
        <v>25000000</v>
      </c>
      <c r="BT118" s="1">
        <v>23</v>
      </c>
      <c r="BU118" s="1">
        <v>142</v>
      </c>
      <c r="BV118" s="2">
        <v>68.6875</v>
      </c>
      <c r="BW118" s="1">
        <v>78</v>
      </c>
      <c r="BX118" s="2">
        <v>238.97222222222223</v>
      </c>
      <c r="BY118" s="1">
        <v>322</v>
      </c>
      <c r="BZ118" s="1">
        <v>157</v>
      </c>
      <c r="CA118" s="2">
        <v>159.36111111111111</v>
      </c>
      <c r="CB118" s="2">
        <v>1044.3888888888889</v>
      </c>
      <c r="CC118" s="1">
        <v>176</v>
      </c>
      <c r="CD118" s="1">
        <v>29</v>
      </c>
      <c r="CE118" s="2">
        <v>0.9870000000000001</v>
      </c>
      <c r="CF118" s="2">
        <v>82.661299999999997</v>
      </c>
      <c r="CG118" s="2">
        <v>102.55334999999999</v>
      </c>
      <c r="CH118" s="2">
        <v>5.6020000000000003</v>
      </c>
      <c r="CI118" s="2">
        <v>42.626400000000004</v>
      </c>
      <c r="CJ118" s="2">
        <v>5.5549999999999997</v>
      </c>
      <c r="CK118" s="9">
        <v>6871.5</v>
      </c>
      <c r="CL118" s="8">
        <v>0</v>
      </c>
      <c r="CM118" s="8">
        <v>0</v>
      </c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">
        <v>0</v>
      </c>
      <c r="DG118" s="1">
        <v>0</v>
      </c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20" t="s">
        <v>57</v>
      </c>
    </row>
    <row r="119" spans="1:130">
      <c r="A119" s="5">
        <v>117</v>
      </c>
      <c r="B119" s="1">
        <v>1</v>
      </c>
      <c r="C119" s="9">
        <v>287810</v>
      </c>
      <c r="D119" s="9">
        <v>7678954</v>
      </c>
      <c r="E119" s="22">
        <v>-41.041400000000003</v>
      </c>
      <c r="F119" s="22">
        <v>-20.978200000000001</v>
      </c>
      <c r="G119" s="6">
        <v>487559.89422100002</v>
      </c>
      <c r="H119" s="2">
        <f t="shared" si="42"/>
        <v>0.48755989422100005</v>
      </c>
      <c r="I119" s="2">
        <f t="shared" si="43"/>
        <v>1.9502395768840002</v>
      </c>
      <c r="J119" s="6">
        <v>0</v>
      </c>
      <c r="K119" s="2">
        <f t="shared" si="44"/>
        <v>0</v>
      </c>
      <c r="L119" s="2">
        <f t="shared" si="45"/>
        <v>0</v>
      </c>
      <c r="M119" s="6">
        <v>461699.06849799998</v>
      </c>
      <c r="N119" s="2">
        <f t="shared" si="46"/>
        <v>0.46169906849799996</v>
      </c>
      <c r="O119" s="2">
        <f t="shared" si="47"/>
        <v>1.8467962739919999</v>
      </c>
      <c r="P119" s="6">
        <v>0</v>
      </c>
      <c r="Q119" s="2">
        <f t="shared" si="48"/>
        <v>0</v>
      </c>
      <c r="R119" s="2">
        <f t="shared" si="49"/>
        <v>0</v>
      </c>
      <c r="S119" s="6">
        <v>5220773.6757199997</v>
      </c>
      <c r="T119" s="2">
        <f t="shared" si="50"/>
        <v>5.2207736757199994</v>
      </c>
      <c r="U119" s="2">
        <f t="shared" si="51"/>
        <v>20.883094702879998</v>
      </c>
      <c r="V119" s="6">
        <v>0</v>
      </c>
      <c r="W119" s="2">
        <f t="shared" si="52"/>
        <v>0</v>
      </c>
      <c r="X119" s="2">
        <f t="shared" si="53"/>
        <v>0</v>
      </c>
      <c r="Y119" s="6">
        <v>0</v>
      </c>
      <c r="Z119" s="2">
        <f t="shared" si="54"/>
        <v>0</v>
      </c>
      <c r="AA119" s="2">
        <f t="shared" si="55"/>
        <v>0</v>
      </c>
      <c r="AB119" s="6">
        <v>0</v>
      </c>
      <c r="AC119" s="2">
        <f t="shared" si="56"/>
        <v>0</v>
      </c>
      <c r="AD119" s="2">
        <f t="shared" si="57"/>
        <v>0</v>
      </c>
      <c r="AE119" s="6">
        <v>18409877.9014</v>
      </c>
      <c r="AF119" s="2">
        <f t="shared" si="58"/>
        <v>18.409877901400002</v>
      </c>
      <c r="AG119" s="2">
        <f t="shared" si="59"/>
        <v>73.639511605599992</v>
      </c>
      <c r="AH119" s="6">
        <v>0</v>
      </c>
      <c r="AI119" s="2">
        <f t="shared" si="60"/>
        <v>0</v>
      </c>
      <c r="AJ119" s="2">
        <f t="shared" si="61"/>
        <v>0</v>
      </c>
      <c r="AK119" s="6">
        <v>0</v>
      </c>
      <c r="AL119" s="2">
        <f t="shared" si="62"/>
        <v>0</v>
      </c>
      <c r="AM119" s="2">
        <f t="shared" si="63"/>
        <v>0</v>
      </c>
      <c r="AN119" s="6">
        <v>0</v>
      </c>
      <c r="AO119" s="2">
        <f t="shared" si="64"/>
        <v>0</v>
      </c>
      <c r="AP119" s="2">
        <f t="shared" si="65"/>
        <v>0</v>
      </c>
      <c r="AQ119" s="6">
        <v>420089.46016000002</v>
      </c>
      <c r="AR119" s="2">
        <f t="shared" si="66"/>
        <v>0.42008946016000004</v>
      </c>
      <c r="AS119" s="2">
        <f t="shared" si="67"/>
        <v>1.6803578406399999</v>
      </c>
      <c r="AT119" s="2">
        <v>25000000</v>
      </c>
      <c r="AU119" s="2">
        <v>0</v>
      </c>
      <c r="AV119" s="2">
        <f t="shared" si="68"/>
        <v>0</v>
      </c>
      <c r="AW119" s="2">
        <f t="shared" si="69"/>
        <v>0</v>
      </c>
      <c r="AX119" s="2">
        <v>0</v>
      </c>
      <c r="AY119" s="2">
        <f t="shared" si="70"/>
        <v>0</v>
      </c>
      <c r="AZ119" s="2">
        <f t="shared" si="71"/>
        <v>0</v>
      </c>
      <c r="BA119" s="2">
        <v>25000000</v>
      </c>
      <c r="BB119" s="2">
        <f t="shared" si="72"/>
        <v>25</v>
      </c>
      <c r="BC119" s="2">
        <f t="shared" si="73"/>
        <v>100</v>
      </c>
      <c r="BD119" s="2">
        <v>0</v>
      </c>
      <c r="BE119" s="2">
        <f t="shared" si="74"/>
        <v>0</v>
      </c>
      <c r="BF119" s="2">
        <f t="shared" si="75"/>
        <v>0</v>
      </c>
      <c r="BG119" s="2">
        <v>0</v>
      </c>
      <c r="BH119" s="2">
        <f t="shared" si="76"/>
        <v>0</v>
      </c>
      <c r="BI119" s="2">
        <f t="shared" si="77"/>
        <v>0</v>
      </c>
      <c r="BJ119" s="2">
        <v>0</v>
      </c>
      <c r="BK119" s="2">
        <f t="shared" si="78"/>
        <v>0</v>
      </c>
      <c r="BL119" s="2">
        <f t="shared" si="79"/>
        <v>0</v>
      </c>
      <c r="BM119" s="2">
        <v>25000000</v>
      </c>
      <c r="BN119" s="2">
        <f t="shared" si="80"/>
        <v>25</v>
      </c>
      <c r="BO119" s="2">
        <f t="shared" si="81"/>
        <v>100</v>
      </c>
      <c r="BP119" s="2">
        <v>0</v>
      </c>
      <c r="BQ119" s="2">
        <f t="shared" si="82"/>
        <v>0</v>
      </c>
      <c r="BR119" s="2">
        <f t="shared" si="83"/>
        <v>0</v>
      </c>
      <c r="BS119" s="2">
        <v>25000000</v>
      </c>
      <c r="BT119" s="1">
        <v>9</v>
      </c>
      <c r="BU119" s="1">
        <v>101</v>
      </c>
      <c r="BV119" s="2">
        <v>51.369565217391305</v>
      </c>
      <c r="BW119" s="1">
        <v>78</v>
      </c>
      <c r="BX119" s="2">
        <v>239.60869565217391</v>
      </c>
      <c r="BY119" s="1">
        <v>321</v>
      </c>
      <c r="BZ119" s="1">
        <v>159</v>
      </c>
      <c r="CA119" s="2">
        <v>156.28260869565219</v>
      </c>
      <c r="CB119" s="2">
        <v>1036.5217391304348</v>
      </c>
      <c r="CC119" s="1">
        <v>174</v>
      </c>
      <c r="CD119" s="1">
        <v>30</v>
      </c>
      <c r="CE119" s="2">
        <v>0.9870000000000001</v>
      </c>
      <c r="CF119" s="2">
        <v>82.661299999999997</v>
      </c>
      <c r="CG119" s="2">
        <v>102.55334999999999</v>
      </c>
      <c r="CH119" s="2">
        <v>5.6020000000000003</v>
      </c>
      <c r="CI119" s="2">
        <v>42.626400000000004</v>
      </c>
      <c r="CJ119" s="2">
        <v>5.5549999999999997</v>
      </c>
      <c r="CK119" s="9">
        <v>6871.5</v>
      </c>
      <c r="CL119" s="8">
        <v>0</v>
      </c>
      <c r="CM119" s="8">
        <v>0</v>
      </c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">
        <v>0</v>
      </c>
      <c r="DG119" s="1">
        <v>0</v>
      </c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20" t="s">
        <v>57</v>
      </c>
    </row>
    <row r="120" spans="1:130">
      <c r="A120" s="5">
        <v>118</v>
      </c>
      <c r="B120" s="1">
        <v>1</v>
      </c>
      <c r="C120" s="9">
        <v>292810</v>
      </c>
      <c r="D120" s="9">
        <v>7678954</v>
      </c>
      <c r="E120" s="22">
        <v>-40.993400000000001</v>
      </c>
      <c r="F120" s="22">
        <v>-20.9788</v>
      </c>
      <c r="G120" s="6">
        <v>7608377.0713499999</v>
      </c>
      <c r="H120" s="2">
        <f t="shared" si="42"/>
        <v>7.6083770713499996</v>
      </c>
      <c r="I120" s="2">
        <f t="shared" si="43"/>
        <v>30.433508285400002</v>
      </c>
      <c r="J120" s="6">
        <v>0</v>
      </c>
      <c r="K120" s="2">
        <f t="shared" si="44"/>
        <v>0</v>
      </c>
      <c r="L120" s="2">
        <f t="shared" si="45"/>
        <v>0</v>
      </c>
      <c r="M120" s="6">
        <v>0</v>
      </c>
      <c r="N120" s="2">
        <f t="shared" si="46"/>
        <v>0</v>
      </c>
      <c r="O120" s="2">
        <f t="shared" si="47"/>
        <v>0</v>
      </c>
      <c r="P120" s="6">
        <v>2419851.0115700001</v>
      </c>
      <c r="Q120" s="2">
        <f t="shared" si="48"/>
        <v>2.41985101157</v>
      </c>
      <c r="R120" s="2">
        <f t="shared" si="49"/>
        <v>9.6794040462800002</v>
      </c>
      <c r="S120" s="6">
        <v>231529.42713699999</v>
      </c>
      <c r="T120" s="2">
        <f t="shared" si="50"/>
        <v>0.231529427137</v>
      </c>
      <c r="U120" s="2">
        <f t="shared" si="51"/>
        <v>0.92611770854800002</v>
      </c>
      <c r="V120" s="6">
        <v>0</v>
      </c>
      <c r="W120" s="2">
        <f t="shared" si="52"/>
        <v>0</v>
      </c>
      <c r="X120" s="2">
        <f t="shared" si="53"/>
        <v>0</v>
      </c>
      <c r="Y120" s="6">
        <v>0</v>
      </c>
      <c r="Z120" s="2">
        <f t="shared" si="54"/>
        <v>0</v>
      </c>
      <c r="AA120" s="2">
        <f t="shared" si="55"/>
        <v>0</v>
      </c>
      <c r="AB120" s="6">
        <v>0</v>
      </c>
      <c r="AC120" s="2">
        <f t="shared" si="56"/>
        <v>0</v>
      </c>
      <c r="AD120" s="2">
        <f t="shared" si="57"/>
        <v>0</v>
      </c>
      <c r="AE120" s="6">
        <v>14298820.964299999</v>
      </c>
      <c r="AF120" s="2">
        <f t="shared" si="58"/>
        <v>14.298820964299999</v>
      </c>
      <c r="AG120" s="2">
        <f t="shared" si="59"/>
        <v>57.195283857199996</v>
      </c>
      <c r="AH120" s="6">
        <v>0</v>
      </c>
      <c r="AI120" s="2">
        <f t="shared" si="60"/>
        <v>0</v>
      </c>
      <c r="AJ120" s="2">
        <f t="shared" si="61"/>
        <v>0</v>
      </c>
      <c r="AK120" s="6">
        <v>0</v>
      </c>
      <c r="AL120" s="2">
        <f t="shared" si="62"/>
        <v>0</v>
      </c>
      <c r="AM120" s="2">
        <f t="shared" si="63"/>
        <v>0</v>
      </c>
      <c r="AN120" s="6">
        <v>112222.880206</v>
      </c>
      <c r="AO120" s="2">
        <f t="shared" si="64"/>
        <v>0.11222288020600001</v>
      </c>
      <c r="AP120" s="2">
        <f t="shared" si="65"/>
        <v>0.44889152082400002</v>
      </c>
      <c r="AQ120" s="6">
        <v>329198.64543600002</v>
      </c>
      <c r="AR120" s="2">
        <f t="shared" si="66"/>
        <v>0.32919864543600003</v>
      </c>
      <c r="AS120" s="2">
        <f t="shared" si="67"/>
        <v>1.3167945817440001</v>
      </c>
      <c r="AT120" s="2">
        <v>25000000</v>
      </c>
      <c r="AU120" s="2">
        <v>0</v>
      </c>
      <c r="AV120" s="2">
        <f t="shared" si="68"/>
        <v>0</v>
      </c>
      <c r="AW120" s="2">
        <f t="shared" si="69"/>
        <v>0</v>
      </c>
      <c r="AX120" s="2">
        <v>0</v>
      </c>
      <c r="AY120" s="2">
        <f t="shared" si="70"/>
        <v>0</v>
      </c>
      <c r="AZ120" s="2">
        <f t="shared" si="71"/>
        <v>0</v>
      </c>
      <c r="BA120" s="2">
        <v>25000000</v>
      </c>
      <c r="BB120" s="2">
        <f t="shared" si="72"/>
        <v>25</v>
      </c>
      <c r="BC120" s="2">
        <f t="shared" si="73"/>
        <v>100</v>
      </c>
      <c r="BD120" s="2">
        <v>0</v>
      </c>
      <c r="BE120" s="2">
        <f t="shared" si="74"/>
        <v>0</v>
      </c>
      <c r="BF120" s="2">
        <f t="shared" si="75"/>
        <v>0</v>
      </c>
      <c r="BG120" s="2">
        <v>0</v>
      </c>
      <c r="BH120" s="2">
        <f t="shared" si="76"/>
        <v>0</v>
      </c>
      <c r="BI120" s="2">
        <f t="shared" si="77"/>
        <v>0</v>
      </c>
      <c r="BJ120" s="2">
        <v>520378.51513100002</v>
      </c>
      <c r="BK120" s="2">
        <f t="shared" si="78"/>
        <v>0.52037851513099997</v>
      </c>
      <c r="BL120" s="2">
        <f t="shared" si="79"/>
        <v>2.0815140605239999</v>
      </c>
      <c r="BM120" s="2">
        <v>9054831.5746299997</v>
      </c>
      <c r="BN120" s="2">
        <f t="shared" si="80"/>
        <v>9.0548315746300005</v>
      </c>
      <c r="BO120" s="2">
        <f t="shared" si="81"/>
        <v>36.219326298520002</v>
      </c>
      <c r="BP120" s="2">
        <v>15424789.9102</v>
      </c>
      <c r="BQ120" s="2">
        <f t="shared" si="82"/>
        <v>15.424789910199999</v>
      </c>
      <c r="BR120" s="2">
        <f t="shared" si="83"/>
        <v>61.699159640799991</v>
      </c>
      <c r="BS120" s="2">
        <v>24999999.999961</v>
      </c>
      <c r="BT120" s="1">
        <v>4</v>
      </c>
      <c r="BU120" s="1">
        <v>67</v>
      </c>
      <c r="BV120" s="2">
        <v>21.315789473684209</v>
      </c>
      <c r="BW120" s="1">
        <v>78</v>
      </c>
      <c r="BX120" s="2">
        <v>241</v>
      </c>
      <c r="BY120" s="1">
        <v>320</v>
      </c>
      <c r="BZ120" s="1">
        <v>161</v>
      </c>
      <c r="CA120" s="2">
        <v>153.04166666666666</v>
      </c>
      <c r="CB120" s="2">
        <v>1025.0833333333333</v>
      </c>
      <c r="CC120" s="1">
        <v>171</v>
      </c>
      <c r="CD120" s="1">
        <v>31</v>
      </c>
      <c r="CE120" s="2">
        <v>0.94133333333333324</v>
      </c>
      <c r="CF120" s="2">
        <v>82.411133333333325</v>
      </c>
      <c r="CG120" s="2">
        <v>99.216799999999992</v>
      </c>
      <c r="CH120" s="2">
        <v>5.5166666666666666</v>
      </c>
      <c r="CI120" s="2">
        <v>49.421433333333333</v>
      </c>
      <c r="CJ120" s="2">
        <v>5.4790000000000001</v>
      </c>
      <c r="CK120" s="9">
        <v>6917.25</v>
      </c>
      <c r="CL120" s="8">
        <v>0</v>
      </c>
      <c r="CM120" s="8">
        <v>0</v>
      </c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">
        <v>0</v>
      </c>
      <c r="DG120" s="1">
        <v>0</v>
      </c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20" t="s">
        <v>57</v>
      </c>
    </row>
    <row r="121" spans="1:130">
      <c r="A121" s="5">
        <v>119</v>
      </c>
      <c r="B121" s="1">
        <v>1</v>
      </c>
      <c r="C121" s="9">
        <v>297810</v>
      </c>
      <c r="D121" s="9">
        <v>7678954</v>
      </c>
      <c r="E121" s="22">
        <v>-40.945300000000003</v>
      </c>
      <c r="F121" s="22">
        <v>-20.979399999999998</v>
      </c>
      <c r="G121" s="6">
        <v>15982547.1171</v>
      </c>
      <c r="H121" s="2">
        <f t="shared" si="42"/>
        <v>15.982547117100001</v>
      </c>
      <c r="I121" s="2">
        <f t="shared" si="43"/>
        <v>63.930188468400004</v>
      </c>
      <c r="J121" s="6">
        <v>105149.308839</v>
      </c>
      <c r="K121" s="2">
        <f t="shared" si="44"/>
        <v>0.10514930883900001</v>
      </c>
      <c r="L121" s="2">
        <f t="shared" si="45"/>
        <v>0.42059723535600002</v>
      </c>
      <c r="M121" s="6">
        <v>0</v>
      </c>
      <c r="N121" s="2">
        <f t="shared" si="46"/>
        <v>0</v>
      </c>
      <c r="O121" s="2">
        <f t="shared" si="47"/>
        <v>0</v>
      </c>
      <c r="P121" s="6">
        <v>1376503.0936799999</v>
      </c>
      <c r="Q121" s="2">
        <f t="shared" si="48"/>
        <v>1.37650309368</v>
      </c>
      <c r="R121" s="2">
        <f t="shared" si="49"/>
        <v>5.50601237472</v>
      </c>
      <c r="S121" s="6">
        <v>82799.860500199997</v>
      </c>
      <c r="T121" s="2">
        <f t="shared" si="50"/>
        <v>8.2799860500199995E-2</v>
      </c>
      <c r="U121" s="2">
        <f t="shared" si="51"/>
        <v>0.33119944200079998</v>
      </c>
      <c r="V121" s="6">
        <v>0</v>
      </c>
      <c r="W121" s="2">
        <f t="shared" si="52"/>
        <v>0</v>
      </c>
      <c r="X121" s="2">
        <f t="shared" si="53"/>
        <v>0</v>
      </c>
      <c r="Y121" s="6">
        <v>0</v>
      </c>
      <c r="Z121" s="2">
        <f t="shared" si="54"/>
        <v>0</v>
      </c>
      <c r="AA121" s="2">
        <f t="shared" si="55"/>
        <v>0</v>
      </c>
      <c r="AB121" s="6">
        <v>0</v>
      </c>
      <c r="AC121" s="2">
        <f t="shared" si="56"/>
        <v>0</v>
      </c>
      <c r="AD121" s="2">
        <f t="shared" si="57"/>
        <v>0</v>
      </c>
      <c r="AE121" s="6">
        <v>7029297.1820499999</v>
      </c>
      <c r="AF121" s="2">
        <f t="shared" si="58"/>
        <v>7.0292971820499996</v>
      </c>
      <c r="AG121" s="2">
        <f t="shared" si="59"/>
        <v>28.117188728199999</v>
      </c>
      <c r="AH121" s="6">
        <v>0</v>
      </c>
      <c r="AI121" s="2">
        <f t="shared" si="60"/>
        <v>0</v>
      </c>
      <c r="AJ121" s="2">
        <f t="shared" si="61"/>
        <v>0</v>
      </c>
      <c r="AK121" s="6">
        <v>0</v>
      </c>
      <c r="AL121" s="2">
        <f t="shared" si="62"/>
        <v>0</v>
      </c>
      <c r="AM121" s="2">
        <f t="shared" si="63"/>
        <v>0</v>
      </c>
      <c r="AN121" s="6">
        <v>423703.43783299997</v>
      </c>
      <c r="AO121" s="2">
        <f t="shared" si="64"/>
        <v>0.42370343783299996</v>
      </c>
      <c r="AP121" s="2">
        <f t="shared" si="65"/>
        <v>1.6948137513320001</v>
      </c>
      <c r="AQ121" s="6">
        <v>0</v>
      </c>
      <c r="AR121" s="2">
        <f t="shared" si="66"/>
        <v>0</v>
      </c>
      <c r="AS121" s="2">
        <f t="shared" si="67"/>
        <v>0</v>
      </c>
      <c r="AT121" s="2">
        <v>25000000</v>
      </c>
      <c r="AU121" s="2">
        <v>0</v>
      </c>
      <c r="AV121" s="2">
        <f t="shared" si="68"/>
        <v>0</v>
      </c>
      <c r="AW121" s="2">
        <f t="shared" si="69"/>
        <v>0</v>
      </c>
      <c r="AX121" s="2">
        <v>0</v>
      </c>
      <c r="AY121" s="2">
        <f t="shared" si="70"/>
        <v>0</v>
      </c>
      <c r="AZ121" s="2">
        <f t="shared" si="71"/>
        <v>0</v>
      </c>
      <c r="BA121" s="2">
        <v>25000000</v>
      </c>
      <c r="BB121" s="2">
        <f t="shared" si="72"/>
        <v>25</v>
      </c>
      <c r="BC121" s="2">
        <f t="shared" si="73"/>
        <v>100</v>
      </c>
      <c r="BD121" s="2">
        <v>0</v>
      </c>
      <c r="BE121" s="2">
        <f t="shared" si="74"/>
        <v>0</v>
      </c>
      <c r="BF121" s="2">
        <f t="shared" si="75"/>
        <v>0</v>
      </c>
      <c r="BG121" s="2">
        <v>0</v>
      </c>
      <c r="BH121" s="2">
        <f t="shared" si="76"/>
        <v>0</v>
      </c>
      <c r="BI121" s="2">
        <f t="shared" si="77"/>
        <v>0</v>
      </c>
      <c r="BJ121" s="2">
        <v>1073647.9828600001</v>
      </c>
      <c r="BK121" s="2">
        <f t="shared" si="78"/>
        <v>1.0736479828600001</v>
      </c>
      <c r="BL121" s="2">
        <f t="shared" si="79"/>
        <v>4.2945919314400003</v>
      </c>
      <c r="BM121" s="2">
        <v>0</v>
      </c>
      <c r="BN121" s="2">
        <f t="shared" si="80"/>
        <v>0</v>
      </c>
      <c r="BO121" s="2">
        <f t="shared" si="81"/>
        <v>0</v>
      </c>
      <c r="BP121" s="2">
        <v>23926352.017099999</v>
      </c>
      <c r="BQ121" s="2">
        <f t="shared" si="82"/>
        <v>23.926352017099997</v>
      </c>
      <c r="BR121" s="2">
        <f t="shared" si="83"/>
        <v>95.705408068400004</v>
      </c>
      <c r="BS121" s="2">
        <v>24999999.999959998</v>
      </c>
      <c r="BT121" s="1">
        <v>4</v>
      </c>
      <c r="BU121" s="1">
        <v>47</v>
      </c>
      <c r="BV121" s="2">
        <v>12</v>
      </c>
      <c r="BW121" s="1">
        <v>78</v>
      </c>
      <c r="BX121" s="2">
        <v>240.97560975609755</v>
      </c>
      <c r="BY121" s="1">
        <v>318</v>
      </c>
      <c r="BZ121" s="1">
        <v>164</v>
      </c>
      <c r="CA121" s="2">
        <v>150.2439024390244</v>
      </c>
      <c r="CB121" s="2">
        <v>1021.5121951219512</v>
      </c>
      <c r="CC121" s="1">
        <v>169</v>
      </c>
      <c r="CD121" s="1">
        <v>32</v>
      </c>
      <c r="CE121" s="2">
        <v>0.85</v>
      </c>
      <c r="CF121" s="2">
        <v>81.910799999999995</v>
      </c>
      <c r="CG121" s="2">
        <v>92.543700000000001</v>
      </c>
      <c r="CH121" s="2">
        <v>5.3460000000000001</v>
      </c>
      <c r="CI121" s="2">
        <v>63.011499999999998</v>
      </c>
      <c r="CJ121" s="2">
        <v>5.327</v>
      </c>
      <c r="CK121" s="9">
        <v>6963</v>
      </c>
      <c r="CL121" s="8">
        <v>0</v>
      </c>
      <c r="CM121" s="8">
        <v>0</v>
      </c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">
        <v>0</v>
      </c>
      <c r="DG121" s="1">
        <v>0</v>
      </c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20" t="s">
        <v>57</v>
      </c>
    </row>
    <row r="122" spans="1:130">
      <c r="A122" s="5">
        <v>120</v>
      </c>
      <c r="B122" s="1">
        <v>1</v>
      </c>
      <c r="C122" s="9">
        <v>302810</v>
      </c>
      <c r="D122" s="9">
        <v>7678954</v>
      </c>
      <c r="E122" s="22">
        <v>-40.897199999999998</v>
      </c>
      <c r="F122" s="22">
        <v>-20.979900000000001</v>
      </c>
      <c r="G122" s="6">
        <v>11272132.0952</v>
      </c>
      <c r="H122" s="2">
        <f t="shared" si="42"/>
        <v>11.2721320952</v>
      </c>
      <c r="I122" s="2">
        <f t="shared" si="43"/>
        <v>45.0885283808</v>
      </c>
      <c r="J122" s="6">
        <v>0</v>
      </c>
      <c r="K122" s="2">
        <f t="shared" si="44"/>
        <v>0</v>
      </c>
      <c r="L122" s="2">
        <f t="shared" si="45"/>
        <v>0</v>
      </c>
      <c r="M122" s="6">
        <v>0</v>
      </c>
      <c r="N122" s="2">
        <f t="shared" si="46"/>
        <v>0</v>
      </c>
      <c r="O122" s="2">
        <f t="shared" si="47"/>
        <v>0</v>
      </c>
      <c r="P122" s="6">
        <v>15137.972328</v>
      </c>
      <c r="Q122" s="2">
        <f t="shared" si="48"/>
        <v>1.5137972328E-2</v>
      </c>
      <c r="R122" s="2">
        <f t="shared" si="49"/>
        <v>6.0551889312000007E-2</v>
      </c>
      <c r="S122" s="6">
        <v>240300.45899899999</v>
      </c>
      <c r="T122" s="2">
        <f t="shared" si="50"/>
        <v>0.24030045899899999</v>
      </c>
      <c r="U122" s="2">
        <f t="shared" si="51"/>
        <v>0.96120183599599995</v>
      </c>
      <c r="V122" s="6">
        <v>0</v>
      </c>
      <c r="W122" s="2">
        <f t="shared" si="52"/>
        <v>0</v>
      </c>
      <c r="X122" s="2">
        <f t="shared" si="53"/>
        <v>0</v>
      </c>
      <c r="Y122" s="6">
        <v>0</v>
      </c>
      <c r="Z122" s="2">
        <f t="shared" si="54"/>
        <v>0</v>
      </c>
      <c r="AA122" s="2">
        <f t="shared" si="55"/>
        <v>0</v>
      </c>
      <c r="AB122" s="6">
        <v>0</v>
      </c>
      <c r="AC122" s="2">
        <f t="shared" si="56"/>
        <v>0</v>
      </c>
      <c r="AD122" s="2">
        <f t="shared" si="57"/>
        <v>0</v>
      </c>
      <c r="AE122" s="6">
        <v>13141977.3978</v>
      </c>
      <c r="AF122" s="2">
        <f t="shared" si="58"/>
        <v>13.1419773978</v>
      </c>
      <c r="AG122" s="2">
        <f t="shared" si="59"/>
        <v>52.567909591199999</v>
      </c>
      <c r="AH122" s="6">
        <v>0</v>
      </c>
      <c r="AI122" s="2">
        <f t="shared" si="60"/>
        <v>0</v>
      </c>
      <c r="AJ122" s="2">
        <f t="shared" si="61"/>
        <v>0</v>
      </c>
      <c r="AK122" s="6">
        <v>0</v>
      </c>
      <c r="AL122" s="2">
        <f t="shared" si="62"/>
        <v>0</v>
      </c>
      <c r="AM122" s="2">
        <f t="shared" si="63"/>
        <v>0</v>
      </c>
      <c r="AN122" s="6">
        <v>330452.07565000001</v>
      </c>
      <c r="AO122" s="2">
        <f t="shared" si="64"/>
        <v>0.33045207565000001</v>
      </c>
      <c r="AP122" s="2">
        <f t="shared" si="65"/>
        <v>1.3218083026</v>
      </c>
      <c r="AQ122" s="6">
        <v>0</v>
      </c>
      <c r="AR122" s="2">
        <f t="shared" si="66"/>
        <v>0</v>
      </c>
      <c r="AS122" s="2">
        <f t="shared" si="67"/>
        <v>0</v>
      </c>
      <c r="AT122" s="2">
        <v>25000000</v>
      </c>
      <c r="AU122" s="2">
        <v>0</v>
      </c>
      <c r="AV122" s="2">
        <f t="shared" si="68"/>
        <v>0</v>
      </c>
      <c r="AW122" s="2">
        <f t="shared" si="69"/>
        <v>0</v>
      </c>
      <c r="AX122" s="2">
        <v>0</v>
      </c>
      <c r="AY122" s="2">
        <f t="shared" si="70"/>
        <v>0</v>
      </c>
      <c r="AZ122" s="2">
        <f t="shared" si="71"/>
        <v>0</v>
      </c>
      <c r="BA122" s="2">
        <v>25000000</v>
      </c>
      <c r="BB122" s="2">
        <f t="shared" si="72"/>
        <v>25</v>
      </c>
      <c r="BC122" s="2">
        <f t="shared" si="73"/>
        <v>100</v>
      </c>
      <c r="BD122" s="2">
        <v>0</v>
      </c>
      <c r="BE122" s="2">
        <f t="shared" si="74"/>
        <v>0</v>
      </c>
      <c r="BF122" s="2">
        <f t="shared" si="75"/>
        <v>0</v>
      </c>
      <c r="BG122" s="2">
        <v>0</v>
      </c>
      <c r="BH122" s="2">
        <f t="shared" si="76"/>
        <v>0</v>
      </c>
      <c r="BI122" s="2">
        <f t="shared" si="77"/>
        <v>0</v>
      </c>
      <c r="BJ122" s="2">
        <v>22735991.087900002</v>
      </c>
      <c r="BK122" s="2">
        <f t="shared" si="78"/>
        <v>22.7359910879</v>
      </c>
      <c r="BL122" s="2">
        <f t="shared" si="79"/>
        <v>90.943964351600002</v>
      </c>
      <c r="BM122" s="2">
        <v>0</v>
      </c>
      <c r="BN122" s="2">
        <f t="shared" si="80"/>
        <v>0</v>
      </c>
      <c r="BO122" s="2">
        <f t="shared" si="81"/>
        <v>0</v>
      </c>
      <c r="BP122" s="2">
        <v>2264008.9121400001</v>
      </c>
      <c r="BQ122" s="2">
        <f t="shared" si="82"/>
        <v>2.26400891214</v>
      </c>
      <c r="BR122" s="2">
        <f t="shared" si="83"/>
        <v>9.05603564856</v>
      </c>
      <c r="BS122" s="2">
        <v>25000000.000040002</v>
      </c>
      <c r="BT122" s="1">
        <v>2</v>
      </c>
      <c r="BU122" s="1">
        <v>66</v>
      </c>
      <c r="BV122" s="2">
        <v>13.142857142857142</v>
      </c>
      <c r="BW122" s="1">
        <v>78</v>
      </c>
      <c r="BX122" s="2">
        <v>240.56756756756758</v>
      </c>
      <c r="BY122" s="1">
        <v>317</v>
      </c>
      <c r="BZ122" s="1">
        <v>164</v>
      </c>
      <c r="CA122" s="2">
        <v>147.86486486486487</v>
      </c>
      <c r="CB122" s="2">
        <v>1021.6216216216217</v>
      </c>
      <c r="CC122" s="1">
        <v>169</v>
      </c>
      <c r="CD122" s="1">
        <v>34</v>
      </c>
      <c r="CE122" s="2">
        <v>0.85</v>
      </c>
      <c r="CF122" s="2">
        <v>81.910799999999995</v>
      </c>
      <c r="CG122" s="2">
        <v>92.543700000000001</v>
      </c>
      <c r="CH122" s="2">
        <v>5.3460000000000001</v>
      </c>
      <c r="CI122" s="2">
        <v>63.011499999999998</v>
      </c>
      <c r="CJ122" s="2">
        <v>5.327</v>
      </c>
      <c r="CK122" s="9">
        <v>6963</v>
      </c>
      <c r="CL122" s="8">
        <v>0</v>
      </c>
      <c r="CM122" s="8">
        <v>0</v>
      </c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">
        <v>1</v>
      </c>
      <c r="DG122" s="1">
        <v>2</v>
      </c>
      <c r="DH122" s="1">
        <v>10</v>
      </c>
      <c r="DI122" s="1">
        <v>10</v>
      </c>
      <c r="DJ122" s="1">
        <v>10</v>
      </c>
      <c r="DK122" s="1">
        <v>78</v>
      </c>
      <c r="DL122" s="1">
        <v>241</v>
      </c>
      <c r="DM122" s="1">
        <v>314</v>
      </c>
      <c r="DN122" s="1">
        <v>166</v>
      </c>
      <c r="DO122" s="1">
        <v>148</v>
      </c>
      <c r="DP122" s="1">
        <v>1019</v>
      </c>
      <c r="DQ122" s="1">
        <v>166</v>
      </c>
      <c r="DR122" s="1">
        <v>35</v>
      </c>
      <c r="DS122" s="1">
        <v>0.85</v>
      </c>
      <c r="DT122" s="1">
        <v>81.910799999999995</v>
      </c>
      <c r="DU122" s="1">
        <v>92.543700000000001</v>
      </c>
      <c r="DV122" s="1">
        <v>5.3460000000000001</v>
      </c>
      <c r="DW122" s="1">
        <v>63.011499999999998</v>
      </c>
      <c r="DX122" s="1">
        <v>5.327</v>
      </c>
      <c r="DY122" s="1">
        <v>6890</v>
      </c>
      <c r="DZ122" s="20" t="s">
        <v>57</v>
      </c>
    </row>
    <row r="123" spans="1:130">
      <c r="A123" s="5">
        <v>121</v>
      </c>
      <c r="B123" s="1">
        <v>1</v>
      </c>
      <c r="C123" s="9">
        <v>307810</v>
      </c>
      <c r="D123" s="9">
        <v>7678954</v>
      </c>
      <c r="E123" s="22">
        <v>-40.8491</v>
      </c>
      <c r="F123" s="22">
        <v>-20.980399999999999</v>
      </c>
      <c r="G123" s="6">
        <v>15004215.970799999</v>
      </c>
      <c r="H123" s="2">
        <f t="shared" si="42"/>
        <v>15.004215970799999</v>
      </c>
      <c r="I123" s="2">
        <f t="shared" si="43"/>
        <v>60.016863883200003</v>
      </c>
      <c r="J123" s="6">
        <v>0</v>
      </c>
      <c r="K123" s="2">
        <f t="shared" si="44"/>
        <v>0</v>
      </c>
      <c r="L123" s="2">
        <f t="shared" si="45"/>
        <v>0</v>
      </c>
      <c r="M123" s="6">
        <v>1602908.75557</v>
      </c>
      <c r="N123" s="2">
        <f t="shared" si="46"/>
        <v>1.6029087555700001</v>
      </c>
      <c r="O123" s="2">
        <f t="shared" si="47"/>
        <v>6.4116350222800005</v>
      </c>
      <c r="P123" s="6">
        <v>5824.5773936100004</v>
      </c>
      <c r="Q123" s="2">
        <f t="shared" si="48"/>
        <v>5.8245773936100005E-3</v>
      </c>
      <c r="R123" s="2">
        <f t="shared" si="49"/>
        <v>2.3298309574440002E-2</v>
      </c>
      <c r="S123" s="6">
        <v>63450.229499399997</v>
      </c>
      <c r="T123" s="2">
        <f t="shared" si="50"/>
        <v>6.345022949939999E-2</v>
      </c>
      <c r="U123" s="2">
        <f t="shared" si="51"/>
        <v>0.25380091799759996</v>
      </c>
      <c r="V123" s="6">
        <v>0</v>
      </c>
      <c r="W123" s="2">
        <f t="shared" si="52"/>
        <v>0</v>
      </c>
      <c r="X123" s="2">
        <f t="shared" si="53"/>
        <v>0</v>
      </c>
      <c r="Y123" s="6">
        <v>0</v>
      </c>
      <c r="Z123" s="2">
        <f t="shared" si="54"/>
        <v>0</v>
      </c>
      <c r="AA123" s="2">
        <f t="shared" si="55"/>
        <v>0</v>
      </c>
      <c r="AB123" s="6">
        <v>0</v>
      </c>
      <c r="AC123" s="2">
        <f t="shared" si="56"/>
        <v>0</v>
      </c>
      <c r="AD123" s="2">
        <f t="shared" si="57"/>
        <v>0</v>
      </c>
      <c r="AE123" s="6">
        <v>5573691.4733999996</v>
      </c>
      <c r="AF123" s="2">
        <f t="shared" si="58"/>
        <v>5.5736914733999994</v>
      </c>
      <c r="AG123" s="2">
        <f t="shared" si="59"/>
        <v>22.294765893600001</v>
      </c>
      <c r="AH123" s="6">
        <v>2336779.12372</v>
      </c>
      <c r="AI123" s="2">
        <f t="shared" si="60"/>
        <v>2.33677912372</v>
      </c>
      <c r="AJ123" s="2">
        <f t="shared" si="61"/>
        <v>9.3471164948799998</v>
      </c>
      <c r="AK123" s="6">
        <v>0</v>
      </c>
      <c r="AL123" s="2">
        <f t="shared" si="62"/>
        <v>0</v>
      </c>
      <c r="AM123" s="2">
        <f t="shared" si="63"/>
        <v>0</v>
      </c>
      <c r="AN123" s="6">
        <v>413129.86965200002</v>
      </c>
      <c r="AO123" s="2">
        <f t="shared" si="64"/>
        <v>0.41312986965200005</v>
      </c>
      <c r="AP123" s="2">
        <f t="shared" si="65"/>
        <v>1.652519478608</v>
      </c>
      <c r="AQ123" s="6">
        <v>0</v>
      </c>
      <c r="AR123" s="2">
        <f t="shared" si="66"/>
        <v>0</v>
      </c>
      <c r="AS123" s="2">
        <f t="shared" si="67"/>
        <v>0</v>
      </c>
      <c r="AT123" s="2">
        <v>25000000</v>
      </c>
      <c r="AU123" s="2">
        <v>0</v>
      </c>
      <c r="AV123" s="2">
        <f t="shared" si="68"/>
        <v>0</v>
      </c>
      <c r="AW123" s="2">
        <f t="shared" si="69"/>
        <v>0</v>
      </c>
      <c r="AX123" s="2">
        <v>0</v>
      </c>
      <c r="AY123" s="2">
        <f t="shared" si="70"/>
        <v>0</v>
      </c>
      <c r="AZ123" s="2">
        <f t="shared" si="71"/>
        <v>0</v>
      </c>
      <c r="BA123" s="2">
        <v>25000000</v>
      </c>
      <c r="BB123" s="2">
        <f t="shared" si="72"/>
        <v>25</v>
      </c>
      <c r="BC123" s="2">
        <f t="shared" si="73"/>
        <v>100</v>
      </c>
      <c r="BD123" s="2">
        <v>9909096.0514400005</v>
      </c>
      <c r="BE123" s="2">
        <f t="shared" si="74"/>
        <v>9.9090960514400006</v>
      </c>
      <c r="BF123" s="2">
        <f t="shared" si="75"/>
        <v>39.636384205760002</v>
      </c>
      <c r="BG123" s="2">
        <v>0</v>
      </c>
      <c r="BH123" s="2">
        <f t="shared" si="76"/>
        <v>0</v>
      </c>
      <c r="BI123" s="2">
        <f t="shared" si="77"/>
        <v>0</v>
      </c>
      <c r="BJ123" s="2">
        <v>15090903.9486</v>
      </c>
      <c r="BK123" s="2">
        <f t="shared" si="78"/>
        <v>15.090903948599999</v>
      </c>
      <c r="BL123" s="2">
        <f t="shared" si="79"/>
        <v>60.36361579439999</v>
      </c>
      <c r="BM123" s="2">
        <v>0</v>
      </c>
      <c r="BN123" s="2">
        <f t="shared" si="80"/>
        <v>0</v>
      </c>
      <c r="BO123" s="2">
        <f t="shared" si="81"/>
        <v>0</v>
      </c>
      <c r="BP123" s="2">
        <v>0</v>
      </c>
      <c r="BQ123" s="2">
        <f t="shared" si="82"/>
        <v>0</v>
      </c>
      <c r="BR123" s="2">
        <f t="shared" si="83"/>
        <v>0</v>
      </c>
      <c r="BS123" s="2">
        <v>25000000.000040002</v>
      </c>
      <c r="BT123" s="1">
        <v>0</v>
      </c>
      <c r="BU123" s="1">
        <v>16</v>
      </c>
      <c r="BV123" s="2">
        <v>3.8</v>
      </c>
      <c r="BW123" s="1">
        <v>78</v>
      </c>
      <c r="BX123" s="2">
        <v>240.73170731707316</v>
      </c>
      <c r="BY123" s="1">
        <v>315</v>
      </c>
      <c r="BZ123" s="1">
        <v>166</v>
      </c>
      <c r="CA123" s="2">
        <v>145.51219512195121</v>
      </c>
      <c r="CB123" s="2">
        <v>1020.439024390244</v>
      </c>
      <c r="CC123" s="1">
        <v>166</v>
      </c>
      <c r="CD123" s="1">
        <v>34</v>
      </c>
      <c r="CE123" s="2">
        <v>0.85</v>
      </c>
      <c r="CF123" s="2">
        <v>81.910799999999995</v>
      </c>
      <c r="CG123" s="2">
        <v>92.543700000000001</v>
      </c>
      <c r="CH123" s="2">
        <v>5.3460000000000001</v>
      </c>
      <c r="CI123" s="2">
        <v>63.011499999999998</v>
      </c>
      <c r="CJ123" s="2">
        <v>5.327</v>
      </c>
      <c r="CK123" s="9">
        <v>6963</v>
      </c>
      <c r="CL123" s="8">
        <v>0</v>
      </c>
      <c r="CM123" s="8">
        <v>0</v>
      </c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">
        <v>0</v>
      </c>
      <c r="DG123" s="1">
        <v>0</v>
      </c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20" t="s">
        <v>57</v>
      </c>
    </row>
    <row r="124" spans="1:130">
      <c r="A124" s="5">
        <v>122</v>
      </c>
      <c r="B124" s="1">
        <v>1</v>
      </c>
      <c r="C124" s="9">
        <v>311049</v>
      </c>
      <c r="D124" s="9">
        <v>7678953</v>
      </c>
      <c r="E124" s="22">
        <v>-40.817999999999998</v>
      </c>
      <c r="F124" s="22">
        <v>-20.980799999999999</v>
      </c>
      <c r="G124" s="6">
        <v>65331.961036200002</v>
      </c>
      <c r="H124" s="2">
        <f t="shared" si="42"/>
        <v>6.5331961036199995E-2</v>
      </c>
      <c r="I124" s="2">
        <f t="shared" si="43"/>
        <v>0.88711774506248409</v>
      </c>
      <c r="J124" s="6">
        <v>248139.14281799999</v>
      </c>
      <c r="K124" s="2">
        <f t="shared" si="44"/>
        <v>0.24813914281799998</v>
      </c>
      <c r="L124" s="2">
        <f t="shared" si="45"/>
        <v>3.3693866424194736</v>
      </c>
      <c r="M124" s="6">
        <v>179594.14419200001</v>
      </c>
      <c r="N124" s="2">
        <f t="shared" si="46"/>
        <v>0.17959414419200001</v>
      </c>
      <c r="O124" s="2">
        <f t="shared" si="47"/>
        <v>2.4386402871598309</v>
      </c>
      <c r="P124" s="6">
        <v>60549.329624700003</v>
      </c>
      <c r="Q124" s="2">
        <f t="shared" si="48"/>
        <v>6.0549329624700006E-2</v>
      </c>
      <c r="R124" s="2">
        <f t="shared" si="49"/>
        <v>0.82217621987416156</v>
      </c>
      <c r="S124" s="6">
        <v>0</v>
      </c>
      <c r="T124" s="2">
        <f t="shared" si="50"/>
        <v>0</v>
      </c>
      <c r="U124" s="2">
        <f t="shared" si="51"/>
        <v>0</v>
      </c>
      <c r="V124" s="6">
        <v>0</v>
      </c>
      <c r="W124" s="2">
        <f t="shared" si="52"/>
        <v>0</v>
      </c>
      <c r="X124" s="2">
        <f t="shared" si="53"/>
        <v>0</v>
      </c>
      <c r="Y124" s="6">
        <v>0</v>
      </c>
      <c r="Z124" s="2">
        <f t="shared" si="54"/>
        <v>0</v>
      </c>
      <c r="AA124" s="2">
        <f t="shared" si="55"/>
        <v>0</v>
      </c>
      <c r="AB124" s="6">
        <v>871152.23982599995</v>
      </c>
      <c r="AC124" s="2">
        <f t="shared" si="56"/>
        <v>0.87115223982599999</v>
      </c>
      <c r="AD124" s="2">
        <f t="shared" si="57"/>
        <v>11.829043523924867</v>
      </c>
      <c r="AE124" s="6">
        <v>3263262.6355300001</v>
      </c>
      <c r="AF124" s="2">
        <f t="shared" si="58"/>
        <v>3.2632626355300003</v>
      </c>
      <c r="AG124" s="2">
        <f t="shared" si="59"/>
        <v>44.31059690943593</v>
      </c>
      <c r="AH124" s="6">
        <v>1496799.9295999999</v>
      </c>
      <c r="AI124" s="2">
        <f t="shared" si="60"/>
        <v>1.4967999295999999</v>
      </c>
      <c r="AJ124" s="2">
        <f t="shared" si="61"/>
        <v>20.324474534304741</v>
      </c>
      <c r="AK124" s="6">
        <v>698938.03988900001</v>
      </c>
      <c r="AL124" s="2">
        <f t="shared" si="62"/>
        <v>0.69893803988900005</v>
      </c>
      <c r="AM124" s="2">
        <f t="shared" si="63"/>
        <v>9.4906126809994582</v>
      </c>
      <c r="AN124" s="6">
        <v>480752.28906799998</v>
      </c>
      <c r="AO124" s="2">
        <f t="shared" si="64"/>
        <v>0.48075228906799999</v>
      </c>
      <c r="AP124" s="2">
        <f t="shared" si="65"/>
        <v>6.5279517076690805</v>
      </c>
      <c r="AQ124" s="6">
        <v>0</v>
      </c>
      <c r="AR124" s="2">
        <f t="shared" si="66"/>
        <v>0</v>
      </c>
      <c r="AS124" s="2">
        <f t="shared" si="67"/>
        <v>0</v>
      </c>
      <c r="AT124" s="2">
        <v>7364519.6931100003</v>
      </c>
      <c r="AU124" s="2">
        <v>0</v>
      </c>
      <c r="AV124" s="2">
        <f t="shared" si="68"/>
        <v>0</v>
      </c>
      <c r="AW124" s="2">
        <f t="shared" si="69"/>
        <v>0</v>
      </c>
      <c r="AX124" s="2">
        <v>0</v>
      </c>
      <c r="AY124" s="2">
        <f t="shared" si="70"/>
        <v>0</v>
      </c>
      <c r="AZ124" s="2">
        <f t="shared" si="71"/>
        <v>0</v>
      </c>
      <c r="BA124" s="2">
        <v>7364519.6931100003</v>
      </c>
      <c r="BB124" s="2">
        <f t="shared" si="72"/>
        <v>7.3645196931100001</v>
      </c>
      <c r="BC124" s="2">
        <f t="shared" si="73"/>
        <v>100</v>
      </c>
      <c r="BD124" s="2">
        <v>7364519.6931100003</v>
      </c>
      <c r="BE124" s="2">
        <f t="shared" si="74"/>
        <v>7.3645196931100001</v>
      </c>
      <c r="BF124" s="2">
        <f t="shared" si="75"/>
        <v>100</v>
      </c>
      <c r="BG124" s="2">
        <v>0</v>
      </c>
      <c r="BH124" s="2">
        <f t="shared" si="76"/>
        <v>0</v>
      </c>
      <c r="BI124" s="2">
        <f t="shared" si="77"/>
        <v>0</v>
      </c>
      <c r="BJ124" s="2">
        <v>0</v>
      </c>
      <c r="BK124" s="2">
        <f t="shared" si="78"/>
        <v>0</v>
      </c>
      <c r="BL124" s="2">
        <f t="shared" si="79"/>
        <v>0</v>
      </c>
      <c r="BM124" s="2">
        <v>0</v>
      </c>
      <c r="BN124" s="2">
        <f t="shared" si="80"/>
        <v>0</v>
      </c>
      <c r="BO124" s="2">
        <f t="shared" si="81"/>
        <v>0</v>
      </c>
      <c r="BP124" s="2">
        <v>0</v>
      </c>
      <c r="BQ124" s="2">
        <f t="shared" si="82"/>
        <v>0</v>
      </c>
      <c r="BR124" s="2">
        <f t="shared" si="83"/>
        <v>0</v>
      </c>
      <c r="BS124" s="2">
        <v>7364519.6931100003</v>
      </c>
      <c r="BT124" s="1">
        <v>0</v>
      </c>
      <c r="BU124" s="1">
        <v>15</v>
      </c>
      <c r="BV124" s="2">
        <v>4.5</v>
      </c>
      <c r="BW124" s="1">
        <v>78</v>
      </c>
      <c r="BX124" s="2">
        <v>240.4</v>
      </c>
      <c r="BY124" s="1">
        <v>314</v>
      </c>
      <c r="BZ124" s="1">
        <v>167</v>
      </c>
      <c r="CA124" s="2">
        <v>143.9</v>
      </c>
      <c r="CB124" s="2">
        <v>1021.95</v>
      </c>
      <c r="CC124" s="1">
        <v>165</v>
      </c>
      <c r="CD124" s="1">
        <v>35</v>
      </c>
      <c r="CE124" s="2">
        <v>0.85</v>
      </c>
      <c r="CF124" s="2">
        <v>81.910799999999995</v>
      </c>
      <c r="CG124" s="2">
        <v>92.543700000000001</v>
      </c>
      <c r="CH124" s="2">
        <v>5.3460000000000001</v>
      </c>
      <c r="CI124" s="2">
        <v>63.011499999999998</v>
      </c>
      <c r="CJ124" s="2">
        <v>5.327</v>
      </c>
      <c r="CK124" s="9">
        <v>6963</v>
      </c>
      <c r="CL124" s="8">
        <v>0</v>
      </c>
      <c r="CM124" s="8">
        <v>0</v>
      </c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">
        <v>0</v>
      </c>
      <c r="DG124" s="1">
        <v>0</v>
      </c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7" t="s">
        <v>56</v>
      </c>
    </row>
    <row r="125" spans="1:130">
      <c r="A125" s="5">
        <v>123</v>
      </c>
      <c r="B125" s="1">
        <v>2</v>
      </c>
      <c r="C125" s="9">
        <v>215291</v>
      </c>
      <c r="D125" s="9">
        <v>7683236</v>
      </c>
      <c r="E125" s="22">
        <v>-41.7378</v>
      </c>
      <c r="F125" s="22">
        <v>-20.9298</v>
      </c>
      <c r="G125" s="6">
        <v>0</v>
      </c>
      <c r="H125" s="2">
        <f t="shared" si="42"/>
        <v>0</v>
      </c>
      <c r="I125" s="2">
        <f t="shared" si="43"/>
        <v>0</v>
      </c>
      <c r="J125" s="6">
        <v>0</v>
      </c>
      <c r="K125" s="2">
        <f t="shared" si="44"/>
        <v>0</v>
      </c>
      <c r="L125" s="2">
        <f t="shared" si="45"/>
        <v>0</v>
      </c>
      <c r="M125" s="6">
        <v>0</v>
      </c>
      <c r="N125" s="2">
        <f t="shared" si="46"/>
        <v>0</v>
      </c>
      <c r="O125" s="2">
        <f t="shared" si="47"/>
        <v>0</v>
      </c>
      <c r="P125" s="6">
        <v>0</v>
      </c>
      <c r="Q125" s="2">
        <f t="shared" si="48"/>
        <v>0</v>
      </c>
      <c r="R125" s="2">
        <f t="shared" si="49"/>
        <v>0</v>
      </c>
      <c r="S125" s="6">
        <v>11972.129328000001</v>
      </c>
      <c r="T125" s="2">
        <f t="shared" si="50"/>
        <v>1.1972129328E-2</v>
      </c>
      <c r="U125" s="2">
        <f t="shared" si="51"/>
        <v>71.30908810080723</v>
      </c>
      <c r="V125" s="6">
        <v>0</v>
      </c>
      <c r="W125" s="2">
        <f t="shared" si="52"/>
        <v>0</v>
      </c>
      <c r="X125" s="2">
        <f t="shared" si="53"/>
        <v>0</v>
      </c>
      <c r="Y125" s="6">
        <v>0</v>
      </c>
      <c r="Z125" s="2">
        <f t="shared" si="54"/>
        <v>0</v>
      </c>
      <c r="AA125" s="2">
        <f t="shared" si="55"/>
        <v>0</v>
      </c>
      <c r="AB125" s="6">
        <v>0</v>
      </c>
      <c r="AC125" s="2">
        <f t="shared" si="56"/>
        <v>0</v>
      </c>
      <c r="AD125" s="2">
        <f t="shared" si="57"/>
        <v>0</v>
      </c>
      <c r="AE125" s="6">
        <v>4816.93346664</v>
      </c>
      <c r="AF125" s="2">
        <f t="shared" si="58"/>
        <v>4.8169334666399999E-3</v>
      </c>
      <c r="AG125" s="2">
        <f t="shared" si="59"/>
        <v>28.690897294687034</v>
      </c>
      <c r="AH125" s="6">
        <v>0</v>
      </c>
      <c r="AI125" s="2">
        <f t="shared" si="60"/>
        <v>0</v>
      </c>
      <c r="AJ125" s="2">
        <f t="shared" si="61"/>
        <v>0</v>
      </c>
      <c r="AK125" s="6">
        <v>0</v>
      </c>
      <c r="AL125" s="2">
        <f t="shared" si="62"/>
        <v>0</v>
      </c>
      <c r="AM125" s="2">
        <f t="shared" si="63"/>
        <v>0</v>
      </c>
      <c r="AN125" s="6">
        <v>0</v>
      </c>
      <c r="AO125" s="2">
        <f t="shared" si="64"/>
        <v>0</v>
      </c>
      <c r="AP125" s="2">
        <f t="shared" si="65"/>
        <v>0</v>
      </c>
      <c r="AQ125" s="6">
        <v>0</v>
      </c>
      <c r="AR125" s="2">
        <f t="shared" si="66"/>
        <v>0</v>
      </c>
      <c r="AS125" s="2">
        <f t="shared" si="67"/>
        <v>0</v>
      </c>
      <c r="AT125" s="2">
        <v>16789.065246599999</v>
      </c>
      <c r="AU125" s="2">
        <v>4875.8372422100001</v>
      </c>
      <c r="AV125" s="2">
        <f t="shared" si="68"/>
        <v>4.8758372422100004E-3</v>
      </c>
      <c r="AW125" s="2">
        <f t="shared" si="69"/>
        <v>29.041743364464079</v>
      </c>
      <c r="AX125" s="2">
        <v>0</v>
      </c>
      <c r="AY125" s="2">
        <f t="shared" si="70"/>
        <v>0</v>
      </c>
      <c r="AZ125" s="2">
        <f t="shared" si="71"/>
        <v>0</v>
      </c>
      <c r="BA125" s="2">
        <v>11913.22992</v>
      </c>
      <c r="BB125" s="2">
        <f t="shared" si="72"/>
        <v>1.1913229919999999E-2</v>
      </c>
      <c r="BC125" s="2">
        <f t="shared" si="73"/>
        <v>70.958268045402832</v>
      </c>
      <c r="BD125" s="2">
        <v>0</v>
      </c>
      <c r="BE125" s="2">
        <f t="shared" si="74"/>
        <v>0</v>
      </c>
      <c r="BF125" s="2">
        <f t="shared" si="75"/>
        <v>0</v>
      </c>
      <c r="BG125" s="2">
        <v>0</v>
      </c>
      <c r="BH125" s="2">
        <f t="shared" si="76"/>
        <v>0</v>
      </c>
      <c r="BI125" s="2">
        <f t="shared" si="77"/>
        <v>0</v>
      </c>
      <c r="BJ125" s="2">
        <v>0</v>
      </c>
      <c r="BK125" s="2">
        <f t="shared" si="78"/>
        <v>0</v>
      </c>
      <c r="BL125" s="2">
        <f t="shared" si="79"/>
        <v>0</v>
      </c>
      <c r="BM125" s="2">
        <v>16789.065246300001</v>
      </c>
      <c r="BN125" s="2">
        <f t="shared" si="80"/>
        <v>1.67890652463E-2</v>
      </c>
      <c r="BO125" s="2">
        <f t="shared" si="81"/>
        <v>99.999999998213127</v>
      </c>
      <c r="BP125" s="2">
        <v>0</v>
      </c>
      <c r="BQ125" s="2">
        <f t="shared" si="82"/>
        <v>0</v>
      </c>
      <c r="BR125" s="2">
        <f t="shared" si="83"/>
        <v>0</v>
      </c>
      <c r="BS125" s="2">
        <v>16789.065246300001</v>
      </c>
      <c r="BT125" s="1">
        <v>502</v>
      </c>
      <c r="BU125" s="1">
        <v>502</v>
      </c>
      <c r="BV125" s="2">
        <v>502</v>
      </c>
      <c r="BW125" s="1">
        <v>78</v>
      </c>
      <c r="BX125" s="2">
        <v>211</v>
      </c>
      <c r="BY125" s="1">
        <v>301</v>
      </c>
      <c r="BZ125" s="1">
        <v>113</v>
      </c>
      <c r="CA125" s="2">
        <v>188</v>
      </c>
      <c r="CB125" s="2">
        <v>1229</v>
      </c>
      <c r="CC125" s="1">
        <v>224</v>
      </c>
      <c r="CD125" s="1">
        <v>24</v>
      </c>
      <c r="CE125" s="2">
        <v>1.046</v>
      </c>
      <c r="CF125" s="2">
        <v>71.312200000000004</v>
      </c>
      <c r="CG125" s="2">
        <v>73.785799999999995</v>
      </c>
      <c r="CH125" s="2">
        <v>5.0659999999999998</v>
      </c>
      <c r="CI125" s="2">
        <v>101.1785</v>
      </c>
      <c r="CJ125" s="2">
        <v>5.54</v>
      </c>
      <c r="CK125" s="9">
        <v>5796</v>
      </c>
      <c r="CL125" s="8">
        <v>0</v>
      </c>
      <c r="CM125" s="8">
        <v>0</v>
      </c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">
        <v>0</v>
      </c>
      <c r="DG125" s="1">
        <v>0</v>
      </c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7" t="s">
        <v>56</v>
      </c>
    </row>
    <row r="126" spans="1:130">
      <c r="A126" s="5">
        <v>124</v>
      </c>
      <c r="B126" s="1">
        <v>2</v>
      </c>
      <c r="C126" s="9">
        <v>218223</v>
      </c>
      <c r="D126" s="9">
        <v>7683736</v>
      </c>
      <c r="E126" s="22">
        <v>-41.709499999999998</v>
      </c>
      <c r="F126" s="22">
        <v>-20.925699999999999</v>
      </c>
      <c r="G126" s="6">
        <v>0</v>
      </c>
      <c r="H126" s="2">
        <f t="shared" si="42"/>
        <v>0</v>
      </c>
      <c r="I126" s="2">
        <f t="shared" si="43"/>
        <v>0</v>
      </c>
      <c r="J126" s="6">
        <v>0</v>
      </c>
      <c r="K126" s="2">
        <f t="shared" si="44"/>
        <v>0</v>
      </c>
      <c r="L126" s="2">
        <f t="shared" si="45"/>
        <v>0</v>
      </c>
      <c r="M126" s="6">
        <v>78749.9985056</v>
      </c>
      <c r="N126" s="2">
        <f t="shared" si="46"/>
        <v>7.8749998505599994E-2</v>
      </c>
      <c r="O126" s="2">
        <f t="shared" si="47"/>
        <v>0.38831079493516429</v>
      </c>
      <c r="P126" s="6">
        <v>0</v>
      </c>
      <c r="Q126" s="2">
        <f t="shared" si="48"/>
        <v>0</v>
      </c>
      <c r="R126" s="2">
        <f t="shared" si="49"/>
        <v>0</v>
      </c>
      <c r="S126" s="6">
        <v>2431226.5806200001</v>
      </c>
      <c r="T126" s="2">
        <f t="shared" si="50"/>
        <v>2.4312265806200002</v>
      </c>
      <c r="U126" s="2">
        <f t="shared" si="51"/>
        <v>11.988210083850598</v>
      </c>
      <c r="V126" s="6">
        <v>0</v>
      </c>
      <c r="W126" s="2">
        <f t="shared" si="52"/>
        <v>0</v>
      </c>
      <c r="X126" s="2">
        <f t="shared" si="53"/>
        <v>0</v>
      </c>
      <c r="Y126" s="6">
        <v>0</v>
      </c>
      <c r="Z126" s="2">
        <f t="shared" si="54"/>
        <v>0</v>
      </c>
      <c r="AA126" s="2">
        <f t="shared" si="55"/>
        <v>0</v>
      </c>
      <c r="AB126" s="6">
        <v>0</v>
      </c>
      <c r="AC126" s="2">
        <f t="shared" si="56"/>
        <v>0</v>
      </c>
      <c r="AD126" s="2">
        <f t="shared" si="57"/>
        <v>0</v>
      </c>
      <c r="AE126" s="6">
        <v>17509941.850099999</v>
      </c>
      <c r="AF126" s="2">
        <f t="shared" si="58"/>
        <v>17.509941850099999</v>
      </c>
      <c r="AG126" s="2">
        <f t="shared" si="59"/>
        <v>86.340311975971986</v>
      </c>
      <c r="AH126" s="6">
        <v>0</v>
      </c>
      <c r="AI126" s="2">
        <f t="shared" si="60"/>
        <v>0</v>
      </c>
      <c r="AJ126" s="2">
        <f t="shared" si="61"/>
        <v>0</v>
      </c>
      <c r="AK126" s="6">
        <v>0</v>
      </c>
      <c r="AL126" s="2">
        <f t="shared" si="62"/>
        <v>0</v>
      </c>
      <c r="AM126" s="2">
        <f t="shared" si="63"/>
        <v>0</v>
      </c>
      <c r="AN126" s="6">
        <v>13161.051786399999</v>
      </c>
      <c r="AO126" s="2">
        <f t="shared" si="64"/>
        <v>1.3161051786399999E-2</v>
      </c>
      <c r="AP126" s="2">
        <f t="shared" si="65"/>
        <v>6.4896235915438499E-2</v>
      </c>
      <c r="AQ126" s="6">
        <v>247067.19338099999</v>
      </c>
      <c r="AR126" s="2">
        <f t="shared" si="66"/>
        <v>0.247067193381</v>
      </c>
      <c r="AS126" s="2">
        <f t="shared" si="67"/>
        <v>1.2182712391715631</v>
      </c>
      <c r="AT126" s="2">
        <v>20280146.607500002</v>
      </c>
      <c r="AU126" s="2">
        <v>20016305.348099999</v>
      </c>
      <c r="AV126" s="2">
        <f t="shared" si="68"/>
        <v>20.016305348099998</v>
      </c>
      <c r="AW126" s="2">
        <f t="shared" si="69"/>
        <v>98.699017001669858</v>
      </c>
      <c r="AX126" s="2">
        <v>0</v>
      </c>
      <c r="AY126" s="2">
        <f t="shared" si="70"/>
        <v>0</v>
      </c>
      <c r="AZ126" s="2">
        <f t="shared" si="71"/>
        <v>0</v>
      </c>
      <c r="BA126" s="2">
        <v>263841.25770399999</v>
      </c>
      <c r="BB126" s="2">
        <f t="shared" si="72"/>
        <v>0.26384125770399997</v>
      </c>
      <c r="BC126" s="2">
        <f t="shared" si="73"/>
        <v>1.3009829899672729</v>
      </c>
      <c r="BD126" s="2">
        <v>0</v>
      </c>
      <c r="BE126" s="2">
        <f t="shared" si="74"/>
        <v>0</v>
      </c>
      <c r="BF126" s="2">
        <f t="shared" si="75"/>
        <v>0</v>
      </c>
      <c r="BG126" s="2">
        <v>0</v>
      </c>
      <c r="BH126" s="2">
        <f t="shared" si="76"/>
        <v>0</v>
      </c>
      <c r="BI126" s="2">
        <f t="shared" si="77"/>
        <v>0</v>
      </c>
      <c r="BJ126" s="2">
        <v>0</v>
      </c>
      <c r="BK126" s="2">
        <f t="shared" si="78"/>
        <v>0</v>
      </c>
      <c r="BL126" s="2">
        <f t="shared" si="79"/>
        <v>0</v>
      </c>
      <c r="BM126" s="2">
        <v>20280146.607500002</v>
      </c>
      <c r="BN126" s="2">
        <f t="shared" si="80"/>
        <v>20.280146607500001</v>
      </c>
      <c r="BO126" s="2">
        <f t="shared" si="81"/>
        <v>100</v>
      </c>
      <c r="BP126" s="2">
        <v>0</v>
      </c>
      <c r="BQ126" s="2">
        <f t="shared" si="82"/>
        <v>0</v>
      </c>
      <c r="BR126" s="2">
        <f t="shared" si="83"/>
        <v>0</v>
      </c>
      <c r="BS126" s="2">
        <v>20280146.607500002</v>
      </c>
      <c r="BT126" s="1">
        <v>467</v>
      </c>
      <c r="BU126" s="1">
        <v>845</v>
      </c>
      <c r="BV126" s="2">
        <v>595.65625</v>
      </c>
      <c r="BW126" s="1">
        <v>78.5</v>
      </c>
      <c r="BX126" s="2">
        <v>203.72222222222223</v>
      </c>
      <c r="BY126" s="1">
        <v>301</v>
      </c>
      <c r="BZ126" s="1">
        <v>90</v>
      </c>
      <c r="CA126" s="2">
        <v>187.52777777777777</v>
      </c>
      <c r="CB126" s="2">
        <v>1262.8333333333333</v>
      </c>
      <c r="CC126" s="1">
        <v>230</v>
      </c>
      <c r="CD126" s="1">
        <v>23</v>
      </c>
      <c r="CE126" s="2">
        <v>1.046</v>
      </c>
      <c r="CF126" s="2">
        <v>71.312200000000004</v>
      </c>
      <c r="CG126" s="2">
        <v>73.785799999999995</v>
      </c>
      <c r="CH126" s="2">
        <v>5.0659999999999998</v>
      </c>
      <c r="CI126" s="2">
        <v>101.1785</v>
      </c>
      <c r="CJ126" s="2">
        <v>5.54</v>
      </c>
      <c r="CK126" s="9">
        <v>5796</v>
      </c>
      <c r="CL126" s="8">
        <v>0</v>
      </c>
      <c r="CM126" s="8">
        <v>0</v>
      </c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">
        <v>0</v>
      </c>
      <c r="DG126" s="1">
        <v>0</v>
      </c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7" t="s">
        <v>56</v>
      </c>
    </row>
    <row r="127" spans="1:130">
      <c r="A127" s="5">
        <v>125</v>
      </c>
      <c r="B127" s="1">
        <v>2</v>
      </c>
      <c r="C127" s="9">
        <v>222810</v>
      </c>
      <c r="D127" s="9">
        <v>7683954</v>
      </c>
      <c r="E127" s="22">
        <v>-41.665399999999998</v>
      </c>
      <c r="F127" s="22">
        <v>-20.924499999999998</v>
      </c>
      <c r="G127" s="6">
        <v>0</v>
      </c>
      <c r="H127" s="2">
        <f t="shared" si="42"/>
        <v>0</v>
      </c>
      <c r="I127" s="2">
        <f t="shared" si="43"/>
        <v>0</v>
      </c>
      <c r="J127" s="6">
        <v>0</v>
      </c>
      <c r="K127" s="2">
        <f t="shared" si="44"/>
        <v>0</v>
      </c>
      <c r="L127" s="2">
        <f t="shared" si="45"/>
        <v>0</v>
      </c>
      <c r="M127" s="6">
        <v>37350.0285028</v>
      </c>
      <c r="N127" s="2">
        <f t="shared" si="46"/>
        <v>3.7350028502799996E-2</v>
      </c>
      <c r="O127" s="2">
        <f t="shared" si="47"/>
        <v>0.14940011401119999</v>
      </c>
      <c r="P127" s="6">
        <v>106680.57859</v>
      </c>
      <c r="Q127" s="2">
        <f t="shared" si="48"/>
        <v>0.10668057859000001</v>
      </c>
      <c r="R127" s="2">
        <f t="shared" si="49"/>
        <v>0.42672231436000008</v>
      </c>
      <c r="S127" s="6">
        <v>5197681.48336</v>
      </c>
      <c r="T127" s="2">
        <f t="shared" si="50"/>
        <v>5.1976814833600002</v>
      </c>
      <c r="U127" s="2">
        <f t="shared" si="51"/>
        <v>20.790725933439997</v>
      </c>
      <c r="V127" s="6">
        <v>0</v>
      </c>
      <c r="W127" s="2">
        <f t="shared" si="52"/>
        <v>0</v>
      </c>
      <c r="X127" s="2">
        <f t="shared" si="53"/>
        <v>0</v>
      </c>
      <c r="Y127" s="6">
        <v>0</v>
      </c>
      <c r="Z127" s="2">
        <f t="shared" si="54"/>
        <v>0</v>
      </c>
      <c r="AA127" s="2">
        <f t="shared" si="55"/>
        <v>0</v>
      </c>
      <c r="AB127" s="6">
        <v>0</v>
      </c>
      <c r="AC127" s="2">
        <f t="shared" si="56"/>
        <v>0</v>
      </c>
      <c r="AD127" s="2">
        <f t="shared" si="57"/>
        <v>0</v>
      </c>
      <c r="AE127" s="6">
        <v>19126289.158199999</v>
      </c>
      <c r="AF127" s="2">
        <f t="shared" si="58"/>
        <v>19.126289158199999</v>
      </c>
      <c r="AG127" s="2">
        <f t="shared" si="59"/>
        <v>76.505156632799995</v>
      </c>
      <c r="AH127" s="6">
        <v>0</v>
      </c>
      <c r="AI127" s="2">
        <f t="shared" si="60"/>
        <v>0</v>
      </c>
      <c r="AJ127" s="2">
        <f t="shared" si="61"/>
        <v>0</v>
      </c>
      <c r="AK127" s="6">
        <v>0</v>
      </c>
      <c r="AL127" s="2">
        <f t="shared" si="62"/>
        <v>0</v>
      </c>
      <c r="AM127" s="2">
        <f t="shared" si="63"/>
        <v>0</v>
      </c>
      <c r="AN127" s="6">
        <v>0</v>
      </c>
      <c r="AO127" s="2">
        <f t="shared" si="64"/>
        <v>0</v>
      </c>
      <c r="AP127" s="2">
        <f t="shared" si="65"/>
        <v>0</v>
      </c>
      <c r="AQ127" s="6">
        <v>531998.75135799998</v>
      </c>
      <c r="AR127" s="2">
        <f t="shared" si="66"/>
        <v>0.53199875135800001</v>
      </c>
      <c r="AS127" s="2">
        <f t="shared" si="67"/>
        <v>2.127995005432</v>
      </c>
      <c r="AT127" s="2">
        <v>25000000</v>
      </c>
      <c r="AU127" s="2">
        <v>25000000</v>
      </c>
      <c r="AV127" s="2">
        <f t="shared" si="68"/>
        <v>25</v>
      </c>
      <c r="AW127" s="2">
        <f t="shared" si="69"/>
        <v>100</v>
      </c>
      <c r="AX127" s="2">
        <v>0</v>
      </c>
      <c r="AY127" s="2">
        <f t="shared" si="70"/>
        <v>0</v>
      </c>
      <c r="AZ127" s="2">
        <f t="shared" si="71"/>
        <v>0</v>
      </c>
      <c r="BA127" s="2">
        <v>0</v>
      </c>
      <c r="BB127" s="2">
        <f t="shared" si="72"/>
        <v>0</v>
      </c>
      <c r="BC127" s="2">
        <f t="shared" si="73"/>
        <v>0</v>
      </c>
      <c r="BD127" s="2">
        <v>0</v>
      </c>
      <c r="BE127" s="2">
        <f t="shared" si="74"/>
        <v>0</v>
      </c>
      <c r="BF127" s="2">
        <f t="shared" si="75"/>
        <v>0</v>
      </c>
      <c r="BG127" s="2">
        <v>0</v>
      </c>
      <c r="BH127" s="2">
        <f t="shared" si="76"/>
        <v>0</v>
      </c>
      <c r="BI127" s="2">
        <f t="shared" si="77"/>
        <v>0</v>
      </c>
      <c r="BJ127" s="2">
        <v>5535897.4837800004</v>
      </c>
      <c r="BK127" s="2">
        <f t="shared" si="78"/>
        <v>5.5358974837800003</v>
      </c>
      <c r="BL127" s="2">
        <f t="shared" si="79"/>
        <v>22.143589935120001</v>
      </c>
      <c r="BM127" s="2">
        <v>19464102.516199999</v>
      </c>
      <c r="BN127" s="2">
        <f t="shared" si="80"/>
        <v>19.464102516199997</v>
      </c>
      <c r="BO127" s="2">
        <f t="shared" si="81"/>
        <v>77.856410064800002</v>
      </c>
      <c r="BP127" s="2">
        <v>0</v>
      </c>
      <c r="BQ127" s="2">
        <f t="shared" si="82"/>
        <v>0</v>
      </c>
      <c r="BR127" s="2">
        <f t="shared" si="83"/>
        <v>0</v>
      </c>
      <c r="BS127" s="2">
        <v>24999999.999979999</v>
      </c>
      <c r="BT127" s="1">
        <v>496</v>
      </c>
      <c r="BU127" s="1">
        <v>841</v>
      </c>
      <c r="BV127" s="2">
        <v>651.41463414634143</v>
      </c>
      <c r="BW127" s="1">
        <v>78</v>
      </c>
      <c r="BX127" s="2">
        <v>200.77777777777777</v>
      </c>
      <c r="BY127" s="1">
        <v>299</v>
      </c>
      <c r="BZ127" s="1">
        <v>91</v>
      </c>
      <c r="CA127" s="2">
        <v>186.88888888888889</v>
      </c>
      <c r="CB127" s="2">
        <v>1274.6111111111111</v>
      </c>
      <c r="CC127" s="1">
        <v>228</v>
      </c>
      <c r="CD127" s="1">
        <v>25</v>
      </c>
      <c r="CE127" s="2">
        <v>1.046</v>
      </c>
      <c r="CF127" s="2">
        <v>71.312200000000004</v>
      </c>
      <c r="CG127" s="2">
        <v>73.785799999999995</v>
      </c>
      <c r="CH127" s="2">
        <v>5.0659999999999998</v>
      </c>
      <c r="CI127" s="2">
        <v>101.1785</v>
      </c>
      <c r="CJ127" s="2">
        <v>5.54</v>
      </c>
      <c r="CK127" s="9">
        <v>5796</v>
      </c>
      <c r="CL127" s="8">
        <v>0</v>
      </c>
      <c r="CM127" s="8">
        <v>0</v>
      </c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">
        <v>0</v>
      </c>
      <c r="DG127" s="1">
        <v>0</v>
      </c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20" t="s">
        <v>57</v>
      </c>
    </row>
    <row r="128" spans="1:130">
      <c r="A128" s="5">
        <v>126</v>
      </c>
      <c r="B128" s="1">
        <v>2</v>
      </c>
      <c r="C128" s="9">
        <v>227810</v>
      </c>
      <c r="D128" s="9">
        <v>7683954</v>
      </c>
      <c r="E128" s="22">
        <v>-41.617400000000004</v>
      </c>
      <c r="F128" s="22">
        <v>-20.9252</v>
      </c>
      <c r="G128" s="6">
        <v>0</v>
      </c>
      <c r="H128" s="2">
        <f t="shared" si="42"/>
        <v>0</v>
      </c>
      <c r="I128" s="2">
        <f t="shared" si="43"/>
        <v>0</v>
      </c>
      <c r="J128" s="6">
        <v>0</v>
      </c>
      <c r="K128" s="2">
        <f t="shared" si="44"/>
        <v>0</v>
      </c>
      <c r="L128" s="2">
        <f t="shared" si="45"/>
        <v>0</v>
      </c>
      <c r="M128" s="6">
        <v>98367.597225499994</v>
      </c>
      <c r="N128" s="2">
        <f t="shared" si="46"/>
        <v>9.8367597225499995E-2</v>
      </c>
      <c r="O128" s="2">
        <f t="shared" si="47"/>
        <v>0.39347038890199992</v>
      </c>
      <c r="P128" s="6">
        <v>129602.320523</v>
      </c>
      <c r="Q128" s="2">
        <f t="shared" si="48"/>
        <v>0.129602320523</v>
      </c>
      <c r="R128" s="2">
        <f t="shared" si="49"/>
        <v>0.51840928209199999</v>
      </c>
      <c r="S128" s="6">
        <v>5218283.6623200001</v>
      </c>
      <c r="T128" s="2">
        <f t="shared" si="50"/>
        <v>5.2182836623200002</v>
      </c>
      <c r="U128" s="2">
        <f t="shared" si="51"/>
        <v>20.873134649280001</v>
      </c>
      <c r="V128" s="6">
        <v>0</v>
      </c>
      <c r="W128" s="2">
        <f t="shared" si="52"/>
        <v>0</v>
      </c>
      <c r="X128" s="2">
        <f t="shared" si="53"/>
        <v>0</v>
      </c>
      <c r="Y128" s="6">
        <v>0</v>
      </c>
      <c r="Z128" s="2">
        <f t="shared" si="54"/>
        <v>0</v>
      </c>
      <c r="AA128" s="2">
        <f t="shared" si="55"/>
        <v>0</v>
      </c>
      <c r="AB128" s="6">
        <v>0</v>
      </c>
      <c r="AC128" s="2">
        <f t="shared" si="56"/>
        <v>0</v>
      </c>
      <c r="AD128" s="2">
        <f t="shared" si="57"/>
        <v>0</v>
      </c>
      <c r="AE128" s="6">
        <v>18752530.169500001</v>
      </c>
      <c r="AF128" s="2">
        <f t="shared" si="58"/>
        <v>18.752530169500002</v>
      </c>
      <c r="AG128" s="2">
        <f t="shared" si="59"/>
        <v>75.010120678000007</v>
      </c>
      <c r="AH128" s="6">
        <v>0</v>
      </c>
      <c r="AI128" s="2">
        <f t="shared" si="60"/>
        <v>0</v>
      </c>
      <c r="AJ128" s="2">
        <f t="shared" si="61"/>
        <v>0</v>
      </c>
      <c r="AK128" s="6">
        <v>0</v>
      </c>
      <c r="AL128" s="2">
        <f t="shared" si="62"/>
        <v>0</v>
      </c>
      <c r="AM128" s="2">
        <f t="shared" si="63"/>
        <v>0</v>
      </c>
      <c r="AN128" s="6">
        <v>0</v>
      </c>
      <c r="AO128" s="2">
        <f t="shared" si="64"/>
        <v>0</v>
      </c>
      <c r="AP128" s="2">
        <f t="shared" si="65"/>
        <v>0</v>
      </c>
      <c r="AQ128" s="6">
        <v>801216.25046600006</v>
      </c>
      <c r="AR128" s="2">
        <f t="shared" si="66"/>
        <v>0.80121625046600009</v>
      </c>
      <c r="AS128" s="2">
        <f t="shared" si="67"/>
        <v>3.2048650018640004</v>
      </c>
      <c r="AT128" s="2">
        <v>25000000</v>
      </c>
      <c r="AU128" s="2">
        <v>23988526.526099999</v>
      </c>
      <c r="AV128" s="2">
        <f t="shared" si="68"/>
        <v>23.988526526099999</v>
      </c>
      <c r="AW128" s="2">
        <f t="shared" si="69"/>
        <v>95.954106104399997</v>
      </c>
      <c r="AX128" s="2">
        <v>1011473.47387</v>
      </c>
      <c r="AY128" s="2">
        <f t="shared" si="70"/>
        <v>1.01147347387</v>
      </c>
      <c r="AZ128" s="2">
        <f t="shared" si="71"/>
        <v>4.0458938954799999</v>
      </c>
      <c r="BA128" s="2">
        <v>0</v>
      </c>
      <c r="BB128" s="2">
        <f t="shared" si="72"/>
        <v>0</v>
      </c>
      <c r="BC128" s="2">
        <f t="shared" si="73"/>
        <v>0</v>
      </c>
      <c r="BD128" s="2">
        <v>0</v>
      </c>
      <c r="BE128" s="2">
        <f t="shared" si="74"/>
        <v>0</v>
      </c>
      <c r="BF128" s="2">
        <f t="shared" si="75"/>
        <v>0</v>
      </c>
      <c r="BG128" s="2">
        <v>0</v>
      </c>
      <c r="BH128" s="2">
        <f t="shared" si="76"/>
        <v>0</v>
      </c>
      <c r="BI128" s="2">
        <f t="shared" si="77"/>
        <v>0</v>
      </c>
      <c r="BJ128" s="2">
        <v>14797578.9619</v>
      </c>
      <c r="BK128" s="2">
        <f t="shared" si="78"/>
        <v>14.797578961899999</v>
      </c>
      <c r="BL128" s="2">
        <f t="shared" si="79"/>
        <v>59.190315847599997</v>
      </c>
      <c r="BM128" s="2">
        <v>10202421.0381</v>
      </c>
      <c r="BN128" s="2">
        <f t="shared" si="80"/>
        <v>10.202421038100001</v>
      </c>
      <c r="BO128" s="2">
        <f t="shared" si="81"/>
        <v>40.809684152400003</v>
      </c>
      <c r="BP128" s="2">
        <v>0</v>
      </c>
      <c r="BQ128" s="2">
        <f t="shared" si="82"/>
        <v>0</v>
      </c>
      <c r="BR128" s="2">
        <f t="shared" si="83"/>
        <v>0</v>
      </c>
      <c r="BS128" s="2">
        <v>25000000</v>
      </c>
      <c r="BT128" s="1">
        <v>534</v>
      </c>
      <c r="BU128" s="1">
        <v>899</v>
      </c>
      <c r="BV128" s="2">
        <v>652.60975609756099</v>
      </c>
      <c r="BW128" s="1">
        <v>78</v>
      </c>
      <c r="BX128" s="2">
        <v>201.71428571428572</v>
      </c>
      <c r="BY128" s="1">
        <v>297</v>
      </c>
      <c r="BZ128" s="1">
        <v>90</v>
      </c>
      <c r="CA128" s="2">
        <v>185.52380952380952</v>
      </c>
      <c r="CB128" s="2">
        <v>1267.1666666666667</v>
      </c>
      <c r="CC128" s="1">
        <v>227</v>
      </c>
      <c r="CD128" s="1">
        <v>26</v>
      </c>
      <c r="CE128" s="2">
        <v>1.046</v>
      </c>
      <c r="CF128" s="2">
        <v>71.312200000000004</v>
      </c>
      <c r="CG128" s="2">
        <v>73.785799999999995</v>
      </c>
      <c r="CH128" s="2">
        <v>5.0659999999999998</v>
      </c>
      <c r="CI128" s="2">
        <v>101.1785</v>
      </c>
      <c r="CJ128" s="2">
        <v>5.54</v>
      </c>
      <c r="CK128" s="9">
        <v>5796</v>
      </c>
      <c r="CL128" s="8">
        <v>0</v>
      </c>
      <c r="CM128" s="8">
        <v>0</v>
      </c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">
        <v>0</v>
      </c>
      <c r="DG128" s="1">
        <v>0</v>
      </c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20" t="s">
        <v>57</v>
      </c>
    </row>
    <row r="129" spans="1:130">
      <c r="A129" s="5">
        <v>127</v>
      </c>
      <c r="B129" s="1">
        <v>2</v>
      </c>
      <c r="C129" s="9">
        <v>232810</v>
      </c>
      <c r="D129" s="9">
        <v>7683954</v>
      </c>
      <c r="E129" s="22">
        <v>-41.569400000000002</v>
      </c>
      <c r="F129" s="22">
        <v>-20.925899999999999</v>
      </c>
      <c r="G129" s="6">
        <v>0</v>
      </c>
      <c r="H129" s="2">
        <f t="shared" si="42"/>
        <v>0</v>
      </c>
      <c r="I129" s="2">
        <f t="shared" si="43"/>
        <v>0</v>
      </c>
      <c r="J129" s="6">
        <v>0</v>
      </c>
      <c r="K129" s="2">
        <f t="shared" si="44"/>
        <v>0</v>
      </c>
      <c r="L129" s="2">
        <f t="shared" si="45"/>
        <v>0</v>
      </c>
      <c r="M129" s="6">
        <v>191419.14864900001</v>
      </c>
      <c r="N129" s="2">
        <f t="shared" si="46"/>
        <v>0.191419148649</v>
      </c>
      <c r="O129" s="2">
        <f t="shared" si="47"/>
        <v>0.76567659459600002</v>
      </c>
      <c r="P129" s="6">
        <v>3513998.7541</v>
      </c>
      <c r="Q129" s="2">
        <f t="shared" si="48"/>
        <v>3.5139987541000002</v>
      </c>
      <c r="R129" s="2">
        <f t="shared" si="49"/>
        <v>14.055995016399999</v>
      </c>
      <c r="S129" s="6">
        <v>7417603.6890099999</v>
      </c>
      <c r="T129" s="2">
        <f t="shared" si="50"/>
        <v>7.4176036890099999</v>
      </c>
      <c r="U129" s="2">
        <f t="shared" si="51"/>
        <v>29.670414756039996</v>
      </c>
      <c r="V129" s="6">
        <v>0</v>
      </c>
      <c r="W129" s="2">
        <f t="shared" si="52"/>
        <v>0</v>
      </c>
      <c r="X129" s="2">
        <f t="shared" si="53"/>
        <v>0</v>
      </c>
      <c r="Y129" s="6">
        <v>0</v>
      </c>
      <c r="Z129" s="2">
        <f t="shared" si="54"/>
        <v>0</v>
      </c>
      <c r="AA129" s="2">
        <f t="shared" si="55"/>
        <v>0</v>
      </c>
      <c r="AB129" s="6">
        <v>0</v>
      </c>
      <c r="AC129" s="2">
        <f t="shared" si="56"/>
        <v>0</v>
      </c>
      <c r="AD129" s="2">
        <f t="shared" si="57"/>
        <v>0</v>
      </c>
      <c r="AE129" s="6">
        <v>13848035.603599999</v>
      </c>
      <c r="AF129" s="2">
        <f t="shared" si="58"/>
        <v>13.8480356036</v>
      </c>
      <c r="AG129" s="2">
        <f t="shared" si="59"/>
        <v>55.392142414399991</v>
      </c>
      <c r="AH129" s="6">
        <v>0</v>
      </c>
      <c r="AI129" s="2">
        <f t="shared" si="60"/>
        <v>0</v>
      </c>
      <c r="AJ129" s="2">
        <f t="shared" si="61"/>
        <v>0</v>
      </c>
      <c r="AK129" s="6">
        <v>0</v>
      </c>
      <c r="AL129" s="2">
        <f t="shared" si="62"/>
        <v>0</v>
      </c>
      <c r="AM129" s="2">
        <f t="shared" si="63"/>
        <v>0</v>
      </c>
      <c r="AN129" s="6">
        <v>0</v>
      </c>
      <c r="AO129" s="2">
        <f t="shared" si="64"/>
        <v>0</v>
      </c>
      <c r="AP129" s="2">
        <f t="shared" si="65"/>
        <v>0</v>
      </c>
      <c r="AQ129" s="6">
        <v>28942.8046421</v>
      </c>
      <c r="AR129" s="2">
        <f t="shared" si="66"/>
        <v>2.8942804642100001E-2</v>
      </c>
      <c r="AS129" s="2">
        <f t="shared" si="67"/>
        <v>0.1157712185684</v>
      </c>
      <c r="AT129" s="2">
        <v>25000000</v>
      </c>
      <c r="AU129" s="2">
        <v>7610712.0498900004</v>
      </c>
      <c r="AV129" s="2">
        <f t="shared" si="68"/>
        <v>7.6107120498900001</v>
      </c>
      <c r="AW129" s="2">
        <f t="shared" si="69"/>
        <v>30.442848199560004</v>
      </c>
      <c r="AX129" s="2">
        <v>17389287.950100001</v>
      </c>
      <c r="AY129" s="2">
        <f t="shared" si="70"/>
        <v>17.389287950100002</v>
      </c>
      <c r="AZ129" s="2">
        <f t="shared" si="71"/>
        <v>69.557151800400007</v>
      </c>
      <c r="BA129" s="2">
        <v>0</v>
      </c>
      <c r="BB129" s="2">
        <f t="shared" si="72"/>
        <v>0</v>
      </c>
      <c r="BC129" s="2">
        <f t="shared" si="73"/>
        <v>0</v>
      </c>
      <c r="BD129" s="2">
        <v>0</v>
      </c>
      <c r="BE129" s="2">
        <f t="shared" si="74"/>
        <v>0</v>
      </c>
      <c r="BF129" s="2">
        <f t="shared" si="75"/>
        <v>0</v>
      </c>
      <c r="BG129" s="2">
        <v>0</v>
      </c>
      <c r="BH129" s="2">
        <f t="shared" si="76"/>
        <v>0</v>
      </c>
      <c r="BI129" s="2">
        <f t="shared" si="77"/>
        <v>0</v>
      </c>
      <c r="BJ129" s="2">
        <v>0</v>
      </c>
      <c r="BK129" s="2">
        <f t="shared" si="78"/>
        <v>0</v>
      </c>
      <c r="BL129" s="2">
        <f t="shared" si="79"/>
        <v>0</v>
      </c>
      <c r="BM129" s="2">
        <v>25000000</v>
      </c>
      <c r="BN129" s="2">
        <f t="shared" si="80"/>
        <v>25</v>
      </c>
      <c r="BO129" s="2">
        <f t="shared" si="81"/>
        <v>100</v>
      </c>
      <c r="BP129" s="2">
        <v>0</v>
      </c>
      <c r="BQ129" s="2">
        <f t="shared" si="82"/>
        <v>0</v>
      </c>
      <c r="BR129" s="2">
        <f t="shared" si="83"/>
        <v>0</v>
      </c>
      <c r="BS129" s="2">
        <v>25000000</v>
      </c>
      <c r="BT129" s="1">
        <v>691</v>
      </c>
      <c r="BU129" s="1">
        <v>1222</v>
      </c>
      <c r="BV129" s="2">
        <v>852.45</v>
      </c>
      <c r="BW129" s="1">
        <v>78</v>
      </c>
      <c r="BX129" s="2">
        <v>189.73170731707316</v>
      </c>
      <c r="BY129" s="1">
        <v>288</v>
      </c>
      <c r="BZ129" s="1">
        <v>74</v>
      </c>
      <c r="CA129" s="2">
        <v>184.02439024390245</v>
      </c>
      <c r="CB129" s="2">
        <v>1323.5365853658536</v>
      </c>
      <c r="CC129" s="1">
        <v>233</v>
      </c>
      <c r="CD129" s="1">
        <v>27</v>
      </c>
      <c r="CE129" s="2">
        <v>1.046</v>
      </c>
      <c r="CF129" s="2">
        <v>71.312200000000004</v>
      </c>
      <c r="CG129" s="2">
        <v>73.785799999999995</v>
      </c>
      <c r="CH129" s="2">
        <v>5.0659999999999998</v>
      </c>
      <c r="CI129" s="2">
        <v>101.1785</v>
      </c>
      <c r="CJ129" s="2">
        <v>5.54</v>
      </c>
      <c r="CK129" s="9">
        <v>5796</v>
      </c>
      <c r="CL129" s="8">
        <v>0</v>
      </c>
      <c r="CM129" s="8">
        <v>0</v>
      </c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">
        <v>0</v>
      </c>
      <c r="DG129" s="1">
        <v>0</v>
      </c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20" t="s">
        <v>57</v>
      </c>
    </row>
    <row r="130" spans="1:130">
      <c r="A130" s="5">
        <v>128</v>
      </c>
      <c r="B130" s="1">
        <v>2</v>
      </c>
      <c r="C130" s="9">
        <v>237810</v>
      </c>
      <c r="D130" s="9">
        <v>7683954</v>
      </c>
      <c r="E130" s="22">
        <v>-41.521299999999997</v>
      </c>
      <c r="F130" s="22">
        <v>-20.9267</v>
      </c>
      <c r="G130" s="6">
        <v>0</v>
      </c>
      <c r="H130" s="2">
        <f t="shared" si="42"/>
        <v>0</v>
      </c>
      <c r="I130" s="2">
        <f t="shared" si="43"/>
        <v>0</v>
      </c>
      <c r="J130" s="6">
        <v>0</v>
      </c>
      <c r="K130" s="2">
        <f t="shared" si="44"/>
        <v>0</v>
      </c>
      <c r="L130" s="2">
        <f t="shared" si="45"/>
        <v>0</v>
      </c>
      <c r="M130" s="6">
        <v>336440.48385800002</v>
      </c>
      <c r="N130" s="2">
        <f t="shared" si="46"/>
        <v>0.33644048385800002</v>
      </c>
      <c r="O130" s="2">
        <f t="shared" si="47"/>
        <v>1.3457619354320001</v>
      </c>
      <c r="P130" s="6">
        <v>5208591.5089699998</v>
      </c>
      <c r="Q130" s="2">
        <f t="shared" si="48"/>
        <v>5.2085915089699997</v>
      </c>
      <c r="R130" s="2">
        <f t="shared" si="49"/>
        <v>20.834366035879999</v>
      </c>
      <c r="S130" s="6">
        <v>8194798.9428500002</v>
      </c>
      <c r="T130" s="2">
        <f t="shared" si="50"/>
        <v>8.1947989428499994</v>
      </c>
      <c r="U130" s="2">
        <f t="shared" si="51"/>
        <v>32.779195771399998</v>
      </c>
      <c r="V130" s="6">
        <v>0</v>
      </c>
      <c r="W130" s="2">
        <f t="shared" si="52"/>
        <v>0</v>
      </c>
      <c r="X130" s="2">
        <f t="shared" si="53"/>
        <v>0</v>
      </c>
      <c r="Y130" s="6">
        <v>0</v>
      </c>
      <c r="Z130" s="2">
        <f t="shared" si="54"/>
        <v>0</v>
      </c>
      <c r="AA130" s="2">
        <f t="shared" si="55"/>
        <v>0</v>
      </c>
      <c r="AB130" s="6">
        <v>0</v>
      </c>
      <c r="AC130" s="2">
        <f t="shared" si="56"/>
        <v>0</v>
      </c>
      <c r="AD130" s="2">
        <f t="shared" si="57"/>
        <v>0</v>
      </c>
      <c r="AE130" s="6">
        <v>10539924.999700001</v>
      </c>
      <c r="AF130" s="2">
        <f t="shared" si="58"/>
        <v>10.5399249997</v>
      </c>
      <c r="AG130" s="2">
        <f t="shared" si="59"/>
        <v>42.159699998800008</v>
      </c>
      <c r="AH130" s="6">
        <v>0</v>
      </c>
      <c r="AI130" s="2">
        <f t="shared" si="60"/>
        <v>0</v>
      </c>
      <c r="AJ130" s="2">
        <f t="shared" si="61"/>
        <v>0</v>
      </c>
      <c r="AK130" s="6">
        <v>0</v>
      </c>
      <c r="AL130" s="2">
        <f t="shared" si="62"/>
        <v>0</v>
      </c>
      <c r="AM130" s="2">
        <f t="shared" si="63"/>
        <v>0</v>
      </c>
      <c r="AN130" s="6">
        <v>0</v>
      </c>
      <c r="AO130" s="2">
        <f t="shared" si="64"/>
        <v>0</v>
      </c>
      <c r="AP130" s="2">
        <f t="shared" si="65"/>
        <v>0</v>
      </c>
      <c r="AQ130" s="6">
        <v>720244.06458400004</v>
      </c>
      <c r="AR130" s="2">
        <f t="shared" si="66"/>
        <v>0.72024406458400003</v>
      </c>
      <c r="AS130" s="2">
        <f t="shared" si="67"/>
        <v>2.8809762583360001</v>
      </c>
      <c r="AT130" s="2">
        <v>25000000</v>
      </c>
      <c r="AU130" s="2">
        <v>24518335.2916</v>
      </c>
      <c r="AV130" s="2">
        <f t="shared" si="68"/>
        <v>24.5183352916</v>
      </c>
      <c r="AW130" s="2">
        <f t="shared" si="69"/>
        <v>98.073341166399999</v>
      </c>
      <c r="AX130" s="2">
        <v>481664.70841600001</v>
      </c>
      <c r="AY130" s="2">
        <f t="shared" si="70"/>
        <v>0.48166470841600001</v>
      </c>
      <c r="AZ130" s="2">
        <f t="shared" si="71"/>
        <v>1.9266588336640003</v>
      </c>
      <c r="BA130" s="2">
        <v>0</v>
      </c>
      <c r="BB130" s="2">
        <f t="shared" si="72"/>
        <v>0</v>
      </c>
      <c r="BC130" s="2">
        <f t="shared" si="73"/>
        <v>0</v>
      </c>
      <c r="BD130" s="2">
        <v>0</v>
      </c>
      <c r="BE130" s="2">
        <f t="shared" si="74"/>
        <v>0</v>
      </c>
      <c r="BF130" s="2">
        <f t="shared" si="75"/>
        <v>0</v>
      </c>
      <c r="BG130" s="2">
        <v>0</v>
      </c>
      <c r="BH130" s="2">
        <f t="shared" si="76"/>
        <v>0</v>
      </c>
      <c r="BI130" s="2">
        <f t="shared" si="77"/>
        <v>0</v>
      </c>
      <c r="BJ130" s="2">
        <v>0</v>
      </c>
      <c r="BK130" s="2">
        <f t="shared" si="78"/>
        <v>0</v>
      </c>
      <c r="BL130" s="2">
        <f t="shared" si="79"/>
        <v>0</v>
      </c>
      <c r="BM130" s="2">
        <v>25000000</v>
      </c>
      <c r="BN130" s="2">
        <f t="shared" si="80"/>
        <v>25</v>
      </c>
      <c r="BO130" s="2">
        <f t="shared" si="81"/>
        <v>100</v>
      </c>
      <c r="BP130" s="2">
        <v>0</v>
      </c>
      <c r="BQ130" s="2">
        <f t="shared" si="82"/>
        <v>0</v>
      </c>
      <c r="BR130" s="2">
        <f t="shared" si="83"/>
        <v>0</v>
      </c>
      <c r="BS130" s="2">
        <v>25000000</v>
      </c>
      <c r="BT130" s="1">
        <v>594</v>
      </c>
      <c r="BU130" s="1">
        <v>1084</v>
      </c>
      <c r="BV130" s="2">
        <v>751.63157894736844</v>
      </c>
      <c r="BW130" s="1">
        <v>78</v>
      </c>
      <c r="BX130" s="2">
        <v>197.83720930232559</v>
      </c>
      <c r="BY130" s="1">
        <v>293</v>
      </c>
      <c r="BZ130" s="1">
        <v>90</v>
      </c>
      <c r="CA130" s="2">
        <v>182.3953488372093</v>
      </c>
      <c r="CB130" s="2">
        <v>1278.5348837209303</v>
      </c>
      <c r="CC130" s="1">
        <v>225</v>
      </c>
      <c r="CD130" s="1">
        <v>27</v>
      </c>
      <c r="CE130" s="2">
        <v>1.046</v>
      </c>
      <c r="CF130" s="2">
        <v>76.454250000000002</v>
      </c>
      <c r="CG130" s="2">
        <v>89.277850000000001</v>
      </c>
      <c r="CH130" s="2">
        <v>5.2445000000000004</v>
      </c>
      <c r="CI130" s="2">
        <v>69.587500000000006</v>
      </c>
      <c r="CJ130" s="2">
        <v>5.6865000000000006</v>
      </c>
      <c r="CK130" s="9">
        <v>6236.5</v>
      </c>
      <c r="CL130" s="8">
        <v>0</v>
      </c>
      <c r="CM130" s="8">
        <v>0</v>
      </c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">
        <v>0</v>
      </c>
      <c r="DG130" s="1">
        <v>0</v>
      </c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20" t="s">
        <v>57</v>
      </c>
    </row>
    <row r="131" spans="1:130">
      <c r="A131" s="5">
        <v>129</v>
      </c>
      <c r="B131" s="1">
        <v>2</v>
      </c>
      <c r="C131" s="9">
        <v>242810</v>
      </c>
      <c r="D131" s="9">
        <v>7683954</v>
      </c>
      <c r="E131" s="22">
        <v>-41.473300000000002</v>
      </c>
      <c r="F131" s="22">
        <v>-20.927399999999999</v>
      </c>
      <c r="G131" s="6">
        <v>0</v>
      </c>
      <c r="H131" s="2">
        <f t="shared" ref="H131:H194" si="84">(G131/1000000)</f>
        <v>0</v>
      </c>
      <c r="I131" s="2">
        <f t="shared" ref="I131:I194" si="85">(G131/AT131)*100</f>
        <v>0</v>
      </c>
      <c r="J131" s="6">
        <v>0</v>
      </c>
      <c r="K131" s="2">
        <f t="shared" ref="K131:K194" si="86">(J131/1000000)</f>
        <v>0</v>
      </c>
      <c r="L131" s="2">
        <f t="shared" ref="L131:L194" si="87">(J131/AT131)*100</f>
        <v>0</v>
      </c>
      <c r="M131" s="6">
        <v>160315.52330500001</v>
      </c>
      <c r="N131" s="2">
        <f t="shared" ref="N131:N194" si="88">(M131/1000000)</f>
        <v>0.16031552330500001</v>
      </c>
      <c r="O131" s="2">
        <f t="shared" ref="O131:O194" si="89">(M131/AT131)*100</f>
        <v>0.64126209322000005</v>
      </c>
      <c r="P131" s="6">
        <v>485666.887927</v>
      </c>
      <c r="Q131" s="2">
        <f t="shared" ref="Q131:Q194" si="90">(P131/1000000)</f>
        <v>0.48566688792700002</v>
      </c>
      <c r="R131" s="2">
        <f t="shared" ref="R131:R194" si="91">(P131/AT131)*100</f>
        <v>1.9426675517080001</v>
      </c>
      <c r="S131" s="6">
        <v>8332733.2877000002</v>
      </c>
      <c r="T131" s="2">
        <f t="shared" ref="T131:T194" si="92">(S131/1000000)</f>
        <v>8.3327332877</v>
      </c>
      <c r="U131" s="2">
        <f t="shared" ref="U131:U194" si="93">(S131/AT131)*100</f>
        <v>33.3309331508</v>
      </c>
      <c r="V131" s="6">
        <v>0</v>
      </c>
      <c r="W131" s="2">
        <f t="shared" ref="W131:W194" si="94">(V131/1000000)</f>
        <v>0</v>
      </c>
      <c r="X131" s="2">
        <f t="shared" ref="X131:X194" si="95">(V131/AT131)*100</f>
        <v>0</v>
      </c>
      <c r="Y131" s="6">
        <v>0</v>
      </c>
      <c r="Z131" s="2">
        <f t="shared" ref="Z131:Z194" si="96">(Y131/1000000)</f>
        <v>0</v>
      </c>
      <c r="AA131" s="2">
        <f t="shared" ref="AA131:AA194" si="97">(Y131/AT131)*100</f>
        <v>0</v>
      </c>
      <c r="AB131" s="6">
        <v>0</v>
      </c>
      <c r="AC131" s="2">
        <f t="shared" ref="AC131:AC194" si="98">(AB131/1000000)</f>
        <v>0</v>
      </c>
      <c r="AD131" s="2">
        <f t="shared" ref="AD131:AD194" si="99">(AB131/AT131)*100</f>
        <v>0</v>
      </c>
      <c r="AE131" s="6">
        <v>14040639.9881</v>
      </c>
      <c r="AF131" s="2">
        <f t="shared" ref="AF131:AF194" si="100">(AE131/1000000)</f>
        <v>14.040639988100001</v>
      </c>
      <c r="AG131" s="2">
        <f t="shared" ref="AG131:AG194" si="101">(AE131/AT131)*100</f>
        <v>56.162559952400002</v>
      </c>
      <c r="AH131" s="6">
        <v>0</v>
      </c>
      <c r="AI131" s="2">
        <f t="shared" ref="AI131:AI194" si="102">(AH131/1000000)</f>
        <v>0</v>
      </c>
      <c r="AJ131" s="2">
        <f t="shared" ref="AJ131:AJ194" si="103">(AH131/AT131)*100</f>
        <v>0</v>
      </c>
      <c r="AK131" s="6">
        <v>0</v>
      </c>
      <c r="AL131" s="2">
        <f t="shared" ref="AL131:AL194" si="104">(AK131/1000000)</f>
        <v>0</v>
      </c>
      <c r="AM131" s="2">
        <f t="shared" ref="AM131:AM194" si="105">(AK131/AT131)*100</f>
        <v>0</v>
      </c>
      <c r="AN131" s="6">
        <v>0</v>
      </c>
      <c r="AO131" s="2">
        <f t="shared" ref="AO131:AO194" si="106">(AN131/1000000)</f>
        <v>0</v>
      </c>
      <c r="AP131" s="2">
        <f t="shared" ref="AP131:AP194" si="107">(AN131/AT131)*100</f>
        <v>0</v>
      </c>
      <c r="AQ131" s="6">
        <v>1980644.3129400001</v>
      </c>
      <c r="AR131" s="2">
        <f t="shared" ref="AR131:AR194" si="108">(AQ131/1000000)</f>
        <v>1.98064431294</v>
      </c>
      <c r="AS131" s="2">
        <f t="shared" ref="AS131:AS194" si="109">(AQ131/AT131)*100</f>
        <v>7.9225772517600008</v>
      </c>
      <c r="AT131" s="2">
        <v>25000000</v>
      </c>
      <c r="AU131" s="2">
        <v>25000000</v>
      </c>
      <c r="AV131" s="2">
        <f t="shared" ref="AV131:AV194" si="110">(AU131/1000000)</f>
        <v>25</v>
      </c>
      <c r="AW131" s="2">
        <f t="shared" ref="AW131:AW194" si="111">(AU131/AT131)*100</f>
        <v>100</v>
      </c>
      <c r="AX131" s="2">
        <v>0</v>
      </c>
      <c r="AY131" s="2">
        <f t="shared" ref="AY131:AY194" si="112">(AX131/1000000)</f>
        <v>0</v>
      </c>
      <c r="AZ131" s="2">
        <f t="shared" ref="AZ131:AZ194" si="113">(AX131/AT131)*100</f>
        <v>0</v>
      </c>
      <c r="BA131" s="2">
        <v>0</v>
      </c>
      <c r="BB131" s="2">
        <f t="shared" ref="BB131:BB194" si="114">(BA131/1000000)</f>
        <v>0</v>
      </c>
      <c r="BC131" s="2">
        <f t="shared" ref="BC131:BC194" si="115">(BA131/AT131)*100</f>
        <v>0</v>
      </c>
      <c r="BD131" s="2">
        <v>0</v>
      </c>
      <c r="BE131" s="2">
        <f t="shared" ref="BE131:BE194" si="116">(BD131/1000000)</f>
        <v>0</v>
      </c>
      <c r="BF131" s="2">
        <f t="shared" ref="BF131:BF194" si="117">(BD131/AT131)*100</f>
        <v>0</v>
      </c>
      <c r="BG131" s="2">
        <v>0</v>
      </c>
      <c r="BH131" s="2">
        <f t="shared" ref="BH131:BH194" si="118">(BG131/1000000)</f>
        <v>0</v>
      </c>
      <c r="BI131" s="2">
        <f t="shared" ref="BI131:BI194" si="119">(BG131/AT131)*100</f>
        <v>0</v>
      </c>
      <c r="BJ131" s="2">
        <v>10848277.119000001</v>
      </c>
      <c r="BK131" s="2">
        <f t="shared" ref="BK131:BK194" si="120">(BJ131/1000000)</f>
        <v>10.848277119</v>
      </c>
      <c r="BL131" s="2">
        <f t="shared" ref="BL131:BL194" si="121">(BJ131/AT131)*100</f>
        <v>43.393108476000002</v>
      </c>
      <c r="BM131" s="2">
        <v>14151722.880999999</v>
      </c>
      <c r="BN131" s="2">
        <f t="shared" ref="BN131:BN194" si="122">(BM131/1000000)</f>
        <v>14.151722881</v>
      </c>
      <c r="BO131" s="2">
        <f t="shared" ref="BO131:BO194" si="123">(BM131/AT131)*100</f>
        <v>56.606891523999991</v>
      </c>
      <c r="BP131" s="2">
        <v>0</v>
      </c>
      <c r="BQ131" s="2">
        <f t="shared" ref="BQ131:BQ194" si="124">(BP131/1000000)</f>
        <v>0</v>
      </c>
      <c r="BR131" s="2">
        <f t="shared" ref="BR131:BR194" si="125">(BP131/AT131)*100</f>
        <v>0</v>
      </c>
      <c r="BS131" s="2">
        <v>25000000</v>
      </c>
      <c r="BT131" s="1">
        <v>496</v>
      </c>
      <c r="BU131" s="1">
        <v>807</v>
      </c>
      <c r="BV131" s="2">
        <v>700.14285714285711</v>
      </c>
      <c r="BW131" s="1">
        <v>78</v>
      </c>
      <c r="BX131" s="2">
        <v>200.4047619047619</v>
      </c>
      <c r="BY131" s="1">
        <v>299</v>
      </c>
      <c r="BZ131" s="1">
        <v>98</v>
      </c>
      <c r="CA131" s="2">
        <v>180.64285714285714</v>
      </c>
      <c r="CB131" s="2">
        <v>1262.7619047619048</v>
      </c>
      <c r="CC131" s="1">
        <v>220</v>
      </c>
      <c r="CD131" s="1">
        <v>27</v>
      </c>
      <c r="CE131" s="2">
        <v>1.046</v>
      </c>
      <c r="CF131" s="2">
        <v>81.596299999999999</v>
      </c>
      <c r="CG131" s="2">
        <v>104.76990000000001</v>
      </c>
      <c r="CH131" s="2">
        <v>5.423</v>
      </c>
      <c r="CI131" s="2">
        <v>37.996499999999997</v>
      </c>
      <c r="CJ131" s="2">
        <v>5.8330000000000002</v>
      </c>
      <c r="CK131" s="9">
        <v>6677</v>
      </c>
      <c r="CL131" s="18">
        <v>1</v>
      </c>
      <c r="CM131" s="18">
        <v>2</v>
      </c>
      <c r="CN131" s="18">
        <v>722</v>
      </c>
      <c r="CO131" s="18">
        <v>722</v>
      </c>
      <c r="CP131" s="18">
        <v>722</v>
      </c>
      <c r="CQ131" s="18">
        <v>78</v>
      </c>
      <c r="CR131" s="18">
        <v>203</v>
      </c>
      <c r="CS131" s="18">
        <v>290</v>
      </c>
      <c r="CT131" s="18">
        <v>109</v>
      </c>
      <c r="CU131" s="18">
        <v>181</v>
      </c>
      <c r="CV131" s="18">
        <v>1250</v>
      </c>
      <c r="CW131" s="18">
        <v>216</v>
      </c>
      <c r="CX131" s="18">
        <v>28</v>
      </c>
      <c r="CY131" s="18">
        <v>1.046</v>
      </c>
      <c r="CZ131" s="18">
        <v>81.596299999999999</v>
      </c>
      <c r="DA131" s="18">
        <v>104.76990000000001</v>
      </c>
      <c r="DB131" s="18">
        <v>5.423</v>
      </c>
      <c r="DC131" s="18">
        <v>37.996499999999997</v>
      </c>
      <c r="DD131" s="18">
        <v>5.8330000000000002</v>
      </c>
      <c r="DE131" s="18">
        <v>6677</v>
      </c>
      <c r="DF131" s="1">
        <v>1</v>
      </c>
      <c r="DG131" s="1">
        <v>38</v>
      </c>
      <c r="DH131" s="1">
        <v>613</v>
      </c>
      <c r="DI131" s="1">
        <v>613</v>
      </c>
      <c r="DJ131" s="1">
        <v>613</v>
      </c>
      <c r="DK131" s="1">
        <v>78</v>
      </c>
      <c r="DL131" s="1">
        <v>203</v>
      </c>
      <c r="DM131" s="1">
        <v>290</v>
      </c>
      <c r="DN131" s="1">
        <v>109</v>
      </c>
      <c r="DO131" s="1">
        <v>181</v>
      </c>
      <c r="DP131" s="1">
        <v>1252</v>
      </c>
      <c r="DQ131" s="1">
        <v>216</v>
      </c>
      <c r="DR131" s="1">
        <v>28</v>
      </c>
      <c r="DS131" s="1">
        <v>1.046</v>
      </c>
      <c r="DT131" s="1">
        <v>81.596299999999999</v>
      </c>
      <c r="DU131" s="1">
        <v>104.76990000000001</v>
      </c>
      <c r="DV131" s="1">
        <v>5.423</v>
      </c>
      <c r="DW131" s="1">
        <v>37.996499999999997</v>
      </c>
      <c r="DX131" s="1">
        <v>5.8330000000000002</v>
      </c>
      <c r="DY131" s="1">
        <v>6677</v>
      </c>
      <c r="DZ131" s="20" t="s">
        <v>57</v>
      </c>
    </row>
    <row r="132" spans="1:130">
      <c r="A132" s="5">
        <v>130</v>
      </c>
      <c r="B132" s="1">
        <v>2</v>
      </c>
      <c r="C132" s="9">
        <v>247810</v>
      </c>
      <c r="D132" s="9">
        <v>7683954</v>
      </c>
      <c r="E132" s="22">
        <v>-41.425199999999997</v>
      </c>
      <c r="F132" s="22">
        <v>-20.928100000000001</v>
      </c>
      <c r="G132" s="6">
        <v>0</v>
      </c>
      <c r="H132" s="2">
        <f t="shared" si="84"/>
        <v>0</v>
      </c>
      <c r="I132" s="2">
        <f t="shared" si="85"/>
        <v>0</v>
      </c>
      <c r="J132" s="6">
        <v>0</v>
      </c>
      <c r="K132" s="2">
        <f t="shared" si="86"/>
        <v>0</v>
      </c>
      <c r="L132" s="2">
        <f t="shared" si="87"/>
        <v>0</v>
      </c>
      <c r="M132" s="6">
        <v>279232.48775700002</v>
      </c>
      <c r="N132" s="2">
        <f t="shared" si="88"/>
        <v>0.27923248775700005</v>
      </c>
      <c r="O132" s="2">
        <f t="shared" si="89"/>
        <v>1.1169299510280002</v>
      </c>
      <c r="P132" s="6">
        <v>0</v>
      </c>
      <c r="Q132" s="2">
        <f t="shared" si="90"/>
        <v>0</v>
      </c>
      <c r="R132" s="2">
        <f t="shared" si="91"/>
        <v>0</v>
      </c>
      <c r="S132" s="6">
        <v>4161934.3763600001</v>
      </c>
      <c r="T132" s="2">
        <f t="shared" si="92"/>
        <v>4.1619343763600005</v>
      </c>
      <c r="U132" s="2">
        <f t="shared" si="93"/>
        <v>16.647737505439999</v>
      </c>
      <c r="V132" s="6">
        <v>0</v>
      </c>
      <c r="W132" s="2">
        <f t="shared" si="94"/>
        <v>0</v>
      </c>
      <c r="X132" s="2">
        <f t="shared" si="95"/>
        <v>0</v>
      </c>
      <c r="Y132" s="6">
        <v>0</v>
      </c>
      <c r="Z132" s="2">
        <f t="shared" si="96"/>
        <v>0</v>
      </c>
      <c r="AA132" s="2">
        <f t="shared" si="97"/>
        <v>0</v>
      </c>
      <c r="AB132" s="6">
        <v>0</v>
      </c>
      <c r="AC132" s="2">
        <f t="shared" si="98"/>
        <v>0</v>
      </c>
      <c r="AD132" s="2">
        <f t="shared" si="99"/>
        <v>0</v>
      </c>
      <c r="AE132" s="6">
        <v>19420921.434500001</v>
      </c>
      <c r="AF132" s="2">
        <f t="shared" si="100"/>
        <v>19.420921434500002</v>
      </c>
      <c r="AG132" s="2">
        <f t="shared" si="101"/>
        <v>77.683685738000008</v>
      </c>
      <c r="AH132" s="6">
        <v>0</v>
      </c>
      <c r="AI132" s="2">
        <f t="shared" si="102"/>
        <v>0</v>
      </c>
      <c r="AJ132" s="2">
        <f t="shared" si="103"/>
        <v>0</v>
      </c>
      <c r="AK132" s="6">
        <v>0</v>
      </c>
      <c r="AL132" s="2">
        <f t="shared" si="104"/>
        <v>0</v>
      </c>
      <c r="AM132" s="2">
        <f t="shared" si="105"/>
        <v>0</v>
      </c>
      <c r="AN132" s="6">
        <v>0</v>
      </c>
      <c r="AO132" s="2">
        <f t="shared" si="106"/>
        <v>0</v>
      </c>
      <c r="AP132" s="2">
        <f t="shared" si="107"/>
        <v>0</v>
      </c>
      <c r="AQ132" s="6">
        <v>1137911.70141</v>
      </c>
      <c r="AR132" s="2">
        <f t="shared" si="108"/>
        <v>1.13791170141</v>
      </c>
      <c r="AS132" s="2">
        <f t="shared" si="109"/>
        <v>4.5516468056399999</v>
      </c>
      <c r="AT132" s="2">
        <v>25000000</v>
      </c>
      <c r="AU132" s="2">
        <v>24903970.172200002</v>
      </c>
      <c r="AV132" s="2">
        <f t="shared" si="110"/>
        <v>24.903970172200001</v>
      </c>
      <c r="AW132" s="2">
        <f t="shared" si="111"/>
        <v>99.615880688800004</v>
      </c>
      <c r="AX132" s="2">
        <v>0</v>
      </c>
      <c r="AY132" s="2">
        <f t="shared" si="112"/>
        <v>0</v>
      </c>
      <c r="AZ132" s="2">
        <f t="shared" si="113"/>
        <v>0</v>
      </c>
      <c r="BA132" s="2">
        <v>96029.827838900004</v>
      </c>
      <c r="BB132" s="2">
        <f t="shared" si="114"/>
        <v>9.6029827838900003E-2</v>
      </c>
      <c r="BC132" s="2">
        <f t="shared" si="115"/>
        <v>0.38411931135560001</v>
      </c>
      <c r="BD132" s="2">
        <v>0</v>
      </c>
      <c r="BE132" s="2">
        <f t="shared" si="116"/>
        <v>0</v>
      </c>
      <c r="BF132" s="2">
        <f t="shared" si="117"/>
        <v>0</v>
      </c>
      <c r="BG132" s="2">
        <v>0</v>
      </c>
      <c r="BH132" s="2">
        <f t="shared" si="118"/>
        <v>0</v>
      </c>
      <c r="BI132" s="2">
        <f t="shared" si="119"/>
        <v>0</v>
      </c>
      <c r="BJ132" s="2">
        <v>24989365.522700001</v>
      </c>
      <c r="BK132" s="2">
        <f t="shared" si="120"/>
        <v>24.989365522700002</v>
      </c>
      <c r="BL132" s="2">
        <f t="shared" si="121"/>
        <v>99.957462090799993</v>
      </c>
      <c r="BM132" s="2">
        <v>10634.477297900001</v>
      </c>
      <c r="BN132" s="2">
        <f t="shared" si="122"/>
        <v>1.0634477297900001E-2</v>
      </c>
      <c r="BO132" s="2">
        <f t="shared" si="123"/>
        <v>4.2537909191599999E-2</v>
      </c>
      <c r="BP132" s="2">
        <v>0</v>
      </c>
      <c r="BQ132" s="2">
        <f t="shared" si="124"/>
        <v>0</v>
      </c>
      <c r="BR132" s="2">
        <f t="shared" si="125"/>
        <v>0</v>
      </c>
      <c r="BS132" s="2">
        <v>24999999.999997899</v>
      </c>
      <c r="BT132" s="1">
        <v>427</v>
      </c>
      <c r="BU132" s="1">
        <v>775</v>
      </c>
      <c r="BV132" s="2">
        <v>589.88888888888891</v>
      </c>
      <c r="BW132" s="1">
        <v>78</v>
      </c>
      <c r="BX132" s="2">
        <v>206.9387755102041</v>
      </c>
      <c r="BY132" s="1">
        <v>304</v>
      </c>
      <c r="BZ132" s="1">
        <v>101</v>
      </c>
      <c r="CA132" s="2">
        <v>178.46938775510205</v>
      </c>
      <c r="CB132" s="2">
        <v>1226.795918367347</v>
      </c>
      <c r="CC132" s="1">
        <v>218</v>
      </c>
      <c r="CD132" s="1">
        <v>27</v>
      </c>
      <c r="CE132" s="2">
        <v>1.046</v>
      </c>
      <c r="CF132" s="2">
        <v>81.596299999999999</v>
      </c>
      <c r="CG132" s="2">
        <v>104.76990000000001</v>
      </c>
      <c r="CH132" s="2">
        <v>5.423</v>
      </c>
      <c r="CI132" s="2">
        <v>37.996499999999997</v>
      </c>
      <c r="CJ132" s="2">
        <v>5.8330000000000002</v>
      </c>
      <c r="CK132" s="9">
        <v>6677</v>
      </c>
      <c r="CL132" s="8">
        <v>0</v>
      </c>
      <c r="CM132" s="8">
        <v>0</v>
      </c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">
        <v>0</v>
      </c>
      <c r="DG132" s="1">
        <v>0</v>
      </c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20" t="s">
        <v>57</v>
      </c>
    </row>
    <row r="133" spans="1:130">
      <c r="A133" s="5">
        <v>131</v>
      </c>
      <c r="B133" s="1">
        <v>2</v>
      </c>
      <c r="C133" s="9">
        <v>252810</v>
      </c>
      <c r="D133" s="9">
        <v>7683954</v>
      </c>
      <c r="E133" s="22">
        <v>-41.377200000000002</v>
      </c>
      <c r="F133" s="22">
        <v>-20.928699999999999</v>
      </c>
      <c r="G133" s="6">
        <v>0</v>
      </c>
      <c r="H133" s="2">
        <f t="shared" si="84"/>
        <v>0</v>
      </c>
      <c r="I133" s="2">
        <f t="shared" si="85"/>
        <v>0</v>
      </c>
      <c r="J133" s="6">
        <v>0</v>
      </c>
      <c r="K133" s="2">
        <f t="shared" si="86"/>
        <v>0</v>
      </c>
      <c r="L133" s="2">
        <f t="shared" si="87"/>
        <v>0</v>
      </c>
      <c r="M133" s="6">
        <v>242366.441899</v>
      </c>
      <c r="N133" s="2">
        <f t="shared" si="88"/>
        <v>0.242366441899</v>
      </c>
      <c r="O133" s="2">
        <f t="shared" si="89"/>
        <v>0.96946576759600001</v>
      </c>
      <c r="P133" s="6">
        <v>219602.64754999999</v>
      </c>
      <c r="Q133" s="2">
        <f t="shared" si="90"/>
        <v>0.21960264755</v>
      </c>
      <c r="R133" s="2">
        <f t="shared" si="91"/>
        <v>0.8784105901999999</v>
      </c>
      <c r="S133" s="6">
        <v>5724379.3659600001</v>
      </c>
      <c r="T133" s="2">
        <f t="shared" si="92"/>
        <v>5.72437936596</v>
      </c>
      <c r="U133" s="2">
        <f t="shared" si="93"/>
        <v>22.89751746384</v>
      </c>
      <c r="V133" s="6">
        <v>0</v>
      </c>
      <c r="W133" s="2">
        <f t="shared" si="94"/>
        <v>0</v>
      </c>
      <c r="X133" s="2">
        <f t="shared" si="95"/>
        <v>0</v>
      </c>
      <c r="Y133" s="6">
        <v>0</v>
      </c>
      <c r="Z133" s="2">
        <f t="shared" si="96"/>
        <v>0</v>
      </c>
      <c r="AA133" s="2">
        <f t="shared" si="97"/>
        <v>0</v>
      </c>
      <c r="AB133" s="6">
        <v>0</v>
      </c>
      <c r="AC133" s="2">
        <f t="shared" si="98"/>
        <v>0</v>
      </c>
      <c r="AD133" s="2">
        <f t="shared" si="99"/>
        <v>0</v>
      </c>
      <c r="AE133" s="6">
        <v>17125597.945700001</v>
      </c>
      <c r="AF133" s="2">
        <f t="shared" si="100"/>
        <v>17.125597945700001</v>
      </c>
      <c r="AG133" s="2">
        <f t="shared" si="101"/>
        <v>68.502391782800004</v>
      </c>
      <c r="AH133" s="6">
        <v>0</v>
      </c>
      <c r="AI133" s="2">
        <f t="shared" si="102"/>
        <v>0</v>
      </c>
      <c r="AJ133" s="2">
        <f t="shared" si="103"/>
        <v>0</v>
      </c>
      <c r="AK133" s="6">
        <v>0</v>
      </c>
      <c r="AL133" s="2">
        <f t="shared" si="104"/>
        <v>0</v>
      </c>
      <c r="AM133" s="2">
        <f t="shared" si="105"/>
        <v>0</v>
      </c>
      <c r="AN133" s="6">
        <v>0</v>
      </c>
      <c r="AO133" s="2">
        <f t="shared" si="106"/>
        <v>0</v>
      </c>
      <c r="AP133" s="2">
        <f t="shared" si="107"/>
        <v>0</v>
      </c>
      <c r="AQ133" s="6">
        <v>1688053.5989000001</v>
      </c>
      <c r="AR133" s="2">
        <f t="shared" si="108"/>
        <v>1.6880535989000001</v>
      </c>
      <c r="AS133" s="2">
        <f t="shared" si="109"/>
        <v>6.7522143956000011</v>
      </c>
      <c r="AT133" s="2">
        <v>25000000</v>
      </c>
      <c r="AU133" s="2">
        <v>12400705.0317</v>
      </c>
      <c r="AV133" s="2">
        <f t="shared" si="110"/>
        <v>12.400705031699999</v>
      </c>
      <c r="AW133" s="2">
        <f t="shared" si="111"/>
        <v>49.602820126800005</v>
      </c>
      <c r="AX133" s="2">
        <v>0</v>
      </c>
      <c r="AY133" s="2">
        <f t="shared" si="112"/>
        <v>0</v>
      </c>
      <c r="AZ133" s="2">
        <f t="shared" si="113"/>
        <v>0</v>
      </c>
      <c r="BA133" s="2">
        <v>12599294.9683</v>
      </c>
      <c r="BB133" s="2">
        <f t="shared" si="114"/>
        <v>12.599294968300001</v>
      </c>
      <c r="BC133" s="2">
        <f t="shared" si="115"/>
        <v>50.397179873200002</v>
      </c>
      <c r="BD133" s="2">
        <v>0</v>
      </c>
      <c r="BE133" s="2">
        <f t="shared" si="116"/>
        <v>0</v>
      </c>
      <c r="BF133" s="2">
        <f t="shared" si="117"/>
        <v>0</v>
      </c>
      <c r="BG133" s="2">
        <v>0</v>
      </c>
      <c r="BH133" s="2">
        <f t="shared" si="118"/>
        <v>0</v>
      </c>
      <c r="BI133" s="2">
        <f t="shared" si="119"/>
        <v>0</v>
      </c>
      <c r="BJ133" s="2">
        <v>25000000</v>
      </c>
      <c r="BK133" s="2">
        <f t="shared" si="120"/>
        <v>25</v>
      </c>
      <c r="BL133" s="2">
        <f t="shared" si="121"/>
        <v>100</v>
      </c>
      <c r="BM133" s="2">
        <v>0</v>
      </c>
      <c r="BN133" s="2">
        <f t="shared" si="122"/>
        <v>0</v>
      </c>
      <c r="BO133" s="2">
        <f t="shared" si="123"/>
        <v>0</v>
      </c>
      <c r="BP133" s="2">
        <v>0</v>
      </c>
      <c r="BQ133" s="2">
        <f t="shared" si="124"/>
        <v>0</v>
      </c>
      <c r="BR133" s="2">
        <f t="shared" si="125"/>
        <v>0</v>
      </c>
      <c r="BS133" s="2">
        <v>25000000</v>
      </c>
      <c r="BT133" s="1">
        <v>252</v>
      </c>
      <c r="BU133" s="1">
        <v>751</v>
      </c>
      <c r="BV133" s="2">
        <v>494.29166666666669</v>
      </c>
      <c r="BW133" s="1">
        <v>78</v>
      </c>
      <c r="BX133" s="2">
        <v>213.1875</v>
      </c>
      <c r="BY133" s="1">
        <v>314</v>
      </c>
      <c r="BZ133" s="1">
        <v>105</v>
      </c>
      <c r="CA133" s="2">
        <v>175.875</v>
      </c>
      <c r="CB133" s="2">
        <v>1192.7083333333333</v>
      </c>
      <c r="CC133" s="1">
        <v>214</v>
      </c>
      <c r="CD133" s="1">
        <v>26</v>
      </c>
      <c r="CE133" s="2">
        <v>1.046</v>
      </c>
      <c r="CF133" s="2">
        <v>81.596299999999999</v>
      </c>
      <c r="CG133" s="2">
        <v>104.76990000000001</v>
      </c>
      <c r="CH133" s="2">
        <v>5.423</v>
      </c>
      <c r="CI133" s="2">
        <v>37.996499999999997</v>
      </c>
      <c r="CJ133" s="2">
        <v>5.8330000000000002</v>
      </c>
      <c r="CK133" s="9">
        <v>6677</v>
      </c>
      <c r="CL133" s="8">
        <v>0</v>
      </c>
      <c r="CM133" s="8">
        <v>0</v>
      </c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">
        <v>0</v>
      </c>
      <c r="DG133" s="1">
        <v>0</v>
      </c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20" t="s">
        <v>57</v>
      </c>
    </row>
    <row r="134" spans="1:130">
      <c r="A134" s="5">
        <v>132</v>
      </c>
      <c r="B134" s="1">
        <v>2</v>
      </c>
      <c r="C134" s="9">
        <v>257810</v>
      </c>
      <c r="D134" s="9">
        <v>7683954</v>
      </c>
      <c r="E134" s="22">
        <v>-41.329099999999997</v>
      </c>
      <c r="F134" s="22">
        <v>-20.929400000000001</v>
      </c>
      <c r="G134" s="6">
        <v>0</v>
      </c>
      <c r="H134" s="2">
        <f t="shared" si="84"/>
        <v>0</v>
      </c>
      <c r="I134" s="2">
        <f t="shared" si="85"/>
        <v>0</v>
      </c>
      <c r="J134" s="6">
        <v>403896.01413800003</v>
      </c>
      <c r="K134" s="2">
        <f t="shared" si="86"/>
        <v>0.40389601413800003</v>
      </c>
      <c r="L134" s="2">
        <f t="shared" si="87"/>
        <v>1.6155840565520001</v>
      </c>
      <c r="M134" s="6">
        <v>526538.18352299999</v>
      </c>
      <c r="N134" s="2">
        <f t="shared" si="88"/>
        <v>0.52653818352299997</v>
      </c>
      <c r="O134" s="2">
        <f t="shared" si="89"/>
        <v>2.1061527340919999</v>
      </c>
      <c r="P134" s="6">
        <v>0</v>
      </c>
      <c r="Q134" s="2">
        <f t="shared" si="90"/>
        <v>0</v>
      </c>
      <c r="R134" s="2">
        <f t="shared" si="91"/>
        <v>0</v>
      </c>
      <c r="S134" s="6">
        <v>3638666.2444500001</v>
      </c>
      <c r="T134" s="2">
        <f t="shared" si="92"/>
        <v>3.63866624445</v>
      </c>
      <c r="U134" s="2">
        <f t="shared" si="93"/>
        <v>14.5546649778</v>
      </c>
      <c r="V134" s="6">
        <v>0</v>
      </c>
      <c r="W134" s="2">
        <f t="shared" si="94"/>
        <v>0</v>
      </c>
      <c r="X134" s="2">
        <f t="shared" si="95"/>
        <v>0</v>
      </c>
      <c r="Y134" s="6">
        <v>0</v>
      </c>
      <c r="Z134" s="2">
        <f t="shared" si="96"/>
        <v>0</v>
      </c>
      <c r="AA134" s="2">
        <f t="shared" si="97"/>
        <v>0</v>
      </c>
      <c r="AB134" s="6">
        <v>0</v>
      </c>
      <c r="AC134" s="2">
        <f t="shared" si="98"/>
        <v>0</v>
      </c>
      <c r="AD134" s="2">
        <f t="shared" si="99"/>
        <v>0</v>
      </c>
      <c r="AE134" s="6">
        <v>19627237.8202</v>
      </c>
      <c r="AF134" s="2">
        <f t="shared" si="100"/>
        <v>19.627237820200001</v>
      </c>
      <c r="AG134" s="2">
        <f t="shared" si="101"/>
        <v>78.508951280800005</v>
      </c>
      <c r="AH134" s="6">
        <v>0</v>
      </c>
      <c r="AI134" s="2">
        <f t="shared" si="102"/>
        <v>0</v>
      </c>
      <c r="AJ134" s="2">
        <f t="shared" si="103"/>
        <v>0</v>
      </c>
      <c r="AK134" s="6">
        <v>0</v>
      </c>
      <c r="AL134" s="2">
        <f t="shared" si="104"/>
        <v>0</v>
      </c>
      <c r="AM134" s="2">
        <f t="shared" si="105"/>
        <v>0</v>
      </c>
      <c r="AN134" s="6">
        <v>0</v>
      </c>
      <c r="AO134" s="2">
        <f t="shared" si="106"/>
        <v>0</v>
      </c>
      <c r="AP134" s="2">
        <f t="shared" si="107"/>
        <v>0</v>
      </c>
      <c r="AQ134" s="6">
        <v>803661.73766099999</v>
      </c>
      <c r="AR134" s="2">
        <f t="shared" si="108"/>
        <v>0.80366173766100002</v>
      </c>
      <c r="AS134" s="2">
        <f t="shared" si="109"/>
        <v>3.2146469506439996</v>
      </c>
      <c r="AT134" s="2">
        <v>25000000</v>
      </c>
      <c r="AU134" s="2">
        <v>1979923.0896399999</v>
      </c>
      <c r="AV134" s="2">
        <f t="shared" si="110"/>
        <v>1.97992308964</v>
      </c>
      <c r="AW134" s="2">
        <f t="shared" si="111"/>
        <v>7.9196923585599999</v>
      </c>
      <c r="AX134" s="2">
        <v>0</v>
      </c>
      <c r="AY134" s="2">
        <f t="shared" si="112"/>
        <v>0</v>
      </c>
      <c r="AZ134" s="2">
        <f t="shared" si="113"/>
        <v>0</v>
      </c>
      <c r="BA134" s="2">
        <v>23020076.910399999</v>
      </c>
      <c r="BB134" s="2">
        <f t="shared" si="114"/>
        <v>23.0200769104</v>
      </c>
      <c r="BC134" s="2">
        <f t="shared" si="115"/>
        <v>92.080307641600001</v>
      </c>
      <c r="BD134" s="2">
        <v>0</v>
      </c>
      <c r="BE134" s="2">
        <f t="shared" si="116"/>
        <v>0</v>
      </c>
      <c r="BF134" s="2">
        <f t="shared" si="117"/>
        <v>0</v>
      </c>
      <c r="BG134" s="2">
        <v>0</v>
      </c>
      <c r="BH134" s="2">
        <f t="shared" si="118"/>
        <v>0</v>
      </c>
      <c r="BI134" s="2">
        <f t="shared" si="119"/>
        <v>0</v>
      </c>
      <c r="BJ134" s="2">
        <v>25000000</v>
      </c>
      <c r="BK134" s="2">
        <f t="shared" si="120"/>
        <v>25</v>
      </c>
      <c r="BL134" s="2">
        <f t="shared" si="121"/>
        <v>100</v>
      </c>
      <c r="BM134" s="2">
        <v>0</v>
      </c>
      <c r="BN134" s="2">
        <f t="shared" si="122"/>
        <v>0</v>
      </c>
      <c r="BO134" s="2">
        <f t="shared" si="123"/>
        <v>0</v>
      </c>
      <c r="BP134" s="2">
        <v>0</v>
      </c>
      <c r="BQ134" s="2">
        <f t="shared" si="124"/>
        <v>0</v>
      </c>
      <c r="BR134" s="2">
        <f t="shared" si="125"/>
        <v>0</v>
      </c>
      <c r="BS134" s="2">
        <v>25000000</v>
      </c>
      <c r="BT134" s="1">
        <v>216</v>
      </c>
      <c r="BU134" s="1">
        <v>599</v>
      </c>
      <c r="BV134" s="2">
        <v>316.02325581395348</v>
      </c>
      <c r="BW134" s="1">
        <v>78</v>
      </c>
      <c r="BX134" s="2">
        <v>224.20833333333334</v>
      </c>
      <c r="BY134" s="1">
        <v>317</v>
      </c>
      <c r="BZ134" s="1">
        <v>115</v>
      </c>
      <c r="CA134" s="2">
        <v>172.72916666666666</v>
      </c>
      <c r="CB134" s="2">
        <v>1135.9583333333333</v>
      </c>
      <c r="CC134" s="1">
        <v>208</v>
      </c>
      <c r="CD134" s="1">
        <v>26</v>
      </c>
      <c r="CE134" s="2">
        <v>1.046</v>
      </c>
      <c r="CF134" s="2">
        <v>81.596299999999999</v>
      </c>
      <c r="CG134" s="2">
        <v>104.76990000000001</v>
      </c>
      <c r="CH134" s="2">
        <v>5.423</v>
      </c>
      <c r="CI134" s="2">
        <v>37.996499999999997</v>
      </c>
      <c r="CJ134" s="2">
        <v>5.8330000000000002</v>
      </c>
      <c r="CK134" s="9">
        <v>6677</v>
      </c>
      <c r="CL134" s="8">
        <v>0</v>
      </c>
      <c r="CM134" s="8">
        <v>0</v>
      </c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">
        <v>1</v>
      </c>
      <c r="DG134" s="1">
        <v>4</v>
      </c>
      <c r="DH134" s="1">
        <v>305</v>
      </c>
      <c r="DI134" s="1">
        <v>305</v>
      </c>
      <c r="DJ134" s="1">
        <v>305</v>
      </c>
      <c r="DK134" s="1">
        <v>78</v>
      </c>
      <c r="DL134" s="1">
        <v>222</v>
      </c>
      <c r="DM134" s="1">
        <v>308</v>
      </c>
      <c r="DN134" s="1">
        <v>134</v>
      </c>
      <c r="DO134" s="1">
        <v>174</v>
      </c>
      <c r="DP134" s="1">
        <v>1146</v>
      </c>
      <c r="DQ134" s="1">
        <v>199</v>
      </c>
      <c r="DR134" s="1">
        <v>27</v>
      </c>
      <c r="DS134" s="1">
        <v>1.046</v>
      </c>
      <c r="DT134" s="1">
        <v>81.596299999999999</v>
      </c>
      <c r="DU134" s="1">
        <v>104.76990000000001</v>
      </c>
      <c r="DV134" s="1">
        <v>5.423</v>
      </c>
      <c r="DW134" s="1">
        <v>37.996499999999997</v>
      </c>
      <c r="DX134" s="1">
        <v>5.8330000000000002</v>
      </c>
      <c r="DY134" s="1">
        <v>6677</v>
      </c>
      <c r="DZ134" s="20" t="s">
        <v>57</v>
      </c>
    </row>
    <row r="135" spans="1:130">
      <c r="A135" s="5">
        <v>133</v>
      </c>
      <c r="B135" s="1">
        <v>2</v>
      </c>
      <c r="C135" s="9">
        <v>262810</v>
      </c>
      <c r="D135" s="9">
        <v>7683954</v>
      </c>
      <c r="E135" s="22">
        <v>-41.281100000000002</v>
      </c>
      <c r="F135" s="22">
        <v>-20.93</v>
      </c>
      <c r="G135" s="6">
        <v>0</v>
      </c>
      <c r="H135" s="2">
        <f t="shared" si="84"/>
        <v>0</v>
      </c>
      <c r="I135" s="2">
        <f t="shared" si="85"/>
        <v>0</v>
      </c>
      <c r="J135" s="6">
        <v>0</v>
      </c>
      <c r="K135" s="2">
        <f t="shared" si="86"/>
        <v>0</v>
      </c>
      <c r="L135" s="2">
        <f t="shared" si="87"/>
        <v>0</v>
      </c>
      <c r="M135" s="6">
        <v>76029.848215100006</v>
      </c>
      <c r="N135" s="2">
        <f t="shared" si="88"/>
        <v>7.6029848215100004E-2</v>
      </c>
      <c r="O135" s="2">
        <f t="shared" si="89"/>
        <v>0.30411939286040002</v>
      </c>
      <c r="P135" s="6">
        <v>280800.20219400001</v>
      </c>
      <c r="Q135" s="2">
        <f t="shared" si="90"/>
        <v>0.28080020219400004</v>
      </c>
      <c r="R135" s="2">
        <f t="shared" si="91"/>
        <v>1.1232008087760001</v>
      </c>
      <c r="S135" s="6">
        <v>6506932.2700500004</v>
      </c>
      <c r="T135" s="2">
        <f t="shared" si="92"/>
        <v>6.5069322700500001</v>
      </c>
      <c r="U135" s="2">
        <f t="shared" si="93"/>
        <v>26.0277290802</v>
      </c>
      <c r="V135" s="6">
        <v>0</v>
      </c>
      <c r="W135" s="2">
        <f t="shared" si="94"/>
        <v>0</v>
      </c>
      <c r="X135" s="2">
        <f t="shared" si="95"/>
        <v>0</v>
      </c>
      <c r="Y135" s="6">
        <v>0</v>
      </c>
      <c r="Z135" s="2">
        <f t="shared" si="96"/>
        <v>0</v>
      </c>
      <c r="AA135" s="2">
        <f t="shared" si="97"/>
        <v>0</v>
      </c>
      <c r="AB135" s="6">
        <v>0</v>
      </c>
      <c r="AC135" s="2">
        <f t="shared" si="98"/>
        <v>0</v>
      </c>
      <c r="AD135" s="2">
        <f t="shared" si="99"/>
        <v>0</v>
      </c>
      <c r="AE135" s="6">
        <v>16573125.5692</v>
      </c>
      <c r="AF135" s="2">
        <f t="shared" si="100"/>
        <v>16.573125569199998</v>
      </c>
      <c r="AG135" s="2">
        <f t="shared" si="101"/>
        <v>66.292502276800008</v>
      </c>
      <c r="AH135" s="6">
        <v>0</v>
      </c>
      <c r="AI135" s="2">
        <f t="shared" si="102"/>
        <v>0</v>
      </c>
      <c r="AJ135" s="2">
        <f t="shared" si="103"/>
        <v>0</v>
      </c>
      <c r="AK135" s="6">
        <v>0</v>
      </c>
      <c r="AL135" s="2">
        <f t="shared" si="104"/>
        <v>0</v>
      </c>
      <c r="AM135" s="2">
        <f t="shared" si="105"/>
        <v>0</v>
      </c>
      <c r="AN135" s="6">
        <v>0</v>
      </c>
      <c r="AO135" s="2">
        <f t="shared" si="106"/>
        <v>0</v>
      </c>
      <c r="AP135" s="2">
        <f t="shared" si="107"/>
        <v>0</v>
      </c>
      <c r="AQ135" s="6">
        <v>1563112.1103300001</v>
      </c>
      <c r="AR135" s="2">
        <f t="shared" si="108"/>
        <v>1.5631121103300001</v>
      </c>
      <c r="AS135" s="2">
        <f t="shared" si="109"/>
        <v>6.2524484413200003</v>
      </c>
      <c r="AT135" s="2">
        <v>25000000</v>
      </c>
      <c r="AU135" s="2">
        <v>14619376.6132</v>
      </c>
      <c r="AV135" s="2">
        <f t="shared" si="110"/>
        <v>14.6193766132</v>
      </c>
      <c r="AW135" s="2">
        <f t="shared" si="111"/>
        <v>58.4775064528</v>
      </c>
      <c r="AX135" s="2">
        <v>0</v>
      </c>
      <c r="AY135" s="2">
        <f t="shared" si="112"/>
        <v>0</v>
      </c>
      <c r="AZ135" s="2">
        <f t="shared" si="113"/>
        <v>0</v>
      </c>
      <c r="BA135" s="2">
        <v>10380623.3868</v>
      </c>
      <c r="BB135" s="2">
        <f t="shared" si="114"/>
        <v>10.3806233868</v>
      </c>
      <c r="BC135" s="2">
        <f t="shared" si="115"/>
        <v>41.5224935472</v>
      </c>
      <c r="BD135" s="2">
        <v>0</v>
      </c>
      <c r="BE135" s="2">
        <f t="shared" si="116"/>
        <v>0</v>
      </c>
      <c r="BF135" s="2">
        <f t="shared" si="117"/>
        <v>0</v>
      </c>
      <c r="BG135" s="2">
        <v>0</v>
      </c>
      <c r="BH135" s="2">
        <f t="shared" si="118"/>
        <v>0</v>
      </c>
      <c r="BI135" s="2">
        <f t="shared" si="119"/>
        <v>0</v>
      </c>
      <c r="BJ135" s="2">
        <v>24825405.344000001</v>
      </c>
      <c r="BK135" s="2">
        <f t="shared" si="120"/>
        <v>24.825405344</v>
      </c>
      <c r="BL135" s="2">
        <f t="shared" si="121"/>
        <v>99.301621376</v>
      </c>
      <c r="BM135" s="2">
        <v>174594.655998</v>
      </c>
      <c r="BN135" s="2">
        <f t="shared" si="122"/>
        <v>0.174594655998</v>
      </c>
      <c r="BO135" s="2">
        <f t="shared" si="123"/>
        <v>0.69837862399200001</v>
      </c>
      <c r="BP135" s="2">
        <v>0</v>
      </c>
      <c r="BQ135" s="2">
        <f t="shared" si="124"/>
        <v>0</v>
      </c>
      <c r="BR135" s="2">
        <f t="shared" si="125"/>
        <v>0</v>
      </c>
      <c r="BS135" s="2">
        <v>24999999.999998</v>
      </c>
      <c r="BT135" s="1">
        <v>189</v>
      </c>
      <c r="BU135" s="1">
        <v>770</v>
      </c>
      <c r="BV135" s="2">
        <v>394.85714285714283</v>
      </c>
      <c r="BW135" s="1">
        <v>78</v>
      </c>
      <c r="BX135" s="2">
        <v>218.29268292682926</v>
      </c>
      <c r="BY135" s="1">
        <v>318</v>
      </c>
      <c r="BZ135" s="1">
        <v>106</v>
      </c>
      <c r="CA135" s="2">
        <v>171.70731707317074</v>
      </c>
      <c r="CB135" s="2">
        <v>1163.3658536585365</v>
      </c>
      <c r="CC135" s="1">
        <v>209</v>
      </c>
      <c r="CD135" s="1">
        <v>26</v>
      </c>
      <c r="CE135" s="2">
        <v>1.046</v>
      </c>
      <c r="CF135" s="2">
        <v>81.596299999999999</v>
      </c>
      <c r="CG135" s="2">
        <v>104.76990000000001</v>
      </c>
      <c r="CH135" s="2">
        <v>5.423</v>
      </c>
      <c r="CI135" s="2">
        <v>37.996499999999997</v>
      </c>
      <c r="CJ135" s="2">
        <v>5.8330000000000002</v>
      </c>
      <c r="CK135" s="9">
        <v>6677</v>
      </c>
      <c r="CL135" s="8">
        <v>0</v>
      </c>
      <c r="CM135" s="8">
        <v>0</v>
      </c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">
        <v>0</v>
      </c>
      <c r="DG135" s="1">
        <v>0</v>
      </c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20" t="s">
        <v>57</v>
      </c>
    </row>
    <row r="136" spans="1:130">
      <c r="A136" s="5">
        <v>134</v>
      </c>
      <c r="B136" s="1">
        <v>2</v>
      </c>
      <c r="C136" s="9">
        <v>267810</v>
      </c>
      <c r="D136" s="9">
        <v>7683954</v>
      </c>
      <c r="E136" s="22">
        <v>-41.232999999999997</v>
      </c>
      <c r="F136" s="22">
        <v>-20.930700000000002</v>
      </c>
      <c r="G136" s="6">
        <v>0</v>
      </c>
      <c r="H136" s="2">
        <f t="shared" si="84"/>
        <v>0</v>
      </c>
      <c r="I136" s="2">
        <f t="shared" si="85"/>
        <v>0</v>
      </c>
      <c r="J136" s="6">
        <v>0</v>
      </c>
      <c r="K136" s="2">
        <f t="shared" si="86"/>
        <v>0</v>
      </c>
      <c r="L136" s="2">
        <f t="shared" si="87"/>
        <v>0</v>
      </c>
      <c r="M136" s="6">
        <v>73350.664501399995</v>
      </c>
      <c r="N136" s="2">
        <f t="shared" si="88"/>
        <v>7.3350664501400001E-2</v>
      </c>
      <c r="O136" s="2">
        <f t="shared" si="89"/>
        <v>0.2934026580056</v>
      </c>
      <c r="P136" s="6">
        <v>0</v>
      </c>
      <c r="Q136" s="2">
        <f t="shared" si="90"/>
        <v>0</v>
      </c>
      <c r="R136" s="2">
        <f t="shared" si="91"/>
        <v>0</v>
      </c>
      <c r="S136" s="6">
        <v>977626.25235600001</v>
      </c>
      <c r="T136" s="2">
        <f t="shared" si="92"/>
        <v>0.97762625235599998</v>
      </c>
      <c r="U136" s="2">
        <f t="shared" si="93"/>
        <v>3.9105050094239999</v>
      </c>
      <c r="V136" s="6">
        <v>0</v>
      </c>
      <c r="W136" s="2">
        <f t="shared" si="94"/>
        <v>0</v>
      </c>
      <c r="X136" s="2">
        <f t="shared" si="95"/>
        <v>0</v>
      </c>
      <c r="Y136" s="6">
        <v>0</v>
      </c>
      <c r="Z136" s="2">
        <f t="shared" si="96"/>
        <v>0</v>
      </c>
      <c r="AA136" s="2">
        <f t="shared" si="97"/>
        <v>0</v>
      </c>
      <c r="AB136" s="6">
        <v>0</v>
      </c>
      <c r="AC136" s="2">
        <f t="shared" si="98"/>
        <v>0</v>
      </c>
      <c r="AD136" s="2">
        <f t="shared" si="99"/>
        <v>0</v>
      </c>
      <c r="AE136" s="6">
        <v>23737485.8347</v>
      </c>
      <c r="AF136" s="2">
        <f t="shared" si="100"/>
        <v>23.737485834699999</v>
      </c>
      <c r="AG136" s="2">
        <f t="shared" si="101"/>
        <v>94.949943338799997</v>
      </c>
      <c r="AH136" s="6">
        <v>0</v>
      </c>
      <c r="AI136" s="2">
        <f t="shared" si="102"/>
        <v>0</v>
      </c>
      <c r="AJ136" s="2">
        <f t="shared" si="103"/>
        <v>0</v>
      </c>
      <c r="AK136" s="6">
        <v>0</v>
      </c>
      <c r="AL136" s="2">
        <f t="shared" si="104"/>
        <v>0</v>
      </c>
      <c r="AM136" s="2">
        <f t="shared" si="105"/>
        <v>0</v>
      </c>
      <c r="AN136" s="6">
        <v>0</v>
      </c>
      <c r="AO136" s="2">
        <f t="shared" si="106"/>
        <v>0</v>
      </c>
      <c r="AP136" s="2">
        <f t="shared" si="107"/>
        <v>0</v>
      </c>
      <c r="AQ136" s="6">
        <v>211537.24843199999</v>
      </c>
      <c r="AR136" s="2">
        <f t="shared" si="108"/>
        <v>0.211537248432</v>
      </c>
      <c r="AS136" s="2">
        <f t="shared" si="109"/>
        <v>0.8461489937279999</v>
      </c>
      <c r="AT136" s="2">
        <v>25000000</v>
      </c>
      <c r="AU136" s="2">
        <v>0</v>
      </c>
      <c r="AV136" s="2">
        <f t="shared" si="110"/>
        <v>0</v>
      </c>
      <c r="AW136" s="2">
        <f t="shared" si="111"/>
        <v>0</v>
      </c>
      <c r="AX136" s="2">
        <v>0</v>
      </c>
      <c r="AY136" s="2">
        <f t="shared" si="112"/>
        <v>0</v>
      </c>
      <c r="AZ136" s="2">
        <f t="shared" si="113"/>
        <v>0</v>
      </c>
      <c r="BA136" s="2">
        <v>25000000</v>
      </c>
      <c r="BB136" s="2">
        <f t="shared" si="114"/>
        <v>25</v>
      </c>
      <c r="BC136" s="2">
        <f t="shared" si="115"/>
        <v>100</v>
      </c>
      <c r="BD136" s="2">
        <v>0</v>
      </c>
      <c r="BE136" s="2">
        <f t="shared" si="116"/>
        <v>0</v>
      </c>
      <c r="BF136" s="2">
        <f t="shared" si="117"/>
        <v>0</v>
      </c>
      <c r="BG136" s="2">
        <v>0</v>
      </c>
      <c r="BH136" s="2">
        <f t="shared" si="118"/>
        <v>0</v>
      </c>
      <c r="BI136" s="2">
        <f t="shared" si="119"/>
        <v>0</v>
      </c>
      <c r="BJ136" s="2">
        <v>500145.49684799998</v>
      </c>
      <c r="BK136" s="2">
        <f t="shared" si="120"/>
        <v>0.50014549684800003</v>
      </c>
      <c r="BL136" s="2">
        <f t="shared" si="121"/>
        <v>2.0005819873920001</v>
      </c>
      <c r="BM136" s="2">
        <v>24499854.5031</v>
      </c>
      <c r="BN136" s="2">
        <f t="shared" si="122"/>
        <v>24.4998545031</v>
      </c>
      <c r="BO136" s="2">
        <f t="shared" si="123"/>
        <v>97.9994180124</v>
      </c>
      <c r="BP136" s="2">
        <v>0</v>
      </c>
      <c r="BQ136" s="2">
        <f t="shared" si="124"/>
        <v>0</v>
      </c>
      <c r="BR136" s="2">
        <f t="shared" si="125"/>
        <v>0</v>
      </c>
      <c r="BS136" s="2">
        <v>24999999.999947999</v>
      </c>
      <c r="BT136" s="1">
        <v>77</v>
      </c>
      <c r="BU136" s="1">
        <v>545</v>
      </c>
      <c r="BV136" s="2">
        <v>180.53191489361703</v>
      </c>
      <c r="BW136" s="1">
        <v>78</v>
      </c>
      <c r="BX136" s="2">
        <v>233.77551020408163</v>
      </c>
      <c r="BY136" s="1">
        <v>325</v>
      </c>
      <c r="BZ136" s="1">
        <v>122</v>
      </c>
      <c r="CA136" s="2">
        <v>168.26530612244898</v>
      </c>
      <c r="CB136" s="2">
        <v>1088.4897959183672</v>
      </c>
      <c r="CC136" s="1">
        <v>202</v>
      </c>
      <c r="CD136" s="1">
        <v>26</v>
      </c>
      <c r="CE136" s="2">
        <v>1.046</v>
      </c>
      <c r="CF136" s="2">
        <v>81.596299999999999</v>
      </c>
      <c r="CG136" s="2">
        <v>104.76990000000001</v>
      </c>
      <c r="CH136" s="2">
        <v>5.423</v>
      </c>
      <c r="CI136" s="2">
        <v>37.996499999999997</v>
      </c>
      <c r="CJ136" s="2">
        <v>5.8330000000000002</v>
      </c>
      <c r="CK136" s="9">
        <v>6677</v>
      </c>
      <c r="CL136" s="8">
        <v>0</v>
      </c>
      <c r="CM136" s="8">
        <v>0</v>
      </c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">
        <v>0</v>
      </c>
      <c r="DG136" s="1">
        <v>0</v>
      </c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20" t="s">
        <v>57</v>
      </c>
    </row>
    <row r="137" spans="1:130">
      <c r="A137" s="5">
        <v>135</v>
      </c>
      <c r="B137" s="1">
        <v>1</v>
      </c>
      <c r="C137" s="9">
        <v>272810</v>
      </c>
      <c r="D137" s="9">
        <v>7683954</v>
      </c>
      <c r="E137" s="22">
        <v>-41.185000000000002</v>
      </c>
      <c r="F137" s="22">
        <v>-20.9313</v>
      </c>
      <c r="G137" s="6">
        <v>0</v>
      </c>
      <c r="H137" s="2">
        <f t="shared" si="84"/>
        <v>0</v>
      </c>
      <c r="I137" s="2">
        <f t="shared" si="85"/>
        <v>0</v>
      </c>
      <c r="J137" s="6">
        <v>0</v>
      </c>
      <c r="K137" s="2">
        <f t="shared" si="86"/>
        <v>0</v>
      </c>
      <c r="L137" s="2">
        <f t="shared" si="87"/>
        <v>0</v>
      </c>
      <c r="M137" s="6">
        <v>668664.33420599997</v>
      </c>
      <c r="N137" s="2">
        <f t="shared" si="88"/>
        <v>0.66866433420600002</v>
      </c>
      <c r="O137" s="2">
        <f t="shared" si="89"/>
        <v>2.6746573368240001</v>
      </c>
      <c r="P137" s="6">
        <v>4950.0015000000003</v>
      </c>
      <c r="Q137" s="2">
        <f t="shared" si="90"/>
        <v>4.9500015000000005E-3</v>
      </c>
      <c r="R137" s="2">
        <f t="shared" si="91"/>
        <v>1.9800006000000002E-2</v>
      </c>
      <c r="S137" s="6">
        <v>903365.34065999999</v>
      </c>
      <c r="T137" s="2">
        <f t="shared" si="92"/>
        <v>0.90336534065999996</v>
      </c>
      <c r="U137" s="2">
        <f t="shared" si="93"/>
        <v>3.6134613626399998</v>
      </c>
      <c r="V137" s="6">
        <v>0</v>
      </c>
      <c r="W137" s="2">
        <f t="shared" si="94"/>
        <v>0</v>
      </c>
      <c r="X137" s="2">
        <f t="shared" si="95"/>
        <v>0</v>
      </c>
      <c r="Y137" s="6">
        <v>0</v>
      </c>
      <c r="Z137" s="2">
        <f t="shared" si="96"/>
        <v>0</v>
      </c>
      <c r="AA137" s="2">
        <f t="shared" si="97"/>
        <v>0</v>
      </c>
      <c r="AB137" s="6">
        <v>0</v>
      </c>
      <c r="AC137" s="2">
        <f t="shared" si="98"/>
        <v>0</v>
      </c>
      <c r="AD137" s="2">
        <f t="shared" si="99"/>
        <v>0</v>
      </c>
      <c r="AE137" s="6">
        <v>23391970.044599999</v>
      </c>
      <c r="AF137" s="2">
        <f t="shared" si="100"/>
        <v>23.391970044599997</v>
      </c>
      <c r="AG137" s="2">
        <f t="shared" si="101"/>
        <v>93.567880178400003</v>
      </c>
      <c r="AH137" s="6">
        <v>0</v>
      </c>
      <c r="AI137" s="2">
        <f t="shared" si="102"/>
        <v>0</v>
      </c>
      <c r="AJ137" s="2">
        <f t="shared" si="103"/>
        <v>0</v>
      </c>
      <c r="AK137" s="6">
        <v>0</v>
      </c>
      <c r="AL137" s="2">
        <f t="shared" si="104"/>
        <v>0</v>
      </c>
      <c r="AM137" s="2">
        <f t="shared" si="105"/>
        <v>0</v>
      </c>
      <c r="AN137" s="6">
        <v>0</v>
      </c>
      <c r="AO137" s="2">
        <f t="shared" si="106"/>
        <v>0</v>
      </c>
      <c r="AP137" s="2">
        <f t="shared" si="107"/>
        <v>0</v>
      </c>
      <c r="AQ137" s="6">
        <v>31050.279000400002</v>
      </c>
      <c r="AR137" s="2">
        <f t="shared" si="108"/>
        <v>3.1050279000400003E-2</v>
      </c>
      <c r="AS137" s="2">
        <f t="shared" si="109"/>
        <v>0.12420111600160001</v>
      </c>
      <c r="AT137" s="2">
        <v>25000000</v>
      </c>
      <c r="AU137" s="2">
        <v>0</v>
      </c>
      <c r="AV137" s="2">
        <f t="shared" si="110"/>
        <v>0</v>
      </c>
      <c r="AW137" s="2">
        <f t="shared" si="111"/>
        <v>0</v>
      </c>
      <c r="AX137" s="2">
        <v>0</v>
      </c>
      <c r="AY137" s="2">
        <f t="shared" si="112"/>
        <v>0</v>
      </c>
      <c r="AZ137" s="2">
        <f t="shared" si="113"/>
        <v>0</v>
      </c>
      <c r="BA137" s="2">
        <v>25000000</v>
      </c>
      <c r="BB137" s="2">
        <f t="shared" si="114"/>
        <v>25</v>
      </c>
      <c r="BC137" s="2">
        <f t="shared" si="115"/>
        <v>100</v>
      </c>
      <c r="BD137" s="2">
        <v>0</v>
      </c>
      <c r="BE137" s="2">
        <f t="shared" si="116"/>
        <v>0</v>
      </c>
      <c r="BF137" s="2">
        <f t="shared" si="117"/>
        <v>0</v>
      </c>
      <c r="BG137" s="2">
        <v>0</v>
      </c>
      <c r="BH137" s="2">
        <f t="shared" si="118"/>
        <v>0</v>
      </c>
      <c r="BI137" s="2">
        <f t="shared" si="119"/>
        <v>0</v>
      </c>
      <c r="BJ137" s="2">
        <v>0</v>
      </c>
      <c r="BK137" s="2">
        <f t="shared" si="120"/>
        <v>0</v>
      </c>
      <c r="BL137" s="2">
        <f t="shared" si="121"/>
        <v>0</v>
      </c>
      <c r="BM137" s="2">
        <v>25000000</v>
      </c>
      <c r="BN137" s="2">
        <f t="shared" si="122"/>
        <v>25</v>
      </c>
      <c r="BO137" s="2">
        <f t="shared" si="123"/>
        <v>100</v>
      </c>
      <c r="BP137" s="2">
        <v>0</v>
      </c>
      <c r="BQ137" s="2">
        <f t="shared" si="124"/>
        <v>0</v>
      </c>
      <c r="BR137" s="2">
        <f t="shared" si="125"/>
        <v>0</v>
      </c>
      <c r="BS137" s="2">
        <v>25000000</v>
      </c>
      <c r="BT137" s="1">
        <v>66</v>
      </c>
      <c r="BU137" s="1">
        <v>304</v>
      </c>
      <c r="BV137" s="2">
        <v>120.325</v>
      </c>
      <c r="BW137" s="1">
        <v>78</v>
      </c>
      <c r="BX137" s="2">
        <v>236.63265306122449</v>
      </c>
      <c r="BY137" s="1">
        <v>325</v>
      </c>
      <c r="BZ137" s="1">
        <v>138</v>
      </c>
      <c r="CA137" s="2">
        <v>166.16326530612244</v>
      </c>
      <c r="CB137" s="2">
        <v>1073.7551020408164</v>
      </c>
      <c r="CC137" s="1">
        <v>191</v>
      </c>
      <c r="CD137" s="1">
        <v>26</v>
      </c>
      <c r="CE137" s="2">
        <v>1.046</v>
      </c>
      <c r="CF137" s="2">
        <v>81.596299999999999</v>
      </c>
      <c r="CG137" s="2">
        <v>104.76990000000001</v>
      </c>
      <c r="CH137" s="2">
        <v>5.423</v>
      </c>
      <c r="CI137" s="2">
        <v>37.996499999999997</v>
      </c>
      <c r="CJ137" s="2">
        <v>5.8330000000000002</v>
      </c>
      <c r="CK137" s="9">
        <v>6677</v>
      </c>
      <c r="CL137" s="8">
        <v>0</v>
      </c>
      <c r="CM137" s="8">
        <v>0</v>
      </c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">
        <v>0</v>
      </c>
      <c r="DG137" s="1">
        <v>0</v>
      </c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20" t="s">
        <v>57</v>
      </c>
    </row>
    <row r="138" spans="1:130">
      <c r="A138" s="5">
        <v>136</v>
      </c>
      <c r="B138" s="1">
        <v>1</v>
      </c>
      <c r="C138" s="9">
        <v>277810</v>
      </c>
      <c r="D138" s="9">
        <v>7683954</v>
      </c>
      <c r="E138" s="22">
        <v>-41.136899999999997</v>
      </c>
      <c r="F138" s="22">
        <v>-20.931899999999999</v>
      </c>
      <c r="G138" s="6">
        <v>0</v>
      </c>
      <c r="H138" s="2">
        <f t="shared" si="84"/>
        <v>0</v>
      </c>
      <c r="I138" s="2">
        <f t="shared" si="85"/>
        <v>0</v>
      </c>
      <c r="J138" s="6">
        <v>0</v>
      </c>
      <c r="K138" s="2">
        <f t="shared" si="86"/>
        <v>0</v>
      </c>
      <c r="L138" s="2">
        <f t="shared" si="87"/>
        <v>0</v>
      </c>
      <c r="M138" s="6">
        <v>252483.183846</v>
      </c>
      <c r="N138" s="2">
        <f t="shared" si="88"/>
        <v>0.25248318384599999</v>
      </c>
      <c r="O138" s="2">
        <f t="shared" si="89"/>
        <v>1.009932735384</v>
      </c>
      <c r="P138" s="6">
        <v>2825285.7656700001</v>
      </c>
      <c r="Q138" s="2">
        <f t="shared" si="90"/>
        <v>2.8252857656699999</v>
      </c>
      <c r="R138" s="2">
        <f t="shared" si="91"/>
        <v>11.301143062680001</v>
      </c>
      <c r="S138" s="6">
        <v>785103.40243799996</v>
      </c>
      <c r="T138" s="2">
        <f t="shared" si="92"/>
        <v>0.78510340243799992</v>
      </c>
      <c r="U138" s="2">
        <f t="shared" si="93"/>
        <v>3.1404136097519997</v>
      </c>
      <c r="V138" s="6">
        <v>0</v>
      </c>
      <c r="W138" s="2">
        <f t="shared" si="94"/>
        <v>0</v>
      </c>
      <c r="X138" s="2">
        <f t="shared" si="95"/>
        <v>0</v>
      </c>
      <c r="Y138" s="6">
        <v>0</v>
      </c>
      <c r="Z138" s="2">
        <f t="shared" si="96"/>
        <v>0</v>
      </c>
      <c r="AA138" s="2">
        <f t="shared" si="97"/>
        <v>0</v>
      </c>
      <c r="AB138" s="6">
        <v>0</v>
      </c>
      <c r="AC138" s="2">
        <f t="shared" si="98"/>
        <v>0</v>
      </c>
      <c r="AD138" s="2">
        <f t="shared" si="99"/>
        <v>0</v>
      </c>
      <c r="AE138" s="6">
        <v>20867218.515299998</v>
      </c>
      <c r="AF138" s="2">
        <f t="shared" si="100"/>
        <v>20.867218515299999</v>
      </c>
      <c r="AG138" s="2">
        <f t="shared" si="101"/>
        <v>83.468874061199998</v>
      </c>
      <c r="AH138" s="6">
        <v>0</v>
      </c>
      <c r="AI138" s="2">
        <f t="shared" si="102"/>
        <v>0</v>
      </c>
      <c r="AJ138" s="2">
        <f t="shared" si="103"/>
        <v>0</v>
      </c>
      <c r="AK138" s="6">
        <v>0</v>
      </c>
      <c r="AL138" s="2">
        <f t="shared" si="104"/>
        <v>0</v>
      </c>
      <c r="AM138" s="2">
        <f t="shared" si="105"/>
        <v>0</v>
      </c>
      <c r="AN138" s="6">
        <v>0</v>
      </c>
      <c r="AO138" s="2">
        <f t="shared" si="106"/>
        <v>0</v>
      </c>
      <c r="AP138" s="2">
        <f t="shared" si="107"/>
        <v>0</v>
      </c>
      <c r="AQ138" s="6">
        <v>269909.13276200002</v>
      </c>
      <c r="AR138" s="2">
        <f t="shared" si="108"/>
        <v>0.26990913276200001</v>
      </c>
      <c r="AS138" s="2">
        <f t="shared" si="109"/>
        <v>1.0796365310480001</v>
      </c>
      <c r="AT138" s="2">
        <v>25000000</v>
      </c>
      <c r="AU138" s="2">
        <v>0</v>
      </c>
      <c r="AV138" s="2">
        <f t="shared" si="110"/>
        <v>0</v>
      </c>
      <c r="AW138" s="2">
        <f t="shared" si="111"/>
        <v>0</v>
      </c>
      <c r="AX138" s="2">
        <v>0</v>
      </c>
      <c r="AY138" s="2">
        <f t="shared" si="112"/>
        <v>0</v>
      </c>
      <c r="AZ138" s="2">
        <f t="shared" si="113"/>
        <v>0</v>
      </c>
      <c r="BA138" s="2">
        <v>25000000</v>
      </c>
      <c r="BB138" s="2">
        <f t="shared" si="114"/>
        <v>25</v>
      </c>
      <c r="BC138" s="2">
        <f t="shared" si="115"/>
        <v>100</v>
      </c>
      <c r="BD138" s="2">
        <v>0</v>
      </c>
      <c r="BE138" s="2">
        <f t="shared" si="116"/>
        <v>0</v>
      </c>
      <c r="BF138" s="2">
        <f t="shared" si="117"/>
        <v>0</v>
      </c>
      <c r="BG138" s="2">
        <v>0</v>
      </c>
      <c r="BH138" s="2">
        <f t="shared" si="118"/>
        <v>0</v>
      </c>
      <c r="BI138" s="2">
        <f t="shared" si="119"/>
        <v>0</v>
      </c>
      <c r="BJ138" s="2">
        <v>4207958.9146199999</v>
      </c>
      <c r="BK138" s="2">
        <f t="shared" si="120"/>
        <v>4.2079589146199998</v>
      </c>
      <c r="BL138" s="2">
        <f t="shared" si="121"/>
        <v>16.831835658479999</v>
      </c>
      <c r="BM138" s="2">
        <v>20792041.0854</v>
      </c>
      <c r="BN138" s="2">
        <f t="shared" si="122"/>
        <v>20.792041085400001</v>
      </c>
      <c r="BO138" s="2">
        <f t="shared" si="123"/>
        <v>83.168164341600004</v>
      </c>
      <c r="BP138" s="2">
        <v>0</v>
      </c>
      <c r="BQ138" s="2">
        <f t="shared" si="124"/>
        <v>0</v>
      </c>
      <c r="BR138" s="2">
        <f t="shared" si="125"/>
        <v>0</v>
      </c>
      <c r="BS138" s="2">
        <v>25000000.000020001</v>
      </c>
      <c r="BT138" s="1">
        <v>38</v>
      </c>
      <c r="BU138" s="1">
        <v>471</v>
      </c>
      <c r="BV138" s="2">
        <v>148.38461538461539</v>
      </c>
      <c r="BW138" s="1">
        <v>78</v>
      </c>
      <c r="BX138" s="2">
        <v>234.64444444444445</v>
      </c>
      <c r="BY138" s="1">
        <v>325</v>
      </c>
      <c r="BZ138" s="1">
        <v>128</v>
      </c>
      <c r="CA138" s="2">
        <v>164.28888888888889</v>
      </c>
      <c r="CB138" s="2">
        <v>1080.2888888888888</v>
      </c>
      <c r="CC138" s="1">
        <v>196</v>
      </c>
      <c r="CD138" s="1">
        <v>27</v>
      </c>
      <c r="CE138" s="2">
        <v>1.046</v>
      </c>
      <c r="CF138" s="2">
        <v>81.596299999999999</v>
      </c>
      <c r="CG138" s="2">
        <v>104.76990000000001</v>
      </c>
      <c r="CH138" s="2">
        <v>5.423</v>
      </c>
      <c r="CI138" s="2">
        <v>37.996499999999997</v>
      </c>
      <c r="CJ138" s="2">
        <v>5.8330000000000002</v>
      </c>
      <c r="CK138" s="9">
        <v>6677</v>
      </c>
      <c r="CL138" s="8">
        <v>0</v>
      </c>
      <c r="CM138" s="8">
        <v>0</v>
      </c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">
        <v>0</v>
      </c>
      <c r="DG138" s="1">
        <v>0</v>
      </c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20" t="s">
        <v>57</v>
      </c>
    </row>
    <row r="139" spans="1:130">
      <c r="A139" s="5">
        <v>137</v>
      </c>
      <c r="B139" s="1">
        <v>1</v>
      </c>
      <c r="C139" s="9">
        <v>282810</v>
      </c>
      <c r="D139" s="9">
        <v>7683954</v>
      </c>
      <c r="E139" s="22">
        <v>-41.088900000000002</v>
      </c>
      <c r="F139" s="22">
        <v>-20.932500000000001</v>
      </c>
      <c r="G139" s="6">
        <v>229312.891019</v>
      </c>
      <c r="H139" s="2">
        <f t="shared" si="84"/>
        <v>0.22931289101900001</v>
      </c>
      <c r="I139" s="2">
        <f t="shared" si="85"/>
        <v>0.91725156407599995</v>
      </c>
      <c r="J139" s="6">
        <v>0</v>
      </c>
      <c r="K139" s="2">
        <f t="shared" si="86"/>
        <v>0</v>
      </c>
      <c r="L139" s="2">
        <f t="shared" si="87"/>
        <v>0</v>
      </c>
      <c r="M139" s="6">
        <v>253986.78816500001</v>
      </c>
      <c r="N139" s="2">
        <f t="shared" si="88"/>
        <v>0.25398678816500003</v>
      </c>
      <c r="O139" s="2">
        <f t="shared" si="89"/>
        <v>1.0159471526599999</v>
      </c>
      <c r="P139" s="6">
        <v>9899.9970000400008</v>
      </c>
      <c r="Q139" s="2">
        <f t="shared" si="90"/>
        <v>9.8999970000400016E-3</v>
      </c>
      <c r="R139" s="2">
        <f t="shared" si="91"/>
        <v>3.9599988000160007E-2</v>
      </c>
      <c r="S139" s="6">
        <v>1095396.55277</v>
      </c>
      <c r="T139" s="2">
        <f t="shared" si="92"/>
        <v>1.09539655277</v>
      </c>
      <c r="U139" s="2">
        <f t="shared" si="93"/>
        <v>4.3815862110800001</v>
      </c>
      <c r="V139" s="6">
        <v>0</v>
      </c>
      <c r="W139" s="2">
        <f t="shared" si="94"/>
        <v>0</v>
      </c>
      <c r="X139" s="2">
        <f t="shared" si="95"/>
        <v>0</v>
      </c>
      <c r="Y139" s="6">
        <v>0</v>
      </c>
      <c r="Z139" s="2">
        <f t="shared" si="96"/>
        <v>0</v>
      </c>
      <c r="AA139" s="2">
        <f t="shared" si="97"/>
        <v>0</v>
      </c>
      <c r="AB139" s="6">
        <v>0</v>
      </c>
      <c r="AC139" s="2">
        <f t="shared" si="98"/>
        <v>0</v>
      </c>
      <c r="AD139" s="2">
        <f t="shared" si="99"/>
        <v>0</v>
      </c>
      <c r="AE139" s="6">
        <v>22404035.5339</v>
      </c>
      <c r="AF139" s="2">
        <f t="shared" si="100"/>
        <v>22.4040355339</v>
      </c>
      <c r="AG139" s="2">
        <f t="shared" si="101"/>
        <v>89.616142135600001</v>
      </c>
      <c r="AH139" s="6">
        <v>0</v>
      </c>
      <c r="AI139" s="2">
        <f t="shared" si="102"/>
        <v>0</v>
      </c>
      <c r="AJ139" s="2">
        <f t="shared" si="103"/>
        <v>0</v>
      </c>
      <c r="AK139" s="6">
        <v>0</v>
      </c>
      <c r="AL139" s="2">
        <f t="shared" si="104"/>
        <v>0</v>
      </c>
      <c r="AM139" s="2">
        <f t="shared" si="105"/>
        <v>0</v>
      </c>
      <c r="AN139" s="6">
        <v>196093.24976599999</v>
      </c>
      <c r="AO139" s="2">
        <f t="shared" si="106"/>
        <v>0.19609324976599998</v>
      </c>
      <c r="AP139" s="2">
        <f t="shared" si="107"/>
        <v>0.78437299906399993</v>
      </c>
      <c r="AQ139" s="6">
        <v>811274.98738800001</v>
      </c>
      <c r="AR139" s="2">
        <f t="shared" si="108"/>
        <v>0.81127498738799997</v>
      </c>
      <c r="AS139" s="2">
        <f t="shared" si="109"/>
        <v>3.2450999495520003</v>
      </c>
      <c r="AT139" s="2">
        <v>25000000</v>
      </c>
      <c r="AU139" s="2">
        <v>0</v>
      </c>
      <c r="AV139" s="2">
        <f t="shared" si="110"/>
        <v>0</v>
      </c>
      <c r="AW139" s="2">
        <f t="shared" si="111"/>
        <v>0</v>
      </c>
      <c r="AX139" s="2">
        <v>0</v>
      </c>
      <c r="AY139" s="2">
        <f t="shared" si="112"/>
        <v>0</v>
      </c>
      <c r="AZ139" s="2">
        <f t="shared" si="113"/>
        <v>0</v>
      </c>
      <c r="BA139" s="2">
        <v>25000000</v>
      </c>
      <c r="BB139" s="2">
        <f t="shared" si="114"/>
        <v>25</v>
      </c>
      <c r="BC139" s="2">
        <f t="shared" si="115"/>
        <v>100</v>
      </c>
      <c r="BD139" s="2">
        <v>0</v>
      </c>
      <c r="BE139" s="2">
        <f t="shared" si="116"/>
        <v>0</v>
      </c>
      <c r="BF139" s="2">
        <f t="shared" si="117"/>
        <v>0</v>
      </c>
      <c r="BG139" s="2">
        <v>0</v>
      </c>
      <c r="BH139" s="2">
        <f t="shared" si="118"/>
        <v>0</v>
      </c>
      <c r="BI139" s="2">
        <f t="shared" si="119"/>
        <v>0</v>
      </c>
      <c r="BJ139" s="2">
        <v>0</v>
      </c>
      <c r="BK139" s="2">
        <f t="shared" si="120"/>
        <v>0</v>
      </c>
      <c r="BL139" s="2">
        <f t="shared" si="121"/>
        <v>0</v>
      </c>
      <c r="BM139" s="2">
        <v>25000000</v>
      </c>
      <c r="BN139" s="2">
        <f t="shared" si="122"/>
        <v>25</v>
      </c>
      <c r="BO139" s="2">
        <f t="shared" si="123"/>
        <v>100</v>
      </c>
      <c r="BP139" s="2">
        <v>0</v>
      </c>
      <c r="BQ139" s="2">
        <f t="shared" si="124"/>
        <v>0</v>
      </c>
      <c r="BR139" s="2">
        <f t="shared" si="125"/>
        <v>0</v>
      </c>
      <c r="BS139" s="2">
        <v>25000000</v>
      </c>
      <c r="BT139" s="1">
        <v>13</v>
      </c>
      <c r="BU139" s="1">
        <v>290</v>
      </c>
      <c r="BV139" s="2">
        <v>81.944444444444443</v>
      </c>
      <c r="BW139" s="1">
        <v>78</v>
      </c>
      <c r="BX139" s="2">
        <v>239.91666666666666</v>
      </c>
      <c r="BY139" s="1">
        <v>325</v>
      </c>
      <c r="BZ139" s="1">
        <v>144</v>
      </c>
      <c r="CA139" s="2">
        <v>161.27777777777777</v>
      </c>
      <c r="CB139" s="2">
        <v>1053.7222222222222</v>
      </c>
      <c r="CC139" s="1">
        <v>185</v>
      </c>
      <c r="CD139" s="1">
        <v>28</v>
      </c>
      <c r="CE139" s="2">
        <v>1.046</v>
      </c>
      <c r="CF139" s="2">
        <v>81.596299999999999</v>
      </c>
      <c r="CG139" s="2">
        <v>104.76990000000001</v>
      </c>
      <c r="CH139" s="2">
        <v>5.423</v>
      </c>
      <c r="CI139" s="2">
        <v>37.996499999999997</v>
      </c>
      <c r="CJ139" s="2">
        <v>5.8330000000000002</v>
      </c>
      <c r="CK139" s="9">
        <v>6677</v>
      </c>
      <c r="CL139" s="8">
        <v>0</v>
      </c>
      <c r="CM139" s="8">
        <v>0</v>
      </c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">
        <v>0</v>
      </c>
      <c r="DG139" s="1">
        <v>0</v>
      </c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20" t="s">
        <v>57</v>
      </c>
    </row>
    <row r="140" spans="1:130">
      <c r="A140" s="5">
        <v>138</v>
      </c>
      <c r="B140" s="1">
        <v>1</v>
      </c>
      <c r="C140" s="9">
        <v>287810</v>
      </c>
      <c r="D140" s="9">
        <v>7683954</v>
      </c>
      <c r="E140" s="22">
        <v>-41.040799999999997</v>
      </c>
      <c r="F140" s="22">
        <v>-20.9331</v>
      </c>
      <c r="G140" s="6">
        <v>5018550.9622200001</v>
      </c>
      <c r="H140" s="2">
        <f t="shared" si="84"/>
        <v>5.01855096222</v>
      </c>
      <c r="I140" s="2">
        <f t="shared" si="85"/>
        <v>20.07420384888</v>
      </c>
      <c r="J140" s="6">
        <v>0</v>
      </c>
      <c r="K140" s="2">
        <f t="shared" si="86"/>
        <v>0</v>
      </c>
      <c r="L140" s="2">
        <f t="shared" si="87"/>
        <v>0</v>
      </c>
      <c r="M140" s="6">
        <v>0</v>
      </c>
      <c r="N140" s="2">
        <f t="shared" si="88"/>
        <v>0</v>
      </c>
      <c r="O140" s="2">
        <f t="shared" si="89"/>
        <v>0</v>
      </c>
      <c r="P140" s="6">
        <v>0</v>
      </c>
      <c r="Q140" s="2">
        <f t="shared" si="90"/>
        <v>0</v>
      </c>
      <c r="R140" s="2">
        <f t="shared" si="91"/>
        <v>0</v>
      </c>
      <c r="S140" s="6">
        <v>8434404.8743299991</v>
      </c>
      <c r="T140" s="2">
        <f t="shared" si="92"/>
        <v>8.4344048743299993</v>
      </c>
      <c r="U140" s="2">
        <f t="shared" si="93"/>
        <v>33.737619497319997</v>
      </c>
      <c r="V140" s="6">
        <v>0</v>
      </c>
      <c r="W140" s="2">
        <f t="shared" si="94"/>
        <v>0</v>
      </c>
      <c r="X140" s="2">
        <f t="shared" si="95"/>
        <v>0</v>
      </c>
      <c r="Y140" s="6">
        <v>0</v>
      </c>
      <c r="Z140" s="2">
        <f t="shared" si="96"/>
        <v>0</v>
      </c>
      <c r="AA140" s="2">
        <f t="shared" si="97"/>
        <v>0</v>
      </c>
      <c r="AB140" s="6">
        <v>0</v>
      </c>
      <c r="AC140" s="2">
        <f t="shared" si="98"/>
        <v>0</v>
      </c>
      <c r="AD140" s="2">
        <f t="shared" si="99"/>
        <v>0</v>
      </c>
      <c r="AE140" s="6">
        <v>9974837.7661099993</v>
      </c>
      <c r="AF140" s="2">
        <f t="shared" si="100"/>
        <v>9.9748377661099994</v>
      </c>
      <c r="AG140" s="2">
        <f t="shared" si="101"/>
        <v>39.899351064439998</v>
      </c>
      <c r="AH140" s="6">
        <v>0</v>
      </c>
      <c r="AI140" s="2">
        <f t="shared" si="102"/>
        <v>0</v>
      </c>
      <c r="AJ140" s="2">
        <f t="shared" si="103"/>
        <v>0</v>
      </c>
      <c r="AK140" s="6">
        <v>0</v>
      </c>
      <c r="AL140" s="2">
        <f t="shared" si="104"/>
        <v>0</v>
      </c>
      <c r="AM140" s="2">
        <f t="shared" si="105"/>
        <v>0</v>
      </c>
      <c r="AN140" s="6">
        <v>376733.66508200002</v>
      </c>
      <c r="AO140" s="2">
        <f t="shared" si="106"/>
        <v>0.37673366508200001</v>
      </c>
      <c r="AP140" s="2">
        <f t="shared" si="107"/>
        <v>1.5069346603280001</v>
      </c>
      <c r="AQ140" s="6">
        <v>1195472.73226</v>
      </c>
      <c r="AR140" s="2">
        <f t="shared" si="108"/>
        <v>1.1954727322600001</v>
      </c>
      <c r="AS140" s="2">
        <f t="shared" si="109"/>
        <v>4.7818909290399993</v>
      </c>
      <c r="AT140" s="2">
        <v>25000000</v>
      </c>
      <c r="AU140" s="2">
        <v>0</v>
      </c>
      <c r="AV140" s="2">
        <f t="shared" si="110"/>
        <v>0</v>
      </c>
      <c r="AW140" s="2">
        <f t="shared" si="111"/>
        <v>0</v>
      </c>
      <c r="AX140" s="2">
        <v>0</v>
      </c>
      <c r="AY140" s="2">
        <f t="shared" si="112"/>
        <v>0</v>
      </c>
      <c r="AZ140" s="2">
        <f t="shared" si="113"/>
        <v>0</v>
      </c>
      <c r="BA140" s="2">
        <v>25000000</v>
      </c>
      <c r="BB140" s="2">
        <f t="shared" si="114"/>
        <v>25</v>
      </c>
      <c r="BC140" s="2">
        <f t="shared" si="115"/>
        <v>100</v>
      </c>
      <c r="BD140" s="2">
        <v>0</v>
      </c>
      <c r="BE140" s="2">
        <f t="shared" si="116"/>
        <v>0</v>
      </c>
      <c r="BF140" s="2">
        <f t="shared" si="117"/>
        <v>0</v>
      </c>
      <c r="BG140" s="2">
        <v>0</v>
      </c>
      <c r="BH140" s="2">
        <f t="shared" si="118"/>
        <v>0</v>
      </c>
      <c r="BI140" s="2">
        <f t="shared" si="119"/>
        <v>0</v>
      </c>
      <c r="BJ140" s="2">
        <v>0</v>
      </c>
      <c r="BK140" s="2">
        <f t="shared" si="120"/>
        <v>0</v>
      </c>
      <c r="BL140" s="2">
        <f t="shared" si="121"/>
        <v>0</v>
      </c>
      <c r="BM140" s="2">
        <v>25000000</v>
      </c>
      <c r="BN140" s="2">
        <f t="shared" si="122"/>
        <v>25</v>
      </c>
      <c r="BO140" s="2">
        <f t="shared" si="123"/>
        <v>100</v>
      </c>
      <c r="BP140" s="2">
        <v>0</v>
      </c>
      <c r="BQ140" s="2">
        <f t="shared" si="124"/>
        <v>0</v>
      </c>
      <c r="BR140" s="2">
        <f t="shared" si="125"/>
        <v>0</v>
      </c>
      <c r="BS140" s="2">
        <v>25000000</v>
      </c>
      <c r="BT140" s="1">
        <v>9</v>
      </c>
      <c r="BU140" s="1">
        <v>94</v>
      </c>
      <c r="BV140" s="2">
        <v>43.694444444444443</v>
      </c>
      <c r="BW140" s="1">
        <v>78</v>
      </c>
      <c r="BX140" s="2">
        <v>241.9</v>
      </c>
      <c r="BY140" s="1">
        <v>325</v>
      </c>
      <c r="BZ140" s="1">
        <v>160</v>
      </c>
      <c r="CA140" s="2">
        <v>158.15</v>
      </c>
      <c r="CB140" s="2">
        <v>1041.575</v>
      </c>
      <c r="CC140" s="1">
        <v>174</v>
      </c>
      <c r="CD140" s="1">
        <v>28</v>
      </c>
      <c r="CE140" s="2">
        <v>1.046</v>
      </c>
      <c r="CF140" s="2">
        <v>81.596299999999999</v>
      </c>
      <c r="CG140" s="2">
        <v>104.76990000000001</v>
      </c>
      <c r="CH140" s="2">
        <v>5.423</v>
      </c>
      <c r="CI140" s="2">
        <v>37.996499999999997</v>
      </c>
      <c r="CJ140" s="2">
        <v>5.8330000000000002</v>
      </c>
      <c r="CK140" s="9">
        <v>6677</v>
      </c>
      <c r="CL140" s="18">
        <v>1</v>
      </c>
      <c r="CM140" s="18">
        <v>8</v>
      </c>
      <c r="CN140" s="18">
        <v>22</v>
      </c>
      <c r="CO140" s="18">
        <v>22</v>
      </c>
      <c r="CP140" s="18">
        <v>22</v>
      </c>
      <c r="CQ140" s="18">
        <v>78</v>
      </c>
      <c r="CR140" s="18">
        <v>241</v>
      </c>
      <c r="CS140" s="18">
        <v>320</v>
      </c>
      <c r="CT140" s="18">
        <v>162</v>
      </c>
      <c r="CU140" s="18">
        <v>158</v>
      </c>
      <c r="CV140" s="18">
        <v>1044</v>
      </c>
      <c r="CW140" s="18">
        <v>172</v>
      </c>
      <c r="CX140" s="18">
        <v>30</v>
      </c>
      <c r="CY140" s="18">
        <v>1.046</v>
      </c>
      <c r="CZ140" s="18">
        <v>81.596299999999999</v>
      </c>
      <c r="DA140" s="18">
        <v>104.76990000000001</v>
      </c>
      <c r="DB140" s="18">
        <v>5.423</v>
      </c>
      <c r="DC140" s="18">
        <v>37.996499999999997</v>
      </c>
      <c r="DD140" s="18">
        <v>5.8330000000000002</v>
      </c>
      <c r="DE140" s="18">
        <v>6677</v>
      </c>
      <c r="DF140" s="21">
        <v>0</v>
      </c>
      <c r="DG140" s="21">
        <v>0</v>
      </c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20" t="s">
        <v>57</v>
      </c>
    </row>
    <row r="141" spans="1:130">
      <c r="A141" s="5">
        <v>139</v>
      </c>
      <c r="B141" s="1">
        <v>1</v>
      </c>
      <c r="C141" s="9">
        <v>292810</v>
      </c>
      <c r="D141" s="9">
        <v>7683954</v>
      </c>
      <c r="E141" s="22">
        <v>-40.992800000000003</v>
      </c>
      <c r="F141" s="22">
        <v>-20.933700000000002</v>
      </c>
      <c r="G141" s="6">
        <v>8720552.8189400006</v>
      </c>
      <c r="H141" s="2">
        <f t="shared" si="84"/>
        <v>8.7205528189399999</v>
      </c>
      <c r="I141" s="2">
        <f t="shared" si="85"/>
        <v>34.88221127576</v>
      </c>
      <c r="J141" s="6">
        <v>0</v>
      </c>
      <c r="K141" s="2">
        <f t="shared" si="86"/>
        <v>0</v>
      </c>
      <c r="L141" s="2">
        <f t="shared" si="87"/>
        <v>0</v>
      </c>
      <c r="M141" s="6">
        <v>0</v>
      </c>
      <c r="N141" s="2">
        <f t="shared" si="88"/>
        <v>0</v>
      </c>
      <c r="O141" s="2">
        <f t="shared" si="89"/>
        <v>0</v>
      </c>
      <c r="P141" s="6">
        <v>0</v>
      </c>
      <c r="Q141" s="2">
        <f t="shared" si="90"/>
        <v>0</v>
      </c>
      <c r="R141" s="2">
        <f t="shared" si="91"/>
        <v>0</v>
      </c>
      <c r="S141" s="6">
        <v>645345.19839699997</v>
      </c>
      <c r="T141" s="2">
        <f t="shared" si="92"/>
        <v>0.645345198397</v>
      </c>
      <c r="U141" s="2">
        <f t="shared" si="93"/>
        <v>2.581380793588</v>
      </c>
      <c r="V141" s="6">
        <v>0</v>
      </c>
      <c r="W141" s="2">
        <f t="shared" si="94"/>
        <v>0</v>
      </c>
      <c r="X141" s="2">
        <f t="shared" si="95"/>
        <v>0</v>
      </c>
      <c r="Y141" s="6">
        <v>0</v>
      </c>
      <c r="Z141" s="2">
        <f t="shared" si="96"/>
        <v>0</v>
      </c>
      <c r="AA141" s="2">
        <f t="shared" si="97"/>
        <v>0</v>
      </c>
      <c r="AB141" s="6">
        <v>0</v>
      </c>
      <c r="AC141" s="2">
        <f t="shared" si="98"/>
        <v>0</v>
      </c>
      <c r="AD141" s="2">
        <f t="shared" si="99"/>
        <v>0</v>
      </c>
      <c r="AE141" s="6">
        <v>14180136.104900001</v>
      </c>
      <c r="AF141" s="2">
        <f t="shared" si="100"/>
        <v>14.180136104900001</v>
      </c>
      <c r="AG141" s="2">
        <f t="shared" si="101"/>
        <v>56.720544419600003</v>
      </c>
      <c r="AH141" s="6">
        <v>0</v>
      </c>
      <c r="AI141" s="2">
        <f t="shared" si="102"/>
        <v>0</v>
      </c>
      <c r="AJ141" s="2">
        <f t="shared" si="103"/>
        <v>0</v>
      </c>
      <c r="AK141" s="6">
        <v>0</v>
      </c>
      <c r="AL141" s="2">
        <f t="shared" si="104"/>
        <v>0</v>
      </c>
      <c r="AM141" s="2">
        <f t="shared" si="105"/>
        <v>0</v>
      </c>
      <c r="AN141" s="6">
        <v>1090045.5238300001</v>
      </c>
      <c r="AO141" s="2">
        <f t="shared" si="106"/>
        <v>1.09004552383</v>
      </c>
      <c r="AP141" s="2">
        <f t="shared" si="107"/>
        <v>4.3601820953200008</v>
      </c>
      <c r="AQ141" s="6">
        <v>363920.35396099999</v>
      </c>
      <c r="AR141" s="2">
        <f t="shared" si="108"/>
        <v>0.36392035396099998</v>
      </c>
      <c r="AS141" s="2">
        <f t="shared" si="109"/>
        <v>1.4556814158440001</v>
      </c>
      <c r="AT141" s="2">
        <v>25000000</v>
      </c>
      <c r="AU141" s="2">
        <v>0</v>
      </c>
      <c r="AV141" s="2">
        <f t="shared" si="110"/>
        <v>0</v>
      </c>
      <c r="AW141" s="2">
        <f t="shared" si="111"/>
        <v>0</v>
      </c>
      <c r="AX141" s="2">
        <v>0</v>
      </c>
      <c r="AY141" s="2">
        <f t="shared" si="112"/>
        <v>0</v>
      </c>
      <c r="AZ141" s="2">
        <f t="shared" si="113"/>
        <v>0</v>
      </c>
      <c r="BA141" s="2">
        <v>25000000</v>
      </c>
      <c r="BB141" s="2">
        <f t="shared" si="114"/>
        <v>25</v>
      </c>
      <c r="BC141" s="2">
        <f t="shared" si="115"/>
        <v>100</v>
      </c>
      <c r="BD141" s="2">
        <v>0</v>
      </c>
      <c r="BE141" s="2">
        <f t="shared" si="116"/>
        <v>0</v>
      </c>
      <c r="BF141" s="2">
        <f t="shared" si="117"/>
        <v>0</v>
      </c>
      <c r="BG141" s="2">
        <v>1992776.90169</v>
      </c>
      <c r="BH141" s="2">
        <f t="shared" si="118"/>
        <v>1.9927769016899999</v>
      </c>
      <c r="BI141" s="2">
        <f t="shared" si="119"/>
        <v>7.9711076067600004</v>
      </c>
      <c r="BJ141" s="2">
        <v>0</v>
      </c>
      <c r="BK141" s="2">
        <f t="shared" si="120"/>
        <v>0</v>
      </c>
      <c r="BL141" s="2">
        <f t="shared" si="121"/>
        <v>0</v>
      </c>
      <c r="BM141" s="2">
        <v>8742581.6580699999</v>
      </c>
      <c r="BN141" s="2">
        <f t="shared" si="122"/>
        <v>8.7425816580699998</v>
      </c>
      <c r="BO141" s="2">
        <f t="shared" si="123"/>
        <v>34.970326632279999</v>
      </c>
      <c r="BP141" s="2">
        <v>14264641.440199999</v>
      </c>
      <c r="BQ141" s="2">
        <f t="shared" si="124"/>
        <v>14.264641440199998</v>
      </c>
      <c r="BR141" s="2">
        <f t="shared" si="125"/>
        <v>57.058565760799993</v>
      </c>
      <c r="BS141" s="2">
        <v>24999999.999959998</v>
      </c>
      <c r="BT141" s="1">
        <v>6</v>
      </c>
      <c r="BU141" s="1">
        <v>75</v>
      </c>
      <c r="BV141" s="2">
        <v>26.866666666666667</v>
      </c>
      <c r="BW141" s="1">
        <v>78</v>
      </c>
      <c r="BX141" s="2">
        <v>242.21428571428572</v>
      </c>
      <c r="BY141" s="1">
        <v>323</v>
      </c>
      <c r="BZ141" s="1">
        <v>161</v>
      </c>
      <c r="CA141" s="2">
        <v>155.23809523809524</v>
      </c>
      <c r="CB141" s="2">
        <v>1034.8809523809523</v>
      </c>
      <c r="CC141" s="1">
        <v>172</v>
      </c>
      <c r="CD141" s="1">
        <v>30</v>
      </c>
      <c r="CE141" s="2">
        <v>0.94799999999999995</v>
      </c>
      <c r="CF141" s="2">
        <v>81.75354999999999</v>
      </c>
      <c r="CG141" s="2">
        <v>98.656800000000004</v>
      </c>
      <c r="CH141" s="2">
        <v>5.3845000000000001</v>
      </c>
      <c r="CI141" s="2">
        <v>50.503999999999998</v>
      </c>
      <c r="CJ141" s="2">
        <v>5.58</v>
      </c>
      <c r="CK141" s="9">
        <v>6783.5</v>
      </c>
      <c r="CL141" s="8">
        <v>0</v>
      </c>
      <c r="CM141" s="8">
        <v>0</v>
      </c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21">
        <v>0</v>
      </c>
      <c r="DG141" s="21">
        <v>0</v>
      </c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20" t="s">
        <v>57</v>
      </c>
    </row>
    <row r="142" spans="1:130">
      <c r="A142" s="5">
        <v>140</v>
      </c>
      <c r="B142" s="1">
        <v>1</v>
      </c>
      <c r="C142" s="9">
        <v>297810</v>
      </c>
      <c r="D142" s="9">
        <v>7683954</v>
      </c>
      <c r="E142" s="22">
        <v>-40.944699999999997</v>
      </c>
      <c r="F142" s="22">
        <v>-20.934200000000001</v>
      </c>
      <c r="G142" s="6">
        <v>3051049.9821500001</v>
      </c>
      <c r="H142" s="2">
        <f t="shared" si="84"/>
        <v>3.0510499821499999</v>
      </c>
      <c r="I142" s="2">
        <f t="shared" si="85"/>
        <v>12.2041999286</v>
      </c>
      <c r="J142" s="6">
        <v>100950.124887</v>
      </c>
      <c r="K142" s="2">
        <f t="shared" si="86"/>
        <v>0.100950124887</v>
      </c>
      <c r="L142" s="2">
        <f t="shared" si="87"/>
        <v>0.40380049954800001</v>
      </c>
      <c r="M142" s="6">
        <v>57599.814000699997</v>
      </c>
      <c r="N142" s="2">
        <f t="shared" si="88"/>
        <v>5.7599814000699995E-2</v>
      </c>
      <c r="O142" s="2">
        <f t="shared" si="89"/>
        <v>0.23039925600280001</v>
      </c>
      <c r="P142" s="6">
        <v>0</v>
      </c>
      <c r="Q142" s="2">
        <f t="shared" si="90"/>
        <v>0</v>
      </c>
      <c r="R142" s="2">
        <f t="shared" si="91"/>
        <v>0</v>
      </c>
      <c r="S142" s="6">
        <v>2612880.81189</v>
      </c>
      <c r="T142" s="2">
        <f t="shared" si="92"/>
        <v>2.6128808118900002</v>
      </c>
      <c r="U142" s="2">
        <f t="shared" si="93"/>
        <v>10.451523247560001</v>
      </c>
      <c r="V142" s="6">
        <v>0</v>
      </c>
      <c r="W142" s="2">
        <f t="shared" si="94"/>
        <v>0</v>
      </c>
      <c r="X142" s="2">
        <f t="shared" si="95"/>
        <v>0</v>
      </c>
      <c r="Y142" s="6">
        <v>0</v>
      </c>
      <c r="Z142" s="2">
        <f t="shared" si="96"/>
        <v>0</v>
      </c>
      <c r="AA142" s="2">
        <f t="shared" si="97"/>
        <v>0</v>
      </c>
      <c r="AB142" s="6">
        <v>0</v>
      </c>
      <c r="AC142" s="2">
        <f t="shared" si="98"/>
        <v>0</v>
      </c>
      <c r="AD142" s="2">
        <f t="shared" si="99"/>
        <v>0</v>
      </c>
      <c r="AE142" s="6">
        <v>18827753.509799998</v>
      </c>
      <c r="AF142" s="2">
        <f t="shared" si="100"/>
        <v>18.827753509799997</v>
      </c>
      <c r="AG142" s="2">
        <f t="shared" si="101"/>
        <v>75.311014039200003</v>
      </c>
      <c r="AH142" s="6">
        <v>0</v>
      </c>
      <c r="AI142" s="2">
        <f t="shared" si="102"/>
        <v>0</v>
      </c>
      <c r="AJ142" s="2">
        <f t="shared" si="103"/>
        <v>0</v>
      </c>
      <c r="AK142" s="6">
        <v>0</v>
      </c>
      <c r="AL142" s="2">
        <f t="shared" si="104"/>
        <v>0</v>
      </c>
      <c r="AM142" s="2">
        <f t="shared" si="105"/>
        <v>0</v>
      </c>
      <c r="AN142" s="6">
        <v>253009.293144</v>
      </c>
      <c r="AO142" s="2">
        <f t="shared" si="106"/>
        <v>0.253009293144</v>
      </c>
      <c r="AP142" s="2">
        <f t="shared" si="107"/>
        <v>1.012037172576</v>
      </c>
      <c r="AQ142" s="6">
        <v>96756.464093899995</v>
      </c>
      <c r="AR142" s="2">
        <f t="shared" si="108"/>
        <v>9.6756464093899999E-2</v>
      </c>
      <c r="AS142" s="2">
        <f t="shared" si="109"/>
        <v>0.3870258563756</v>
      </c>
      <c r="AT142" s="2">
        <v>25000000</v>
      </c>
      <c r="AU142" s="2">
        <v>0</v>
      </c>
      <c r="AV142" s="2">
        <f t="shared" si="110"/>
        <v>0</v>
      </c>
      <c r="AW142" s="2">
        <f t="shared" si="111"/>
        <v>0</v>
      </c>
      <c r="AX142" s="2">
        <v>0</v>
      </c>
      <c r="AY142" s="2">
        <f t="shared" si="112"/>
        <v>0</v>
      </c>
      <c r="AZ142" s="2">
        <f t="shared" si="113"/>
        <v>0</v>
      </c>
      <c r="BA142" s="2">
        <v>25000000</v>
      </c>
      <c r="BB142" s="2">
        <f t="shared" si="114"/>
        <v>25</v>
      </c>
      <c r="BC142" s="2">
        <f t="shared" si="115"/>
        <v>100</v>
      </c>
      <c r="BD142" s="2">
        <v>0</v>
      </c>
      <c r="BE142" s="2">
        <f t="shared" si="116"/>
        <v>0</v>
      </c>
      <c r="BF142" s="2">
        <f t="shared" si="117"/>
        <v>0</v>
      </c>
      <c r="BG142" s="2">
        <v>2786264.2712599998</v>
      </c>
      <c r="BH142" s="2">
        <f t="shared" si="118"/>
        <v>2.7862642712599999</v>
      </c>
      <c r="BI142" s="2">
        <f t="shared" si="119"/>
        <v>11.145057085039999</v>
      </c>
      <c r="BJ142" s="2">
        <v>0</v>
      </c>
      <c r="BK142" s="2">
        <f t="shared" si="120"/>
        <v>0</v>
      </c>
      <c r="BL142" s="2">
        <f t="shared" si="121"/>
        <v>0</v>
      </c>
      <c r="BM142" s="2">
        <v>0</v>
      </c>
      <c r="BN142" s="2">
        <f t="shared" si="122"/>
        <v>0</v>
      </c>
      <c r="BO142" s="2">
        <f t="shared" si="123"/>
        <v>0</v>
      </c>
      <c r="BP142" s="2">
        <v>22213735.728700001</v>
      </c>
      <c r="BQ142" s="2">
        <f t="shared" si="124"/>
        <v>22.213735728700001</v>
      </c>
      <c r="BR142" s="2">
        <f t="shared" si="125"/>
        <v>88.854942914800006</v>
      </c>
      <c r="BS142" s="2">
        <v>24999999.999960002</v>
      </c>
      <c r="BT142" s="1">
        <v>7</v>
      </c>
      <c r="BU142" s="1">
        <v>57</v>
      </c>
      <c r="BV142" s="2">
        <v>26.666666666666668</v>
      </c>
      <c r="BW142" s="1">
        <v>78</v>
      </c>
      <c r="BX142" s="2">
        <v>241.64285714285714</v>
      </c>
      <c r="BY142" s="1">
        <v>322</v>
      </c>
      <c r="BZ142" s="1">
        <v>163</v>
      </c>
      <c r="CA142" s="2">
        <v>152.5952380952381</v>
      </c>
      <c r="CB142" s="2">
        <v>1033.7380952380952</v>
      </c>
      <c r="CC142" s="1">
        <v>170</v>
      </c>
      <c r="CD142" s="1">
        <v>32</v>
      </c>
      <c r="CE142" s="2">
        <v>0.85</v>
      </c>
      <c r="CF142" s="2">
        <v>81.910799999999995</v>
      </c>
      <c r="CG142" s="2">
        <v>92.543700000000001</v>
      </c>
      <c r="CH142" s="2">
        <v>5.3460000000000001</v>
      </c>
      <c r="CI142" s="2">
        <v>63.011499999999998</v>
      </c>
      <c r="CJ142" s="2">
        <v>5.327</v>
      </c>
      <c r="CK142" s="9">
        <v>6890</v>
      </c>
      <c r="CL142" s="8">
        <v>0</v>
      </c>
      <c r="CM142" s="8">
        <v>0</v>
      </c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">
        <v>1</v>
      </c>
      <c r="DG142" s="1">
        <v>2</v>
      </c>
      <c r="DH142" s="1">
        <v>17</v>
      </c>
      <c r="DI142" s="1">
        <v>17</v>
      </c>
      <c r="DJ142" s="1">
        <v>17</v>
      </c>
      <c r="DK142" s="1">
        <v>78</v>
      </c>
      <c r="DL142" s="1">
        <v>242</v>
      </c>
      <c r="DM142" s="1">
        <v>318</v>
      </c>
      <c r="DN142" s="1">
        <v>166</v>
      </c>
      <c r="DO142" s="1">
        <v>152</v>
      </c>
      <c r="DP142" s="1">
        <v>1026</v>
      </c>
      <c r="DQ142" s="1">
        <v>168</v>
      </c>
      <c r="DR142" s="1">
        <v>33</v>
      </c>
      <c r="DS142" s="1">
        <v>0.85</v>
      </c>
      <c r="DT142" s="1">
        <v>81.910799999999995</v>
      </c>
      <c r="DU142" s="1">
        <v>92.543700000000001</v>
      </c>
      <c r="DV142" s="1">
        <v>5.3460000000000001</v>
      </c>
      <c r="DW142" s="1">
        <v>63.011499999999998</v>
      </c>
      <c r="DX142" s="1">
        <v>5.327</v>
      </c>
      <c r="DY142" s="1">
        <v>6890</v>
      </c>
      <c r="DZ142" s="20" t="s">
        <v>57</v>
      </c>
    </row>
    <row r="143" spans="1:130">
      <c r="A143" s="5">
        <v>141</v>
      </c>
      <c r="B143" s="1">
        <v>1</v>
      </c>
      <c r="C143" s="9">
        <v>302810</v>
      </c>
      <c r="D143" s="9">
        <v>7683954</v>
      </c>
      <c r="E143" s="22">
        <v>-40.896599999999999</v>
      </c>
      <c r="F143" s="22">
        <v>-20.934799999999999</v>
      </c>
      <c r="G143" s="6">
        <v>1847041.7696799999</v>
      </c>
      <c r="H143" s="2">
        <f t="shared" si="84"/>
        <v>1.8470417696799999</v>
      </c>
      <c r="I143" s="2">
        <f t="shared" si="85"/>
        <v>7.3881670787199996</v>
      </c>
      <c r="J143" s="6">
        <v>0</v>
      </c>
      <c r="K143" s="2">
        <f t="shared" si="86"/>
        <v>0</v>
      </c>
      <c r="L143" s="2">
        <f t="shared" si="87"/>
        <v>0</v>
      </c>
      <c r="M143" s="6">
        <v>0</v>
      </c>
      <c r="N143" s="2">
        <f t="shared" si="88"/>
        <v>0</v>
      </c>
      <c r="O143" s="2">
        <f t="shared" si="89"/>
        <v>0</v>
      </c>
      <c r="P143" s="6">
        <v>65699.955000000002</v>
      </c>
      <c r="Q143" s="2">
        <f t="shared" si="90"/>
        <v>6.5699955000000004E-2</v>
      </c>
      <c r="R143" s="2">
        <f t="shared" si="91"/>
        <v>0.26279982000000002</v>
      </c>
      <c r="S143" s="6">
        <v>113966.917959</v>
      </c>
      <c r="T143" s="2">
        <f t="shared" si="92"/>
        <v>0.11396691795900001</v>
      </c>
      <c r="U143" s="2">
        <f t="shared" si="93"/>
        <v>0.45586767183600002</v>
      </c>
      <c r="V143" s="6">
        <v>0</v>
      </c>
      <c r="W143" s="2">
        <f t="shared" si="94"/>
        <v>0</v>
      </c>
      <c r="X143" s="2">
        <f t="shared" si="95"/>
        <v>0</v>
      </c>
      <c r="Y143" s="6">
        <v>0</v>
      </c>
      <c r="Z143" s="2">
        <f t="shared" si="96"/>
        <v>0</v>
      </c>
      <c r="AA143" s="2">
        <f t="shared" si="97"/>
        <v>0</v>
      </c>
      <c r="AB143" s="6">
        <v>0</v>
      </c>
      <c r="AC143" s="2">
        <f t="shared" si="98"/>
        <v>0</v>
      </c>
      <c r="AD143" s="2">
        <f t="shared" si="99"/>
        <v>0</v>
      </c>
      <c r="AE143" s="6">
        <v>22642771.682500001</v>
      </c>
      <c r="AF143" s="2">
        <f t="shared" si="100"/>
        <v>22.642771682500001</v>
      </c>
      <c r="AG143" s="2">
        <f t="shared" si="101"/>
        <v>90.571086730000005</v>
      </c>
      <c r="AH143" s="6">
        <v>0</v>
      </c>
      <c r="AI143" s="2">
        <f t="shared" si="102"/>
        <v>0</v>
      </c>
      <c r="AJ143" s="2">
        <f t="shared" si="103"/>
        <v>0</v>
      </c>
      <c r="AK143" s="6">
        <v>0</v>
      </c>
      <c r="AL143" s="2">
        <f t="shared" si="104"/>
        <v>0</v>
      </c>
      <c r="AM143" s="2">
        <f t="shared" si="105"/>
        <v>0</v>
      </c>
      <c r="AN143" s="6">
        <v>0</v>
      </c>
      <c r="AO143" s="2">
        <f t="shared" si="106"/>
        <v>0</v>
      </c>
      <c r="AP143" s="2">
        <f t="shared" si="107"/>
        <v>0</v>
      </c>
      <c r="AQ143" s="6">
        <v>330519.67486899998</v>
      </c>
      <c r="AR143" s="2">
        <f t="shared" si="108"/>
        <v>0.33051967486899997</v>
      </c>
      <c r="AS143" s="2">
        <f t="shared" si="109"/>
        <v>1.3220786994760001</v>
      </c>
      <c r="AT143" s="2">
        <v>25000000</v>
      </c>
      <c r="AU143" s="2">
        <v>0</v>
      </c>
      <c r="AV143" s="2">
        <f t="shared" si="110"/>
        <v>0</v>
      </c>
      <c r="AW143" s="2">
        <f t="shared" si="111"/>
        <v>0</v>
      </c>
      <c r="AX143" s="2">
        <v>0</v>
      </c>
      <c r="AY143" s="2">
        <f t="shared" si="112"/>
        <v>0</v>
      </c>
      <c r="AZ143" s="2">
        <f t="shared" si="113"/>
        <v>0</v>
      </c>
      <c r="BA143" s="2">
        <v>25000000</v>
      </c>
      <c r="BB143" s="2">
        <f t="shared" si="114"/>
        <v>25</v>
      </c>
      <c r="BC143" s="2">
        <f t="shared" si="115"/>
        <v>100</v>
      </c>
      <c r="BD143" s="2">
        <v>0</v>
      </c>
      <c r="BE143" s="2">
        <f t="shared" si="116"/>
        <v>0</v>
      </c>
      <c r="BF143" s="2">
        <f t="shared" si="117"/>
        <v>0</v>
      </c>
      <c r="BG143" s="2">
        <v>205191.972928</v>
      </c>
      <c r="BH143" s="2">
        <f t="shared" si="118"/>
        <v>0.20519197292800001</v>
      </c>
      <c r="BI143" s="2">
        <f t="shared" si="119"/>
        <v>0.82076789171200004</v>
      </c>
      <c r="BJ143" s="2">
        <v>20627995.1721</v>
      </c>
      <c r="BK143" s="2">
        <f t="shared" si="120"/>
        <v>20.6279951721</v>
      </c>
      <c r="BL143" s="2">
        <f t="shared" si="121"/>
        <v>82.511980688400001</v>
      </c>
      <c r="BM143" s="2">
        <v>2281413.1252000001</v>
      </c>
      <c r="BN143" s="2">
        <f t="shared" si="122"/>
        <v>2.2814131252000003</v>
      </c>
      <c r="BO143" s="2">
        <f t="shared" si="123"/>
        <v>9.1256525008000011</v>
      </c>
      <c r="BP143" s="2">
        <v>1885399.72973</v>
      </c>
      <c r="BQ143" s="2">
        <f t="shared" si="124"/>
        <v>1.88539972973</v>
      </c>
      <c r="BR143" s="2">
        <f t="shared" si="125"/>
        <v>7.5415989189200001</v>
      </c>
      <c r="BS143" s="2">
        <v>24999999.999957997</v>
      </c>
      <c r="BT143" s="1">
        <v>2</v>
      </c>
      <c r="BU143" s="1">
        <v>67</v>
      </c>
      <c r="BV143" s="2">
        <v>28.7</v>
      </c>
      <c r="BW143" s="1">
        <v>78</v>
      </c>
      <c r="BX143" s="2">
        <v>240.81081081081081</v>
      </c>
      <c r="BY143" s="1">
        <v>319</v>
      </c>
      <c r="BZ143" s="1">
        <v>164</v>
      </c>
      <c r="CA143" s="2">
        <v>149.70270270270271</v>
      </c>
      <c r="CB143" s="2">
        <v>1034.9459459459461</v>
      </c>
      <c r="CC143" s="1">
        <v>169</v>
      </c>
      <c r="CD143" s="1">
        <v>33</v>
      </c>
      <c r="CE143" s="2">
        <v>0.85</v>
      </c>
      <c r="CF143" s="2">
        <v>81.910799999999995</v>
      </c>
      <c r="CG143" s="2">
        <v>92.543700000000001</v>
      </c>
      <c r="CH143" s="2">
        <v>5.3460000000000001</v>
      </c>
      <c r="CI143" s="2">
        <v>63.011499999999998</v>
      </c>
      <c r="CJ143" s="2">
        <v>5.327</v>
      </c>
      <c r="CK143" s="9">
        <v>6890</v>
      </c>
      <c r="CL143" s="8">
        <v>0</v>
      </c>
      <c r="CM143" s="8">
        <v>0</v>
      </c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">
        <v>0</v>
      </c>
      <c r="DG143" s="1">
        <v>0</v>
      </c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20" t="s">
        <v>57</v>
      </c>
    </row>
    <row r="144" spans="1:130">
      <c r="A144" s="5">
        <v>142</v>
      </c>
      <c r="B144" s="1">
        <v>1</v>
      </c>
      <c r="C144" s="9">
        <v>307810</v>
      </c>
      <c r="D144" s="9">
        <v>7683954</v>
      </c>
      <c r="E144" s="22">
        <v>-40.848599999999998</v>
      </c>
      <c r="F144" s="22">
        <v>-20.935300000000002</v>
      </c>
      <c r="G144" s="6">
        <v>7294019.4775400003</v>
      </c>
      <c r="H144" s="2">
        <f t="shared" si="84"/>
        <v>7.29401947754</v>
      </c>
      <c r="I144" s="2">
        <f t="shared" si="85"/>
        <v>29.176077910160004</v>
      </c>
      <c r="J144" s="6">
        <v>0</v>
      </c>
      <c r="K144" s="2">
        <f t="shared" si="86"/>
        <v>0</v>
      </c>
      <c r="L144" s="2">
        <f t="shared" si="87"/>
        <v>0</v>
      </c>
      <c r="M144" s="6">
        <v>0</v>
      </c>
      <c r="N144" s="2">
        <f t="shared" si="88"/>
        <v>0</v>
      </c>
      <c r="O144" s="2">
        <f t="shared" si="89"/>
        <v>0</v>
      </c>
      <c r="P144" s="6">
        <v>533701.82849999995</v>
      </c>
      <c r="Q144" s="2">
        <f t="shared" si="90"/>
        <v>0.53370182849999992</v>
      </c>
      <c r="R144" s="2">
        <f t="shared" si="91"/>
        <v>2.1348073139999997</v>
      </c>
      <c r="S144" s="6">
        <v>172233.68364900001</v>
      </c>
      <c r="T144" s="2">
        <f t="shared" si="92"/>
        <v>0.17223368364900002</v>
      </c>
      <c r="U144" s="2">
        <f t="shared" si="93"/>
        <v>0.68893473459600008</v>
      </c>
      <c r="V144" s="6">
        <v>0</v>
      </c>
      <c r="W144" s="2">
        <f t="shared" si="94"/>
        <v>0</v>
      </c>
      <c r="X144" s="2">
        <f t="shared" si="95"/>
        <v>0</v>
      </c>
      <c r="Y144" s="6">
        <v>0</v>
      </c>
      <c r="Z144" s="2">
        <f t="shared" si="96"/>
        <v>0</v>
      </c>
      <c r="AA144" s="2">
        <f t="shared" si="97"/>
        <v>0</v>
      </c>
      <c r="AB144" s="6">
        <v>130654.283989</v>
      </c>
      <c r="AC144" s="2">
        <f t="shared" si="98"/>
        <v>0.130654283989</v>
      </c>
      <c r="AD144" s="2">
        <f t="shared" si="99"/>
        <v>0.52261713595600001</v>
      </c>
      <c r="AE144" s="6">
        <v>15522108.3632</v>
      </c>
      <c r="AF144" s="2">
        <f t="shared" si="100"/>
        <v>15.522108363199999</v>
      </c>
      <c r="AG144" s="2">
        <f t="shared" si="101"/>
        <v>62.088433452799997</v>
      </c>
      <c r="AH144" s="6">
        <v>52650.024402199997</v>
      </c>
      <c r="AI144" s="2">
        <f t="shared" si="102"/>
        <v>5.2650024402199999E-2</v>
      </c>
      <c r="AJ144" s="2">
        <f t="shared" si="103"/>
        <v>0.21060009760879997</v>
      </c>
      <c r="AK144" s="6">
        <v>0</v>
      </c>
      <c r="AL144" s="2">
        <f t="shared" si="104"/>
        <v>0</v>
      </c>
      <c r="AM144" s="2">
        <f t="shared" si="105"/>
        <v>0</v>
      </c>
      <c r="AN144" s="6">
        <v>374830.25973699999</v>
      </c>
      <c r="AO144" s="2">
        <f t="shared" si="106"/>
        <v>0.37483025973699996</v>
      </c>
      <c r="AP144" s="2">
        <f t="shared" si="107"/>
        <v>1.4993210389480001</v>
      </c>
      <c r="AQ144" s="6">
        <v>919802.07900000003</v>
      </c>
      <c r="AR144" s="2">
        <f t="shared" si="108"/>
        <v>0.91980207899999999</v>
      </c>
      <c r="AS144" s="2">
        <f t="shared" si="109"/>
        <v>3.6792083160000004</v>
      </c>
      <c r="AT144" s="2">
        <v>25000000</v>
      </c>
      <c r="AU144" s="2">
        <v>0</v>
      </c>
      <c r="AV144" s="2">
        <f t="shared" si="110"/>
        <v>0</v>
      </c>
      <c r="AW144" s="2">
        <f t="shared" si="111"/>
        <v>0</v>
      </c>
      <c r="AX144" s="2">
        <v>0</v>
      </c>
      <c r="AY144" s="2">
        <f t="shared" si="112"/>
        <v>0</v>
      </c>
      <c r="AZ144" s="2">
        <f t="shared" si="113"/>
        <v>0</v>
      </c>
      <c r="BA144" s="2">
        <v>25000000</v>
      </c>
      <c r="BB144" s="2">
        <f t="shared" si="114"/>
        <v>25</v>
      </c>
      <c r="BC144" s="2">
        <f t="shared" si="115"/>
        <v>100</v>
      </c>
      <c r="BD144" s="2">
        <v>5841942.0613700002</v>
      </c>
      <c r="BE144" s="2">
        <f t="shared" si="116"/>
        <v>5.8419420613700002</v>
      </c>
      <c r="BF144" s="2">
        <f t="shared" si="117"/>
        <v>23.367768245480001</v>
      </c>
      <c r="BG144" s="2">
        <v>0</v>
      </c>
      <c r="BH144" s="2">
        <f t="shared" si="118"/>
        <v>0</v>
      </c>
      <c r="BI144" s="2">
        <f t="shared" si="119"/>
        <v>0</v>
      </c>
      <c r="BJ144" s="2">
        <v>16963441.865499999</v>
      </c>
      <c r="BK144" s="2">
        <f t="shared" si="120"/>
        <v>16.963441865499998</v>
      </c>
      <c r="BL144" s="2">
        <f t="shared" si="121"/>
        <v>67.853767461999993</v>
      </c>
      <c r="BM144" s="2">
        <v>1804580.67151</v>
      </c>
      <c r="BN144" s="2">
        <f t="shared" si="122"/>
        <v>1.8045806715100001</v>
      </c>
      <c r="BO144" s="2">
        <f t="shared" si="123"/>
        <v>7.2183226860400005</v>
      </c>
      <c r="BP144" s="2">
        <v>390035.40160400001</v>
      </c>
      <c r="BQ144" s="2">
        <f t="shared" si="124"/>
        <v>0.39003540160400002</v>
      </c>
      <c r="BR144" s="2">
        <f t="shared" si="125"/>
        <v>1.5601416064160001</v>
      </c>
      <c r="BS144" s="2">
        <v>24999999.999984</v>
      </c>
      <c r="BT144" s="1">
        <v>0</v>
      </c>
      <c r="BU144" s="1">
        <v>44</v>
      </c>
      <c r="BV144" s="2">
        <v>9.3428571428571434</v>
      </c>
      <c r="BW144" s="1">
        <v>78</v>
      </c>
      <c r="BX144" s="2">
        <v>241.5</v>
      </c>
      <c r="BY144" s="1">
        <v>317</v>
      </c>
      <c r="BZ144" s="1">
        <v>165</v>
      </c>
      <c r="CA144" s="2">
        <v>147.07894736842104</v>
      </c>
      <c r="CB144" s="2">
        <v>1030</v>
      </c>
      <c r="CC144" s="1">
        <v>167</v>
      </c>
      <c r="CD144" s="1">
        <v>35</v>
      </c>
      <c r="CE144" s="2">
        <v>0.85</v>
      </c>
      <c r="CF144" s="2">
        <v>81.910799999999995</v>
      </c>
      <c r="CG144" s="2">
        <v>92.543700000000001</v>
      </c>
      <c r="CH144" s="2">
        <v>5.3460000000000001</v>
      </c>
      <c r="CI144" s="2">
        <v>63.011499999999998</v>
      </c>
      <c r="CJ144" s="2">
        <v>5.327</v>
      </c>
      <c r="CK144" s="9">
        <v>6890</v>
      </c>
      <c r="CL144" s="8">
        <v>0</v>
      </c>
      <c r="CM144" s="8">
        <v>0</v>
      </c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">
        <v>0</v>
      </c>
      <c r="DG144" s="1">
        <v>0</v>
      </c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20" t="s">
        <v>57</v>
      </c>
    </row>
    <row r="145" spans="1:130">
      <c r="A145" s="5">
        <v>143</v>
      </c>
      <c r="B145" s="1">
        <v>1</v>
      </c>
      <c r="C145" s="9">
        <v>311688</v>
      </c>
      <c r="D145" s="9">
        <v>7684333</v>
      </c>
      <c r="E145" s="22">
        <v>-40.811300000000003</v>
      </c>
      <c r="F145" s="22">
        <v>-20.932300000000001</v>
      </c>
      <c r="G145" s="6">
        <v>142294.40341999999</v>
      </c>
      <c r="H145" s="2">
        <f t="shared" si="84"/>
        <v>0.14229440341999999</v>
      </c>
      <c r="I145" s="2">
        <f t="shared" si="85"/>
        <v>1.1066734906129687</v>
      </c>
      <c r="J145" s="6">
        <v>15154.612875000001</v>
      </c>
      <c r="K145" s="2">
        <f t="shared" si="86"/>
        <v>1.5154612875000001E-2</v>
      </c>
      <c r="L145" s="2">
        <f t="shared" si="87"/>
        <v>0.11786274039016235</v>
      </c>
      <c r="M145" s="6">
        <v>54639.788135499999</v>
      </c>
      <c r="N145" s="2">
        <f t="shared" si="88"/>
        <v>5.4639788135500002E-2</v>
      </c>
      <c r="O145" s="2">
        <f t="shared" si="89"/>
        <v>0.42495279932961721</v>
      </c>
      <c r="P145" s="6">
        <v>0</v>
      </c>
      <c r="Q145" s="2">
        <f t="shared" si="90"/>
        <v>0</v>
      </c>
      <c r="R145" s="2">
        <f t="shared" si="91"/>
        <v>0</v>
      </c>
      <c r="S145" s="6">
        <v>0</v>
      </c>
      <c r="T145" s="2">
        <f t="shared" si="92"/>
        <v>0</v>
      </c>
      <c r="U145" s="2">
        <f t="shared" si="93"/>
        <v>0</v>
      </c>
      <c r="V145" s="6">
        <v>0</v>
      </c>
      <c r="W145" s="2">
        <f t="shared" si="94"/>
        <v>0</v>
      </c>
      <c r="X145" s="2">
        <f t="shared" si="95"/>
        <v>0</v>
      </c>
      <c r="Y145" s="6">
        <v>0</v>
      </c>
      <c r="Z145" s="2">
        <f t="shared" si="96"/>
        <v>0</v>
      </c>
      <c r="AA145" s="2">
        <f t="shared" si="97"/>
        <v>0</v>
      </c>
      <c r="AB145" s="6">
        <v>0</v>
      </c>
      <c r="AC145" s="2">
        <f t="shared" si="98"/>
        <v>0</v>
      </c>
      <c r="AD145" s="2">
        <f t="shared" si="99"/>
        <v>0</v>
      </c>
      <c r="AE145" s="6">
        <v>6700383.6121399999</v>
      </c>
      <c r="AF145" s="2">
        <f t="shared" si="100"/>
        <v>6.7003836121399996</v>
      </c>
      <c r="AG145" s="2">
        <f t="shared" si="101"/>
        <v>52.111233767966183</v>
      </c>
      <c r="AH145" s="6">
        <v>3210771.0469499999</v>
      </c>
      <c r="AI145" s="2">
        <f t="shared" si="102"/>
        <v>3.2107710469499997</v>
      </c>
      <c r="AJ145" s="2">
        <f t="shared" si="103"/>
        <v>24.971292733132096</v>
      </c>
      <c r="AK145" s="6">
        <v>2489496.8782100002</v>
      </c>
      <c r="AL145" s="2">
        <f t="shared" si="104"/>
        <v>2.4894968782100002</v>
      </c>
      <c r="AM145" s="2">
        <f t="shared" si="105"/>
        <v>19.361690508282607</v>
      </c>
      <c r="AN145" s="6">
        <v>245108.16260499999</v>
      </c>
      <c r="AO145" s="2">
        <f t="shared" si="106"/>
        <v>0.24510816260499999</v>
      </c>
      <c r="AP145" s="2">
        <f t="shared" si="107"/>
        <v>1.9062921616612272</v>
      </c>
      <c r="AQ145" s="6">
        <v>0</v>
      </c>
      <c r="AR145" s="2">
        <f t="shared" si="108"/>
        <v>0</v>
      </c>
      <c r="AS145" s="2">
        <f t="shared" si="109"/>
        <v>0</v>
      </c>
      <c r="AT145" s="2">
        <v>12857848.7356</v>
      </c>
      <c r="AU145" s="2">
        <v>0</v>
      </c>
      <c r="AV145" s="2">
        <f t="shared" si="110"/>
        <v>0</v>
      </c>
      <c r="AW145" s="2">
        <f t="shared" si="111"/>
        <v>0</v>
      </c>
      <c r="AX145" s="2">
        <v>0</v>
      </c>
      <c r="AY145" s="2">
        <f t="shared" si="112"/>
        <v>0</v>
      </c>
      <c r="AZ145" s="2">
        <f t="shared" si="113"/>
        <v>0</v>
      </c>
      <c r="BA145" s="2">
        <v>12857848.7356</v>
      </c>
      <c r="BB145" s="2">
        <f t="shared" si="114"/>
        <v>12.857848735600001</v>
      </c>
      <c r="BC145" s="2">
        <f t="shared" si="115"/>
        <v>100</v>
      </c>
      <c r="BD145" s="2">
        <v>11335693.9464</v>
      </c>
      <c r="BE145" s="2">
        <f t="shared" si="116"/>
        <v>11.335693946399999</v>
      </c>
      <c r="BF145" s="2">
        <f t="shared" si="117"/>
        <v>88.161668250260604</v>
      </c>
      <c r="BG145" s="2">
        <v>0</v>
      </c>
      <c r="BH145" s="2">
        <f t="shared" si="118"/>
        <v>0</v>
      </c>
      <c r="BI145" s="2">
        <f t="shared" si="119"/>
        <v>0</v>
      </c>
      <c r="BJ145" s="2">
        <v>0</v>
      </c>
      <c r="BK145" s="2">
        <f t="shared" si="120"/>
        <v>0</v>
      </c>
      <c r="BL145" s="2">
        <f t="shared" si="121"/>
        <v>0</v>
      </c>
      <c r="BM145" s="2">
        <v>0</v>
      </c>
      <c r="BN145" s="2">
        <f t="shared" si="122"/>
        <v>0</v>
      </c>
      <c r="BO145" s="2">
        <f t="shared" si="123"/>
        <v>0</v>
      </c>
      <c r="BP145" s="2">
        <v>1522154.7892700001</v>
      </c>
      <c r="BQ145" s="2">
        <f t="shared" si="124"/>
        <v>1.52215478927</v>
      </c>
      <c r="BR145" s="2">
        <f t="shared" si="125"/>
        <v>11.838331750283809</v>
      </c>
      <c r="BS145" s="2">
        <v>12857848.73567</v>
      </c>
      <c r="BT145" s="1">
        <v>0</v>
      </c>
      <c r="BU145" s="1">
        <v>31</v>
      </c>
      <c r="BV145" s="2">
        <v>8.3157894736842106</v>
      </c>
      <c r="BW145" s="1">
        <v>78</v>
      </c>
      <c r="BX145" s="2">
        <v>230.36363636363637</v>
      </c>
      <c r="BY145" s="1">
        <v>315</v>
      </c>
      <c r="BZ145" s="1">
        <v>0</v>
      </c>
      <c r="CA145" s="2">
        <v>138.77272727272728</v>
      </c>
      <c r="CB145" s="2">
        <v>984.5</v>
      </c>
      <c r="CC145" s="1">
        <v>166</v>
      </c>
      <c r="CD145" s="1">
        <v>0</v>
      </c>
      <c r="CE145" s="2">
        <v>0.85</v>
      </c>
      <c r="CF145" s="2">
        <v>81.910799999999995</v>
      </c>
      <c r="CG145" s="2">
        <v>92.543700000000001</v>
      </c>
      <c r="CH145" s="2">
        <v>5.3460000000000001</v>
      </c>
      <c r="CI145" s="2">
        <v>63.011499999999998</v>
      </c>
      <c r="CJ145" s="2">
        <v>5.327</v>
      </c>
      <c r="CK145" s="9">
        <v>6890</v>
      </c>
      <c r="CL145" s="8">
        <v>0</v>
      </c>
      <c r="CM145" s="8">
        <v>0</v>
      </c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">
        <v>1</v>
      </c>
      <c r="DG145" s="1">
        <v>2</v>
      </c>
      <c r="DH145" s="1">
        <v>4</v>
      </c>
      <c r="DI145" s="1">
        <v>4</v>
      </c>
      <c r="DJ145" s="1">
        <v>4</v>
      </c>
      <c r="DK145" s="1">
        <v>78</v>
      </c>
      <c r="DL145" s="1">
        <v>241</v>
      </c>
      <c r="DM145" s="1">
        <v>313</v>
      </c>
      <c r="DN145" s="1">
        <v>168</v>
      </c>
      <c r="DO145" s="1">
        <v>145</v>
      </c>
      <c r="DP145" s="1">
        <v>1027</v>
      </c>
      <c r="DQ145" s="1">
        <v>164</v>
      </c>
      <c r="DR145" s="1">
        <v>36</v>
      </c>
      <c r="DS145" s="1">
        <v>0.85</v>
      </c>
      <c r="DT145" s="1">
        <v>81.910799999999995</v>
      </c>
      <c r="DU145" s="1">
        <v>92.543700000000001</v>
      </c>
      <c r="DV145" s="1">
        <v>5.3460000000000001</v>
      </c>
      <c r="DW145" s="1">
        <v>63.011499999999998</v>
      </c>
      <c r="DX145" s="1">
        <v>5.327</v>
      </c>
      <c r="DY145" s="1">
        <v>6890</v>
      </c>
      <c r="DZ145" s="7" t="s">
        <v>56</v>
      </c>
    </row>
    <row r="146" spans="1:130">
      <c r="A146" s="5">
        <v>145</v>
      </c>
      <c r="B146" s="1">
        <v>2</v>
      </c>
      <c r="C146" s="9">
        <v>214954</v>
      </c>
      <c r="D146" s="9">
        <v>7690616</v>
      </c>
      <c r="E146" s="22">
        <v>-41.739800000000002</v>
      </c>
      <c r="F146" s="22">
        <v>-20.863199999999999</v>
      </c>
      <c r="G146" s="6">
        <v>0</v>
      </c>
      <c r="H146" s="2">
        <f t="shared" si="84"/>
        <v>0</v>
      </c>
      <c r="I146" s="2">
        <f t="shared" si="85"/>
        <v>0</v>
      </c>
      <c r="J146" s="6">
        <v>0</v>
      </c>
      <c r="K146" s="2">
        <f t="shared" si="86"/>
        <v>0</v>
      </c>
      <c r="L146" s="2">
        <f t="shared" si="87"/>
        <v>0</v>
      </c>
      <c r="M146" s="6">
        <v>0</v>
      </c>
      <c r="N146" s="2">
        <f t="shared" si="88"/>
        <v>0</v>
      </c>
      <c r="O146" s="2">
        <f t="shared" si="89"/>
        <v>0</v>
      </c>
      <c r="P146" s="6">
        <v>0</v>
      </c>
      <c r="Q146" s="2">
        <f t="shared" si="90"/>
        <v>0</v>
      </c>
      <c r="R146" s="2">
        <f t="shared" si="91"/>
        <v>0</v>
      </c>
      <c r="S146" s="6">
        <v>107469.127668</v>
      </c>
      <c r="T146" s="2">
        <f t="shared" si="92"/>
        <v>0.107469127668</v>
      </c>
      <c r="U146" s="2">
        <f t="shared" si="93"/>
        <v>8.7995184449850257</v>
      </c>
      <c r="V146" s="6">
        <v>0</v>
      </c>
      <c r="W146" s="2">
        <f t="shared" si="94"/>
        <v>0</v>
      </c>
      <c r="X146" s="2">
        <f t="shared" si="95"/>
        <v>0</v>
      </c>
      <c r="Y146" s="6">
        <v>0</v>
      </c>
      <c r="Z146" s="2">
        <f t="shared" si="96"/>
        <v>0</v>
      </c>
      <c r="AA146" s="2">
        <f t="shared" si="97"/>
        <v>0</v>
      </c>
      <c r="AB146" s="6">
        <v>0</v>
      </c>
      <c r="AC146" s="2">
        <f t="shared" si="98"/>
        <v>0</v>
      </c>
      <c r="AD146" s="2">
        <f t="shared" si="99"/>
        <v>0</v>
      </c>
      <c r="AE146" s="6">
        <v>1088558.2049199999</v>
      </c>
      <c r="AF146" s="2">
        <f t="shared" si="100"/>
        <v>1.08855820492</v>
      </c>
      <c r="AG146" s="2">
        <f t="shared" si="101"/>
        <v>89.130601601463539</v>
      </c>
      <c r="AH146" s="6">
        <v>0</v>
      </c>
      <c r="AI146" s="2">
        <f t="shared" si="102"/>
        <v>0</v>
      </c>
      <c r="AJ146" s="2">
        <f t="shared" si="103"/>
        <v>0</v>
      </c>
      <c r="AK146" s="6">
        <v>0</v>
      </c>
      <c r="AL146" s="2">
        <f t="shared" si="104"/>
        <v>0</v>
      </c>
      <c r="AM146" s="2">
        <f t="shared" si="105"/>
        <v>0</v>
      </c>
      <c r="AN146" s="6">
        <v>18079.417125299999</v>
      </c>
      <c r="AO146" s="2">
        <f t="shared" si="106"/>
        <v>1.80794171253E-2</v>
      </c>
      <c r="AP146" s="2">
        <f t="shared" si="107"/>
        <v>1.4803336355360235</v>
      </c>
      <c r="AQ146" s="6">
        <v>7199.9910003799996</v>
      </c>
      <c r="AR146" s="2">
        <f t="shared" si="108"/>
        <v>7.1999910003799992E-3</v>
      </c>
      <c r="AS146" s="2">
        <f t="shared" si="109"/>
        <v>0.58953166352382158</v>
      </c>
      <c r="AT146" s="2">
        <v>1221306.9196899999</v>
      </c>
      <c r="AU146" s="2">
        <v>976507.63491200004</v>
      </c>
      <c r="AV146" s="2">
        <f t="shared" si="110"/>
        <v>0.97650763491199999</v>
      </c>
      <c r="AW146" s="2">
        <f t="shared" si="111"/>
        <v>79.955956948140738</v>
      </c>
      <c r="AX146" s="2">
        <v>0</v>
      </c>
      <c r="AY146" s="2">
        <f t="shared" si="112"/>
        <v>0</v>
      </c>
      <c r="AZ146" s="2">
        <f t="shared" si="113"/>
        <v>0</v>
      </c>
      <c r="BA146" s="2">
        <v>244799.288084</v>
      </c>
      <c r="BB146" s="2">
        <f t="shared" si="114"/>
        <v>0.24479928808400001</v>
      </c>
      <c r="BC146" s="2">
        <f t="shared" si="115"/>
        <v>20.044043322552906</v>
      </c>
      <c r="BD146" s="2">
        <v>0</v>
      </c>
      <c r="BE146" s="2">
        <f t="shared" si="116"/>
        <v>0</v>
      </c>
      <c r="BF146" s="2">
        <f t="shared" si="117"/>
        <v>0</v>
      </c>
      <c r="BG146" s="2">
        <v>0</v>
      </c>
      <c r="BH146" s="2">
        <f t="shared" si="118"/>
        <v>0</v>
      </c>
      <c r="BI146" s="2">
        <f t="shared" si="119"/>
        <v>0</v>
      </c>
      <c r="BJ146" s="2">
        <v>1024825.85769</v>
      </c>
      <c r="BK146" s="2">
        <f t="shared" si="120"/>
        <v>1.02482585769</v>
      </c>
      <c r="BL146" s="2">
        <f t="shared" si="121"/>
        <v>83.912228872831406</v>
      </c>
      <c r="BM146" s="2">
        <v>196481.062003</v>
      </c>
      <c r="BN146" s="2">
        <f t="shared" si="122"/>
        <v>0.196481062003</v>
      </c>
      <c r="BO146" s="2">
        <f t="shared" si="123"/>
        <v>16.087771127414239</v>
      </c>
      <c r="BP146" s="2">
        <v>0</v>
      </c>
      <c r="BQ146" s="2">
        <f t="shared" si="124"/>
        <v>0</v>
      </c>
      <c r="BR146" s="2">
        <f t="shared" si="125"/>
        <v>0</v>
      </c>
      <c r="BS146" s="2">
        <v>1221306.9196929999</v>
      </c>
      <c r="BT146" s="1">
        <v>574</v>
      </c>
      <c r="BU146" s="1">
        <v>591</v>
      </c>
      <c r="BV146" s="2">
        <v>579.6</v>
      </c>
      <c r="BW146" s="1">
        <v>79</v>
      </c>
      <c r="BX146" s="2">
        <v>205.6</v>
      </c>
      <c r="BY146" s="1">
        <v>296</v>
      </c>
      <c r="BZ146" s="1">
        <v>104</v>
      </c>
      <c r="CA146" s="2">
        <v>190.8</v>
      </c>
      <c r="CB146" s="2">
        <v>1256.2</v>
      </c>
      <c r="CC146" s="1">
        <v>225</v>
      </c>
      <c r="CD146" s="1">
        <v>24</v>
      </c>
      <c r="CE146" s="2">
        <v>1.046</v>
      </c>
      <c r="CF146" s="2">
        <v>71.312200000000004</v>
      </c>
      <c r="CG146" s="2">
        <v>73.785799999999995</v>
      </c>
      <c r="CH146" s="2">
        <v>5.0659999999999998</v>
      </c>
      <c r="CI146" s="2">
        <v>101.1785</v>
      </c>
      <c r="CJ146" s="2">
        <v>5.54</v>
      </c>
      <c r="CK146" s="9">
        <v>5796</v>
      </c>
      <c r="CL146" s="8">
        <v>0</v>
      </c>
      <c r="CM146" s="8">
        <v>0</v>
      </c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">
        <v>0</v>
      </c>
      <c r="DG146" s="1">
        <v>0</v>
      </c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7" t="s">
        <v>56</v>
      </c>
    </row>
    <row r="147" spans="1:130">
      <c r="A147" s="5">
        <v>146</v>
      </c>
      <c r="B147" s="1">
        <v>2</v>
      </c>
      <c r="C147" s="9">
        <v>218302</v>
      </c>
      <c r="D147" s="9">
        <v>7689102</v>
      </c>
      <c r="E147" s="22">
        <v>-41.707900000000002</v>
      </c>
      <c r="F147" s="22">
        <v>-20.877300000000002</v>
      </c>
      <c r="G147" s="6">
        <v>0</v>
      </c>
      <c r="H147" s="2">
        <f t="shared" si="84"/>
        <v>0</v>
      </c>
      <c r="I147" s="2">
        <f t="shared" si="85"/>
        <v>0</v>
      </c>
      <c r="J147" s="6">
        <v>0</v>
      </c>
      <c r="K147" s="2">
        <f t="shared" si="86"/>
        <v>0</v>
      </c>
      <c r="L147" s="2">
        <f t="shared" si="87"/>
        <v>0</v>
      </c>
      <c r="M147" s="6">
        <v>105299.847007</v>
      </c>
      <c r="N147" s="2">
        <f t="shared" si="88"/>
        <v>0.105299847007</v>
      </c>
      <c r="O147" s="2">
        <f t="shared" si="89"/>
        <v>0.55055669339357227</v>
      </c>
      <c r="P147" s="6">
        <v>0</v>
      </c>
      <c r="Q147" s="2">
        <f t="shared" si="90"/>
        <v>0</v>
      </c>
      <c r="R147" s="2">
        <f t="shared" si="91"/>
        <v>0</v>
      </c>
      <c r="S147" s="6">
        <v>4537603.3180099996</v>
      </c>
      <c r="T147" s="2">
        <f t="shared" si="92"/>
        <v>4.5376033180099995</v>
      </c>
      <c r="U147" s="2">
        <f t="shared" si="93"/>
        <v>23.724705682898232</v>
      </c>
      <c r="V147" s="6">
        <v>0</v>
      </c>
      <c r="W147" s="2">
        <f t="shared" si="94"/>
        <v>0</v>
      </c>
      <c r="X147" s="2">
        <f t="shared" si="95"/>
        <v>0</v>
      </c>
      <c r="Y147" s="6">
        <v>0</v>
      </c>
      <c r="Z147" s="2">
        <f t="shared" si="96"/>
        <v>0</v>
      </c>
      <c r="AA147" s="2">
        <f t="shared" si="97"/>
        <v>0</v>
      </c>
      <c r="AB147" s="6">
        <v>0</v>
      </c>
      <c r="AC147" s="2">
        <f t="shared" si="98"/>
        <v>0</v>
      </c>
      <c r="AD147" s="2">
        <f t="shared" si="99"/>
        <v>0</v>
      </c>
      <c r="AE147" s="6">
        <v>14143330.062100001</v>
      </c>
      <c r="AF147" s="2">
        <f t="shared" si="100"/>
        <v>14.1433300621</v>
      </c>
      <c r="AG147" s="2">
        <f t="shared" si="101"/>
        <v>73.947923514514201</v>
      </c>
      <c r="AH147" s="6">
        <v>0</v>
      </c>
      <c r="AI147" s="2">
        <f t="shared" si="102"/>
        <v>0</v>
      </c>
      <c r="AJ147" s="2">
        <f t="shared" si="103"/>
        <v>0</v>
      </c>
      <c r="AK147" s="6">
        <v>0</v>
      </c>
      <c r="AL147" s="2">
        <f t="shared" si="104"/>
        <v>0</v>
      </c>
      <c r="AM147" s="2">
        <f t="shared" si="105"/>
        <v>0</v>
      </c>
      <c r="AN147" s="6">
        <v>94743.225932700007</v>
      </c>
      <c r="AO147" s="2">
        <f t="shared" si="106"/>
        <v>9.4743225932700001E-2</v>
      </c>
      <c r="AP147" s="2">
        <f t="shared" si="107"/>
        <v>0.49536175667453652</v>
      </c>
      <c r="AQ147" s="6">
        <v>245091.16422100001</v>
      </c>
      <c r="AR147" s="2">
        <f t="shared" si="108"/>
        <v>0.24509116422100002</v>
      </c>
      <c r="AS147" s="2">
        <f t="shared" si="109"/>
        <v>1.2814508737560142</v>
      </c>
      <c r="AT147" s="2">
        <v>19126067.9001</v>
      </c>
      <c r="AU147" s="2">
        <v>18615172.4241</v>
      </c>
      <c r="AV147" s="2">
        <f t="shared" si="110"/>
        <v>18.615172424099999</v>
      </c>
      <c r="AW147" s="2">
        <f t="shared" si="111"/>
        <v>97.32880026010298</v>
      </c>
      <c r="AX147" s="2">
        <v>0</v>
      </c>
      <c r="AY147" s="2">
        <f t="shared" si="112"/>
        <v>0</v>
      </c>
      <c r="AZ147" s="2">
        <f t="shared" si="113"/>
        <v>0</v>
      </c>
      <c r="BA147" s="2">
        <v>510895.474307</v>
      </c>
      <c r="BB147" s="2">
        <f t="shared" si="114"/>
        <v>0.510895474307</v>
      </c>
      <c r="BC147" s="2">
        <f t="shared" si="115"/>
        <v>2.6711997310452338</v>
      </c>
      <c r="BD147" s="2">
        <v>0</v>
      </c>
      <c r="BE147" s="2">
        <f t="shared" si="116"/>
        <v>0</v>
      </c>
      <c r="BF147" s="2">
        <f t="shared" si="117"/>
        <v>0</v>
      </c>
      <c r="BG147" s="2">
        <v>0</v>
      </c>
      <c r="BH147" s="2">
        <f t="shared" si="118"/>
        <v>0</v>
      </c>
      <c r="BI147" s="2">
        <f t="shared" si="119"/>
        <v>0</v>
      </c>
      <c r="BJ147" s="2">
        <v>13928828.9497</v>
      </c>
      <c r="BK147" s="2">
        <f t="shared" si="120"/>
        <v>13.9288289497</v>
      </c>
      <c r="BL147" s="2">
        <f t="shared" si="121"/>
        <v>72.826411693472934</v>
      </c>
      <c r="BM147" s="2">
        <v>5197238.95041</v>
      </c>
      <c r="BN147" s="2">
        <f t="shared" si="122"/>
        <v>5.1972389504100001</v>
      </c>
      <c r="BO147" s="2">
        <f t="shared" si="123"/>
        <v>27.173588306579351</v>
      </c>
      <c r="BP147" s="2">
        <v>0</v>
      </c>
      <c r="BQ147" s="2">
        <f t="shared" si="124"/>
        <v>0</v>
      </c>
      <c r="BR147" s="2">
        <f t="shared" si="125"/>
        <v>0</v>
      </c>
      <c r="BS147" s="2">
        <v>19126067.900109999</v>
      </c>
      <c r="BT147" s="1">
        <v>562</v>
      </c>
      <c r="BU147" s="1">
        <v>732</v>
      </c>
      <c r="BV147" s="2">
        <v>608.09090909090912</v>
      </c>
      <c r="BW147" s="1">
        <v>78.5</v>
      </c>
      <c r="BX147" s="2">
        <v>203.54761904761904</v>
      </c>
      <c r="BY147" s="1">
        <v>296</v>
      </c>
      <c r="BZ147" s="1">
        <v>96</v>
      </c>
      <c r="CA147" s="2">
        <v>189.16666666666666</v>
      </c>
      <c r="CB147" s="2">
        <v>1262.8571428571429</v>
      </c>
      <c r="CC147" s="1">
        <v>227</v>
      </c>
      <c r="CD147" s="1">
        <v>24</v>
      </c>
      <c r="CE147" s="2">
        <v>1.046</v>
      </c>
      <c r="CF147" s="2">
        <v>71.312200000000004</v>
      </c>
      <c r="CG147" s="2">
        <v>73.785799999999995</v>
      </c>
      <c r="CH147" s="2">
        <v>5.0659999999999998</v>
      </c>
      <c r="CI147" s="2">
        <v>101.1785</v>
      </c>
      <c r="CJ147" s="2">
        <v>5.54</v>
      </c>
      <c r="CK147" s="9">
        <v>5796</v>
      </c>
      <c r="CL147" s="8">
        <v>0</v>
      </c>
      <c r="CM147" s="8">
        <v>0</v>
      </c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">
        <v>0</v>
      </c>
      <c r="DG147" s="1">
        <v>0</v>
      </c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7" t="s">
        <v>56</v>
      </c>
    </row>
    <row r="148" spans="1:130">
      <c r="A148" s="5">
        <v>147</v>
      </c>
      <c r="B148" s="1">
        <v>2</v>
      </c>
      <c r="C148" s="9">
        <v>222810</v>
      </c>
      <c r="D148" s="9">
        <v>7688954</v>
      </c>
      <c r="E148" s="22">
        <v>-41.6646</v>
      </c>
      <c r="F148" s="22">
        <v>-20.879300000000001</v>
      </c>
      <c r="G148" s="6">
        <v>0</v>
      </c>
      <c r="H148" s="2">
        <f t="shared" si="84"/>
        <v>0</v>
      </c>
      <c r="I148" s="2">
        <f t="shared" si="85"/>
        <v>0</v>
      </c>
      <c r="J148" s="6">
        <v>0</v>
      </c>
      <c r="K148" s="2">
        <f t="shared" si="86"/>
        <v>0</v>
      </c>
      <c r="L148" s="2">
        <f t="shared" si="87"/>
        <v>0</v>
      </c>
      <c r="M148" s="6">
        <v>17549.959501099998</v>
      </c>
      <c r="N148" s="2">
        <f t="shared" si="88"/>
        <v>1.7549959501099999E-2</v>
      </c>
      <c r="O148" s="2">
        <f t="shared" si="89"/>
        <v>7.0199838004399995E-2</v>
      </c>
      <c r="P148" s="6">
        <v>407682.94087300001</v>
      </c>
      <c r="Q148" s="2">
        <f t="shared" si="90"/>
        <v>0.407682940873</v>
      </c>
      <c r="R148" s="2">
        <f t="shared" si="91"/>
        <v>1.630731763492</v>
      </c>
      <c r="S148" s="6">
        <v>8476734.8466299996</v>
      </c>
      <c r="T148" s="2">
        <f t="shared" si="92"/>
        <v>8.4767348466300003</v>
      </c>
      <c r="U148" s="2">
        <f t="shared" si="93"/>
        <v>33.906939386519994</v>
      </c>
      <c r="V148" s="6">
        <v>0</v>
      </c>
      <c r="W148" s="2">
        <f t="shared" si="94"/>
        <v>0</v>
      </c>
      <c r="X148" s="2">
        <f t="shared" si="95"/>
        <v>0</v>
      </c>
      <c r="Y148" s="6">
        <v>0</v>
      </c>
      <c r="Z148" s="2">
        <f t="shared" si="96"/>
        <v>0</v>
      </c>
      <c r="AA148" s="2">
        <f t="shared" si="97"/>
        <v>0</v>
      </c>
      <c r="AB148" s="6">
        <v>0</v>
      </c>
      <c r="AC148" s="2">
        <f t="shared" si="98"/>
        <v>0</v>
      </c>
      <c r="AD148" s="2">
        <f t="shared" si="99"/>
        <v>0</v>
      </c>
      <c r="AE148" s="6">
        <v>14498031.2969</v>
      </c>
      <c r="AF148" s="2">
        <f t="shared" si="100"/>
        <v>14.498031296900001</v>
      </c>
      <c r="AG148" s="2">
        <f t="shared" si="101"/>
        <v>57.992125187599996</v>
      </c>
      <c r="AH148" s="6">
        <v>0</v>
      </c>
      <c r="AI148" s="2">
        <f t="shared" si="102"/>
        <v>0</v>
      </c>
      <c r="AJ148" s="2">
        <f t="shared" si="103"/>
        <v>0</v>
      </c>
      <c r="AK148" s="6">
        <v>0</v>
      </c>
      <c r="AL148" s="2">
        <f t="shared" si="104"/>
        <v>0</v>
      </c>
      <c r="AM148" s="2">
        <f t="shared" si="105"/>
        <v>0</v>
      </c>
      <c r="AN148" s="6">
        <v>0</v>
      </c>
      <c r="AO148" s="2">
        <f t="shared" si="106"/>
        <v>0</v>
      </c>
      <c r="AP148" s="2">
        <f t="shared" si="107"/>
        <v>0</v>
      </c>
      <c r="AQ148" s="6">
        <v>1600000.9561399999</v>
      </c>
      <c r="AR148" s="2">
        <f t="shared" si="108"/>
        <v>1.6000009561399999</v>
      </c>
      <c r="AS148" s="2">
        <f t="shared" si="109"/>
        <v>6.4000038245599997</v>
      </c>
      <c r="AT148" s="2">
        <v>25000000</v>
      </c>
      <c r="AU148" s="2">
        <v>19235089.078499999</v>
      </c>
      <c r="AV148" s="2">
        <f t="shared" si="110"/>
        <v>19.2350890785</v>
      </c>
      <c r="AW148" s="2">
        <f t="shared" si="111"/>
        <v>76.940356313999985</v>
      </c>
      <c r="AX148" s="2">
        <v>5764910.9215000002</v>
      </c>
      <c r="AY148" s="2">
        <f t="shared" si="112"/>
        <v>5.7649109215000003</v>
      </c>
      <c r="AZ148" s="2">
        <f t="shared" si="113"/>
        <v>23.059643686000001</v>
      </c>
      <c r="BA148" s="2">
        <v>0</v>
      </c>
      <c r="BB148" s="2">
        <f t="shared" si="114"/>
        <v>0</v>
      </c>
      <c r="BC148" s="2">
        <f t="shared" si="115"/>
        <v>0</v>
      </c>
      <c r="BD148" s="2">
        <v>0</v>
      </c>
      <c r="BE148" s="2">
        <f t="shared" si="116"/>
        <v>0</v>
      </c>
      <c r="BF148" s="2">
        <f t="shared" si="117"/>
        <v>0</v>
      </c>
      <c r="BG148" s="2">
        <v>0</v>
      </c>
      <c r="BH148" s="2">
        <f t="shared" si="118"/>
        <v>0</v>
      </c>
      <c r="BI148" s="2">
        <f t="shared" si="119"/>
        <v>0</v>
      </c>
      <c r="BJ148" s="2">
        <v>24875281.847199999</v>
      </c>
      <c r="BK148" s="2">
        <f t="shared" si="120"/>
        <v>24.8752818472</v>
      </c>
      <c r="BL148" s="2">
        <f t="shared" si="121"/>
        <v>99.501127388799986</v>
      </c>
      <c r="BM148" s="2">
        <v>124718.152858</v>
      </c>
      <c r="BN148" s="2">
        <f t="shared" si="122"/>
        <v>0.124718152858</v>
      </c>
      <c r="BO148" s="2">
        <f t="shared" si="123"/>
        <v>0.49887261143200001</v>
      </c>
      <c r="BP148" s="2">
        <v>0</v>
      </c>
      <c r="BQ148" s="2">
        <f t="shared" si="124"/>
        <v>0</v>
      </c>
      <c r="BR148" s="2">
        <f t="shared" si="125"/>
        <v>0</v>
      </c>
      <c r="BS148" s="2">
        <v>25000000.000057999</v>
      </c>
      <c r="BT148" s="1">
        <v>587</v>
      </c>
      <c r="BU148" s="1">
        <v>889</v>
      </c>
      <c r="BV148" s="2">
        <v>722.04166666666663</v>
      </c>
      <c r="BW148" s="1">
        <v>78.5</v>
      </c>
      <c r="BX148" s="2">
        <v>196.47619047619048</v>
      </c>
      <c r="BY148" s="1">
        <v>294</v>
      </c>
      <c r="BZ148" s="1">
        <v>88</v>
      </c>
      <c r="CA148" s="2">
        <v>188.38095238095238</v>
      </c>
      <c r="CB148" s="2">
        <v>1296.047619047619</v>
      </c>
      <c r="CC148" s="1">
        <v>229</v>
      </c>
      <c r="CD148" s="1">
        <v>24</v>
      </c>
      <c r="CE148" s="2">
        <v>1.046</v>
      </c>
      <c r="CF148" s="2">
        <v>71.312200000000004</v>
      </c>
      <c r="CG148" s="2">
        <v>73.785799999999995</v>
      </c>
      <c r="CH148" s="2">
        <v>5.0659999999999998</v>
      </c>
      <c r="CI148" s="2">
        <v>101.1785</v>
      </c>
      <c r="CJ148" s="2">
        <v>5.54</v>
      </c>
      <c r="CK148" s="9">
        <v>5796</v>
      </c>
      <c r="CL148" s="8">
        <v>0</v>
      </c>
      <c r="CM148" s="8">
        <v>0</v>
      </c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">
        <v>0</v>
      </c>
      <c r="DG148" s="1">
        <v>0</v>
      </c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20" t="s">
        <v>57</v>
      </c>
    </row>
    <row r="149" spans="1:130">
      <c r="A149" s="5">
        <v>148</v>
      </c>
      <c r="B149" s="1">
        <v>2</v>
      </c>
      <c r="C149" s="9">
        <v>227810</v>
      </c>
      <c r="D149" s="9">
        <v>7688954</v>
      </c>
      <c r="E149" s="22">
        <v>-41.616599999999998</v>
      </c>
      <c r="F149" s="22">
        <v>-20.880099999999999</v>
      </c>
      <c r="G149" s="6">
        <v>0</v>
      </c>
      <c r="H149" s="2">
        <f t="shared" si="84"/>
        <v>0</v>
      </c>
      <c r="I149" s="2">
        <f t="shared" si="85"/>
        <v>0</v>
      </c>
      <c r="J149" s="6">
        <v>0</v>
      </c>
      <c r="K149" s="2">
        <f t="shared" si="86"/>
        <v>0</v>
      </c>
      <c r="L149" s="2">
        <f t="shared" si="87"/>
        <v>0</v>
      </c>
      <c r="M149" s="6">
        <v>0</v>
      </c>
      <c r="N149" s="2">
        <f t="shared" si="88"/>
        <v>0</v>
      </c>
      <c r="O149" s="2">
        <f t="shared" si="89"/>
        <v>0</v>
      </c>
      <c r="P149" s="6">
        <v>1126811.1725699999</v>
      </c>
      <c r="Q149" s="2">
        <f t="shared" si="90"/>
        <v>1.1268111725699999</v>
      </c>
      <c r="R149" s="2">
        <f t="shared" si="91"/>
        <v>4.5072446902799994</v>
      </c>
      <c r="S149" s="6">
        <v>8479777.2764699999</v>
      </c>
      <c r="T149" s="2">
        <f t="shared" si="92"/>
        <v>8.4797772764699992</v>
      </c>
      <c r="U149" s="2">
        <f t="shared" si="93"/>
        <v>33.919109105880004</v>
      </c>
      <c r="V149" s="6">
        <v>0</v>
      </c>
      <c r="W149" s="2">
        <f t="shared" si="94"/>
        <v>0</v>
      </c>
      <c r="X149" s="2">
        <f t="shared" si="95"/>
        <v>0</v>
      </c>
      <c r="Y149" s="6">
        <v>0</v>
      </c>
      <c r="Z149" s="2">
        <f t="shared" si="96"/>
        <v>0</v>
      </c>
      <c r="AA149" s="2">
        <f t="shared" si="97"/>
        <v>0</v>
      </c>
      <c r="AB149" s="6">
        <v>0</v>
      </c>
      <c r="AC149" s="2">
        <f t="shared" si="98"/>
        <v>0</v>
      </c>
      <c r="AD149" s="2">
        <f t="shared" si="99"/>
        <v>0</v>
      </c>
      <c r="AE149" s="6">
        <v>13148884.5272</v>
      </c>
      <c r="AF149" s="2">
        <f t="shared" si="100"/>
        <v>13.1488845272</v>
      </c>
      <c r="AG149" s="2">
        <f t="shared" si="101"/>
        <v>52.5955381088</v>
      </c>
      <c r="AH149" s="6">
        <v>0</v>
      </c>
      <c r="AI149" s="2">
        <f t="shared" si="102"/>
        <v>0</v>
      </c>
      <c r="AJ149" s="2">
        <f t="shared" si="103"/>
        <v>0</v>
      </c>
      <c r="AK149" s="6">
        <v>0</v>
      </c>
      <c r="AL149" s="2">
        <f t="shared" si="104"/>
        <v>0</v>
      </c>
      <c r="AM149" s="2">
        <f t="shared" si="105"/>
        <v>0</v>
      </c>
      <c r="AN149" s="6">
        <v>0</v>
      </c>
      <c r="AO149" s="2">
        <f t="shared" si="106"/>
        <v>0</v>
      </c>
      <c r="AP149" s="2">
        <f t="shared" si="107"/>
        <v>0</v>
      </c>
      <c r="AQ149" s="6">
        <v>2244527.02373</v>
      </c>
      <c r="AR149" s="2">
        <f t="shared" si="108"/>
        <v>2.2445270237299999</v>
      </c>
      <c r="AS149" s="2">
        <f t="shared" si="109"/>
        <v>8.9781080949199996</v>
      </c>
      <c r="AT149" s="2">
        <v>25000000</v>
      </c>
      <c r="AU149" s="2">
        <v>20732763.875</v>
      </c>
      <c r="AV149" s="2">
        <f t="shared" si="110"/>
        <v>20.732763875</v>
      </c>
      <c r="AW149" s="2">
        <f t="shared" si="111"/>
        <v>82.931055499999999</v>
      </c>
      <c r="AX149" s="2">
        <v>4267236.1250099996</v>
      </c>
      <c r="AY149" s="2">
        <f t="shared" si="112"/>
        <v>4.2672361250099993</v>
      </c>
      <c r="AZ149" s="2">
        <f t="shared" si="113"/>
        <v>17.068944500039997</v>
      </c>
      <c r="BA149" s="2">
        <v>0</v>
      </c>
      <c r="BB149" s="2">
        <f t="shared" si="114"/>
        <v>0</v>
      </c>
      <c r="BC149" s="2">
        <f t="shared" si="115"/>
        <v>0</v>
      </c>
      <c r="BD149" s="2">
        <v>0</v>
      </c>
      <c r="BE149" s="2">
        <f t="shared" si="116"/>
        <v>0</v>
      </c>
      <c r="BF149" s="2">
        <f t="shared" si="117"/>
        <v>0</v>
      </c>
      <c r="BG149" s="2">
        <v>0</v>
      </c>
      <c r="BH149" s="2">
        <f t="shared" si="118"/>
        <v>0</v>
      </c>
      <c r="BI149" s="2">
        <f t="shared" si="119"/>
        <v>0</v>
      </c>
      <c r="BJ149" s="2">
        <v>13729439.502699999</v>
      </c>
      <c r="BK149" s="2">
        <f t="shared" si="120"/>
        <v>13.7294395027</v>
      </c>
      <c r="BL149" s="2">
        <f t="shared" si="121"/>
        <v>54.9177580108</v>
      </c>
      <c r="BM149" s="2">
        <v>11270560.497300001</v>
      </c>
      <c r="BN149" s="2">
        <f t="shared" si="122"/>
        <v>11.2705604973</v>
      </c>
      <c r="BO149" s="2">
        <f t="shared" si="123"/>
        <v>45.082241989200007</v>
      </c>
      <c r="BP149" s="2">
        <v>0</v>
      </c>
      <c r="BQ149" s="2">
        <f t="shared" si="124"/>
        <v>0</v>
      </c>
      <c r="BR149" s="2">
        <f t="shared" si="125"/>
        <v>0</v>
      </c>
      <c r="BS149" s="2">
        <v>25000000</v>
      </c>
      <c r="BT149" s="1">
        <v>628</v>
      </c>
      <c r="BU149" s="1">
        <v>1158</v>
      </c>
      <c r="BV149" s="2">
        <v>821.12244897959181</v>
      </c>
      <c r="BW149" s="1">
        <v>78.5</v>
      </c>
      <c r="BX149" s="2">
        <v>191.59183673469389</v>
      </c>
      <c r="BY149" s="1">
        <v>291</v>
      </c>
      <c r="BZ149" s="1">
        <v>75</v>
      </c>
      <c r="CA149" s="2">
        <v>186.69387755102042</v>
      </c>
      <c r="CB149" s="2">
        <v>1317.795918367347</v>
      </c>
      <c r="CC149" s="1">
        <v>234</v>
      </c>
      <c r="CD149" s="1">
        <v>26</v>
      </c>
      <c r="CE149" s="2">
        <v>1.046</v>
      </c>
      <c r="CF149" s="2">
        <v>71.312200000000004</v>
      </c>
      <c r="CG149" s="2">
        <v>73.785799999999995</v>
      </c>
      <c r="CH149" s="2">
        <v>5.0659999999999998</v>
      </c>
      <c r="CI149" s="2">
        <v>101.1785</v>
      </c>
      <c r="CJ149" s="2">
        <v>5.54</v>
      </c>
      <c r="CK149" s="9">
        <v>5796</v>
      </c>
      <c r="CL149" s="8">
        <v>0</v>
      </c>
      <c r="CM149" s="8">
        <v>0</v>
      </c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">
        <v>0</v>
      </c>
      <c r="DG149" s="1">
        <v>0</v>
      </c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20" t="s">
        <v>57</v>
      </c>
    </row>
    <row r="150" spans="1:130">
      <c r="A150" s="5">
        <v>149</v>
      </c>
      <c r="B150" s="1">
        <v>2</v>
      </c>
      <c r="C150" s="9">
        <v>232810</v>
      </c>
      <c r="D150" s="9">
        <v>7688954</v>
      </c>
      <c r="E150" s="22">
        <v>-41.568600000000004</v>
      </c>
      <c r="F150" s="22">
        <v>-20.880800000000001</v>
      </c>
      <c r="G150" s="6">
        <v>0</v>
      </c>
      <c r="H150" s="2">
        <f t="shared" si="84"/>
        <v>0</v>
      </c>
      <c r="I150" s="2">
        <f t="shared" si="85"/>
        <v>0</v>
      </c>
      <c r="J150" s="6">
        <v>177752.31453800001</v>
      </c>
      <c r="K150" s="2">
        <f t="shared" si="86"/>
        <v>0.177752314538</v>
      </c>
      <c r="L150" s="2">
        <f t="shared" si="87"/>
        <v>0.711009258152</v>
      </c>
      <c r="M150" s="6">
        <v>0</v>
      </c>
      <c r="N150" s="2">
        <f t="shared" si="88"/>
        <v>0</v>
      </c>
      <c r="O150" s="2">
        <f t="shared" si="89"/>
        <v>0</v>
      </c>
      <c r="P150" s="6">
        <v>194298.421286</v>
      </c>
      <c r="Q150" s="2">
        <f t="shared" si="90"/>
        <v>0.194298421286</v>
      </c>
      <c r="R150" s="2">
        <f t="shared" si="91"/>
        <v>0.777193685144</v>
      </c>
      <c r="S150" s="6">
        <v>4098665.6242900002</v>
      </c>
      <c r="T150" s="2">
        <f t="shared" si="92"/>
        <v>4.0986656242900006</v>
      </c>
      <c r="U150" s="2">
        <f t="shared" si="93"/>
        <v>16.394662497160002</v>
      </c>
      <c r="V150" s="6">
        <v>76951.158382399997</v>
      </c>
      <c r="W150" s="2">
        <f t="shared" si="94"/>
        <v>7.6951158382399992E-2</v>
      </c>
      <c r="X150" s="2">
        <f t="shared" si="95"/>
        <v>0.30780463352959997</v>
      </c>
      <c r="Y150" s="6">
        <v>0</v>
      </c>
      <c r="Z150" s="2">
        <f t="shared" si="96"/>
        <v>0</v>
      </c>
      <c r="AA150" s="2">
        <f t="shared" si="97"/>
        <v>0</v>
      </c>
      <c r="AB150" s="6">
        <v>0</v>
      </c>
      <c r="AC150" s="2">
        <f t="shared" si="98"/>
        <v>0</v>
      </c>
      <c r="AD150" s="2">
        <f t="shared" si="99"/>
        <v>0</v>
      </c>
      <c r="AE150" s="6">
        <v>19715596.135499999</v>
      </c>
      <c r="AF150" s="2">
        <f t="shared" si="100"/>
        <v>19.7155961355</v>
      </c>
      <c r="AG150" s="2">
        <f t="shared" si="101"/>
        <v>78.862384542000001</v>
      </c>
      <c r="AH150" s="6">
        <v>0</v>
      </c>
      <c r="AI150" s="2">
        <f t="shared" si="102"/>
        <v>0</v>
      </c>
      <c r="AJ150" s="2">
        <f t="shared" si="103"/>
        <v>0</v>
      </c>
      <c r="AK150" s="6">
        <v>0</v>
      </c>
      <c r="AL150" s="2">
        <f t="shared" si="104"/>
        <v>0</v>
      </c>
      <c r="AM150" s="2">
        <f t="shared" si="105"/>
        <v>0</v>
      </c>
      <c r="AN150" s="6">
        <v>0</v>
      </c>
      <c r="AO150" s="2">
        <f t="shared" si="106"/>
        <v>0</v>
      </c>
      <c r="AP150" s="2">
        <f t="shared" si="107"/>
        <v>0</v>
      </c>
      <c r="AQ150" s="6">
        <v>736736.34601600002</v>
      </c>
      <c r="AR150" s="2">
        <f t="shared" si="108"/>
        <v>0.73673634601600002</v>
      </c>
      <c r="AS150" s="2">
        <f t="shared" si="109"/>
        <v>2.9469453840640001</v>
      </c>
      <c r="AT150" s="2">
        <v>25000000</v>
      </c>
      <c r="AU150" s="2">
        <v>22931209.092599999</v>
      </c>
      <c r="AV150" s="2">
        <f t="shared" si="110"/>
        <v>22.9312090926</v>
      </c>
      <c r="AW150" s="2">
        <f t="shared" si="111"/>
        <v>91.724836370399998</v>
      </c>
      <c r="AX150" s="2">
        <v>2068790.9073900001</v>
      </c>
      <c r="AY150" s="2">
        <f t="shared" si="112"/>
        <v>2.0687909073899999</v>
      </c>
      <c r="AZ150" s="2">
        <f t="shared" si="113"/>
        <v>8.2751636295600015</v>
      </c>
      <c r="BA150" s="2">
        <v>0</v>
      </c>
      <c r="BB150" s="2">
        <f t="shared" si="114"/>
        <v>0</v>
      </c>
      <c r="BC150" s="2">
        <f t="shared" si="115"/>
        <v>0</v>
      </c>
      <c r="BD150" s="2">
        <v>0</v>
      </c>
      <c r="BE150" s="2">
        <f t="shared" si="116"/>
        <v>0</v>
      </c>
      <c r="BF150" s="2">
        <f t="shared" si="117"/>
        <v>0</v>
      </c>
      <c r="BG150" s="2">
        <v>0</v>
      </c>
      <c r="BH150" s="2">
        <f t="shared" si="118"/>
        <v>0</v>
      </c>
      <c r="BI150" s="2">
        <f t="shared" si="119"/>
        <v>0</v>
      </c>
      <c r="BJ150" s="2">
        <v>0</v>
      </c>
      <c r="BK150" s="2">
        <f t="shared" si="120"/>
        <v>0</v>
      </c>
      <c r="BL150" s="2">
        <f t="shared" si="121"/>
        <v>0</v>
      </c>
      <c r="BM150" s="2">
        <v>25000000</v>
      </c>
      <c r="BN150" s="2">
        <f t="shared" si="122"/>
        <v>25</v>
      </c>
      <c r="BO150" s="2">
        <f t="shared" si="123"/>
        <v>100</v>
      </c>
      <c r="BP150" s="2">
        <v>0</v>
      </c>
      <c r="BQ150" s="2">
        <f t="shared" si="124"/>
        <v>0</v>
      </c>
      <c r="BR150" s="2">
        <f t="shared" si="125"/>
        <v>0</v>
      </c>
      <c r="BS150" s="2">
        <v>25000000</v>
      </c>
      <c r="BT150" s="1">
        <v>498</v>
      </c>
      <c r="BU150" s="1">
        <v>856</v>
      </c>
      <c r="BV150" s="2">
        <v>708.75</v>
      </c>
      <c r="BW150" s="1">
        <v>78.5</v>
      </c>
      <c r="BX150" s="2">
        <v>198.02272727272728</v>
      </c>
      <c r="BY150" s="1">
        <v>294</v>
      </c>
      <c r="BZ150" s="1">
        <v>91</v>
      </c>
      <c r="CA150" s="2">
        <v>185.34090909090909</v>
      </c>
      <c r="CB150" s="2">
        <v>1282.8863636363637</v>
      </c>
      <c r="CC150" s="1">
        <v>226</v>
      </c>
      <c r="CD150" s="1">
        <v>26</v>
      </c>
      <c r="CE150" s="2">
        <v>1.046</v>
      </c>
      <c r="CF150" s="2">
        <v>71.312200000000004</v>
      </c>
      <c r="CG150" s="2">
        <v>73.785799999999995</v>
      </c>
      <c r="CH150" s="2">
        <v>5.0659999999999998</v>
      </c>
      <c r="CI150" s="2">
        <v>101.1785</v>
      </c>
      <c r="CJ150" s="2">
        <v>5.54</v>
      </c>
      <c r="CK150" s="9">
        <v>5796</v>
      </c>
      <c r="CL150" s="8">
        <v>0</v>
      </c>
      <c r="CM150" s="8">
        <v>0</v>
      </c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">
        <v>0</v>
      </c>
      <c r="DG150" s="1">
        <v>0</v>
      </c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20" t="s">
        <v>57</v>
      </c>
    </row>
    <row r="151" spans="1:130">
      <c r="A151" s="5">
        <v>150</v>
      </c>
      <c r="B151" s="1">
        <v>2</v>
      </c>
      <c r="C151" s="9">
        <v>237810</v>
      </c>
      <c r="D151" s="9">
        <v>7688954</v>
      </c>
      <c r="E151" s="22">
        <v>-41.520600000000002</v>
      </c>
      <c r="F151" s="22">
        <v>-20.881499999999999</v>
      </c>
      <c r="G151" s="6">
        <v>0</v>
      </c>
      <c r="H151" s="2">
        <f t="shared" si="84"/>
        <v>0</v>
      </c>
      <c r="I151" s="2">
        <f t="shared" si="85"/>
        <v>0</v>
      </c>
      <c r="J151" s="6">
        <v>0</v>
      </c>
      <c r="K151" s="2">
        <f t="shared" si="86"/>
        <v>0</v>
      </c>
      <c r="L151" s="2">
        <f t="shared" si="87"/>
        <v>0</v>
      </c>
      <c r="M151" s="6">
        <v>0</v>
      </c>
      <c r="N151" s="2">
        <f t="shared" si="88"/>
        <v>0</v>
      </c>
      <c r="O151" s="2">
        <f t="shared" si="89"/>
        <v>0</v>
      </c>
      <c r="P151" s="6">
        <v>246048.38604499999</v>
      </c>
      <c r="Q151" s="2">
        <f t="shared" si="90"/>
        <v>0.24604838604499998</v>
      </c>
      <c r="R151" s="2">
        <f t="shared" si="91"/>
        <v>0.98419354417999994</v>
      </c>
      <c r="S151" s="6">
        <v>2700425.6549900002</v>
      </c>
      <c r="T151" s="2">
        <f t="shared" si="92"/>
        <v>2.7004256549900001</v>
      </c>
      <c r="U151" s="2">
        <f t="shared" si="93"/>
        <v>10.80170261996</v>
      </c>
      <c r="V151" s="6">
        <v>0</v>
      </c>
      <c r="W151" s="2">
        <f t="shared" si="94"/>
        <v>0</v>
      </c>
      <c r="X151" s="2">
        <f t="shared" si="95"/>
        <v>0</v>
      </c>
      <c r="Y151" s="6">
        <v>0</v>
      </c>
      <c r="Z151" s="2">
        <f t="shared" si="96"/>
        <v>0</v>
      </c>
      <c r="AA151" s="2">
        <f t="shared" si="97"/>
        <v>0</v>
      </c>
      <c r="AB151" s="6">
        <v>0</v>
      </c>
      <c r="AC151" s="2">
        <f t="shared" si="98"/>
        <v>0</v>
      </c>
      <c r="AD151" s="2">
        <f t="shared" si="99"/>
        <v>0</v>
      </c>
      <c r="AE151" s="6">
        <v>21610599.3028</v>
      </c>
      <c r="AF151" s="2">
        <f t="shared" si="100"/>
        <v>21.610599302800001</v>
      </c>
      <c r="AG151" s="2">
        <f t="shared" si="101"/>
        <v>86.442397211199989</v>
      </c>
      <c r="AH151" s="6">
        <v>0</v>
      </c>
      <c r="AI151" s="2">
        <f t="shared" si="102"/>
        <v>0</v>
      </c>
      <c r="AJ151" s="2">
        <f t="shared" si="103"/>
        <v>0</v>
      </c>
      <c r="AK151" s="6">
        <v>0</v>
      </c>
      <c r="AL151" s="2">
        <f t="shared" si="104"/>
        <v>0</v>
      </c>
      <c r="AM151" s="2">
        <f t="shared" si="105"/>
        <v>0</v>
      </c>
      <c r="AN151" s="6">
        <v>0</v>
      </c>
      <c r="AO151" s="2">
        <f t="shared" si="106"/>
        <v>0</v>
      </c>
      <c r="AP151" s="2">
        <f t="shared" si="107"/>
        <v>0</v>
      </c>
      <c r="AQ151" s="6">
        <v>442926.65618400002</v>
      </c>
      <c r="AR151" s="2">
        <f t="shared" si="108"/>
        <v>0.44292665618400001</v>
      </c>
      <c r="AS151" s="2">
        <f t="shared" si="109"/>
        <v>1.771706624736</v>
      </c>
      <c r="AT151" s="2">
        <v>25000000</v>
      </c>
      <c r="AU151" s="2">
        <v>25000000</v>
      </c>
      <c r="AV151" s="2">
        <f t="shared" si="110"/>
        <v>25</v>
      </c>
      <c r="AW151" s="2">
        <f t="shared" si="111"/>
        <v>100</v>
      </c>
      <c r="AX151" s="2">
        <v>0</v>
      </c>
      <c r="AY151" s="2">
        <f t="shared" si="112"/>
        <v>0</v>
      </c>
      <c r="AZ151" s="2">
        <f t="shared" si="113"/>
        <v>0</v>
      </c>
      <c r="BA151" s="2">
        <v>0</v>
      </c>
      <c r="BB151" s="2">
        <f t="shared" si="114"/>
        <v>0</v>
      </c>
      <c r="BC151" s="2">
        <f t="shared" si="115"/>
        <v>0</v>
      </c>
      <c r="BD151" s="2">
        <v>0</v>
      </c>
      <c r="BE151" s="2">
        <f t="shared" si="116"/>
        <v>0</v>
      </c>
      <c r="BF151" s="2">
        <f t="shared" si="117"/>
        <v>0</v>
      </c>
      <c r="BG151" s="2">
        <v>0</v>
      </c>
      <c r="BH151" s="2">
        <f t="shared" si="118"/>
        <v>0</v>
      </c>
      <c r="BI151" s="2">
        <f t="shared" si="119"/>
        <v>0</v>
      </c>
      <c r="BJ151" s="2">
        <v>0</v>
      </c>
      <c r="BK151" s="2">
        <f t="shared" si="120"/>
        <v>0</v>
      </c>
      <c r="BL151" s="2">
        <f t="shared" si="121"/>
        <v>0</v>
      </c>
      <c r="BM151" s="2">
        <v>25000000</v>
      </c>
      <c r="BN151" s="2">
        <f t="shared" si="122"/>
        <v>25</v>
      </c>
      <c r="BO151" s="2">
        <f t="shared" si="123"/>
        <v>100</v>
      </c>
      <c r="BP151" s="2">
        <v>0</v>
      </c>
      <c r="BQ151" s="2">
        <f t="shared" si="124"/>
        <v>0</v>
      </c>
      <c r="BR151" s="2">
        <f t="shared" si="125"/>
        <v>0</v>
      </c>
      <c r="BS151" s="2">
        <v>25000000</v>
      </c>
      <c r="BT151" s="1">
        <v>554</v>
      </c>
      <c r="BU151" s="1">
        <v>816</v>
      </c>
      <c r="BV151" s="2">
        <v>684.13636363636363</v>
      </c>
      <c r="BW151" s="1">
        <v>78.5</v>
      </c>
      <c r="BX151" s="2">
        <v>199.70731707317074</v>
      </c>
      <c r="BY151" s="1">
        <v>294</v>
      </c>
      <c r="BZ151" s="1">
        <v>96</v>
      </c>
      <c r="CA151" s="2">
        <v>183.60975609756099</v>
      </c>
      <c r="CB151" s="2">
        <v>1270.1463414634147</v>
      </c>
      <c r="CC151" s="1">
        <v>222</v>
      </c>
      <c r="CD151" s="1">
        <v>26</v>
      </c>
      <c r="CE151" s="2">
        <v>1.046</v>
      </c>
      <c r="CF151" s="2">
        <v>76.454250000000002</v>
      </c>
      <c r="CG151" s="2">
        <v>89.277850000000001</v>
      </c>
      <c r="CH151" s="2">
        <v>5.2445000000000004</v>
      </c>
      <c r="CI151" s="2">
        <v>69.587500000000006</v>
      </c>
      <c r="CJ151" s="2">
        <v>5.6865000000000006</v>
      </c>
      <c r="CK151" s="9">
        <v>6236.5</v>
      </c>
      <c r="CL151" s="8">
        <v>0</v>
      </c>
      <c r="CM151" s="8">
        <v>0</v>
      </c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">
        <v>0</v>
      </c>
      <c r="DG151" s="1">
        <v>0</v>
      </c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20" t="s">
        <v>57</v>
      </c>
    </row>
    <row r="152" spans="1:130">
      <c r="A152" s="5">
        <v>151</v>
      </c>
      <c r="B152" s="1">
        <v>2</v>
      </c>
      <c r="C152" s="9">
        <v>242810</v>
      </c>
      <c r="D152" s="9">
        <v>7688954</v>
      </c>
      <c r="E152" s="22">
        <v>-41.472499999999997</v>
      </c>
      <c r="F152" s="22">
        <v>-20.882200000000001</v>
      </c>
      <c r="G152" s="6">
        <v>0</v>
      </c>
      <c r="H152" s="2">
        <f t="shared" si="84"/>
        <v>0</v>
      </c>
      <c r="I152" s="2">
        <f t="shared" si="85"/>
        <v>0</v>
      </c>
      <c r="J152" s="6">
        <v>0</v>
      </c>
      <c r="K152" s="2">
        <f t="shared" si="86"/>
        <v>0</v>
      </c>
      <c r="L152" s="2">
        <f t="shared" si="87"/>
        <v>0</v>
      </c>
      <c r="M152" s="6">
        <v>0</v>
      </c>
      <c r="N152" s="2">
        <f t="shared" si="88"/>
        <v>0</v>
      </c>
      <c r="O152" s="2">
        <f t="shared" si="89"/>
        <v>0</v>
      </c>
      <c r="P152" s="6">
        <v>0</v>
      </c>
      <c r="Q152" s="2">
        <f t="shared" si="90"/>
        <v>0</v>
      </c>
      <c r="R152" s="2">
        <f t="shared" si="91"/>
        <v>0</v>
      </c>
      <c r="S152" s="6">
        <v>8258101.4249799997</v>
      </c>
      <c r="T152" s="2">
        <f t="shared" si="92"/>
        <v>8.2581014249799995</v>
      </c>
      <c r="U152" s="2">
        <f t="shared" si="93"/>
        <v>33.032405699919998</v>
      </c>
      <c r="V152" s="6">
        <v>0</v>
      </c>
      <c r="W152" s="2">
        <f t="shared" si="94"/>
        <v>0</v>
      </c>
      <c r="X152" s="2">
        <f t="shared" si="95"/>
        <v>0</v>
      </c>
      <c r="Y152" s="6">
        <v>0</v>
      </c>
      <c r="Z152" s="2">
        <f t="shared" si="96"/>
        <v>0</v>
      </c>
      <c r="AA152" s="2">
        <f t="shared" si="97"/>
        <v>0</v>
      </c>
      <c r="AB152" s="6">
        <v>0</v>
      </c>
      <c r="AC152" s="2">
        <f t="shared" si="98"/>
        <v>0</v>
      </c>
      <c r="AD152" s="2">
        <f t="shared" si="99"/>
        <v>0</v>
      </c>
      <c r="AE152" s="6">
        <v>14690993.124199999</v>
      </c>
      <c r="AF152" s="2">
        <f t="shared" si="100"/>
        <v>14.6909931242</v>
      </c>
      <c r="AG152" s="2">
        <f t="shared" si="101"/>
        <v>58.763972496800001</v>
      </c>
      <c r="AH152" s="6">
        <v>0</v>
      </c>
      <c r="AI152" s="2">
        <f t="shared" si="102"/>
        <v>0</v>
      </c>
      <c r="AJ152" s="2">
        <f t="shared" si="103"/>
        <v>0</v>
      </c>
      <c r="AK152" s="6">
        <v>0</v>
      </c>
      <c r="AL152" s="2">
        <f t="shared" si="104"/>
        <v>0</v>
      </c>
      <c r="AM152" s="2">
        <f t="shared" si="105"/>
        <v>0</v>
      </c>
      <c r="AN152" s="6">
        <v>0</v>
      </c>
      <c r="AO152" s="2">
        <f t="shared" si="106"/>
        <v>0</v>
      </c>
      <c r="AP152" s="2">
        <f t="shared" si="107"/>
        <v>0</v>
      </c>
      <c r="AQ152" s="6">
        <v>2050905.4508</v>
      </c>
      <c r="AR152" s="2">
        <f t="shared" si="108"/>
        <v>2.0509054508000002</v>
      </c>
      <c r="AS152" s="2">
        <f t="shared" si="109"/>
        <v>8.203621803199999</v>
      </c>
      <c r="AT152" s="2">
        <v>25000000</v>
      </c>
      <c r="AU152" s="2">
        <v>25000000</v>
      </c>
      <c r="AV152" s="2">
        <f t="shared" si="110"/>
        <v>25</v>
      </c>
      <c r="AW152" s="2">
        <f t="shared" si="111"/>
        <v>100</v>
      </c>
      <c r="AX152" s="2">
        <v>0</v>
      </c>
      <c r="AY152" s="2">
        <f t="shared" si="112"/>
        <v>0</v>
      </c>
      <c r="AZ152" s="2">
        <f t="shared" si="113"/>
        <v>0</v>
      </c>
      <c r="BA152" s="2">
        <v>0</v>
      </c>
      <c r="BB152" s="2">
        <f t="shared" si="114"/>
        <v>0</v>
      </c>
      <c r="BC152" s="2">
        <f t="shared" si="115"/>
        <v>0</v>
      </c>
      <c r="BD152" s="2">
        <v>0</v>
      </c>
      <c r="BE152" s="2">
        <f t="shared" si="116"/>
        <v>0</v>
      </c>
      <c r="BF152" s="2">
        <f t="shared" si="117"/>
        <v>0</v>
      </c>
      <c r="BG152" s="2">
        <v>0</v>
      </c>
      <c r="BH152" s="2">
        <f t="shared" si="118"/>
        <v>0</v>
      </c>
      <c r="BI152" s="2">
        <f t="shared" si="119"/>
        <v>0</v>
      </c>
      <c r="BJ152" s="2">
        <v>0</v>
      </c>
      <c r="BK152" s="2">
        <f t="shared" si="120"/>
        <v>0</v>
      </c>
      <c r="BL152" s="2">
        <f t="shared" si="121"/>
        <v>0</v>
      </c>
      <c r="BM152" s="2">
        <v>25000000</v>
      </c>
      <c r="BN152" s="2">
        <f t="shared" si="122"/>
        <v>25</v>
      </c>
      <c r="BO152" s="2">
        <f t="shared" si="123"/>
        <v>100</v>
      </c>
      <c r="BP152" s="2">
        <v>0</v>
      </c>
      <c r="BQ152" s="2">
        <f t="shared" si="124"/>
        <v>0</v>
      </c>
      <c r="BR152" s="2">
        <f t="shared" si="125"/>
        <v>0</v>
      </c>
      <c r="BS152" s="2">
        <v>25000000</v>
      </c>
      <c r="BT152" s="1">
        <v>599</v>
      </c>
      <c r="BU152" s="1">
        <v>902</v>
      </c>
      <c r="BV152" s="2">
        <v>740.45</v>
      </c>
      <c r="BW152" s="1">
        <v>78.5</v>
      </c>
      <c r="BX152" s="2">
        <v>197</v>
      </c>
      <c r="BY152" s="1">
        <v>294</v>
      </c>
      <c r="BZ152" s="1">
        <v>93</v>
      </c>
      <c r="CA152" s="2">
        <v>181.82857142857142</v>
      </c>
      <c r="CB152" s="2">
        <v>1282.1714285714286</v>
      </c>
      <c r="CC152" s="1">
        <v>221</v>
      </c>
      <c r="CD152" s="1">
        <v>27</v>
      </c>
      <c r="CE152" s="2">
        <v>1.046</v>
      </c>
      <c r="CF152" s="2">
        <v>81.596299999999999</v>
      </c>
      <c r="CG152" s="2">
        <v>104.76990000000001</v>
      </c>
      <c r="CH152" s="2">
        <v>5.423</v>
      </c>
      <c r="CI152" s="2">
        <v>37.996499999999997</v>
      </c>
      <c r="CJ152" s="2">
        <v>5.8330000000000002</v>
      </c>
      <c r="CK152" s="9">
        <v>6677</v>
      </c>
      <c r="CL152" s="8">
        <v>0</v>
      </c>
      <c r="CM152" s="8">
        <v>0</v>
      </c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">
        <v>0</v>
      </c>
      <c r="DG152" s="1">
        <v>0</v>
      </c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20" t="s">
        <v>57</v>
      </c>
    </row>
    <row r="153" spans="1:130">
      <c r="A153" s="5">
        <v>152</v>
      </c>
      <c r="B153" s="1">
        <v>2</v>
      </c>
      <c r="C153" s="9">
        <v>247810</v>
      </c>
      <c r="D153" s="9">
        <v>7688954</v>
      </c>
      <c r="E153" s="22">
        <v>-41.424500000000002</v>
      </c>
      <c r="F153" s="22">
        <v>-20.882899999999999</v>
      </c>
      <c r="G153" s="6">
        <v>0</v>
      </c>
      <c r="H153" s="2">
        <f t="shared" si="84"/>
        <v>0</v>
      </c>
      <c r="I153" s="2">
        <f t="shared" si="85"/>
        <v>0</v>
      </c>
      <c r="J153" s="6">
        <v>0</v>
      </c>
      <c r="K153" s="2">
        <f t="shared" si="86"/>
        <v>0</v>
      </c>
      <c r="L153" s="2">
        <f t="shared" si="87"/>
        <v>0</v>
      </c>
      <c r="M153" s="6">
        <v>406813.75399400003</v>
      </c>
      <c r="N153" s="2">
        <f t="shared" si="88"/>
        <v>0.40681375399400005</v>
      </c>
      <c r="O153" s="2">
        <f t="shared" si="89"/>
        <v>1.627255015976</v>
      </c>
      <c r="P153" s="6">
        <v>0</v>
      </c>
      <c r="Q153" s="2">
        <f t="shared" si="90"/>
        <v>0</v>
      </c>
      <c r="R153" s="2">
        <f t="shared" si="91"/>
        <v>0</v>
      </c>
      <c r="S153" s="6">
        <v>3267289.53437</v>
      </c>
      <c r="T153" s="2">
        <f t="shared" si="92"/>
        <v>3.2672895343700001</v>
      </c>
      <c r="U153" s="2">
        <f t="shared" si="93"/>
        <v>13.069158137480001</v>
      </c>
      <c r="V153" s="6">
        <v>0</v>
      </c>
      <c r="W153" s="2">
        <f t="shared" si="94"/>
        <v>0</v>
      </c>
      <c r="X153" s="2">
        <f t="shared" si="95"/>
        <v>0</v>
      </c>
      <c r="Y153" s="6">
        <v>0</v>
      </c>
      <c r="Z153" s="2">
        <f t="shared" si="96"/>
        <v>0</v>
      </c>
      <c r="AA153" s="2">
        <f t="shared" si="97"/>
        <v>0</v>
      </c>
      <c r="AB153" s="6">
        <v>0</v>
      </c>
      <c r="AC153" s="2">
        <f t="shared" si="98"/>
        <v>0</v>
      </c>
      <c r="AD153" s="2">
        <f t="shared" si="99"/>
        <v>0</v>
      </c>
      <c r="AE153" s="6">
        <v>20179424.7896</v>
      </c>
      <c r="AF153" s="2">
        <f t="shared" si="100"/>
        <v>20.179424789599999</v>
      </c>
      <c r="AG153" s="2">
        <f t="shared" si="101"/>
        <v>80.717699158400009</v>
      </c>
      <c r="AH153" s="6">
        <v>0</v>
      </c>
      <c r="AI153" s="2">
        <f t="shared" si="102"/>
        <v>0</v>
      </c>
      <c r="AJ153" s="2">
        <f t="shared" si="103"/>
        <v>0</v>
      </c>
      <c r="AK153" s="6">
        <v>0</v>
      </c>
      <c r="AL153" s="2">
        <f t="shared" si="104"/>
        <v>0</v>
      </c>
      <c r="AM153" s="2">
        <f t="shared" si="105"/>
        <v>0</v>
      </c>
      <c r="AN153" s="6">
        <v>0</v>
      </c>
      <c r="AO153" s="2">
        <f t="shared" si="106"/>
        <v>0</v>
      </c>
      <c r="AP153" s="2">
        <f t="shared" si="107"/>
        <v>0</v>
      </c>
      <c r="AQ153" s="6">
        <v>1146471.922</v>
      </c>
      <c r="AR153" s="2">
        <f t="shared" si="108"/>
        <v>1.1464719219999999</v>
      </c>
      <c r="AS153" s="2">
        <f t="shared" si="109"/>
        <v>4.5858876880000006</v>
      </c>
      <c r="AT153" s="2">
        <v>25000000</v>
      </c>
      <c r="AU153" s="2">
        <v>17620031.279300001</v>
      </c>
      <c r="AV153" s="2">
        <f t="shared" si="110"/>
        <v>17.620031279300001</v>
      </c>
      <c r="AW153" s="2">
        <f t="shared" si="111"/>
        <v>70.480125117200004</v>
      </c>
      <c r="AX153" s="2">
        <v>0</v>
      </c>
      <c r="AY153" s="2">
        <f t="shared" si="112"/>
        <v>0</v>
      </c>
      <c r="AZ153" s="2">
        <f t="shared" si="113"/>
        <v>0</v>
      </c>
      <c r="BA153" s="2">
        <v>7379968.7206899999</v>
      </c>
      <c r="BB153" s="2">
        <f t="shared" si="114"/>
        <v>7.37996872069</v>
      </c>
      <c r="BC153" s="2">
        <f t="shared" si="115"/>
        <v>29.51987488276</v>
      </c>
      <c r="BD153" s="2">
        <v>0</v>
      </c>
      <c r="BE153" s="2">
        <f t="shared" si="116"/>
        <v>0</v>
      </c>
      <c r="BF153" s="2">
        <f t="shared" si="117"/>
        <v>0</v>
      </c>
      <c r="BG153" s="2">
        <v>0</v>
      </c>
      <c r="BH153" s="2">
        <f t="shared" si="118"/>
        <v>0</v>
      </c>
      <c r="BI153" s="2">
        <f t="shared" si="119"/>
        <v>0</v>
      </c>
      <c r="BJ153" s="2">
        <v>12761198.0493</v>
      </c>
      <c r="BK153" s="2">
        <f t="shared" si="120"/>
        <v>12.761198049300001</v>
      </c>
      <c r="BL153" s="2">
        <f t="shared" si="121"/>
        <v>51.044792197199996</v>
      </c>
      <c r="BM153" s="2">
        <v>12238801.9507</v>
      </c>
      <c r="BN153" s="2">
        <f t="shared" si="122"/>
        <v>12.238801950699999</v>
      </c>
      <c r="BO153" s="2">
        <f t="shared" si="123"/>
        <v>48.955207802799997</v>
      </c>
      <c r="BP153" s="2">
        <v>0</v>
      </c>
      <c r="BQ153" s="2">
        <f t="shared" si="124"/>
        <v>0</v>
      </c>
      <c r="BR153" s="2">
        <f t="shared" si="125"/>
        <v>0</v>
      </c>
      <c r="BS153" s="2">
        <v>25000000</v>
      </c>
      <c r="BT153" s="1">
        <v>215</v>
      </c>
      <c r="BU153" s="1">
        <v>902</v>
      </c>
      <c r="BV153" s="2">
        <v>502.61904761904759</v>
      </c>
      <c r="BW153" s="1">
        <v>78.5</v>
      </c>
      <c r="BX153" s="2">
        <v>212.54761904761904</v>
      </c>
      <c r="BY153" s="1">
        <v>318</v>
      </c>
      <c r="BZ153" s="1">
        <v>93</v>
      </c>
      <c r="CA153" s="2">
        <v>178.73809523809524</v>
      </c>
      <c r="CB153" s="2">
        <v>1202.5952380952381</v>
      </c>
      <c r="CC153" s="1">
        <v>221</v>
      </c>
      <c r="CD153" s="1">
        <v>25</v>
      </c>
      <c r="CE153" s="2">
        <v>1.046</v>
      </c>
      <c r="CF153" s="2">
        <v>81.596299999999999</v>
      </c>
      <c r="CG153" s="2">
        <v>104.76990000000001</v>
      </c>
      <c r="CH153" s="2">
        <v>5.423</v>
      </c>
      <c r="CI153" s="2">
        <v>37.996499999999997</v>
      </c>
      <c r="CJ153" s="2">
        <v>5.8330000000000002</v>
      </c>
      <c r="CK153" s="9">
        <v>6677</v>
      </c>
      <c r="CL153" s="8">
        <v>0</v>
      </c>
      <c r="CM153" s="8">
        <v>0</v>
      </c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">
        <v>0</v>
      </c>
      <c r="DG153" s="1">
        <v>0</v>
      </c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20" t="s">
        <v>57</v>
      </c>
    </row>
    <row r="154" spans="1:130">
      <c r="A154" s="5">
        <v>153</v>
      </c>
      <c r="B154" s="1">
        <v>2</v>
      </c>
      <c r="C154" s="9">
        <v>252810</v>
      </c>
      <c r="D154" s="9">
        <v>7688954</v>
      </c>
      <c r="E154" s="22">
        <v>-41.3765</v>
      </c>
      <c r="F154" s="22">
        <v>-20.883600000000001</v>
      </c>
      <c r="G154" s="6">
        <v>1538457.30287</v>
      </c>
      <c r="H154" s="2">
        <f t="shared" si="84"/>
        <v>1.5384573028699999</v>
      </c>
      <c r="I154" s="2">
        <f t="shared" si="85"/>
        <v>6.1538292114799997</v>
      </c>
      <c r="J154" s="6">
        <v>0</v>
      </c>
      <c r="K154" s="2">
        <f t="shared" si="86"/>
        <v>0</v>
      </c>
      <c r="L154" s="2">
        <f t="shared" si="87"/>
        <v>0</v>
      </c>
      <c r="M154" s="6">
        <v>327062.74709600001</v>
      </c>
      <c r="N154" s="2">
        <f t="shared" si="88"/>
        <v>0.32706274709600003</v>
      </c>
      <c r="O154" s="2">
        <f t="shared" si="89"/>
        <v>1.3082509883840001</v>
      </c>
      <c r="P154" s="6">
        <v>0</v>
      </c>
      <c r="Q154" s="2">
        <f t="shared" si="90"/>
        <v>0</v>
      </c>
      <c r="R154" s="2">
        <f t="shared" si="91"/>
        <v>0</v>
      </c>
      <c r="S154" s="6">
        <v>2380795.64298</v>
      </c>
      <c r="T154" s="2">
        <f t="shared" si="92"/>
        <v>2.3807956429799999</v>
      </c>
      <c r="U154" s="2">
        <f t="shared" si="93"/>
        <v>9.5231825719199996</v>
      </c>
      <c r="V154" s="6">
        <v>0</v>
      </c>
      <c r="W154" s="2">
        <f t="shared" si="94"/>
        <v>0</v>
      </c>
      <c r="X154" s="2">
        <f t="shared" si="95"/>
        <v>0</v>
      </c>
      <c r="Y154" s="6">
        <v>0</v>
      </c>
      <c r="Z154" s="2">
        <f t="shared" si="96"/>
        <v>0</v>
      </c>
      <c r="AA154" s="2">
        <f t="shared" si="97"/>
        <v>0</v>
      </c>
      <c r="AB154" s="6">
        <v>0</v>
      </c>
      <c r="AC154" s="2">
        <f t="shared" si="98"/>
        <v>0</v>
      </c>
      <c r="AD154" s="2">
        <f t="shared" si="99"/>
        <v>0</v>
      </c>
      <c r="AE154" s="6">
        <v>19596976.921599999</v>
      </c>
      <c r="AF154" s="2">
        <f t="shared" si="100"/>
        <v>19.5969769216</v>
      </c>
      <c r="AG154" s="2">
        <f t="shared" si="101"/>
        <v>78.387907686399998</v>
      </c>
      <c r="AH154" s="6">
        <v>0</v>
      </c>
      <c r="AI154" s="2">
        <f t="shared" si="102"/>
        <v>0</v>
      </c>
      <c r="AJ154" s="2">
        <f t="shared" si="103"/>
        <v>0</v>
      </c>
      <c r="AK154" s="6">
        <v>0</v>
      </c>
      <c r="AL154" s="2">
        <f t="shared" si="104"/>
        <v>0</v>
      </c>
      <c r="AM154" s="2">
        <f t="shared" si="105"/>
        <v>0</v>
      </c>
      <c r="AN154" s="6">
        <v>0</v>
      </c>
      <c r="AO154" s="2">
        <f t="shared" si="106"/>
        <v>0</v>
      </c>
      <c r="AP154" s="2">
        <f t="shared" si="107"/>
        <v>0</v>
      </c>
      <c r="AQ154" s="6">
        <v>1156707.3854100001</v>
      </c>
      <c r="AR154" s="2">
        <f t="shared" si="108"/>
        <v>1.1567073854100001</v>
      </c>
      <c r="AS154" s="2">
        <f t="shared" si="109"/>
        <v>4.6268295416400003</v>
      </c>
      <c r="AT154" s="2">
        <v>25000000</v>
      </c>
      <c r="AU154" s="2">
        <v>14302585.6777</v>
      </c>
      <c r="AV154" s="2">
        <f t="shared" si="110"/>
        <v>14.3025856777</v>
      </c>
      <c r="AW154" s="2">
        <f t="shared" si="111"/>
        <v>57.210342710799999</v>
      </c>
      <c r="AX154" s="2">
        <v>0</v>
      </c>
      <c r="AY154" s="2">
        <f t="shared" si="112"/>
        <v>0</v>
      </c>
      <c r="AZ154" s="2">
        <f t="shared" si="113"/>
        <v>0</v>
      </c>
      <c r="BA154" s="2">
        <v>10697414.3223</v>
      </c>
      <c r="BB154" s="2">
        <f t="shared" si="114"/>
        <v>10.6974143223</v>
      </c>
      <c r="BC154" s="2">
        <f t="shared" si="115"/>
        <v>42.789657289200001</v>
      </c>
      <c r="BD154" s="2">
        <v>0</v>
      </c>
      <c r="BE154" s="2">
        <f t="shared" si="116"/>
        <v>0</v>
      </c>
      <c r="BF154" s="2">
        <f t="shared" si="117"/>
        <v>0</v>
      </c>
      <c r="BG154" s="2">
        <v>0</v>
      </c>
      <c r="BH154" s="2">
        <f t="shared" si="118"/>
        <v>0</v>
      </c>
      <c r="BI154" s="2">
        <f t="shared" si="119"/>
        <v>0</v>
      </c>
      <c r="BJ154" s="2">
        <v>25000000</v>
      </c>
      <c r="BK154" s="2">
        <f t="shared" si="120"/>
        <v>25</v>
      </c>
      <c r="BL154" s="2">
        <f t="shared" si="121"/>
        <v>100</v>
      </c>
      <c r="BM154" s="2">
        <v>0</v>
      </c>
      <c r="BN154" s="2">
        <f t="shared" si="122"/>
        <v>0</v>
      </c>
      <c r="BO154" s="2">
        <f t="shared" si="123"/>
        <v>0</v>
      </c>
      <c r="BP154" s="2">
        <v>0</v>
      </c>
      <c r="BQ154" s="2">
        <f t="shared" si="124"/>
        <v>0</v>
      </c>
      <c r="BR154" s="2">
        <f t="shared" si="125"/>
        <v>0</v>
      </c>
      <c r="BS154" s="2">
        <v>25000000</v>
      </c>
      <c r="BT154" s="1">
        <v>140</v>
      </c>
      <c r="BU154" s="1">
        <v>725</v>
      </c>
      <c r="BV154" s="2">
        <v>344.35714285714283</v>
      </c>
      <c r="BW154" s="1">
        <v>78.5</v>
      </c>
      <c r="BX154" s="2">
        <v>222.65853658536585</v>
      </c>
      <c r="BY154" s="1">
        <v>323</v>
      </c>
      <c r="BZ154" s="1">
        <v>106</v>
      </c>
      <c r="CA154" s="2">
        <v>175.7560975609756</v>
      </c>
      <c r="CB154" s="2">
        <v>1151.8292682926829</v>
      </c>
      <c r="CC154" s="1">
        <v>213</v>
      </c>
      <c r="CD154" s="1">
        <v>25</v>
      </c>
      <c r="CE154" s="2">
        <v>1.046</v>
      </c>
      <c r="CF154" s="2">
        <v>81.596299999999999</v>
      </c>
      <c r="CG154" s="2">
        <v>104.76990000000001</v>
      </c>
      <c r="CH154" s="2">
        <v>5.423</v>
      </c>
      <c r="CI154" s="2">
        <v>37.996499999999997</v>
      </c>
      <c r="CJ154" s="2">
        <v>5.8330000000000002</v>
      </c>
      <c r="CK154" s="9">
        <v>6677</v>
      </c>
      <c r="CL154" s="8">
        <v>0</v>
      </c>
      <c r="CM154" s="8">
        <v>0</v>
      </c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">
        <v>0</v>
      </c>
      <c r="DG154" s="1">
        <v>0</v>
      </c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20" t="s">
        <v>57</v>
      </c>
    </row>
    <row r="155" spans="1:130">
      <c r="A155" s="5">
        <v>154</v>
      </c>
      <c r="B155" s="1">
        <v>2</v>
      </c>
      <c r="C155" s="9">
        <v>257810</v>
      </c>
      <c r="D155" s="9">
        <v>7688954</v>
      </c>
      <c r="E155" s="22">
        <v>-41.328400000000002</v>
      </c>
      <c r="F155" s="22">
        <v>-20.8843</v>
      </c>
      <c r="G155" s="6">
        <v>0</v>
      </c>
      <c r="H155" s="2">
        <f t="shared" si="84"/>
        <v>0</v>
      </c>
      <c r="I155" s="2">
        <f t="shared" si="85"/>
        <v>0</v>
      </c>
      <c r="J155" s="6">
        <v>0</v>
      </c>
      <c r="K155" s="2">
        <f t="shared" si="86"/>
        <v>0</v>
      </c>
      <c r="L155" s="2">
        <f t="shared" si="87"/>
        <v>0</v>
      </c>
      <c r="M155" s="6">
        <v>296554.39355500002</v>
      </c>
      <c r="N155" s="2">
        <f t="shared" si="88"/>
        <v>0.29655439355500002</v>
      </c>
      <c r="O155" s="2">
        <f t="shared" si="89"/>
        <v>1.1862175742200001</v>
      </c>
      <c r="P155" s="6">
        <v>14400.2400007</v>
      </c>
      <c r="Q155" s="2">
        <f t="shared" si="90"/>
        <v>1.4400240000699999E-2</v>
      </c>
      <c r="R155" s="2">
        <f t="shared" si="91"/>
        <v>5.7600960002799996E-2</v>
      </c>
      <c r="S155" s="6">
        <v>4283294.15699</v>
      </c>
      <c r="T155" s="2">
        <f t="shared" si="92"/>
        <v>4.2832941569900003</v>
      </c>
      <c r="U155" s="2">
        <f t="shared" si="93"/>
        <v>17.133176627960001</v>
      </c>
      <c r="V155" s="6">
        <v>0</v>
      </c>
      <c r="W155" s="2">
        <f t="shared" si="94"/>
        <v>0</v>
      </c>
      <c r="X155" s="2">
        <f t="shared" si="95"/>
        <v>0</v>
      </c>
      <c r="Y155" s="6">
        <v>0</v>
      </c>
      <c r="Z155" s="2">
        <f t="shared" si="96"/>
        <v>0</v>
      </c>
      <c r="AA155" s="2">
        <f t="shared" si="97"/>
        <v>0</v>
      </c>
      <c r="AB155" s="6">
        <v>0</v>
      </c>
      <c r="AC155" s="2">
        <f t="shared" si="98"/>
        <v>0</v>
      </c>
      <c r="AD155" s="2">
        <f t="shared" si="99"/>
        <v>0</v>
      </c>
      <c r="AE155" s="6">
        <v>19444913.800900001</v>
      </c>
      <c r="AF155" s="2">
        <f t="shared" si="100"/>
        <v>19.4449138009</v>
      </c>
      <c r="AG155" s="2">
        <f t="shared" si="101"/>
        <v>77.779655203600001</v>
      </c>
      <c r="AH155" s="6">
        <v>0</v>
      </c>
      <c r="AI155" s="2">
        <f t="shared" si="102"/>
        <v>0</v>
      </c>
      <c r="AJ155" s="2">
        <f t="shared" si="103"/>
        <v>0</v>
      </c>
      <c r="AK155" s="6">
        <v>0</v>
      </c>
      <c r="AL155" s="2">
        <f t="shared" si="104"/>
        <v>0</v>
      </c>
      <c r="AM155" s="2">
        <f t="shared" si="105"/>
        <v>0</v>
      </c>
      <c r="AN155" s="6">
        <v>0</v>
      </c>
      <c r="AO155" s="2">
        <f t="shared" si="106"/>
        <v>0</v>
      </c>
      <c r="AP155" s="2">
        <f t="shared" si="107"/>
        <v>0</v>
      </c>
      <c r="AQ155" s="6">
        <v>960837.40850599995</v>
      </c>
      <c r="AR155" s="2">
        <f t="shared" si="108"/>
        <v>0.96083740850599997</v>
      </c>
      <c r="AS155" s="2">
        <f t="shared" si="109"/>
        <v>3.8433496340239999</v>
      </c>
      <c r="AT155" s="2">
        <v>25000000</v>
      </c>
      <c r="AU155" s="2">
        <v>6524853.3213400003</v>
      </c>
      <c r="AV155" s="2">
        <f t="shared" si="110"/>
        <v>6.5248533213400002</v>
      </c>
      <c r="AW155" s="2">
        <f t="shared" si="111"/>
        <v>26.099413285360001</v>
      </c>
      <c r="AX155" s="2">
        <v>0</v>
      </c>
      <c r="AY155" s="2">
        <f t="shared" si="112"/>
        <v>0</v>
      </c>
      <c r="AZ155" s="2">
        <f t="shared" si="113"/>
        <v>0</v>
      </c>
      <c r="BA155" s="2">
        <v>18475146.6787</v>
      </c>
      <c r="BB155" s="2">
        <f t="shared" si="114"/>
        <v>18.4751466787</v>
      </c>
      <c r="BC155" s="2">
        <f t="shared" si="115"/>
        <v>73.900586714799999</v>
      </c>
      <c r="BD155" s="2">
        <v>0</v>
      </c>
      <c r="BE155" s="2">
        <f t="shared" si="116"/>
        <v>0</v>
      </c>
      <c r="BF155" s="2">
        <f t="shared" si="117"/>
        <v>0</v>
      </c>
      <c r="BG155" s="2">
        <v>0</v>
      </c>
      <c r="BH155" s="2">
        <f t="shared" si="118"/>
        <v>0</v>
      </c>
      <c r="BI155" s="2">
        <f t="shared" si="119"/>
        <v>0</v>
      </c>
      <c r="BJ155" s="2">
        <v>25000000</v>
      </c>
      <c r="BK155" s="2">
        <f t="shared" si="120"/>
        <v>25</v>
      </c>
      <c r="BL155" s="2">
        <f t="shared" si="121"/>
        <v>100</v>
      </c>
      <c r="BM155" s="2">
        <v>0</v>
      </c>
      <c r="BN155" s="2">
        <f t="shared" si="122"/>
        <v>0</v>
      </c>
      <c r="BO155" s="2">
        <f t="shared" si="123"/>
        <v>0</v>
      </c>
      <c r="BP155" s="2">
        <v>0</v>
      </c>
      <c r="BQ155" s="2">
        <f t="shared" si="124"/>
        <v>0</v>
      </c>
      <c r="BR155" s="2">
        <f t="shared" si="125"/>
        <v>0</v>
      </c>
      <c r="BS155" s="2">
        <v>25000000</v>
      </c>
      <c r="BT155" s="1">
        <v>149</v>
      </c>
      <c r="BU155" s="1">
        <v>669</v>
      </c>
      <c r="BV155" s="2">
        <v>386.51219512195121</v>
      </c>
      <c r="BW155" s="1">
        <v>78</v>
      </c>
      <c r="BX155" s="2">
        <v>220.6904761904762</v>
      </c>
      <c r="BY155" s="1">
        <v>322</v>
      </c>
      <c r="BZ155" s="1">
        <v>111</v>
      </c>
      <c r="CA155" s="2">
        <v>174.3095238095238</v>
      </c>
      <c r="CB155" s="2">
        <v>1157.952380952381</v>
      </c>
      <c r="CC155" s="1">
        <v>210</v>
      </c>
      <c r="CD155" s="1">
        <v>25</v>
      </c>
      <c r="CE155" s="2">
        <v>1.046</v>
      </c>
      <c r="CF155" s="2">
        <v>81.596299999999999</v>
      </c>
      <c r="CG155" s="2">
        <v>104.76990000000001</v>
      </c>
      <c r="CH155" s="2">
        <v>5.423</v>
      </c>
      <c r="CI155" s="2">
        <v>37.996499999999997</v>
      </c>
      <c r="CJ155" s="2">
        <v>5.8330000000000002</v>
      </c>
      <c r="CK155" s="9">
        <v>6677</v>
      </c>
      <c r="CL155" s="8">
        <v>0</v>
      </c>
      <c r="CM155" s="8">
        <v>0</v>
      </c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">
        <v>0</v>
      </c>
      <c r="DG155" s="1">
        <v>0</v>
      </c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20" t="s">
        <v>57</v>
      </c>
    </row>
    <row r="156" spans="1:130">
      <c r="A156" s="5">
        <v>155</v>
      </c>
      <c r="B156" s="1">
        <v>2</v>
      </c>
      <c r="C156" s="9">
        <v>262810</v>
      </c>
      <c r="D156" s="9">
        <v>7688954</v>
      </c>
      <c r="E156" s="22">
        <v>-41.2804</v>
      </c>
      <c r="F156" s="22">
        <v>-20.884899999999998</v>
      </c>
      <c r="G156" s="6">
        <v>0</v>
      </c>
      <c r="H156" s="2">
        <f t="shared" si="84"/>
        <v>0</v>
      </c>
      <c r="I156" s="2">
        <f t="shared" si="85"/>
        <v>0</v>
      </c>
      <c r="J156" s="6">
        <v>0</v>
      </c>
      <c r="K156" s="2">
        <f t="shared" si="86"/>
        <v>0</v>
      </c>
      <c r="L156" s="2">
        <f t="shared" si="87"/>
        <v>0</v>
      </c>
      <c r="M156" s="6">
        <v>81968.490260999999</v>
      </c>
      <c r="N156" s="2">
        <f t="shared" si="88"/>
        <v>8.1968490261000004E-2</v>
      </c>
      <c r="O156" s="2">
        <f t="shared" si="89"/>
        <v>0.32787396104400002</v>
      </c>
      <c r="P156" s="6">
        <v>424807.45051699999</v>
      </c>
      <c r="Q156" s="2">
        <f t="shared" si="90"/>
        <v>0.42480745051699997</v>
      </c>
      <c r="R156" s="2">
        <f t="shared" si="91"/>
        <v>1.6992298020679999</v>
      </c>
      <c r="S156" s="6">
        <v>815489.53044600005</v>
      </c>
      <c r="T156" s="2">
        <f t="shared" si="92"/>
        <v>0.81548953044600003</v>
      </c>
      <c r="U156" s="2">
        <f t="shared" si="93"/>
        <v>3.2619581217840006</v>
      </c>
      <c r="V156" s="6">
        <v>0</v>
      </c>
      <c r="W156" s="2">
        <f t="shared" si="94"/>
        <v>0</v>
      </c>
      <c r="X156" s="2">
        <f t="shared" si="95"/>
        <v>0</v>
      </c>
      <c r="Y156" s="6">
        <v>0</v>
      </c>
      <c r="Z156" s="2">
        <f t="shared" si="96"/>
        <v>0</v>
      </c>
      <c r="AA156" s="2">
        <f t="shared" si="97"/>
        <v>0</v>
      </c>
      <c r="AB156" s="6">
        <v>0</v>
      </c>
      <c r="AC156" s="2">
        <f t="shared" si="98"/>
        <v>0</v>
      </c>
      <c r="AD156" s="2">
        <f t="shared" si="99"/>
        <v>0</v>
      </c>
      <c r="AE156" s="6">
        <v>23451216.2687</v>
      </c>
      <c r="AF156" s="2">
        <f t="shared" si="100"/>
        <v>23.451216268700001</v>
      </c>
      <c r="AG156" s="2">
        <f t="shared" si="101"/>
        <v>93.804865074800006</v>
      </c>
      <c r="AH156" s="6">
        <v>0</v>
      </c>
      <c r="AI156" s="2">
        <f t="shared" si="102"/>
        <v>0</v>
      </c>
      <c r="AJ156" s="2">
        <f t="shared" si="103"/>
        <v>0</v>
      </c>
      <c r="AK156" s="6">
        <v>0</v>
      </c>
      <c r="AL156" s="2">
        <f t="shared" si="104"/>
        <v>0</v>
      </c>
      <c r="AM156" s="2">
        <f t="shared" si="105"/>
        <v>0</v>
      </c>
      <c r="AN156" s="6">
        <v>0</v>
      </c>
      <c r="AO156" s="2">
        <f t="shared" si="106"/>
        <v>0</v>
      </c>
      <c r="AP156" s="2">
        <f t="shared" si="107"/>
        <v>0</v>
      </c>
      <c r="AQ156" s="6">
        <v>226518.260064</v>
      </c>
      <c r="AR156" s="2">
        <f t="shared" si="108"/>
        <v>0.226518260064</v>
      </c>
      <c r="AS156" s="2">
        <f t="shared" si="109"/>
        <v>0.906073040256</v>
      </c>
      <c r="AT156" s="2">
        <v>25000000</v>
      </c>
      <c r="AU156" s="2">
        <v>0</v>
      </c>
      <c r="AV156" s="2">
        <f t="shared" si="110"/>
        <v>0</v>
      </c>
      <c r="AW156" s="2">
        <f t="shared" si="111"/>
        <v>0</v>
      </c>
      <c r="AX156" s="2">
        <v>0</v>
      </c>
      <c r="AY156" s="2">
        <f t="shared" si="112"/>
        <v>0</v>
      </c>
      <c r="AZ156" s="2">
        <f t="shared" si="113"/>
        <v>0</v>
      </c>
      <c r="BA156" s="2">
        <v>25000000</v>
      </c>
      <c r="BB156" s="2">
        <f t="shared" si="114"/>
        <v>25</v>
      </c>
      <c r="BC156" s="2">
        <f t="shared" si="115"/>
        <v>100</v>
      </c>
      <c r="BD156" s="2">
        <v>0</v>
      </c>
      <c r="BE156" s="2">
        <f t="shared" si="116"/>
        <v>0</v>
      </c>
      <c r="BF156" s="2">
        <f t="shared" si="117"/>
        <v>0</v>
      </c>
      <c r="BG156" s="2">
        <v>0</v>
      </c>
      <c r="BH156" s="2">
        <f t="shared" si="118"/>
        <v>0</v>
      </c>
      <c r="BI156" s="2">
        <f t="shared" si="119"/>
        <v>0</v>
      </c>
      <c r="BJ156" s="2">
        <v>22794053.7436</v>
      </c>
      <c r="BK156" s="2">
        <f t="shared" si="120"/>
        <v>22.794053743599999</v>
      </c>
      <c r="BL156" s="2">
        <f t="shared" si="121"/>
        <v>91.176214974399997</v>
      </c>
      <c r="BM156" s="2">
        <v>2205946.2564099999</v>
      </c>
      <c r="BN156" s="2">
        <f t="shared" si="122"/>
        <v>2.2059462564099999</v>
      </c>
      <c r="BO156" s="2">
        <f t="shared" si="123"/>
        <v>8.8237850256399994</v>
      </c>
      <c r="BP156" s="2">
        <v>0</v>
      </c>
      <c r="BQ156" s="2">
        <f t="shared" si="124"/>
        <v>0</v>
      </c>
      <c r="BR156" s="2">
        <f t="shared" si="125"/>
        <v>0</v>
      </c>
      <c r="BS156" s="2">
        <v>25000000.000009999</v>
      </c>
      <c r="BT156" s="1">
        <v>199</v>
      </c>
      <c r="BU156" s="1">
        <v>375</v>
      </c>
      <c r="BV156" s="2">
        <v>256.51428571428573</v>
      </c>
      <c r="BW156" s="1">
        <v>78</v>
      </c>
      <c r="BX156" s="2">
        <v>229.36111111111111</v>
      </c>
      <c r="BY156" s="1">
        <v>318</v>
      </c>
      <c r="BZ156" s="1">
        <v>134</v>
      </c>
      <c r="CA156" s="2">
        <v>171.91666666666666</v>
      </c>
      <c r="CB156" s="2">
        <v>1116.6111111111111</v>
      </c>
      <c r="CC156" s="1">
        <v>198</v>
      </c>
      <c r="CD156" s="1">
        <v>26</v>
      </c>
      <c r="CE156" s="2">
        <v>1.046</v>
      </c>
      <c r="CF156" s="2">
        <v>81.596299999999999</v>
      </c>
      <c r="CG156" s="2">
        <v>104.76990000000001</v>
      </c>
      <c r="CH156" s="2">
        <v>5.423</v>
      </c>
      <c r="CI156" s="2">
        <v>37.996499999999997</v>
      </c>
      <c r="CJ156" s="2">
        <v>5.8330000000000002</v>
      </c>
      <c r="CK156" s="9">
        <v>6677</v>
      </c>
      <c r="CL156" s="8">
        <v>0</v>
      </c>
      <c r="CM156" s="8">
        <v>0</v>
      </c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">
        <v>0</v>
      </c>
      <c r="DG156" s="1">
        <v>0</v>
      </c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20" t="s">
        <v>57</v>
      </c>
    </row>
    <row r="157" spans="1:130">
      <c r="A157" s="5">
        <v>156</v>
      </c>
      <c r="B157" s="1">
        <v>1</v>
      </c>
      <c r="C157" s="9">
        <v>267810</v>
      </c>
      <c r="D157" s="9">
        <v>7688954</v>
      </c>
      <c r="E157" s="22">
        <v>-41.232399999999998</v>
      </c>
      <c r="F157" s="22">
        <v>-20.8855</v>
      </c>
      <c r="G157" s="6">
        <v>0</v>
      </c>
      <c r="H157" s="2">
        <f t="shared" si="84"/>
        <v>0</v>
      </c>
      <c r="I157" s="2">
        <f t="shared" si="85"/>
        <v>0</v>
      </c>
      <c r="J157" s="6">
        <v>0</v>
      </c>
      <c r="K157" s="2">
        <f t="shared" si="86"/>
        <v>0</v>
      </c>
      <c r="L157" s="2">
        <f t="shared" si="87"/>
        <v>0</v>
      </c>
      <c r="M157" s="6">
        <v>129152.08350199999</v>
      </c>
      <c r="N157" s="2">
        <f t="shared" si="88"/>
        <v>0.129152083502</v>
      </c>
      <c r="O157" s="2">
        <f t="shared" si="89"/>
        <v>0.51660833400799999</v>
      </c>
      <c r="P157" s="6">
        <v>10350.2040003</v>
      </c>
      <c r="Q157" s="2">
        <f t="shared" si="90"/>
        <v>1.03502040003E-2</v>
      </c>
      <c r="R157" s="2">
        <f t="shared" si="91"/>
        <v>4.1400816001199998E-2</v>
      </c>
      <c r="S157" s="6">
        <v>1215695.5766400001</v>
      </c>
      <c r="T157" s="2">
        <f t="shared" si="92"/>
        <v>1.2156955766400002</v>
      </c>
      <c r="U157" s="2">
        <f t="shared" si="93"/>
        <v>4.8627823065600007</v>
      </c>
      <c r="V157" s="6">
        <v>0</v>
      </c>
      <c r="W157" s="2">
        <f t="shared" si="94"/>
        <v>0</v>
      </c>
      <c r="X157" s="2">
        <f t="shared" si="95"/>
        <v>0</v>
      </c>
      <c r="Y157" s="6">
        <v>0</v>
      </c>
      <c r="Z157" s="2">
        <f t="shared" si="96"/>
        <v>0</v>
      </c>
      <c r="AA157" s="2">
        <f t="shared" si="97"/>
        <v>0</v>
      </c>
      <c r="AB157" s="6">
        <v>0</v>
      </c>
      <c r="AC157" s="2">
        <f t="shared" si="98"/>
        <v>0</v>
      </c>
      <c r="AD157" s="2">
        <f t="shared" si="99"/>
        <v>0</v>
      </c>
      <c r="AE157" s="6">
        <v>23437632.272799999</v>
      </c>
      <c r="AF157" s="2">
        <f t="shared" si="100"/>
        <v>23.437632272799998</v>
      </c>
      <c r="AG157" s="2">
        <f t="shared" si="101"/>
        <v>93.750529091199994</v>
      </c>
      <c r="AH157" s="6">
        <v>0</v>
      </c>
      <c r="AI157" s="2">
        <f t="shared" si="102"/>
        <v>0</v>
      </c>
      <c r="AJ157" s="2">
        <f t="shared" si="103"/>
        <v>0</v>
      </c>
      <c r="AK157" s="6">
        <v>0</v>
      </c>
      <c r="AL157" s="2">
        <f t="shared" si="104"/>
        <v>0</v>
      </c>
      <c r="AM157" s="2">
        <f t="shared" si="105"/>
        <v>0</v>
      </c>
      <c r="AN157" s="6">
        <v>0</v>
      </c>
      <c r="AO157" s="2">
        <f t="shared" si="106"/>
        <v>0</v>
      </c>
      <c r="AP157" s="2">
        <f t="shared" si="107"/>
        <v>0</v>
      </c>
      <c r="AQ157" s="6">
        <v>207169.86300400001</v>
      </c>
      <c r="AR157" s="2">
        <f t="shared" si="108"/>
        <v>0.207169863004</v>
      </c>
      <c r="AS157" s="2">
        <f t="shared" si="109"/>
        <v>0.82867945201600002</v>
      </c>
      <c r="AT157" s="2">
        <v>25000000</v>
      </c>
      <c r="AU157" s="2">
        <v>0</v>
      </c>
      <c r="AV157" s="2">
        <f t="shared" si="110"/>
        <v>0</v>
      </c>
      <c r="AW157" s="2">
        <f t="shared" si="111"/>
        <v>0</v>
      </c>
      <c r="AX157" s="2">
        <v>0</v>
      </c>
      <c r="AY157" s="2">
        <f t="shared" si="112"/>
        <v>0</v>
      </c>
      <c r="AZ157" s="2">
        <f t="shared" si="113"/>
        <v>0</v>
      </c>
      <c r="BA157" s="2">
        <v>25000000</v>
      </c>
      <c r="BB157" s="2">
        <f t="shared" si="114"/>
        <v>25</v>
      </c>
      <c r="BC157" s="2">
        <f t="shared" si="115"/>
        <v>100</v>
      </c>
      <c r="BD157" s="2">
        <v>0</v>
      </c>
      <c r="BE157" s="2">
        <f t="shared" si="116"/>
        <v>0</v>
      </c>
      <c r="BF157" s="2">
        <f t="shared" si="117"/>
        <v>0</v>
      </c>
      <c r="BG157" s="2">
        <v>0</v>
      </c>
      <c r="BH157" s="2">
        <f t="shared" si="118"/>
        <v>0</v>
      </c>
      <c r="BI157" s="2">
        <f t="shared" si="119"/>
        <v>0</v>
      </c>
      <c r="BJ157" s="2">
        <v>0</v>
      </c>
      <c r="BK157" s="2">
        <f t="shared" si="120"/>
        <v>0</v>
      </c>
      <c r="BL157" s="2">
        <f t="shared" si="121"/>
        <v>0</v>
      </c>
      <c r="BM157" s="2">
        <v>25000000</v>
      </c>
      <c r="BN157" s="2">
        <f t="shared" si="122"/>
        <v>25</v>
      </c>
      <c r="BO157" s="2">
        <f t="shared" si="123"/>
        <v>100</v>
      </c>
      <c r="BP157" s="2">
        <v>0</v>
      </c>
      <c r="BQ157" s="2">
        <f t="shared" si="124"/>
        <v>0</v>
      </c>
      <c r="BR157" s="2">
        <f t="shared" si="125"/>
        <v>0</v>
      </c>
      <c r="BS157" s="2">
        <v>25000000</v>
      </c>
      <c r="BT157" s="1">
        <v>79</v>
      </c>
      <c r="BU157" s="1">
        <v>490</v>
      </c>
      <c r="BV157" s="2">
        <v>214.95454545454547</v>
      </c>
      <c r="BW157" s="1">
        <v>78</v>
      </c>
      <c r="BX157" s="2">
        <v>231.83333333333334</v>
      </c>
      <c r="BY157" s="1">
        <v>325</v>
      </c>
      <c r="BZ157" s="1">
        <v>127</v>
      </c>
      <c r="CA157" s="2">
        <v>170.21428571428572</v>
      </c>
      <c r="CB157" s="2">
        <v>1105.2380952380952</v>
      </c>
      <c r="CC157" s="1">
        <v>200</v>
      </c>
      <c r="CD157" s="1">
        <v>26</v>
      </c>
      <c r="CE157" s="2">
        <v>1.046</v>
      </c>
      <c r="CF157" s="2">
        <v>81.596299999999999</v>
      </c>
      <c r="CG157" s="2">
        <v>104.76990000000001</v>
      </c>
      <c r="CH157" s="2">
        <v>5.423</v>
      </c>
      <c r="CI157" s="2">
        <v>37.996499999999997</v>
      </c>
      <c r="CJ157" s="2">
        <v>5.8330000000000002</v>
      </c>
      <c r="CK157" s="9">
        <v>6677</v>
      </c>
      <c r="CL157" s="8">
        <v>0</v>
      </c>
      <c r="CM157" s="8">
        <v>0</v>
      </c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">
        <v>0</v>
      </c>
      <c r="DG157" s="1">
        <v>0</v>
      </c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20" t="s">
        <v>57</v>
      </c>
    </row>
    <row r="158" spans="1:130">
      <c r="A158" s="5">
        <v>157</v>
      </c>
      <c r="B158" s="1">
        <v>1</v>
      </c>
      <c r="C158" s="9">
        <v>272810</v>
      </c>
      <c r="D158" s="9">
        <v>7688954</v>
      </c>
      <c r="E158" s="22">
        <v>-41.1843</v>
      </c>
      <c r="F158" s="22">
        <v>-20.886199999999999</v>
      </c>
      <c r="G158" s="6">
        <v>0</v>
      </c>
      <c r="H158" s="2">
        <f t="shared" si="84"/>
        <v>0</v>
      </c>
      <c r="I158" s="2">
        <f t="shared" si="85"/>
        <v>0</v>
      </c>
      <c r="J158" s="6">
        <v>0</v>
      </c>
      <c r="K158" s="2">
        <f t="shared" si="86"/>
        <v>0</v>
      </c>
      <c r="L158" s="2">
        <f t="shared" si="87"/>
        <v>0</v>
      </c>
      <c r="M158" s="6">
        <v>215394.72883000001</v>
      </c>
      <c r="N158" s="2">
        <f t="shared" si="88"/>
        <v>0.21539472883000002</v>
      </c>
      <c r="O158" s="2">
        <f t="shared" si="89"/>
        <v>0.86157891531999997</v>
      </c>
      <c r="P158" s="6">
        <v>318837.94593799999</v>
      </c>
      <c r="Q158" s="2">
        <f t="shared" si="90"/>
        <v>0.31883794593799997</v>
      </c>
      <c r="R158" s="2">
        <f t="shared" si="91"/>
        <v>1.2753517837520001</v>
      </c>
      <c r="S158" s="6">
        <v>1491494.7796499999</v>
      </c>
      <c r="T158" s="2">
        <f t="shared" si="92"/>
        <v>1.49149477965</v>
      </c>
      <c r="U158" s="2">
        <f t="shared" si="93"/>
        <v>5.9659791186</v>
      </c>
      <c r="V158" s="6">
        <v>0</v>
      </c>
      <c r="W158" s="2">
        <f t="shared" si="94"/>
        <v>0</v>
      </c>
      <c r="X158" s="2">
        <f t="shared" si="95"/>
        <v>0</v>
      </c>
      <c r="Y158" s="6">
        <v>0</v>
      </c>
      <c r="Z158" s="2">
        <f t="shared" si="96"/>
        <v>0</v>
      </c>
      <c r="AA158" s="2">
        <f t="shared" si="97"/>
        <v>0</v>
      </c>
      <c r="AB158" s="6">
        <v>0</v>
      </c>
      <c r="AC158" s="2">
        <f t="shared" si="98"/>
        <v>0</v>
      </c>
      <c r="AD158" s="2">
        <f t="shared" si="99"/>
        <v>0</v>
      </c>
      <c r="AE158" s="6">
        <v>22886368.731800001</v>
      </c>
      <c r="AF158" s="2">
        <f t="shared" si="100"/>
        <v>22.886368731800001</v>
      </c>
      <c r="AG158" s="2">
        <f t="shared" si="101"/>
        <v>91.545474927200004</v>
      </c>
      <c r="AH158" s="6">
        <v>0</v>
      </c>
      <c r="AI158" s="2">
        <f t="shared" si="102"/>
        <v>0</v>
      </c>
      <c r="AJ158" s="2">
        <f t="shared" si="103"/>
        <v>0</v>
      </c>
      <c r="AK158" s="6">
        <v>0</v>
      </c>
      <c r="AL158" s="2">
        <f t="shared" si="104"/>
        <v>0</v>
      </c>
      <c r="AM158" s="2">
        <f t="shared" si="105"/>
        <v>0</v>
      </c>
      <c r="AN158" s="6">
        <v>0</v>
      </c>
      <c r="AO158" s="2">
        <f t="shared" si="106"/>
        <v>0</v>
      </c>
      <c r="AP158" s="2">
        <f t="shared" si="107"/>
        <v>0</v>
      </c>
      <c r="AQ158" s="6">
        <v>87903.813787100007</v>
      </c>
      <c r="AR158" s="2">
        <f t="shared" si="108"/>
        <v>8.7903813787100007E-2</v>
      </c>
      <c r="AS158" s="2">
        <f t="shared" si="109"/>
        <v>0.35161525514840003</v>
      </c>
      <c r="AT158" s="2">
        <v>25000000</v>
      </c>
      <c r="AU158" s="2">
        <v>0</v>
      </c>
      <c r="AV158" s="2">
        <f t="shared" si="110"/>
        <v>0</v>
      </c>
      <c r="AW158" s="2">
        <f t="shared" si="111"/>
        <v>0</v>
      </c>
      <c r="AX158" s="2">
        <v>0</v>
      </c>
      <c r="AY158" s="2">
        <f t="shared" si="112"/>
        <v>0</v>
      </c>
      <c r="AZ158" s="2">
        <f t="shared" si="113"/>
        <v>0</v>
      </c>
      <c r="BA158" s="2">
        <v>25000000</v>
      </c>
      <c r="BB158" s="2">
        <f t="shared" si="114"/>
        <v>25</v>
      </c>
      <c r="BC158" s="2">
        <f t="shared" si="115"/>
        <v>100</v>
      </c>
      <c r="BD158" s="2">
        <v>0</v>
      </c>
      <c r="BE158" s="2">
        <f t="shared" si="116"/>
        <v>0</v>
      </c>
      <c r="BF158" s="2">
        <f t="shared" si="117"/>
        <v>0</v>
      </c>
      <c r="BG158" s="2">
        <v>0</v>
      </c>
      <c r="BH158" s="2">
        <f t="shared" si="118"/>
        <v>0</v>
      </c>
      <c r="BI158" s="2">
        <f t="shared" si="119"/>
        <v>0</v>
      </c>
      <c r="BJ158" s="2">
        <v>0</v>
      </c>
      <c r="BK158" s="2">
        <f t="shared" si="120"/>
        <v>0</v>
      </c>
      <c r="BL158" s="2">
        <f t="shared" si="121"/>
        <v>0</v>
      </c>
      <c r="BM158" s="2">
        <v>25000000</v>
      </c>
      <c r="BN158" s="2">
        <f t="shared" si="122"/>
        <v>25</v>
      </c>
      <c r="BO158" s="2">
        <f t="shared" si="123"/>
        <v>100</v>
      </c>
      <c r="BP158" s="2">
        <v>0</v>
      </c>
      <c r="BQ158" s="2">
        <f t="shared" si="124"/>
        <v>0</v>
      </c>
      <c r="BR158" s="2">
        <f t="shared" si="125"/>
        <v>0</v>
      </c>
      <c r="BS158" s="2">
        <v>25000000</v>
      </c>
      <c r="BT158" s="1">
        <v>75</v>
      </c>
      <c r="BU158" s="1">
        <v>526</v>
      </c>
      <c r="BV158" s="2">
        <v>190.65306122448979</v>
      </c>
      <c r="BW158" s="1">
        <v>78</v>
      </c>
      <c r="BX158" s="2">
        <v>233.36585365853659</v>
      </c>
      <c r="BY158" s="1">
        <v>327</v>
      </c>
      <c r="BZ158" s="1">
        <v>126</v>
      </c>
      <c r="CA158" s="2">
        <v>168.51219512195121</v>
      </c>
      <c r="CB158" s="2">
        <v>1098.6585365853659</v>
      </c>
      <c r="CC158" s="1">
        <v>198</v>
      </c>
      <c r="CD158" s="1">
        <v>26</v>
      </c>
      <c r="CE158" s="2">
        <v>1.046</v>
      </c>
      <c r="CF158" s="2">
        <v>81.596299999999999</v>
      </c>
      <c r="CG158" s="2">
        <v>104.76990000000001</v>
      </c>
      <c r="CH158" s="2">
        <v>5.423</v>
      </c>
      <c r="CI158" s="2">
        <v>37.996499999999997</v>
      </c>
      <c r="CJ158" s="2">
        <v>5.8330000000000002</v>
      </c>
      <c r="CK158" s="9">
        <v>6677</v>
      </c>
      <c r="CL158" s="8">
        <v>0</v>
      </c>
      <c r="CM158" s="8">
        <v>0</v>
      </c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">
        <v>0</v>
      </c>
      <c r="DG158" s="1">
        <v>0</v>
      </c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20" t="s">
        <v>57</v>
      </c>
    </row>
    <row r="159" spans="1:130">
      <c r="A159" s="5">
        <v>158</v>
      </c>
      <c r="B159" s="1">
        <v>1</v>
      </c>
      <c r="C159" s="9">
        <v>277810</v>
      </c>
      <c r="D159" s="9">
        <v>7688954</v>
      </c>
      <c r="E159" s="22">
        <v>-41.136299999999999</v>
      </c>
      <c r="F159" s="22">
        <v>-20.886800000000001</v>
      </c>
      <c r="G159" s="6">
        <v>0</v>
      </c>
      <c r="H159" s="2">
        <f t="shared" si="84"/>
        <v>0</v>
      </c>
      <c r="I159" s="2">
        <f t="shared" si="85"/>
        <v>0</v>
      </c>
      <c r="J159" s="6">
        <v>92958.840893999994</v>
      </c>
      <c r="K159" s="2">
        <f t="shared" si="86"/>
        <v>9.2958840894E-2</v>
      </c>
      <c r="L159" s="2">
        <f t="shared" si="87"/>
        <v>0.37183536357599994</v>
      </c>
      <c r="M159" s="6">
        <v>741050.79580900003</v>
      </c>
      <c r="N159" s="2">
        <f t="shared" si="88"/>
        <v>0.74105079580900002</v>
      </c>
      <c r="O159" s="2">
        <f t="shared" si="89"/>
        <v>2.9642031832360001</v>
      </c>
      <c r="P159" s="6">
        <v>1270927.8087500001</v>
      </c>
      <c r="Q159" s="2">
        <f t="shared" si="90"/>
        <v>1.27092780875</v>
      </c>
      <c r="R159" s="2">
        <f t="shared" si="91"/>
        <v>5.0837112350000009</v>
      </c>
      <c r="S159" s="6">
        <v>750175.08610299998</v>
      </c>
      <c r="T159" s="2">
        <f t="shared" si="92"/>
        <v>0.75017508610299999</v>
      </c>
      <c r="U159" s="2">
        <f t="shared" si="93"/>
        <v>3.000700344412</v>
      </c>
      <c r="V159" s="6">
        <v>0</v>
      </c>
      <c r="W159" s="2">
        <f t="shared" si="94"/>
        <v>0</v>
      </c>
      <c r="X159" s="2">
        <f t="shared" si="95"/>
        <v>0</v>
      </c>
      <c r="Y159" s="6">
        <v>0</v>
      </c>
      <c r="Z159" s="2">
        <f t="shared" si="96"/>
        <v>0</v>
      </c>
      <c r="AA159" s="2">
        <f t="shared" si="97"/>
        <v>0</v>
      </c>
      <c r="AB159" s="6">
        <v>0</v>
      </c>
      <c r="AC159" s="2">
        <f t="shared" si="98"/>
        <v>0</v>
      </c>
      <c r="AD159" s="2">
        <f t="shared" si="99"/>
        <v>0</v>
      </c>
      <c r="AE159" s="6">
        <v>21690183.2423</v>
      </c>
      <c r="AF159" s="2">
        <f t="shared" si="100"/>
        <v>21.690183242300002</v>
      </c>
      <c r="AG159" s="2">
        <f t="shared" si="101"/>
        <v>86.760732969200006</v>
      </c>
      <c r="AH159" s="6">
        <v>0</v>
      </c>
      <c r="AI159" s="2">
        <f t="shared" si="102"/>
        <v>0</v>
      </c>
      <c r="AJ159" s="2">
        <f t="shared" si="103"/>
        <v>0</v>
      </c>
      <c r="AK159" s="6">
        <v>0</v>
      </c>
      <c r="AL159" s="2">
        <f t="shared" si="104"/>
        <v>0</v>
      </c>
      <c r="AM159" s="2">
        <f t="shared" si="105"/>
        <v>0</v>
      </c>
      <c r="AN159" s="6">
        <v>0</v>
      </c>
      <c r="AO159" s="2">
        <f t="shared" si="106"/>
        <v>0</v>
      </c>
      <c r="AP159" s="2">
        <f t="shared" si="107"/>
        <v>0</v>
      </c>
      <c r="AQ159" s="6">
        <v>454704.22616399999</v>
      </c>
      <c r="AR159" s="2">
        <f t="shared" si="108"/>
        <v>0.45470422616399997</v>
      </c>
      <c r="AS159" s="2">
        <f t="shared" si="109"/>
        <v>1.8188169046559999</v>
      </c>
      <c r="AT159" s="2">
        <v>25000000</v>
      </c>
      <c r="AU159" s="2">
        <v>0</v>
      </c>
      <c r="AV159" s="2">
        <f t="shared" si="110"/>
        <v>0</v>
      </c>
      <c r="AW159" s="2">
        <f t="shared" si="111"/>
        <v>0</v>
      </c>
      <c r="AX159" s="2">
        <v>0</v>
      </c>
      <c r="AY159" s="2">
        <f t="shared" si="112"/>
        <v>0</v>
      </c>
      <c r="AZ159" s="2">
        <f t="shared" si="113"/>
        <v>0</v>
      </c>
      <c r="BA159" s="2">
        <v>25000000</v>
      </c>
      <c r="BB159" s="2">
        <f t="shared" si="114"/>
        <v>25</v>
      </c>
      <c r="BC159" s="2">
        <f t="shared" si="115"/>
        <v>100</v>
      </c>
      <c r="BD159" s="2">
        <v>0</v>
      </c>
      <c r="BE159" s="2">
        <f t="shared" si="116"/>
        <v>0</v>
      </c>
      <c r="BF159" s="2">
        <f t="shared" si="117"/>
        <v>0</v>
      </c>
      <c r="BG159" s="2">
        <v>0</v>
      </c>
      <c r="BH159" s="2">
        <f t="shared" si="118"/>
        <v>0</v>
      </c>
      <c r="BI159" s="2">
        <f t="shared" si="119"/>
        <v>0</v>
      </c>
      <c r="BJ159" s="2">
        <v>17466610.455400001</v>
      </c>
      <c r="BK159" s="2">
        <f t="shared" si="120"/>
        <v>17.466610455400001</v>
      </c>
      <c r="BL159" s="2">
        <f t="shared" si="121"/>
        <v>69.866441821600006</v>
      </c>
      <c r="BM159" s="2">
        <v>7533389.5446300004</v>
      </c>
      <c r="BN159" s="2">
        <f t="shared" si="122"/>
        <v>7.5333895446300003</v>
      </c>
      <c r="BO159" s="2">
        <f t="shared" si="123"/>
        <v>30.133558178520005</v>
      </c>
      <c r="BP159" s="2">
        <v>0</v>
      </c>
      <c r="BQ159" s="2">
        <f t="shared" si="124"/>
        <v>0</v>
      </c>
      <c r="BR159" s="2">
        <f t="shared" si="125"/>
        <v>0</v>
      </c>
      <c r="BS159" s="2">
        <v>25000000.000030003</v>
      </c>
      <c r="BT159" s="1">
        <v>59</v>
      </c>
      <c r="BU159" s="1">
        <v>513</v>
      </c>
      <c r="BV159" s="2">
        <v>188.48979591836735</v>
      </c>
      <c r="BW159" s="1">
        <v>78</v>
      </c>
      <c r="BX159" s="2">
        <v>234.17777777777778</v>
      </c>
      <c r="BY159" s="1">
        <v>328</v>
      </c>
      <c r="BZ159" s="1">
        <v>128</v>
      </c>
      <c r="CA159" s="2">
        <v>166.6</v>
      </c>
      <c r="CB159" s="2">
        <v>1093.5999999999999</v>
      </c>
      <c r="CC159" s="1">
        <v>196</v>
      </c>
      <c r="CD159" s="1">
        <v>26</v>
      </c>
      <c r="CE159" s="2">
        <v>1.046</v>
      </c>
      <c r="CF159" s="2">
        <v>81.596299999999999</v>
      </c>
      <c r="CG159" s="2">
        <v>104.76990000000001</v>
      </c>
      <c r="CH159" s="2">
        <v>5.423</v>
      </c>
      <c r="CI159" s="2">
        <v>37.996499999999997</v>
      </c>
      <c r="CJ159" s="2">
        <v>5.8330000000000002</v>
      </c>
      <c r="CK159" s="9">
        <v>6677</v>
      </c>
      <c r="CL159" s="8">
        <v>0</v>
      </c>
      <c r="CM159" s="8">
        <v>0</v>
      </c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">
        <v>0</v>
      </c>
      <c r="DG159" s="1">
        <v>0</v>
      </c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20" t="s">
        <v>57</v>
      </c>
    </row>
    <row r="160" spans="1:130">
      <c r="A160" s="5">
        <v>159</v>
      </c>
      <c r="B160" s="1">
        <v>1</v>
      </c>
      <c r="C160" s="9">
        <v>282810</v>
      </c>
      <c r="D160" s="9">
        <v>7688954</v>
      </c>
      <c r="E160" s="22">
        <v>-41.088299999999997</v>
      </c>
      <c r="F160" s="22">
        <v>-20.8874</v>
      </c>
      <c r="G160" s="6">
        <v>296967.31687600003</v>
      </c>
      <c r="H160" s="2">
        <f t="shared" si="84"/>
        <v>0.29696731687600003</v>
      </c>
      <c r="I160" s="2">
        <f t="shared" si="85"/>
        <v>1.1878692675040001</v>
      </c>
      <c r="J160" s="6">
        <v>94664.619006299996</v>
      </c>
      <c r="K160" s="2">
        <f t="shared" si="86"/>
        <v>9.4664619006299994E-2</v>
      </c>
      <c r="L160" s="2">
        <f t="shared" si="87"/>
        <v>0.37865847602519997</v>
      </c>
      <c r="M160" s="6">
        <v>224225.67301900001</v>
      </c>
      <c r="N160" s="2">
        <f t="shared" si="88"/>
        <v>0.22422567301900001</v>
      </c>
      <c r="O160" s="2">
        <f t="shared" si="89"/>
        <v>0.89690269207600015</v>
      </c>
      <c r="P160" s="6">
        <v>0</v>
      </c>
      <c r="Q160" s="2">
        <f t="shared" si="90"/>
        <v>0</v>
      </c>
      <c r="R160" s="2">
        <f t="shared" si="91"/>
        <v>0</v>
      </c>
      <c r="S160" s="6">
        <v>283393.37401099998</v>
      </c>
      <c r="T160" s="2">
        <f t="shared" si="92"/>
        <v>0.28339337401099995</v>
      </c>
      <c r="U160" s="2">
        <f t="shared" si="93"/>
        <v>1.1335734960439998</v>
      </c>
      <c r="V160" s="6">
        <v>0</v>
      </c>
      <c r="W160" s="2">
        <f t="shared" si="94"/>
        <v>0</v>
      </c>
      <c r="X160" s="2">
        <f t="shared" si="95"/>
        <v>0</v>
      </c>
      <c r="Y160" s="6">
        <v>0</v>
      </c>
      <c r="Z160" s="2">
        <f t="shared" si="96"/>
        <v>0</v>
      </c>
      <c r="AA160" s="2">
        <f t="shared" si="97"/>
        <v>0</v>
      </c>
      <c r="AB160" s="6">
        <v>0</v>
      </c>
      <c r="AC160" s="2">
        <f t="shared" si="98"/>
        <v>0</v>
      </c>
      <c r="AD160" s="2">
        <f t="shared" si="99"/>
        <v>0</v>
      </c>
      <c r="AE160" s="6">
        <v>23137690.010000002</v>
      </c>
      <c r="AF160" s="2">
        <f t="shared" si="100"/>
        <v>23.13769001</v>
      </c>
      <c r="AG160" s="2">
        <f t="shared" si="101"/>
        <v>92.55076004</v>
      </c>
      <c r="AH160" s="6">
        <v>0</v>
      </c>
      <c r="AI160" s="2">
        <f t="shared" si="102"/>
        <v>0</v>
      </c>
      <c r="AJ160" s="2">
        <f t="shared" si="103"/>
        <v>0</v>
      </c>
      <c r="AK160" s="6">
        <v>0</v>
      </c>
      <c r="AL160" s="2">
        <f t="shared" si="104"/>
        <v>0</v>
      </c>
      <c r="AM160" s="2">
        <f t="shared" si="105"/>
        <v>0</v>
      </c>
      <c r="AN160" s="6">
        <v>499396.59106399998</v>
      </c>
      <c r="AO160" s="2">
        <f t="shared" si="106"/>
        <v>0.49939659106399997</v>
      </c>
      <c r="AP160" s="2">
        <f t="shared" si="107"/>
        <v>1.9975863642559999</v>
      </c>
      <c r="AQ160" s="6">
        <v>463662.409392</v>
      </c>
      <c r="AR160" s="2">
        <f t="shared" si="108"/>
        <v>0.46366240939199999</v>
      </c>
      <c r="AS160" s="2">
        <f t="shared" si="109"/>
        <v>1.8546496375679999</v>
      </c>
      <c r="AT160" s="2">
        <v>25000000</v>
      </c>
      <c r="AU160" s="2">
        <v>0</v>
      </c>
      <c r="AV160" s="2">
        <f t="shared" si="110"/>
        <v>0</v>
      </c>
      <c r="AW160" s="2">
        <f t="shared" si="111"/>
        <v>0</v>
      </c>
      <c r="AX160" s="2">
        <v>0</v>
      </c>
      <c r="AY160" s="2">
        <f t="shared" si="112"/>
        <v>0</v>
      </c>
      <c r="AZ160" s="2">
        <f t="shared" si="113"/>
        <v>0</v>
      </c>
      <c r="BA160" s="2">
        <v>25000000</v>
      </c>
      <c r="BB160" s="2">
        <f t="shared" si="114"/>
        <v>25</v>
      </c>
      <c r="BC160" s="2">
        <f t="shared" si="115"/>
        <v>100</v>
      </c>
      <c r="BD160" s="2">
        <v>0</v>
      </c>
      <c r="BE160" s="2">
        <f t="shared" si="116"/>
        <v>0</v>
      </c>
      <c r="BF160" s="2">
        <f t="shared" si="117"/>
        <v>0</v>
      </c>
      <c r="BG160" s="2">
        <v>0</v>
      </c>
      <c r="BH160" s="2">
        <f t="shared" si="118"/>
        <v>0</v>
      </c>
      <c r="BI160" s="2">
        <f t="shared" si="119"/>
        <v>0</v>
      </c>
      <c r="BJ160" s="2">
        <v>4139846.5685899998</v>
      </c>
      <c r="BK160" s="2">
        <f t="shared" si="120"/>
        <v>4.1398465685899994</v>
      </c>
      <c r="BL160" s="2">
        <f t="shared" si="121"/>
        <v>16.559386274360001</v>
      </c>
      <c r="BM160" s="2">
        <v>20860153.431400001</v>
      </c>
      <c r="BN160" s="2">
        <f t="shared" si="122"/>
        <v>20.860153431400001</v>
      </c>
      <c r="BO160" s="2">
        <f t="shared" si="123"/>
        <v>83.440613725600002</v>
      </c>
      <c r="BP160" s="2">
        <v>0</v>
      </c>
      <c r="BQ160" s="2">
        <f t="shared" si="124"/>
        <v>0</v>
      </c>
      <c r="BR160" s="2">
        <f t="shared" si="125"/>
        <v>0</v>
      </c>
      <c r="BS160" s="2">
        <v>24999999.999990001</v>
      </c>
      <c r="BT160" s="1">
        <v>13</v>
      </c>
      <c r="BU160" s="1">
        <v>159</v>
      </c>
      <c r="BV160" s="2">
        <v>61.39473684210526</v>
      </c>
      <c r="BW160" s="1">
        <v>78</v>
      </c>
      <c r="BX160" s="2">
        <v>242.45454545454547</v>
      </c>
      <c r="BY160" s="1">
        <v>329</v>
      </c>
      <c r="BZ160" s="1">
        <v>155</v>
      </c>
      <c r="CA160" s="2">
        <v>163.68181818181819</v>
      </c>
      <c r="CB160" s="2">
        <v>1058.0454545454545</v>
      </c>
      <c r="CC160" s="1">
        <v>178</v>
      </c>
      <c r="CD160" s="1">
        <v>27</v>
      </c>
      <c r="CE160" s="2">
        <v>1.046</v>
      </c>
      <c r="CF160" s="2">
        <v>81.596299999999999</v>
      </c>
      <c r="CG160" s="2">
        <v>104.76990000000001</v>
      </c>
      <c r="CH160" s="2">
        <v>5.423</v>
      </c>
      <c r="CI160" s="2">
        <v>37.996499999999997</v>
      </c>
      <c r="CJ160" s="2">
        <v>5.8330000000000002</v>
      </c>
      <c r="CK160" s="9">
        <v>6677</v>
      </c>
      <c r="CL160" s="8">
        <v>0</v>
      </c>
      <c r="CM160" s="8">
        <v>0</v>
      </c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">
        <v>0</v>
      </c>
      <c r="DG160" s="1">
        <v>0</v>
      </c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20" t="s">
        <v>57</v>
      </c>
    </row>
    <row r="161" spans="1:130">
      <c r="A161" s="5">
        <v>160</v>
      </c>
      <c r="B161" s="1">
        <v>1</v>
      </c>
      <c r="C161" s="9">
        <v>287810</v>
      </c>
      <c r="D161" s="9">
        <v>7688954</v>
      </c>
      <c r="E161" s="22">
        <v>-41.040199999999999</v>
      </c>
      <c r="F161" s="22">
        <v>-20.887899999999998</v>
      </c>
      <c r="G161" s="6">
        <v>2103586.2504500002</v>
      </c>
      <c r="H161" s="2">
        <f t="shared" si="84"/>
        <v>2.1035862504500003</v>
      </c>
      <c r="I161" s="2">
        <f t="shared" si="85"/>
        <v>8.414345001800001</v>
      </c>
      <c r="J161" s="6">
        <v>0</v>
      </c>
      <c r="K161" s="2">
        <f t="shared" si="86"/>
        <v>0</v>
      </c>
      <c r="L161" s="2">
        <f t="shared" si="87"/>
        <v>0</v>
      </c>
      <c r="M161" s="6">
        <v>0</v>
      </c>
      <c r="N161" s="2">
        <f t="shared" si="88"/>
        <v>0</v>
      </c>
      <c r="O161" s="2">
        <f t="shared" si="89"/>
        <v>0</v>
      </c>
      <c r="P161" s="6">
        <v>0</v>
      </c>
      <c r="Q161" s="2">
        <f t="shared" si="90"/>
        <v>0</v>
      </c>
      <c r="R161" s="2">
        <f t="shared" si="91"/>
        <v>0</v>
      </c>
      <c r="S161" s="6">
        <v>1373932.9596599999</v>
      </c>
      <c r="T161" s="2">
        <f t="shared" si="92"/>
        <v>1.3739329596599998</v>
      </c>
      <c r="U161" s="2">
        <f t="shared" si="93"/>
        <v>5.4957318386400003</v>
      </c>
      <c r="V161" s="6">
        <v>0</v>
      </c>
      <c r="W161" s="2">
        <f t="shared" si="94"/>
        <v>0</v>
      </c>
      <c r="X161" s="2">
        <f t="shared" si="95"/>
        <v>0</v>
      </c>
      <c r="Y161" s="6">
        <v>0</v>
      </c>
      <c r="Z161" s="2">
        <f t="shared" si="96"/>
        <v>0</v>
      </c>
      <c r="AA161" s="2">
        <f t="shared" si="97"/>
        <v>0</v>
      </c>
      <c r="AB161" s="6">
        <v>0</v>
      </c>
      <c r="AC161" s="2">
        <f t="shared" si="98"/>
        <v>0</v>
      </c>
      <c r="AD161" s="2">
        <f t="shared" si="99"/>
        <v>0</v>
      </c>
      <c r="AE161" s="6">
        <v>19535365.718699999</v>
      </c>
      <c r="AF161" s="2">
        <f t="shared" si="100"/>
        <v>19.5353657187</v>
      </c>
      <c r="AG161" s="2">
        <f t="shared" si="101"/>
        <v>78.141462874799998</v>
      </c>
      <c r="AH161" s="6">
        <v>0</v>
      </c>
      <c r="AI161" s="2">
        <f t="shared" si="102"/>
        <v>0</v>
      </c>
      <c r="AJ161" s="2">
        <f t="shared" si="103"/>
        <v>0</v>
      </c>
      <c r="AK161" s="6">
        <v>0</v>
      </c>
      <c r="AL161" s="2">
        <f t="shared" si="104"/>
        <v>0</v>
      </c>
      <c r="AM161" s="2">
        <f t="shared" si="105"/>
        <v>0</v>
      </c>
      <c r="AN161" s="6">
        <v>274859.06424199999</v>
      </c>
      <c r="AO161" s="2">
        <f t="shared" si="106"/>
        <v>0.27485906424200002</v>
      </c>
      <c r="AP161" s="2">
        <f t="shared" si="107"/>
        <v>1.0994362569680001</v>
      </c>
      <c r="AQ161" s="6">
        <v>1712256.007</v>
      </c>
      <c r="AR161" s="2">
        <f t="shared" si="108"/>
        <v>1.7122560069999999</v>
      </c>
      <c r="AS161" s="2">
        <f t="shared" si="109"/>
        <v>6.8490240280000005</v>
      </c>
      <c r="AT161" s="2">
        <v>25000000</v>
      </c>
      <c r="AU161" s="2">
        <v>0</v>
      </c>
      <c r="AV161" s="2">
        <f t="shared" si="110"/>
        <v>0</v>
      </c>
      <c r="AW161" s="2">
        <f t="shared" si="111"/>
        <v>0</v>
      </c>
      <c r="AX161" s="2">
        <v>0</v>
      </c>
      <c r="AY161" s="2">
        <f t="shared" si="112"/>
        <v>0</v>
      </c>
      <c r="AZ161" s="2">
        <f t="shared" si="113"/>
        <v>0</v>
      </c>
      <c r="BA161" s="2">
        <v>25000000</v>
      </c>
      <c r="BB161" s="2">
        <f t="shared" si="114"/>
        <v>25</v>
      </c>
      <c r="BC161" s="2">
        <f t="shared" si="115"/>
        <v>100</v>
      </c>
      <c r="BD161" s="2">
        <v>0</v>
      </c>
      <c r="BE161" s="2">
        <f t="shared" si="116"/>
        <v>0</v>
      </c>
      <c r="BF161" s="2">
        <f t="shared" si="117"/>
        <v>0</v>
      </c>
      <c r="BG161" s="2">
        <v>0</v>
      </c>
      <c r="BH161" s="2">
        <f t="shared" si="118"/>
        <v>0</v>
      </c>
      <c r="BI161" s="2">
        <f t="shared" si="119"/>
        <v>0</v>
      </c>
      <c r="BJ161" s="2">
        <v>0</v>
      </c>
      <c r="BK161" s="2">
        <f t="shared" si="120"/>
        <v>0</v>
      </c>
      <c r="BL161" s="2">
        <f t="shared" si="121"/>
        <v>0</v>
      </c>
      <c r="BM161" s="2">
        <v>25000000</v>
      </c>
      <c r="BN161" s="2">
        <f t="shared" si="122"/>
        <v>25</v>
      </c>
      <c r="BO161" s="2">
        <f t="shared" si="123"/>
        <v>100</v>
      </c>
      <c r="BP161" s="2">
        <v>0</v>
      </c>
      <c r="BQ161" s="2">
        <f t="shared" si="124"/>
        <v>0</v>
      </c>
      <c r="BR161" s="2">
        <f t="shared" si="125"/>
        <v>0</v>
      </c>
      <c r="BS161" s="2">
        <v>25000000</v>
      </c>
      <c r="BT161" s="1">
        <v>11</v>
      </c>
      <c r="BU161" s="1">
        <v>159</v>
      </c>
      <c r="BV161" s="2">
        <v>54.31818181818182</v>
      </c>
      <c r="BW161" s="1">
        <v>78</v>
      </c>
      <c r="BX161" s="2">
        <v>242.57446808510639</v>
      </c>
      <c r="BY161" s="1">
        <v>327</v>
      </c>
      <c r="BZ161" s="1">
        <v>159</v>
      </c>
      <c r="CA161" s="2">
        <v>160.91489361702128</v>
      </c>
      <c r="CB161" s="2">
        <v>1052.9148936170213</v>
      </c>
      <c r="CC161" s="1">
        <v>175</v>
      </c>
      <c r="CD161" s="1">
        <v>28</v>
      </c>
      <c r="CE161" s="2">
        <v>1.046</v>
      </c>
      <c r="CF161" s="2">
        <v>81.596299999999999</v>
      </c>
      <c r="CG161" s="2">
        <v>104.76990000000001</v>
      </c>
      <c r="CH161" s="2">
        <v>5.423</v>
      </c>
      <c r="CI161" s="2">
        <v>37.996499999999997</v>
      </c>
      <c r="CJ161" s="2">
        <v>5.8330000000000002</v>
      </c>
      <c r="CK161" s="9">
        <v>6677</v>
      </c>
      <c r="CL161" s="8">
        <v>0</v>
      </c>
      <c r="CM161" s="8">
        <v>0</v>
      </c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">
        <v>0</v>
      </c>
      <c r="DG161" s="1">
        <v>0</v>
      </c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20" t="s">
        <v>57</v>
      </c>
    </row>
    <row r="162" spans="1:130">
      <c r="A162" s="5">
        <v>161</v>
      </c>
      <c r="B162" s="1">
        <v>1</v>
      </c>
      <c r="C162" s="9">
        <v>292810</v>
      </c>
      <c r="D162" s="9">
        <v>7688954</v>
      </c>
      <c r="E162" s="22">
        <v>-40.992199999999997</v>
      </c>
      <c r="F162" s="22">
        <v>-20.888500000000001</v>
      </c>
      <c r="G162" s="6">
        <v>856596.34245400003</v>
      </c>
      <c r="H162" s="2">
        <f t="shared" si="84"/>
        <v>0.85659634245400007</v>
      </c>
      <c r="I162" s="2">
        <f t="shared" si="85"/>
        <v>3.4263853698159998</v>
      </c>
      <c r="J162" s="6">
        <v>0</v>
      </c>
      <c r="K162" s="2">
        <f t="shared" si="86"/>
        <v>0</v>
      </c>
      <c r="L162" s="2">
        <f t="shared" si="87"/>
        <v>0</v>
      </c>
      <c r="M162" s="6">
        <v>259260.918607</v>
      </c>
      <c r="N162" s="2">
        <f t="shared" si="88"/>
        <v>0.25926091860700001</v>
      </c>
      <c r="O162" s="2">
        <f t="shared" si="89"/>
        <v>1.0370436744280001</v>
      </c>
      <c r="P162" s="6">
        <v>0</v>
      </c>
      <c r="Q162" s="2">
        <f t="shared" si="90"/>
        <v>0</v>
      </c>
      <c r="R162" s="2">
        <f t="shared" si="91"/>
        <v>0</v>
      </c>
      <c r="S162" s="6">
        <v>3356085.83127</v>
      </c>
      <c r="T162" s="2">
        <f t="shared" si="92"/>
        <v>3.3560858312700002</v>
      </c>
      <c r="U162" s="2">
        <f t="shared" si="93"/>
        <v>13.424343325079999</v>
      </c>
      <c r="V162" s="6">
        <v>0</v>
      </c>
      <c r="W162" s="2">
        <f t="shared" si="94"/>
        <v>0</v>
      </c>
      <c r="X162" s="2">
        <f t="shared" si="95"/>
        <v>0</v>
      </c>
      <c r="Y162" s="6">
        <v>0</v>
      </c>
      <c r="Z162" s="2">
        <f t="shared" si="96"/>
        <v>0</v>
      </c>
      <c r="AA162" s="2">
        <f t="shared" si="97"/>
        <v>0</v>
      </c>
      <c r="AB162" s="6">
        <v>0</v>
      </c>
      <c r="AC162" s="2">
        <f t="shared" si="98"/>
        <v>0</v>
      </c>
      <c r="AD162" s="2">
        <f t="shared" si="99"/>
        <v>0</v>
      </c>
      <c r="AE162" s="6">
        <v>17563674.116500001</v>
      </c>
      <c r="AF162" s="2">
        <f t="shared" si="100"/>
        <v>17.5636741165</v>
      </c>
      <c r="AG162" s="2">
        <f t="shared" si="101"/>
        <v>70.254696466000013</v>
      </c>
      <c r="AH162" s="6">
        <v>0</v>
      </c>
      <c r="AI162" s="2">
        <f t="shared" si="102"/>
        <v>0</v>
      </c>
      <c r="AJ162" s="2">
        <f t="shared" si="103"/>
        <v>0</v>
      </c>
      <c r="AK162" s="6">
        <v>0</v>
      </c>
      <c r="AL162" s="2">
        <f t="shared" si="104"/>
        <v>0</v>
      </c>
      <c r="AM162" s="2">
        <f t="shared" si="105"/>
        <v>0</v>
      </c>
      <c r="AN162" s="6">
        <v>0</v>
      </c>
      <c r="AO162" s="2">
        <f t="shared" si="106"/>
        <v>0</v>
      </c>
      <c r="AP162" s="2">
        <f t="shared" si="107"/>
        <v>0</v>
      </c>
      <c r="AQ162" s="6">
        <v>2964382.7911499999</v>
      </c>
      <c r="AR162" s="2">
        <f t="shared" si="108"/>
        <v>2.9643827911499998</v>
      </c>
      <c r="AS162" s="2">
        <f t="shared" si="109"/>
        <v>11.857531164599999</v>
      </c>
      <c r="AT162" s="2">
        <v>25000000</v>
      </c>
      <c r="AU162" s="2">
        <v>0</v>
      </c>
      <c r="AV162" s="2">
        <f t="shared" si="110"/>
        <v>0</v>
      </c>
      <c r="AW162" s="2">
        <f t="shared" si="111"/>
        <v>0</v>
      </c>
      <c r="AX162" s="2">
        <v>0</v>
      </c>
      <c r="AY162" s="2">
        <f t="shared" si="112"/>
        <v>0</v>
      </c>
      <c r="AZ162" s="2">
        <f t="shared" si="113"/>
        <v>0</v>
      </c>
      <c r="BA162" s="2">
        <v>25000000</v>
      </c>
      <c r="BB162" s="2">
        <f t="shared" si="114"/>
        <v>25</v>
      </c>
      <c r="BC162" s="2">
        <f t="shared" si="115"/>
        <v>100</v>
      </c>
      <c r="BD162" s="2">
        <v>0</v>
      </c>
      <c r="BE162" s="2">
        <f t="shared" si="116"/>
        <v>0</v>
      </c>
      <c r="BF162" s="2">
        <f t="shared" si="117"/>
        <v>0</v>
      </c>
      <c r="BG162" s="2">
        <v>16568582.677999999</v>
      </c>
      <c r="BH162" s="2">
        <f t="shared" si="118"/>
        <v>16.568582677999999</v>
      </c>
      <c r="BI162" s="2">
        <f t="shared" si="119"/>
        <v>66.274330711999994</v>
      </c>
      <c r="BJ162" s="2">
        <v>0</v>
      </c>
      <c r="BK162" s="2">
        <f t="shared" si="120"/>
        <v>0</v>
      </c>
      <c r="BL162" s="2">
        <f t="shared" si="121"/>
        <v>0</v>
      </c>
      <c r="BM162" s="2">
        <v>8431417.3220199998</v>
      </c>
      <c r="BN162" s="2">
        <f t="shared" si="122"/>
        <v>8.4314173220199997</v>
      </c>
      <c r="BO162" s="2">
        <f t="shared" si="123"/>
        <v>33.725669288079999</v>
      </c>
      <c r="BP162" s="2">
        <v>0</v>
      </c>
      <c r="BQ162" s="2">
        <f t="shared" si="124"/>
        <v>0</v>
      </c>
      <c r="BR162" s="2">
        <f t="shared" si="125"/>
        <v>0</v>
      </c>
      <c r="BS162" s="2">
        <v>25000000.000019997</v>
      </c>
      <c r="BT162" s="1">
        <v>9</v>
      </c>
      <c r="BU162" s="1">
        <v>484</v>
      </c>
      <c r="BV162" s="2">
        <v>83.555555555555557</v>
      </c>
      <c r="BW162" s="1">
        <v>78</v>
      </c>
      <c r="BX162" s="2">
        <v>240</v>
      </c>
      <c r="BY162" s="1">
        <v>324</v>
      </c>
      <c r="BZ162" s="1">
        <v>133</v>
      </c>
      <c r="CA162" s="2">
        <v>158.06382978723406</v>
      </c>
      <c r="CB162" s="2">
        <v>1058.6382978723404</v>
      </c>
      <c r="CC162" s="1">
        <v>189</v>
      </c>
      <c r="CD162" s="1">
        <v>29</v>
      </c>
      <c r="CE162" s="2">
        <v>0.94799999999999995</v>
      </c>
      <c r="CF162" s="2">
        <v>81.75354999999999</v>
      </c>
      <c r="CG162" s="2">
        <v>98.656800000000004</v>
      </c>
      <c r="CH162" s="2">
        <v>5.3845000000000001</v>
      </c>
      <c r="CI162" s="2">
        <v>50.503999999999998</v>
      </c>
      <c r="CJ162" s="2">
        <v>5.58</v>
      </c>
      <c r="CK162" s="9">
        <v>6783.5</v>
      </c>
      <c r="CL162" s="8">
        <v>0</v>
      </c>
      <c r="CM162" s="8">
        <v>0</v>
      </c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">
        <v>0</v>
      </c>
      <c r="DG162" s="1">
        <v>0</v>
      </c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20" t="s">
        <v>57</v>
      </c>
    </row>
    <row r="163" spans="1:130">
      <c r="A163" s="5">
        <v>162</v>
      </c>
      <c r="B163" s="1">
        <v>1</v>
      </c>
      <c r="C163" s="9">
        <v>297810</v>
      </c>
      <c r="D163" s="9">
        <v>7688954</v>
      </c>
      <c r="E163" s="22">
        <v>-40.944099999999999</v>
      </c>
      <c r="F163" s="22">
        <v>-20.889099999999999</v>
      </c>
      <c r="G163" s="6">
        <v>8595426.8381099999</v>
      </c>
      <c r="H163" s="2">
        <f t="shared" si="84"/>
        <v>8.5954268381100007</v>
      </c>
      <c r="I163" s="2">
        <f t="shared" si="85"/>
        <v>34.381707352440003</v>
      </c>
      <c r="J163" s="6">
        <v>211218.26744200001</v>
      </c>
      <c r="K163" s="2">
        <f t="shared" si="86"/>
        <v>0.21121826744200001</v>
      </c>
      <c r="L163" s="2">
        <f t="shared" si="87"/>
        <v>0.84487306976800003</v>
      </c>
      <c r="M163" s="6">
        <v>80999.773500800002</v>
      </c>
      <c r="N163" s="2">
        <f t="shared" si="88"/>
        <v>8.0999773500799996E-2</v>
      </c>
      <c r="O163" s="2">
        <f t="shared" si="89"/>
        <v>0.32399909400319998</v>
      </c>
      <c r="P163" s="6">
        <v>0</v>
      </c>
      <c r="Q163" s="2">
        <f t="shared" si="90"/>
        <v>0</v>
      </c>
      <c r="R163" s="2">
        <f t="shared" si="91"/>
        <v>0</v>
      </c>
      <c r="S163" s="6">
        <v>216860.713078</v>
      </c>
      <c r="T163" s="2">
        <f t="shared" si="92"/>
        <v>0.21686071307800001</v>
      </c>
      <c r="U163" s="2">
        <f t="shared" si="93"/>
        <v>0.86744285231200002</v>
      </c>
      <c r="V163" s="6">
        <v>0</v>
      </c>
      <c r="W163" s="2">
        <f t="shared" si="94"/>
        <v>0</v>
      </c>
      <c r="X163" s="2">
        <f t="shared" si="95"/>
        <v>0</v>
      </c>
      <c r="Y163" s="6">
        <v>0</v>
      </c>
      <c r="Z163" s="2">
        <f t="shared" si="96"/>
        <v>0</v>
      </c>
      <c r="AA163" s="2">
        <f t="shared" si="97"/>
        <v>0</v>
      </c>
      <c r="AB163" s="6">
        <v>0</v>
      </c>
      <c r="AC163" s="2">
        <f t="shared" si="98"/>
        <v>0</v>
      </c>
      <c r="AD163" s="2">
        <f t="shared" si="99"/>
        <v>0</v>
      </c>
      <c r="AE163" s="6">
        <v>14889326.6864</v>
      </c>
      <c r="AF163" s="2">
        <f t="shared" si="100"/>
        <v>14.8893266864</v>
      </c>
      <c r="AG163" s="2">
        <f t="shared" si="101"/>
        <v>59.557306745600002</v>
      </c>
      <c r="AH163" s="6">
        <v>0</v>
      </c>
      <c r="AI163" s="2">
        <f t="shared" si="102"/>
        <v>0</v>
      </c>
      <c r="AJ163" s="2">
        <f t="shared" si="103"/>
        <v>0</v>
      </c>
      <c r="AK163" s="6">
        <v>0</v>
      </c>
      <c r="AL163" s="2">
        <f t="shared" si="104"/>
        <v>0</v>
      </c>
      <c r="AM163" s="2">
        <f t="shared" si="105"/>
        <v>0</v>
      </c>
      <c r="AN163" s="6">
        <v>3599.9670000699998</v>
      </c>
      <c r="AO163" s="2">
        <f t="shared" si="106"/>
        <v>3.5999670000699999E-3</v>
      </c>
      <c r="AP163" s="2">
        <f t="shared" si="107"/>
        <v>1.439986800028E-2</v>
      </c>
      <c r="AQ163" s="6">
        <v>1002567.75449</v>
      </c>
      <c r="AR163" s="2">
        <f t="shared" si="108"/>
        <v>1.00256775449</v>
      </c>
      <c r="AS163" s="2">
        <f t="shared" si="109"/>
        <v>4.0102710179600001</v>
      </c>
      <c r="AT163" s="2">
        <v>25000000</v>
      </c>
      <c r="AU163" s="2">
        <v>0</v>
      </c>
      <c r="AV163" s="2">
        <f t="shared" si="110"/>
        <v>0</v>
      </c>
      <c r="AW163" s="2">
        <f t="shared" si="111"/>
        <v>0</v>
      </c>
      <c r="AX163" s="2">
        <v>0</v>
      </c>
      <c r="AY163" s="2">
        <f t="shared" si="112"/>
        <v>0</v>
      </c>
      <c r="AZ163" s="2">
        <f t="shared" si="113"/>
        <v>0</v>
      </c>
      <c r="BA163" s="2">
        <v>25000000</v>
      </c>
      <c r="BB163" s="2">
        <f t="shared" si="114"/>
        <v>25</v>
      </c>
      <c r="BC163" s="2">
        <f t="shared" si="115"/>
        <v>100</v>
      </c>
      <c r="BD163" s="2">
        <v>0</v>
      </c>
      <c r="BE163" s="2">
        <f t="shared" si="116"/>
        <v>0</v>
      </c>
      <c r="BF163" s="2">
        <f t="shared" si="117"/>
        <v>0</v>
      </c>
      <c r="BG163" s="2">
        <v>25000000</v>
      </c>
      <c r="BH163" s="2">
        <f t="shared" si="118"/>
        <v>25</v>
      </c>
      <c r="BI163" s="2">
        <f t="shared" si="119"/>
        <v>100</v>
      </c>
      <c r="BJ163" s="2">
        <v>0</v>
      </c>
      <c r="BK163" s="2">
        <f t="shared" si="120"/>
        <v>0</v>
      </c>
      <c r="BL163" s="2">
        <f t="shared" si="121"/>
        <v>0</v>
      </c>
      <c r="BM163" s="2">
        <v>0</v>
      </c>
      <c r="BN163" s="2">
        <f t="shared" si="122"/>
        <v>0</v>
      </c>
      <c r="BO163" s="2">
        <f t="shared" si="123"/>
        <v>0</v>
      </c>
      <c r="BP163" s="2">
        <v>0</v>
      </c>
      <c r="BQ163" s="2">
        <f t="shared" si="124"/>
        <v>0</v>
      </c>
      <c r="BR163" s="2">
        <f t="shared" si="125"/>
        <v>0</v>
      </c>
      <c r="BS163" s="2">
        <v>25000000</v>
      </c>
      <c r="BT163" s="1">
        <v>6</v>
      </c>
      <c r="BU163" s="1">
        <v>56</v>
      </c>
      <c r="BV163" s="2">
        <v>21.972972972972972</v>
      </c>
      <c r="BW163" s="1">
        <v>78</v>
      </c>
      <c r="BX163" s="2">
        <v>242.89583333333334</v>
      </c>
      <c r="BY163" s="1">
        <v>324</v>
      </c>
      <c r="BZ163" s="1">
        <v>163</v>
      </c>
      <c r="CA163" s="2">
        <v>154.1875</v>
      </c>
      <c r="CB163" s="2">
        <v>1042.3541666666667</v>
      </c>
      <c r="CC163" s="1">
        <v>172</v>
      </c>
      <c r="CD163" s="1">
        <v>31</v>
      </c>
      <c r="CE163" s="2">
        <v>0.85</v>
      </c>
      <c r="CF163" s="2">
        <v>81.910799999999995</v>
      </c>
      <c r="CG163" s="2">
        <v>92.543700000000001</v>
      </c>
      <c r="CH163" s="2">
        <v>5.3460000000000001</v>
      </c>
      <c r="CI163" s="2">
        <v>63.011499999999998</v>
      </c>
      <c r="CJ163" s="2">
        <v>5.327</v>
      </c>
      <c r="CK163" s="9">
        <v>6890</v>
      </c>
      <c r="CL163" s="8">
        <v>0</v>
      </c>
      <c r="CM163" s="8">
        <v>0</v>
      </c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">
        <v>0</v>
      </c>
      <c r="DG163" s="1">
        <v>0</v>
      </c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20" t="s">
        <v>57</v>
      </c>
    </row>
    <row r="164" spans="1:130">
      <c r="A164" s="5">
        <v>163</v>
      </c>
      <c r="B164" s="1">
        <v>1</v>
      </c>
      <c r="C164" s="9">
        <v>302810</v>
      </c>
      <c r="D164" s="9">
        <v>7688954</v>
      </c>
      <c r="E164" s="22">
        <v>-40.896099999999997</v>
      </c>
      <c r="F164" s="22">
        <v>-20.889600000000002</v>
      </c>
      <c r="G164" s="6">
        <v>10268418.8221</v>
      </c>
      <c r="H164" s="2">
        <f t="shared" si="84"/>
        <v>10.268418822100001</v>
      </c>
      <c r="I164" s="2">
        <f t="shared" si="85"/>
        <v>41.073675288400004</v>
      </c>
      <c r="J164" s="6">
        <v>0</v>
      </c>
      <c r="K164" s="2">
        <f t="shared" si="86"/>
        <v>0</v>
      </c>
      <c r="L164" s="2">
        <f t="shared" si="87"/>
        <v>0</v>
      </c>
      <c r="M164" s="6">
        <v>54449.850000699997</v>
      </c>
      <c r="N164" s="2">
        <f t="shared" si="88"/>
        <v>5.4449850000699997E-2</v>
      </c>
      <c r="O164" s="2">
        <f t="shared" si="89"/>
        <v>0.21779940000279996</v>
      </c>
      <c r="P164" s="6">
        <v>0</v>
      </c>
      <c r="Q164" s="2">
        <f t="shared" si="90"/>
        <v>0</v>
      </c>
      <c r="R164" s="2">
        <f t="shared" si="91"/>
        <v>0</v>
      </c>
      <c r="S164" s="6">
        <v>25649.9160004</v>
      </c>
      <c r="T164" s="2">
        <f t="shared" si="92"/>
        <v>2.5649916000400001E-2</v>
      </c>
      <c r="U164" s="2">
        <f t="shared" si="93"/>
        <v>0.1025996640016</v>
      </c>
      <c r="V164" s="6">
        <v>0</v>
      </c>
      <c r="W164" s="2">
        <f t="shared" si="94"/>
        <v>0</v>
      </c>
      <c r="X164" s="2">
        <f t="shared" si="95"/>
        <v>0</v>
      </c>
      <c r="Y164" s="6">
        <v>0</v>
      </c>
      <c r="Z164" s="2">
        <f t="shared" si="96"/>
        <v>0</v>
      </c>
      <c r="AA164" s="2">
        <f t="shared" si="97"/>
        <v>0</v>
      </c>
      <c r="AB164" s="6">
        <v>0</v>
      </c>
      <c r="AC164" s="2">
        <f t="shared" si="98"/>
        <v>0</v>
      </c>
      <c r="AD164" s="2">
        <f t="shared" si="99"/>
        <v>0</v>
      </c>
      <c r="AE164" s="6">
        <v>14348329.4581</v>
      </c>
      <c r="AF164" s="2">
        <f t="shared" si="100"/>
        <v>14.3483294581</v>
      </c>
      <c r="AG164" s="2">
        <f t="shared" si="101"/>
        <v>57.393317832400001</v>
      </c>
      <c r="AH164" s="6">
        <v>0</v>
      </c>
      <c r="AI164" s="2">
        <f t="shared" si="102"/>
        <v>0</v>
      </c>
      <c r="AJ164" s="2">
        <f t="shared" si="103"/>
        <v>0</v>
      </c>
      <c r="AK164" s="6">
        <v>0</v>
      </c>
      <c r="AL164" s="2">
        <f t="shared" si="104"/>
        <v>0</v>
      </c>
      <c r="AM164" s="2">
        <f t="shared" si="105"/>
        <v>0</v>
      </c>
      <c r="AN164" s="6">
        <v>0</v>
      </c>
      <c r="AO164" s="2">
        <f t="shared" si="106"/>
        <v>0</v>
      </c>
      <c r="AP164" s="2">
        <f t="shared" si="107"/>
        <v>0</v>
      </c>
      <c r="AQ164" s="6">
        <v>303151.953782</v>
      </c>
      <c r="AR164" s="2">
        <f t="shared" si="108"/>
        <v>0.30315195378199999</v>
      </c>
      <c r="AS164" s="2">
        <f t="shared" si="109"/>
        <v>1.212607815128</v>
      </c>
      <c r="AT164" s="2">
        <v>25000000</v>
      </c>
      <c r="AU164" s="2">
        <v>0</v>
      </c>
      <c r="AV164" s="2">
        <f t="shared" si="110"/>
        <v>0</v>
      </c>
      <c r="AW164" s="2">
        <f t="shared" si="111"/>
        <v>0</v>
      </c>
      <c r="AX164" s="2">
        <v>0</v>
      </c>
      <c r="AY164" s="2">
        <f t="shared" si="112"/>
        <v>0</v>
      </c>
      <c r="AZ164" s="2">
        <f t="shared" si="113"/>
        <v>0</v>
      </c>
      <c r="BA164" s="2">
        <v>25000000</v>
      </c>
      <c r="BB164" s="2">
        <f t="shared" si="114"/>
        <v>25</v>
      </c>
      <c r="BC164" s="2">
        <f t="shared" si="115"/>
        <v>100</v>
      </c>
      <c r="BD164" s="2">
        <v>0</v>
      </c>
      <c r="BE164" s="2">
        <f t="shared" si="116"/>
        <v>0</v>
      </c>
      <c r="BF164" s="2">
        <f t="shared" si="117"/>
        <v>0</v>
      </c>
      <c r="BG164" s="2">
        <v>1792030.10669</v>
      </c>
      <c r="BH164" s="2">
        <f t="shared" si="118"/>
        <v>1.79203010669</v>
      </c>
      <c r="BI164" s="2">
        <f t="shared" si="119"/>
        <v>7.1681204267599998</v>
      </c>
      <c r="BJ164" s="2">
        <v>0</v>
      </c>
      <c r="BK164" s="2">
        <f t="shared" si="120"/>
        <v>0</v>
      </c>
      <c r="BL164" s="2">
        <f t="shared" si="121"/>
        <v>0</v>
      </c>
      <c r="BM164" s="2">
        <v>23207969.893300001</v>
      </c>
      <c r="BN164" s="2">
        <f t="shared" si="122"/>
        <v>23.2079698933</v>
      </c>
      <c r="BO164" s="2">
        <f t="shared" si="123"/>
        <v>92.831879573199998</v>
      </c>
      <c r="BP164" s="2">
        <v>0</v>
      </c>
      <c r="BQ164" s="2">
        <f t="shared" si="124"/>
        <v>0</v>
      </c>
      <c r="BR164" s="2">
        <f t="shared" si="125"/>
        <v>0</v>
      </c>
      <c r="BS164" s="2">
        <v>24999999.999990001</v>
      </c>
      <c r="BT164" s="1">
        <v>4</v>
      </c>
      <c r="BU164" s="1">
        <v>37</v>
      </c>
      <c r="BV164" s="2">
        <v>15.966666666666667</v>
      </c>
      <c r="BW164" s="1">
        <v>78</v>
      </c>
      <c r="BX164" s="2">
        <v>242.3953488372093</v>
      </c>
      <c r="BY164" s="1">
        <v>321</v>
      </c>
      <c r="BZ164" s="1">
        <v>162</v>
      </c>
      <c r="CA164" s="2">
        <v>151.09302325581396</v>
      </c>
      <c r="CB164" s="2">
        <v>1040.046511627907</v>
      </c>
      <c r="CC164" s="1">
        <v>172</v>
      </c>
      <c r="CD164" s="1">
        <v>33</v>
      </c>
      <c r="CE164" s="2">
        <v>0.85</v>
      </c>
      <c r="CF164" s="2">
        <v>81.910799999999995</v>
      </c>
      <c r="CG164" s="2">
        <v>92.543700000000001</v>
      </c>
      <c r="CH164" s="2">
        <v>5.3460000000000001</v>
      </c>
      <c r="CI164" s="2">
        <v>63.011499999999998</v>
      </c>
      <c r="CJ164" s="2">
        <v>5.327</v>
      </c>
      <c r="CK164" s="9">
        <v>6890</v>
      </c>
      <c r="CL164" s="8">
        <v>0</v>
      </c>
      <c r="CM164" s="8">
        <v>0</v>
      </c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">
        <v>0</v>
      </c>
      <c r="DG164" s="1">
        <v>0</v>
      </c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20" t="s">
        <v>57</v>
      </c>
    </row>
    <row r="165" spans="1:130">
      <c r="A165" s="5">
        <v>164</v>
      </c>
      <c r="B165" s="1">
        <v>1</v>
      </c>
      <c r="C165" s="9">
        <v>307810</v>
      </c>
      <c r="D165" s="9">
        <v>7688954</v>
      </c>
      <c r="E165" s="22">
        <v>-40.847999999999999</v>
      </c>
      <c r="F165" s="22">
        <v>-20.8901</v>
      </c>
      <c r="G165" s="6">
        <v>6257260.5101199998</v>
      </c>
      <c r="H165" s="2">
        <f t="shared" si="84"/>
        <v>6.2572605101200001</v>
      </c>
      <c r="I165" s="2">
        <f t="shared" si="85"/>
        <v>25.02904204048</v>
      </c>
      <c r="J165" s="6">
        <v>0</v>
      </c>
      <c r="K165" s="2">
        <f t="shared" si="86"/>
        <v>0</v>
      </c>
      <c r="L165" s="2">
        <f t="shared" si="87"/>
        <v>0</v>
      </c>
      <c r="M165" s="6">
        <v>10799.992500099999</v>
      </c>
      <c r="N165" s="2">
        <f t="shared" si="88"/>
        <v>1.0799992500099999E-2</v>
      </c>
      <c r="O165" s="2">
        <f t="shared" si="89"/>
        <v>4.3199970000399997E-2</v>
      </c>
      <c r="P165" s="6">
        <v>0</v>
      </c>
      <c r="Q165" s="2">
        <f t="shared" si="90"/>
        <v>0</v>
      </c>
      <c r="R165" s="2">
        <f t="shared" si="91"/>
        <v>0</v>
      </c>
      <c r="S165" s="6">
        <v>0</v>
      </c>
      <c r="T165" s="2">
        <f t="shared" si="92"/>
        <v>0</v>
      </c>
      <c r="U165" s="2">
        <f t="shared" si="93"/>
        <v>0</v>
      </c>
      <c r="V165" s="6">
        <v>0</v>
      </c>
      <c r="W165" s="2">
        <f t="shared" si="94"/>
        <v>0</v>
      </c>
      <c r="X165" s="2">
        <f t="shared" si="95"/>
        <v>0</v>
      </c>
      <c r="Y165" s="6">
        <v>0</v>
      </c>
      <c r="Z165" s="2">
        <f t="shared" si="96"/>
        <v>0</v>
      </c>
      <c r="AA165" s="2">
        <f t="shared" si="97"/>
        <v>0</v>
      </c>
      <c r="AB165" s="6">
        <v>0</v>
      </c>
      <c r="AC165" s="2">
        <f t="shared" si="98"/>
        <v>0</v>
      </c>
      <c r="AD165" s="2">
        <f t="shared" si="99"/>
        <v>0</v>
      </c>
      <c r="AE165" s="6">
        <v>18051576.8213</v>
      </c>
      <c r="AF165" s="2">
        <f t="shared" si="100"/>
        <v>18.051576821299999</v>
      </c>
      <c r="AG165" s="2">
        <f t="shared" si="101"/>
        <v>72.206307285199998</v>
      </c>
      <c r="AH165" s="6">
        <v>0</v>
      </c>
      <c r="AI165" s="2">
        <f t="shared" si="102"/>
        <v>0</v>
      </c>
      <c r="AJ165" s="2">
        <f t="shared" si="103"/>
        <v>0</v>
      </c>
      <c r="AK165" s="6">
        <v>0</v>
      </c>
      <c r="AL165" s="2">
        <f t="shared" si="104"/>
        <v>0</v>
      </c>
      <c r="AM165" s="2">
        <f t="shared" si="105"/>
        <v>0</v>
      </c>
      <c r="AN165" s="6">
        <v>0</v>
      </c>
      <c r="AO165" s="2">
        <f t="shared" si="106"/>
        <v>0</v>
      </c>
      <c r="AP165" s="2">
        <f t="shared" si="107"/>
        <v>0</v>
      </c>
      <c r="AQ165" s="6">
        <v>680362.67608999996</v>
      </c>
      <c r="AR165" s="2">
        <f t="shared" si="108"/>
        <v>0.68036267609000001</v>
      </c>
      <c r="AS165" s="2">
        <f t="shared" si="109"/>
        <v>2.7214507043599996</v>
      </c>
      <c r="AT165" s="2">
        <v>25000000</v>
      </c>
      <c r="AU165" s="2">
        <v>0</v>
      </c>
      <c r="AV165" s="2">
        <f t="shared" si="110"/>
        <v>0</v>
      </c>
      <c r="AW165" s="2">
        <f t="shared" si="111"/>
        <v>0</v>
      </c>
      <c r="AX165" s="2">
        <v>0</v>
      </c>
      <c r="AY165" s="2">
        <f t="shared" si="112"/>
        <v>0</v>
      </c>
      <c r="AZ165" s="2">
        <f t="shared" si="113"/>
        <v>0</v>
      </c>
      <c r="BA165" s="2">
        <v>25000000</v>
      </c>
      <c r="BB165" s="2">
        <f t="shared" si="114"/>
        <v>25</v>
      </c>
      <c r="BC165" s="2">
        <f t="shared" si="115"/>
        <v>100</v>
      </c>
      <c r="BD165" s="2">
        <v>0</v>
      </c>
      <c r="BE165" s="2">
        <f t="shared" si="116"/>
        <v>0</v>
      </c>
      <c r="BF165" s="2">
        <f t="shared" si="117"/>
        <v>0</v>
      </c>
      <c r="BG165" s="2">
        <v>0</v>
      </c>
      <c r="BH165" s="2">
        <f t="shared" si="118"/>
        <v>0</v>
      </c>
      <c r="BI165" s="2">
        <f t="shared" si="119"/>
        <v>0</v>
      </c>
      <c r="BJ165" s="2">
        <v>0</v>
      </c>
      <c r="BK165" s="2">
        <f t="shared" si="120"/>
        <v>0</v>
      </c>
      <c r="BL165" s="2">
        <f t="shared" si="121"/>
        <v>0</v>
      </c>
      <c r="BM165" s="2">
        <v>20150624.784600001</v>
      </c>
      <c r="BN165" s="2">
        <f t="shared" si="122"/>
        <v>20.150624784600002</v>
      </c>
      <c r="BO165" s="2">
        <f t="shared" si="123"/>
        <v>80.602499138400006</v>
      </c>
      <c r="BP165" s="2">
        <v>4849375.2153599998</v>
      </c>
      <c r="BQ165" s="2">
        <f t="shared" si="124"/>
        <v>4.8493752153599994</v>
      </c>
      <c r="BR165" s="2">
        <f t="shared" si="125"/>
        <v>19.397500861439998</v>
      </c>
      <c r="BS165" s="2">
        <v>24999999.999960002</v>
      </c>
      <c r="BT165" s="1">
        <v>3</v>
      </c>
      <c r="BU165" s="1">
        <v>53</v>
      </c>
      <c r="BV165" s="2">
        <v>15.428571428571429</v>
      </c>
      <c r="BW165" s="1">
        <v>78</v>
      </c>
      <c r="BX165" s="2">
        <v>242.25714285714287</v>
      </c>
      <c r="BY165" s="1">
        <v>319</v>
      </c>
      <c r="BZ165" s="1">
        <v>166</v>
      </c>
      <c r="CA165" s="2">
        <v>148.25714285714287</v>
      </c>
      <c r="CB165" s="2">
        <v>1038.1142857142856</v>
      </c>
      <c r="CC165" s="1">
        <v>168</v>
      </c>
      <c r="CD165" s="1">
        <v>35</v>
      </c>
      <c r="CE165" s="2">
        <v>0.85</v>
      </c>
      <c r="CF165" s="2">
        <v>81.910799999999995</v>
      </c>
      <c r="CG165" s="2">
        <v>92.543700000000001</v>
      </c>
      <c r="CH165" s="2">
        <v>5.3460000000000001</v>
      </c>
      <c r="CI165" s="2">
        <v>63.011499999999998</v>
      </c>
      <c r="CJ165" s="2">
        <v>5.327</v>
      </c>
      <c r="CK165" s="9">
        <v>6890</v>
      </c>
      <c r="CL165" s="8">
        <v>0</v>
      </c>
      <c r="CM165" s="8">
        <v>0</v>
      </c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">
        <v>0</v>
      </c>
      <c r="DG165" s="1">
        <v>0</v>
      </c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20" t="s">
        <v>57</v>
      </c>
    </row>
    <row r="166" spans="1:130">
      <c r="A166" s="5">
        <v>165</v>
      </c>
      <c r="B166" s="1">
        <v>1</v>
      </c>
      <c r="C166" s="9">
        <v>312748</v>
      </c>
      <c r="D166" s="9">
        <v>7689012</v>
      </c>
      <c r="E166" s="22">
        <v>-40.800600000000003</v>
      </c>
      <c r="F166" s="22">
        <v>-20.8901</v>
      </c>
      <c r="G166" s="6">
        <v>5836370.5415599998</v>
      </c>
      <c r="H166" s="2">
        <f t="shared" si="84"/>
        <v>5.83637054156</v>
      </c>
      <c r="I166" s="2">
        <f t="shared" si="85"/>
        <v>24.010671415380706</v>
      </c>
      <c r="J166" s="6">
        <v>2591766.6186700002</v>
      </c>
      <c r="K166" s="2">
        <f t="shared" si="86"/>
        <v>2.5917666186700004</v>
      </c>
      <c r="L166" s="2">
        <f t="shared" si="87"/>
        <v>10.662458153248824</v>
      </c>
      <c r="M166" s="6">
        <v>70798.7733305</v>
      </c>
      <c r="N166" s="2">
        <f t="shared" si="88"/>
        <v>7.0798773330499998E-2</v>
      </c>
      <c r="O166" s="2">
        <f t="shared" si="89"/>
        <v>0.29126424906467335</v>
      </c>
      <c r="P166" s="6">
        <v>0</v>
      </c>
      <c r="Q166" s="2">
        <f t="shared" si="90"/>
        <v>0</v>
      </c>
      <c r="R166" s="2">
        <f t="shared" si="91"/>
        <v>0</v>
      </c>
      <c r="S166" s="6">
        <v>0</v>
      </c>
      <c r="T166" s="2">
        <f t="shared" si="92"/>
        <v>0</v>
      </c>
      <c r="U166" s="2">
        <f t="shared" si="93"/>
        <v>0</v>
      </c>
      <c r="V166" s="6">
        <v>0</v>
      </c>
      <c r="W166" s="2">
        <f t="shared" si="94"/>
        <v>0</v>
      </c>
      <c r="X166" s="2">
        <f t="shared" si="95"/>
        <v>0</v>
      </c>
      <c r="Y166" s="6">
        <v>0</v>
      </c>
      <c r="Z166" s="2">
        <f t="shared" si="96"/>
        <v>0</v>
      </c>
      <c r="AA166" s="2">
        <f t="shared" si="97"/>
        <v>0</v>
      </c>
      <c r="AB166" s="6">
        <v>0</v>
      </c>
      <c r="AC166" s="2">
        <f t="shared" si="98"/>
        <v>0</v>
      </c>
      <c r="AD166" s="2">
        <f t="shared" si="99"/>
        <v>0</v>
      </c>
      <c r="AE166" s="6">
        <v>15801404.5649</v>
      </c>
      <c r="AF166" s="2">
        <f t="shared" si="100"/>
        <v>15.8014045649</v>
      </c>
      <c r="AG166" s="2">
        <f t="shared" si="101"/>
        <v>65.006553337838696</v>
      </c>
      <c r="AH166" s="6">
        <v>0</v>
      </c>
      <c r="AI166" s="2">
        <f t="shared" si="102"/>
        <v>0</v>
      </c>
      <c r="AJ166" s="2">
        <f t="shared" si="103"/>
        <v>0</v>
      </c>
      <c r="AK166" s="6">
        <v>7061.8863867800001</v>
      </c>
      <c r="AL166" s="2">
        <f t="shared" si="104"/>
        <v>7.0618863867800002E-3</v>
      </c>
      <c r="AM166" s="2">
        <f t="shared" si="105"/>
        <v>2.9052410637451218E-2</v>
      </c>
      <c r="AN166" s="6">
        <v>0</v>
      </c>
      <c r="AO166" s="2">
        <f t="shared" si="106"/>
        <v>0</v>
      </c>
      <c r="AP166" s="2">
        <f t="shared" si="107"/>
        <v>0</v>
      </c>
      <c r="AQ166" s="6">
        <v>0</v>
      </c>
      <c r="AR166" s="2">
        <f t="shared" si="108"/>
        <v>0</v>
      </c>
      <c r="AS166" s="2">
        <f t="shared" si="109"/>
        <v>0</v>
      </c>
      <c r="AT166" s="2">
        <v>24307402.4903</v>
      </c>
      <c r="AU166" s="2">
        <v>0</v>
      </c>
      <c r="AV166" s="2">
        <f t="shared" si="110"/>
        <v>0</v>
      </c>
      <c r="AW166" s="2">
        <f t="shared" si="111"/>
        <v>0</v>
      </c>
      <c r="AX166" s="2">
        <v>0</v>
      </c>
      <c r="AY166" s="2">
        <f t="shared" si="112"/>
        <v>0</v>
      </c>
      <c r="AZ166" s="2">
        <f t="shared" si="113"/>
        <v>0</v>
      </c>
      <c r="BA166" s="2">
        <v>24307402.4903</v>
      </c>
      <c r="BB166" s="2">
        <f t="shared" si="114"/>
        <v>24.307402490299999</v>
      </c>
      <c r="BC166" s="2">
        <f t="shared" si="115"/>
        <v>100</v>
      </c>
      <c r="BD166" s="2">
        <v>0</v>
      </c>
      <c r="BE166" s="2">
        <f t="shared" si="116"/>
        <v>0</v>
      </c>
      <c r="BF166" s="2">
        <f t="shared" si="117"/>
        <v>0</v>
      </c>
      <c r="BG166" s="2">
        <v>0</v>
      </c>
      <c r="BH166" s="2">
        <f t="shared" si="118"/>
        <v>0</v>
      </c>
      <c r="BI166" s="2">
        <f t="shared" si="119"/>
        <v>0</v>
      </c>
      <c r="BJ166" s="2">
        <v>0</v>
      </c>
      <c r="BK166" s="2">
        <f t="shared" si="120"/>
        <v>0</v>
      </c>
      <c r="BL166" s="2">
        <f t="shared" si="121"/>
        <v>0</v>
      </c>
      <c r="BM166" s="2">
        <v>0</v>
      </c>
      <c r="BN166" s="2">
        <f t="shared" si="122"/>
        <v>0</v>
      </c>
      <c r="BO166" s="2">
        <f t="shared" si="123"/>
        <v>0</v>
      </c>
      <c r="BP166" s="2">
        <v>24307402.4903</v>
      </c>
      <c r="BQ166" s="2">
        <f t="shared" si="124"/>
        <v>24.307402490299999</v>
      </c>
      <c r="BR166" s="2">
        <f t="shared" si="125"/>
        <v>100</v>
      </c>
      <c r="BS166" s="2">
        <v>24307402.4903</v>
      </c>
      <c r="BT166" s="1">
        <v>0</v>
      </c>
      <c r="BU166" s="1">
        <v>73</v>
      </c>
      <c r="BV166" s="2">
        <v>18.53125</v>
      </c>
      <c r="BW166" s="1">
        <v>78</v>
      </c>
      <c r="BX166" s="2">
        <v>235.42105263157896</v>
      </c>
      <c r="BY166" s="1">
        <v>317</v>
      </c>
      <c r="BZ166" s="1">
        <v>0</v>
      </c>
      <c r="CA166" s="2">
        <v>142.31578947368422</v>
      </c>
      <c r="CB166" s="2">
        <v>1013</v>
      </c>
      <c r="CC166" s="1">
        <v>168</v>
      </c>
      <c r="CD166" s="1">
        <v>0</v>
      </c>
      <c r="CE166" s="2">
        <v>0.85</v>
      </c>
      <c r="CF166" s="2">
        <v>81.910799999999995</v>
      </c>
      <c r="CG166" s="2">
        <v>92.543700000000001</v>
      </c>
      <c r="CH166" s="2">
        <v>5.3460000000000001</v>
      </c>
      <c r="CI166" s="2">
        <v>63.011499999999998</v>
      </c>
      <c r="CJ166" s="2">
        <v>5.327</v>
      </c>
      <c r="CK166" s="9">
        <v>6890</v>
      </c>
      <c r="CL166" s="8">
        <v>0</v>
      </c>
      <c r="CM166" s="8">
        <v>0</v>
      </c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">
        <v>0</v>
      </c>
      <c r="DG166" s="1">
        <v>0</v>
      </c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7" t="s">
        <v>56</v>
      </c>
    </row>
    <row r="167" spans="1:130">
      <c r="A167" s="5">
        <v>166</v>
      </c>
      <c r="B167" s="1">
        <v>1</v>
      </c>
      <c r="C167" s="9">
        <v>316005</v>
      </c>
      <c r="D167" s="9">
        <v>7690206</v>
      </c>
      <c r="E167" s="22">
        <v>-40.769100000000002</v>
      </c>
      <c r="F167" s="22">
        <v>-20.8797</v>
      </c>
      <c r="G167" s="6">
        <v>0</v>
      </c>
      <c r="H167" s="2">
        <f t="shared" si="84"/>
        <v>0</v>
      </c>
      <c r="I167" s="2">
        <f t="shared" si="85"/>
        <v>0</v>
      </c>
      <c r="J167" s="6">
        <v>413569.08626200003</v>
      </c>
      <c r="K167" s="2">
        <f t="shared" si="86"/>
        <v>0.41356908626200001</v>
      </c>
      <c r="L167" s="2">
        <f t="shared" si="87"/>
        <v>11.141496713552693</v>
      </c>
      <c r="M167" s="6">
        <v>207696.90696699999</v>
      </c>
      <c r="N167" s="2">
        <f t="shared" si="88"/>
        <v>0.20769690696699999</v>
      </c>
      <c r="O167" s="2">
        <f t="shared" si="89"/>
        <v>5.5953273183525951</v>
      </c>
      <c r="P167" s="6">
        <v>0</v>
      </c>
      <c r="Q167" s="2">
        <f t="shared" si="90"/>
        <v>0</v>
      </c>
      <c r="R167" s="2">
        <f t="shared" si="91"/>
        <v>0</v>
      </c>
      <c r="S167" s="6">
        <v>0</v>
      </c>
      <c r="T167" s="2">
        <f t="shared" si="92"/>
        <v>0</v>
      </c>
      <c r="U167" s="2">
        <f t="shared" si="93"/>
        <v>0</v>
      </c>
      <c r="V167" s="6">
        <v>0</v>
      </c>
      <c r="W167" s="2">
        <f t="shared" si="94"/>
        <v>0</v>
      </c>
      <c r="X167" s="2">
        <f t="shared" si="95"/>
        <v>0</v>
      </c>
      <c r="Y167" s="6">
        <v>0</v>
      </c>
      <c r="Z167" s="2">
        <f t="shared" si="96"/>
        <v>0</v>
      </c>
      <c r="AA167" s="2">
        <f t="shared" si="97"/>
        <v>0</v>
      </c>
      <c r="AB167" s="6">
        <v>0</v>
      </c>
      <c r="AC167" s="2">
        <f t="shared" si="98"/>
        <v>0</v>
      </c>
      <c r="AD167" s="2">
        <f t="shared" si="99"/>
        <v>0</v>
      </c>
      <c r="AE167" s="6">
        <v>3090704.5304200002</v>
      </c>
      <c r="AF167" s="2">
        <f t="shared" si="100"/>
        <v>3.09070453042</v>
      </c>
      <c r="AG167" s="2">
        <f t="shared" si="101"/>
        <v>83.26317297908939</v>
      </c>
      <c r="AH167" s="6">
        <v>0</v>
      </c>
      <c r="AI167" s="2">
        <f t="shared" si="102"/>
        <v>0</v>
      </c>
      <c r="AJ167" s="2">
        <f t="shared" si="103"/>
        <v>0</v>
      </c>
      <c r="AK167" s="6">
        <v>0</v>
      </c>
      <c r="AL167" s="2">
        <f t="shared" si="104"/>
        <v>0</v>
      </c>
      <c r="AM167" s="2">
        <f t="shared" si="105"/>
        <v>0</v>
      </c>
      <c r="AN167" s="6">
        <v>0</v>
      </c>
      <c r="AO167" s="2">
        <f t="shared" si="106"/>
        <v>0</v>
      </c>
      <c r="AP167" s="2">
        <f t="shared" si="107"/>
        <v>0</v>
      </c>
      <c r="AQ167" s="6">
        <v>0</v>
      </c>
      <c r="AR167" s="2">
        <f t="shared" si="108"/>
        <v>0</v>
      </c>
      <c r="AS167" s="2">
        <f t="shared" si="109"/>
        <v>0</v>
      </c>
      <c r="AT167" s="2">
        <v>3711970.6346</v>
      </c>
      <c r="AU167" s="2">
        <v>0</v>
      </c>
      <c r="AV167" s="2">
        <f t="shared" si="110"/>
        <v>0</v>
      </c>
      <c r="AW167" s="2">
        <f t="shared" si="111"/>
        <v>0</v>
      </c>
      <c r="AX167" s="2">
        <v>0</v>
      </c>
      <c r="AY167" s="2">
        <f t="shared" si="112"/>
        <v>0</v>
      </c>
      <c r="AZ167" s="2">
        <f t="shared" si="113"/>
        <v>0</v>
      </c>
      <c r="BA167" s="2">
        <v>3711970.6346</v>
      </c>
      <c r="BB167" s="2">
        <f t="shared" si="114"/>
        <v>3.7119706346000001</v>
      </c>
      <c r="BC167" s="2">
        <f t="shared" si="115"/>
        <v>100</v>
      </c>
      <c r="BD167" s="2">
        <v>0</v>
      </c>
      <c r="BE167" s="2">
        <f t="shared" si="116"/>
        <v>0</v>
      </c>
      <c r="BF167" s="2">
        <f t="shared" si="117"/>
        <v>0</v>
      </c>
      <c r="BG167" s="2">
        <v>0</v>
      </c>
      <c r="BH167" s="2">
        <f t="shared" si="118"/>
        <v>0</v>
      </c>
      <c r="BI167" s="2">
        <f t="shared" si="119"/>
        <v>0</v>
      </c>
      <c r="BJ167" s="2">
        <v>0</v>
      </c>
      <c r="BK167" s="2">
        <f t="shared" si="120"/>
        <v>0</v>
      </c>
      <c r="BL167" s="2">
        <f t="shared" si="121"/>
        <v>0</v>
      </c>
      <c r="BM167" s="2">
        <v>0</v>
      </c>
      <c r="BN167" s="2">
        <f t="shared" si="122"/>
        <v>0</v>
      </c>
      <c r="BO167" s="2">
        <f t="shared" si="123"/>
        <v>0</v>
      </c>
      <c r="BP167" s="2">
        <v>3711970.6346</v>
      </c>
      <c r="BQ167" s="2">
        <f t="shared" si="124"/>
        <v>3.7119706346000001</v>
      </c>
      <c r="BR167" s="2">
        <f t="shared" si="125"/>
        <v>100</v>
      </c>
      <c r="BS167" s="2">
        <v>3711970.6346</v>
      </c>
      <c r="BT167" s="1">
        <v>0</v>
      </c>
      <c r="BU167" s="1">
        <v>120</v>
      </c>
      <c r="BV167" s="2">
        <v>34.375</v>
      </c>
      <c r="BW167" s="1">
        <v>78</v>
      </c>
      <c r="BX167" s="2">
        <v>210.25</v>
      </c>
      <c r="BY167" s="1">
        <v>316</v>
      </c>
      <c r="BZ167" s="1">
        <v>0</v>
      </c>
      <c r="CA167" s="2">
        <v>127.125</v>
      </c>
      <c r="CB167" s="2">
        <v>918</v>
      </c>
      <c r="CC167" s="1">
        <v>170</v>
      </c>
      <c r="CD167" s="1">
        <v>0</v>
      </c>
      <c r="CE167" s="2">
        <v>0.85</v>
      </c>
      <c r="CF167" s="2">
        <v>81.910799999999995</v>
      </c>
      <c r="CG167" s="2">
        <v>92.543700000000001</v>
      </c>
      <c r="CH167" s="2">
        <v>5.3460000000000001</v>
      </c>
      <c r="CI167" s="2">
        <v>63.011499999999998</v>
      </c>
      <c r="CJ167" s="2">
        <v>5.327</v>
      </c>
      <c r="CK167" s="9">
        <v>6890</v>
      </c>
      <c r="CL167" s="8">
        <v>0</v>
      </c>
      <c r="CM167" s="8">
        <v>0</v>
      </c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">
        <v>0</v>
      </c>
      <c r="DG167" s="1">
        <v>0</v>
      </c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7" t="s">
        <v>56</v>
      </c>
    </row>
    <row r="168" spans="1:130">
      <c r="A168" s="5">
        <v>167</v>
      </c>
      <c r="B168" s="1">
        <v>2</v>
      </c>
      <c r="C168" s="9">
        <v>214767</v>
      </c>
      <c r="D168" s="9">
        <v>7694335</v>
      </c>
      <c r="E168" s="22">
        <v>-41.741</v>
      </c>
      <c r="F168" s="22">
        <v>-20.829599999999999</v>
      </c>
      <c r="G168" s="6">
        <v>55658.075149600001</v>
      </c>
      <c r="H168" s="2">
        <f t="shared" si="84"/>
        <v>5.56580751496E-2</v>
      </c>
      <c r="I168" s="2">
        <f t="shared" si="85"/>
        <v>1.4351144016084625</v>
      </c>
      <c r="J168" s="6">
        <v>0</v>
      </c>
      <c r="K168" s="2">
        <f t="shared" si="86"/>
        <v>0</v>
      </c>
      <c r="L168" s="2">
        <f t="shared" si="87"/>
        <v>0</v>
      </c>
      <c r="M168" s="6">
        <v>50399.997003700002</v>
      </c>
      <c r="N168" s="2">
        <f t="shared" si="88"/>
        <v>5.0399997003700001E-2</v>
      </c>
      <c r="O168" s="2">
        <f t="shared" si="89"/>
        <v>1.2995376025243848</v>
      </c>
      <c r="P168" s="6">
        <v>0</v>
      </c>
      <c r="Q168" s="2">
        <f t="shared" si="90"/>
        <v>0</v>
      </c>
      <c r="R168" s="2">
        <f t="shared" si="91"/>
        <v>0</v>
      </c>
      <c r="S168" s="6">
        <v>256891.49614100001</v>
      </c>
      <c r="T168" s="2">
        <f t="shared" si="92"/>
        <v>0.25689149614099999</v>
      </c>
      <c r="U168" s="2">
        <f t="shared" si="93"/>
        <v>6.6238130724386615</v>
      </c>
      <c r="V168" s="6">
        <v>0</v>
      </c>
      <c r="W168" s="2">
        <f t="shared" si="94"/>
        <v>0</v>
      </c>
      <c r="X168" s="2">
        <f t="shared" si="95"/>
        <v>0</v>
      </c>
      <c r="Y168" s="6">
        <v>0</v>
      </c>
      <c r="Z168" s="2">
        <f t="shared" si="96"/>
        <v>0</v>
      </c>
      <c r="AA168" s="2">
        <f t="shared" si="97"/>
        <v>0</v>
      </c>
      <c r="AB168" s="6">
        <v>0</v>
      </c>
      <c r="AC168" s="2">
        <f t="shared" si="98"/>
        <v>0</v>
      </c>
      <c r="AD168" s="2">
        <f t="shared" si="99"/>
        <v>0</v>
      </c>
      <c r="AE168" s="6">
        <v>3458042.46239</v>
      </c>
      <c r="AF168" s="2">
        <f t="shared" si="100"/>
        <v>3.4580424623899999</v>
      </c>
      <c r="AG168" s="2">
        <f t="shared" si="101"/>
        <v>89.163819011178006</v>
      </c>
      <c r="AH168" s="6">
        <v>0</v>
      </c>
      <c r="AI168" s="2">
        <f t="shared" si="102"/>
        <v>0</v>
      </c>
      <c r="AJ168" s="2">
        <f t="shared" si="103"/>
        <v>0</v>
      </c>
      <c r="AK168" s="6">
        <v>0</v>
      </c>
      <c r="AL168" s="2">
        <f t="shared" si="104"/>
        <v>0</v>
      </c>
      <c r="AM168" s="2">
        <f t="shared" si="105"/>
        <v>0</v>
      </c>
      <c r="AN168" s="6">
        <v>43385.988738100001</v>
      </c>
      <c r="AO168" s="2">
        <f t="shared" si="106"/>
        <v>4.3385988738099998E-2</v>
      </c>
      <c r="AP168" s="2">
        <f t="shared" si="107"/>
        <v>1.1186850622971525</v>
      </c>
      <c r="AQ168" s="6">
        <v>13924.047907300001</v>
      </c>
      <c r="AR168" s="2">
        <f t="shared" si="108"/>
        <v>1.3924047907300001E-2</v>
      </c>
      <c r="AS168" s="2">
        <f t="shared" si="109"/>
        <v>0.35902430378237776</v>
      </c>
      <c r="AT168" s="2">
        <v>3878302.3212100002</v>
      </c>
      <c r="AU168" s="2">
        <v>3466850.5026199999</v>
      </c>
      <c r="AV168" s="2">
        <f t="shared" si="110"/>
        <v>3.4668505026199998</v>
      </c>
      <c r="AW168" s="2">
        <f t="shared" si="111"/>
        <v>89.390929728716188</v>
      </c>
      <c r="AX168" s="2">
        <v>0</v>
      </c>
      <c r="AY168" s="2">
        <f t="shared" si="112"/>
        <v>0</v>
      </c>
      <c r="AZ168" s="2">
        <f t="shared" si="113"/>
        <v>0</v>
      </c>
      <c r="BA168" s="2">
        <v>411451.81281999999</v>
      </c>
      <c r="BB168" s="2">
        <f t="shared" si="114"/>
        <v>0.41145181281999998</v>
      </c>
      <c r="BC168" s="2">
        <f t="shared" si="115"/>
        <v>10.609070122507372</v>
      </c>
      <c r="BD168" s="2">
        <v>0</v>
      </c>
      <c r="BE168" s="2">
        <f t="shared" si="116"/>
        <v>0</v>
      </c>
      <c r="BF168" s="2">
        <f t="shared" si="117"/>
        <v>0</v>
      </c>
      <c r="BG168" s="2">
        <v>0</v>
      </c>
      <c r="BH168" s="2">
        <f t="shared" si="118"/>
        <v>0</v>
      </c>
      <c r="BI168" s="2">
        <f t="shared" si="119"/>
        <v>0</v>
      </c>
      <c r="BJ168" s="2">
        <v>3878302.3212100002</v>
      </c>
      <c r="BK168" s="2">
        <f t="shared" si="120"/>
        <v>3.8783023212100001</v>
      </c>
      <c r="BL168" s="2">
        <f t="shared" si="121"/>
        <v>100</v>
      </c>
      <c r="BM168" s="2">
        <v>0</v>
      </c>
      <c r="BN168" s="2">
        <f t="shared" si="122"/>
        <v>0</v>
      </c>
      <c r="BO168" s="2">
        <f t="shared" si="123"/>
        <v>0</v>
      </c>
      <c r="BP168" s="2">
        <v>0</v>
      </c>
      <c r="BQ168" s="2">
        <f t="shared" si="124"/>
        <v>0</v>
      </c>
      <c r="BR168" s="2">
        <f t="shared" si="125"/>
        <v>0</v>
      </c>
      <c r="BS168" s="2">
        <v>3878302.3212100002</v>
      </c>
      <c r="BT168" s="1">
        <v>578</v>
      </c>
      <c r="BU168" s="1">
        <v>695</v>
      </c>
      <c r="BV168" s="2">
        <v>621.8125</v>
      </c>
      <c r="BW168" s="1">
        <v>79</v>
      </c>
      <c r="BX168" s="2">
        <v>203.21428571428572</v>
      </c>
      <c r="BY168" s="1">
        <v>296</v>
      </c>
      <c r="BZ168" s="1">
        <v>97</v>
      </c>
      <c r="CA168" s="2">
        <v>191.5</v>
      </c>
      <c r="CB168" s="2">
        <v>1267</v>
      </c>
      <c r="CC168" s="1">
        <v>227</v>
      </c>
      <c r="CD168" s="1">
        <v>23</v>
      </c>
      <c r="CE168" s="2">
        <v>1.046</v>
      </c>
      <c r="CF168" s="2">
        <v>71.312200000000004</v>
      </c>
      <c r="CG168" s="2">
        <v>73.785799999999995</v>
      </c>
      <c r="CH168" s="2">
        <v>5.0659999999999998</v>
      </c>
      <c r="CI168" s="2">
        <v>101.1785</v>
      </c>
      <c r="CJ168" s="2">
        <v>5.54</v>
      </c>
      <c r="CK168" s="9">
        <v>5796</v>
      </c>
      <c r="CL168" s="8">
        <v>0</v>
      </c>
      <c r="CM168" s="8">
        <v>0</v>
      </c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">
        <v>0</v>
      </c>
      <c r="DG168" s="1">
        <v>0</v>
      </c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7" t="s">
        <v>56</v>
      </c>
    </row>
    <row r="169" spans="1:130">
      <c r="A169" s="5">
        <v>168</v>
      </c>
      <c r="B169" s="1">
        <v>2</v>
      </c>
      <c r="C169" s="9">
        <v>217810</v>
      </c>
      <c r="D169" s="9">
        <v>7693954</v>
      </c>
      <c r="E169" s="22">
        <v>-41.711799999999997</v>
      </c>
      <c r="F169" s="22">
        <v>-20.833500000000001</v>
      </c>
      <c r="G169" s="6">
        <v>0</v>
      </c>
      <c r="H169" s="2">
        <f t="shared" si="84"/>
        <v>0</v>
      </c>
      <c r="I169" s="2">
        <f t="shared" si="85"/>
        <v>0</v>
      </c>
      <c r="J169" s="6">
        <v>0</v>
      </c>
      <c r="K169" s="2">
        <f t="shared" si="86"/>
        <v>0</v>
      </c>
      <c r="L169" s="2">
        <f t="shared" si="87"/>
        <v>0</v>
      </c>
      <c r="M169" s="6">
        <v>28350.024001999998</v>
      </c>
      <c r="N169" s="2">
        <f t="shared" si="88"/>
        <v>2.8350024001999999E-2</v>
      </c>
      <c r="O169" s="2">
        <f t="shared" si="89"/>
        <v>0.113400096008</v>
      </c>
      <c r="P169" s="6">
        <v>0</v>
      </c>
      <c r="Q169" s="2">
        <f t="shared" si="90"/>
        <v>0</v>
      </c>
      <c r="R169" s="2">
        <f t="shared" si="91"/>
        <v>0</v>
      </c>
      <c r="S169" s="6">
        <v>3167953.2839299999</v>
      </c>
      <c r="T169" s="2">
        <f t="shared" si="92"/>
        <v>3.1679532839299998</v>
      </c>
      <c r="U169" s="2">
        <f t="shared" si="93"/>
        <v>12.671813135720001</v>
      </c>
      <c r="V169" s="6">
        <v>0</v>
      </c>
      <c r="W169" s="2">
        <f t="shared" si="94"/>
        <v>0</v>
      </c>
      <c r="X169" s="2">
        <f t="shared" si="95"/>
        <v>0</v>
      </c>
      <c r="Y169" s="6">
        <v>0</v>
      </c>
      <c r="Z169" s="2">
        <f t="shared" si="96"/>
        <v>0</v>
      </c>
      <c r="AA169" s="2">
        <f t="shared" si="97"/>
        <v>0</v>
      </c>
      <c r="AB169" s="6">
        <v>0</v>
      </c>
      <c r="AC169" s="2">
        <f t="shared" si="98"/>
        <v>0</v>
      </c>
      <c r="AD169" s="2">
        <f t="shared" si="99"/>
        <v>0</v>
      </c>
      <c r="AE169" s="6">
        <v>21684870.8158</v>
      </c>
      <c r="AF169" s="2">
        <f t="shared" si="100"/>
        <v>21.6848708158</v>
      </c>
      <c r="AG169" s="2">
        <f t="shared" si="101"/>
        <v>86.7394832632</v>
      </c>
      <c r="AH169" s="6">
        <v>0</v>
      </c>
      <c r="AI169" s="2">
        <f t="shared" si="102"/>
        <v>0</v>
      </c>
      <c r="AJ169" s="2">
        <f t="shared" si="103"/>
        <v>0</v>
      </c>
      <c r="AK169" s="6">
        <v>0</v>
      </c>
      <c r="AL169" s="2">
        <f t="shared" si="104"/>
        <v>0</v>
      </c>
      <c r="AM169" s="2">
        <f t="shared" si="105"/>
        <v>0</v>
      </c>
      <c r="AN169" s="6">
        <v>0</v>
      </c>
      <c r="AO169" s="2">
        <f t="shared" si="106"/>
        <v>0</v>
      </c>
      <c r="AP169" s="2">
        <f t="shared" si="107"/>
        <v>0</v>
      </c>
      <c r="AQ169" s="6">
        <v>118825.876237</v>
      </c>
      <c r="AR169" s="2">
        <f t="shared" si="108"/>
        <v>0.118825876237</v>
      </c>
      <c r="AS169" s="2">
        <f t="shared" si="109"/>
        <v>0.475303504948</v>
      </c>
      <c r="AT169" s="2">
        <v>25000000</v>
      </c>
      <c r="AU169" s="2">
        <v>25000000</v>
      </c>
      <c r="AV169" s="2">
        <f t="shared" si="110"/>
        <v>25</v>
      </c>
      <c r="AW169" s="2">
        <f t="shared" si="111"/>
        <v>100</v>
      </c>
      <c r="AX169" s="2">
        <v>0</v>
      </c>
      <c r="AY169" s="2">
        <f t="shared" si="112"/>
        <v>0</v>
      </c>
      <c r="AZ169" s="2">
        <f t="shared" si="113"/>
        <v>0</v>
      </c>
      <c r="BA169" s="2">
        <v>0</v>
      </c>
      <c r="BB169" s="2">
        <f t="shared" si="114"/>
        <v>0</v>
      </c>
      <c r="BC169" s="2">
        <f t="shared" si="115"/>
        <v>0</v>
      </c>
      <c r="BD169" s="2">
        <v>0</v>
      </c>
      <c r="BE169" s="2">
        <f t="shared" si="116"/>
        <v>0</v>
      </c>
      <c r="BF169" s="2">
        <f t="shared" si="117"/>
        <v>0</v>
      </c>
      <c r="BG169" s="2">
        <v>0</v>
      </c>
      <c r="BH169" s="2">
        <f t="shared" si="118"/>
        <v>0</v>
      </c>
      <c r="BI169" s="2">
        <f t="shared" si="119"/>
        <v>0</v>
      </c>
      <c r="BJ169" s="2">
        <v>25000000</v>
      </c>
      <c r="BK169" s="2">
        <f t="shared" si="120"/>
        <v>25</v>
      </c>
      <c r="BL169" s="2">
        <f t="shared" si="121"/>
        <v>100</v>
      </c>
      <c r="BM169" s="2">
        <v>0</v>
      </c>
      <c r="BN169" s="2">
        <f t="shared" si="122"/>
        <v>0</v>
      </c>
      <c r="BO169" s="2">
        <f t="shared" si="123"/>
        <v>0</v>
      </c>
      <c r="BP169" s="2">
        <v>0</v>
      </c>
      <c r="BQ169" s="2">
        <f t="shared" si="124"/>
        <v>0</v>
      </c>
      <c r="BR169" s="2">
        <f t="shared" si="125"/>
        <v>0</v>
      </c>
      <c r="BS169" s="2">
        <v>25000000</v>
      </c>
      <c r="BT169" s="1">
        <v>577</v>
      </c>
      <c r="BU169" s="1">
        <v>699</v>
      </c>
      <c r="BV169" s="2">
        <v>626.47500000000002</v>
      </c>
      <c r="BW169" s="1">
        <v>79</v>
      </c>
      <c r="BX169" s="2">
        <v>202.97499999999999</v>
      </c>
      <c r="BY169" s="1">
        <v>296</v>
      </c>
      <c r="BZ169" s="1">
        <v>98</v>
      </c>
      <c r="CA169" s="2">
        <v>190.6</v>
      </c>
      <c r="CB169" s="2">
        <v>1266.05</v>
      </c>
      <c r="CC169" s="1">
        <v>226</v>
      </c>
      <c r="CD169" s="1">
        <v>23</v>
      </c>
      <c r="CE169" s="2">
        <v>1.046</v>
      </c>
      <c r="CF169" s="2">
        <v>71.312200000000004</v>
      </c>
      <c r="CG169" s="2">
        <v>73.785799999999995</v>
      </c>
      <c r="CH169" s="2">
        <v>5.0659999999999998</v>
      </c>
      <c r="CI169" s="2">
        <v>101.1785</v>
      </c>
      <c r="CJ169" s="2">
        <v>5.54</v>
      </c>
      <c r="CK169" s="9">
        <v>5796</v>
      </c>
      <c r="CL169" s="8">
        <v>0</v>
      </c>
      <c r="CM169" s="8">
        <v>0</v>
      </c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">
        <v>0</v>
      </c>
      <c r="DG169" s="1">
        <v>0</v>
      </c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20" t="s">
        <v>57</v>
      </c>
    </row>
    <row r="170" spans="1:130">
      <c r="A170" s="5">
        <v>169</v>
      </c>
      <c r="B170" s="1">
        <v>2</v>
      </c>
      <c r="C170" s="9">
        <v>222810</v>
      </c>
      <c r="D170" s="9">
        <v>7693954</v>
      </c>
      <c r="E170" s="22">
        <v>-41.663800000000002</v>
      </c>
      <c r="F170" s="22">
        <v>-20.834199999999999</v>
      </c>
      <c r="G170" s="6">
        <v>0</v>
      </c>
      <c r="H170" s="2">
        <f t="shared" si="84"/>
        <v>0</v>
      </c>
      <c r="I170" s="2">
        <f t="shared" si="85"/>
        <v>0</v>
      </c>
      <c r="J170" s="6">
        <v>0</v>
      </c>
      <c r="K170" s="2">
        <f t="shared" si="86"/>
        <v>0</v>
      </c>
      <c r="L170" s="2">
        <f t="shared" si="87"/>
        <v>0</v>
      </c>
      <c r="M170" s="6">
        <v>44099.983503299998</v>
      </c>
      <c r="N170" s="2">
        <f t="shared" si="88"/>
        <v>4.4099983503300001E-2</v>
      </c>
      <c r="O170" s="2">
        <f t="shared" si="89"/>
        <v>0.17639993401319998</v>
      </c>
      <c r="P170" s="6">
        <v>0</v>
      </c>
      <c r="Q170" s="2">
        <f t="shared" si="90"/>
        <v>0</v>
      </c>
      <c r="R170" s="2">
        <f t="shared" si="91"/>
        <v>0</v>
      </c>
      <c r="S170" s="6">
        <v>6058078.9591399999</v>
      </c>
      <c r="T170" s="2">
        <f t="shared" si="92"/>
        <v>6.0580789591399995</v>
      </c>
      <c r="U170" s="2">
        <f t="shared" si="93"/>
        <v>24.232315836560002</v>
      </c>
      <c r="V170" s="6">
        <v>0</v>
      </c>
      <c r="W170" s="2">
        <f t="shared" si="94"/>
        <v>0</v>
      </c>
      <c r="X170" s="2">
        <f t="shared" si="95"/>
        <v>0</v>
      </c>
      <c r="Y170" s="6">
        <v>0</v>
      </c>
      <c r="Z170" s="2">
        <f t="shared" si="96"/>
        <v>0</v>
      </c>
      <c r="AA170" s="2">
        <f t="shared" si="97"/>
        <v>0</v>
      </c>
      <c r="AB170" s="6">
        <v>0</v>
      </c>
      <c r="AC170" s="2">
        <f t="shared" si="98"/>
        <v>0</v>
      </c>
      <c r="AD170" s="2">
        <f t="shared" si="99"/>
        <v>0</v>
      </c>
      <c r="AE170" s="6">
        <v>18421677.963</v>
      </c>
      <c r="AF170" s="2">
        <f t="shared" si="100"/>
        <v>18.421677963</v>
      </c>
      <c r="AG170" s="2">
        <f t="shared" si="101"/>
        <v>73.686711852000002</v>
      </c>
      <c r="AH170" s="6">
        <v>0</v>
      </c>
      <c r="AI170" s="2">
        <f t="shared" si="102"/>
        <v>0</v>
      </c>
      <c r="AJ170" s="2">
        <f t="shared" si="103"/>
        <v>0</v>
      </c>
      <c r="AK170" s="6">
        <v>0</v>
      </c>
      <c r="AL170" s="2">
        <f t="shared" si="104"/>
        <v>0</v>
      </c>
      <c r="AM170" s="2">
        <f t="shared" si="105"/>
        <v>0</v>
      </c>
      <c r="AN170" s="6">
        <v>0</v>
      </c>
      <c r="AO170" s="2">
        <f t="shared" si="106"/>
        <v>0</v>
      </c>
      <c r="AP170" s="2">
        <f t="shared" si="107"/>
        <v>0</v>
      </c>
      <c r="AQ170" s="6">
        <v>476143.09434499999</v>
      </c>
      <c r="AR170" s="2">
        <f t="shared" si="108"/>
        <v>0.47614309434500002</v>
      </c>
      <c r="AS170" s="2">
        <f t="shared" si="109"/>
        <v>1.9045723773800001</v>
      </c>
      <c r="AT170" s="2">
        <v>25000000</v>
      </c>
      <c r="AU170" s="2">
        <v>19633718.710299999</v>
      </c>
      <c r="AV170" s="2">
        <f t="shared" si="110"/>
        <v>19.633718710299998</v>
      </c>
      <c r="AW170" s="2">
        <f t="shared" si="111"/>
        <v>78.534874841199994</v>
      </c>
      <c r="AX170" s="2">
        <v>5366281.2897300003</v>
      </c>
      <c r="AY170" s="2">
        <f t="shared" si="112"/>
        <v>5.3662812897300007</v>
      </c>
      <c r="AZ170" s="2">
        <f t="shared" si="113"/>
        <v>21.465125158919999</v>
      </c>
      <c r="BA170" s="2">
        <v>0</v>
      </c>
      <c r="BB170" s="2">
        <f t="shared" si="114"/>
        <v>0</v>
      </c>
      <c r="BC170" s="2">
        <f t="shared" si="115"/>
        <v>0</v>
      </c>
      <c r="BD170" s="2">
        <v>0</v>
      </c>
      <c r="BE170" s="2">
        <f t="shared" si="116"/>
        <v>0</v>
      </c>
      <c r="BF170" s="2">
        <f t="shared" si="117"/>
        <v>0</v>
      </c>
      <c r="BG170" s="2">
        <v>0</v>
      </c>
      <c r="BH170" s="2">
        <f t="shared" si="118"/>
        <v>0</v>
      </c>
      <c r="BI170" s="2">
        <f t="shared" si="119"/>
        <v>0</v>
      </c>
      <c r="BJ170" s="2">
        <v>25000000</v>
      </c>
      <c r="BK170" s="2">
        <f t="shared" si="120"/>
        <v>25</v>
      </c>
      <c r="BL170" s="2">
        <f t="shared" si="121"/>
        <v>100</v>
      </c>
      <c r="BM170" s="2">
        <v>0</v>
      </c>
      <c r="BN170" s="2">
        <f t="shared" si="122"/>
        <v>0</v>
      </c>
      <c r="BO170" s="2">
        <f t="shared" si="123"/>
        <v>0</v>
      </c>
      <c r="BP170" s="2">
        <v>0</v>
      </c>
      <c r="BQ170" s="2">
        <f t="shared" si="124"/>
        <v>0</v>
      </c>
      <c r="BR170" s="2">
        <f t="shared" si="125"/>
        <v>0</v>
      </c>
      <c r="BS170" s="2">
        <v>25000000</v>
      </c>
      <c r="BT170" s="1">
        <v>601</v>
      </c>
      <c r="BU170" s="1">
        <v>987</v>
      </c>
      <c r="BV170" s="2">
        <v>690.60526315789468</v>
      </c>
      <c r="BW170" s="1">
        <v>79</v>
      </c>
      <c r="BX170" s="2">
        <v>199.27777777777777</v>
      </c>
      <c r="BY170" s="1">
        <v>295</v>
      </c>
      <c r="BZ170" s="1">
        <v>82</v>
      </c>
      <c r="CA170" s="2">
        <v>189.22222222222223</v>
      </c>
      <c r="CB170" s="2">
        <v>1282.5555555555557</v>
      </c>
      <c r="CC170" s="1">
        <v>230</v>
      </c>
      <c r="CD170" s="1">
        <v>24</v>
      </c>
      <c r="CE170" s="2">
        <v>1.046</v>
      </c>
      <c r="CF170" s="2">
        <v>71.312200000000004</v>
      </c>
      <c r="CG170" s="2">
        <v>73.785799999999995</v>
      </c>
      <c r="CH170" s="2">
        <v>5.0659999999999998</v>
      </c>
      <c r="CI170" s="2">
        <v>101.1785</v>
      </c>
      <c r="CJ170" s="2">
        <v>5.54</v>
      </c>
      <c r="CK170" s="9">
        <v>5796</v>
      </c>
      <c r="CL170" s="8">
        <v>0</v>
      </c>
      <c r="CM170" s="8">
        <v>0</v>
      </c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">
        <v>0</v>
      </c>
      <c r="DG170" s="1">
        <v>0</v>
      </c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20" t="s">
        <v>57</v>
      </c>
    </row>
    <row r="171" spans="1:130">
      <c r="A171" s="5">
        <v>170</v>
      </c>
      <c r="B171" s="1">
        <v>2</v>
      </c>
      <c r="C171" s="9">
        <v>227810</v>
      </c>
      <c r="D171" s="9">
        <v>7693954</v>
      </c>
      <c r="E171" s="22">
        <v>-41.6158</v>
      </c>
      <c r="F171" s="22">
        <v>-20.835000000000001</v>
      </c>
      <c r="G171" s="6">
        <v>0</v>
      </c>
      <c r="H171" s="2">
        <f t="shared" si="84"/>
        <v>0</v>
      </c>
      <c r="I171" s="2">
        <f t="shared" si="85"/>
        <v>0</v>
      </c>
      <c r="J171" s="6">
        <v>0</v>
      </c>
      <c r="K171" s="2">
        <f t="shared" si="86"/>
        <v>0</v>
      </c>
      <c r="L171" s="2">
        <f t="shared" si="87"/>
        <v>0</v>
      </c>
      <c r="M171" s="6">
        <v>0</v>
      </c>
      <c r="N171" s="2">
        <f t="shared" si="88"/>
        <v>0</v>
      </c>
      <c r="O171" s="2">
        <f t="shared" si="89"/>
        <v>0</v>
      </c>
      <c r="P171" s="6">
        <v>60300.732007799998</v>
      </c>
      <c r="Q171" s="2">
        <f t="shared" si="90"/>
        <v>6.0300732007799999E-2</v>
      </c>
      <c r="R171" s="2">
        <f t="shared" si="91"/>
        <v>0.24120292803119997</v>
      </c>
      <c r="S171" s="6">
        <v>10723060.4307</v>
      </c>
      <c r="T171" s="2">
        <f t="shared" si="92"/>
        <v>10.7230604307</v>
      </c>
      <c r="U171" s="2">
        <f t="shared" si="93"/>
        <v>42.892241722800001</v>
      </c>
      <c r="V171" s="6">
        <v>233102.469041</v>
      </c>
      <c r="W171" s="2">
        <f t="shared" si="94"/>
        <v>0.23310246904100002</v>
      </c>
      <c r="X171" s="2">
        <f t="shared" si="95"/>
        <v>0.93240987616400006</v>
      </c>
      <c r="Y171" s="6">
        <v>0</v>
      </c>
      <c r="Z171" s="2">
        <f t="shared" si="96"/>
        <v>0</v>
      </c>
      <c r="AA171" s="2">
        <f t="shared" si="97"/>
        <v>0</v>
      </c>
      <c r="AB171" s="6">
        <v>0</v>
      </c>
      <c r="AC171" s="2">
        <f t="shared" si="98"/>
        <v>0</v>
      </c>
      <c r="AD171" s="2">
        <f t="shared" si="99"/>
        <v>0</v>
      </c>
      <c r="AE171" s="6">
        <v>10738064.524800001</v>
      </c>
      <c r="AF171" s="2">
        <f t="shared" si="100"/>
        <v>10.7380645248</v>
      </c>
      <c r="AG171" s="2">
        <f t="shared" si="101"/>
        <v>42.952258099200002</v>
      </c>
      <c r="AH171" s="6">
        <v>0</v>
      </c>
      <c r="AI171" s="2">
        <f t="shared" si="102"/>
        <v>0</v>
      </c>
      <c r="AJ171" s="2">
        <f t="shared" si="103"/>
        <v>0</v>
      </c>
      <c r="AK171" s="6">
        <v>0</v>
      </c>
      <c r="AL171" s="2">
        <f t="shared" si="104"/>
        <v>0</v>
      </c>
      <c r="AM171" s="2">
        <f t="shared" si="105"/>
        <v>0</v>
      </c>
      <c r="AN171" s="6">
        <v>0</v>
      </c>
      <c r="AO171" s="2">
        <f t="shared" si="106"/>
        <v>0</v>
      </c>
      <c r="AP171" s="2">
        <f t="shared" si="107"/>
        <v>0</v>
      </c>
      <c r="AQ171" s="6">
        <v>3245471.8434000001</v>
      </c>
      <c r="AR171" s="2">
        <f t="shared" si="108"/>
        <v>3.2454718434000003</v>
      </c>
      <c r="AS171" s="2">
        <f t="shared" si="109"/>
        <v>12.981887373600001</v>
      </c>
      <c r="AT171" s="2">
        <v>25000000</v>
      </c>
      <c r="AU171" s="2">
        <v>9296822.8919799998</v>
      </c>
      <c r="AV171" s="2">
        <f t="shared" si="110"/>
        <v>9.2968228919799998</v>
      </c>
      <c r="AW171" s="2">
        <f t="shared" si="111"/>
        <v>37.187291567919999</v>
      </c>
      <c r="AX171" s="2">
        <v>15703177.107999999</v>
      </c>
      <c r="AY171" s="2">
        <f t="shared" si="112"/>
        <v>15.703177107999998</v>
      </c>
      <c r="AZ171" s="2">
        <f t="shared" si="113"/>
        <v>62.812708431999994</v>
      </c>
      <c r="BA171" s="2">
        <v>0</v>
      </c>
      <c r="BB171" s="2">
        <f t="shared" si="114"/>
        <v>0</v>
      </c>
      <c r="BC171" s="2">
        <f t="shared" si="115"/>
        <v>0</v>
      </c>
      <c r="BD171" s="2">
        <v>0</v>
      </c>
      <c r="BE171" s="2">
        <f t="shared" si="116"/>
        <v>0</v>
      </c>
      <c r="BF171" s="2">
        <f t="shared" si="117"/>
        <v>0</v>
      </c>
      <c r="BG171" s="2">
        <v>0</v>
      </c>
      <c r="BH171" s="2">
        <f t="shared" si="118"/>
        <v>0</v>
      </c>
      <c r="BI171" s="2">
        <f t="shared" si="119"/>
        <v>0</v>
      </c>
      <c r="BJ171" s="2">
        <v>7524233.3166199997</v>
      </c>
      <c r="BK171" s="2">
        <f t="shared" si="120"/>
        <v>7.5242333166199993</v>
      </c>
      <c r="BL171" s="2">
        <f t="shared" si="121"/>
        <v>30.096933266479997</v>
      </c>
      <c r="BM171" s="2">
        <v>17475766.683400001</v>
      </c>
      <c r="BN171" s="2">
        <f t="shared" si="122"/>
        <v>17.4757666834</v>
      </c>
      <c r="BO171" s="2">
        <f t="shared" si="123"/>
        <v>69.903066733599999</v>
      </c>
      <c r="BP171" s="2">
        <v>0</v>
      </c>
      <c r="BQ171" s="2">
        <f t="shared" si="124"/>
        <v>0</v>
      </c>
      <c r="BR171" s="2">
        <f t="shared" si="125"/>
        <v>0</v>
      </c>
      <c r="BS171" s="2">
        <v>25000000.000020001</v>
      </c>
      <c r="BT171" s="1">
        <v>601</v>
      </c>
      <c r="BU171" s="1">
        <v>1179</v>
      </c>
      <c r="BV171" s="2">
        <v>842.28571428571433</v>
      </c>
      <c r="BW171" s="1">
        <v>79</v>
      </c>
      <c r="BX171" s="2">
        <v>190.66666666666666</v>
      </c>
      <c r="BY171" s="1">
        <v>294</v>
      </c>
      <c r="BZ171" s="1">
        <v>74</v>
      </c>
      <c r="CA171" s="2">
        <v>187.8095238095238</v>
      </c>
      <c r="CB171" s="2">
        <v>1322.8571428571429</v>
      </c>
      <c r="CC171" s="1">
        <v>235</v>
      </c>
      <c r="CD171" s="1">
        <v>24</v>
      </c>
      <c r="CE171" s="2">
        <v>1.046</v>
      </c>
      <c r="CF171" s="2">
        <v>71.312200000000004</v>
      </c>
      <c r="CG171" s="2">
        <v>73.785799999999995</v>
      </c>
      <c r="CH171" s="2">
        <v>5.0659999999999998</v>
      </c>
      <c r="CI171" s="2">
        <v>101.1785</v>
      </c>
      <c r="CJ171" s="2">
        <v>5.54</v>
      </c>
      <c r="CK171" s="9">
        <v>5796</v>
      </c>
      <c r="CL171" s="8">
        <v>0</v>
      </c>
      <c r="CM171" s="8">
        <v>0</v>
      </c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">
        <v>0</v>
      </c>
      <c r="DG171" s="1">
        <v>0</v>
      </c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20" t="s">
        <v>57</v>
      </c>
    </row>
    <row r="172" spans="1:130">
      <c r="A172" s="5">
        <v>171</v>
      </c>
      <c r="B172" s="1">
        <v>2</v>
      </c>
      <c r="C172" s="9">
        <v>232810</v>
      </c>
      <c r="D172" s="9">
        <v>7693954</v>
      </c>
      <c r="E172" s="22">
        <v>-41.567799999999998</v>
      </c>
      <c r="F172" s="22">
        <v>-20.835699999999999</v>
      </c>
      <c r="G172" s="6">
        <v>0</v>
      </c>
      <c r="H172" s="2">
        <f t="shared" si="84"/>
        <v>0</v>
      </c>
      <c r="I172" s="2">
        <f t="shared" si="85"/>
        <v>0</v>
      </c>
      <c r="J172" s="6">
        <v>0</v>
      </c>
      <c r="K172" s="2">
        <f t="shared" si="86"/>
        <v>0</v>
      </c>
      <c r="L172" s="2">
        <f t="shared" si="87"/>
        <v>0</v>
      </c>
      <c r="M172" s="6">
        <v>334838.20339400001</v>
      </c>
      <c r="N172" s="2">
        <f t="shared" si="88"/>
        <v>0.334838203394</v>
      </c>
      <c r="O172" s="2">
        <f t="shared" si="89"/>
        <v>1.339352813576</v>
      </c>
      <c r="P172" s="6">
        <v>610207.02314099995</v>
      </c>
      <c r="Q172" s="2">
        <f t="shared" si="90"/>
        <v>0.61020702314099995</v>
      </c>
      <c r="R172" s="2">
        <f t="shared" si="91"/>
        <v>2.4408280925639998</v>
      </c>
      <c r="S172" s="6">
        <v>3007026.2153500002</v>
      </c>
      <c r="T172" s="2">
        <f t="shared" si="92"/>
        <v>3.0070262153500003</v>
      </c>
      <c r="U172" s="2">
        <f t="shared" si="93"/>
        <v>12.028104861400001</v>
      </c>
      <c r="V172" s="6">
        <v>0</v>
      </c>
      <c r="W172" s="2">
        <f t="shared" si="94"/>
        <v>0</v>
      </c>
      <c r="X172" s="2">
        <f t="shared" si="95"/>
        <v>0</v>
      </c>
      <c r="Y172" s="6">
        <v>0</v>
      </c>
      <c r="Z172" s="2">
        <f t="shared" si="96"/>
        <v>0</v>
      </c>
      <c r="AA172" s="2">
        <f t="shared" si="97"/>
        <v>0</v>
      </c>
      <c r="AB172" s="6">
        <v>0</v>
      </c>
      <c r="AC172" s="2">
        <f t="shared" si="98"/>
        <v>0</v>
      </c>
      <c r="AD172" s="2">
        <f t="shared" si="99"/>
        <v>0</v>
      </c>
      <c r="AE172" s="6">
        <v>20151389.232299998</v>
      </c>
      <c r="AF172" s="2">
        <f t="shared" si="100"/>
        <v>20.151389232299998</v>
      </c>
      <c r="AG172" s="2">
        <f t="shared" si="101"/>
        <v>80.605556929199992</v>
      </c>
      <c r="AH172" s="6">
        <v>0</v>
      </c>
      <c r="AI172" s="2">
        <f t="shared" si="102"/>
        <v>0</v>
      </c>
      <c r="AJ172" s="2">
        <f t="shared" si="103"/>
        <v>0</v>
      </c>
      <c r="AK172" s="6">
        <v>0</v>
      </c>
      <c r="AL172" s="2">
        <f t="shared" si="104"/>
        <v>0</v>
      </c>
      <c r="AM172" s="2">
        <f t="shared" si="105"/>
        <v>0</v>
      </c>
      <c r="AN172" s="6">
        <v>0</v>
      </c>
      <c r="AO172" s="2">
        <f t="shared" si="106"/>
        <v>0</v>
      </c>
      <c r="AP172" s="2">
        <f t="shared" si="107"/>
        <v>0</v>
      </c>
      <c r="AQ172" s="6">
        <v>896539.325847</v>
      </c>
      <c r="AR172" s="2">
        <f t="shared" si="108"/>
        <v>0.89653932584700002</v>
      </c>
      <c r="AS172" s="2">
        <f t="shared" si="109"/>
        <v>3.5861573033879997</v>
      </c>
      <c r="AT172" s="2">
        <v>25000000</v>
      </c>
      <c r="AU172" s="2">
        <v>22243412.2566</v>
      </c>
      <c r="AV172" s="2">
        <f t="shared" si="110"/>
        <v>22.243412256599999</v>
      </c>
      <c r="AW172" s="2">
        <f t="shared" si="111"/>
        <v>88.973649026399997</v>
      </c>
      <c r="AX172" s="2">
        <v>0</v>
      </c>
      <c r="AY172" s="2">
        <f t="shared" si="112"/>
        <v>0</v>
      </c>
      <c r="AZ172" s="2">
        <f t="shared" si="113"/>
        <v>0</v>
      </c>
      <c r="BA172" s="2">
        <v>2756587.7433699998</v>
      </c>
      <c r="BB172" s="2">
        <f t="shared" si="114"/>
        <v>2.7565877433699999</v>
      </c>
      <c r="BC172" s="2">
        <f t="shared" si="115"/>
        <v>11.02635097348</v>
      </c>
      <c r="BD172" s="2">
        <v>0</v>
      </c>
      <c r="BE172" s="2">
        <f t="shared" si="116"/>
        <v>0</v>
      </c>
      <c r="BF172" s="2">
        <f t="shared" si="117"/>
        <v>0</v>
      </c>
      <c r="BG172" s="2">
        <v>0</v>
      </c>
      <c r="BH172" s="2">
        <f t="shared" si="118"/>
        <v>0</v>
      </c>
      <c r="BI172" s="2">
        <f t="shared" si="119"/>
        <v>0</v>
      </c>
      <c r="BJ172" s="2">
        <v>0</v>
      </c>
      <c r="BK172" s="2">
        <f t="shared" si="120"/>
        <v>0</v>
      </c>
      <c r="BL172" s="2">
        <f t="shared" si="121"/>
        <v>0</v>
      </c>
      <c r="BM172" s="2">
        <v>25000000</v>
      </c>
      <c r="BN172" s="2">
        <f t="shared" si="122"/>
        <v>25</v>
      </c>
      <c r="BO172" s="2">
        <f t="shared" si="123"/>
        <v>100</v>
      </c>
      <c r="BP172" s="2">
        <v>0</v>
      </c>
      <c r="BQ172" s="2">
        <f t="shared" si="124"/>
        <v>0</v>
      </c>
      <c r="BR172" s="2">
        <f t="shared" si="125"/>
        <v>0</v>
      </c>
      <c r="BS172" s="2">
        <v>25000000</v>
      </c>
      <c r="BT172" s="1">
        <v>344</v>
      </c>
      <c r="BU172" s="1">
        <v>856</v>
      </c>
      <c r="BV172" s="2">
        <v>616.69047619047615</v>
      </c>
      <c r="BW172" s="1">
        <v>79</v>
      </c>
      <c r="BX172" s="2">
        <v>204.57446808510639</v>
      </c>
      <c r="BY172" s="1">
        <v>311</v>
      </c>
      <c r="BZ172" s="1">
        <v>91</v>
      </c>
      <c r="CA172" s="2">
        <v>185.74468085106383</v>
      </c>
      <c r="CB172" s="2">
        <v>1251</v>
      </c>
      <c r="CC172" s="1">
        <v>226</v>
      </c>
      <c r="CD172" s="1">
        <v>24</v>
      </c>
      <c r="CE172" s="2">
        <v>1.046</v>
      </c>
      <c r="CF172" s="2">
        <v>71.312200000000004</v>
      </c>
      <c r="CG172" s="2">
        <v>73.785799999999995</v>
      </c>
      <c r="CH172" s="2">
        <v>5.0659999999999998</v>
      </c>
      <c r="CI172" s="2">
        <v>101.1785</v>
      </c>
      <c r="CJ172" s="2">
        <v>5.54</v>
      </c>
      <c r="CK172" s="9">
        <v>5796</v>
      </c>
      <c r="CL172" s="8">
        <v>0</v>
      </c>
      <c r="CM172" s="8">
        <v>0</v>
      </c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">
        <v>1</v>
      </c>
      <c r="DG172" s="1">
        <v>2</v>
      </c>
      <c r="DH172" s="1">
        <v>548</v>
      </c>
      <c r="DI172" s="1">
        <v>548</v>
      </c>
      <c r="DJ172" s="1">
        <v>548</v>
      </c>
      <c r="DK172" s="1">
        <v>79</v>
      </c>
      <c r="DL172" s="1">
        <v>211</v>
      </c>
      <c r="DM172" s="1">
        <v>300</v>
      </c>
      <c r="DN172" s="1">
        <v>116</v>
      </c>
      <c r="DO172" s="1">
        <v>184</v>
      </c>
      <c r="DP172" s="1">
        <v>1215</v>
      </c>
      <c r="DQ172" s="1">
        <v>215</v>
      </c>
      <c r="DR172" s="1">
        <v>25</v>
      </c>
      <c r="DS172" s="1">
        <v>1.046</v>
      </c>
      <c r="DT172" s="1">
        <v>71.312200000000004</v>
      </c>
      <c r="DU172" s="1">
        <v>73.785799999999995</v>
      </c>
      <c r="DV172" s="1">
        <v>5.0659999999999998</v>
      </c>
      <c r="DW172" s="1">
        <v>101.1785</v>
      </c>
      <c r="DX172" s="1">
        <v>5.54</v>
      </c>
      <c r="DY172" s="1">
        <v>5796</v>
      </c>
      <c r="DZ172" s="20" t="s">
        <v>57</v>
      </c>
    </row>
    <row r="173" spans="1:130">
      <c r="A173" s="5">
        <v>172</v>
      </c>
      <c r="B173" s="1">
        <v>2</v>
      </c>
      <c r="C173" s="9">
        <v>237810</v>
      </c>
      <c r="D173" s="9">
        <v>7693954</v>
      </c>
      <c r="E173" s="22">
        <v>-41.519799999999996</v>
      </c>
      <c r="F173" s="22">
        <v>-20.836400000000001</v>
      </c>
      <c r="G173" s="6">
        <v>0</v>
      </c>
      <c r="H173" s="2">
        <f t="shared" si="84"/>
        <v>0</v>
      </c>
      <c r="I173" s="2">
        <f t="shared" si="85"/>
        <v>0</v>
      </c>
      <c r="J173" s="6">
        <v>0</v>
      </c>
      <c r="K173" s="2">
        <f t="shared" si="86"/>
        <v>0</v>
      </c>
      <c r="L173" s="2">
        <f t="shared" si="87"/>
        <v>0</v>
      </c>
      <c r="M173" s="6">
        <v>302138.24407399999</v>
      </c>
      <c r="N173" s="2">
        <f t="shared" si="88"/>
        <v>0.30213824407399997</v>
      </c>
      <c r="O173" s="2">
        <f t="shared" si="89"/>
        <v>1.2085529762960001</v>
      </c>
      <c r="P173" s="6">
        <v>0</v>
      </c>
      <c r="Q173" s="2">
        <f t="shared" si="90"/>
        <v>0</v>
      </c>
      <c r="R173" s="2">
        <f t="shared" si="91"/>
        <v>0</v>
      </c>
      <c r="S173" s="6">
        <v>4401423.7219399996</v>
      </c>
      <c r="T173" s="2">
        <f t="shared" si="92"/>
        <v>4.4014237219399996</v>
      </c>
      <c r="U173" s="2">
        <f t="shared" si="93"/>
        <v>17.605694887759999</v>
      </c>
      <c r="V173" s="6">
        <v>0</v>
      </c>
      <c r="W173" s="2">
        <f t="shared" si="94"/>
        <v>0</v>
      </c>
      <c r="X173" s="2">
        <f t="shared" si="95"/>
        <v>0</v>
      </c>
      <c r="Y173" s="6">
        <v>0</v>
      </c>
      <c r="Z173" s="2">
        <f t="shared" si="96"/>
        <v>0</v>
      </c>
      <c r="AA173" s="2">
        <f t="shared" si="97"/>
        <v>0</v>
      </c>
      <c r="AB173" s="6">
        <v>0</v>
      </c>
      <c r="AC173" s="2">
        <f t="shared" si="98"/>
        <v>0</v>
      </c>
      <c r="AD173" s="2">
        <f t="shared" si="99"/>
        <v>0</v>
      </c>
      <c r="AE173" s="6">
        <v>19800000.353599999</v>
      </c>
      <c r="AF173" s="2">
        <f t="shared" si="100"/>
        <v>19.800000353599998</v>
      </c>
      <c r="AG173" s="2">
        <f t="shared" si="101"/>
        <v>79.200001414400006</v>
      </c>
      <c r="AH173" s="6">
        <v>0</v>
      </c>
      <c r="AI173" s="2">
        <f t="shared" si="102"/>
        <v>0</v>
      </c>
      <c r="AJ173" s="2">
        <f t="shared" si="103"/>
        <v>0</v>
      </c>
      <c r="AK173" s="6">
        <v>0</v>
      </c>
      <c r="AL173" s="2">
        <f t="shared" si="104"/>
        <v>0</v>
      </c>
      <c r="AM173" s="2">
        <f t="shared" si="105"/>
        <v>0</v>
      </c>
      <c r="AN173" s="6">
        <v>0</v>
      </c>
      <c r="AO173" s="2">
        <f t="shared" si="106"/>
        <v>0</v>
      </c>
      <c r="AP173" s="2">
        <f t="shared" si="107"/>
        <v>0</v>
      </c>
      <c r="AQ173" s="6">
        <v>496437.68039699999</v>
      </c>
      <c r="AR173" s="2">
        <f t="shared" si="108"/>
        <v>0.49643768039699998</v>
      </c>
      <c r="AS173" s="2">
        <f t="shared" si="109"/>
        <v>1.9857507215879997</v>
      </c>
      <c r="AT173" s="2">
        <v>25000000</v>
      </c>
      <c r="AU173" s="2">
        <v>24936039.800999999</v>
      </c>
      <c r="AV173" s="2">
        <f t="shared" si="110"/>
        <v>24.936039801</v>
      </c>
      <c r="AW173" s="2">
        <f t="shared" si="111"/>
        <v>99.744159203999999</v>
      </c>
      <c r="AX173" s="2">
        <v>0</v>
      </c>
      <c r="AY173" s="2">
        <f t="shared" si="112"/>
        <v>0</v>
      </c>
      <c r="AZ173" s="2">
        <f t="shared" si="113"/>
        <v>0</v>
      </c>
      <c r="BA173" s="2">
        <v>63960.199046200003</v>
      </c>
      <c r="BB173" s="2">
        <f t="shared" si="114"/>
        <v>6.3960199046199998E-2</v>
      </c>
      <c r="BC173" s="2">
        <f t="shared" si="115"/>
        <v>0.25584079618479999</v>
      </c>
      <c r="BD173" s="2">
        <v>0</v>
      </c>
      <c r="BE173" s="2">
        <f t="shared" si="116"/>
        <v>0</v>
      </c>
      <c r="BF173" s="2">
        <f t="shared" si="117"/>
        <v>0</v>
      </c>
      <c r="BG173" s="2">
        <v>0</v>
      </c>
      <c r="BH173" s="2">
        <f t="shared" si="118"/>
        <v>0</v>
      </c>
      <c r="BI173" s="2">
        <f t="shared" si="119"/>
        <v>0</v>
      </c>
      <c r="BJ173" s="2">
        <v>0</v>
      </c>
      <c r="BK173" s="2">
        <f t="shared" si="120"/>
        <v>0</v>
      </c>
      <c r="BL173" s="2">
        <f t="shared" si="121"/>
        <v>0</v>
      </c>
      <c r="BM173" s="2">
        <v>25000000</v>
      </c>
      <c r="BN173" s="2">
        <f t="shared" si="122"/>
        <v>25</v>
      </c>
      <c r="BO173" s="2">
        <f t="shared" si="123"/>
        <v>100</v>
      </c>
      <c r="BP173" s="2">
        <v>0</v>
      </c>
      <c r="BQ173" s="2">
        <f t="shared" si="124"/>
        <v>0</v>
      </c>
      <c r="BR173" s="2">
        <f t="shared" si="125"/>
        <v>0</v>
      </c>
      <c r="BS173" s="2">
        <v>25000000</v>
      </c>
      <c r="BT173" s="1">
        <v>317</v>
      </c>
      <c r="BU173" s="1">
        <v>704</v>
      </c>
      <c r="BV173" s="2">
        <v>585.34090909090912</v>
      </c>
      <c r="BW173" s="1">
        <v>79</v>
      </c>
      <c r="BX173" s="2">
        <v>206.61224489795919</v>
      </c>
      <c r="BY173" s="1">
        <v>313</v>
      </c>
      <c r="BZ173" s="1">
        <v>102</v>
      </c>
      <c r="CA173" s="2">
        <v>184.10204081632654</v>
      </c>
      <c r="CB173" s="2">
        <v>1238.6122448979593</v>
      </c>
      <c r="CC173" s="1">
        <v>219</v>
      </c>
      <c r="CD173" s="1">
        <v>24</v>
      </c>
      <c r="CE173" s="2">
        <v>1.046</v>
      </c>
      <c r="CF173" s="2">
        <v>76.454250000000002</v>
      </c>
      <c r="CG173" s="2">
        <v>89.277850000000001</v>
      </c>
      <c r="CH173" s="2">
        <v>5.2445000000000004</v>
      </c>
      <c r="CI173" s="2">
        <v>69.587500000000006</v>
      </c>
      <c r="CJ173" s="2">
        <v>5.6865000000000006</v>
      </c>
      <c r="CK173" s="9">
        <v>6236.5</v>
      </c>
      <c r="CL173" s="8">
        <v>0</v>
      </c>
      <c r="CM173" s="8">
        <v>0</v>
      </c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">
        <v>0</v>
      </c>
      <c r="DG173" s="1">
        <v>0</v>
      </c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20" t="s">
        <v>57</v>
      </c>
    </row>
    <row r="174" spans="1:130">
      <c r="A174" s="5">
        <v>173</v>
      </c>
      <c r="B174" s="1">
        <v>2</v>
      </c>
      <c r="C174" s="9">
        <v>242810</v>
      </c>
      <c r="D174" s="9">
        <v>7693954</v>
      </c>
      <c r="E174" s="22">
        <v>-41.471800000000002</v>
      </c>
      <c r="F174" s="22">
        <v>-20.8371</v>
      </c>
      <c r="G174" s="6">
        <v>0</v>
      </c>
      <c r="H174" s="2">
        <f t="shared" si="84"/>
        <v>0</v>
      </c>
      <c r="I174" s="2">
        <f t="shared" si="85"/>
        <v>0</v>
      </c>
      <c r="J174" s="6">
        <v>0</v>
      </c>
      <c r="K174" s="2">
        <f t="shared" si="86"/>
        <v>0</v>
      </c>
      <c r="L174" s="2">
        <f t="shared" si="87"/>
        <v>0</v>
      </c>
      <c r="M174" s="6">
        <v>75382.960869500006</v>
      </c>
      <c r="N174" s="2">
        <f t="shared" si="88"/>
        <v>7.5382960869500013E-2</v>
      </c>
      <c r="O174" s="2">
        <f t="shared" si="89"/>
        <v>0.30153184347799999</v>
      </c>
      <c r="P174" s="6">
        <v>0</v>
      </c>
      <c r="Q174" s="2">
        <f t="shared" si="90"/>
        <v>0</v>
      </c>
      <c r="R174" s="2">
        <f t="shared" si="91"/>
        <v>0</v>
      </c>
      <c r="S174" s="6">
        <v>3478533.6423999998</v>
      </c>
      <c r="T174" s="2">
        <f t="shared" si="92"/>
        <v>3.4785336424</v>
      </c>
      <c r="U174" s="2">
        <f t="shared" si="93"/>
        <v>13.914134569599998</v>
      </c>
      <c r="V174" s="6">
        <v>0</v>
      </c>
      <c r="W174" s="2">
        <f t="shared" si="94"/>
        <v>0</v>
      </c>
      <c r="X174" s="2">
        <f t="shared" si="95"/>
        <v>0</v>
      </c>
      <c r="Y174" s="6">
        <v>0</v>
      </c>
      <c r="Z174" s="2">
        <f t="shared" si="96"/>
        <v>0</v>
      </c>
      <c r="AA174" s="2">
        <f t="shared" si="97"/>
        <v>0</v>
      </c>
      <c r="AB174" s="6">
        <v>0</v>
      </c>
      <c r="AC174" s="2">
        <f t="shared" si="98"/>
        <v>0</v>
      </c>
      <c r="AD174" s="2">
        <f t="shared" si="99"/>
        <v>0</v>
      </c>
      <c r="AE174" s="6">
        <v>20310151.718899999</v>
      </c>
      <c r="AF174" s="2">
        <f t="shared" si="100"/>
        <v>20.310151718899998</v>
      </c>
      <c r="AG174" s="2">
        <f t="shared" si="101"/>
        <v>81.240606875599994</v>
      </c>
      <c r="AH174" s="6">
        <v>0</v>
      </c>
      <c r="AI174" s="2">
        <f t="shared" si="102"/>
        <v>0</v>
      </c>
      <c r="AJ174" s="2">
        <f t="shared" si="103"/>
        <v>0</v>
      </c>
      <c r="AK174" s="6">
        <v>0</v>
      </c>
      <c r="AL174" s="2">
        <f t="shared" si="104"/>
        <v>0</v>
      </c>
      <c r="AM174" s="2">
        <f t="shared" si="105"/>
        <v>0</v>
      </c>
      <c r="AN174" s="6">
        <v>0</v>
      </c>
      <c r="AO174" s="2">
        <f t="shared" si="106"/>
        <v>0</v>
      </c>
      <c r="AP174" s="2">
        <f t="shared" si="107"/>
        <v>0</v>
      </c>
      <c r="AQ174" s="6">
        <v>1135931.6777900001</v>
      </c>
      <c r="AR174" s="2">
        <f t="shared" si="108"/>
        <v>1.1359316777900001</v>
      </c>
      <c r="AS174" s="2">
        <f t="shared" si="109"/>
        <v>4.5437267111600006</v>
      </c>
      <c r="AT174" s="2">
        <v>25000000</v>
      </c>
      <c r="AU174" s="2">
        <v>24036634.951400001</v>
      </c>
      <c r="AV174" s="2">
        <f t="shared" si="110"/>
        <v>24.0366349514</v>
      </c>
      <c r="AW174" s="2">
        <f t="shared" si="111"/>
        <v>96.1465398056</v>
      </c>
      <c r="AX174" s="2">
        <v>0</v>
      </c>
      <c r="AY174" s="2">
        <f t="shared" si="112"/>
        <v>0</v>
      </c>
      <c r="AZ174" s="2">
        <f t="shared" si="113"/>
        <v>0</v>
      </c>
      <c r="BA174" s="2">
        <v>963365.04864299996</v>
      </c>
      <c r="BB174" s="2">
        <f t="shared" si="114"/>
        <v>0.96336504864299999</v>
      </c>
      <c r="BC174" s="2">
        <f t="shared" si="115"/>
        <v>3.8534601945719995</v>
      </c>
      <c r="BD174" s="2">
        <v>0</v>
      </c>
      <c r="BE174" s="2">
        <f t="shared" si="116"/>
        <v>0</v>
      </c>
      <c r="BF174" s="2">
        <f t="shared" si="117"/>
        <v>0</v>
      </c>
      <c r="BG174" s="2">
        <v>0</v>
      </c>
      <c r="BH174" s="2">
        <f t="shared" si="118"/>
        <v>0</v>
      </c>
      <c r="BI174" s="2">
        <f t="shared" si="119"/>
        <v>0</v>
      </c>
      <c r="BJ174" s="2">
        <v>0</v>
      </c>
      <c r="BK174" s="2">
        <f t="shared" si="120"/>
        <v>0</v>
      </c>
      <c r="BL174" s="2">
        <f t="shared" si="121"/>
        <v>0</v>
      </c>
      <c r="BM174" s="2">
        <v>25000000</v>
      </c>
      <c r="BN174" s="2">
        <f t="shared" si="122"/>
        <v>25</v>
      </c>
      <c r="BO174" s="2">
        <f t="shared" si="123"/>
        <v>100</v>
      </c>
      <c r="BP174" s="2">
        <v>0</v>
      </c>
      <c r="BQ174" s="2">
        <f t="shared" si="124"/>
        <v>0</v>
      </c>
      <c r="BR174" s="2">
        <f t="shared" si="125"/>
        <v>0</v>
      </c>
      <c r="BS174" s="2">
        <v>25000000</v>
      </c>
      <c r="BT174" s="1">
        <v>359</v>
      </c>
      <c r="BU174" s="1">
        <v>790</v>
      </c>
      <c r="BV174" s="2">
        <v>583.39024390243901</v>
      </c>
      <c r="BW174" s="1">
        <v>79</v>
      </c>
      <c r="BX174" s="2">
        <v>207.3095238095238</v>
      </c>
      <c r="BY174" s="1">
        <v>310</v>
      </c>
      <c r="BZ174" s="1">
        <v>100</v>
      </c>
      <c r="CA174" s="2">
        <v>182.23809523809524</v>
      </c>
      <c r="CB174" s="2">
        <v>1233.0952380952381</v>
      </c>
      <c r="CC174" s="1">
        <v>218</v>
      </c>
      <c r="CD174" s="1">
        <v>25</v>
      </c>
      <c r="CE174" s="2">
        <v>1.046</v>
      </c>
      <c r="CF174" s="2">
        <v>81.596299999999999</v>
      </c>
      <c r="CG174" s="2">
        <v>104.76990000000001</v>
      </c>
      <c r="CH174" s="2">
        <v>5.423</v>
      </c>
      <c r="CI174" s="2">
        <v>37.996499999999997</v>
      </c>
      <c r="CJ174" s="2">
        <v>5.8330000000000002</v>
      </c>
      <c r="CK174" s="9">
        <v>6677</v>
      </c>
      <c r="CL174" s="8">
        <v>0</v>
      </c>
      <c r="CM174" s="8">
        <v>0</v>
      </c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">
        <v>0</v>
      </c>
      <c r="DG174" s="1">
        <v>0</v>
      </c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20" t="s">
        <v>57</v>
      </c>
    </row>
    <row r="175" spans="1:130">
      <c r="A175" s="5">
        <v>174</v>
      </c>
      <c r="B175" s="1">
        <v>2</v>
      </c>
      <c r="C175" s="9">
        <v>247810</v>
      </c>
      <c r="D175" s="9">
        <v>7693954</v>
      </c>
      <c r="E175" s="22">
        <v>-41.4238</v>
      </c>
      <c r="F175" s="22">
        <v>-20.837800000000001</v>
      </c>
      <c r="G175" s="6">
        <v>0</v>
      </c>
      <c r="H175" s="2">
        <f t="shared" si="84"/>
        <v>0</v>
      </c>
      <c r="I175" s="2">
        <f t="shared" si="85"/>
        <v>0</v>
      </c>
      <c r="J175" s="6">
        <v>0</v>
      </c>
      <c r="K175" s="2">
        <f t="shared" si="86"/>
        <v>0</v>
      </c>
      <c r="L175" s="2">
        <f t="shared" si="87"/>
        <v>0</v>
      </c>
      <c r="M175" s="6">
        <v>101701.714524</v>
      </c>
      <c r="N175" s="2">
        <f t="shared" si="88"/>
        <v>0.10170171452399999</v>
      </c>
      <c r="O175" s="2">
        <f t="shared" si="89"/>
        <v>0.40680685809599998</v>
      </c>
      <c r="P175" s="6">
        <v>0</v>
      </c>
      <c r="Q175" s="2">
        <f t="shared" si="90"/>
        <v>0</v>
      </c>
      <c r="R175" s="2">
        <f t="shared" si="91"/>
        <v>0</v>
      </c>
      <c r="S175" s="6">
        <v>1817227.42426</v>
      </c>
      <c r="T175" s="2">
        <f t="shared" si="92"/>
        <v>1.8172274242599999</v>
      </c>
      <c r="U175" s="2">
        <f t="shared" si="93"/>
        <v>7.2689096970400007</v>
      </c>
      <c r="V175" s="6">
        <v>0</v>
      </c>
      <c r="W175" s="2">
        <f t="shared" si="94"/>
        <v>0</v>
      </c>
      <c r="X175" s="2">
        <f t="shared" si="95"/>
        <v>0</v>
      </c>
      <c r="Y175" s="6">
        <v>0</v>
      </c>
      <c r="Z175" s="2">
        <f t="shared" si="96"/>
        <v>0</v>
      </c>
      <c r="AA175" s="2">
        <f t="shared" si="97"/>
        <v>0</v>
      </c>
      <c r="AB175" s="6">
        <v>0</v>
      </c>
      <c r="AC175" s="2">
        <f t="shared" si="98"/>
        <v>0</v>
      </c>
      <c r="AD175" s="2">
        <f t="shared" si="99"/>
        <v>0</v>
      </c>
      <c r="AE175" s="6">
        <v>21489768.679200001</v>
      </c>
      <c r="AF175" s="2">
        <f t="shared" si="100"/>
        <v>21.489768679200001</v>
      </c>
      <c r="AG175" s="2">
        <f t="shared" si="101"/>
        <v>85.959074716800004</v>
      </c>
      <c r="AH175" s="6">
        <v>0</v>
      </c>
      <c r="AI175" s="2">
        <f t="shared" si="102"/>
        <v>0</v>
      </c>
      <c r="AJ175" s="2">
        <f t="shared" si="103"/>
        <v>0</v>
      </c>
      <c r="AK175" s="6">
        <v>0</v>
      </c>
      <c r="AL175" s="2">
        <f t="shared" si="104"/>
        <v>0</v>
      </c>
      <c r="AM175" s="2">
        <f t="shared" si="105"/>
        <v>0</v>
      </c>
      <c r="AN175" s="6">
        <v>0</v>
      </c>
      <c r="AO175" s="2">
        <f t="shared" si="106"/>
        <v>0</v>
      </c>
      <c r="AP175" s="2">
        <f t="shared" si="107"/>
        <v>0</v>
      </c>
      <c r="AQ175" s="6">
        <v>1591302.182</v>
      </c>
      <c r="AR175" s="2">
        <f t="shared" si="108"/>
        <v>1.591302182</v>
      </c>
      <c r="AS175" s="2">
        <f t="shared" si="109"/>
        <v>6.3652087280000007</v>
      </c>
      <c r="AT175" s="2">
        <v>25000000</v>
      </c>
      <c r="AU175" s="2">
        <v>9077793.4348900001</v>
      </c>
      <c r="AV175" s="2">
        <f t="shared" si="110"/>
        <v>9.0777934348899993</v>
      </c>
      <c r="AW175" s="2">
        <f t="shared" si="111"/>
        <v>36.311173739559997</v>
      </c>
      <c r="AX175" s="2">
        <v>0</v>
      </c>
      <c r="AY175" s="2">
        <f t="shared" si="112"/>
        <v>0</v>
      </c>
      <c r="AZ175" s="2">
        <f t="shared" si="113"/>
        <v>0</v>
      </c>
      <c r="BA175" s="2">
        <v>15922206.565099999</v>
      </c>
      <c r="BB175" s="2">
        <f t="shared" si="114"/>
        <v>15.9222065651</v>
      </c>
      <c r="BC175" s="2">
        <f t="shared" si="115"/>
        <v>63.688826260399999</v>
      </c>
      <c r="BD175" s="2">
        <v>0</v>
      </c>
      <c r="BE175" s="2">
        <f t="shared" si="116"/>
        <v>0</v>
      </c>
      <c r="BF175" s="2">
        <f t="shared" si="117"/>
        <v>0</v>
      </c>
      <c r="BG175" s="2">
        <v>0</v>
      </c>
      <c r="BH175" s="2">
        <f t="shared" si="118"/>
        <v>0</v>
      </c>
      <c r="BI175" s="2">
        <f t="shared" si="119"/>
        <v>0</v>
      </c>
      <c r="BJ175" s="2">
        <v>32406.8486108</v>
      </c>
      <c r="BK175" s="2">
        <f t="shared" si="120"/>
        <v>3.2406848610800003E-2</v>
      </c>
      <c r="BL175" s="2">
        <f t="shared" si="121"/>
        <v>0.12962739444319998</v>
      </c>
      <c r="BM175" s="2">
        <v>24967593.1514</v>
      </c>
      <c r="BN175" s="2">
        <f t="shared" si="122"/>
        <v>24.967593151399999</v>
      </c>
      <c r="BO175" s="2">
        <f t="shared" si="123"/>
        <v>99.870372605599997</v>
      </c>
      <c r="BP175" s="2">
        <v>0</v>
      </c>
      <c r="BQ175" s="2">
        <f t="shared" si="124"/>
        <v>0</v>
      </c>
      <c r="BR175" s="2">
        <f t="shared" si="125"/>
        <v>0</v>
      </c>
      <c r="BS175" s="2">
        <v>25000000.0000108</v>
      </c>
      <c r="BT175" s="1">
        <v>134</v>
      </c>
      <c r="BU175" s="1">
        <v>790</v>
      </c>
      <c r="BV175" s="2">
        <v>419.77083333333331</v>
      </c>
      <c r="BW175" s="1">
        <v>79</v>
      </c>
      <c r="BX175" s="2">
        <v>217.9795918367347</v>
      </c>
      <c r="BY175" s="1">
        <v>323</v>
      </c>
      <c r="BZ175" s="1">
        <v>100</v>
      </c>
      <c r="CA175" s="2">
        <v>178.9795918367347</v>
      </c>
      <c r="CB175" s="2">
        <v>1180.591836734694</v>
      </c>
      <c r="CC175" s="1">
        <v>218</v>
      </c>
      <c r="CD175" s="1">
        <v>24</v>
      </c>
      <c r="CE175" s="2">
        <v>1.046</v>
      </c>
      <c r="CF175" s="2">
        <v>81.596299999999999</v>
      </c>
      <c r="CG175" s="2">
        <v>104.76990000000001</v>
      </c>
      <c r="CH175" s="2">
        <v>5.423</v>
      </c>
      <c r="CI175" s="2">
        <v>37.996499999999997</v>
      </c>
      <c r="CJ175" s="2">
        <v>5.8330000000000002</v>
      </c>
      <c r="CK175" s="9">
        <v>6677</v>
      </c>
      <c r="CL175" s="8">
        <v>0</v>
      </c>
      <c r="CM175" s="8">
        <v>0</v>
      </c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">
        <v>0</v>
      </c>
      <c r="DG175" s="1">
        <v>0</v>
      </c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20" t="s">
        <v>57</v>
      </c>
    </row>
    <row r="176" spans="1:130">
      <c r="A176" s="5">
        <v>175</v>
      </c>
      <c r="B176" s="1">
        <v>2</v>
      </c>
      <c r="C176" s="9">
        <v>252810</v>
      </c>
      <c r="D176" s="9">
        <v>7693954</v>
      </c>
      <c r="E176" s="22">
        <v>-41.375799999999998</v>
      </c>
      <c r="F176" s="22">
        <v>-20.8385</v>
      </c>
      <c r="G176" s="6">
        <v>3450329.6142899999</v>
      </c>
      <c r="H176" s="2">
        <f t="shared" si="84"/>
        <v>3.4503296142899997</v>
      </c>
      <c r="I176" s="2">
        <f t="shared" si="85"/>
        <v>13.801318457160001</v>
      </c>
      <c r="J176" s="6">
        <v>0</v>
      </c>
      <c r="K176" s="2">
        <f t="shared" si="86"/>
        <v>0</v>
      </c>
      <c r="L176" s="2">
        <f t="shared" si="87"/>
        <v>0</v>
      </c>
      <c r="M176" s="6">
        <v>552159.77563000005</v>
      </c>
      <c r="N176" s="2">
        <f t="shared" si="88"/>
        <v>0.55215977563000007</v>
      </c>
      <c r="O176" s="2">
        <f t="shared" si="89"/>
        <v>2.2086391025200003</v>
      </c>
      <c r="P176" s="6">
        <v>0</v>
      </c>
      <c r="Q176" s="2">
        <f t="shared" si="90"/>
        <v>0</v>
      </c>
      <c r="R176" s="2">
        <f t="shared" si="91"/>
        <v>0</v>
      </c>
      <c r="S176" s="6">
        <v>1527676.3033499999</v>
      </c>
      <c r="T176" s="2">
        <f t="shared" si="92"/>
        <v>1.52767630335</v>
      </c>
      <c r="U176" s="2">
        <f t="shared" si="93"/>
        <v>6.1107052134000002</v>
      </c>
      <c r="V176" s="6">
        <v>0</v>
      </c>
      <c r="W176" s="2">
        <f t="shared" si="94"/>
        <v>0</v>
      </c>
      <c r="X176" s="2">
        <f t="shared" si="95"/>
        <v>0</v>
      </c>
      <c r="Y176" s="6">
        <v>0</v>
      </c>
      <c r="Z176" s="2">
        <f t="shared" si="96"/>
        <v>0</v>
      </c>
      <c r="AA176" s="2">
        <f t="shared" si="97"/>
        <v>0</v>
      </c>
      <c r="AB176" s="6">
        <v>0</v>
      </c>
      <c r="AC176" s="2">
        <f t="shared" si="98"/>
        <v>0</v>
      </c>
      <c r="AD176" s="2">
        <f t="shared" si="99"/>
        <v>0</v>
      </c>
      <c r="AE176" s="6">
        <v>18110448.565000001</v>
      </c>
      <c r="AF176" s="2">
        <f t="shared" si="100"/>
        <v>18.110448565000002</v>
      </c>
      <c r="AG176" s="2">
        <f t="shared" si="101"/>
        <v>72.441794260000009</v>
      </c>
      <c r="AH176" s="6">
        <v>0</v>
      </c>
      <c r="AI176" s="2">
        <f t="shared" si="102"/>
        <v>0</v>
      </c>
      <c r="AJ176" s="2">
        <f t="shared" si="103"/>
        <v>0</v>
      </c>
      <c r="AK176" s="6">
        <v>0</v>
      </c>
      <c r="AL176" s="2">
        <f t="shared" si="104"/>
        <v>0</v>
      </c>
      <c r="AM176" s="2">
        <f t="shared" si="105"/>
        <v>0</v>
      </c>
      <c r="AN176" s="6">
        <v>0</v>
      </c>
      <c r="AO176" s="2">
        <f t="shared" si="106"/>
        <v>0</v>
      </c>
      <c r="AP176" s="2">
        <f t="shared" si="107"/>
        <v>0</v>
      </c>
      <c r="AQ176" s="6">
        <v>1359385.74172</v>
      </c>
      <c r="AR176" s="2">
        <f t="shared" si="108"/>
        <v>1.3593857417200002</v>
      </c>
      <c r="AS176" s="2">
        <f t="shared" si="109"/>
        <v>5.4375429668800006</v>
      </c>
      <c r="AT176" s="2">
        <v>25000000</v>
      </c>
      <c r="AU176" s="2">
        <v>1001922.90902</v>
      </c>
      <c r="AV176" s="2">
        <f t="shared" si="110"/>
        <v>1.0019229090199999</v>
      </c>
      <c r="AW176" s="2">
        <f t="shared" si="111"/>
        <v>4.0076916360799997</v>
      </c>
      <c r="AX176" s="2">
        <v>0</v>
      </c>
      <c r="AY176" s="2">
        <f t="shared" si="112"/>
        <v>0</v>
      </c>
      <c r="AZ176" s="2">
        <f t="shared" si="113"/>
        <v>0</v>
      </c>
      <c r="BA176" s="2">
        <v>23998077.090999998</v>
      </c>
      <c r="BB176" s="2">
        <f t="shared" si="114"/>
        <v>23.998077090999999</v>
      </c>
      <c r="BC176" s="2">
        <f t="shared" si="115"/>
        <v>95.992308363999996</v>
      </c>
      <c r="BD176" s="2">
        <v>0</v>
      </c>
      <c r="BE176" s="2">
        <f t="shared" si="116"/>
        <v>0</v>
      </c>
      <c r="BF176" s="2">
        <f t="shared" si="117"/>
        <v>0</v>
      </c>
      <c r="BG176" s="2">
        <v>0</v>
      </c>
      <c r="BH176" s="2">
        <f t="shared" si="118"/>
        <v>0</v>
      </c>
      <c r="BI176" s="2">
        <f t="shared" si="119"/>
        <v>0</v>
      </c>
      <c r="BJ176" s="2">
        <v>14652346.6083</v>
      </c>
      <c r="BK176" s="2">
        <f t="shared" si="120"/>
        <v>14.6523466083</v>
      </c>
      <c r="BL176" s="2">
        <f t="shared" si="121"/>
        <v>58.609386433200008</v>
      </c>
      <c r="BM176" s="2">
        <v>10347653.3917</v>
      </c>
      <c r="BN176" s="2">
        <f t="shared" si="122"/>
        <v>10.3476533917</v>
      </c>
      <c r="BO176" s="2">
        <f t="shared" si="123"/>
        <v>41.390613566799999</v>
      </c>
      <c r="BP176" s="2">
        <v>0</v>
      </c>
      <c r="BQ176" s="2">
        <f t="shared" si="124"/>
        <v>0</v>
      </c>
      <c r="BR176" s="2">
        <f t="shared" si="125"/>
        <v>0</v>
      </c>
      <c r="BS176" s="2">
        <v>25000000</v>
      </c>
      <c r="BT176" s="1">
        <v>115</v>
      </c>
      <c r="BU176" s="1">
        <v>469</v>
      </c>
      <c r="BV176" s="2">
        <v>180.80851063829786</v>
      </c>
      <c r="BW176" s="1">
        <v>78.5</v>
      </c>
      <c r="BX176" s="2">
        <v>234.2</v>
      </c>
      <c r="BY176" s="1">
        <v>325</v>
      </c>
      <c r="BZ176" s="1">
        <v>124</v>
      </c>
      <c r="CA176" s="2">
        <v>174.84444444444443</v>
      </c>
      <c r="CB176" s="2">
        <v>1103.1333333333334</v>
      </c>
      <c r="CC176" s="1">
        <v>206</v>
      </c>
      <c r="CD176" s="1">
        <v>24</v>
      </c>
      <c r="CE176" s="2">
        <v>1.046</v>
      </c>
      <c r="CF176" s="2">
        <v>81.596299999999999</v>
      </c>
      <c r="CG176" s="2">
        <v>104.76990000000001</v>
      </c>
      <c r="CH176" s="2">
        <v>5.423</v>
      </c>
      <c r="CI176" s="2">
        <v>37.996499999999997</v>
      </c>
      <c r="CJ176" s="2">
        <v>5.8330000000000002</v>
      </c>
      <c r="CK176" s="9">
        <v>6677</v>
      </c>
      <c r="CL176" s="8">
        <v>0</v>
      </c>
      <c r="CM176" s="8">
        <v>0</v>
      </c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">
        <v>0</v>
      </c>
      <c r="DG176" s="1">
        <v>0</v>
      </c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20" t="s">
        <v>57</v>
      </c>
    </row>
    <row r="177" spans="1:130">
      <c r="A177" s="5">
        <v>176</v>
      </c>
      <c r="B177" s="1">
        <v>2</v>
      </c>
      <c r="C177" s="9">
        <v>257810</v>
      </c>
      <c r="D177" s="9">
        <v>7693954</v>
      </c>
      <c r="E177" s="22">
        <v>-41.327800000000003</v>
      </c>
      <c r="F177" s="22">
        <v>-20.839099999999998</v>
      </c>
      <c r="G177" s="6">
        <v>0</v>
      </c>
      <c r="H177" s="2">
        <f t="shared" si="84"/>
        <v>0</v>
      </c>
      <c r="I177" s="2">
        <f t="shared" si="85"/>
        <v>0</v>
      </c>
      <c r="J177" s="6">
        <v>0</v>
      </c>
      <c r="K177" s="2">
        <f t="shared" si="86"/>
        <v>0</v>
      </c>
      <c r="L177" s="2">
        <f t="shared" si="87"/>
        <v>0</v>
      </c>
      <c r="M177" s="6">
        <v>449318.44916299998</v>
      </c>
      <c r="N177" s="2">
        <f t="shared" si="88"/>
        <v>0.44931844916299996</v>
      </c>
      <c r="O177" s="2">
        <f t="shared" si="89"/>
        <v>1.7972737966519998</v>
      </c>
      <c r="P177" s="6">
        <v>0</v>
      </c>
      <c r="Q177" s="2">
        <f t="shared" si="90"/>
        <v>0</v>
      </c>
      <c r="R177" s="2">
        <f t="shared" si="91"/>
        <v>0</v>
      </c>
      <c r="S177" s="6">
        <v>2910886.6123600001</v>
      </c>
      <c r="T177" s="2">
        <f t="shared" si="92"/>
        <v>2.9108866123600001</v>
      </c>
      <c r="U177" s="2">
        <f t="shared" si="93"/>
        <v>11.643546449440001</v>
      </c>
      <c r="V177" s="6">
        <v>0</v>
      </c>
      <c r="W177" s="2">
        <f t="shared" si="94"/>
        <v>0</v>
      </c>
      <c r="X177" s="2">
        <f t="shared" si="95"/>
        <v>0</v>
      </c>
      <c r="Y177" s="6">
        <v>0</v>
      </c>
      <c r="Z177" s="2">
        <f t="shared" si="96"/>
        <v>0</v>
      </c>
      <c r="AA177" s="2">
        <f t="shared" si="97"/>
        <v>0</v>
      </c>
      <c r="AB177" s="6">
        <v>0</v>
      </c>
      <c r="AC177" s="2">
        <f t="shared" si="98"/>
        <v>0</v>
      </c>
      <c r="AD177" s="2">
        <f t="shared" si="99"/>
        <v>0</v>
      </c>
      <c r="AE177" s="6">
        <v>20250067.887699999</v>
      </c>
      <c r="AF177" s="2">
        <f t="shared" si="100"/>
        <v>20.250067887699998</v>
      </c>
      <c r="AG177" s="2">
        <f t="shared" si="101"/>
        <v>81.000271550799994</v>
      </c>
      <c r="AH177" s="6">
        <v>0</v>
      </c>
      <c r="AI177" s="2">
        <f t="shared" si="102"/>
        <v>0</v>
      </c>
      <c r="AJ177" s="2">
        <f t="shared" si="103"/>
        <v>0</v>
      </c>
      <c r="AK177" s="6">
        <v>0</v>
      </c>
      <c r="AL177" s="2">
        <f t="shared" si="104"/>
        <v>0</v>
      </c>
      <c r="AM177" s="2">
        <f t="shared" si="105"/>
        <v>0</v>
      </c>
      <c r="AN177" s="6">
        <v>0</v>
      </c>
      <c r="AO177" s="2">
        <f t="shared" si="106"/>
        <v>0</v>
      </c>
      <c r="AP177" s="2">
        <f t="shared" si="107"/>
        <v>0</v>
      </c>
      <c r="AQ177" s="6">
        <v>1389727.05082</v>
      </c>
      <c r="AR177" s="2">
        <f t="shared" si="108"/>
        <v>1.3897270508199999</v>
      </c>
      <c r="AS177" s="2">
        <f t="shared" si="109"/>
        <v>5.5589082032799997</v>
      </c>
      <c r="AT177" s="2">
        <v>25000000</v>
      </c>
      <c r="AU177" s="2">
        <v>6885193.5654899999</v>
      </c>
      <c r="AV177" s="2">
        <f t="shared" si="110"/>
        <v>6.8851935654899998</v>
      </c>
      <c r="AW177" s="2">
        <f t="shared" si="111"/>
        <v>27.540774261959999</v>
      </c>
      <c r="AX177" s="2">
        <v>0</v>
      </c>
      <c r="AY177" s="2">
        <f t="shared" si="112"/>
        <v>0</v>
      </c>
      <c r="AZ177" s="2">
        <f t="shared" si="113"/>
        <v>0</v>
      </c>
      <c r="BA177" s="2">
        <v>18114806.434500001</v>
      </c>
      <c r="BB177" s="2">
        <f t="shared" si="114"/>
        <v>18.1148064345</v>
      </c>
      <c r="BC177" s="2">
        <f t="shared" si="115"/>
        <v>72.459225738000015</v>
      </c>
      <c r="BD177" s="2">
        <v>0</v>
      </c>
      <c r="BE177" s="2">
        <f t="shared" si="116"/>
        <v>0</v>
      </c>
      <c r="BF177" s="2">
        <f t="shared" si="117"/>
        <v>0</v>
      </c>
      <c r="BG177" s="2">
        <v>0</v>
      </c>
      <c r="BH177" s="2">
        <f t="shared" si="118"/>
        <v>0</v>
      </c>
      <c r="BI177" s="2">
        <f t="shared" si="119"/>
        <v>0</v>
      </c>
      <c r="BJ177" s="2">
        <v>25000000</v>
      </c>
      <c r="BK177" s="2">
        <f t="shared" si="120"/>
        <v>25</v>
      </c>
      <c r="BL177" s="2">
        <f t="shared" si="121"/>
        <v>100</v>
      </c>
      <c r="BM177" s="2">
        <v>0</v>
      </c>
      <c r="BN177" s="2">
        <f t="shared" si="122"/>
        <v>0</v>
      </c>
      <c r="BO177" s="2">
        <f t="shared" si="123"/>
        <v>0</v>
      </c>
      <c r="BP177" s="2">
        <v>0</v>
      </c>
      <c r="BQ177" s="2">
        <f t="shared" si="124"/>
        <v>0</v>
      </c>
      <c r="BR177" s="2">
        <f t="shared" si="125"/>
        <v>0</v>
      </c>
      <c r="BS177" s="2">
        <v>25000000</v>
      </c>
      <c r="BT177" s="1">
        <v>104</v>
      </c>
      <c r="BU177" s="1">
        <v>635</v>
      </c>
      <c r="BV177" s="2">
        <v>256.51020408163265</v>
      </c>
      <c r="BW177" s="1">
        <v>78.5</v>
      </c>
      <c r="BX177" s="2">
        <v>229.04761904761904</v>
      </c>
      <c r="BY177" s="1">
        <v>326</v>
      </c>
      <c r="BZ177" s="1">
        <v>114</v>
      </c>
      <c r="CA177" s="2">
        <v>174.23809523809524</v>
      </c>
      <c r="CB177" s="2">
        <v>1125.1666666666667</v>
      </c>
      <c r="CC177" s="1">
        <v>209</v>
      </c>
      <c r="CD177" s="1">
        <v>24</v>
      </c>
      <c r="CE177" s="2">
        <v>1.046</v>
      </c>
      <c r="CF177" s="2">
        <v>81.596299999999999</v>
      </c>
      <c r="CG177" s="2">
        <v>104.76990000000001</v>
      </c>
      <c r="CH177" s="2">
        <v>5.423</v>
      </c>
      <c r="CI177" s="2">
        <v>37.996499999999997</v>
      </c>
      <c r="CJ177" s="2">
        <v>5.8330000000000002</v>
      </c>
      <c r="CK177" s="9">
        <v>6677</v>
      </c>
      <c r="CL177" s="8">
        <v>0</v>
      </c>
      <c r="CM177" s="8">
        <v>0</v>
      </c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">
        <v>0</v>
      </c>
      <c r="DG177" s="1">
        <v>0</v>
      </c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20" t="s">
        <v>57</v>
      </c>
    </row>
    <row r="178" spans="1:130">
      <c r="A178" s="5">
        <v>177</v>
      </c>
      <c r="B178" s="1">
        <v>2</v>
      </c>
      <c r="C178" s="9">
        <v>262810</v>
      </c>
      <c r="D178" s="9">
        <v>7693954</v>
      </c>
      <c r="E178" s="22">
        <v>-41.279699999999998</v>
      </c>
      <c r="F178" s="22">
        <v>-20.8398</v>
      </c>
      <c r="G178" s="6">
        <v>0</v>
      </c>
      <c r="H178" s="2">
        <f t="shared" si="84"/>
        <v>0</v>
      </c>
      <c r="I178" s="2">
        <f t="shared" si="85"/>
        <v>0</v>
      </c>
      <c r="J178" s="6">
        <v>0</v>
      </c>
      <c r="K178" s="2">
        <f t="shared" si="86"/>
        <v>0</v>
      </c>
      <c r="L178" s="2">
        <f t="shared" si="87"/>
        <v>0</v>
      </c>
      <c r="M178" s="6">
        <v>0</v>
      </c>
      <c r="N178" s="2">
        <f t="shared" si="88"/>
        <v>0</v>
      </c>
      <c r="O178" s="2">
        <f t="shared" si="89"/>
        <v>0</v>
      </c>
      <c r="P178" s="6">
        <v>0</v>
      </c>
      <c r="Q178" s="2">
        <f t="shared" si="90"/>
        <v>0</v>
      </c>
      <c r="R178" s="2">
        <f t="shared" si="91"/>
        <v>0</v>
      </c>
      <c r="S178" s="6">
        <v>2550828.0792</v>
      </c>
      <c r="T178" s="2">
        <f t="shared" si="92"/>
        <v>2.5508280792</v>
      </c>
      <c r="U178" s="2">
        <f t="shared" si="93"/>
        <v>10.2033123168</v>
      </c>
      <c r="V178" s="6">
        <v>0</v>
      </c>
      <c r="W178" s="2">
        <f t="shared" si="94"/>
        <v>0</v>
      </c>
      <c r="X178" s="2">
        <f t="shared" si="95"/>
        <v>0</v>
      </c>
      <c r="Y178" s="6">
        <v>0</v>
      </c>
      <c r="Z178" s="2">
        <f t="shared" si="96"/>
        <v>0</v>
      </c>
      <c r="AA178" s="2">
        <f t="shared" si="97"/>
        <v>0</v>
      </c>
      <c r="AB178" s="6">
        <v>0</v>
      </c>
      <c r="AC178" s="2">
        <f t="shared" si="98"/>
        <v>0</v>
      </c>
      <c r="AD178" s="2">
        <f t="shared" si="99"/>
        <v>0</v>
      </c>
      <c r="AE178" s="6">
        <v>21077615.030499998</v>
      </c>
      <c r="AF178" s="2">
        <f t="shared" si="100"/>
        <v>21.077615030499999</v>
      </c>
      <c r="AG178" s="2">
        <f t="shared" si="101"/>
        <v>84.310460121999995</v>
      </c>
      <c r="AH178" s="6">
        <v>0</v>
      </c>
      <c r="AI178" s="2">
        <f t="shared" si="102"/>
        <v>0</v>
      </c>
      <c r="AJ178" s="2">
        <f t="shared" si="103"/>
        <v>0</v>
      </c>
      <c r="AK178" s="6">
        <v>0</v>
      </c>
      <c r="AL178" s="2">
        <f t="shared" si="104"/>
        <v>0</v>
      </c>
      <c r="AM178" s="2">
        <f t="shared" si="105"/>
        <v>0</v>
      </c>
      <c r="AN178" s="6">
        <v>0</v>
      </c>
      <c r="AO178" s="2">
        <f t="shared" si="106"/>
        <v>0</v>
      </c>
      <c r="AP178" s="2">
        <f t="shared" si="107"/>
        <v>0</v>
      </c>
      <c r="AQ178" s="6">
        <v>1371556.8903300001</v>
      </c>
      <c r="AR178" s="2">
        <f t="shared" si="108"/>
        <v>1.3715568903300002</v>
      </c>
      <c r="AS178" s="2">
        <f t="shared" si="109"/>
        <v>5.4862275613200007</v>
      </c>
      <c r="AT178" s="2">
        <v>25000000</v>
      </c>
      <c r="AU178" s="2">
        <v>0</v>
      </c>
      <c r="AV178" s="2">
        <f t="shared" si="110"/>
        <v>0</v>
      </c>
      <c r="AW178" s="2">
        <f t="shared" si="111"/>
        <v>0</v>
      </c>
      <c r="AX178" s="2">
        <v>0</v>
      </c>
      <c r="AY178" s="2">
        <f t="shared" si="112"/>
        <v>0</v>
      </c>
      <c r="AZ178" s="2">
        <f t="shared" si="113"/>
        <v>0</v>
      </c>
      <c r="BA178" s="2">
        <v>25000000</v>
      </c>
      <c r="BB178" s="2">
        <f t="shared" si="114"/>
        <v>25</v>
      </c>
      <c r="BC178" s="2">
        <f t="shared" si="115"/>
        <v>100</v>
      </c>
      <c r="BD178" s="2">
        <v>0</v>
      </c>
      <c r="BE178" s="2">
        <f t="shared" si="116"/>
        <v>0</v>
      </c>
      <c r="BF178" s="2">
        <f t="shared" si="117"/>
        <v>0</v>
      </c>
      <c r="BG178" s="2">
        <v>0</v>
      </c>
      <c r="BH178" s="2">
        <f t="shared" si="118"/>
        <v>0</v>
      </c>
      <c r="BI178" s="2">
        <f t="shared" si="119"/>
        <v>0</v>
      </c>
      <c r="BJ178" s="2">
        <v>20262556.646299999</v>
      </c>
      <c r="BK178" s="2">
        <f t="shared" si="120"/>
        <v>20.262556646299998</v>
      </c>
      <c r="BL178" s="2">
        <f t="shared" si="121"/>
        <v>81.050226585199994</v>
      </c>
      <c r="BM178" s="2">
        <v>4737443.3536700001</v>
      </c>
      <c r="BN178" s="2">
        <f t="shared" si="122"/>
        <v>4.7374433536699998</v>
      </c>
      <c r="BO178" s="2">
        <f t="shared" si="123"/>
        <v>18.949773414680003</v>
      </c>
      <c r="BP178" s="2">
        <v>0</v>
      </c>
      <c r="BQ178" s="2">
        <f t="shared" si="124"/>
        <v>0</v>
      </c>
      <c r="BR178" s="2">
        <f t="shared" si="125"/>
        <v>0</v>
      </c>
      <c r="BS178" s="2">
        <v>24999999.99997</v>
      </c>
      <c r="BT178" s="1">
        <v>107</v>
      </c>
      <c r="BU178" s="1">
        <v>495</v>
      </c>
      <c r="BV178" s="2">
        <v>254.70270270270271</v>
      </c>
      <c r="BW178" s="1">
        <v>78.5</v>
      </c>
      <c r="BX178" s="2">
        <v>229.84210526315789</v>
      </c>
      <c r="BY178" s="1">
        <v>326</v>
      </c>
      <c r="BZ178" s="1">
        <v>125</v>
      </c>
      <c r="CA178" s="2">
        <v>173.07894736842104</v>
      </c>
      <c r="CB178" s="2">
        <v>1121.2105263157894</v>
      </c>
      <c r="CC178" s="1">
        <v>203</v>
      </c>
      <c r="CD178" s="1">
        <v>25</v>
      </c>
      <c r="CE178" s="2">
        <v>1.046</v>
      </c>
      <c r="CF178" s="2">
        <v>81.596299999999999</v>
      </c>
      <c r="CG178" s="2">
        <v>104.76990000000001</v>
      </c>
      <c r="CH178" s="2">
        <v>5.423</v>
      </c>
      <c r="CI178" s="2">
        <v>37.996499999999997</v>
      </c>
      <c r="CJ178" s="2">
        <v>5.8330000000000002</v>
      </c>
      <c r="CK178" s="9">
        <v>6677</v>
      </c>
      <c r="CL178" s="8">
        <v>0</v>
      </c>
      <c r="CM178" s="8">
        <v>0</v>
      </c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">
        <v>0</v>
      </c>
      <c r="DG178" s="1">
        <v>0</v>
      </c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20" t="s">
        <v>57</v>
      </c>
    </row>
    <row r="179" spans="1:130">
      <c r="A179" s="5">
        <v>178</v>
      </c>
      <c r="B179" s="1">
        <v>1</v>
      </c>
      <c r="C179" s="9">
        <v>267810</v>
      </c>
      <c r="D179" s="9">
        <v>7693954</v>
      </c>
      <c r="E179" s="22">
        <v>-41.231699999999996</v>
      </c>
      <c r="F179" s="22">
        <v>-20.840399999999999</v>
      </c>
      <c r="G179" s="6">
        <v>0</v>
      </c>
      <c r="H179" s="2">
        <f t="shared" si="84"/>
        <v>0</v>
      </c>
      <c r="I179" s="2">
        <f t="shared" si="85"/>
        <v>0</v>
      </c>
      <c r="J179" s="6">
        <v>0</v>
      </c>
      <c r="K179" s="2">
        <f t="shared" si="86"/>
        <v>0</v>
      </c>
      <c r="L179" s="2">
        <f t="shared" si="87"/>
        <v>0</v>
      </c>
      <c r="M179" s="6">
        <v>0</v>
      </c>
      <c r="N179" s="2">
        <f t="shared" si="88"/>
        <v>0</v>
      </c>
      <c r="O179" s="2">
        <f t="shared" si="89"/>
        <v>0</v>
      </c>
      <c r="P179" s="6">
        <v>0</v>
      </c>
      <c r="Q179" s="2">
        <f t="shared" si="90"/>
        <v>0</v>
      </c>
      <c r="R179" s="2">
        <f t="shared" si="91"/>
        <v>0</v>
      </c>
      <c r="S179" s="6">
        <v>4371870.6052900003</v>
      </c>
      <c r="T179" s="2">
        <f t="shared" si="92"/>
        <v>4.3718706052900007</v>
      </c>
      <c r="U179" s="2">
        <f t="shared" si="93"/>
        <v>17.487482421159999</v>
      </c>
      <c r="V179" s="6">
        <v>0</v>
      </c>
      <c r="W179" s="2">
        <f t="shared" si="94"/>
        <v>0</v>
      </c>
      <c r="X179" s="2">
        <f t="shared" si="95"/>
        <v>0</v>
      </c>
      <c r="Y179" s="6">
        <v>0</v>
      </c>
      <c r="Z179" s="2">
        <f t="shared" si="96"/>
        <v>0</v>
      </c>
      <c r="AA179" s="2">
        <f t="shared" si="97"/>
        <v>0</v>
      </c>
      <c r="AB179" s="6">
        <v>0</v>
      </c>
      <c r="AC179" s="2">
        <f t="shared" si="98"/>
        <v>0</v>
      </c>
      <c r="AD179" s="2">
        <f t="shared" si="99"/>
        <v>0</v>
      </c>
      <c r="AE179" s="6">
        <v>18914901.7971</v>
      </c>
      <c r="AF179" s="2">
        <f t="shared" si="100"/>
        <v>18.914901797100001</v>
      </c>
      <c r="AG179" s="2">
        <f t="shared" si="101"/>
        <v>75.659607188400003</v>
      </c>
      <c r="AH179" s="6">
        <v>0</v>
      </c>
      <c r="AI179" s="2">
        <f t="shared" si="102"/>
        <v>0</v>
      </c>
      <c r="AJ179" s="2">
        <f t="shared" si="103"/>
        <v>0</v>
      </c>
      <c r="AK179" s="6">
        <v>0</v>
      </c>
      <c r="AL179" s="2">
        <f t="shared" si="104"/>
        <v>0</v>
      </c>
      <c r="AM179" s="2">
        <f t="shared" si="105"/>
        <v>0</v>
      </c>
      <c r="AN179" s="6">
        <v>0</v>
      </c>
      <c r="AO179" s="2">
        <f t="shared" si="106"/>
        <v>0</v>
      </c>
      <c r="AP179" s="2">
        <f t="shared" si="107"/>
        <v>0</v>
      </c>
      <c r="AQ179" s="6">
        <v>1713227.5976100001</v>
      </c>
      <c r="AR179" s="2">
        <f t="shared" si="108"/>
        <v>1.71322759761</v>
      </c>
      <c r="AS179" s="2">
        <f t="shared" si="109"/>
        <v>6.8529103904400008</v>
      </c>
      <c r="AT179" s="2">
        <v>25000000</v>
      </c>
      <c r="AU179" s="2">
        <v>0</v>
      </c>
      <c r="AV179" s="2">
        <f t="shared" si="110"/>
        <v>0</v>
      </c>
      <c r="AW179" s="2">
        <f t="shared" si="111"/>
        <v>0</v>
      </c>
      <c r="AX179" s="2">
        <v>0</v>
      </c>
      <c r="AY179" s="2">
        <f t="shared" si="112"/>
        <v>0</v>
      </c>
      <c r="AZ179" s="2">
        <f t="shared" si="113"/>
        <v>0</v>
      </c>
      <c r="BA179" s="2">
        <v>25000000</v>
      </c>
      <c r="BB179" s="2">
        <f t="shared" si="114"/>
        <v>25</v>
      </c>
      <c r="BC179" s="2">
        <f t="shared" si="115"/>
        <v>100</v>
      </c>
      <c r="BD179" s="2">
        <v>0</v>
      </c>
      <c r="BE179" s="2">
        <f t="shared" si="116"/>
        <v>0</v>
      </c>
      <c r="BF179" s="2">
        <f t="shared" si="117"/>
        <v>0</v>
      </c>
      <c r="BG179" s="2">
        <v>0</v>
      </c>
      <c r="BH179" s="2">
        <f t="shared" si="118"/>
        <v>0</v>
      </c>
      <c r="BI179" s="2">
        <f t="shared" si="119"/>
        <v>0</v>
      </c>
      <c r="BJ179" s="2">
        <v>0</v>
      </c>
      <c r="BK179" s="2">
        <f t="shared" si="120"/>
        <v>0</v>
      </c>
      <c r="BL179" s="2">
        <f t="shared" si="121"/>
        <v>0</v>
      </c>
      <c r="BM179" s="2">
        <v>25000000</v>
      </c>
      <c r="BN179" s="2">
        <f t="shared" si="122"/>
        <v>25</v>
      </c>
      <c r="BO179" s="2">
        <f t="shared" si="123"/>
        <v>100</v>
      </c>
      <c r="BP179" s="2">
        <v>0</v>
      </c>
      <c r="BQ179" s="2">
        <f t="shared" si="124"/>
        <v>0</v>
      </c>
      <c r="BR179" s="2">
        <f t="shared" si="125"/>
        <v>0</v>
      </c>
      <c r="BS179" s="2">
        <v>25000000</v>
      </c>
      <c r="BT179" s="1">
        <v>105</v>
      </c>
      <c r="BU179" s="1">
        <v>475</v>
      </c>
      <c r="BV179" s="2">
        <v>259.45238095238096</v>
      </c>
      <c r="BW179" s="1">
        <v>78.5</v>
      </c>
      <c r="BX179" s="2">
        <v>229.47499999999999</v>
      </c>
      <c r="BY179" s="1">
        <v>326</v>
      </c>
      <c r="BZ179" s="1">
        <v>128</v>
      </c>
      <c r="CA179" s="2">
        <v>171.82499999999999</v>
      </c>
      <c r="CB179" s="2">
        <v>1121.175</v>
      </c>
      <c r="CC179" s="1">
        <v>199</v>
      </c>
      <c r="CD179" s="1">
        <v>25</v>
      </c>
      <c r="CE179" s="2">
        <v>1.046</v>
      </c>
      <c r="CF179" s="2">
        <v>81.596299999999999</v>
      </c>
      <c r="CG179" s="2">
        <v>104.76990000000001</v>
      </c>
      <c r="CH179" s="2">
        <v>5.423</v>
      </c>
      <c r="CI179" s="2">
        <v>37.996499999999997</v>
      </c>
      <c r="CJ179" s="2">
        <v>5.8330000000000002</v>
      </c>
      <c r="CK179" s="9">
        <v>6677</v>
      </c>
      <c r="CL179" s="8">
        <v>0</v>
      </c>
      <c r="CM179" s="8">
        <v>0</v>
      </c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">
        <v>0</v>
      </c>
      <c r="DG179" s="1">
        <v>0</v>
      </c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20" t="s">
        <v>57</v>
      </c>
    </row>
    <row r="180" spans="1:130">
      <c r="A180" s="5">
        <v>179</v>
      </c>
      <c r="B180" s="1">
        <v>1</v>
      </c>
      <c r="C180" s="9">
        <v>272810</v>
      </c>
      <c r="D180" s="9">
        <v>7693954</v>
      </c>
      <c r="E180" s="22">
        <v>-41.183700000000002</v>
      </c>
      <c r="F180" s="22">
        <v>-20.841000000000001</v>
      </c>
      <c r="G180" s="6">
        <v>0</v>
      </c>
      <c r="H180" s="2">
        <f t="shared" si="84"/>
        <v>0</v>
      </c>
      <c r="I180" s="2">
        <f t="shared" si="85"/>
        <v>0</v>
      </c>
      <c r="J180" s="6">
        <v>2291247.1843400002</v>
      </c>
      <c r="K180" s="2">
        <f t="shared" si="86"/>
        <v>2.29124718434</v>
      </c>
      <c r="L180" s="2">
        <f t="shared" si="87"/>
        <v>9.1649887373600016</v>
      </c>
      <c r="M180" s="6">
        <v>361268.39409100002</v>
      </c>
      <c r="N180" s="2">
        <f t="shared" si="88"/>
        <v>0.36126839409100003</v>
      </c>
      <c r="O180" s="2">
        <f t="shared" si="89"/>
        <v>1.4450735763640001</v>
      </c>
      <c r="P180" s="6">
        <v>0</v>
      </c>
      <c r="Q180" s="2">
        <f t="shared" si="90"/>
        <v>0</v>
      </c>
      <c r="R180" s="2">
        <f t="shared" si="91"/>
        <v>0</v>
      </c>
      <c r="S180" s="6">
        <v>1516690.4934700001</v>
      </c>
      <c r="T180" s="2">
        <f t="shared" si="92"/>
        <v>1.5166904934700001</v>
      </c>
      <c r="U180" s="2">
        <f t="shared" si="93"/>
        <v>6.0667619738800003</v>
      </c>
      <c r="V180" s="6">
        <v>0</v>
      </c>
      <c r="W180" s="2">
        <f t="shared" si="94"/>
        <v>0</v>
      </c>
      <c r="X180" s="2">
        <f t="shared" si="95"/>
        <v>0</v>
      </c>
      <c r="Y180" s="6">
        <v>0</v>
      </c>
      <c r="Z180" s="2">
        <f t="shared" si="96"/>
        <v>0</v>
      </c>
      <c r="AA180" s="2">
        <f t="shared" si="97"/>
        <v>0</v>
      </c>
      <c r="AB180" s="6">
        <v>0</v>
      </c>
      <c r="AC180" s="2">
        <f t="shared" si="98"/>
        <v>0</v>
      </c>
      <c r="AD180" s="2">
        <f t="shared" si="99"/>
        <v>0</v>
      </c>
      <c r="AE180" s="6">
        <v>20394942.934799999</v>
      </c>
      <c r="AF180" s="2">
        <f t="shared" si="100"/>
        <v>20.3949429348</v>
      </c>
      <c r="AG180" s="2">
        <f t="shared" si="101"/>
        <v>81.579771739199998</v>
      </c>
      <c r="AH180" s="6">
        <v>0</v>
      </c>
      <c r="AI180" s="2">
        <f t="shared" si="102"/>
        <v>0</v>
      </c>
      <c r="AJ180" s="2">
        <f t="shared" si="103"/>
        <v>0</v>
      </c>
      <c r="AK180" s="6">
        <v>0</v>
      </c>
      <c r="AL180" s="2">
        <f t="shared" si="104"/>
        <v>0</v>
      </c>
      <c r="AM180" s="2">
        <f t="shared" si="105"/>
        <v>0</v>
      </c>
      <c r="AN180" s="6">
        <v>0</v>
      </c>
      <c r="AO180" s="2">
        <f t="shared" si="106"/>
        <v>0</v>
      </c>
      <c r="AP180" s="2">
        <f t="shared" si="107"/>
        <v>0</v>
      </c>
      <c r="AQ180" s="6">
        <v>435850.99328400003</v>
      </c>
      <c r="AR180" s="2">
        <f t="shared" si="108"/>
        <v>0.43585099328400001</v>
      </c>
      <c r="AS180" s="2">
        <f t="shared" si="109"/>
        <v>1.7434039731360003</v>
      </c>
      <c r="AT180" s="2">
        <v>25000000</v>
      </c>
      <c r="AU180" s="2">
        <v>0</v>
      </c>
      <c r="AV180" s="2">
        <f t="shared" si="110"/>
        <v>0</v>
      </c>
      <c r="AW180" s="2">
        <f t="shared" si="111"/>
        <v>0</v>
      </c>
      <c r="AX180" s="2">
        <v>0</v>
      </c>
      <c r="AY180" s="2">
        <f t="shared" si="112"/>
        <v>0</v>
      </c>
      <c r="AZ180" s="2">
        <f t="shared" si="113"/>
        <v>0</v>
      </c>
      <c r="BA180" s="2">
        <v>25000000</v>
      </c>
      <c r="BB180" s="2">
        <f t="shared" si="114"/>
        <v>25</v>
      </c>
      <c r="BC180" s="2">
        <f t="shared" si="115"/>
        <v>100</v>
      </c>
      <c r="BD180" s="2">
        <v>0</v>
      </c>
      <c r="BE180" s="2">
        <f t="shared" si="116"/>
        <v>0</v>
      </c>
      <c r="BF180" s="2">
        <f t="shared" si="117"/>
        <v>0</v>
      </c>
      <c r="BG180" s="2">
        <v>0</v>
      </c>
      <c r="BH180" s="2">
        <f t="shared" si="118"/>
        <v>0</v>
      </c>
      <c r="BI180" s="2">
        <f t="shared" si="119"/>
        <v>0</v>
      </c>
      <c r="BJ180" s="2">
        <v>718004.26933100005</v>
      </c>
      <c r="BK180" s="2">
        <f t="shared" si="120"/>
        <v>0.71800426933100003</v>
      </c>
      <c r="BL180" s="2">
        <f t="shared" si="121"/>
        <v>2.8720170773240001</v>
      </c>
      <c r="BM180" s="2">
        <v>23317223.953899998</v>
      </c>
      <c r="BN180" s="2">
        <f t="shared" si="122"/>
        <v>23.317223953899997</v>
      </c>
      <c r="BO180" s="2">
        <f t="shared" si="123"/>
        <v>93.26889581559999</v>
      </c>
      <c r="BP180" s="2">
        <v>964771.77675299998</v>
      </c>
      <c r="BQ180" s="2">
        <f t="shared" si="124"/>
        <v>0.96477177675299997</v>
      </c>
      <c r="BR180" s="2">
        <f t="shared" si="125"/>
        <v>3.8590871070119999</v>
      </c>
      <c r="BS180" s="2">
        <v>24999999.999984</v>
      </c>
      <c r="BT180" s="1">
        <v>58</v>
      </c>
      <c r="BU180" s="1">
        <v>243</v>
      </c>
      <c r="BV180" s="2">
        <v>122.48780487804878</v>
      </c>
      <c r="BW180" s="1">
        <v>78.5</v>
      </c>
      <c r="BX180" s="2">
        <v>239.48780487804879</v>
      </c>
      <c r="BY180" s="1">
        <v>329</v>
      </c>
      <c r="BZ180" s="1">
        <v>146</v>
      </c>
      <c r="CA180" s="2">
        <v>169.4390243902439</v>
      </c>
      <c r="CB180" s="2">
        <v>1081.1463414634147</v>
      </c>
      <c r="CC180" s="1">
        <v>188</v>
      </c>
      <c r="CD180" s="1">
        <v>25</v>
      </c>
      <c r="CE180" s="2">
        <v>1.046</v>
      </c>
      <c r="CF180" s="2">
        <v>81.596299999999999</v>
      </c>
      <c r="CG180" s="2">
        <v>104.76990000000001</v>
      </c>
      <c r="CH180" s="2">
        <v>5.423</v>
      </c>
      <c r="CI180" s="2">
        <v>37.996499999999997</v>
      </c>
      <c r="CJ180" s="2">
        <v>5.8330000000000002</v>
      </c>
      <c r="CK180" s="9">
        <v>6677</v>
      </c>
      <c r="CL180" s="8">
        <v>0</v>
      </c>
      <c r="CM180" s="8">
        <v>0</v>
      </c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">
        <v>0</v>
      </c>
      <c r="DG180" s="1">
        <v>0</v>
      </c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20" t="s">
        <v>57</v>
      </c>
    </row>
    <row r="181" spans="1:130">
      <c r="A181" s="5">
        <v>180</v>
      </c>
      <c r="B181" s="1">
        <v>1</v>
      </c>
      <c r="C181" s="9">
        <v>277810</v>
      </c>
      <c r="D181" s="9">
        <v>7693954</v>
      </c>
      <c r="E181" s="22">
        <v>-41.1357</v>
      </c>
      <c r="F181" s="22">
        <v>-20.8416</v>
      </c>
      <c r="G181" s="6">
        <v>0</v>
      </c>
      <c r="H181" s="2">
        <f t="shared" si="84"/>
        <v>0</v>
      </c>
      <c r="I181" s="2">
        <f t="shared" si="85"/>
        <v>0</v>
      </c>
      <c r="J181" s="6">
        <v>11455242.862500001</v>
      </c>
      <c r="K181" s="2">
        <f t="shared" si="86"/>
        <v>11.4552428625</v>
      </c>
      <c r="L181" s="2">
        <f t="shared" si="87"/>
        <v>45.820971450000002</v>
      </c>
      <c r="M181" s="6">
        <v>251951.47264699999</v>
      </c>
      <c r="N181" s="2">
        <f t="shared" si="88"/>
        <v>0.25195147264699996</v>
      </c>
      <c r="O181" s="2">
        <f t="shared" si="89"/>
        <v>1.0078058905880001</v>
      </c>
      <c r="P181" s="6">
        <v>0</v>
      </c>
      <c r="Q181" s="2">
        <f t="shared" si="90"/>
        <v>0</v>
      </c>
      <c r="R181" s="2">
        <f t="shared" si="91"/>
        <v>0</v>
      </c>
      <c r="S181" s="6">
        <v>432595.61570099997</v>
      </c>
      <c r="T181" s="2">
        <f t="shared" si="92"/>
        <v>0.43259561570099997</v>
      </c>
      <c r="U181" s="2">
        <f t="shared" si="93"/>
        <v>1.7303824628039997</v>
      </c>
      <c r="V181" s="6">
        <v>0</v>
      </c>
      <c r="W181" s="2">
        <f t="shared" si="94"/>
        <v>0</v>
      </c>
      <c r="X181" s="2">
        <f t="shared" si="95"/>
        <v>0</v>
      </c>
      <c r="Y181" s="6">
        <v>0</v>
      </c>
      <c r="Z181" s="2">
        <f t="shared" si="96"/>
        <v>0</v>
      </c>
      <c r="AA181" s="2">
        <f t="shared" si="97"/>
        <v>0</v>
      </c>
      <c r="AB181" s="6">
        <v>0</v>
      </c>
      <c r="AC181" s="2">
        <f t="shared" si="98"/>
        <v>0</v>
      </c>
      <c r="AD181" s="2">
        <f t="shared" si="99"/>
        <v>0</v>
      </c>
      <c r="AE181" s="6">
        <v>12237722.5825</v>
      </c>
      <c r="AF181" s="2">
        <f t="shared" si="100"/>
        <v>12.2377225825</v>
      </c>
      <c r="AG181" s="2">
        <f t="shared" si="101"/>
        <v>48.950890329999993</v>
      </c>
      <c r="AH181" s="6">
        <v>5849.9865000299997</v>
      </c>
      <c r="AI181" s="2">
        <f t="shared" si="102"/>
        <v>5.8499865000299998E-3</v>
      </c>
      <c r="AJ181" s="2">
        <f t="shared" si="103"/>
        <v>2.3399946000119999E-2</v>
      </c>
      <c r="AK181" s="6">
        <v>0</v>
      </c>
      <c r="AL181" s="2">
        <f t="shared" si="104"/>
        <v>0</v>
      </c>
      <c r="AM181" s="2">
        <f t="shared" si="105"/>
        <v>0</v>
      </c>
      <c r="AN181" s="6">
        <v>454726.49581599998</v>
      </c>
      <c r="AO181" s="2">
        <f t="shared" si="106"/>
        <v>0.454726495816</v>
      </c>
      <c r="AP181" s="2">
        <f t="shared" si="107"/>
        <v>1.818905983264</v>
      </c>
      <c r="AQ181" s="6">
        <v>161910.98433100001</v>
      </c>
      <c r="AR181" s="2">
        <f t="shared" si="108"/>
        <v>0.16191098433100001</v>
      </c>
      <c r="AS181" s="2">
        <f t="shared" si="109"/>
        <v>0.64764393732400005</v>
      </c>
      <c r="AT181" s="2">
        <v>25000000</v>
      </c>
      <c r="AU181" s="2">
        <v>0</v>
      </c>
      <c r="AV181" s="2">
        <f t="shared" si="110"/>
        <v>0</v>
      </c>
      <c r="AW181" s="2">
        <f t="shared" si="111"/>
        <v>0</v>
      </c>
      <c r="AX181" s="2">
        <v>0</v>
      </c>
      <c r="AY181" s="2">
        <f t="shared" si="112"/>
        <v>0</v>
      </c>
      <c r="AZ181" s="2">
        <f t="shared" si="113"/>
        <v>0</v>
      </c>
      <c r="BA181" s="2">
        <v>25000000</v>
      </c>
      <c r="BB181" s="2">
        <f t="shared" si="114"/>
        <v>25</v>
      </c>
      <c r="BC181" s="2">
        <f t="shared" si="115"/>
        <v>100</v>
      </c>
      <c r="BD181" s="2">
        <v>0</v>
      </c>
      <c r="BE181" s="2">
        <f t="shared" si="116"/>
        <v>0</v>
      </c>
      <c r="BF181" s="2">
        <f t="shared" si="117"/>
        <v>0</v>
      </c>
      <c r="BG181" s="2">
        <v>0</v>
      </c>
      <c r="BH181" s="2">
        <f t="shared" si="118"/>
        <v>0</v>
      </c>
      <c r="BI181" s="2">
        <f t="shared" si="119"/>
        <v>0</v>
      </c>
      <c r="BJ181" s="2">
        <v>16690016.9366</v>
      </c>
      <c r="BK181" s="2">
        <f t="shared" si="120"/>
        <v>16.690016936599999</v>
      </c>
      <c r="BL181" s="2">
        <f t="shared" si="121"/>
        <v>66.760067746399997</v>
      </c>
      <c r="BM181" s="2">
        <v>396671.16996899998</v>
      </c>
      <c r="BN181" s="2">
        <f t="shared" si="122"/>
        <v>0.39667116996899998</v>
      </c>
      <c r="BO181" s="2">
        <f t="shared" si="123"/>
        <v>1.5866846798759999</v>
      </c>
      <c r="BP181" s="2">
        <v>7913311.8934399998</v>
      </c>
      <c r="BQ181" s="2">
        <f t="shared" si="124"/>
        <v>7.9133118934399995</v>
      </c>
      <c r="BR181" s="2">
        <f t="shared" si="125"/>
        <v>31.653247573760002</v>
      </c>
      <c r="BS181" s="2">
        <v>25000000.000009</v>
      </c>
      <c r="BT181" s="1">
        <v>26</v>
      </c>
      <c r="BU181" s="1">
        <v>322</v>
      </c>
      <c r="BV181" s="2">
        <v>91.902439024390247</v>
      </c>
      <c r="BW181" s="1">
        <v>78.5</v>
      </c>
      <c r="BX181" s="2">
        <v>241.82926829268294</v>
      </c>
      <c r="BY181" s="1">
        <v>330</v>
      </c>
      <c r="BZ181" s="1">
        <v>142</v>
      </c>
      <c r="CA181" s="2">
        <v>167.90243902439025</v>
      </c>
      <c r="CB181" s="2">
        <v>1072.6341463414635</v>
      </c>
      <c r="CC181" s="1">
        <v>188</v>
      </c>
      <c r="CD181" s="1">
        <v>25</v>
      </c>
      <c r="CE181" s="2">
        <v>1.046</v>
      </c>
      <c r="CF181" s="2">
        <v>81.596299999999999</v>
      </c>
      <c r="CG181" s="2">
        <v>104.76990000000001</v>
      </c>
      <c r="CH181" s="2">
        <v>5.423</v>
      </c>
      <c r="CI181" s="2">
        <v>37.996499999999997</v>
      </c>
      <c r="CJ181" s="2">
        <v>5.8330000000000002</v>
      </c>
      <c r="CK181" s="9">
        <v>6677</v>
      </c>
      <c r="CL181" s="8">
        <v>0</v>
      </c>
      <c r="CM181" s="8">
        <v>0</v>
      </c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">
        <v>0</v>
      </c>
      <c r="DG181" s="1">
        <v>0</v>
      </c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20" t="s">
        <v>57</v>
      </c>
    </row>
    <row r="182" spans="1:130">
      <c r="A182" s="5">
        <v>181</v>
      </c>
      <c r="B182" s="1">
        <v>1</v>
      </c>
      <c r="C182" s="9">
        <v>282810</v>
      </c>
      <c r="D182" s="9">
        <v>7693954</v>
      </c>
      <c r="E182" s="22">
        <v>-41.087600000000002</v>
      </c>
      <c r="F182" s="22">
        <v>-20.842199999999998</v>
      </c>
      <c r="G182" s="6">
        <v>0</v>
      </c>
      <c r="H182" s="2">
        <f t="shared" si="84"/>
        <v>0</v>
      </c>
      <c r="I182" s="2">
        <f t="shared" si="85"/>
        <v>0</v>
      </c>
      <c r="J182" s="6">
        <v>2877027.5721800001</v>
      </c>
      <c r="K182" s="2">
        <f t="shared" si="86"/>
        <v>2.8770275721800003</v>
      </c>
      <c r="L182" s="2">
        <f t="shared" si="87"/>
        <v>11.508110288719999</v>
      </c>
      <c r="M182" s="6">
        <v>198277.97662500001</v>
      </c>
      <c r="N182" s="2">
        <f t="shared" si="88"/>
        <v>0.19827797662500002</v>
      </c>
      <c r="O182" s="2">
        <f t="shared" si="89"/>
        <v>0.79311190650000007</v>
      </c>
      <c r="P182" s="6">
        <v>0</v>
      </c>
      <c r="Q182" s="2">
        <f t="shared" si="90"/>
        <v>0</v>
      </c>
      <c r="R182" s="2">
        <f t="shared" si="91"/>
        <v>0</v>
      </c>
      <c r="S182" s="6">
        <v>3148950.2670200001</v>
      </c>
      <c r="T182" s="2">
        <f t="shared" si="92"/>
        <v>3.14895026702</v>
      </c>
      <c r="U182" s="2">
        <f t="shared" si="93"/>
        <v>12.59580106808</v>
      </c>
      <c r="V182" s="6">
        <v>0</v>
      </c>
      <c r="W182" s="2">
        <f t="shared" si="94"/>
        <v>0</v>
      </c>
      <c r="X182" s="2">
        <f t="shared" si="95"/>
        <v>0</v>
      </c>
      <c r="Y182" s="6">
        <v>0</v>
      </c>
      <c r="Z182" s="2">
        <f t="shared" si="96"/>
        <v>0</v>
      </c>
      <c r="AA182" s="2">
        <f t="shared" si="97"/>
        <v>0</v>
      </c>
      <c r="AB182" s="6">
        <v>0</v>
      </c>
      <c r="AC182" s="2">
        <f t="shared" si="98"/>
        <v>0</v>
      </c>
      <c r="AD182" s="2">
        <f t="shared" si="99"/>
        <v>0</v>
      </c>
      <c r="AE182" s="6">
        <v>17383930.1613</v>
      </c>
      <c r="AF182" s="2">
        <f t="shared" si="100"/>
        <v>17.3839301613</v>
      </c>
      <c r="AG182" s="2">
        <f t="shared" si="101"/>
        <v>69.535720645200001</v>
      </c>
      <c r="AH182" s="6">
        <v>0</v>
      </c>
      <c r="AI182" s="2">
        <f t="shared" si="102"/>
        <v>0</v>
      </c>
      <c r="AJ182" s="2">
        <f t="shared" si="103"/>
        <v>0</v>
      </c>
      <c r="AK182" s="6">
        <v>0</v>
      </c>
      <c r="AL182" s="2">
        <f t="shared" si="104"/>
        <v>0</v>
      </c>
      <c r="AM182" s="2">
        <f t="shared" si="105"/>
        <v>0</v>
      </c>
      <c r="AN182" s="6">
        <v>290087.99273699999</v>
      </c>
      <c r="AO182" s="2">
        <f t="shared" si="106"/>
        <v>0.29008799273699998</v>
      </c>
      <c r="AP182" s="2">
        <f t="shared" si="107"/>
        <v>1.1603519709480001</v>
      </c>
      <c r="AQ182" s="6">
        <v>1101726.03684</v>
      </c>
      <c r="AR182" s="2">
        <f t="shared" si="108"/>
        <v>1.1017260368399999</v>
      </c>
      <c r="AS182" s="2">
        <f t="shared" si="109"/>
        <v>4.4069041473599997</v>
      </c>
      <c r="AT182" s="2">
        <v>25000000</v>
      </c>
      <c r="AU182" s="2">
        <v>861761.23043700005</v>
      </c>
      <c r="AV182" s="2">
        <f t="shared" si="110"/>
        <v>0.86176123043700004</v>
      </c>
      <c r="AW182" s="2">
        <f t="shared" si="111"/>
        <v>3.4470449217480001</v>
      </c>
      <c r="AX182" s="2">
        <v>0</v>
      </c>
      <c r="AY182" s="2">
        <f t="shared" si="112"/>
        <v>0</v>
      </c>
      <c r="AZ182" s="2">
        <f t="shared" si="113"/>
        <v>0</v>
      </c>
      <c r="BA182" s="2">
        <v>24138238.7696</v>
      </c>
      <c r="BB182" s="2">
        <f t="shared" si="114"/>
        <v>24.138238769600001</v>
      </c>
      <c r="BC182" s="2">
        <f t="shared" si="115"/>
        <v>96.552955078400004</v>
      </c>
      <c r="BD182" s="2">
        <v>0</v>
      </c>
      <c r="BE182" s="2">
        <f t="shared" si="116"/>
        <v>0</v>
      </c>
      <c r="BF182" s="2">
        <f t="shared" si="117"/>
        <v>0</v>
      </c>
      <c r="BG182" s="2">
        <v>0</v>
      </c>
      <c r="BH182" s="2">
        <f t="shared" si="118"/>
        <v>0</v>
      </c>
      <c r="BI182" s="2">
        <f t="shared" si="119"/>
        <v>0</v>
      </c>
      <c r="BJ182" s="2">
        <v>8043507.0407199999</v>
      </c>
      <c r="BK182" s="2">
        <f t="shared" si="120"/>
        <v>8.0435070407199998</v>
      </c>
      <c r="BL182" s="2">
        <f t="shared" si="121"/>
        <v>32.174028162879999</v>
      </c>
      <c r="BM182" s="2">
        <v>12478448.8993</v>
      </c>
      <c r="BN182" s="2">
        <f t="shared" si="122"/>
        <v>12.4784488993</v>
      </c>
      <c r="BO182" s="2">
        <f t="shared" si="123"/>
        <v>49.9137955972</v>
      </c>
      <c r="BP182" s="2">
        <v>4478044.05999</v>
      </c>
      <c r="BQ182" s="2">
        <f t="shared" si="124"/>
        <v>4.4780440599900002</v>
      </c>
      <c r="BR182" s="2">
        <f t="shared" si="125"/>
        <v>17.912176239960001</v>
      </c>
      <c r="BS182" s="2">
        <v>25000000.000009999</v>
      </c>
      <c r="BT182" s="1">
        <v>20</v>
      </c>
      <c r="BU182" s="1">
        <v>180</v>
      </c>
      <c r="BV182" s="2">
        <v>81.441176470588232</v>
      </c>
      <c r="BW182" s="1">
        <v>78.5</v>
      </c>
      <c r="BX182" s="2">
        <v>240.5</v>
      </c>
      <c r="BY182" s="1">
        <v>330</v>
      </c>
      <c r="BZ182" s="1">
        <v>141</v>
      </c>
      <c r="CA182" s="2">
        <v>165.82499999999999</v>
      </c>
      <c r="CB182" s="2">
        <v>1076.7249999999999</v>
      </c>
      <c r="CC182" s="1">
        <v>188</v>
      </c>
      <c r="CD182" s="1">
        <v>26</v>
      </c>
      <c r="CE182" s="2">
        <v>1.046</v>
      </c>
      <c r="CF182" s="2">
        <v>81.596299999999999</v>
      </c>
      <c r="CG182" s="2">
        <v>104.76990000000001</v>
      </c>
      <c r="CH182" s="2">
        <v>5.423</v>
      </c>
      <c r="CI182" s="2">
        <v>37.996499999999997</v>
      </c>
      <c r="CJ182" s="2">
        <v>5.8330000000000002</v>
      </c>
      <c r="CK182" s="9">
        <v>6677</v>
      </c>
      <c r="CL182" s="8">
        <v>0</v>
      </c>
      <c r="CM182" s="8">
        <v>0</v>
      </c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">
        <v>0</v>
      </c>
      <c r="DG182" s="1">
        <v>0</v>
      </c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20" t="s">
        <v>57</v>
      </c>
    </row>
    <row r="183" spans="1:130">
      <c r="A183" s="5">
        <v>182</v>
      </c>
      <c r="B183" s="1">
        <v>1</v>
      </c>
      <c r="C183" s="9">
        <v>287810</v>
      </c>
      <c r="D183" s="9">
        <v>7693954</v>
      </c>
      <c r="E183" s="22">
        <v>-41.0396</v>
      </c>
      <c r="F183" s="22">
        <v>-20.8428</v>
      </c>
      <c r="G183" s="6">
        <v>0</v>
      </c>
      <c r="H183" s="2">
        <f t="shared" si="84"/>
        <v>0</v>
      </c>
      <c r="I183" s="2">
        <f t="shared" si="85"/>
        <v>0</v>
      </c>
      <c r="J183" s="6">
        <v>0</v>
      </c>
      <c r="K183" s="2">
        <f t="shared" si="86"/>
        <v>0</v>
      </c>
      <c r="L183" s="2">
        <f t="shared" si="87"/>
        <v>0</v>
      </c>
      <c r="M183" s="6">
        <v>207466.734459</v>
      </c>
      <c r="N183" s="2">
        <f t="shared" si="88"/>
        <v>0.20746673445899999</v>
      </c>
      <c r="O183" s="2">
        <f t="shared" si="89"/>
        <v>0.82986693783599996</v>
      </c>
      <c r="P183" s="6">
        <v>688011.66326900001</v>
      </c>
      <c r="Q183" s="2">
        <f t="shared" si="90"/>
        <v>0.68801166326899998</v>
      </c>
      <c r="R183" s="2">
        <f t="shared" si="91"/>
        <v>2.7520466530759999</v>
      </c>
      <c r="S183" s="6">
        <v>6553017.3800299997</v>
      </c>
      <c r="T183" s="2">
        <f t="shared" si="92"/>
        <v>6.55301738003</v>
      </c>
      <c r="U183" s="2">
        <f t="shared" si="93"/>
        <v>26.212069520119996</v>
      </c>
      <c r="V183" s="6">
        <v>0</v>
      </c>
      <c r="W183" s="2">
        <f t="shared" si="94"/>
        <v>0</v>
      </c>
      <c r="X183" s="2">
        <f t="shared" si="95"/>
        <v>0</v>
      </c>
      <c r="Y183" s="6">
        <v>0</v>
      </c>
      <c r="Z183" s="2">
        <f t="shared" si="96"/>
        <v>0</v>
      </c>
      <c r="AA183" s="2">
        <f t="shared" si="97"/>
        <v>0</v>
      </c>
      <c r="AB183" s="6">
        <v>0</v>
      </c>
      <c r="AC183" s="2">
        <f t="shared" si="98"/>
        <v>0</v>
      </c>
      <c r="AD183" s="2">
        <f t="shared" si="99"/>
        <v>0</v>
      </c>
      <c r="AE183" s="6">
        <v>13531039.7281</v>
      </c>
      <c r="AF183" s="2">
        <f t="shared" si="100"/>
        <v>13.5310397281</v>
      </c>
      <c r="AG183" s="2">
        <f t="shared" si="101"/>
        <v>54.124158912399999</v>
      </c>
      <c r="AH183" s="6">
        <v>0</v>
      </c>
      <c r="AI183" s="2">
        <f t="shared" si="102"/>
        <v>0</v>
      </c>
      <c r="AJ183" s="2">
        <f t="shared" si="103"/>
        <v>0</v>
      </c>
      <c r="AK183" s="6">
        <v>0</v>
      </c>
      <c r="AL183" s="2">
        <f t="shared" si="104"/>
        <v>0</v>
      </c>
      <c r="AM183" s="2">
        <f t="shared" si="105"/>
        <v>0</v>
      </c>
      <c r="AN183" s="6">
        <v>0</v>
      </c>
      <c r="AO183" s="2">
        <f t="shared" si="106"/>
        <v>0</v>
      </c>
      <c r="AP183" s="2">
        <f t="shared" si="107"/>
        <v>0</v>
      </c>
      <c r="AQ183" s="6">
        <v>4020464.49419</v>
      </c>
      <c r="AR183" s="2">
        <f t="shared" si="108"/>
        <v>4.0204644941899996</v>
      </c>
      <c r="AS183" s="2">
        <f t="shared" si="109"/>
        <v>16.081857976759999</v>
      </c>
      <c r="AT183" s="2">
        <v>25000000</v>
      </c>
      <c r="AU183" s="2">
        <v>2282316.1727399998</v>
      </c>
      <c r="AV183" s="2">
        <f t="shared" si="110"/>
        <v>2.2823161727399999</v>
      </c>
      <c r="AW183" s="2">
        <f t="shared" si="111"/>
        <v>9.1292646909599995</v>
      </c>
      <c r="AX183" s="2">
        <v>0</v>
      </c>
      <c r="AY183" s="2">
        <f t="shared" si="112"/>
        <v>0</v>
      </c>
      <c r="AZ183" s="2">
        <f t="shared" si="113"/>
        <v>0</v>
      </c>
      <c r="BA183" s="2">
        <v>22717683.827300001</v>
      </c>
      <c r="BB183" s="2">
        <f t="shared" si="114"/>
        <v>22.7176838273</v>
      </c>
      <c r="BC183" s="2">
        <f t="shared" si="115"/>
        <v>90.870735309200001</v>
      </c>
      <c r="BD183" s="2">
        <v>0</v>
      </c>
      <c r="BE183" s="2">
        <f t="shared" si="116"/>
        <v>0</v>
      </c>
      <c r="BF183" s="2">
        <f t="shared" si="117"/>
        <v>0</v>
      </c>
      <c r="BG183" s="2">
        <v>0</v>
      </c>
      <c r="BH183" s="2">
        <f t="shared" si="118"/>
        <v>0</v>
      </c>
      <c r="BI183" s="2">
        <f t="shared" si="119"/>
        <v>0</v>
      </c>
      <c r="BJ183" s="2">
        <v>0</v>
      </c>
      <c r="BK183" s="2">
        <f t="shared" si="120"/>
        <v>0</v>
      </c>
      <c r="BL183" s="2">
        <f t="shared" si="121"/>
        <v>0</v>
      </c>
      <c r="BM183" s="2">
        <v>25000000</v>
      </c>
      <c r="BN183" s="2">
        <f t="shared" si="122"/>
        <v>25</v>
      </c>
      <c r="BO183" s="2">
        <f t="shared" si="123"/>
        <v>100</v>
      </c>
      <c r="BP183" s="2">
        <v>0</v>
      </c>
      <c r="BQ183" s="2">
        <f t="shared" si="124"/>
        <v>0</v>
      </c>
      <c r="BR183" s="2">
        <f t="shared" si="125"/>
        <v>0</v>
      </c>
      <c r="BS183" s="2">
        <v>25000000</v>
      </c>
      <c r="BT183" s="1">
        <v>28</v>
      </c>
      <c r="BU183" s="1">
        <v>548</v>
      </c>
      <c r="BV183" s="2">
        <v>183.92857142857142</v>
      </c>
      <c r="BW183" s="1">
        <v>78.5</v>
      </c>
      <c r="BX183" s="2">
        <v>234.5</v>
      </c>
      <c r="BY183" s="1">
        <v>327</v>
      </c>
      <c r="BZ183" s="1">
        <v>128</v>
      </c>
      <c r="CA183" s="2">
        <v>163.44444444444446</v>
      </c>
      <c r="CB183" s="2">
        <v>1097.0555555555557</v>
      </c>
      <c r="CC183" s="1">
        <v>194</v>
      </c>
      <c r="CD183" s="1">
        <v>28</v>
      </c>
      <c r="CE183" s="2">
        <v>1.046</v>
      </c>
      <c r="CF183" s="2">
        <v>81.596299999999999</v>
      </c>
      <c r="CG183" s="2">
        <v>104.76990000000001</v>
      </c>
      <c r="CH183" s="2">
        <v>5.423</v>
      </c>
      <c r="CI183" s="2">
        <v>37.996499999999997</v>
      </c>
      <c r="CJ183" s="2">
        <v>5.8330000000000002</v>
      </c>
      <c r="CK183" s="9">
        <v>6677</v>
      </c>
      <c r="CL183" s="8">
        <v>0</v>
      </c>
      <c r="CM183" s="8">
        <v>0</v>
      </c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">
        <v>0</v>
      </c>
      <c r="DG183" s="1">
        <v>0</v>
      </c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20" t="s">
        <v>57</v>
      </c>
    </row>
    <row r="184" spans="1:130">
      <c r="A184" s="5">
        <v>183</v>
      </c>
      <c r="B184" s="1">
        <v>1</v>
      </c>
      <c r="C184" s="9">
        <v>292810</v>
      </c>
      <c r="D184" s="9">
        <v>7693954</v>
      </c>
      <c r="E184" s="22">
        <v>-40.991599999999998</v>
      </c>
      <c r="F184" s="22">
        <v>-20.843399999999999</v>
      </c>
      <c r="G184" s="6">
        <v>0</v>
      </c>
      <c r="H184" s="2">
        <f t="shared" si="84"/>
        <v>0</v>
      </c>
      <c r="I184" s="2">
        <f t="shared" si="85"/>
        <v>0</v>
      </c>
      <c r="J184" s="6">
        <v>0</v>
      </c>
      <c r="K184" s="2">
        <f t="shared" si="86"/>
        <v>0</v>
      </c>
      <c r="L184" s="2">
        <f t="shared" si="87"/>
        <v>0</v>
      </c>
      <c r="M184" s="6">
        <v>25649.7630006</v>
      </c>
      <c r="N184" s="2">
        <f t="shared" si="88"/>
        <v>2.5649763000599998E-2</v>
      </c>
      <c r="O184" s="2">
        <f t="shared" si="89"/>
        <v>0.10259905200240001</v>
      </c>
      <c r="P184" s="6">
        <v>2298223.9408499999</v>
      </c>
      <c r="Q184" s="2">
        <f t="shared" si="90"/>
        <v>2.2982239408499998</v>
      </c>
      <c r="R184" s="2">
        <f t="shared" si="91"/>
        <v>9.1928957633999993</v>
      </c>
      <c r="S184" s="6">
        <v>3278545.2006000001</v>
      </c>
      <c r="T184" s="2">
        <f t="shared" si="92"/>
        <v>3.2785452006</v>
      </c>
      <c r="U184" s="2">
        <f t="shared" si="93"/>
        <v>13.1141808024</v>
      </c>
      <c r="V184" s="6">
        <v>0</v>
      </c>
      <c r="W184" s="2">
        <f t="shared" si="94"/>
        <v>0</v>
      </c>
      <c r="X184" s="2">
        <f t="shared" si="95"/>
        <v>0</v>
      </c>
      <c r="Y184" s="6">
        <v>0</v>
      </c>
      <c r="Z184" s="2">
        <f t="shared" si="96"/>
        <v>0</v>
      </c>
      <c r="AA184" s="2">
        <f t="shared" si="97"/>
        <v>0</v>
      </c>
      <c r="AB184" s="6">
        <v>0</v>
      </c>
      <c r="AC184" s="2">
        <f t="shared" si="98"/>
        <v>0</v>
      </c>
      <c r="AD184" s="2">
        <f t="shared" si="99"/>
        <v>0</v>
      </c>
      <c r="AE184" s="6">
        <v>14382331.5755</v>
      </c>
      <c r="AF184" s="2">
        <f t="shared" si="100"/>
        <v>14.3823315755</v>
      </c>
      <c r="AG184" s="2">
        <f t="shared" si="101"/>
        <v>57.529326302000008</v>
      </c>
      <c r="AH184" s="6">
        <v>0</v>
      </c>
      <c r="AI184" s="2">
        <f t="shared" si="102"/>
        <v>0</v>
      </c>
      <c r="AJ184" s="2">
        <f t="shared" si="103"/>
        <v>0</v>
      </c>
      <c r="AK184" s="6">
        <v>0</v>
      </c>
      <c r="AL184" s="2">
        <f t="shared" si="104"/>
        <v>0</v>
      </c>
      <c r="AM184" s="2">
        <f t="shared" si="105"/>
        <v>0</v>
      </c>
      <c r="AN184" s="6">
        <v>0</v>
      </c>
      <c r="AO184" s="2">
        <f t="shared" si="106"/>
        <v>0</v>
      </c>
      <c r="AP184" s="2">
        <f t="shared" si="107"/>
        <v>0</v>
      </c>
      <c r="AQ184" s="6">
        <v>5015249.5200199997</v>
      </c>
      <c r="AR184" s="2">
        <f t="shared" si="108"/>
        <v>5.0152495200199994</v>
      </c>
      <c r="AS184" s="2">
        <f t="shared" si="109"/>
        <v>20.060998080079997</v>
      </c>
      <c r="AT184" s="2">
        <v>25000000</v>
      </c>
      <c r="AU184" s="2">
        <v>93089.487689700007</v>
      </c>
      <c r="AV184" s="2">
        <f t="shared" si="110"/>
        <v>9.3089487689700004E-2</v>
      </c>
      <c r="AW184" s="2">
        <f t="shared" si="111"/>
        <v>0.37235795075880002</v>
      </c>
      <c r="AX184" s="2">
        <v>0</v>
      </c>
      <c r="AY184" s="2">
        <f t="shared" si="112"/>
        <v>0</v>
      </c>
      <c r="AZ184" s="2">
        <f t="shared" si="113"/>
        <v>0</v>
      </c>
      <c r="BA184" s="2">
        <v>24906910.5123</v>
      </c>
      <c r="BB184" s="2">
        <f t="shared" si="114"/>
        <v>24.906910512299998</v>
      </c>
      <c r="BC184" s="2">
        <f t="shared" si="115"/>
        <v>99.627642049199991</v>
      </c>
      <c r="BD184" s="2">
        <v>0</v>
      </c>
      <c r="BE184" s="2">
        <f t="shared" si="116"/>
        <v>0</v>
      </c>
      <c r="BF184" s="2">
        <f t="shared" si="117"/>
        <v>0</v>
      </c>
      <c r="BG184" s="2">
        <v>16879066.676600002</v>
      </c>
      <c r="BH184" s="2">
        <f t="shared" si="118"/>
        <v>16.879066676600001</v>
      </c>
      <c r="BI184" s="2">
        <f t="shared" si="119"/>
        <v>67.516266706400003</v>
      </c>
      <c r="BJ184" s="2">
        <v>0</v>
      </c>
      <c r="BK184" s="2">
        <f t="shared" si="120"/>
        <v>0</v>
      </c>
      <c r="BL184" s="2">
        <f t="shared" si="121"/>
        <v>0</v>
      </c>
      <c r="BM184" s="2">
        <v>8120933.3234400004</v>
      </c>
      <c r="BN184" s="2">
        <f t="shared" si="122"/>
        <v>8.120933323440001</v>
      </c>
      <c r="BO184" s="2">
        <f t="shared" si="123"/>
        <v>32.483733293760004</v>
      </c>
      <c r="BP184" s="2">
        <v>0</v>
      </c>
      <c r="BQ184" s="2">
        <f t="shared" si="124"/>
        <v>0</v>
      </c>
      <c r="BR184" s="2">
        <f t="shared" si="125"/>
        <v>0</v>
      </c>
      <c r="BS184" s="2">
        <v>25000000.000040002</v>
      </c>
      <c r="BT184" s="1">
        <v>12</v>
      </c>
      <c r="BU184" s="1">
        <v>489</v>
      </c>
      <c r="BV184" s="2">
        <v>116.41463414634147</v>
      </c>
      <c r="BW184" s="1">
        <v>78</v>
      </c>
      <c r="BX184" s="2">
        <v>239.25</v>
      </c>
      <c r="BY184" s="1">
        <v>326</v>
      </c>
      <c r="BZ184" s="1">
        <v>133</v>
      </c>
      <c r="CA184" s="2">
        <v>160.15</v>
      </c>
      <c r="CB184" s="2">
        <v>1073.2249999999999</v>
      </c>
      <c r="CC184" s="1">
        <v>191</v>
      </c>
      <c r="CD184" s="1">
        <v>29</v>
      </c>
      <c r="CE184" s="2">
        <v>0.94799999999999995</v>
      </c>
      <c r="CF184" s="2">
        <v>81.75354999999999</v>
      </c>
      <c r="CG184" s="2">
        <v>98.656800000000004</v>
      </c>
      <c r="CH184" s="2">
        <v>5.3845000000000001</v>
      </c>
      <c r="CI184" s="2">
        <v>50.503999999999998</v>
      </c>
      <c r="CJ184" s="2">
        <v>5.58</v>
      </c>
      <c r="CK184" s="9">
        <v>6783.5</v>
      </c>
      <c r="CL184" s="8">
        <v>0</v>
      </c>
      <c r="CM184" s="8">
        <v>0</v>
      </c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">
        <v>0</v>
      </c>
      <c r="DG184" s="1">
        <v>0</v>
      </c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20" t="s">
        <v>57</v>
      </c>
    </row>
    <row r="185" spans="1:130">
      <c r="A185" s="5">
        <v>184</v>
      </c>
      <c r="B185" s="1">
        <v>1</v>
      </c>
      <c r="C185" s="9">
        <v>297810</v>
      </c>
      <c r="D185" s="9">
        <v>7693954</v>
      </c>
      <c r="E185" s="22">
        <v>-40.943600000000004</v>
      </c>
      <c r="F185" s="22">
        <v>-20.843900000000001</v>
      </c>
      <c r="G185" s="6">
        <v>0</v>
      </c>
      <c r="H185" s="2">
        <f t="shared" si="84"/>
        <v>0</v>
      </c>
      <c r="I185" s="2">
        <f t="shared" si="85"/>
        <v>0</v>
      </c>
      <c r="J185" s="6">
        <v>458378.142765</v>
      </c>
      <c r="K185" s="2">
        <f t="shared" si="86"/>
        <v>0.458378142765</v>
      </c>
      <c r="L185" s="2">
        <f t="shared" si="87"/>
        <v>1.83351257106</v>
      </c>
      <c r="M185" s="6">
        <v>0</v>
      </c>
      <c r="N185" s="2">
        <f t="shared" si="88"/>
        <v>0</v>
      </c>
      <c r="O185" s="2">
        <f t="shared" si="89"/>
        <v>0</v>
      </c>
      <c r="P185" s="6">
        <v>1058866.3809</v>
      </c>
      <c r="Q185" s="2">
        <f t="shared" si="90"/>
        <v>1.0588663809000001</v>
      </c>
      <c r="R185" s="2">
        <f t="shared" si="91"/>
        <v>4.2354655236000003</v>
      </c>
      <c r="S185" s="6">
        <v>6052338.4840799998</v>
      </c>
      <c r="T185" s="2">
        <f t="shared" si="92"/>
        <v>6.0523384840799999</v>
      </c>
      <c r="U185" s="2">
        <f t="shared" si="93"/>
        <v>24.209353936319999</v>
      </c>
      <c r="V185" s="6">
        <v>0</v>
      </c>
      <c r="W185" s="2">
        <f t="shared" si="94"/>
        <v>0</v>
      </c>
      <c r="X185" s="2">
        <f t="shared" si="95"/>
        <v>0</v>
      </c>
      <c r="Y185" s="6">
        <v>0</v>
      </c>
      <c r="Z185" s="2">
        <f t="shared" si="96"/>
        <v>0</v>
      </c>
      <c r="AA185" s="2">
        <f t="shared" si="97"/>
        <v>0</v>
      </c>
      <c r="AB185" s="6">
        <v>0</v>
      </c>
      <c r="AC185" s="2">
        <f t="shared" si="98"/>
        <v>0</v>
      </c>
      <c r="AD185" s="2">
        <f t="shared" si="99"/>
        <v>0</v>
      </c>
      <c r="AE185" s="6">
        <v>13266916.4277</v>
      </c>
      <c r="AF185" s="2">
        <f t="shared" si="100"/>
        <v>13.2669164277</v>
      </c>
      <c r="AG185" s="2">
        <f t="shared" si="101"/>
        <v>53.067665710800007</v>
      </c>
      <c r="AH185" s="6">
        <v>0</v>
      </c>
      <c r="AI185" s="2">
        <f t="shared" si="102"/>
        <v>0</v>
      </c>
      <c r="AJ185" s="2">
        <f t="shared" si="103"/>
        <v>0</v>
      </c>
      <c r="AK185" s="6">
        <v>0</v>
      </c>
      <c r="AL185" s="2">
        <f t="shared" si="104"/>
        <v>0</v>
      </c>
      <c r="AM185" s="2">
        <f t="shared" si="105"/>
        <v>0</v>
      </c>
      <c r="AN185" s="6">
        <v>0</v>
      </c>
      <c r="AO185" s="2">
        <f t="shared" si="106"/>
        <v>0</v>
      </c>
      <c r="AP185" s="2">
        <f t="shared" si="107"/>
        <v>0</v>
      </c>
      <c r="AQ185" s="6">
        <v>4163500.5645400002</v>
      </c>
      <c r="AR185" s="2">
        <f t="shared" si="108"/>
        <v>4.1635005645400005</v>
      </c>
      <c r="AS185" s="2">
        <f t="shared" si="109"/>
        <v>16.654002258159998</v>
      </c>
      <c r="AT185" s="2">
        <v>25000000</v>
      </c>
      <c r="AU185" s="2">
        <v>2780844.90857</v>
      </c>
      <c r="AV185" s="2">
        <f t="shared" si="110"/>
        <v>2.7808449085699998</v>
      </c>
      <c r="AW185" s="2">
        <f t="shared" si="111"/>
        <v>11.123379634279999</v>
      </c>
      <c r="AX185" s="2">
        <v>0</v>
      </c>
      <c r="AY185" s="2">
        <f t="shared" si="112"/>
        <v>0</v>
      </c>
      <c r="AZ185" s="2">
        <f t="shared" si="113"/>
        <v>0</v>
      </c>
      <c r="BA185" s="2">
        <v>22219155.091400001</v>
      </c>
      <c r="BB185" s="2">
        <f t="shared" si="114"/>
        <v>22.219155091400001</v>
      </c>
      <c r="BC185" s="2">
        <f t="shared" si="115"/>
        <v>88.876620365600004</v>
      </c>
      <c r="BD185" s="2">
        <v>0</v>
      </c>
      <c r="BE185" s="2">
        <f t="shared" si="116"/>
        <v>0</v>
      </c>
      <c r="BF185" s="2">
        <f t="shared" si="117"/>
        <v>0</v>
      </c>
      <c r="BG185" s="2">
        <v>25000000</v>
      </c>
      <c r="BH185" s="2">
        <f t="shared" si="118"/>
        <v>25</v>
      </c>
      <c r="BI185" s="2">
        <f t="shared" si="119"/>
        <v>100</v>
      </c>
      <c r="BJ185" s="2">
        <v>0</v>
      </c>
      <c r="BK185" s="2">
        <f t="shared" si="120"/>
        <v>0</v>
      </c>
      <c r="BL185" s="2">
        <f t="shared" si="121"/>
        <v>0</v>
      </c>
      <c r="BM185" s="2">
        <v>0</v>
      </c>
      <c r="BN185" s="2">
        <f t="shared" si="122"/>
        <v>0</v>
      </c>
      <c r="BO185" s="2">
        <f t="shared" si="123"/>
        <v>0</v>
      </c>
      <c r="BP185" s="2">
        <v>0</v>
      </c>
      <c r="BQ185" s="2">
        <f t="shared" si="124"/>
        <v>0</v>
      </c>
      <c r="BR185" s="2">
        <f t="shared" si="125"/>
        <v>0</v>
      </c>
      <c r="BS185" s="2">
        <v>25000000</v>
      </c>
      <c r="BT185" s="1">
        <v>12</v>
      </c>
      <c r="BU185" s="1">
        <v>509</v>
      </c>
      <c r="BV185" s="2">
        <v>212.0204081632653</v>
      </c>
      <c r="BW185" s="1">
        <v>78</v>
      </c>
      <c r="BX185" s="2">
        <v>230.57142857142858</v>
      </c>
      <c r="BY185" s="1">
        <v>323</v>
      </c>
      <c r="BZ185" s="1">
        <v>134</v>
      </c>
      <c r="CA185" s="2">
        <v>158.02380952380952</v>
      </c>
      <c r="CB185" s="2">
        <v>1107.6904761904761</v>
      </c>
      <c r="CC185" s="1">
        <v>189</v>
      </c>
      <c r="CD185" s="1">
        <v>31</v>
      </c>
      <c r="CE185" s="2">
        <v>0.85</v>
      </c>
      <c r="CF185" s="2">
        <v>81.910799999999995</v>
      </c>
      <c r="CG185" s="2">
        <v>92.543700000000001</v>
      </c>
      <c r="CH185" s="2">
        <v>5.3460000000000001</v>
      </c>
      <c r="CI185" s="2">
        <v>63.011499999999998</v>
      </c>
      <c r="CJ185" s="2">
        <v>5.327</v>
      </c>
      <c r="CK185" s="9">
        <v>6890</v>
      </c>
      <c r="CL185" s="8">
        <v>0</v>
      </c>
      <c r="CM185" s="8">
        <v>0</v>
      </c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">
        <v>0</v>
      </c>
      <c r="DG185" s="1">
        <v>0</v>
      </c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20" t="s">
        <v>57</v>
      </c>
    </row>
    <row r="186" spans="1:130">
      <c r="A186" s="5">
        <v>185</v>
      </c>
      <c r="B186" s="1">
        <v>1</v>
      </c>
      <c r="C186" s="9">
        <v>302810</v>
      </c>
      <c r="D186" s="9">
        <v>7693954</v>
      </c>
      <c r="E186" s="22">
        <v>-40.895499999999998</v>
      </c>
      <c r="F186" s="22">
        <v>-20.8444</v>
      </c>
      <c r="G186" s="6">
        <v>1348626.1224799999</v>
      </c>
      <c r="H186" s="2">
        <f t="shared" si="84"/>
        <v>1.3486261224799998</v>
      </c>
      <c r="I186" s="2">
        <f t="shared" si="85"/>
        <v>5.3945044899200001</v>
      </c>
      <c r="J186" s="6">
        <v>0</v>
      </c>
      <c r="K186" s="2">
        <f t="shared" si="86"/>
        <v>0</v>
      </c>
      <c r="L186" s="2">
        <f t="shared" si="87"/>
        <v>0</v>
      </c>
      <c r="M186" s="6">
        <v>431099.164506</v>
      </c>
      <c r="N186" s="2">
        <f t="shared" si="88"/>
        <v>0.431099164506</v>
      </c>
      <c r="O186" s="2">
        <f t="shared" si="89"/>
        <v>1.7243966580240002</v>
      </c>
      <c r="P186" s="6">
        <v>0</v>
      </c>
      <c r="Q186" s="2">
        <f t="shared" si="90"/>
        <v>0</v>
      </c>
      <c r="R186" s="2">
        <f t="shared" si="91"/>
        <v>0</v>
      </c>
      <c r="S186" s="6">
        <v>3938948.34938</v>
      </c>
      <c r="T186" s="2">
        <f t="shared" si="92"/>
        <v>3.9389483493799999</v>
      </c>
      <c r="U186" s="2">
        <f t="shared" si="93"/>
        <v>15.755793397519998</v>
      </c>
      <c r="V186" s="6">
        <v>0</v>
      </c>
      <c r="W186" s="2">
        <f t="shared" si="94"/>
        <v>0</v>
      </c>
      <c r="X186" s="2">
        <f t="shared" si="95"/>
        <v>0</v>
      </c>
      <c r="Y186" s="6">
        <v>0</v>
      </c>
      <c r="Z186" s="2">
        <f t="shared" si="96"/>
        <v>0</v>
      </c>
      <c r="AA186" s="2">
        <f t="shared" si="97"/>
        <v>0</v>
      </c>
      <c r="AB186" s="6">
        <v>0</v>
      </c>
      <c r="AC186" s="2">
        <f t="shared" si="98"/>
        <v>0</v>
      </c>
      <c r="AD186" s="2">
        <f t="shared" si="99"/>
        <v>0</v>
      </c>
      <c r="AE186" s="6">
        <v>15162139.8398</v>
      </c>
      <c r="AF186" s="2">
        <f t="shared" si="100"/>
        <v>15.1621398398</v>
      </c>
      <c r="AG186" s="2">
        <f t="shared" si="101"/>
        <v>60.648559359200007</v>
      </c>
      <c r="AH186" s="6">
        <v>0</v>
      </c>
      <c r="AI186" s="2">
        <f t="shared" si="102"/>
        <v>0</v>
      </c>
      <c r="AJ186" s="2">
        <f t="shared" si="103"/>
        <v>0</v>
      </c>
      <c r="AK186" s="6">
        <v>0</v>
      </c>
      <c r="AL186" s="2">
        <f t="shared" si="104"/>
        <v>0</v>
      </c>
      <c r="AM186" s="2">
        <f t="shared" si="105"/>
        <v>0</v>
      </c>
      <c r="AN186" s="6">
        <v>0</v>
      </c>
      <c r="AO186" s="2">
        <f t="shared" si="106"/>
        <v>0</v>
      </c>
      <c r="AP186" s="2">
        <f t="shared" si="107"/>
        <v>0</v>
      </c>
      <c r="AQ186" s="6">
        <v>4119186.5238199998</v>
      </c>
      <c r="AR186" s="2">
        <f t="shared" si="108"/>
        <v>4.1191865238199998</v>
      </c>
      <c r="AS186" s="2">
        <f t="shared" si="109"/>
        <v>16.476746095279999</v>
      </c>
      <c r="AT186" s="2">
        <v>25000000</v>
      </c>
      <c r="AU186" s="2">
        <v>1058979.4027</v>
      </c>
      <c r="AV186" s="2">
        <f t="shared" si="110"/>
        <v>1.0589794026999999</v>
      </c>
      <c r="AW186" s="2">
        <f t="shared" si="111"/>
        <v>4.2359176107999996</v>
      </c>
      <c r="AX186" s="2">
        <v>0</v>
      </c>
      <c r="AY186" s="2">
        <f t="shared" si="112"/>
        <v>0</v>
      </c>
      <c r="AZ186" s="2">
        <f t="shared" si="113"/>
        <v>0</v>
      </c>
      <c r="BA186" s="2">
        <v>23941020.5973</v>
      </c>
      <c r="BB186" s="2">
        <f t="shared" si="114"/>
        <v>23.9410205973</v>
      </c>
      <c r="BC186" s="2">
        <f t="shared" si="115"/>
        <v>95.764082389199999</v>
      </c>
      <c r="BD186" s="2">
        <v>0</v>
      </c>
      <c r="BE186" s="2">
        <f t="shared" si="116"/>
        <v>0</v>
      </c>
      <c r="BF186" s="2">
        <f t="shared" si="117"/>
        <v>0</v>
      </c>
      <c r="BG186" s="2">
        <v>7483378.2479100004</v>
      </c>
      <c r="BH186" s="2">
        <f t="shared" si="118"/>
        <v>7.4833782479100002</v>
      </c>
      <c r="BI186" s="2">
        <f t="shared" si="119"/>
        <v>29.933512991640001</v>
      </c>
      <c r="BJ186" s="2">
        <v>0</v>
      </c>
      <c r="BK186" s="2">
        <f t="shared" si="120"/>
        <v>0</v>
      </c>
      <c r="BL186" s="2">
        <f t="shared" si="121"/>
        <v>0</v>
      </c>
      <c r="BM186" s="2">
        <v>17516621.752099998</v>
      </c>
      <c r="BN186" s="2">
        <f t="shared" si="122"/>
        <v>17.516621752099997</v>
      </c>
      <c r="BO186" s="2">
        <f t="shared" si="123"/>
        <v>70.066487008399989</v>
      </c>
      <c r="BP186" s="2">
        <v>0</v>
      </c>
      <c r="BQ186" s="2">
        <f t="shared" si="124"/>
        <v>0</v>
      </c>
      <c r="BR186" s="2">
        <f t="shared" si="125"/>
        <v>0</v>
      </c>
      <c r="BS186" s="2">
        <v>25000000.000009999</v>
      </c>
      <c r="BT186" s="1">
        <v>5</v>
      </c>
      <c r="BU186" s="1">
        <v>554</v>
      </c>
      <c r="BV186" s="2">
        <v>163.66666666666666</v>
      </c>
      <c r="BW186" s="1">
        <v>78</v>
      </c>
      <c r="BX186" s="2">
        <v>235.10869565217391</v>
      </c>
      <c r="BY186" s="1">
        <v>321</v>
      </c>
      <c r="BZ186" s="1">
        <v>131</v>
      </c>
      <c r="CA186" s="2">
        <v>154.30434782608697</v>
      </c>
      <c r="CB186" s="2">
        <v>1084.5869565217392</v>
      </c>
      <c r="CC186" s="1">
        <v>190</v>
      </c>
      <c r="CD186" s="1">
        <v>33</v>
      </c>
      <c r="CE186" s="2">
        <v>0.85</v>
      </c>
      <c r="CF186" s="2">
        <v>81.910799999999995</v>
      </c>
      <c r="CG186" s="2">
        <v>92.543700000000001</v>
      </c>
      <c r="CH186" s="2">
        <v>5.3460000000000001</v>
      </c>
      <c r="CI186" s="2">
        <v>63.011499999999998</v>
      </c>
      <c r="CJ186" s="2">
        <v>5.327</v>
      </c>
      <c r="CK186" s="9">
        <v>6890</v>
      </c>
      <c r="CL186" s="8">
        <v>0</v>
      </c>
      <c r="CM186" s="8">
        <v>0</v>
      </c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">
        <v>0</v>
      </c>
      <c r="DG186" s="1">
        <v>0</v>
      </c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20" t="s">
        <v>57</v>
      </c>
    </row>
    <row r="187" spans="1:130">
      <c r="A187" s="5">
        <v>186</v>
      </c>
      <c r="B187" s="1">
        <v>1</v>
      </c>
      <c r="C187" s="9">
        <v>307810</v>
      </c>
      <c r="D187" s="9">
        <v>7693954</v>
      </c>
      <c r="E187" s="22">
        <v>-40.847499999999997</v>
      </c>
      <c r="F187" s="22">
        <v>-20.844999999999999</v>
      </c>
      <c r="G187" s="6">
        <v>1677343.9917899999</v>
      </c>
      <c r="H187" s="2">
        <f t="shared" si="84"/>
        <v>1.6773439917899999</v>
      </c>
      <c r="I187" s="2">
        <f t="shared" si="85"/>
        <v>6.7093759671599997</v>
      </c>
      <c r="J187" s="6">
        <v>0</v>
      </c>
      <c r="K187" s="2">
        <f t="shared" si="86"/>
        <v>0</v>
      </c>
      <c r="L187" s="2">
        <f t="shared" si="87"/>
        <v>0</v>
      </c>
      <c r="M187" s="6">
        <v>126000.13050100001</v>
      </c>
      <c r="N187" s="2">
        <f t="shared" si="88"/>
        <v>0.12600013050100001</v>
      </c>
      <c r="O187" s="2">
        <f t="shared" si="89"/>
        <v>0.50400052200400003</v>
      </c>
      <c r="P187" s="6">
        <v>0</v>
      </c>
      <c r="Q187" s="2">
        <f t="shared" si="90"/>
        <v>0</v>
      </c>
      <c r="R187" s="2">
        <f t="shared" si="91"/>
        <v>0</v>
      </c>
      <c r="S187" s="6">
        <v>479764.67835599999</v>
      </c>
      <c r="T187" s="2">
        <f t="shared" si="92"/>
        <v>0.47976467835600001</v>
      </c>
      <c r="U187" s="2">
        <f t="shared" si="93"/>
        <v>1.919058713424</v>
      </c>
      <c r="V187" s="6">
        <v>19349.9790005</v>
      </c>
      <c r="W187" s="2">
        <f t="shared" si="94"/>
        <v>1.9349979000499999E-2</v>
      </c>
      <c r="X187" s="2">
        <f t="shared" si="95"/>
        <v>7.7399916001999997E-2</v>
      </c>
      <c r="Y187" s="6">
        <v>0</v>
      </c>
      <c r="Z187" s="2">
        <f t="shared" si="96"/>
        <v>0</v>
      </c>
      <c r="AA187" s="2">
        <f t="shared" si="97"/>
        <v>0</v>
      </c>
      <c r="AB187" s="6">
        <v>0</v>
      </c>
      <c r="AC187" s="2">
        <f t="shared" si="98"/>
        <v>0</v>
      </c>
      <c r="AD187" s="2">
        <f t="shared" si="99"/>
        <v>0</v>
      </c>
      <c r="AE187" s="6">
        <v>21345183.345400002</v>
      </c>
      <c r="AF187" s="2">
        <f t="shared" si="100"/>
        <v>21.345183345400002</v>
      </c>
      <c r="AG187" s="2">
        <f t="shared" si="101"/>
        <v>85.38073338160001</v>
      </c>
      <c r="AH187" s="6">
        <v>0</v>
      </c>
      <c r="AI187" s="2">
        <f t="shared" si="102"/>
        <v>0</v>
      </c>
      <c r="AJ187" s="2">
        <f t="shared" si="103"/>
        <v>0</v>
      </c>
      <c r="AK187" s="6">
        <v>0</v>
      </c>
      <c r="AL187" s="2">
        <f t="shared" si="104"/>
        <v>0</v>
      </c>
      <c r="AM187" s="2">
        <f t="shared" si="105"/>
        <v>0</v>
      </c>
      <c r="AN187" s="6">
        <v>0</v>
      </c>
      <c r="AO187" s="2">
        <f t="shared" si="106"/>
        <v>0</v>
      </c>
      <c r="AP187" s="2">
        <f t="shared" si="107"/>
        <v>0</v>
      </c>
      <c r="AQ187" s="6">
        <v>1352357.875</v>
      </c>
      <c r="AR187" s="2">
        <f t="shared" si="108"/>
        <v>1.352357875</v>
      </c>
      <c r="AS187" s="2">
        <f t="shared" si="109"/>
        <v>5.4094314999999993</v>
      </c>
      <c r="AT187" s="2">
        <v>25000000</v>
      </c>
      <c r="AU187" s="2">
        <v>0</v>
      </c>
      <c r="AV187" s="2">
        <f t="shared" si="110"/>
        <v>0</v>
      </c>
      <c r="AW187" s="2">
        <f t="shared" si="111"/>
        <v>0</v>
      </c>
      <c r="AX187" s="2">
        <v>0</v>
      </c>
      <c r="AY187" s="2">
        <f t="shared" si="112"/>
        <v>0</v>
      </c>
      <c r="AZ187" s="2">
        <f t="shared" si="113"/>
        <v>0</v>
      </c>
      <c r="BA187" s="2">
        <v>25000000</v>
      </c>
      <c r="BB187" s="2">
        <f t="shared" si="114"/>
        <v>25</v>
      </c>
      <c r="BC187" s="2">
        <f t="shared" si="115"/>
        <v>100</v>
      </c>
      <c r="BD187" s="2">
        <v>0</v>
      </c>
      <c r="BE187" s="2">
        <f t="shared" si="116"/>
        <v>0</v>
      </c>
      <c r="BF187" s="2">
        <f t="shared" si="117"/>
        <v>0</v>
      </c>
      <c r="BG187" s="2">
        <v>4811121.5026099999</v>
      </c>
      <c r="BH187" s="2">
        <f t="shared" si="118"/>
        <v>4.8111215026099998</v>
      </c>
      <c r="BI187" s="2">
        <f t="shared" si="119"/>
        <v>19.244486010439999</v>
      </c>
      <c r="BJ187" s="2">
        <v>0</v>
      </c>
      <c r="BK187" s="2">
        <f t="shared" si="120"/>
        <v>0</v>
      </c>
      <c r="BL187" s="2">
        <f t="shared" si="121"/>
        <v>0</v>
      </c>
      <c r="BM187" s="2">
        <v>16300873.113650002</v>
      </c>
      <c r="BN187" s="2">
        <f t="shared" si="122"/>
        <v>16.300873113650002</v>
      </c>
      <c r="BO187" s="2">
        <f t="shared" si="123"/>
        <v>65.20349245460001</v>
      </c>
      <c r="BP187" s="2">
        <v>3888005.3837199998</v>
      </c>
      <c r="BQ187" s="2">
        <f t="shared" si="124"/>
        <v>3.8880053837199999</v>
      </c>
      <c r="BR187" s="2">
        <f t="shared" si="125"/>
        <v>15.552021534880001</v>
      </c>
      <c r="BS187" s="2">
        <v>24999999.999979999</v>
      </c>
      <c r="BT187" s="1">
        <v>5</v>
      </c>
      <c r="BU187" s="1">
        <v>334</v>
      </c>
      <c r="BV187" s="2">
        <v>55.416666666666664</v>
      </c>
      <c r="BW187" s="1">
        <v>78</v>
      </c>
      <c r="BX187" s="2">
        <v>241.25</v>
      </c>
      <c r="BY187" s="1">
        <v>320</v>
      </c>
      <c r="BZ187" s="1">
        <v>152</v>
      </c>
      <c r="CA187" s="2">
        <v>150.02272727272728</v>
      </c>
      <c r="CB187" s="2">
        <v>1055.3863636363637</v>
      </c>
      <c r="CC187" s="1">
        <v>178</v>
      </c>
      <c r="CD187" s="1">
        <v>34</v>
      </c>
      <c r="CE187" s="2">
        <v>0.85</v>
      </c>
      <c r="CF187" s="2">
        <v>81.910799999999995</v>
      </c>
      <c r="CG187" s="2">
        <v>92.543700000000001</v>
      </c>
      <c r="CH187" s="2">
        <v>5.3460000000000001</v>
      </c>
      <c r="CI187" s="2">
        <v>63.011499999999998</v>
      </c>
      <c r="CJ187" s="2">
        <v>5.327</v>
      </c>
      <c r="CK187" s="9">
        <v>6890</v>
      </c>
      <c r="CL187" s="8">
        <v>0</v>
      </c>
      <c r="CM187" s="8">
        <v>0</v>
      </c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">
        <v>0</v>
      </c>
      <c r="DG187" s="1">
        <v>0</v>
      </c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20" t="s">
        <v>57</v>
      </c>
    </row>
    <row r="188" spans="1:130">
      <c r="A188" s="5">
        <v>187</v>
      </c>
      <c r="B188" s="1">
        <v>1</v>
      </c>
      <c r="C188" s="9">
        <v>312810</v>
      </c>
      <c r="D188" s="9">
        <v>7693954</v>
      </c>
      <c r="E188" s="22">
        <v>-40.799399999999999</v>
      </c>
      <c r="F188" s="22">
        <v>-20.845500000000001</v>
      </c>
      <c r="G188" s="6">
        <v>13404776.1239</v>
      </c>
      <c r="H188" s="2">
        <f t="shared" si="84"/>
        <v>13.4047761239</v>
      </c>
      <c r="I188" s="2">
        <f t="shared" si="85"/>
        <v>53.619104495599998</v>
      </c>
      <c r="J188" s="6">
        <v>0</v>
      </c>
      <c r="K188" s="2">
        <f t="shared" si="86"/>
        <v>0</v>
      </c>
      <c r="L188" s="2">
        <f t="shared" si="87"/>
        <v>0</v>
      </c>
      <c r="M188" s="6">
        <v>0</v>
      </c>
      <c r="N188" s="2">
        <f t="shared" si="88"/>
        <v>0</v>
      </c>
      <c r="O188" s="2">
        <f t="shared" si="89"/>
        <v>0</v>
      </c>
      <c r="P188" s="6">
        <v>0</v>
      </c>
      <c r="Q188" s="2">
        <f t="shared" si="90"/>
        <v>0</v>
      </c>
      <c r="R188" s="2">
        <f t="shared" si="91"/>
        <v>0</v>
      </c>
      <c r="S188" s="6">
        <v>80893.843775600006</v>
      </c>
      <c r="T188" s="2">
        <f t="shared" si="92"/>
        <v>8.0893843775600008E-2</v>
      </c>
      <c r="U188" s="2">
        <f t="shared" si="93"/>
        <v>0.32357537510240003</v>
      </c>
      <c r="V188" s="6">
        <v>0</v>
      </c>
      <c r="W188" s="2">
        <f t="shared" si="94"/>
        <v>0</v>
      </c>
      <c r="X188" s="2">
        <f t="shared" si="95"/>
        <v>0</v>
      </c>
      <c r="Y188" s="6">
        <v>0</v>
      </c>
      <c r="Z188" s="2">
        <f t="shared" si="96"/>
        <v>0</v>
      </c>
      <c r="AA188" s="2">
        <f t="shared" si="97"/>
        <v>0</v>
      </c>
      <c r="AB188" s="6">
        <v>0</v>
      </c>
      <c r="AC188" s="2">
        <f t="shared" si="98"/>
        <v>0</v>
      </c>
      <c r="AD188" s="2">
        <f t="shared" si="99"/>
        <v>0</v>
      </c>
      <c r="AE188" s="6">
        <v>10764203.6899</v>
      </c>
      <c r="AF188" s="2">
        <f t="shared" si="100"/>
        <v>10.7642036899</v>
      </c>
      <c r="AG188" s="2">
        <f t="shared" si="101"/>
        <v>43.056814759600002</v>
      </c>
      <c r="AH188" s="6">
        <v>0</v>
      </c>
      <c r="AI188" s="2">
        <f t="shared" si="102"/>
        <v>0</v>
      </c>
      <c r="AJ188" s="2">
        <f t="shared" si="103"/>
        <v>0</v>
      </c>
      <c r="AK188" s="6">
        <v>0</v>
      </c>
      <c r="AL188" s="2">
        <f t="shared" si="104"/>
        <v>0</v>
      </c>
      <c r="AM188" s="2">
        <f t="shared" si="105"/>
        <v>0</v>
      </c>
      <c r="AN188" s="6">
        <v>0</v>
      </c>
      <c r="AO188" s="2">
        <f t="shared" si="106"/>
        <v>0</v>
      </c>
      <c r="AP188" s="2">
        <f t="shared" si="107"/>
        <v>0</v>
      </c>
      <c r="AQ188" s="6">
        <v>750126.34242100001</v>
      </c>
      <c r="AR188" s="2">
        <f t="shared" si="108"/>
        <v>0.75012634242099996</v>
      </c>
      <c r="AS188" s="2">
        <f t="shared" si="109"/>
        <v>3.0005053696839998</v>
      </c>
      <c r="AT188" s="2">
        <v>25000000</v>
      </c>
      <c r="AU188" s="2">
        <v>0</v>
      </c>
      <c r="AV188" s="2">
        <f t="shared" si="110"/>
        <v>0</v>
      </c>
      <c r="AW188" s="2">
        <f t="shared" si="111"/>
        <v>0</v>
      </c>
      <c r="AX188" s="2">
        <v>0</v>
      </c>
      <c r="AY188" s="2">
        <f t="shared" si="112"/>
        <v>0</v>
      </c>
      <c r="AZ188" s="2">
        <f t="shared" si="113"/>
        <v>0</v>
      </c>
      <c r="BA188" s="2">
        <v>25000000</v>
      </c>
      <c r="BB188" s="2">
        <f t="shared" si="114"/>
        <v>25</v>
      </c>
      <c r="BC188" s="2">
        <f t="shared" si="115"/>
        <v>100</v>
      </c>
      <c r="BD188" s="2">
        <v>0</v>
      </c>
      <c r="BE188" s="2">
        <f t="shared" si="116"/>
        <v>0</v>
      </c>
      <c r="BF188" s="2">
        <f t="shared" si="117"/>
        <v>0</v>
      </c>
      <c r="BG188" s="2">
        <v>0</v>
      </c>
      <c r="BH188" s="2">
        <f t="shared" si="118"/>
        <v>0</v>
      </c>
      <c r="BI188" s="2">
        <f t="shared" si="119"/>
        <v>0</v>
      </c>
      <c r="BJ188" s="2">
        <v>0</v>
      </c>
      <c r="BK188" s="2">
        <f t="shared" si="120"/>
        <v>0</v>
      </c>
      <c r="BL188" s="2">
        <f t="shared" si="121"/>
        <v>0</v>
      </c>
      <c r="BM188" s="2">
        <v>5775420.0440699998</v>
      </c>
      <c r="BN188" s="2">
        <f t="shared" si="122"/>
        <v>5.7754200440699996</v>
      </c>
      <c r="BO188" s="2">
        <f t="shared" si="123"/>
        <v>23.101680176279999</v>
      </c>
      <c r="BP188" s="2">
        <v>19224579.955899999</v>
      </c>
      <c r="BQ188" s="2">
        <f t="shared" si="124"/>
        <v>19.224579955899998</v>
      </c>
      <c r="BR188" s="2">
        <f t="shared" si="125"/>
        <v>76.898319823599991</v>
      </c>
      <c r="BS188" s="2">
        <v>24999999.999969997</v>
      </c>
      <c r="BT188" s="1">
        <v>0</v>
      </c>
      <c r="BU188" s="1">
        <v>85</v>
      </c>
      <c r="BV188" s="2">
        <v>23.972972972972972</v>
      </c>
      <c r="BW188" s="1">
        <v>78</v>
      </c>
      <c r="BX188" s="2">
        <v>242.51111111111112</v>
      </c>
      <c r="BY188" s="1">
        <v>319</v>
      </c>
      <c r="BZ188" s="1">
        <v>164</v>
      </c>
      <c r="CA188" s="2">
        <v>147.37777777777777</v>
      </c>
      <c r="CB188" s="2">
        <v>1047.6666666666667</v>
      </c>
      <c r="CC188" s="1">
        <v>170</v>
      </c>
      <c r="CD188" s="1">
        <v>36</v>
      </c>
      <c r="CE188" s="2">
        <v>0.85</v>
      </c>
      <c r="CF188" s="2">
        <v>81.910799999999995</v>
      </c>
      <c r="CG188" s="2">
        <v>92.543700000000001</v>
      </c>
      <c r="CH188" s="2">
        <v>5.3460000000000001</v>
      </c>
      <c r="CI188" s="2">
        <v>63.011499999999998</v>
      </c>
      <c r="CJ188" s="2">
        <v>5.327</v>
      </c>
      <c r="CK188" s="9">
        <v>6890</v>
      </c>
      <c r="CL188" s="8">
        <v>0</v>
      </c>
      <c r="CM188" s="8">
        <v>0</v>
      </c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">
        <v>0</v>
      </c>
      <c r="DG188" s="1">
        <v>0</v>
      </c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20" t="s">
        <v>57</v>
      </c>
    </row>
    <row r="189" spans="1:130">
      <c r="A189" s="5">
        <v>188</v>
      </c>
      <c r="B189" s="1">
        <v>1</v>
      </c>
      <c r="C189" s="9">
        <v>317368</v>
      </c>
      <c r="D189" s="9">
        <v>7694456</v>
      </c>
      <c r="E189" s="22">
        <v>-40.755600000000001</v>
      </c>
      <c r="F189" s="22">
        <v>-20.8414</v>
      </c>
      <c r="G189" s="6">
        <v>6491688.7883599997</v>
      </c>
      <c r="H189" s="2">
        <f t="shared" si="84"/>
        <v>6.4916887883599994</v>
      </c>
      <c r="I189" s="2">
        <f t="shared" si="85"/>
        <v>35.815960663881661</v>
      </c>
      <c r="J189" s="6">
        <v>1871966.37952</v>
      </c>
      <c r="K189" s="2">
        <f t="shared" si="86"/>
        <v>1.8719663795199999</v>
      </c>
      <c r="L189" s="2">
        <f t="shared" si="87"/>
        <v>10.328017315496609</v>
      </c>
      <c r="M189" s="6">
        <v>249803.01458300001</v>
      </c>
      <c r="N189" s="2">
        <f t="shared" si="88"/>
        <v>0.249803014583</v>
      </c>
      <c r="O189" s="2">
        <f t="shared" si="89"/>
        <v>1.3782137800669365</v>
      </c>
      <c r="P189" s="6">
        <v>0</v>
      </c>
      <c r="Q189" s="2">
        <f t="shared" si="90"/>
        <v>0</v>
      </c>
      <c r="R189" s="2">
        <f t="shared" si="91"/>
        <v>0</v>
      </c>
      <c r="S189" s="6">
        <v>0</v>
      </c>
      <c r="T189" s="2">
        <f t="shared" si="92"/>
        <v>0</v>
      </c>
      <c r="U189" s="2">
        <f t="shared" si="93"/>
        <v>0</v>
      </c>
      <c r="V189" s="6">
        <v>0</v>
      </c>
      <c r="W189" s="2">
        <f t="shared" si="94"/>
        <v>0</v>
      </c>
      <c r="X189" s="2">
        <f t="shared" si="95"/>
        <v>0</v>
      </c>
      <c r="Y189" s="6">
        <v>0</v>
      </c>
      <c r="Z189" s="2">
        <f t="shared" si="96"/>
        <v>0</v>
      </c>
      <c r="AA189" s="2">
        <f t="shared" si="97"/>
        <v>0</v>
      </c>
      <c r="AB189" s="6">
        <v>0</v>
      </c>
      <c r="AC189" s="2">
        <f t="shared" si="98"/>
        <v>0</v>
      </c>
      <c r="AD189" s="2">
        <f t="shared" si="99"/>
        <v>0</v>
      </c>
      <c r="AE189" s="6">
        <v>8913859.1398900002</v>
      </c>
      <c r="AF189" s="2">
        <f t="shared" si="100"/>
        <v>8.9138591398900004</v>
      </c>
      <c r="AG189" s="2">
        <f t="shared" si="101"/>
        <v>49.179564628873216</v>
      </c>
      <c r="AH189" s="6">
        <v>3149.9969997799999</v>
      </c>
      <c r="AI189" s="2">
        <f t="shared" si="102"/>
        <v>3.1499969997800001E-3</v>
      </c>
      <c r="AJ189" s="2">
        <f t="shared" si="103"/>
        <v>1.7379170861942624E-2</v>
      </c>
      <c r="AK189" s="6">
        <v>36785.166943800003</v>
      </c>
      <c r="AL189" s="2">
        <f t="shared" si="104"/>
        <v>3.6785166943800005E-2</v>
      </c>
      <c r="AM189" s="2">
        <f t="shared" si="105"/>
        <v>0.20295120965068644</v>
      </c>
      <c r="AN189" s="6">
        <v>0</v>
      </c>
      <c r="AO189" s="2">
        <f t="shared" si="106"/>
        <v>0</v>
      </c>
      <c r="AP189" s="2">
        <f t="shared" si="107"/>
        <v>0</v>
      </c>
      <c r="AQ189" s="6">
        <v>557875.44442800002</v>
      </c>
      <c r="AR189" s="2">
        <f t="shared" si="108"/>
        <v>0.55787544442799997</v>
      </c>
      <c r="AS189" s="2">
        <f t="shared" si="109"/>
        <v>3.0779117151773576</v>
      </c>
      <c r="AT189" s="2">
        <v>18125128.205499999</v>
      </c>
      <c r="AU189" s="2">
        <v>0</v>
      </c>
      <c r="AV189" s="2">
        <f t="shared" si="110"/>
        <v>0</v>
      </c>
      <c r="AW189" s="2">
        <f t="shared" si="111"/>
        <v>0</v>
      </c>
      <c r="AX189" s="2">
        <v>0</v>
      </c>
      <c r="AY189" s="2">
        <f t="shared" si="112"/>
        <v>0</v>
      </c>
      <c r="AZ189" s="2">
        <f t="shared" si="113"/>
        <v>0</v>
      </c>
      <c r="BA189" s="2">
        <v>18125128.205499999</v>
      </c>
      <c r="BB189" s="2">
        <f t="shared" si="114"/>
        <v>18.125128205499998</v>
      </c>
      <c r="BC189" s="2">
        <f t="shared" si="115"/>
        <v>100</v>
      </c>
      <c r="BD189" s="2">
        <v>3364964.6264</v>
      </c>
      <c r="BE189" s="2">
        <f t="shared" si="116"/>
        <v>3.3649646263999999</v>
      </c>
      <c r="BF189" s="2">
        <f t="shared" si="117"/>
        <v>18.565190757541316</v>
      </c>
      <c r="BG189" s="2">
        <v>0</v>
      </c>
      <c r="BH189" s="2">
        <f t="shared" si="118"/>
        <v>0</v>
      </c>
      <c r="BI189" s="2">
        <f t="shared" si="119"/>
        <v>0</v>
      </c>
      <c r="BJ189" s="2">
        <v>2577182.8821</v>
      </c>
      <c r="BK189" s="2">
        <f t="shared" si="120"/>
        <v>2.5771828821000002</v>
      </c>
      <c r="BL189" s="2">
        <f t="shared" si="121"/>
        <v>14.218839463535293</v>
      </c>
      <c r="BM189" s="2">
        <v>2921569.81097</v>
      </c>
      <c r="BN189" s="2">
        <f t="shared" si="122"/>
        <v>2.9215698109699999</v>
      </c>
      <c r="BO189" s="2">
        <f t="shared" si="123"/>
        <v>16.118891838146894</v>
      </c>
      <c r="BP189" s="2">
        <v>9261410.8860400002</v>
      </c>
      <c r="BQ189" s="2">
        <f t="shared" si="124"/>
        <v>9.2614108860400002</v>
      </c>
      <c r="BR189" s="2">
        <f t="shared" si="125"/>
        <v>51.097077940831682</v>
      </c>
      <c r="BS189" s="2">
        <v>18125128.205509998</v>
      </c>
      <c r="BT189" s="1">
        <v>-1</v>
      </c>
      <c r="BU189" s="1">
        <v>120</v>
      </c>
      <c r="BV189" s="2">
        <v>20.766666666666666</v>
      </c>
      <c r="BW189" s="1">
        <v>78</v>
      </c>
      <c r="BX189" s="2">
        <v>235.42857142857142</v>
      </c>
      <c r="BY189" s="1">
        <v>318</v>
      </c>
      <c r="BZ189" s="1">
        <v>0</v>
      </c>
      <c r="CA189" s="2">
        <v>140.88571428571427</v>
      </c>
      <c r="CB189" s="2">
        <v>1019.6</v>
      </c>
      <c r="CC189" s="1">
        <v>170</v>
      </c>
      <c r="CD189" s="1">
        <v>0</v>
      </c>
      <c r="CE189" s="2">
        <v>0.85</v>
      </c>
      <c r="CF189" s="2">
        <v>81.910799999999995</v>
      </c>
      <c r="CG189" s="2">
        <v>92.543700000000001</v>
      </c>
      <c r="CH189" s="2">
        <v>5.3460000000000001</v>
      </c>
      <c r="CI189" s="2">
        <v>63.011499999999998</v>
      </c>
      <c r="CJ189" s="2">
        <v>5.327</v>
      </c>
      <c r="CK189" s="9">
        <v>6890</v>
      </c>
      <c r="CL189" s="8">
        <v>0</v>
      </c>
      <c r="CM189" s="8">
        <v>0</v>
      </c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">
        <v>0</v>
      </c>
      <c r="DG189" s="1">
        <v>0</v>
      </c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7" t="s">
        <v>56</v>
      </c>
    </row>
    <row r="190" spans="1:130">
      <c r="A190" s="5">
        <v>189</v>
      </c>
      <c r="B190" s="1">
        <v>9</v>
      </c>
      <c r="C190" s="9">
        <v>322028</v>
      </c>
      <c r="D190" s="9">
        <v>7695584</v>
      </c>
      <c r="E190" s="22">
        <v>-40.710700000000003</v>
      </c>
      <c r="F190" s="22">
        <v>-20.831700000000001</v>
      </c>
      <c r="G190" s="6">
        <v>0</v>
      </c>
      <c r="H190" s="2">
        <f t="shared" si="84"/>
        <v>0</v>
      </c>
      <c r="I190" s="2">
        <f t="shared" si="85"/>
        <v>0</v>
      </c>
      <c r="J190" s="6">
        <v>1135650.68927</v>
      </c>
      <c r="K190" s="2">
        <f t="shared" si="86"/>
        <v>1.13565068927</v>
      </c>
      <c r="L190" s="2">
        <f t="shared" si="87"/>
        <v>17.708356117574333</v>
      </c>
      <c r="M190" s="6">
        <v>0</v>
      </c>
      <c r="N190" s="2">
        <f t="shared" si="88"/>
        <v>0</v>
      </c>
      <c r="O190" s="2">
        <f t="shared" si="89"/>
        <v>0</v>
      </c>
      <c r="P190" s="6">
        <v>0</v>
      </c>
      <c r="Q190" s="2">
        <f t="shared" si="90"/>
        <v>0</v>
      </c>
      <c r="R190" s="2">
        <f t="shared" si="91"/>
        <v>0</v>
      </c>
      <c r="S190" s="6">
        <v>0</v>
      </c>
      <c r="T190" s="2">
        <f t="shared" si="92"/>
        <v>0</v>
      </c>
      <c r="U190" s="2">
        <f t="shared" si="93"/>
        <v>0</v>
      </c>
      <c r="V190" s="6">
        <v>0</v>
      </c>
      <c r="W190" s="2">
        <f t="shared" si="94"/>
        <v>0</v>
      </c>
      <c r="X190" s="2">
        <f t="shared" si="95"/>
        <v>0</v>
      </c>
      <c r="Y190" s="6">
        <v>0</v>
      </c>
      <c r="Z190" s="2">
        <f t="shared" si="96"/>
        <v>0</v>
      </c>
      <c r="AA190" s="2">
        <f t="shared" si="97"/>
        <v>0</v>
      </c>
      <c r="AB190" s="6">
        <v>34944.5732814</v>
      </c>
      <c r="AC190" s="2">
        <f t="shared" si="98"/>
        <v>3.49445732814E-2</v>
      </c>
      <c r="AD190" s="2">
        <f t="shared" si="99"/>
        <v>0.54489549814078664</v>
      </c>
      <c r="AE190" s="6">
        <v>4388282.85996</v>
      </c>
      <c r="AF190" s="2">
        <f t="shared" si="100"/>
        <v>4.3882828599600003</v>
      </c>
      <c r="AG190" s="2">
        <f t="shared" si="101"/>
        <v>68.427093262956632</v>
      </c>
      <c r="AH190" s="6">
        <v>0</v>
      </c>
      <c r="AI190" s="2">
        <f t="shared" si="102"/>
        <v>0</v>
      </c>
      <c r="AJ190" s="2">
        <f t="shared" si="103"/>
        <v>0</v>
      </c>
      <c r="AK190" s="6">
        <v>217970.79212100001</v>
      </c>
      <c r="AL190" s="2">
        <f t="shared" si="104"/>
        <v>0.21797079212100001</v>
      </c>
      <c r="AM190" s="2">
        <f t="shared" si="105"/>
        <v>3.3988482960280626</v>
      </c>
      <c r="AN190" s="6">
        <v>39149.914076699999</v>
      </c>
      <c r="AO190" s="2">
        <f t="shared" si="106"/>
        <v>3.9149914076700001E-2</v>
      </c>
      <c r="AP190" s="2">
        <f t="shared" si="107"/>
        <v>0.61046995083345834</v>
      </c>
      <c r="AQ190" s="6">
        <v>597078.74271499994</v>
      </c>
      <c r="AR190" s="2">
        <f t="shared" si="108"/>
        <v>0.59707874271499994</v>
      </c>
      <c r="AS190" s="2">
        <f t="shared" si="109"/>
        <v>9.3103302856508652</v>
      </c>
      <c r="AT190" s="2">
        <v>6413077.9939700002</v>
      </c>
      <c r="AU190" s="2">
        <v>0</v>
      </c>
      <c r="AV190" s="2">
        <f t="shared" si="110"/>
        <v>0</v>
      </c>
      <c r="AW190" s="2">
        <f t="shared" si="111"/>
        <v>0</v>
      </c>
      <c r="AX190" s="2">
        <v>0</v>
      </c>
      <c r="AY190" s="2">
        <f t="shared" si="112"/>
        <v>0</v>
      </c>
      <c r="AZ190" s="2">
        <f t="shared" si="113"/>
        <v>0</v>
      </c>
      <c r="BA190" s="2">
        <v>6413077.9939700002</v>
      </c>
      <c r="BB190" s="2">
        <f t="shared" si="114"/>
        <v>6.41307799397</v>
      </c>
      <c r="BC190" s="2">
        <f t="shared" si="115"/>
        <v>100</v>
      </c>
      <c r="BD190" s="2">
        <v>2218543.3829100002</v>
      </c>
      <c r="BE190" s="2">
        <f t="shared" si="116"/>
        <v>2.2185433829100001</v>
      </c>
      <c r="BF190" s="2">
        <f t="shared" si="117"/>
        <v>34.594049612308183</v>
      </c>
      <c r="BG190" s="2">
        <v>0</v>
      </c>
      <c r="BH190" s="2">
        <f t="shared" si="118"/>
        <v>0</v>
      </c>
      <c r="BI190" s="2">
        <f t="shared" si="119"/>
        <v>0</v>
      </c>
      <c r="BJ190" s="2">
        <v>4194534.6110500004</v>
      </c>
      <c r="BK190" s="2">
        <f t="shared" si="120"/>
        <v>4.1945346110500008</v>
      </c>
      <c r="BL190" s="2">
        <f t="shared" si="121"/>
        <v>65.405950387535896</v>
      </c>
      <c r="BM190" s="2">
        <v>0</v>
      </c>
      <c r="BN190" s="2">
        <f t="shared" si="122"/>
        <v>0</v>
      </c>
      <c r="BO190" s="2">
        <f t="shared" si="123"/>
        <v>0</v>
      </c>
      <c r="BP190" s="2">
        <v>0</v>
      </c>
      <c r="BQ190" s="2">
        <f t="shared" si="124"/>
        <v>0</v>
      </c>
      <c r="BR190" s="2">
        <f t="shared" si="125"/>
        <v>0</v>
      </c>
      <c r="BS190" s="2">
        <v>6413077.9939600006</v>
      </c>
      <c r="BT190" s="1">
        <v>0</v>
      </c>
      <c r="BU190" s="1">
        <v>52</v>
      </c>
      <c r="BV190" s="2">
        <v>24.866666666666667</v>
      </c>
      <c r="BW190" s="1">
        <v>78</v>
      </c>
      <c r="BX190" s="2">
        <v>225.86666666666667</v>
      </c>
      <c r="BY190" s="1">
        <v>315</v>
      </c>
      <c r="BZ190" s="1">
        <v>0</v>
      </c>
      <c r="CA190" s="2">
        <v>133.66666666666666</v>
      </c>
      <c r="CB190" s="2">
        <v>986.06666666666672</v>
      </c>
      <c r="CC190" s="1">
        <v>168</v>
      </c>
      <c r="CD190" s="1">
        <v>0</v>
      </c>
      <c r="CE190" s="2">
        <v>0.85</v>
      </c>
      <c r="CF190" s="2">
        <v>81.910799999999995</v>
      </c>
      <c r="CG190" s="2">
        <v>92.543700000000001</v>
      </c>
      <c r="CH190" s="2">
        <v>5.3460000000000001</v>
      </c>
      <c r="CI190" s="2">
        <v>63.011499999999998</v>
      </c>
      <c r="CJ190" s="2">
        <v>5.327</v>
      </c>
      <c r="CK190" s="9">
        <v>6890</v>
      </c>
      <c r="CL190" s="8">
        <v>0</v>
      </c>
      <c r="CM190" s="8">
        <v>0</v>
      </c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">
        <v>0</v>
      </c>
      <c r="DG190" s="1">
        <v>0</v>
      </c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7" t="s">
        <v>56</v>
      </c>
    </row>
    <row r="191" spans="1:130">
      <c r="A191" s="5">
        <v>190</v>
      </c>
      <c r="B191" s="1">
        <v>9</v>
      </c>
      <c r="C191" s="9">
        <v>330211</v>
      </c>
      <c r="D191" s="9">
        <v>7695594</v>
      </c>
      <c r="E191" s="22">
        <v>-40.632100000000001</v>
      </c>
      <c r="F191" s="22">
        <v>-20.8323</v>
      </c>
      <c r="G191" s="6">
        <v>0</v>
      </c>
      <c r="H191" s="2">
        <f t="shared" si="84"/>
        <v>0</v>
      </c>
      <c r="I191" s="2">
        <f t="shared" si="85"/>
        <v>0</v>
      </c>
      <c r="J191" s="6">
        <v>0</v>
      </c>
      <c r="K191" s="2">
        <f t="shared" si="86"/>
        <v>0</v>
      </c>
      <c r="L191" s="2">
        <f t="shared" si="87"/>
        <v>0</v>
      </c>
      <c r="M191" s="6">
        <v>0</v>
      </c>
      <c r="N191" s="2">
        <f t="shared" si="88"/>
        <v>0</v>
      </c>
      <c r="O191" s="2">
        <f t="shared" si="89"/>
        <v>0</v>
      </c>
      <c r="P191" s="6">
        <v>0</v>
      </c>
      <c r="Q191" s="2">
        <f t="shared" si="90"/>
        <v>0</v>
      </c>
      <c r="R191" s="2">
        <f t="shared" si="91"/>
        <v>0</v>
      </c>
      <c r="S191" s="6">
        <v>0</v>
      </c>
      <c r="T191" s="2">
        <f t="shared" si="92"/>
        <v>0</v>
      </c>
      <c r="U191" s="2">
        <f t="shared" si="93"/>
        <v>0</v>
      </c>
      <c r="V191" s="6">
        <v>0</v>
      </c>
      <c r="W191" s="2">
        <f t="shared" si="94"/>
        <v>0</v>
      </c>
      <c r="X191" s="2">
        <f t="shared" si="95"/>
        <v>0</v>
      </c>
      <c r="Y191" s="6">
        <v>0</v>
      </c>
      <c r="Z191" s="2">
        <f t="shared" si="96"/>
        <v>0</v>
      </c>
      <c r="AA191" s="2">
        <f t="shared" si="97"/>
        <v>0</v>
      </c>
      <c r="AB191" s="6">
        <v>0</v>
      </c>
      <c r="AC191" s="2">
        <f t="shared" si="98"/>
        <v>0</v>
      </c>
      <c r="AD191" s="2">
        <f t="shared" si="99"/>
        <v>0</v>
      </c>
      <c r="AE191" s="6">
        <v>209407.94010800001</v>
      </c>
      <c r="AF191" s="2">
        <f t="shared" si="100"/>
        <v>0.20940794010800001</v>
      </c>
      <c r="AG191" s="2">
        <f t="shared" si="101"/>
        <v>75.958729620655518</v>
      </c>
      <c r="AH191" s="6">
        <v>0</v>
      </c>
      <c r="AI191" s="2">
        <f t="shared" si="102"/>
        <v>0</v>
      </c>
      <c r="AJ191" s="2">
        <f t="shared" si="103"/>
        <v>0</v>
      </c>
      <c r="AK191" s="6">
        <v>0</v>
      </c>
      <c r="AL191" s="2">
        <f t="shared" si="104"/>
        <v>0</v>
      </c>
      <c r="AM191" s="2">
        <f t="shared" si="105"/>
        <v>0</v>
      </c>
      <c r="AN191" s="6">
        <v>0</v>
      </c>
      <c r="AO191" s="2">
        <f t="shared" si="106"/>
        <v>0</v>
      </c>
      <c r="AP191" s="2">
        <f t="shared" si="107"/>
        <v>0</v>
      </c>
      <c r="AQ191" s="6">
        <v>66278.4595462</v>
      </c>
      <c r="AR191" s="2">
        <f t="shared" si="108"/>
        <v>6.62784595462E-2</v>
      </c>
      <c r="AS191" s="2">
        <f t="shared" si="109"/>
        <v>24.041244977372422</v>
      </c>
      <c r="AT191" s="2">
        <v>275686.46968400001</v>
      </c>
      <c r="AU191" s="2">
        <v>0</v>
      </c>
      <c r="AV191" s="2">
        <f t="shared" si="110"/>
        <v>0</v>
      </c>
      <c r="AW191" s="2">
        <f t="shared" si="111"/>
        <v>0</v>
      </c>
      <c r="AX191" s="2">
        <v>0</v>
      </c>
      <c r="AY191" s="2">
        <f t="shared" si="112"/>
        <v>0</v>
      </c>
      <c r="AZ191" s="2">
        <f t="shared" si="113"/>
        <v>0</v>
      </c>
      <c r="BA191" s="2">
        <v>275686.46968400001</v>
      </c>
      <c r="BB191" s="2">
        <f t="shared" si="114"/>
        <v>0.27568646968400001</v>
      </c>
      <c r="BC191" s="2">
        <f t="shared" si="115"/>
        <v>100</v>
      </c>
      <c r="BD191" s="2">
        <v>110053.894671</v>
      </c>
      <c r="BE191" s="2">
        <f t="shared" si="116"/>
        <v>0.110053894671</v>
      </c>
      <c r="BF191" s="2">
        <f t="shared" si="117"/>
        <v>39.919947757010718</v>
      </c>
      <c r="BG191" s="2">
        <v>165632.575014</v>
      </c>
      <c r="BH191" s="2">
        <f t="shared" si="118"/>
        <v>0.165632575014</v>
      </c>
      <c r="BI191" s="2">
        <f t="shared" si="119"/>
        <v>60.080052243352014</v>
      </c>
      <c r="BJ191" s="2">
        <v>0</v>
      </c>
      <c r="BK191" s="2">
        <f t="shared" si="120"/>
        <v>0</v>
      </c>
      <c r="BL191" s="2">
        <f t="shared" si="121"/>
        <v>0</v>
      </c>
      <c r="BM191" s="2">
        <v>0</v>
      </c>
      <c r="BN191" s="2">
        <f t="shared" si="122"/>
        <v>0</v>
      </c>
      <c r="BO191" s="2">
        <f t="shared" si="123"/>
        <v>0</v>
      </c>
      <c r="BP191" s="2">
        <v>0</v>
      </c>
      <c r="BQ191" s="2">
        <f t="shared" si="124"/>
        <v>0</v>
      </c>
      <c r="BR191" s="2">
        <f t="shared" si="125"/>
        <v>0</v>
      </c>
      <c r="BS191" s="2">
        <v>275686.46968500002</v>
      </c>
      <c r="BT191" s="1">
        <v>-13</v>
      </c>
      <c r="BU191" s="1">
        <v>0</v>
      </c>
      <c r="BV191" s="2">
        <v>-4.75</v>
      </c>
      <c r="BW191" s="1">
        <v>78</v>
      </c>
      <c r="BX191" s="2">
        <v>181.75</v>
      </c>
      <c r="BY191" s="1">
        <v>314</v>
      </c>
      <c r="BZ191" s="1">
        <v>0</v>
      </c>
      <c r="CA191" s="2">
        <v>104.25</v>
      </c>
      <c r="CB191" s="2">
        <v>790.5</v>
      </c>
      <c r="CC191" s="1">
        <v>165</v>
      </c>
      <c r="CD191" s="1">
        <v>0</v>
      </c>
      <c r="CE191" s="2">
        <v>0.85</v>
      </c>
      <c r="CF191" s="2">
        <v>81.910799999999995</v>
      </c>
      <c r="CG191" s="2">
        <v>92.543700000000001</v>
      </c>
      <c r="CH191" s="2">
        <v>5.3460000000000001</v>
      </c>
      <c r="CI191" s="2">
        <v>63.011499999999998</v>
      </c>
      <c r="CJ191" s="2">
        <v>5.327</v>
      </c>
      <c r="CK191" s="9">
        <v>6890</v>
      </c>
      <c r="CL191" s="8">
        <v>0</v>
      </c>
      <c r="CM191" s="8">
        <v>0</v>
      </c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">
        <v>0</v>
      </c>
      <c r="DG191" s="1">
        <v>0</v>
      </c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7" t="s">
        <v>56</v>
      </c>
    </row>
    <row r="192" spans="1:130">
      <c r="A192" s="5">
        <v>191</v>
      </c>
      <c r="B192" s="1">
        <v>9</v>
      </c>
      <c r="C192" s="9">
        <v>330838</v>
      </c>
      <c r="D192" s="9">
        <v>7695771</v>
      </c>
      <c r="E192" s="22">
        <v>-40.626100000000001</v>
      </c>
      <c r="F192" s="22">
        <v>-20.8308</v>
      </c>
      <c r="G192" s="6">
        <v>0</v>
      </c>
      <c r="H192" s="2">
        <f t="shared" si="84"/>
        <v>0</v>
      </c>
      <c r="I192" s="2">
        <f t="shared" si="85"/>
        <v>0</v>
      </c>
      <c r="J192" s="6">
        <v>256494.51894899999</v>
      </c>
      <c r="K192" s="2">
        <f t="shared" si="86"/>
        <v>0.25649451894899999</v>
      </c>
      <c r="L192" s="2">
        <f t="shared" si="87"/>
        <v>16.012053234023714</v>
      </c>
      <c r="M192" s="6">
        <v>0</v>
      </c>
      <c r="N192" s="2">
        <f t="shared" si="88"/>
        <v>0</v>
      </c>
      <c r="O192" s="2">
        <f t="shared" si="89"/>
        <v>0</v>
      </c>
      <c r="P192" s="6">
        <v>0</v>
      </c>
      <c r="Q192" s="2">
        <f t="shared" si="90"/>
        <v>0</v>
      </c>
      <c r="R192" s="2">
        <f t="shared" si="91"/>
        <v>0</v>
      </c>
      <c r="S192" s="6">
        <v>0</v>
      </c>
      <c r="T192" s="2">
        <f t="shared" si="92"/>
        <v>0</v>
      </c>
      <c r="U192" s="2">
        <f t="shared" si="93"/>
        <v>0</v>
      </c>
      <c r="V192" s="6">
        <v>0</v>
      </c>
      <c r="W192" s="2">
        <f t="shared" si="94"/>
        <v>0</v>
      </c>
      <c r="X192" s="2">
        <f t="shared" si="95"/>
        <v>0</v>
      </c>
      <c r="Y192" s="6">
        <v>0</v>
      </c>
      <c r="Z192" s="2">
        <f t="shared" si="96"/>
        <v>0</v>
      </c>
      <c r="AA192" s="2">
        <f t="shared" si="97"/>
        <v>0</v>
      </c>
      <c r="AB192" s="6">
        <v>0</v>
      </c>
      <c r="AC192" s="2">
        <f t="shared" si="98"/>
        <v>0</v>
      </c>
      <c r="AD192" s="2">
        <f t="shared" si="99"/>
        <v>0</v>
      </c>
      <c r="AE192" s="6">
        <v>1075518.3314</v>
      </c>
      <c r="AF192" s="2">
        <f t="shared" si="100"/>
        <v>1.0755183314000001</v>
      </c>
      <c r="AG192" s="2">
        <f t="shared" si="101"/>
        <v>67.140837344634789</v>
      </c>
      <c r="AH192" s="6">
        <v>0</v>
      </c>
      <c r="AI192" s="2">
        <f t="shared" si="102"/>
        <v>0</v>
      </c>
      <c r="AJ192" s="2">
        <f t="shared" si="103"/>
        <v>0</v>
      </c>
      <c r="AK192" s="6">
        <v>0</v>
      </c>
      <c r="AL192" s="2">
        <f t="shared" si="104"/>
        <v>0</v>
      </c>
      <c r="AM192" s="2">
        <f t="shared" si="105"/>
        <v>0</v>
      </c>
      <c r="AN192" s="6">
        <v>0</v>
      </c>
      <c r="AO192" s="2">
        <f t="shared" si="106"/>
        <v>0</v>
      </c>
      <c r="AP192" s="2">
        <f t="shared" si="107"/>
        <v>0</v>
      </c>
      <c r="AQ192" s="6">
        <v>269871.04085300001</v>
      </c>
      <c r="AR192" s="2">
        <f t="shared" si="108"/>
        <v>0.26987104085300001</v>
      </c>
      <c r="AS192" s="2">
        <f t="shared" si="109"/>
        <v>16.847102582019797</v>
      </c>
      <c r="AT192" s="2">
        <v>1601884.00076</v>
      </c>
      <c r="AU192" s="2">
        <v>0</v>
      </c>
      <c r="AV192" s="2">
        <f t="shared" si="110"/>
        <v>0</v>
      </c>
      <c r="AW192" s="2">
        <f t="shared" si="111"/>
        <v>0</v>
      </c>
      <c r="AX192" s="2">
        <v>0</v>
      </c>
      <c r="AY192" s="2">
        <f t="shared" si="112"/>
        <v>0</v>
      </c>
      <c r="AZ192" s="2">
        <f t="shared" si="113"/>
        <v>0</v>
      </c>
      <c r="BA192" s="2">
        <v>1601884.00076</v>
      </c>
      <c r="BB192" s="2">
        <f t="shared" si="114"/>
        <v>1.6018840007599999</v>
      </c>
      <c r="BC192" s="2">
        <f t="shared" si="115"/>
        <v>100</v>
      </c>
      <c r="BD192" s="2">
        <v>433402.48106000002</v>
      </c>
      <c r="BE192" s="2">
        <f t="shared" si="116"/>
        <v>0.43340248106000001</v>
      </c>
      <c r="BF192" s="2">
        <f t="shared" si="117"/>
        <v>27.055796852604558</v>
      </c>
      <c r="BG192" s="2">
        <v>1168481.5197000001</v>
      </c>
      <c r="BH192" s="2">
        <f t="shared" si="118"/>
        <v>1.1684815197</v>
      </c>
      <c r="BI192" s="2">
        <f t="shared" si="119"/>
        <v>72.944203147395442</v>
      </c>
      <c r="BJ192" s="2">
        <v>0</v>
      </c>
      <c r="BK192" s="2">
        <f t="shared" si="120"/>
        <v>0</v>
      </c>
      <c r="BL192" s="2">
        <f t="shared" si="121"/>
        <v>0</v>
      </c>
      <c r="BM192" s="2">
        <v>0</v>
      </c>
      <c r="BN192" s="2">
        <f t="shared" si="122"/>
        <v>0</v>
      </c>
      <c r="BO192" s="2">
        <f t="shared" si="123"/>
        <v>0</v>
      </c>
      <c r="BP192" s="2">
        <v>0</v>
      </c>
      <c r="BQ192" s="2">
        <f t="shared" si="124"/>
        <v>0</v>
      </c>
      <c r="BR192" s="2">
        <f t="shared" si="125"/>
        <v>0</v>
      </c>
      <c r="BS192" s="2">
        <v>1601884.0007600002</v>
      </c>
      <c r="BT192" s="1">
        <v>-13</v>
      </c>
      <c r="BU192" s="1">
        <v>23</v>
      </c>
      <c r="BV192" s="2">
        <v>3.1428571428571428</v>
      </c>
      <c r="BW192" s="1">
        <v>78</v>
      </c>
      <c r="BX192" s="2">
        <v>181.25</v>
      </c>
      <c r="BY192" s="1">
        <v>313</v>
      </c>
      <c r="BZ192" s="1">
        <v>0</v>
      </c>
      <c r="CA192" s="2">
        <v>104</v>
      </c>
      <c r="CB192" s="2">
        <v>794.25</v>
      </c>
      <c r="CC192" s="1">
        <v>165</v>
      </c>
      <c r="CD192" s="1">
        <v>0</v>
      </c>
      <c r="CE192" s="2">
        <v>0.85</v>
      </c>
      <c r="CF192" s="2">
        <v>81.910799999999995</v>
      </c>
      <c r="CG192" s="2">
        <v>92.543700000000001</v>
      </c>
      <c r="CH192" s="2">
        <v>5.3460000000000001</v>
      </c>
      <c r="CI192" s="2">
        <v>63.011499999999998</v>
      </c>
      <c r="CJ192" s="2">
        <v>5.327</v>
      </c>
      <c r="CK192" s="9">
        <v>6890</v>
      </c>
      <c r="CL192" s="8">
        <v>0</v>
      </c>
      <c r="CM192" s="8">
        <v>0</v>
      </c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">
        <v>0</v>
      </c>
      <c r="DG192" s="1">
        <v>0</v>
      </c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7" t="s">
        <v>56</v>
      </c>
    </row>
    <row r="193" spans="1:130">
      <c r="A193" s="5">
        <v>192</v>
      </c>
      <c r="B193" s="1">
        <v>5</v>
      </c>
      <c r="C193" s="9">
        <v>200281</v>
      </c>
      <c r="D193" s="9">
        <v>7701431</v>
      </c>
      <c r="E193" s="22">
        <v>-41.878799999999998</v>
      </c>
      <c r="F193" s="22">
        <v>-20.763200000000001</v>
      </c>
      <c r="G193" s="6">
        <v>0</v>
      </c>
      <c r="H193" s="2">
        <f t="shared" si="84"/>
        <v>0</v>
      </c>
      <c r="I193" s="2">
        <f t="shared" si="85"/>
        <v>0</v>
      </c>
      <c r="J193" s="6">
        <v>0</v>
      </c>
      <c r="K193" s="2">
        <f t="shared" si="86"/>
        <v>0</v>
      </c>
      <c r="L193" s="2">
        <f t="shared" si="87"/>
        <v>0</v>
      </c>
      <c r="M193" s="6">
        <v>0</v>
      </c>
      <c r="N193" s="2">
        <f t="shared" si="88"/>
        <v>0</v>
      </c>
      <c r="O193" s="2">
        <f t="shared" si="89"/>
        <v>0</v>
      </c>
      <c r="P193" s="6">
        <v>0</v>
      </c>
      <c r="Q193" s="2">
        <f t="shared" si="90"/>
        <v>0</v>
      </c>
      <c r="R193" s="2">
        <f t="shared" si="91"/>
        <v>0</v>
      </c>
      <c r="S193" s="6">
        <v>2887.1145183100002</v>
      </c>
      <c r="T193" s="2">
        <f t="shared" si="92"/>
        <v>2.88711451831E-3</v>
      </c>
      <c r="U193" s="2">
        <f t="shared" si="93"/>
        <v>99.999876296712202</v>
      </c>
      <c r="V193" s="6">
        <v>0</v>
      </c>
      <c r="W193" s="2">
        <f t="shared" si="94"/>
        <v>0</v>
      </c>
      <c r="X193" s="2">
        <f t="shared" si="95"/>
        <v>0</v>
      </c>
      <c r="Y193" s="6">
        <v>0</v>
      </c>
      <c r="Z193" s="2">
        <f t="shared" si="96"/>
        <v>0</v>
      </c>
      <c r="AA193" s="2">
        <f t="shared" si="97"/>
        <v>0</v>
      </c>
      <c r="AB193" s="6">
        <v>0</v>
      </c>
      <c r="AC193" s="2">
        <f t="shared" si="98"/>
        <v>0</v>
      </c>
      <c r="AD193" s="2">
        <f t="shared" si="99"/>
        <v>0</v>
      </c>
      <c r="AE193" s="6">
        <v>0</v>
      </c>
      <c r="AF193" s="2">
        <f t="shared" si="100"/>
        <v>0</v>
      </c>
      <c r="AG193" s="2">
        <f t="shared" si="101"/>
        <v>0</v>
      </c>
      <c r="AH193" s="6">
        <v>0</v>
      </c>
      <c r="AI193" s="2">
        <f t="shared" si="102"/>
        <v>0</v>
      </c>
      <c r="AJ193" s="2">
        <f t="shared" si="103"/>
        <v>0</v>
      </c>
      <c r="AK193" s="6">
        <v>0</v>
      </c>
      <c r="AL193" s="2">
        <f t="shared" si="104"/>
        <v>0</v>
      </c>
      <c r="AM193" s="2">
        <f t="shared" si="105"/>
        <v>0</v>
      </c>
      <c r="AN193" s="6">
        <v>0</v>
      </c>
      <c r="AO193" s="2">
        <f t="shared" si="106"/>
        <v>0</v>
      </c>
      <c r="AP193" s="2">
        <f t="shared" si="107"/>
        <v>0</v>
      </c>
      <c r="AQ193" s="6">
        <v>0</v>
      </c>
      <c r="AR193" s="2">
        <f t="shared" si="108"/>
        <v>0</v>
      </c>
      <c r="AS193" s="2">
        <f t="shared" si="109"/>
        <v>0</v>
      </c>
      <c r="AT193" s="2">
        <v>2887.1180897700001</v>
      </c>
      <c r="AU193" s="2">
        <v>1704.0273901600001</v>
      </c>
      <c r="AV193" s="2">
        <f t="shared" si="110"/>
        <v>1.7040273901600001E-3</v>
      </c>
      <c r="AW193" s="2">
        <f t="shared" si="111"/>
        <v>59.021741999328825</v>
      </c>
      <c r="AX193" s="2">
        <v>0</v>
      </c>
      <c r="AY193" s="2">
        <f t="shared" si="112"/>
        <v>0</v>
      </c>
      <c r="AZ193" s="2">
        <f t="shared" si="113"/>
        <v>0</v>
      </c>
      <c r="BA193" s="2">
        <v>1183.0914376200001</v>
      </c>
      <c r="BB193" s="2">
        <f t="shared" si="114"/>
        <v>1.1830914376200002E-3</v>
      </c>
      <c r="BC193" s="2">
        <f t="shared" si="115"/>
        <v>40.978283562839998</v>
      </c>
      <c r="BD193" s="2">
        <v>0</v>
      </c>
      <c r="BE193" s="2">
        <f t="shared" si="116"/>
        <v>0</v>
      </c>
      <c r="BF193" s="2">
        <f t="shared" si="117"/>
        <v>0</v>
      </c>
      <c r="BG193" s="2">
        <v>0</v>
      </c>
      <c r="BH193" s="2">
        <f t="shared" si="118"/>
        <v>0</v>
      </c>
      <c r="BI193" s="2">
        <f t="shared" si="119"/>
        <v>0</v>
      </c>
      <c r="BJ193" s="2">
        <v>0</v>
      </c>
      <c r="BK193" s="2">
        <f t="shared" si="120"/>
        <v>0</v>
      </c>
      <c r="BL193" s="2">
        <f t="shared" si="121"/>
        <v>0</v>
      </c>
      <c r="BM193" s="2">
        <v>2887.1180898500002</v>
      </c>
      <c r="BN193" s="2">
        <f t="shared" si="122"/>
        <v>2.88711808985E-3</v>
      </c>
      <c r="BO193" s="2">
        <f t="shared" si="123"/>
        <v>100.00000000277095</v>
      </c>
      <c r="BP193" s="2">
        <v>0</v>
      </c>
      <c r="BQ193" s="2">
        <f t="shared" si="124"/>
        <v>0</v>
      </c>
      <c r="BR193" s="2">
        <f t="shared" si="125"/>
        <v>0</v>
      </c>
      <c r="BS193" s="2">
        <v>2887.1180898500002</v>
      </c>
      <c r="BT193" s="1">
        <v>704</v>
      </c>
      <c r="BU193" s="1">
        <v>704</v>
      </c>
      <c r="BV193" s="2">
        <v>704</v>
      </c>
      <c r="BW193" s="1">
        <v>79</v>
      </c>
      <c r="BX193" s="2">
        <v>197</v>
      </c>
      <c r="BY193" s="1">
        <v>288</v>
      </c>
      <c r="BZ193" s="1">
        <v>93</v>
      </c>
      <c r="CA193" s="2">
        <v>195</v>
      </c>
      <c r="CB193" s="2">
        <v>1297</v>
      </c>
      <c r="CC193" s="1">
        <v>230</v>
      </c>
      <c r="CD193" s="1">
        <v>21</v>
      </c>
      <c r="CE193" s="2">
        <v>1.046</v>
      </c>
      <c r="CF193" s="2">
        <v>71.312200000000004</v>
      </c>
      <c r="CG193" s="2">
        <v>73.785799999999995</v>
      </c>
      <c r="CH193" s="2">
        <v>5.0659999999999998</v>
      </c>
      <c r="CI193" s="2">
        <v>101.1785</v>
      </c>
      <c r="CJ193" s="2">
        <v>5.54</v>
      </c>
      <c r="CK193" s="9">
        <v>5796</v>
      </c>
      <c r="CL193" s="8">
        <v>0</v>
      </c>
      <c r="CM193" s="8">
        <v>0</v>
      </c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">
        <v>0</v>
      </c>
      <c r="DG193" s="1">
        <v>0</v>
      </c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7" t="s">
        <v>56</v>
      </c>
    </row>
    <row r="194" spans="1:130">
      <c r="A194" s="5">
        <v>193</v>
      </c>
      <c r="B194" s="1">
        <v>2</v>
      </c>
      <c r="C194" s="9">
        <v>203916</v>
      </c>
      <c r="D194" s="9">
        <v>7700679</v>
      </c>
      <c r="E194" s="22">
        <v>-41.844099999999997</v>
      </c>
      <c r="F194" s="22">
        <v>-20.770600000000002</v>
      </c>
      <c r="G194" s="6">
        <v>0</v>
      </c>
      <c r="H194" s="2">
        <f t="shared" si="84"/>
        <v>0</v>
      </c>
      <c r="I194" s="2">
        <f t="shared" si="85"/>
        <v>0</v>
      </c>
      <c r="J194" s="6">
        <v>0</v>
      </c>
      <c r="K194" s="2">
        <f t="shared" si="86"/>
        <v>0</v>
      </c>
      <c r="L194" s="2">
        <f t="shared" si="87"/>
        <v>0</v>
      </c>
      <c r="M194" s="6">
        <v>2699.98712467</v>
      </c>
      <c r="N194" s="2">
        <f t="shared" si="88"/>
        <v>2.6999871246700001E-3</v>
      </c>
      <c r="O194" s="2">
        <f t="shared" si="89"/>
        <v>6.0540332235206967E-2</v>
      </c>
      <c r="P194" s="6">
        <v>0</v>
      </c>
      <c r="Q194" s="2">
        <f t="shared" si="90"/>
        <v>0</v>
      </c>
      <c r="R194" s="2">
        <f t="shared" si="91"/>
        <v>0</v>
      </c>
      <c r="S194" s="6">
        <v>946469.36298900004</v>
      </c>
      <c r="T194" s="2">
        <f t="shared" si="92"/>
        <v>0.94646936298900008</v>
      </c>
      <c r="U194" s="2">
        <f t="shared" si="93"/>
        <v>21.222164047468219</v>
      </c>
      <c r="V194" s="6">
        <v>0</v>
      </c>
      <c r="W194" s="2">
        <f t="shared" si="94"/>
        <v>0</v>
      </c>
      <c r="X194" s="2">
        <f t="shared" si="95"/>
        <v>0</v>
      </c>
      <c r="Y194" s="6">
        <v>0</v>
      </c>
      <c r="Z194" s="2">
        <f t="shared" si="96"/>
        <v>0</v>
      </c>
      <c r="AA194" s="2">
        <f t="shared" si="97"/>
        <v>0</v>
      </c>
      <c r="AB194" s="6">
        <v>0</v>
      </c>
      <c r="AC194" s="2">
        <f t="shared" si="98"/>
        <v>0</v>
      </c>
      <c r="AD194" s="2">
        <f t="shared" si="99"/>
        <v>0</v>
      </c>
      <c r="AE194" s="6">
        <v>3393017.25899</v>
      </c>
      <c r="AF194" s="2">
        <f t="shared" si="100"/>
        <v>3.3930172589900001</v>
      </c>
      <c r="AG194" s="2">
        <f t="shared" si="101"/>
        <v>76.07976729302078</v>
      </c>
      <c r="AH194" s="6">
        <v>0</v>
      </c>
      <c r="AI194" s="2">
        <f t="shared" si="102"/>
        <v>0</v>
      </c>
      <c r="AJ194" s="2">
        <f t="shared" si="103"/>
        <v>0</v>
      </c>
      <c r="AK194" s="6">
        <v>0</v>
      </c>
      <c r="AL194" s="2">
        <f t="shared" si="104"/>
        <v>0</v>
      </c>
      <c r="AM194" s="2">
        <f t="shared" si="105"/>
        <v>0</v>
      </c>
      <c r="AN194" s="6">
        <v>1490.28014727</v>
      </c>
      <c r="AO194" s="2">
        <f t="shared" si="106"/>
        <v>1.4902801472700001E-3</v>
      </c>
      <c r="AP194" s="2">
        <f t="shared" si="107"/>
        <v>3.3415735362177387E-2</v>
      </c>
      <c r="AQ194" s="6">
        <v>116138.037725</v>
      </c>
      <c r="AR194" s="2">
        <f t="shared" si="108"/>
        <v>0.116138037725</v>
      </c>
      <c r="AS194" s="2">
        <f t="shared" si="109"/>
        <v>2.6040995991326636</v>
      </c>
      <c r="AT194" s="2">
        <v>4459815.5064300001</v>
      </c>
      <c r="AU194" s="2">
        <v>4162562.7472399999</v>
      </c>
      <c r="AV194" s="2">
        <f t="shared" si="110"/>
        <v>4.16256274724</v>
      </c>
      <c r="AW194" s="2">
        <f t="shared" si="111"/>
        <v>93.334864216660264</v>
      </c>
      <c r="AX194" s="2">
        <v>0</v>
      </c>
      <c r="AY194" s="2">
        <f t="shared" si="112"/>
        <v>0</v>
      </c>
      <c r="AZ194" s="2">
        <f t="shared" si="113"/>
        <v>0</v>
      </c>
      <c r="BA194" s="2">
        <v>297252.75903700001</v>
      </c>
      <c r="BB194" s="2">
        <f t="shared" si="114"/>
        <v>0.29725275903699999</v>
      </c>
      <c r="BC194" s="2">
        <f t="shared" si="115"/>
        <v>6.6651357799090967</v>
      </c>
      <c r="BD194" s="2">
        <v>0</v>
      </c>
      <c r="BE194" s="2">
        <f t="shared" si="116"/>
        <v>0</v>
      </c>
      <c r="BF194" s="2">
        <f t="shared" si="117"/>
        <v>0</v>
      </c>
      <c r="BG194" s="2">
        <v>0</v>
      </c>
      <c r="BH194" s="2">
        <f t="shared" si="118"/>
        <v>0</v>
      </c>
      <c r="BI194" s="2">
        <f t="shared" si="119"/>
        <v>0</v>
      </c>
      <c r="BJ194" s="2">
        <v>0</v>
      </c>
      <c r="BK194" s="2">
        <f t="shared" si="120"/>
        <v>0</v>
      </c>
      <c r="BL194" s="2">
        <f t="shared" si="121"/>
        <v>0</v>
      </c>
      <c r="BM194" s="2">
        <v>4459815.5064300001</v>
      </c>
      <c r="BN194" s="2">
        <f t="shared" si="122"/>
        <v>4.45981550643</v>
      </c>
      <c r="BO194" s="2">
        <f t="shared" si="123"/>
        <v>100</v>
      </c>
      <c r="BP194" s="2">
        <v>0</v>
      </c>
      <c r="BQ194" s="2">
        <f t="shared" si="124"/>
        <v>0</v>
      </c>
      <c r="BR194" s="2">
        <f t="shared" si="125"/>
        <v>0</v>
      </c>
      <c r="BS194" s="2">
        <v>4459815.5064300001</v>
      </c>
      <c r="BT194" s="1">
        <v>615</v>
      </c>
      <c r="BU194" s="1">
        <v>797</v>
      </c>
      <c r="BV194" s="2">
        <v>692.61111111111109</v>
      </c>
      <c r="BW194" s="1">
        <v>79</v>
      </c>
      <c r="BX194" s="2">
        <v>199.28571428571428</v>
      </c>
      <c r="BY194" s="1">
        <v>294</v>
      </c>
      <c r="BZ194" s="1">
        <v>87</v>
      </c>
      <c r="CA194" s="2">
        <v>195.14285714285714</v>
      </c>
      <c r="CB194" s="2">
        <v>1287.9285714285713</v>
      </c>
      <c r="CC194" s="1">
        <v>231</v>
      </c>
      <c r="CD194" s="1">
        <v>21</v>
      </c>
      <c r="CE194" s="2">
        <v>1.046</v>
      </c>
      <c r="CF194" s="2">
        <v>71.312200000000004</v>
      </c>
      <c r="CG194" s="2">
        <v>73.785799999999995</v>
      </c>
      <c r="CH194" s="2">
        <v>5.0659999999999998</v>
      </c>
      <c r="CI194" s="2">
        <v>101.1785</v>
      </c>
      <c r="CJ194" s="2">
        <v>5.54</v>
      </c>
      <c r="CK194" s="9">
        <v>5796</v>
      </c>
      <c r="CL194" s="8">
        <v>0</v>
      </c>
      <c r="CM194" s="8">
        <v>0</v>
      </c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">
        <v>0</v>
      </c>
      <c r="DG194" s="1">
        <v>0</v>
      </c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7" t="s">
        <v>56</v>
      </c>
    </row>
    <row r="195" spans="1:130">
      <c r="A195" s="5">
        <v>194</v>
      </c>
      <c r="B195" s="1">
        <v>2</v>
      </c>
      <c r="C195" s="9">
        <v>207887</v>
      </c>
      <c r="D195" s="9">
        <v>7699422</v>
      </c>
      <c r="E195" s="22">
        <v>-41.806199999999997</v>
      </c>
      <c r="F195" s="22">
        <v>-20.782599999999999</v>
      </c>
      <c r="G195" s="6">
        <v>0</v>
      </c>
      <c r="H195" s="2">
        <f t="shared" ref="H195:H258" si="126">(G195/1000000)</f>
        <v>0</v>
      </c>
      <c r="I195" s="2">
        <f t="shared" ref="I195:I258" si="127">(G195/AT195)*100</f>
        <v>0</v>
      </c>
      <c r="J195" s="6">
        <v>0</v>
      </c>
      <c r="K195" s="2">
        <f t="shared" ref="K195:K258" si="128">(J195/1000000)</f>
        <v>0</v>
      </c>
      <c r="L195" s="2">
        <f t="shared" ref="L195:L258" si="129">(J195/AT195)*100</f>
        <v>0</v>
      </c>
      <c r="M195" s="6">
        <v>224100.627225</v>
      </c>
      <c r="N195" s="2">
        <f t="shared" ref="N195:N258" si="130">(M195/1000000)</f>
        <v>0.22410062722500002</v>
      </c>
      <c r="O195" s="2">
        <f t="shared" ref="O195:O258" si="131">(M195/AT195)*100</f>
        <v>1.1199343898260015</v>
      </c>
      <c r="P195" s="6">
        <v>162000.77252</v>
      </c>
      <c r="Q195" s="2">
        <f t="shared" ref="Q195:Q258" si="132">(P195/1000000)</f>
        <v>0.16200077252</v>
      </c>
      <c r="R195" s="2">
        <f t="shared" ref="R195:R258" si="133">(P195/AT195)*100</f>
        <v>0.80959271988725268</v>
      </c>
      <c r="S195" s="6">
        <v>3724955.6603399999</v>
      </c>
      <c r="T195" s="2">
        <f t="shared" ref="T195:T258" si="134">(S195/1000000)</f>
        <v>3.72495566034</v>
      </c>
      <c r="U195" s="2">
        <f t="shared" ref="U195:U258" si="135">(S195/AT195)*100</f>
        <v>18.615324714835985</v>
      </c>
      <c r="V195" s="6">
        <v>0</v>
      </c>
      <c r="W195" s="2">
        <f t="shared" ref="W195:W258" si="136">(V195/1000000)</f>
        <v>0</v>
      </c>
      <c r="X195" s="2">
        <f t="shared" ref="X195:X258" si="137">(V195/AT195)*100</f>
        <v>0</v>
      </c>
      <c r="Y195" s="6">
        <v>0</v>
      </c>
      <c r="Z195" s="2">
        <f t="shared" ref="Z195:Z258" si="138">(Y195/1000000)</f>
        <v>0</v>
      </c>
      <c r="AA195" s="2">
        <f t="shared" ref="AA195:AA258" si="139">(Y195/AT195)*100</f>
        <v>0</v>
      </c>
      <c r="AB195" s="6">
        <v>0</v>
      </c>
      <c r="AC195" s="2">
        <f t="shared" ref="AC195:AC258" si="140">(AB195/1000000)</f>
        <v>0</v>
      </c>
      <c r="AD195" s="2">
        <f t="shared" ref="AD195:AD258" si="141">(AB195/AT195)*100</f>
        <v>0</v>
      </c>
      <c r="AE195" s="6">
        <v>14794246.378900001</v>
      </c>
      <c r="AF195" s="2">
        <f t="shared" ref="AF195:AF258" si="142">(AE195/1000000)</f>
        <v>14.7942463789</v>
      </c>
      <c r="AG195" s="2">
        <f t="shared" ref="AG195:AG258" si="143">(AE195/AT195)*100</f>
        <v>73.933685489660974</v>
      </c>
      <c r="AH195" s="6">
        <v>0</v>
      </c>
      <c r="AI195" s="2">
        <f t="shared" ref="AI195:AI258" si="144">(AH195/1000000)</f>
        <v>0</v>
      </c>
      <c r="AJ195" s="2">
        <f t="shared" ref="AJ195:AJ258" si="145">(AH195/AT195)*100</f>
        <v>0</v>
      </c>
      <c r="AK195" s="6">
        <v>0</v>
      </c>
      <c r="AL195" s="2">
        <f t="shared" ref="AL195:AL258" si="146">(AK195/1000000)</f>
        <v>0</v>
      </c>
      <c r="AM195" s="2">
        <f t="shared" ref="AM195:AM258" si="147">(AK195/AT195)*100</f>
        <v>0</v>
      </c>
      <c r="AN195" s="6">
        <v>73202.968433999995</v>
      </c>
      <c r="AO195" s="2">
        <f t="shared" ref="AO195:AO258" si="148">(AN195/1000000)</f>
        <v>7.3202968433999996E-2</v>
      </c>
      <c r="AP195" s="2">
        <f t="shared" ref="AP195:AP258" si="149">(AN195/AT195)*100</f>
        <v>0.36582905992615672</v>
      </c>
      <c r="AQ195" s="6">
        <v>1031649.83884</v>
      </c>
      <c r="AR195" s="2">
        <f t="shared" ref="AR195:AR258" si="150">(AQ195/1000000)</f>
        <v>1.0316498388399999</v>
      </c>
      <c r="AS195" s="2">
        <f t="shared" ref="AS195:AS258" si="151">(AQ195/AT195)*100</f>
        <v>5.1556309640104274</v>
      </c>
      <c r="AT195" s="2">
        <v>20010156.778900001</v>
      </c>
      <c r="AU195" s="2">
        <v>19852072.497699998</v>
      </c>
      <c r="AV195" s="2">
        <f t="shared" ref="AV195:AV258" si="152">(AU195/1000000)</f>
        <v>19.8520724977</v>
      </c>
      <c r="AW195" s="2">
        <f t="shared" ref="AW195:AW258" si="153">(AU195/AT195)*100</f>
        <v>99.209979797026392</v>
      </c>
      <c r="AX195" s="2">
        <v>0</v>
      </c>
      <c r="AY195" s="2">
        <f t="shared" ref="AY195:AY258" si="154">(AX195/1000000)</f>
        <v>0</v>
      </c>
      <c r="AZ195" s="2">
        <f t="shared" ref="AZ195:AZ258" si="155">(AX195/AT195)*100</f>
        <v>0</v>
      </c>
      <c r="BA195" s="2">
        <v>158084.285596</v>
      </c>
      <c r="BB195" s="2">
        <f t="shared" ref="BB195:BB258" si="156">(BA195/1000000)</f>
        <v>0.15808428559599999</v>
      </c>
      <c r="BC195" s="2">
        <f t="shared" ref="BC195:BC258" si="157">(BA195/AT195)*100</f>
        <v>0.79002022494243651</v>
      </c>
      <c r="BD195" s="2">
        <v>0</v>
      </c>
      <c r="BE195" s="2">
        <f t="shared" ref="BE195:BE258" si="158">(BD195/1000000)</f>
        <v>0</v>
      </c>
      <c r="BF195" s="2">
        <f t="shared" ref="BF195:BF258" si="159">(BD195/AT195)*100</f>
        <v>0</v>
      </c>
      <c r="BG195" s="2">
        <v>0</v>
      </c>
      <c r="BH195" s="2">
        <f t="shared" ref="BH195:BH258" si="160">(BG195/1000000)</f>
        <v>0</v>
      </c>
      <c r="BI195" s="2">
        <f t="shared" ref="BI195:BI258" si="161">(BG195/AT195)*100</f>
        <v>0</v>
      </c>
      <c r="BJ195" s="2">
        <v>11709278.409499999</v>
      </c>
      <c r="BK195" s="2">
        <f t="shared" ref="BK195:BK258" si="162">(BJ195/1000000)</f>
        <v>11.7092784095</v>
      </c>
      <c r="BL195" s="2">
        <f t="shared" ref="BL195:BL258" si="163">(BJ195/AT195)*100</f>
        <v>58.516675001002568</v>
      </c>
      <c r="BM195" s="2">
        <v>8300878.3693899997</v>
      </c>
      <c r="BN195" s="2">
        <f t="shared" ref="BN195:BN258" si="164">(BM195/1000000)</f>
        <v>8.3008783693900003</v>
      </c>
      <c r="BO195" s="2">
        <f t="shared" ref="BO195:BO258" si="165">(BM195/AT195)*100</f>
        <v>41.483324998947438</v>
      </c>
      <c r="BP195" s="2">
        <v>0</v>
      </c>
      <c r="BQ195" s="2">
        <f t="shared" ref="BQ195:BQ258" si="166">(BP195/1000000)</f>
        <v>0</v>
      </c>
      <c r="BR195" s="2">
        <f t="shared" ref="BR195:BR258" si="167">(BP195/AT195)*100</f>
        <v>0</v>
      </c>
      <c r="BS195" s="2">
        <v>20010156.778889999</v>
      </c>
      <c r="BT195" s="1">
        <v>614</v>
      </c>
      <c r="BU195" s="1">
        <v>815</v>
      </c>
      <c r="BV195" s="2">
        <v>696.73684210526312</v>
      </c>
      <c r="BW195" s="1">
        <v>79</v>
      </c>
      <c r="BX195" s="2">
        <v>198.41025641025641</v>
      </c>
      <c r="BY195" s="1">
        <v>294</v>
      </c>
      <c r="BZ195" s="1">
        <v>86</v>
      </c>
      <c r="CA195" s="2">
        <v>194.30769230769232</v>
      </c>
      <c r="CB195" s="2">
        <v>1292.3846153846155</v>
      </c>
      <c r="CC195" s="1">
        <v>231</v>
      </c>
      <c r="CD195" s="1">
        <v>22</v>
      </c>
      <c r="CE195" s="2">
        <v>1.046</v>
      </c>
      <c r="CF195" s="2">
        <v>71.312200000000004</v>
      </c>
      <c r="CG195" s="2">
        <v>73.785799999999995</v>
      </c>
      <c r="CH195" s="2">
        <v>5.0659999999999998</v>
      </c>
      <c r="CI195" s="2">
        <v>101.1785</v>
      </c>
      <c r="CJ195" s="2">
        <v>5.54</v>
      </c>
      <c r="CK195" s="9">
        <v>5796</v>
      </c>
      <c r="CL195" s="8">
        <v>0</v>
      </c>
      <c r="CM195" s="8">
        <v>0</v>
      </c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">
        <v>0</v>
      </c>
      <c r="DG195" s="1">
        <v>0</v>
      </c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7" t="s">
        <v>56</v>
      </c>
    </row>
    <row r="196" spans="1:130">
      <c r="A196" s="5">
        <v>195</v>
      </c>
      <c r="B196" s="1">
        <v>2</v>
      </c>
      <c r="C196" s="9">
        <v>212946</v>
      </c>
      <c r="D196" s="9">
        <v>7699147</v>
      </c>
      <c r="E196" s="22">
        <v>-41.7577</v>
      </c>
      <c r="F196" s="22">
        <v>-20.785900000000002</v>
      </c>
      <c r="G196" s="6">
        <v>0</v>
      </c>
      <c r="H196" s="2">
        <f t="shared" si="126"/>
        <v>0</v>
      </c>
      <c r="I196" s="2">
        <f t="shared" si="127"/>
        <v>0</v>
      </c>
      <c r="J196" s="6">
        <v>0</v>
      </c>
      <c r="K196" s="2">
        <f t="shared" si="128"/>
        <v>0</v>
      </c>
      <c r="L196" s="2">
        <f t="shared" si="129"/>
        <v>0</v>
      </c>
      <c r="M196" s="6">
        <v>140850.60001299999</v>
      </c>
      <c r="N196" s="2">
        <f t="shared" si="130"/>
        <v>0.14085060001299998</v>
      </c>
      <c r="O196" s="2">
        <f t="shared" si="131"/>
        <v>0.61655206656305828</v>
      </c>
      <c r="P196" s="6">
        <v>205650.73801999999</v>
      </c>
      <c r="Q196" s="2">
        <f t="shared" si="132"/>
        <v>0.20565073802</v>
      </c>
      <c r="R196" s="2">
        <f t="shared" si="133"/>
        <v>0.90020480924288893</v>
      </c>
      <c r="S196" s="6">
        <v>5814172.4213899998</v>
      </c>
      <c r="T196" s="2">
        <f t="shared" si="134"/>
        <v>5.8141724213899995</v>
      </c>
      <c r="U196" s="2">
        <f t="shared" si="135"/>
        <v>25.450654959447007</v>
      </c>
      <c r="V196" s="6">
        <v>17550.088501599999</v>
      </c>
      <c r="W196" s="2">
        <f t="shared" si="136"/>
        <v>1.75500885016E-2</v>
      </c>
      <c r="X196" s="2">
        <f t="shared" si="137"/>
        <v>7.6822841599732988E-2</v>
      </c>
      <c r="Y196" s="6">
        <v>0</v>
      </c>
      <c r="Z196" s="2">
        <f t="shared" si="138"/>
        <v>0</v>
      </c>
      <c r="AA196" s="2">
        <f t="shared" si="139"/>
        <v>0</v>
      </c>
      <c r="AB196" s="6">
        <v>0</v>
      </c>
      <c r="AC196" s="2">
        <f t="shared" si="140"/>
        <v>0</v>
      </c>
      <c r="AD196" s="2">
        <f t="shared" si="141"/>
        <v>0</v>
      </c>
      <c r="AE196" s="6">
        <v>15863154.888699999</v>
      </c>
      <c r="AF196" s="2">
        <f t="shared" si="142"/>
        <v>15.863154888699999</v>
      </c>
      <c r="AG196" s="2">
        <f t="shared" si="143"/>
        <v>69.438546431006785</v>
      </c>
      <c r="AH196" s="6">
        <v>0</v>
      </c>
      <c r="AI196" s="2">
        <f t="shared" si="144"/>
        <v>0</v>
      </c>
      <c r="AJ196" s="2">
        <f t="shared" si="145"/>
        <v>0</v>
      </c>
      <c r="AK196" s="6">
        <v>0</v>
      </c>
      <c r="AL196" s="2">
        <f t="shared" si="146"/>
        <v>0</v>
      </c>
      <c r="AM196" s="2">
        <f t="shared" si="147"/>
        <v>0</v>
      </c>
      <c r="AN196" s="6">
        <v>38803.781762600003</v>
      </c>
      <c r="AO196" s="2">
        <f t="shared" si="148"/>
        <v>3.8803781762600006E-2</v>
      </c>
      <c r="AP196" s="2">
        <f t="shared" si="149"/>
        <v>0.16985764940997622</v>
      </c>
      <c r="AQ196" s="6">
        <v>764700.42209699994</v>
      </c>
      <c r="AR196" s="2">
        <f t="shared" si="150"/>
        <v>0.76470042209699995</v>
      </c>
      <c r="AS196" s="2">
        <f t="shared" si="151"/>
        <v>3.3473597237216781</v>
      </c>
      <c r="AT196" s="2">
        <v>22844883.287500001</v>
      </c>
      <c r="AU196" s="2">
        <v>22767892.3926</v>
      </c>
      <c r="AV196" s="2">
        <f t="shared" si="152"/>
        <v>22.7678923926</v>
      </c>
      <c r="AW196" s="2">
        <f t="shared" si="153"/>
        <v>99.662984074240697</v>
      </c>
      <c r="AX196" s="2">
        <v>0</v>
      </c>
      <c r="AY196" s="2">
        <f t="shared" si="154"/>
        <v>0</v>
      </c>
      <c r="AZ196" s="2">
        <f t="shared" si="155"/>
        <v>0</v>
      </c>
      <c r="BA196" s="2">
        <v>76990.890954600007</v>
      </c>
      <c r="BB196" s="2">
        <f t="shared" si="156"/>
        <v>7.6990890954600003E-2</v>
      </c>
      <c r="BC196" s="2">
        <f t="shared" si="157"/>
        <v>0.33701590848891311</v>
      </c>
      <c r="BD196" s="2">
        <v>0</v>
      </c>
      <c r="BE196" s="2">
        <f t="shared" si="158"/>
        <v>0</v>
      </c>
      <c r="BF196" s="2">
        <f t="shared" si="159"/>
        <v>0</v>
      </c>
      <c r="BG196" s="2">
        <v>0</v>
      </c>
      <c r="BH196" s="2">
        <f t="shared" si="160"/>
        <v>0</v>
      </c>
      <c r="BI196" s="2">
        <f t="shared" si="161"/>
        <v>0</v>
      </c>
      <c r="BJ196" s="2">
        <v>22844883.287500001</v>
      </c>
      <c r="BK196" s="2">
        <f t="shared" si="162"/>
        <v>22.8448832875</v>
      </c>
      <c r="BL196" s="2">
        <f t="shared" si="163"/>
        <v>100</v>
      </c>
      <c r="BM196" s="2">
        <v>0</v>
      </c>
      <c r="BN196" s="2">
        <f t="shared" si="164"/>
        <v>0</v>
      </c>
      <c r="BO196" s="2">
        <f t="shared" si="165"/>
        <v>0</v>
      </c>
      <c r="BP196" s="2">
        <v>0</v>
      </c>
      <c r="BQ196" s="2">
        <f t="shared" si="166"/>
        <v>0</v>
      </c>
      <c r="BR196" s="2">
        <f t="shared" si="167"/>
        <v>0</v>
      </c>
      <c r="BS196" s="2">
        <v>22844883.287500001</v>
      </c>
      <c r="BT196" s="1">
        <v>588</v>
      </c>
      <c r="BU196" s="1">
        <v>774</v>
      </c>
      <c r="BV196" s="2">
        <v>675.43478260869563</v>
      </c>
      <c r="BW196" s="1">
        <v>79</v>
      </c>
      <c r="BX196" s="2">
        <v>199.84090909090909</v>
      </c>
      <c r="BY196" s="1">
        <v>296</v>
      </c>
      <c r="BZ196" s="1">
        <v>90</v>
      </c>
      <c r="CA196" s="2">
        <v>193</v>
      </c>
      <c r="CB196" s="2">
        <v>1283.4772727272727</v>
      </c>
      <c r="CC196" s="1">
        <v>229</v>
      </c>
      <c r="CD196" s="1">
        <v>22</v>
      </c>
      <c r="CE196" s="2">
        <v>1.046</v>
      </c>
      <c r="CF196" s="2">
        <v>71.312200000000004</v>
      </c>
      <c r="CG196" s="2">
        <v>73.785799999999995</v>
      </c>
      <c r="CH196" s="2">
        <v>5.0659999999999998</v>
      </c>
      <c r="CI196" s="2">
        <v>101.1785</v>
      </c>
      <c r="CJ196" s="2">
        <v>5.54</v>
      </c>
      <c r="CK196" s="9">
        <v>5796</v>
      </c>
      <c r="CL196" s="8">
        <v>0</v>
      </c>
      <c r="CM196" s="8">
        <v>0</v>
      </c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">
        <v>0</v>
      </c>
      <c r="DG196" s="1">
        <v>0</v>
      </c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7" t="s">
        <v>56</v>
      </c>
    </row>
    <row r="197" spans="1:130">
      <c r="A197" s="5">
        <v>196</v>
      </c>
      <c r="B197" s="1">
        <v>2</v>
      </c>
      <c r="C197" s="9">
        <v>217810</v>
      </c>
      <c r="D197" s="9">
        <v>7698954</v>
      </c>
      <c r="E197" s="22">
        <v>-41.710999999999999</v>
      </c>
      <c r="F197" s="22">
        <v>-20.7883</v>
      </c>
      <c r="G197" s="6">
        <v>0</v>
      </c>
      <c r="H197" s="2">
        <f t="shared" si="126"/>
        <v>0</v>
      </c>
      <c r="I197" s="2">
        <f t="shared" si="127"/>
        <v>0</v>
      </c>
      <c r="J197" s="6">
        <v>105300.42000699999</v>
      </c>
      <c r="K197" s="2">
        <f t="shared" si="128"/>
        <v>0.10530042000699999</v>
      </c>
      <c r="L197" s="2">
        <f t="shared" si="129"/>
        <v>0.42120168002800001</v>
      </c>
      <c r="M197" s="6">
        <v>144758.53780300001</v>
      </c>
      <c r="N197" s="2">
        <f t="shared" si="130"/>
        <v>0.14475853780300002</v>
      </c>
      <c r="O197" s="2">
        <f t="shared" si="131"/>
        <v>0.57903415121200008</v>
      </c>
      <c r="P197" s="6">
        <v>236251.64101799999</v>
      </c>
      <c r="Q197" s="2">
        <f t="shared" si="132"/>
        <v>0.236251641018</v>
      </c>
      <c r="R197" s="2">
        <f t="shared" si="133"/>
        <v>0.94500656407200001</v>
      </c>
      <c r="S197" s="6">
        <v>3842396.8497700002</v>
      </c>
      <c r="T197" s="2">
        <f t="shared" si="134"/>
        <v>3.8423968497700001</v>
      </c>
      <c r="U197" s="2">
        <f t="shared" si="135"/>
        <v>15.36958739908</v>
      </c>
      <c r="V197" s="6">
        <v>0</v>
      </c>
      <c r="W197" s="2">
        <f t="shared" si="136"/>
        <v>0</v>
      </c>
      <c r="X197" s="2">
        <f t="shared" si="137"/>
        <v>0</v>
      </c>
      <c r="Y197" s="6">
        <v>0</v>
      </c>
      <c r="Z197" s="2">
        <f t="shared" si="138"/>
        <v>0</v>
      </c>
      <c r="AA197" s="2">
        <f t="shared" si="139"/>
        <v>0</v>
      </c>
      <c r="AB197" s="6">
        <v>0</v>
      </c>
      <c r="AC197" s="2">
        <f t="shared" si="140"/>
        <v>0</v>
      </c>
      <c r="AD197" s="2">
        <f t="shared" si="141"/>
        <v>0</v>
      </c>
      <c r="AE197" s="6">
        <v>19809678.4914</v>
      </c>
      <c r="AF197" s="2">
        <f t="shared" si="142"/>
        <v>19.8096784914</v>
      </c>
      <c r="AG197" s="2">
        <f t="shared" si="143"/>
        <v>79.238713965599999</v>
      </c>
      <c r="AH197" s="6">
        <v>0</v>
      </c>
      <c r="AI197" s="2">
        <f t="shared" si="144"/>
        <v>0</v>
      </c>
      <c r="AJ197" s="2">
        <f t="shared" si="145"/>
        <v>0</v>
      </c>
      <c r="AK197" s="6">
        <v>0</v>
      </c>
      <c r="AL197" s="2">
        <f t="shared" si="146"/>
        <v>0</v>
      </c>
      <c r="AM197" s="2">
        <f t="shared" si="147"/>
        <v>0</v>
      </c>
      <c r="AN197" s="6">
        <v>0</v>
      </c>
      <c r="AO197" s="2">
        <f t="shared" si="148"/>
        <v>0</v>
      </c>
      <c r="AP197" s="2">
        <f t="shared" si="149"/>
        <v>0</v>
      </c>
      <c r="AQ197" s="6">
        <v>861614.06004200003</v>
      </c>
      <c r="AR197" s="2">
        <f t="shared" si="150"/>
        <v>0.86161406004200003</v>
      </c>
      <c r="AS197" s="2">
        <f t="shared" si="151"/>
        <v>3.4464562401679997</v>
      </c>
      <c r="AT197" s="2">
        <v>25000000</v>
      </c>
      <c r="AU197" s="2">
        <v>25000000</v>
      </c>
      <c r="AV197" s="2">
        <f t="shared" si="152"/>
        <v>25</v>
      </c>
      <c r="AW197" s="2">
        <f t="shared" si="153"/>
        <v>100</v>
      </c>
      <c r="AX197" s="2">
        <v>0</v>
      </c>
      <c r="AY197" s="2">
        <f t="shared" si="154"/>
        <v>0</v>
      </c>
      <c r="AZ197" s="2">
        <f t="shared" si="155"/>
        <v>0</v>
      </c>
      <c r="BA197" s="2">
        <v>0</v>
      </c>
      <c r="BB197" s="2">
        <f t="shared" si="156"/>
        <v>0</v>
      </c>
      <c r="BC197" s="2">
        <f t="shared" si="157"/>
        <v>0</v>
      </c>
      <c r="BD197" s="2">
        <v>0</v>
      </c>
      <c r="BE197" s="2">
        <f t="shared" si="158"/>
        <v>0</v>
      </c>
      <c r="BF197" s="2">
        <f t="shared" si="159"/>
        <v>0</v>
      </c>
      <c r="BG197" s="2">
        <v>0</v>
      </c>
      <c r="BH197" s="2">
        <f t="shared" si="160"/>
        <v>0</v>
      </c>
      <c r="BI197" s="2">
        <f t="shared" si="161"/>
        <v>0</v>
      </c>
      <c r="BJ197" s="2">
        <v>25000000</v>
      </c>
      <c r="BK197" s="2">
        <f t="shared" si="162"/>
        <v>25</v>
      </c>
      <c r="BL197" s="2">
        <f t="shared" si="163"/>
        <v>100</v>
      </c>
      <c r="BM197" s="2">
        <v>0</v>
      </c>
      <c r="BN197" s="2">
        <f t="shared" si="164"/>
        <v>0</v>
      </c>
      <c r="BO197" s="2">
        <f t="shared" si="165"/>
        <v>0</v>
      </c>
      <c r="BP197" s="2">
        <v>0</v>
      </c>
      <c r="BQ197" s="2">
        <f t="shared" si="166"/>
        <v>0</v>
      </c>
      <c r="BR197" s="2">
        <f t="shared" si="167"/>
        <v>0</v>
      </c>
      <c r="BS197" s="2">
        <v>25000000</v>
      </c>
      <c r="BT197" s="1">
        <v>582</v>
      </c>
      <c r="BU197" s="1">
        <v>786</v>
      </c>
      <c r="BV197" s="2">
        <v>662.61363636363637</v>
      </c>
      <c r="BW197" s="1">
        <v>79</v>
      </c>
      <c r="BX197" s="2">
        <v>200.85106382978722</v>
      </c>
      <c r="BY197" s="1">
        <v>296</v>
      </c>
      <c r="BZ197" s="1">
        <v>91</v>
      </c>
      <c r="CA197" s="2">
        <v>191.55319148936169</v>
      </c>
      <c r="CB197" s="2">
        <v>1276.0425531914893</v>
      </c>
      <c r="CC197" s="1">
        <v>227</v>
      </c>
      <c r="CD197" s="1">
        <v>23</v>
      </c>
      <c r="CE197" s="2">
        <v>1.046</v>
      </c>
      <c r="CF197" s="2">
        <v>71.312200000000004</v>
      </c>
      <c r="CG197" s="2">
        <v>73.785799999999995</v>
      </c>
      <c r="CH197" s="2">
        <v>5.0659999999999998</v>
      </c>
      <c r="CI197" s="2">
        <v>101.1785</v>
      </c>
      <c r="CJ197" s="2">
        <v>5.54</v>
      </c>
      <c r="CK197" s="9">
        <v>5796</v>
      </c>
      <c r="CL197" s="8">
        <v>0</v>
      </c>
      <c r="CM197" s="8">
        <v>0</v>
      </c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">
        <v>0</v>
      </c>
      <c r="DG197" s="1">
        <v>0</v>
      </c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20" t="s">
        <v>57</v>
      </c>
    </row>
    <row r="198" spans="1:130">
      <c r="A198" s="5">
        <v>197</v>
      </c>
      <c r="B198" s="1">
        <v>2</v>
      </c>
      <c r="C198" s="9">
        <v>222810</v>
      </c>
      <c r="D198" s="9">
        <v>7698954</v>
      </c>
      <c r="E198" s="22">
        <v>-41.662999999999997</v>
      </c>
      <c r="F198" s="22">
        <v>-20.789100000000001</v>
      </c>
      <c r="G198" s="6">
        <v>0</v>
      </c>
      <c r="H198" s="2">
        <f t="shared" si="126"/>
        <v>0</v>
      </c>
      <c r="I198" s="2">
        <f t="shared" si="127"/>
        <v>0</v>
      </c>
      <c r="J198" s="6">
        <v>1207270.79256</v>
      </c>
      <c r="K198" s="2">
        <f t="shared" si="128"/>
        <v>1.2072707925599999</v>
      </c>
      <c r="L198" s="2">
        <f t="shared" si="129"/>
        <v>4.8290831702399997</v>
      </c>
      <c r="M198" s="6">
        <v>265194.81372199999</v>
      </c>
      <c r="N198" s="2">
        <f t="shared" si="130"/>
        <v>0.26519481372199999</v>
      </c>
      <c r="O198" s="2">
        <f t="shared" si="131"/>
        <v>1.060779254888</v>
      </c>
      <c r="P198" s="6">
        <v>0</v>
      </c>
      <c r="Q198" s="2">
        <f t="shared" si="132"/>
        <v>0</v>
      </c>
      <c r="R198" s="2">
        <f t="shared" si="133"/>
        <v>0</v>
      </c>
      <c r="S198" s="6">
        <v>4066887.1784299999</v>
      </c>
      <c r="T198" s="2">
        <f t="shared" si="134"/>
        <v>4.06688717843</v>
      </c>
      <c r="U198" s="2">
        <f t="shared" si="135"/>
        <v>16.267548713719997</v>
      </c>
      <c r="V198" s="6">
        <v>0</v>
      </c>
      <c r="W198" s="2">
        <f t="shared" si="136"/>
        <v>0</v>
      </c>
      <c r="X198" s="2">
        <f t="shared" si="137"/>
        <v>0</v>
      </c>
      <c r="Y198" s="6">
        <v>0</v>
      </c>
      <c r="Z198" s="2">
        <f t="shared" si="138"/>
        <v>0</v>
      </c>
      <c r="AA198" s="2">
        <f t="shared" si="139"/>
        <v>0</v>
      </c>
      <c r="AB198" s="6">
        <v>0</v>
      </c>
      <c r="AC198" s="2">
        <f t="shared" si="140"/>
        <v>0</v>
      </c>
      <c r="AD198" s="2">
        <f t="shared" si="141"/>
        <v>0</v>
      </c>
      <c r="AE198" s="6">
        <v>18351613.399500001</v>
      </c>
      <c r="AF198" s="2">
        <f t="shared" si="142"/>
        <v>18.3516133995</v>
      </c>
      <c r="AG198" s="2">
        <f t="shared" si="143"/>
        <v>73.406453598000013</v>
      </c>
      <c r="AH198" s="6">
        <v>0</v>
      </c>
      <c r="AI198" s="2">
        <f t="shared" si="144"/>
        <v>0</v>
      </c>
      <c r="AJ198" s="2">
        <f t="shared" si="145"/>
        <v>0</v>
      </c>
      <c r="AK198" s="6">
        <v>0</v>
      </c>
      <c r="AL198" s="2">
        <f t="shared" si="146"/>
        <v>0</v>
      </c>
      <c r="AM198" s="2">
        <f t="shared" si="147"/>
        <v>0</v>
      </c>
      <c r="AN198" s="6">
        <v>0</v>
      </c>
      <c r="AO198" s="2">
        <f t="shared" si="148"/>
        <v>0</v>
      </c>
      <c r="AP198" s="2">
        <f t="shared" si="149"/>
        <v>0</v>
      </c>
      <c r="AQ198" s="6">
        <v>1109033.8157800001</v>
      </c>
      <c r="AR198" s="2">
        <f t="shared" si="150"/>
        <v>1.1090338157800002</v>
      </c>
      <c r="AS198" s="2">
        <f t="shared" si="151"/>
        <v>4.4361352631200006</v>
      </c>
      <c r="AT198" s="2">
        <v>25000000</v>
      </c>
      <c r="AU198" s="2">
        <v>25000000</v>
      </c>
      <c r="AV198" s="2">
        <f t="shared" si="152"/>
        <v>25</v>
      </c>
      <c r="AW198" s="2">
        <f t="shared" si="153"/>
        <v>100</v>
      </c>
      <c r="AX198" s="2">
        <v>0</v>
      </c>
      <c r="AY198" s="2">
        <f t="shared" si="154"/>
        <v>0</v>
      </c>
      <c r="AZ198" s="2">
        <f t="shared" si="155"/>
        <v>0</v>
      </c>
      <c r="BA198" s="2">
        <v>0</v>
      </c>
      <c r="BB198" s="2">
        <f t="shared" si="156"/>
        <v>0</v>
      </c>
      <c r="BC198" s="2">
        <f t="shared" si="157"/>
        <v>0</v>
      </c>
      <c r="BD198" s="2">
        <v>0</v>
      </c>
      <c r="BE198" s="2">
        <f t="shared" si="158"/>
        <v>0</v>
      </c>
      <c r="BF198" s="2">
        <f t="shared" si="159"/>
        <v>0</v>
      </c>
      <c r="BG198" s="2">
        <v>0</v>
      </c>
      <c r="BH198" s="2">
        <f t="shared" si="160"/>
        <v>0</v>
      </c>
      <c r="BI198" s="2">
        <f t="shared" si="161"/>
        <v>0</v>
      </c>
      <c r="BJ198" s="2">
        <v>24743671.433400001</v>
      </c>
      <c r="BK198" s="2">
        <f t="shared" si="162"/>
        <v>24.743671433400003</v>
      </c>
      <c r="BL198" s="2">
        <f t="shared" si="163"/>
        <v>98.974685733600012</v>
      </c>
      <c r="BM198" s="2">
        <v>256328.566575</v>
      </c>
      <c r="BN198" s="2">
        <f t="shared" si="164"/>
        <v>0.25632856657500003</v>
      </c>
      <c r="BO198" s="2">
        <f t="shared" si="165"/>
        <v>1.0253142663000001</v>
      </c>
      <c r="BP198" s="2">
        <v>0</v>
      </c>
      <c r="BQ198" s="2">
        <f t="shared" si="166"/>
        <v>0</v>
      </c>
      <c r="BR198" s="2">
        <f t="shared" si="167"/>
        <v>0</v>
      </c>
      <c r="BS198" s="2">
        <v>24999999.999975</v>
      </c>
      <c r="BT198" s="1">
        <v>583</v>
      </c>
      <c r="BU198" s="1">
        <v>778</v>
      </c>
      <c r="BV198" s="2">
        <v>660.65714285714284</v>
      </c>
      <c r="BW198" s="1">
        <v>79</v>
      </c>
      <c r="BX198" s="2">
        <v>201.2093023255814</v>
      </c>
      <c r="BY198" s="1">
        <v>296</v>
      </c>
      <c r="BZ198" s="1">
        <v>93</v>
      </c>
      <c r="CA198" s="2">
        <v>190.34883720930233</v>
      </c>
      <c r="CB198" s="2">
        <v>1272.8604651162791</v>
      </c>
      <c r="CC198" s="1">
        <v>226</v>
      </c>
      <c r="CD198" s="1">
        <v>23</v>
      </c>
      <c r="CE198" s="2">
        <v>1.046</v>
      </c>
      <c r="CF198" s="2">
        <v>71.312200000000004</v>
      </c>
      <c r="CG198" s="2">
        <v>73.785799999999995</v>
      </c>
      <c r="CH198" s="2">
        <v>5.0659999999999998</v>
      </c>
      <c r="CI198" s="2">
        <v>101.1785</v>
      </c>
      <c r="CJ198" s="2">
        <v>5.54</v>
      </c>
      <c r="CK198" s="9">
        <v>5796</v>
      </c>
      <c r="CL198" s="8">
        <v>0</v>
      </c>
      <c r="CM198" s="8">
        <v>0</v>
      </c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">
        <v>0</v>
      </c>
      <c r="DG198" s="1">
        <v>0</v>
      </c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20" t="s">
        <v>57</v>
      </c>
    </row>
    <row r="199" spans="1:130">
      <c r="A199" s="5">
        <v>198</v>
      </c>
      <c r="B199" s="1">
        <v>2</v>
      </c>
      <c r="C199" s="9">
        <v>227810</v>
      </c>
      <c r="D199" s="9">
        <v>7698954</v>
      </c>
      <c r="E199" s="22">
        <v>-41.615099999999998</v>
      </c>
      <c r="F199" s="22">
        <v>-20.7898</v>
      </c>
      <c r="G199" s="6">
        <v>0</v>
      </c>
      <c r="H199" s="2">
        <f t="shared" si="126"/>
        <v>0</v>
      </c>
      <c r="I199" s="2">
        <f t="shared" si="127"/>
        <v>0</v>
      </c>
      <c r="J199" s="6">
        <v>3348.8240543699999</v>
      </c>
      <c r="K199" s="2">
        <f t="shared" si="128"/>
        <v>3.3488240543700001E-3</v>
      </c>
      <c r="L199" s="2">
        <f t="shared" si="129"/>
        <v>1.3395296217479999E-2</v>
      </c>
      <c r="M199" s="6">
        <v>36000.4305045</v>
      </c>
      <c r="N199" s="2">
        <f t="shared" si="130"/>
        <v>3.6000430504499997E-2</v>
      </c>
      <c r="O199" s="2">
        <f t="shared" si="131"/>
        <v>0.14400172201799999</v>
      </c>
      <c r="P199" s="6">
        <v>0</v>
      </c>
      <c r="Q199" s="2">
        <f t="shared" si="132"/>
        <v>0</v>
      </c>
      <c r="R199" s="2">
        <f t="shared" si="133"/>
        <v>0</v>
      </c>
      <c r="S199" s="6">
        <v>4800995.3019300001</v>
      </c>
      <c r="T199" s="2">
        <f t="shared" si="134"/>
        <v>4.8009953019300005</v>
      </c>
      <c r="U199" s="2">
        <f t="shared" si="135"/>
        <v>19.203981207719998</v>
      </c>
      <c r="V199" s="6">
        <v>0</v>
      </c>
      <c r="W199" s="2">
        <f t="shared" si="136"/>
        <v>0</v>
      </c>
      <c r="X199" s="2">
        <f t="shared" si="137"/>
        <v>0</v>
      </c>
      <c r="Y199" s="6">
        <v>0</v>
      </c>
      <c r="Z199" s="2">
        <f t="shared" si="138"/>
        <v>0</v>
      </c>
      <c r="AA199" s="2">
        <f t="shared" si="139"/>
        <v>0</v>
      </c>
      <c r="AB199" s="6">
        <v>0</v>
      </c>
      <c r="AC199" s="2">
        <f t="shared" si="140"/>
        <v>0</v>
      </c>
      <c r="AD199" s="2">
        <f t="shared" si="141"/>
        <v>0</v>
      </c>
      <c r="AE199" s="6">
        <v>17498877.522799999</v>
      </c>
      <c r="AF199" s="2">
        <f t="shared" si="142"/>
        <v>17.498877522799997</v>
      </c>
      <c r="AG199" s="2">
        <f t="shared" si="143"/>
        <v>69.995510091200003</v>
      </c>
      <c r="AH199" s="6">
        <v>0</v>
      </c>
      <c r="AI199" s="2">
        <f t="shared" si="144"/>
        <v>0</v>
      </c>
      <c r="AJ199" s="2">
        <f t="shared" si="145"/>
        <v>0</v>
      </c>
      <c r="AK199" s="6">
        <v>0</v>
      </c>
      <c r="AL199" s="2">
        <f t="shared" si="146"/>
        <v>0</v>
      </c>
      <c r="AM199" s="2">
        <f t="shared" si="147"/>
        <v>0</v>
      </c>
      <c r="AN199" s="6">
        <v>0</v>
      </c>
      <c r="AO199" s="2">
        <f t="shared" si="148"/>
        <v>0</v>
      </c>
      <c r="AP199" s="2">
        <f t="shared" si="149"/>
        <v>0</v>
      </c>
      <c r="AQ199" s="6">
        <v>2660777.9207100002</v>
      </c>
      <c r="AR199" s="2">
        <f t="shared" si="150"/>
        <v>2.6607779207100002</v>
      </c>
      <c r="AS199" s="2">
        <f t="shared" si="151"/>
        <v>10.643111682840001</v>
      </c>
      <c r="AT199" s="2">
        <v>25000000</v>
      </c>
      <c r="AU199" s="2">
        <v>24382405.173799999</v>
      </c>
      <c r="AV199" s="2">
        <f t="shared" si="152"/>
        <v>24.382405173799999</v>
      </c>
      <c r="AW199" s="2">
        <f t="shared" si="153"/>
        <v>97.529620695199995</v>
      </c>
      <c r="AX199" s="2">
        <v>617594.82615099999</v>
      </c>
      <c r="AY199" s="2">
        <f t="shared" si="154"/>
        <v>0.61759482615100003</v>
      </c>
      <c r="AZ199" s="2">
        <f t="shared" si="155"/>
        <v>2.4703793046040001</v>
      </c>
      <c r="BA199" s="2">
        <v>0</v>
      </c>
      <c r="BB199" s="2">
        <f t="shared" si="156"/>
        <v>0</v>
      </c>
      <c r="BC199" s="2">
        <f t="shared" si="157"/>
        <v>0</v>
      </c>
      <c r="BD199" s="2">
        <v>0</v>
      </c>
      <c r="BE199" s="2">
        <f t="shared" si="158"/>
        <v>0</v>
      </c>
      <c r="BF199" s="2">
        <f t="shared" si="159"/>
        <v>0</v>
      </c>
      <c r="BG199" s="2">
        <v>0</v>
      </c>
      <c r="BH199" s="2">
        <f t="shared" si="160"/>
        <v>0</v>
      </c>
      <c r="BI199" s="2">
        <f t="shared" si="161"/>
        <v>0</v>
      </c>
      <c r="BJ199" s="2">
        <v>1575355.6971199999</v>
      </c>
      <c r="BK199" s="2">
        <f t="shared" si="162"/>
        <v>1.57535569712</v>
      </c>
      <c r="BL199" s="2">
        <f t="shared" si="163"/>
        <v>6.30142278848</v>
      </c>
      <c r="BM199" s="2">
        <v>23424644.302900001</v>
      </c>
      <c r="BN199" s="2">
        <f t="shared" si="164"/>
        <v>23.424644302900003</v>
      </c>
      <c r="BO199" s="2">
        <f t="shared" si="165"/>
        <v>93.698577211600011</v>
      </c>
      <c r="BP199" s="2">
        <v>0</v>
      </c>
      <c r="BQ199" s="2">
        <f t="shared" si="166"/>
        <v>0</v>
      </c>
      <c r="BR199" s="2">
        <f t="shared" si="167"/>
        <v>0</v>
      </c>
      <c r="BS199" s="2">
        <v>25000000.000020001</v>
      </c>
      <c r="BT199" s="1">
        <v>600</v>
      </c>
      <c r="BU199" s="1">
        <v>817</v>
      </c>
      <c r="BV199" s="2">
        <v>708.40476190476193</v>
      </c>
      <c r="BW199" s="1">
        <v>79</v>
      </c>
      <c r="BX199" s="2">
        <v>198.90243902439025</v>
      </c>
      <c r="BY199" s="1">
        <v>296</v>
      </c>
      <c r="BZ199" s="1">
        <v>92</v>
      </c>
      <c r="CA199" s="2">
        <v>189.21951219512195</v>
      </c>
      <c r="CB199" s="2">
        <v>1281.7073170731708</v>
      </c>
      <c r="CC199" s="1">
        <v>225</v>
      </c>
      <c r="CD199" s="1">
        <v>24</v>
      </c>
      <c r="CE199" s="2">
        <v>1.046</v>
      </c>
      <c r="CF199" s="2">
        <v>71.312200000000004</v>
      </c>
      <c r="CG199" s="2">
        <v>73.785799999999995</v>
      </c>
      <c r="CH199" s="2">
        <v>5.0659999999999998</v>
      </c>
      <c r="CI199" s="2">
        <v>101.1785</v>
      </c>
      <c r="CJ199" s="2">
        <v>5.54</v>
      </c>
      <c r="CK199" s="9">
        <v>5796</v>
      </c>
      <c r="CL199" s="8">
        <v>0</v>
      </c>
      <c r="CM199" s="8">
        <v>0</v>
      </c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">
        <v>0</v>
      </c>
      <c r="DG199" s="1">
        <v>0</v>
      </c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20" t="s">
        <v>57</v>
      </c>
    </row>
    <row r="200" spans="1:130">
      <c r="A200" s="5">
        <v>199</v>
      </c>
      <c r="B200" s="1">
        <v>2</v>
      </c>
      <c r="C200" s="9">
        <v>232810</v>
      </c>
      <c r="D200" s="9">
        <v>7698954</v>
      </c>
      <c r="E200" s="22">
        <v>-41.567100000000003</v>
      </c>
      <c r="F200" s="22">
        <v>-20.790500000000002</v>
      </c>
      <c r="G200" s="6">
        <v>0</v>
      </c>
      <c r="H200" s="2">
        <f t="shared" si="126"/>
        <v>0</v>
      </c>
      <c r="I200" s="2">
        <f t="shared" si="127"/>
        <v>0</v>
      </c>
      <c r="J200" s="6">
        <v>0</v>
      </c>
      <c r="K200" s="2">
        <f t="shared" si="128"/>
        <v>0</v>
      </c>
      <c r="L200" s="2">
        <f t="shared" si="129"/>
        <v>0</v>
      </c>
      <c r="M200" s="6">
        <v>31812.097294399999</v>
      </c>
      <c r="N200" s="2">
        <f t="shared" si="130"/>
        <v>3.1812097294400002E-2</v>
      </c>
      <c r="O200" s="2">
        <f t="shared" si="131"/>
        <v>0.12724838917759998</v>
      </c>
      <c r="P200" s="6">
        <v>0</v>
      </c>
      <c r="Q200" s="2">
        <f t="shared" si="132"/>
        <v>0</v>
      </c>
      <c r="R200" s="2">
        <f t="shared" si="133"/>
        <v>0</v>
      </c>
      <c r="S200" s="6">
        <v>1270449.0382399999</v>
      </c>
      <c r="T200" s="2">
        <f t="shared" si="134"/>
        <v>1.27044903824</v>
      </c>
      <c r="U200" s="2">
        <f t="shared" si="135"/>
        <v>5.08179615296</v>
      </c>
      <c r="V200" s="6">
        <v>0</v>
      </c>
      <c r="W200" s="2">
        <f t="shared" si="136"/>
        <v>0</v>
      </c>
      <c r="X200" s="2">
        <f t="shared" si="137"/>
        <v>0</v>
      </c>
      <c r="Y200" s="6">
        <v>0</v>
      </c>
      <c r="Z200" s="2">
        <f t="shared" si="138"/>
        <v>0</v>
      </c>
      <c r="AA200" s="2">
        <f t="shared" si="139"/>
        <v>0</v>
      </c>
      <c r="AB200" s="6">
        <v>0</v>
      </c>
      <c r="AC200" s="2">
        <f t="shared" si="140"/>
        <v>0</v>
      </c>
      <c r="AD200" s="2">
        <f t="shared" si="141"/>
        <v>0</v>
      </c>
      <c r="AE200" s="6">
        <v>21958503.459399998</v>
      </c>
      <c r="AF200" s="2">
        <f t="shared" si="142"/>
        <v>21.958503459399999</v>
      </c>
      <c r="AG200" s="2">
        <f t="shared" si="143"/>
        <v>87.834013837599983</v>
      </c>
      <c r="AH200" s="6">
        <v>0</v>
      </c>
      <c r="AI200" s="2">
        <f t="shared" si="144"/>
        <v>0</v>
      </c>
      <c r="AJ200" s="2">
        <f t="shared" si="145"/>
        <v>0</v>
      </c>
      <c r="AK200" s="6">
        <v>0</v>
      </c>
      <c r="AL200" s="2">
        <f t="shared" si="146"/>
        <v>0</v>
      </c>
      <c r="AM200" s="2">
        <f t="shared" si="147"/>
        <v>0</v>
      </c>
      <c r="AN200" s="6">
        <v>0</v>
      </c>
      <c r="AO200" s="2">
        <f t="shared" si="148"/>
        <v>0</v>
      </c>
      <c r="AP200" s="2">
        <f t="shared" si="149"/>
        <v>0</v>
      </c>
      <c r="AQ200" s="6">
        <v>1739235.40503</v>
      </c>
      <c r="AR200" s="2">
        <f t="shared" si="150"/>
        <v>1.7392354050300001</v>
      </c>
      <c r="AS200" s="2">
        <f t="shared" si="151"/>
        <v>6.9569416201199994</v>
      </c>
      <c r="AT200" s="2">
        <v>25000000</v>
      </c>
      <c r="AU200" s="2">
        <v>16178079.277100001</v>
      </c>
      <c r="AV200" s="2">
        <f t="shared" si="152"/>
        <v>16.1780792771</v>
      </c>
      <c r="AW200" s="2">
        <f t="shared" si="153"/>
        <v>64.712317108400001</v>
      </c>
      <c r="AX200" s="2">
        <v>0</v>
      </c>
      <c r="AY200" s="2">
        <f t="shared" si="154"/>
        <v>0</v>
      </c>
      <c r="AZ200" s="2">
        <f t="shared" si="155"/>
        <v>0</v>
      </c>
      <c r="BA200" s="2">
        <v>8821920.7228900008</v>
      </c>
      <c r="BB200" s="2">
        <f t="shared" si="156"/>
        <v>8.8219207228900007</v>
      </c>
      <c r="BC200" s="2">
        <f t="shared" si="157"/>
        <v>35.287682891560003</v>
      </c>
      <c r="BD200" s="2">
        <v>0</v>
      </c>
      <c r="BE200" s="2">
        <f t="shared" si="158"/>
        <v>0</v>
      </c>
      <c r="BF200" s="2">
        <f t="shared" si="159"/>
        <v>0</v>
      </c>
      <c r="BG200" s="2">
        <v>0</v>
      </c>
      <c r="BH200" s="2">
        <f t="shared" si="160"/>
        <v>0</v>
      </c>
      <c r="BI200" s="2">
        <f t="shared" si="161"/>
        <v>0</v>
      </c>
      <c r="BJ200" s="2">
        <v>0</v>
      </c>
      <c r="BK200" s="2">
        <f t="shared" si="162"/>
        <v>0</v>
      </c>
      <c r="BL200" s="2">
        <f t="shared" si="163"/>
        <v>0</v>
      </c>
      <c r="BM200" s="2">
        <v>25000000</v>
      </c>
      <c r="BN200" s="2">
        <f t="shared" si="164"/>
        <v>25</v>
      </c>
      <c r="BO200" s="2">
        <f t="shared" si="165"/>
        <v>100</v>
      </c>
      <c r="BP200" s="2">
        <v>0</v>
      </c>
      <c r="BQ200" s="2">
        <f t="shared" si="166"/>
        <v>0</v>
      </c>
      <c r="BR200" s="2">
        <f t="shared" si="167"/>
        <v>0</v>
      </c>
      <c r="BS200" s="2">
        <v>25000000</v>
      </c>
      <c r="BT200" s="1">
        <v>268</v>
      </c>
      <c r="BU200" s="1">
        <v>715</v>
      </c>
      <c r="BV200" s="2">
        <v>510.09523809523807</v>
      </c>
      <c r="BW200" s="1">
        <v>79</v>
      </c>
      <c r="BX200" s="2">
        <v>211.58536585365854</v>
      </c>
      <c r="BY200" s="1">
        <v>316</v>
      </c>
      <c r="BZ200" s="1">
        <v>100</v>
      </c>
      <c r="CA200" s="2">
        <v>185.80487804878049</v>
      </c>
      <c r="CB200" s="2">
        <v>1218.1951219512196</v>
      </c>
      <c r="CC200" s="1">
        <v>222</v>
      </c>
      <c r="CD200" s="1">
        <v>23</v>
      </c>
      <c r="CE200" s="2">
        <v>1.046</v>
      </c>
      <c r="CF200" s="2">
        <v>71.312200000000004</v>
      </c>
      <c r="CG200" s="2">
        <v>73.785799999999995</v>
      </c>
      <c r="CH200" s="2">
        <v>5.0659999999999998</v>
      </c>
      <c r="CI200" s="2">
        <v>101.1785</v>
      </c>
      <c r="CJ200" s="2">
        <v>5.54</v>
      </c>
      <c r="CK200" s="9">
        <v>5796</v>
      </c>
      <c r="CL200" s="8">
        <v>0</v>
      </c>
      <c r="CM200" s="8">
        <v>0</v>
      </c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">
        <v>0</v>
      </c>
      <c r="DG200" s="1">
        <v>0</v>
      </c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20" t="s">
        <v>57</v>
      </c>
    </row>
    <row r="201" spans="1:130">
      <c r="A201" s="5">
        <v>200</v>
      </c>
      <c r="B201" s="1">
        <v>2</v>
      </c>
      <c r="C201" s="9">
        <v>237810</v>
      </c>
      <c r="D201" s="9">
        <v>7698954</v>
      </c>
      <c r="E201" s="22">
        <v>-41.519100000000002</v>
      </c>
      <c r="F201" s="22">
        <v>-20.7913</v>
      </c>
      <c r="G201" s="6">
        <v>0</v>
      </c>
      <c r="H201" s="2">
        <f t="shared" si="126"/>
        <v>0</v>
      </c>
      <c r="I201" s="2">
        <f t="shared" si="127"/>
        <v>0</v>
      </c>
      <c r="J201" s="6">
        <v>66329.236622700002</v>
      </c>
      <c r="K201" s="2">
        <f t="shared" si="128"/>
        <v>6.6329236622700002E-2</v>
      </c>
      <c r="L201" s="2">
        <f t="shared" si="129"/>
        <v>0.26531694649080001</v>
      </c>
      <c r="M201" s="6">
        <v>126832.278489</v>
      </c>
      <c r="N201" s="2">
        <f t="shared" si="130"/>
        <v>0.126832278489</v>
      </c>
      <c r="O201" s="2">
        <f t="shared" si="131"/>
        <v>0.507329113956</v>
      </c>
      <c r="P201" s="6">
        <v>0</v>
      </c>
      <c r="Q201" s="2">
        <f t="shared" si="132"/>
        <v>0</v>
      </c>
      <c r="R201" s="2">
        <f t="shared" si="133"/>
        <v>0</v>
      </c>
      <c r="S201" s="6">
        <v>4133016.9420500002</v>
      </c>
      <c r="T201" s="2">
        <f t="shared" si="134"/>
        <v>4.1330169420500003</v>
      </c>
      <c r="U201" s="2">
        <f t="shared" si="135"/>
        <v>16.532067768200001</v>
      </c>
      <c r="V201" s="6">
        <v>0</v>
      </c>
      <c r="W201" s="2">
        <f t="shared" si="136"/>
        <v>0</v>
      </c>
      <c r="X201" s="2">
        <f t="shared" si="137"/>
        <v>0</v>
      </c>
      <c r="Y201" s="6">
        <v>0</v>
      </c>
      <c r="Z201" s="2">
        <f t="shared" si="138"/>
        <v>0</v>
      </c>
      <c r="AA201" s="2">
        <f t="shared" si="139"/>
        <v>0</v>
      </c>
      <c r="AB201" s="6">
        <v>0</v>
      </c>
      <c r="AC201" s="2">
        <f t="shared" si="140"/>
        <v>0</v>
      </c>
      <c r="AD201" s="2">
        <f t="shared" si="141"/>
        <v>0</v>
      </c>
      <c r="AE201" s="6">
        <v>18518227.520399999</v>
      </c>
      <c r="AF201" s="2">
        <f t="shared" si="142"/>
        <v>18.5182275204</v>
      </c>
      <c r="AG201" s="2">
        <f t="shared" si="143"/>
        <v>74.0729100816</v>
      </c>
      <c r="AH201" s="6">
        <v>0</v>
      </c>
      <c r="AI201" s="2">
        <f t="shared" si="144"/>
        <v>0</v>
      </c>
      <c r="AJ201" s="2">
        <f t="shared" si="145"/>
        <v>0</v>
      </c>
      <c r="AK201" s="6">
        <v>0</v>
      </c>
      <c r="AL201" s="2">
        <f t="shared" si="146"/>
        <v>0</v>
      </c>
      <c r="AM201" s="2">
        <f t="shared" si="147"/>
        <v>0</v>
      </c>
      <c r="AN201" s="6">
        <v>0</v>
      </c>
      <c r="AO201" s="2">
        <f t="shared" si="148"/>
        <v>0</v>
      </c>
      <c r="AP201" s="2">
        <f t="shared" si="149"/>
        <v>0</v>
      </c>
      <c r="AQ201" s="6">
        <v>2155594.0224600001</v>
      </c>
      <c r="AR201" s="2">
        <f t="shared" si="150"/>
        <v>2.1555940224600003</v>
      </c>
      <c r="AS201" s="2">
        <f t="shared" si="151"/>
        <v>8.6223760898399995</v>
      </c>
      <c r="AT201" s="2">
        <v>25000000</v>
      </c>
      <c r="AU201" s="2">
        <v>15827435.755999999</v>
      </c>
      <c r="AV201" s="2">
        <f t="shared" si="152"/>
        <v>15.827435756</v>
      </c>
      <c r="AW201" s="2">
        <f t="shared" si="153"/>
        <v>63.309743023999999</v>
      </c>
      <c r="AX201" s="2">
        <v>0</v>
      </c>
      <c r="AY201" s="2">
        <f t="shared" si="154"/>
        <v>0</v>
      </c>
      <c r="AZ201" s="2">
        <f t="shared" si="155"/>
        <v>0</v>
      </c>
      <c r="BA201" s="2">
        <v>9172564.2440099996</v>
      </c>
      <c r="BB201" s="2">
        <f t="shared" si="156"/>
        <v>9.1725642440099993</v>
      </c>
      <c r="BC201" s="2">
        <f t="shared" si="157"/>
        <v>36.690256976039997</v>
      </c>
      <c r="BD201" s="2">
        <v>0</v>
      </c>
      <c r="BE201" s="2">
        <f t="shared" si="158"/>
        <v>0</v>
      </c>
      <c r="BF201" s="2">
        <f t="shared" si="159"/>
        <v>0</v>
      </c>
      <c r="BG201" s="2">
        <v>0</v>
      </c>
      <c r="BH201" s="2">
        <f t="shared" si="160"/>
        <v>0</v>
      </c>
      <c r="BI201" s="2">
        <f t="shared" si="161"/>
        <v>0</v>
      </c>
      <c r="BJ201" s="2">
        <v>0</v>
      </c>
      <c r="BK201" s="2">
        <f t="shared" si="162"/>
        <v>0</v>
      </c>
      <c r="BL201" s="2">
        <f t="shared" si="163"/>
        <v>0</v>
      </c>
      <c r="BM201" s="2">
        <v>25000000</v>
      </c>
      <c r="BN201" s="2">
        <f t="shared" si="164"/>
        <v>25</v>
      </c>
      <c r="BO201" s="2">
        <f t="shared" si="165"/>
        <v>100</v>
      </c>
      <c r="BP201" s="2">
        <v>0</v>
      </c>
      <c r="BQ201" s="2">
        <f t="shared" si="166"/>
        <v>0</v>
      </c>
      <c r="BR201" s="2">
        <f t="shared" si="167"/>
        <v>0</v>
      </c>
      <c r="BS201" s="2">
        <v>25000000</v>
      </c>
      <c r="BT201" s="1">
        <v>147</v>
      </c>
      <c r="BU201" s="1">
        <v>704</v>
      </c>
      <c r="BV201" s="2">
        <v>397.66666666666669</v>
      </c>
      <c r="BW201" s="1">
        <v>79</v>
      </c>
      <c r="BX201" s="2">
        <v>219.5</v>
      </c>
      <c r="BY201" s="1">
        <v>324</v>
      </c>
      <c r="BZ201" s="1">
        <v>102</v>
      </c>
      <c r="CA201" s="2">
        <v>182.8095238095238</v>
      </c>
      <c r="CB201" s="2">
        <v>1178.7380952380952</v>
      </c>
      <c r="CC201" s="1">
        <v>219</v>
      </c>
      <c r="CD201" s="1">
        <v>23</v>
      </c>
      <c r="CE201" s="2">
        <v>1.046</v>
      </c>
      <c r="CF201" s="2">
        <v>76.454250000000002</v>
      </c>
      <c r="CG201" s="2">
        <v>89.277850000000001</v>
      </c>
      <c r="CH201" s="2">
        <v>5.2445000000000004</v>
      </c>
      <c r="CI201" s="2">
        <v>69.587500000000006</v>
      </c>
      <c r="CJ201" s="2">
        <v>5.6865000000000006</v>
      </c>
      <c r="CK201" s="9">
        <v>6236.5</v>
      </c>
      <c r="CL201" s="8">
        <v>0</v>
      </c>
      <c r="CM201" s="8">
        <v>0</v>
      </c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">
        <v>0</v>
      </c>
      <c r="DG201" s="1">
        <v>0</v>
      </c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20" t="s">
        <v>57</v>
      </c>
    </row>
    <row r="202" spans="1:130">
      <c r="A202" s="5">
        <v>201</v>
      </c>
      <c r="B202" s="1">
        <v>2</v>
      </c>
      <c r="C202" s="9">
        <v>242810</v>
      </c>
      <c r="D202" s="9">
        <v>7698954</v>
      </c>
      <c r="E202" s="22">
        <v>-41.4711</v>
      </c>
      <c r="F202" s="22">
        <v>-20.792000000000002</v>
      </c>
      <c r="G202" s="6">
        <v>0</v>
      </c>
      <c r="H202" s="2">
        <f t="shared" si="126"/>
        <v>0</v>
      </c>
      <c r="I202" s="2">
        <f t="shared" si="127"/>
        <v>0</v>
      </c>
      <c r="J202" s="6">
        <v>0</v>
      </c>
      <c r="K202" s="2">
        <f t="shared" si="128"/>
        <v>0</v>
      </c>
      <c r="L202" s="2">
        <f t="shared" si="129"/>
        <v>0</v>
      </c>
      <c r="M202" s="6">
        <v>81001.372514000002</v>
      </c>
      <c r="N202" s="2">
        <f t="shared" si="130"/>
        <v>8.1001372513999997E-2</v>
      </c>
      <c r="O202" s="2">
        <f t="shared" si="131"/>
        <v>0.32400549005600005</v>
      </c>
      <c r="P202" s="6">
        <v>0</v>
      </c>
      <c r="Q202" s="2">
        <f t="shared" si="132"/>
        <v>0</v>
      </c>
      <c r="R202" s="2">
        <f t="shared" si="133"/>
        <v>0</v>
      </c>
      <c r="S202" s="6">
        <v>3902994.8946199999</v>
      </c>
      <c r="T202" s="2">
        <f t="shared" si="134"/>
        <v>3.9029948946199999</v>
      </c>
      <c r="U202" s="2">
        <f t="shared" si="135"/>
        <v>15.611979578480002</v>
      </c>
      <c r="V202" s="6">
        <v>0</v>
      </c>
      <c r="W202" s="2">
        <f t="shared" si="136"/>
        <v>0</v>
      </c>
      <c r="X202" s="2">
        <f t="shared" si="137"/>
        <v>0</v>
      </c>
      <c r="Y202" s="6">
        <v>0</v>
      </c>
      <c r="Z202" s="2">
        <f t="shared" si="138"/>
        <v>0</v>
      </c>
      <c r="AA202" s="2">
        <f t="shared" si="139"/>
        <v>0</v>
      </c>
      <c r="AB202" s="6">
        <v>0</v>
      </c>
      <c r="AC202" s="2">
        <f t="shared" si="140"/>
        <v>0</v>
      </c>
      <c r="AD202" s="2">
        <f t="shared" si="141"/>
        <v>0</v>
      </c>
      <c r="AE202" s="6">
        <v>18568071.844500002</v>
      </c>
      <c r="AF202" s="2">
        <f t="shared" si="142"/>
        <v>18.5680718445</v>
      </c>
      <c r="AG202" s="2">
        <f t="shared" si="143"/>
        <v>74.272287378000001</v>
      </c>
      <c r="AH202" s="6">
        <v>0</v>
      </c>
      <c r="AI202" s="2">
        <f t="shared" si="144"/>
        <v>0</v>
      </c>
      <c r="AJ202" s="2">
        <f t="shared" si="145"/>
        <v>0</v>
      </c>
      <c r="AK202" s="6">
        <v>0</v>
      </c>
      <c r="AL202" s="2">
        <f t="shared" si="146"/>
        <v>0</v>
      </c>
      <c r="AM202" s="2">
        <f t="shared" si="147"/>
        <v>0</v>
      </c>
      <c r="AN202" s="6">
        <v>0</v>
      </c>
      <c r="AO202" s="2">
        <f t="shared" si="148"/>
        <v>0</v>
      </c>
      <c r="AP202" s="2">
        <f t="shared" si="149"/>
        <v>0</v>
      </c>
      <c r="AQ202" s="6">
        <v>2447931.8883799999</v>
      </c>
      <c r="AR202" s="2">
        <f t="shared" si="150"/>
        <v>2.4479318883799999</v>
      </c>
      <c r="AS202" s="2">
        <f t="shared" si="151"/>
        <v>9.7917275535199995</v>
      </c>
      <c r="AT202" s="2">
        <v>25000000</v>
      </c>
      <c r="AU202" s="2">
        <v>9099801.5336000007</v>
      </c>
      <c r="AV202" s="2">
        <f t="shared" si="152"/>
        <v>9.0998015336000009</v>
      </c>
      <c r="AW202" s="2">
        <f t="shared" si="153"/>
        <v>36.399206134400004</v>
      </c>
      <c r="AX202" s="2">
        <v>0</v>
      </c>
      <c r="AY202" s="2">
        <f t="shared" si="154"/>
        <v>0</v>
      </c>
      <c r="AZ202" s="2">
        <f t="shared" si="155"/>
        <v>0</v>
      </c>
      <c r="BA202" s="2">
        <v>15900198.466399999</v>
      </c>
      <c r="BB202" s="2">
        <f t="shared" si="156"/>
        <v>15.900198466399999</v>
      </c>
      <c r="BC202" s="2">
        <f t="shared" si="157"/>
        <v>63.600793865600004</v>
      </c>
      <c r="BD202" s="2">
        <v>0</v>
      </c>
      <c r="BE202" s="2">
        <f t="shared" si="158"/>
        <v>0</v>
      </c>
      <c r="BF202" s="2">
        <f t="shared" si="159"/>
        <v>0</v>
      </c>
      <c r="BG202" s="2">
        <v>0</v>
      </c>
      <c r="BH202" s="2">
        <f t="shared" si="160"/>
        <v>0</v>
      </c>
      <c r="BI202" s="2">
        <f t="shared" si="161"/>
        <v>0</v>
      </c>
      <c r="BJ202" s="2">
        <v>0</v>
      </c>
      <c r="BK202" s="2">
        <f t="shared" si="162"/>
        <v>0</v>
      </c>
      <c r="BL202" s="2">
        <f t="shared" si="163"/>
        <v>0</v>
      </c>
      <c r="BM202" s="2">
        <v>25000000</v>
      </c>
      <c r="BN202" s="2">
        <f t="shared" si="164"/>
        <v>25</v>
      </c>
      <c r="BO202" s="2">
        <f t="shared" si="165"/>
        <v>100</v>
      </c>
      <c r="BP202" s="2">
        <v>0</v>
      </c>
      <c r="BQ202" s="2">
        <f t="shared" si="166"/>
        <v>0</v>
      </c>
      <c r="BR202" s="2">
        <f t="shared" si="167"/>
        <v>0</v>
      </c>
      <c r="BS202" s="2">
        <v>25000000</v>
      </c>
      <c r="BT202" s="1">
        <v>125</v>
      </c>
      <c r="BU202" s="1">
        <v>649</v>
      </c>
      <c r="BV202" s="2">
        <v>372.25</v>
      </c>
      <c r="BW202" s="1">
        <v>79</v>
      </c>
      <c r="BX202" s="2">
        <v>221.82499999999999</v>
      </c>
      <c r="BY202" s="1">
        <v>325</v>
      </c>
      <c r="BZ202" s="1">
        <v>109</v>
      </c>
      <c r="CA202" s="2">
        <v>180.77500000000001</v>
      </c>
      <c r="CB202" s="2">
        <v>1166.4749999999999</v>
      </c>
      <c r="CC202" s="1">
        <v>216</v>
      </c>
      <c r="CD202" s="1">
        <v>23</v>
      </c>
      <c r="CE202" s="2">
        <v>1.046</v>
      </c>
      <c r="CF202" s="2">
        <v>81.596299999999999</v>
      </c>
      <c r="CG202" s="2">
        <v>104.76990000000001</v>
      </c>
      <c r="CH202" s="2">
        <v>5.423</v>
      </c>
      <c r="CI202" s="2">
        <v>37.996499999999997</v>
      </c>
      <c r="CJ202" s="2">
        <v>5.8330000000000002</v>
      </c>
      <c r="CK202" s="9">
        <v>6677</v>
      </c>
      <c r="CL202" s="8">
        <v>0</v>
      </c>
      <c r="CM202" s="8">
        <v>0</v>
      </c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">
        <v>0</v>
      </c>
      <c r="DG202" s="1">
        <v>0</v>
      </c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20" t="s">
        <v>57</v>
      </c>
    </row>
    <row r="203" spans="1:130">
      <c r="A203" s="5">
        <v>202</v>
      </c>
      <c r="B203" s="1">
        <v>2</v>
      </c>
      <c r="C203" s="9">
        <v>247810</v>
      </c>
      <c r="D203" s="9">
        <v>7698954</v>
      </c>
      <c r="E203" s="22">
        <v>-41.423099999999998</v>
      </c>
      <c r="F203" s="22">
        <v>-20.7926</v>
      </c>
      <c r="G203" s="6">
        <v>0</v>
      </c>
      <c r="H203" s="2">
        <f t="shared" si="126"/>
        <v>0</v>
      </c>
      <c r="I203" s="2">
        <f t="shared" si="127"/>
        <v>0</v>
      </c>
      <c r="J203" s="6">
        <v>98234.428876200007</v>
      </c>
      <c r="K203" s="2">
        <f t="shared" si="128"/>
        <v>9.82344288762E-2</v>
      </c>
      <c r="L203" s="2">
        <f t="shared" si="129"/>
        <v>0.3929377155048</v>
      </c>
      <c r="M203" s="6">
        <v>0</v>
      </c>
      <c r="N203" s="2">
        <f t="shared" si="130"/>
        <v>0</v>
      </c>
      <c r="O203" s="2">
        <f t="shared" si="131"/>
        <v>0</v>
      </c>
      <c r="P203" s="6">
        <v>0</v>
      </c>
      <c r="Q203" s="2">
        <f t="shared" si="132"/>
        <v>0</v>
      </c>
      <c r="R203" s="2">
        <f t="shared" si="133"/>
        <v>0</v>
      </c>
      <c r="S203" s="6">
        <v>1639975.2065399999</v>
      </c>
      <c r="T203" s="2">
        <f t="shared" si="134"/>
        <v>1.63997520654</v>
      </c>
      <c r="U203" s="2">
        <f t="shared" si="135"/>
        <v>6.5599008261599989</v>
      </c>
      <c r="V203" s="6">
        <v>0</v>
      </c>
      <c r="W203" s="2">
        <f t="shared" si="136"/>
        <v>0</v>
      </c>
      <c r="X203" s="2">
        <f t="shared" si="137"/>
        <v>0</v>
      </c>
      <c r="Y203" s="6">
        <v>0</v>
      </c>
      <c r="Z203" s="2">
        <f t="shared" si="138"/>
        <v>0</v>
      </c>
      <c r="AA203" s="2">
        <f t="shared" si="139"/>
        <v>0</v>
      </c>
      <c r="AB203" s="6">
        <v>0</v>
      </c>
      <c r="AC203" s="2">
        <f t="shared" si="140"/>
        <v>0</v>
      </c>
      <c r="AD203" s="2">
        <f t="shared" si="141"/>
        <v>0</v>
      </c>
      <c r="AE203" s="6">
        <v>20138935.299899999</v>
      </c>
      <c r="AF203" s="2">
        <f t="shared" si="142"/>
        <v>20.138935299899998</v>
      </c>
      <c r="AG203" s="2">
        <f t="shared" si="143"/>
        <v>80.555741199599993</v>
      </c>
      <c r="AH203" s="6">
        <v>0</v>
      </c>
      <c r="AI203" s="2">
        <f t="shared" si="144"/>
        <v>0</v>
      </c>
      <c r="AJ203" s="2">
        <f t="shared" si="145"/>
        <v>0</v>
      </c>
      <c r="AK203" s="6">
        <v>0</v>
      </c>
      <c r="AL203" s="2">
        <f t="shared" si="146"/>
        <v>0</v>
      </c>
      <c r="AM203" s="2">
        <f t="shared" si="147"/>
        <v>0</v>
      </c>
      <c r="AN203" s="6">
        <v>0</v>
      </c>
      <c r="AO203" s="2">
        <f t="shared" si="148"/>
        <v>0</v>
      </c>
      <c r="AP203" s="2">
        <f t="shared" si="149"/>
        <v>0</v>
      </c>
      <c r="AQ203" s="6">
        <v>3122855.0647200001</v>
      </c>
      <c r="AR203" s="2">
        <f t="shared" si="150"/>
        <v>3.12285506472</v>
      </c>
      <c r="AS203" s="2">
        <f t="shared" si="151"/>
        <v>12.491420258880002</v>
      </c>
      <c r="AT203" s="2">
        <v>25000000</v>
      </c>
      <c r="AU203" s="2">
        <v>1718547.1329699999</v>
      </c>
      <c r="AV203" s="2">
        <f t="shared" si="152"/>
        <v>1.7185471329699999</v>
      </c>
      <c r="AW203" s="2">
        <f t="shared" si="153"/>
        <v>6.8741885318800007</v>
      </c>
      <c r="AX203" s="2">
        <v>0</v>
      </c>
      <c r="AY203" s="2">
        <f t="shared" si="154"/>
        <v>0</v>
      </c>
      <c r="AZ203" s="2">
        <f t="shared" si="155"/>
        <v>0</v>
      </c>
      <c r="BA203" s="2">
        <v>23281452.866999999</v>
      </c>
      <c r="BB203" s="2">
        <f t="shared" si="156"/>
        <v>23.281452866999999</v>
      </c>
      <c r="BC203" s="2">
        <f t="shared" si="157"/>
        <v>93.125811467999995</v>
      </c>
      <c r="BD203" s="2">
        <v>0</v>
      </c>
      <c r="BE203" s="2">
        <f t="shared" si="158"/>
        <v>0</v>
      </c>
      <c r="BF203" s="2">
        <f t="shared" si="159"/>
        <v>0</v>
      </c>
      <c r="BG203" s="2">
        <v>0</v>
      </c>
      <c r="BH203" s="2">
        <f t="shared" si="160"/>
        <v>0</v>
      </c>
      <c r="BI203" s="2">
        <f t="shared" si="161"/>
        <v>0</v>
      </c>
      <c r="BJ203" s="2">
        <v>0</v>
      </c>
      <c r="BK203" s="2">
        <f t="shared" si="162"/>
        <v>0</v>
      </c>
      <c r="BL203" s="2">
        <f t="shared" si="163"/>
        <v>0</v>
      </c>
      <c r="BM203" s="2">
        <v>25000000</v>
      </c>
      <c r="BN203" s="2">
        <f t="shared" si="164"/>
        <v>25</v>
      </c>
      <c r="BO203" s="2">
        <f t="shared" si="165"/>
        <v>100</v>
      </c>
      <c r="BP203" s="2">
        <v>0</v>
      </c>
      <c r="BQ203" s="2">
        <f t="shared" si="166"/>
        <v>0</v>
      </c>
      <c r="BR203" s="2">
        <f t="shared" si="167"/>
        <v>0</v>
      </c>
      <c r="BS203" s="2">
        <v>25000000</v>
      </c>
      <c r="BT203" s="1">
        <v>112</v>
      </c>
      <c r="BU203" s="1">
        <v>649</v>
      </c>
      <c r="BV203" s="2">
        <v>222.39024390243901</v>
      </c>
      <c r="BW203" s="1">
        <v>79</v>
      </c>
      <c r="BX203" s="2">
        <v>231.72727272727272</v>
      </c>
      <c r="BY203" s="1">
        <v>326</v>
      </c>
      <c r="BZ203" s="1">
        <v>109</v>
      </c>
      <c r="CA203" s="2">
        <v>177.66666666666666</v>
      </c>
      <c r="CB203" s="2">
        <v>1120.7878787878788</v>
      </c>
      <c r="CC203" s="1">
        <v>214</v>
      </c>
      <c r="CD203" s="1">
        <v>23</v>
      </c>
      <c r="CE203" s="2">
        <v>1.046</v>
      </c>
      <c r="CF203" s="2">
        <v>81.596299999999999</v>
      </c>
      <c r="CG203" s="2">
        <v>104.76990000000001</v>
      </c>
      <c r="CH203" s="2">
        <v>5.423</v>
      </c>
      <c r="CI203" s="2">
        <v>37.996499999999997</v>
      </c>
      <c r="CJ203" s="2">
        <v>5.8330000000000002</v>
      </c>
      <c r="CK203" s="9">
        <v>6677</v>
      </c>
      <c r="CL203" s="8">
        <v>0</v>
      </c>
      <c r="CM203" s="8">
        <v>0</v>
      </c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">
        <v>0</v>
      </c>
      <c r="DG203" s="1">
        <v>0</v>
      </c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20" t="s">
        <v>57</v>
      </c>
    </row>
    <row r="204" spans="1:130">
      <c r="A204" s="5">
        <v>203</v>
      </c>
      <c r="B204" s="1">
        <v>7</v>
      </c>
      <c r="C204" s="9">
        <v>252810</v>
      </c>
      <c r="D204" s="9">
        <v>7698954</v>
      </c>
      <c r="E204" s="22">
        <v>-41.375100000000003</v>
      </c>
      <c r="F204" s="22">
        <v>-20.793299999999999</v>
      </c>
      <c r="G204" s="6">
        <v>55796.598574700001</v>
      </c>
      <c r="H204" s="2">
        <f t="shared" si="126"/>
        <v>5.5796598574699999E-2</v>
      </c>
      <c r="I204" s="2">
        <f t="shared" si="127"/>
        <v>0.22318639429879999</v>
      </c>
      <c r="J204" s="6">
        <v>477773.28100999998</v>
      </c>
      <c r="K204" s="2">
        <f t="shared" si="128"/>
        <v>0.47777328100999999</v>
      </c>
      <c r="L204" s="2">
        <f t="shared" si="129"/>
        <v>1.91109312404</v>
      </c>
      <c r="M204" s="6">
        <v>551237.68730899994</v>
      </c>
      <c r="N204" s="2">
        <f t="shared" si="130"/>
        <v>0.55123768730899991</v>
      </c>
      <c r="O204" s="2">
        <f t="shared" si="131"/>
        <v>2.2049507492360001</v>
      </c>
      <c r="P204" s="6">
        <v>0</v>
      </c>
      <c r="Q204" s="2">
        <f t="shared" si="132"/>
        <v>0</v>
      </c>
      <c r="R204" s="2">
        <f t="shared" si="133"/>
        <v>0</v>
      </c>
      <c r="S204" s="6">
        <v>3906240.6780400001</v>
      </c>
      <c r="T204" s="2">
        <f t="shared" si="134"/>
        <v>3.9062406780400001</v>
      </c>
      <c r="U204" s="2">
        <f t="shared" si="135"/>
        <v>15.62496271216</v>
      </c>
      <c r="V204" s="6">
        <v>0</v>
      </c>
      <c r="W204" s="2">
        <f t="shared" si="136"/>
        <v>0</v>
      </c>
      <c r="X204" s="2">
        <f t="shared" si="137"/>
        <v>0</v>
      </c>
      <c r="Y204" s="6">
        <v>0</v>
      </c>
      <c r="Z204" s="2">
        <f t="shared" si="138"/>
        <v>0</v>
      </c>
      <c r="AA204" s="2">
        <f t="shared" si="139"/>
        <v>0</v>
      </c>
      <c r="AB204" s="6">
        <v>0</v>
      </c>
      <c r="AC204" s="2">
        <f t="shared" si="140"/>
        <v>0</v>
      </c>
      <c r="AD204" s="2">
        <f t="shared" si="141"/>
        <v>0</v>
      </c>
      <c r="AE204" s="6">
        <v>18471519.160700001</v>
      </c>
      <c r="AF204" s="2">
        <f t="shared" si="142"/>
        <v>18.471519160700002</v>
      </c>
      <c r="AG204" s="2">
        <f t="shared" si="143"/>
        <v>73.886076642800006</v>
      </c>
      <c r="AH204" s="6">
        <v>0</v>
      </c>
      <c r="AI204" s="2">
        <f t="shared" si="144"/>
        <v>0</v>
      </c>
      <c r="AJ204" s="2">
        <f t="shared" si="145"/>
        <v>0</v>
      </c>
      <c r="AK204" s="6">
        <v>0</v>
      </c>
      <c r="AL204" s="2">
        <f t="shared" si="146"/>
        <v>0</v>
      </c>
      <c r="AM204" s="2">
        <f t="shared" si="147"/>
        <v>0</v>
      </c>
      <c r="AN204" s="6">
        <v>0</v>
      </c>
      <c r="AO204" s="2">
        <f t="shared" si="148"/>
        <v>0</v>
      </c>
      <c r="AP204" s="2">
        <f t="shared" si="149"/>
        <v>0</v>
      </c>
      <c r="AQ204" s="6">
        <v>1537432.5943199999</v>
      </c>
      <c r="AR204" s="2">
        <f t="shared" si="150"/>
        <v>1.53743259432</v>
      </c>
      <c r="AS204" s="2">
        <f t="shared" si="151"/>
        <v>6.1497303772799992</v>
      </c>
      <c r="AT204" s="2">
        <v>25000000</v>
      </c>
      <c r="AU204" s="2">
        <v>0</v>
      </c>
      <c r="AV204" s="2">
        <f t="shared" si="152"/>
        <v>0</v>
      </c>
      <c r="AW204" s="2">
        <f t="shared" si="153"/>
        <v>0</v>
      </c>
      <c r="AX204" s="2">
        <v>0</v>
      </c>
      <c r="AY204" s="2">
        <f t="shared" si="154"/>
        <v>0</v>
      </c>
      <c r="AZ204" s="2">
        <f t="shared" si="155"/>
        <v>0</v>
      </c>
      <c r="BA204" s="2">
        <v>25000000</v>
      </c>
      <c r="BB204" s="2">
        <f t="shared" si="156"/>
        <v>25</v>
      </c>
      <c r="BC204" s="2">
        <f t="shared" si="157"/>
        <v>100</v>
      </c>
      <c r="BD204" s="2">
        <v>0</v>
      </c>
      <c r="BE204" s="2">
        <f t="shared" si="158"/>
        <v>0</v>
      </c>
      <c r="BF204" s="2">
        <f t="shared" si="159"/>
        <v>0</v>
      </c>
      <c r="BG204" s="2">
        <v>0</v>
      </c>
      <c r="BH204" s="2">
        <f t="shared" si="160"/>
        <v>0</v>
      </c>
      <c r="BI204" s="2">
        <f t="shared" si="161"/>
        <v>0</v>
      </c>
      <c r="BJ204" s="2">
        <v>214518.71205900001</v>
      </c>
      <c r="BK204" s="2">
        <f t="shared" si="162"/>
        <v>0.214518712059</v>
      </c>
      <c r="BL204" s="2">
        <f t="shared" si="163"/>
        <v>0.858074848236</v>
      </c>
      <c r="BM204" s="2">
        <v>24785481.287999999</v>
      </c>
      <c r="BN204" s="2">
        <f t="shared" si="164"/>
        <v>24.785481288</v>
      </c>
      <c r="BO204" s="2">
        <f t="shared" si="165"/>
        <v>99.141925151999999</v>
      </c>
      <c r="BP204" s="2">
        <v>0</v>
      </c>
      <c r="BQ204" s="2">
        <f t="shared" si="166"/>
        <v>0</v>
      </c>
      <c r="BR204" s="2">
        <f t="shared" si="167"/>
        <v>0</v>
      </c>
      <c r="BS204" s="2">
        <v>25000000.000058997</v>
      </c>
      <c r="BT204" s="1">
        <v>102</v>
      </c>
      <c r="BU204" s="1">
        <v>474</v>
      </c>
      <c r="BV204" s="2">
        <v>170.2051282051282</v>
      </c>
      <c r="BW204" s="1">
        <v>79</v>
      </c>
      <c r="BX204" s="2">
        <v>235.45454545454547</v>
      </c>
      <c r="BY204" s="1">
        <v>327</v>
      </c>
      <c r="BZ204" s="1">
        <v>124</v>
      </c>
      <c r="CA204" s="2">
        <v>175.77272727272728</v>
      </c>
      <c r="CB204" s="2">
        <v>1102.7954545454545</v>
      </c>
      <c r="CC204" s="1">
        <v>205</v>
      </c>
      <c r="CD204" s="1">
        <v>23</v>
      </c>
      <c r="CE204" s="2">
        <v>1.046</v>
      </c>
      <c r="CF204" s="2">
        <v>81.596299999999999</v>
      </c>
      <c r="CG204" s="2">
        <v>104.76990000000001</v>
      </c>
      <c r="CH204" s="2">
        <v>5.423</v>
      </c>
      <c r="CI204" s="2">
        <v>37.996499999999997</v>
      </c>
      <c r="CJ204" s="2">
        <v>5.8330000000000002</v>
      </c>
      <c r="CK204" s="9">
        <v>6677</v>
      </c>
      <c r="CL204" s="8">
        <v>0</v>
      </c>
      <c r="CM204" s="8">
        <v>0</v>
      </c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">
        <v>2</v>
      </c>
      <c r="DG204" s="1">
        <v>7</v>
      </c>
      <c r="DH204" s="1">
        <v>108</v>
      </c>
      <c r="DI204" s="1">
        <v>123</v>
      </c>
      <c r="DJ204" s="1">
        <v>115.5</v>
      </c>
      <c r="DK204" s="1">
        <v>79</v>
      </c>
      <c r="DL204" s="1">
        <v>238.5</v>
      </c>
      <c r="DM204" s="1">
        <v>326</v>
      </c>
      <c r="DN204" s="1">
        <v>150</v>
      </c>
      <c r="DO204" s="1">
        <v>175</v>
      </c>
      <c r="DP204" s="1">
        <v>1089.5</v>
      </c>
      <c r="DQ204" s="1">
        <v>192</v>
      </c>
      <c r="DR204" s="1">
        <v>24</v>
      </c>
      <c r="DS204" s="1">
        <v>1.046</v>
      </c>
      <c r="DT204" s="1">
        <v>81.596299999999999</v>
      </c>
      <c r="DU204" s="1">
        <v>104.76990000000001</v>
      </c>
      <c r="DV204" s="1">
        <v>5.423</v>
      </c>
      <c r="DW204" s="1">
        <v>37.996499999999997</v>
      </c>
      <c r="DX204" s="1">
        <v>5.8330000000000002</v>
      </c>
      <c r="DY204" s="1">
        <v>6677</v>
      </c>
      <c r="DZ204" s="20" t="s">
        <v>57</v>
      </c>
    </row>
    <row r="205" spans="1:130">
      <c r="A205" s="5">
        <v>204</v>
      </c>
      <c r="B205" s="1">
        <v>7</v>
      </c>
      <c r="C205" s="9">
        <v>257810</v>
      </c>
      <c r="D205" s="9">
        <v>7698954</v>
      </c>
      <c r="E205" s="22">
        <v>-41.327100000000002</v>
      </c>
      <c r="F205" s="22">
        <v>-20.794</v>
      </c>
      <c r="G205" s="6">
        <v>0</v>
      </c>
      <c r="H205" s="2">
        <f t="shared" si="126"/>
        <v>0</v>
      </c>
      <c r="I205" s="2">
        <f t="shared" si="127"/>
        <v>0</v>
      </c>
      <c r="J205" s="6">
        <v>0</v>
      </c>
      <c r="K205" s="2">
        <f t="shared" si="128"/>
        <v>0</v>
      </c>
      <c r="L205" s="2">
        <f t="shared" si="129"/>
        <v>0</v>
      </c>
      <c r="M205" s="6">
        <v>923847.80781000003</v>
      </c>
      <c r="N205" s="2">
        <f t="shared" si="130"/>
        <v>0.92384780780999998</v>
      </c>
      <c r="O205" s="2">
        <f t="shared" si="131"/>
        <v>3.6953912312399999</v>
      </c>
      <c r="P205" s="6">
        <v>125120.916421</v>
      </c>
      <c r="Q205" s="2">
        <f t="shared" si="132"/>
        <v>0.12512091642100001</v>
      </c>
      <c r="R205" s="2">
        <f t="shared" si="133"/>
        <v>0.50048366568400005</v>
      </c>
      <c r="S205" s="6">
        <v>2675184.3886099998</v>
      </c>
      <c r="T205" s="2">
        <f t="shared" si="134"/>
        <v>2.67518438861</v>
      </c>
      <c r="U205" s="2">
        <f t="shared" si="135"/>
        <v>10.700737554439998</v>
      </c>
      <c r="V205" s="6">
        <v>0</v>
      </c>
      <c r="W205" s="2">
        <f t="shared" si="136"/>
        <v>0</v>
      </c>
      <c r="X205" s="2">
        <f t="shared" si="137"/>
        <v>0</v>
      </c>
      <c r="Y205" s="6">
        <v>0</v>
      </c>
      <c r="Z205" s="2">
        <f t="shared" si="138"/>
        <v>0</v>
      </c>
      <c r="AA205" s="2">
        <f t="shared" si="139"/>
        <v>0</v>
      </c>
      <c r="AB205" s="6">
        <v>0</v>
      </c>
      <c r="AC205" s="2">
        <f t="shared" si="140"/>
        <v>0</v>
      </c>
      <c r="AD205" s="2">
        <f t="shared" si="141"/>
        <v>0</v>
      </c>
      <c r="AE205" s="6">
        <v>19865466.156199999</v>
      </c>
      <c r="AF205" s="2">
        <f t="shared" si="142"/>
        <v>19.8654661562</v>
      </c>
      <c r="AG205" s="2">
        <f t="shared" si="143"/>
        <v>79.4618646248</v>
      </c>
      <c r="AH205" s="6">
        <v>0</v>
      </c>
      <c r="AI205" s="2">
        <f t="shared" si="144"/>
        <v>0</v>
      </c>
      <c r="AJ205" s="2">
        <f t="shared" si="145"/>
        <v>0</v>
      </c>
      <c r="AK205" s="6">
        <v>0</v>
      </c>
      <c r="AL205" s="2">
        <f t="shared" si="146"/>
        <v>0</v>
      </c>
      <c r="AM205" s="2">
        <f t="shared" si="147"/>
        <v>0</v>
      </c>
      <c r="AN205" s="6">
        <v>0</v>
      </c>
      <c r="AO205" s="2">
        <f t="shared" si="148"/>
        <v>0</v>
      </c>
      <c r="AP205" s="2">
        <f t="shared" si="149"/>
        <v>0</v>
      </c>
      <c r="AQ205" s="6">
        <v>1410380.7309900001</v>
      </c>
      <c r="AR205" s="2">
        <f t="shared" si="150"/>
        <v>1.4103807309900001</v>
      </c>
      <c r="AS205" s="2">
        <f t="shared" si="151"/>
        <v>5.6415229239600002</v>
      </c>
      <c r="AT205" s="2">
        <v>25000000</v>
      </c>
      <c r="AU205" s="2">
        <v>0</v>
      </c>
      <c r="AV205" s="2">
        <f t="shared" si="152"/>
        <v>0</v>
      </c>
      <c r="AW205" s="2">
        <f t="shared" si="153"/>
        <v>0</v>
      </c>
      <c r="AX205" s="2">
        <v>0</v>
      </c>
      <c r="AY205" s="2">
        <f t="shared" si="154"/>
        <v>0</v>
      </c>
      <c r="AZ205" s="2">
        <f t="shared" si="155"/>
        <v>0</v>
      </c>
      <c r="BA205" s="2">
        <v>25000000</v>
      </c>
      <c r="BB205" s="2">
        <f t="shared" si="156"/>
        <v>25</v>
      </c>
      <c r="BC205" s="2">
        <f t="shared" si="157"/>
        <v>100</v>
      </c>
      <c r="BD205" s="2">
        <v>0</v>
      </c>
      <c r="BE205" s="2">
        <f t="shared" si="158"/>
        <v>0</v>
      </c>
      <c r="BF205" s="2">
        <f t="shared" si="159"/>
        <v>0</v>
      </c>
      <c r="BG205" s="2">
        <v>0</v>
      </c>
      <c r="BH205" s="2">
        <f t="shared" si="160"/>
        <v>0</v>
      </c>
      <c r="BI205" s="2">
        <f t="shared" si="161"/>
        <v>0</v>
      </c>
      <c r="BJ205" s="2">
        <v>16393790.1525</v>
      </c>
      <c r="BK205" s="2">
        <f t="shared" si="162"/>
        <v>16.393790152499999</v>
      </c>
      <c r="BL205" s="2">
        <f t="shared" si="163"/>
        <v>65.575160609999998</v>
      </c>
      <c r="BM205" s="2">
        <v>8606209.8474800009</v>
      </c>
      <c r="BN205" s="2">
        <f t="shared" si="164"/>
        <v>8.6062098474800006</v>
      </c>
      <c r="BO205" s="2">
        <f t="shared" si="165"/>
        <v>34.424839389920002</v>
      </c>
      <c r="BP205" s="2">
        <v>0</v>
      </c>
      <c r="BQ205" s="2">
        <f t="shared" si="166"/>
        <v>0</v>
      </c>
      <c r="BR205" s="2">
        <f t="shared" si="167"/>
        <v>0</v>
      </c>
      <c r="BS205" s="2">
        <v>24999999.999980003</v>
      </c>
      <c r="BT205" s="1">
        <v>90</v>
      </c>
      <c r="BU205" s="1">
        <v>474</v>
      </c>
      <c r="BV205" s="2">
        <v>176.92105263157896</v>
      </c>
      <c r="BW205" s="1">
        <v>79</v>
      </c>
      <c r="BX205" s="2">
        <v>235.53061224489795</v>
      </c>
      <c r="BY205" s="1">
        <v>328</v>
      </c>
      <c r="BZ205" s="1">
        <v>124</v>
      </c>
      <c r="CA205" s="2">
        <v>174.46938775510205</v>
      </c>
      <c r="CB205" s="2">
        <v>1102.2448979591836</v>
      </c>
      <c r="CC205" s="1">
        <v>205</v>
      </c>
      <c r="CD205" s="1">
        <v>24</v>
      </c>
      <c r="CE205" s="2">
        <v>1.046</v>
      </c>
      <c r="CF205" s="2">
        <v>81.596299999999999</v>
      </c>
      <c r="CG205" s="2">
        <v>104.76990000000001</v>
      </c>
      <c r="CH205" s="2">
        <v>5.423</v>
      </c>
      <c r="CI205" s="2">
        <v>37.996499999999997</v>
      </c>
      <c r="CJ205" s="2">
        <v>5.8330000000000002</v>
      </c>
      <c r="CK205" s="9">
        <v>6677</v>
      </c>
      <c r="CL205" s="8">
        <v>0</v>
      </c>
      <c r="CM205" s="8">
        <v>0</v>
      </c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">
        <v>0</v>
      </c>
      <c r="DG205" s="1">
        <v>0</v>
      </c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20" t="s">
        <v>57</v>
      </c>
    </row>
    <row r="206" spans="1:130">
      <c r="A206" s="5">
        <v>205</v>
      </c>
      <c r="B206" s="1">
        <v>7</v>
      </c>
      <c r="C206" s="9">
        <v>262810</v>
      </c>
      <c r="D206" s="9">
        <v>7698954</v>
      </c>
      <c r="E206" s="22">
        <v>-41.2791</v>
      </c>
      <c r="F206" s="22">
        <v>-20.794599999999999</v>
      </c>
      <c r="G206" s="6">
        <v>0</v>
      </c>
      <c r="H206" s="2">
        <f t="shared" si="126"/>
        <v>0</v>
      </c>
      <c r="I206" s="2">
        <f t="shared" si="127"/>
        <v>0</v>
      </c>
      <c r="J206" s="6">
        <v>0</v>
      </c>
      <c r="K206" s="2">
        <f t="shared" si="128"/>
        <v>0</v>
      </c>
      <c r="L206" s="2">
        <f t="shared" si="129"/>
        <v>0</v>
      </c>
      <c r="M206" s="6">
        <v>107556.21275200001</v>
      </c>
      <c r="N206" s="2">
        <f t="shared" si="130"/>
        <v>0.107556212752</v>
      </c>
      <c r="O206" s="2">
        <f t="shared" si="131"/>
        <v>0.43022485100800006</v>
      </c>
      <c r="P206" s="6">
        <v>108125.27072099999</v>
      </c>
      <c r="Q206" s="2">
        <f t="shared" si="132"/>
        <v>0.10812527072099999</v>
      </c>
      <c r="R206" s="2">
        <f t="shared" si="133"/>
        <v>0.43250108288399997</v>
      </c>
      <c r="S206" s="6">
        <v>1332857.02767</v>
      </c>
      <c r="T206" s="2">
        <f t="shared" si="134"/>
        <v>1.33285702767</v>
      </c>
      <c r="U206" s="2">
        <f t="shared" si="135"/>
        <v>5.3314281106800001</v>
      </c>
      <c r="V206" s="6">
        <v>0</v>
      </c>
      <c r="W206" s="2">
        <f t="shared" si="136"/>
        <v>0</v>
      </c>
      <c r="X206" s="2">
        <f t="shared" si="137"/>
        <v>0</v>
      </c>
      <c r="Y206" s="6">
        <v>0</v>
      </c>
      <c r="Z206" s="2">
        <f t="shared" si="138"/>
        <v>0</v>
      </c>
      <c r="AA206" s="2">
        <f t="shared" si="139"/>
        <v>0</v>
      </c>
      <c r="AB206" s="6">
        <v>0</v>
      </c>
      <c r="AC206" s="2">
        <f t="shared" si="140"/>
        <v>0</v>
      </c>
      <c r="AD206" s="2">
        <f t="shared" si="141"/>
        <v>0</v>
      </c>
      <c r="AE206" s="6">
        <v>21960700.121399999</v>
      </c>
      <c r="AF206" s="2">
        <f t="shared" si="142"/>
        <v>21.960700121399999</v>
      </c>
      <c r="AG206" s="2">
        <f t="shared" si="143"/>
        <v>87.842800485599994</v>
      </c>
      <c r="AH206" s="6">
        <v>0</v>
      </c>
      <c r="AI206" s="2">
        <f t="shared" si="144"/>
        <v>0</v>
      </c>
      <c r="AJ206" s="2">
        <f t="shared" si="145"/>
        <v>0</v>
      </c>
      <c r="AK206" s="6">
        <v>0</v>
      </c>
      <c r="AL206" s="2">
        <f t="shared" si="146"/>
        <v>0</v>
      </c>
      <c r="AM206" s="2">
        <f t="shared" si="147"/>
        <v>0</v>
      </c>
      <c r="AN206" s="6">
        <v>0</v>
      </c>
      <c r="AO206" s="2">
        <f t="shared" si="148"/>
        <v>0</v>
      </c>
      <c r="AP206" s="2">
        <f t="shared" si="149"/>
        <v>0</v>
      </c>
      <c r="AQ206" s="6">
        <v>1490761.36742</v>
      </c>
      <c r="AR206" s="2">
        <f t="shared" si="150"/>
        <v>1.49076136742</v>
      </c>
      <c r="AS206" s="2">
        <f t="shared" si="151"/>
        <v>5.9630454696799999</v>
      </c>
      <c r="AT206" s="2">
        <v>25000000</v>
      </c>
      <c r="AU206" s="2">
        <v>0</v>
      </c>
      <c r="AV206" s="2">
        <f t="shared" si="152"/>
        <v>0</v>
      </c>
      <c r="AW206" s="2">
        <f t="shared" si="153"/>
        <v>0</v>
      </c>
      <c r="AX206" s="2">
        <v>0</v>
      </c>
      <c r="AY206" s="2">
        <f t="shared" si="154"/>
        <v>0</v>
      </c>
      <c r="AZ206" s="2">
        <f t="shared" si="155"/>
        <v>0</v>
      </c>
      <c r="BA206" s="2">
        <v>25000000</v>
      </c>
      <c r="BB206" s="2">
        <f t="shared" si="156"/>
        <v>25</v>
      </c>
      <c r="BC206" s="2">
        <f t="shared" si="157"/>
        <v>100</v>
      </c>
      <c r="BD206" s="2">
        <v>0</v>
      </c>
      <c r="BE206" s="2">
        <f t="shared" si="158"/>
        <v>0</v>
      </c>
      <c r="BF206" s="2">
        <f t="shared" si="159"/>
        <v>0</v>
      </c>
      <c r="BG206" s="2">
        <v>0</v>
      </c>
      <c r="BH206" s="2">
        <f t="shared" si="160"/>
        <v>0</v>
      </c>
      <c r="BI206" s="2">
        <f t="shared" si="161"/>
        <v>0</v>
      </c>
      <c r="BJ206" s="2">
        <v>17731059.5491</v>
      </c>
      <c r="BK206" s="2">
        <f t="shared" si="162"/>
        <v>17.731059549099999</v>
      </c>
      <c r="BL206" s="2">
        <f t="shared" si="163"/>
        <v>70.924238196399997</v>
      </c>
      <c r="BM206" s="2">
        <v>7268940.4509300003</v>
      </c>
      <c r="BN206" s="2">
        <f t="shared" si="164"/>
        <v>7.2689404509300006</v>
      </c>
      <c r="BO206" s="2">
        <f t="shared" si="165"/>
        <v>29.075761803720003</v>
      </c>
      <c r="BP206" s="2">
        <v>0</v>
      </c>
      <c r="BQ206" s="2">
        <f t="shared" si="166"/>
        <v>0</v>
      </c>
      <c r="BR206" s="2">
        <f t="shared" si="167"/>
        <v>0</v>
      </c>
      <c r="BS206" s="2">
        <v>25000000.00003</v>
      </c>
      <c r="BT206" s="1">
        <v>78</v>
      </c>
      <c r="BU206" s="1">
        <v>238</v>
      </c>
      <c r="BV206" s="2">
        <v>114.60975609756098</v>
      </c>
      <c r="BW206" s="1">
        <v>79</v>
      </c>
      <c r="BX206" s="2">
        <v>239.55102040816325</v>
      </c>
      <c r="BY206" s="1">
        <v>328</v>
      </c>
      <c r="BZ206" s="1">
        <v>144</v>
      </c>
      <c r="CA206" s="2">
        <v>172.53061224489795</v>
      </c>
      <c r="CB206" s="2">
        <v>1085.6530612244899</v>
      </c>
      <c r="CC206" s="1">
        <v>192</v>
      </c>
      <c r="CD206" s="1">
        <v>24</v>
      </c>
      <c r="CE206" s="2">
        <v>1.046</v>
      </c>
      <c r="CF206" s="2">
        <v>81.596299999999999</v>
      </c>
      <c r="CG206" s="2">
        <v>104.76990000000001</v>
      </c>
      <c r="CH206" s="2">
        <v>5.423</v>
      </c>
      <c r="CI206" s="2">
        <v>37.996499999999997</v>
      </c>
      <c r="CJ206" s="2">
        <v>5.8330000000000002</v>
      </c>
      <c r="CK206" s="9">
        <v>6677</v>
      </c>
      <c r="CL206" s="8">
        <v>0</v>
      </c>
      <c r="CM206" s="8">
        <v>0</v>
      </c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">
        <v>0</v>
      </c>
      <c r="DG206" s="1">
        <v>0</v>
      </c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20" t="s">
        <v>57</v>
      </c>
    </row>
    <row r="207" spans="1:130">
      <c r="A207" s="5">
        <v>206</v>
      </c>
      <c r="B207" s="1">
        <v>7</v>
      </c>
      <c r="C207" s="9">
        <v>267810</v>
      </c>
      <c r="D207" s="9">
        <v>7698954</v>
      </c>
      <c r="E207" s="22">
        <v>-41.231000000000002</v>
      </c>
      <c r="F207" s="22">
        <v>-20.795200000000001</v>
      </c>
      <c r="G207" s="6">
        <v>0</v>
      </c>
      <c r="H207" s="2">
        <f t="shared" si="126"/>
        <v>0</v>
      </c>
      <c r="I207" s="2">
        <f t="shared" si="127"/>
        <v>0</v>
      </c>
      <c r="J207" s="6">
        <v>0</v>
      </c>
      <c r="K207" s="2">
        <f t="shared" si="128"/>
        <v>0</v>
      </c>
      <c r="L207" s="2">
        <f t="shared" si="129"/>
        <v>0</v>
      </c>
      <c r="M207" s="6">
        <v>135003.13802700001</v>
      </c>
      <c r="N207" s="2">
        <f t="shared" si="130"/>
        <v>0.13500313802700001</v>
      </c>
      <c r="O207" s="2">
        <f t="shared" si="131"/>
        <v>0.54001255210800003</v>
      </c>
      <c r="P207" s="6">
        <v>0</v>
      </c>
      <c r="Q207" s="2">
        <f t="shared" si="132"/>
        <v>0</v>
      </c>
      <c r="R207" s="2">
        <f t="shared" si="133"/>
        <v>0</v>
      </c>
      <c r="S207" s="6">
        <v>4682501.2910700003</v>
      </c>
      <c r="T207" s="2">
        <f t="shared" si="134"/>
        <v>4.6825012910700003</v>
      </c>
      <c r="U207" s="2">
        <f t="shared" si="135"/>
        <v>18.730005164280001</v>
      </c>
      <c r="V207" s="6">
        <v>0</v>
      </c>
      <c r="W207" s="2">
        <f t="shared" si="136"/>
        <v>0</v>
      </c>
      <c r="X207" s="2">
        <f t="shared" si="137"/>
        <v>0</v>
      </c>
      <c r="Y207" s="6">
        <v>0</v>
      </c>
      <c r="Z207" s="2">
        <f t="shared" si="138"/>
        <v>0</v>
      </c>
      <c r="AA207" s="2">
        <f t="shared" si="139"/>
        <v>0</v>
      </c>
      <c r="AB207" s="6">
        <v>0</v>
      </c>
      <c r="AC207" s="2">
        <f t="shared" si="140"/>
        <v>0</v>
      </c>
      <c r="AD207" s="2">
        <f t="shared" si="141"/>
        <v>0</v>
      </c>
      <c r="AE207" s="6">
        <v>19050551.150800001</v>
      </c>
      <c r="AF207" s="2">
        <f t="shared" si="142"/>
        <v>19.0505511508</v>
      </c>
      <c r="AG207" s="2">
        <f t="shared" si="143"/>
        <v>76.202204603200002</v>
      </c>
      <c r="AH207" s="6">
        <v>0</v>
      </c>
      <c r="AI207" s="2">
        <f t="shared" si="144"/>
        <v>0</v>
      </c>
      <c r="AJ207" s="2">
        <f t="shared" si="145"/>
        <v>0</v>
      </c>
      <c r="AK207" s="6">
        <v>0</v>
      </c>
      <c r="AL207" s="2">
        <f t="shared" si="146"/>
        <v>0</v>
      </c>
      <c r="AM207" s="2">
        <f t="shared" si="147"/>
        <v>0</v>
      </c>
      <c r="AN207" s="6">
        <v>0</v>
      </c>
      <c r="AO207" s="2">
        <f t="shared" si="148"/>
        <v>0</v>
      </c>
      <c r="AP207" s="2">
        <f t="shared" si="149"/>
        <v>0</v>
      </c>
      <c r="AQ207" s="6">
        <v>1131944.4201400001</v>
      </c>
      <c r="AR207" s="2">
        <f t="shared" si="150"/>
        <v>1.13194442014</v>
      </c>
      <c r="AS207" s="2">
        <f t="shared" si="151"/>
        <v>4.5277776805599999</v>
      </c>
      <c r="AT207" s="2">
        <v>25000000</v>
      </c>
      <c r="AU207" s="2">
        <v>0</v>
      </c>
      <c r="AV207" s="2">
        <f t="shared" si="152"/>
        <v>0</v>
      </c>
      <c r="AW207" s="2">
        <f t="shared" si="153"/>
        <v>0</v>
      </c>
      <c r="AX207" s="2">
        <v>0</v>
      </c>
      <c r="AY207" s="2">
        <f t="shared" si="154"/>
        <v>0</v>
      </c>
      <c r="AZ207" s="2">
        <f t="shared" si="155"/>
        <v>0</v>
      </c>
      <c r="BA207" s="2">
        <v>25000000</v>
      </c>
      <c r="BB207" s="2">
        <f t="shared" si="156"/>
        <v>25</v>
      </c>
      <c r="BC207" s="2">
        <f t="shared" si="157"/>
        <v>100</v>
      </c>
      <c r="BD207" s="2">
        <v>0</v>
      </c>
      <c r="BE207" s="2">
        <f t="shared" si="158"/>
        <v>0</v>
      </c>
      <c r="BF207" s="2">
        <f t="shared" si="159"/>
        <v>0</v>
      </c>
      <c r="BG207" s="2">
        <v>0</v>
      </c>
      <c r="BH207" s="2">
        <f t="shared" si="160"/>
        <v>0</v>
      </c>
      <c r="BI207" s="2">
        <f t="shared" si="161"/>
        <v>0</v>
      </c>
      <c r="BJ207" s="2">
        <v>0</v>
      </c>
      <c r="BK207" s="2">
        <f t="shared" si="162"/>
        <v>0</v>
      </c>
      <c r="BL207" s="2">
        <f t="shared" si="163"/>
        <v>0</v>
      </c>
      <c r="BM207" s="2">
        <v>25000000</v>
      </c>
      <c r="BN207" s="2">
        <f t="shared" si="164"/>
        <v>25</v>
      </c>
      <c r="BO207" s="2">
        <f t="shared" si="165"/>
        <v>100</v>
      </c>
      <c r="BP207" s="2">
        <v>0</v>
      </c>
      <c r="BQ207" s="2">
        <f t="shared" si="166"/>
        <v>0</v>
      </c>
      <c r="BR207" s="2">
        <f t="shared" si="167"/>
        <v>0</v>
      </c>
      <c r="BS207" s="2">
        <v>25000000</v>
      </c>
      <c r="BT207" s="1">
        <v>79</v>
      </c>
      <c r="BU207" s="1">
        <v>464</v>
      </c>
      <c r="BV207" s="2">
        <v>199.31914893617022</v>
      </c>
      <c r="BW207" s="1">
        <v>79</v>
      </c>
      <c r="BX207" s="2">
        <v>233.66666666666666</v>
      </c>
      <c r="BY207" s="1">
        <v>329</v>
      </c>
      <c r="BZ207" s="1">
        <v>129</v>
      </c>
      <c r="CA207" s="2">
        <v>172.26190476190476</v>
      </c>
      <c r="CB207" s="2">
        <v>1110.5</v>
      </c>
      <c r="CC207" s="1">
        <v>199</v>
      </c>
      <c r="CD207" s="1">
        <v>25</v>
      </c>
      <c r="CE207" s="2">
        <v>1.046</v>
      </c>
      <c r="CF207" s="2">
        <v>81.596299999999999</v>
      </c>
      <c r="CG207" s="2">
        <v>104.76990000000001</v>
      </c>
      <c r="CH207" s="2">
        <v>5.423</v>
      </c>
      <c r="CI207" s="2">
        <v>37.996499999999997</v>
      </c>
      <c r="CJ207" s="2">
        <v>5.8330000000000002</v>
      </c>
      <c r="CK207" s="9">
        <v>6677</v>
      </c>
      <c r="CL207" s="8">
        <v>0</v>
      </c>
      <c r="CM207" s="8">
        <v>0</v>
      </c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">
        <v>2</v>
      </c>
      <c r="DG207" s="1">
        <v>12</v>
      </c>
      <c r="DH207" s="1">
        <v>100</v>
      </c>
      <c r="DI207" s="1">
        <v>112</v>
      </c>
      <c r="DJ207" s="1">
        <v>106</v>
      </c>
      <c r="DK207" s="1">
        <v>79</v>
      </c>
      <c r="DL207" s="1">
        <v>241</v>
      </c>
      <c r="DM207" s="1">
        <v>329</v>
      </c>
      <c r="DN207" s="1">
        <v>154</v>
      </c>
      <c r="DO207" s="1">
        <v>171.5</v>
      </c>
      <c r="DP207" s="1">
        <v>1082</v>
      </c>
      <c r="DQ207" s="1">
        <v>185</v>
      </c>
      <c r="DR207" s="1">
        <v>25</v>
      </c>
      <c r="DS207" s="1">
        <v>1.046</v>
      </c>
      <c r="DT207" s="1">
        <v>81.596299999999999</v>
      </c>
      <c r="DU207" s="1">
        <v>104.76990000000001</v>
      </c>
      <c r="DV207" s="1">
        <v>5.423</v>
      </c>
      <c r="DW207" s="1">
        <v>37.996499999999997</v>
      </c>
      <c r="DX207" s="1">
        <v>5.8330000000000002</v>
      </c>
      <c r="DY207" s="1">
        <v>6677</v>
      </c>
      <c r="DZ207" s="20" t="s">
        <v>57</v>
      </c>
    </row>
    <row r="208" spans="1:130">
      <c r="A208" s="5">
        <v>207</v>
      </c>
      <c r="B208" s="1">
        <v>7</v>
      </c>
      <c r="C208" s="9">
        <v>272810</v>
      </c>
      <c r="D208" s="9">
        <v>7698954</v>
      </c>
      <c r="E208" s="22">
        <v>-41.183</v>
      </c>
      <c r="F208" s="22">
        <v>-20.7959</v>
      </c>
      <c r="G208" s="6">
        <v>0</v>
      </c>
      <c r="H208" s="2">
        <f t="shared" si="126"/>
        <v>0</v>
      </c>
      <c r="I208" s="2">
        <f t="shared" si="127"/>
        <v>0</v>
      </c>
      <c r="J208" s="6">
        <v>0</v>
      </c>
      <c r="K208" s="2">
        <f t="shared" si="128"/>
        <v>0</v>
      </c>
      <c r="L208" s="2">
        <f t="shared" si="129"/>
        <v>0</v>
      </c>
      <c r="M208" s="6">
        <v>0</v>
      </c>
      <c r="N208" s="2">
        <f t="shared" si="130"/>
        <v>0</v>
      </c>
      <c r="O208" s="2">
        <f t="shared" si="131"/>
        <v>0</v>
      </c>
      <c r="P208" s="6">
        <v>0</v>
      </c>
      <c r="Q208" s="2">
        <f t="shared" si="132"/>
        <v>0</v>
      </c>
      <c r="R208" s="2">
        <f t="shared" si="133"/>
        <v>0</v>
      </c>
      <c r="S208" s="6">
        <v>3391355.1231800001</v>
      </c>
      <c r="T208" s="2">
        <f t="shared" si="134"/>
        <v>3.3913551231800003</v>
      </c>
      <c r="U208" s="2">
        <f t="shared" si="135"/>
        <v>13.565420492720001</v>
      </c>
      <c r="V208" s="6">
        <v>0</v>
      </c>
      <c r="W208" s="2">
        <f t="shared" si="136"/>
        <v>0</v>
      </c>
      <c r="X208" s="2">
        <f t="shared" si="137"/>
        <v>0</v>
      </c>
      <c r="Y208" s="6">
        <v>0</v>
      </c>
      <c r="Z208" s="2">
        <f t="shared" si="138"/>
        <v>0</v>
      </c>
      <c r="AA208" s="2">
        <f t="shared" si="139"/>
        <v>0</v>
      </c>
      <c r="AB208" s="6">
        <v>0</v>
      </c>
      <c r="AC208" s="2">
        <f t="shared" si="140"/>
        <v>0</v>
      </c>
      <c r="AD208" s="2">
        <f t="shared" si="141"/>
        <v>0</v>
      </c>
      <c r="AE208" s="6">
        <v>19294831.505600002</v>
      </c>
      <c r="AF208" s="2">
        <f t="shared" si="142"/>
        <v>19.294831505600001</v>
      </c>
      <c r="AG208" s="2">
        <f t="shared" si="143"/>
        <v>77.179326022400005</v>
      </c>
      <c r="AH208" s="6">
        <v>0</v>
      </c>
      <c r="AI208" s="2">
        <f t="shared" si="144"/>
        <v>0</v>
      </c>
      <c r="AJ208" s="2">
        <f t="shared" si="145"/>
        <v>0</v>
      </c>
      <c r="AK208" s="6">
        <v>0</v>
      </c>
      <c r="AL208" s="2">
        <f t="shared" si="146"/>
        <v>0</v>
      </c>
      <c r="AM208" s="2">
        <f t="shared" si="147"/>
        <v>0</v>
      </c>
      <c r="AN208" s="6">
        <v>0</v>
      </c>
      <c r="AO208" s="2">
        <f t="shared" si="148"/>
        <v>0</v>
      </c>
      <c r="AP208" s="2">
        <f t="shared" si="149"/>
        <v>0</v>
      </c>
      <c r="AQ208" s="6">
        <v>2313813.3711999999</v>
      </c>
      <c r="AR208" s="2">
        <f t="shared" si="150"/>
        <v>2.3138133711999997</v>
      </c>
      <c r="AS208" s="2">
        <f t="shared" si="151"/>
        <v>9.255253484799999</v>
      </c>
      <c r="AT208" s="2">
        <v>25000000</v>
      </c>
      <c r="AU208" s="2">
        <v>0</v>
      </c>
      <c r="AV208" s="2">
        <f t="shared" si="152"/>
        <v>0</v>
      </c>
      <c r="AW208" s="2">
        <f t="shared" si="153"/>
        <v>0</v>
      </c>
      <c r="AX208" s="2">
        <v>0</v>
      </c>
      <c r="AY208" s="2">
        <f t="shared" si="154"/>
        <v>0</v>
      </c>
      <c r="AZ208" s="2">
        <f t="shared" si="155"/>
        <v>0</v>
      </c>
      <c r="BA208" s="2">
        <v>25000000</v>
      </c>
      <c r="BB208" s="2">
        <f t="shared" si="156"/>
        <v>25</v>
      </c>
      <c r="BC208" s="2">
        <f t="shared" si="157"/>
        <v>100</v>
      </c>
      <c r="BD208" s="2">
        <v>0</v>
      </c>
      <c r="BE208" s="2">
        <f t="shared" si="158"/>
        <v>0</v>
      </c>
      <c r="BF208" s="2">
        <f t="shared" si="159"/>
        <v>0</v>
      </c>
      <c r="BG208" s="2">
        <v>0</v>
      </c>
      <c r="BH208" s="2">
        <f t="shared" si="160"/>
        <v>0</v>
      </c>
      <c r="BI208" s="2">
        <f t="shared" si="161"/>
        <v>0</v>
      </c>
      <c r="BJ208" s="2">
        <v>0</v>
      </c>
      <c r="BK208" s="2">
        <f t="shared" si="162"/>
        <v>0</v>
      </c>
      <c r="BL208" s="2">
        <f t="shared" si="163"/>
        <v>0</v>
      </c>
      <c r="BM208" s="2">
        <v>24418266.157299999</v>
      </c>
      <c r="BN208" s="2">
        <f t="shared" si="164"/>
        <v>24.4182661573</v>
      </c>
      <c r="BO208" s="2">
        <f t="shared" si="165"/>
        <v>97.673064629199999</v>
      </c>
      <c r="BP208" s="2">
        <v>581733.84271200001</v>
      </c>
      <c r="BQ208" s="2">
        <f t="shared" si="166"/>
        <v>0.58173384271200002</v>
      </c>
      <c r="BR208" s="2">
        <f t="shared" si="167"/>
        <v>2.3269353708480001</v>
      </c>
      <c r="BS208" s="2">
        <v>25000000.000011999</v>
      </c>
      <c r="BT208" s="1">
        <v>64</v>
      </c>
      <c r="BU208" s="1">
        <v>413</v>
      </c>
      <c r="BV208" s="2">
        <v>151.45833333333334</v>
      </c>
      <c r="BW208" s="1">
        <v>79</v>
      </c>
      <c r="BX208" s="2">
        <v>238.0625</v>
      </c>
      <c r="BY208" s="1">
        <v>330</v>
      </c>
      <c r="BZ208" s="1">
        <v>134</v>
      </c>
      <c r="CA208" s="2">
        <v>170.58333333333334</v>
      </c>
      <c r="CB208" s="2">
        <v>1094.0416666666667</v>
      </c>
      <c r="CC208" s="1">
        <v>196</v>
      </c>
      <c r="CD208" s="1">
        <v>25</v>
      </c>
      <c r="CE208" s="2">
        <v>1.046</v>
      </c>
      <c r="CF208" s="2">
        <v>81.596299999999999</v>
      </c>
      <c r="CG208" s="2">
        <v>104.76990000000001</v>
      </c>
      <c r="CH208" s="2">
        <v>5.423</v>
      </c>
      <c r="CI208" s="2">
        <v>37.996499999999997</v>
      </c>
      <c r="CJ208" s="2">
        <v>5.8330000000000002</v>
      </c>
      <c r="CK208" s="9">
        <v>6677</v>
      </c>
      <c r="CL208" s="8">
        <v>0</v>
      </c>
      <c r="CM208" s="8">
        <v>0</v>
      </c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">
        <v>0</v>
      </c>
      <c r="DG208" s="1">
        <v>0</v>
      </c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20" t="s">
        <v>57</v>
      </c>
    </row>
    <row r="209" spans="1:130">
      <c r="A209" s="5">
        <v>208</v>
      </c>
      <c r="B209" s="1">
        <v>7</v>
      </c>
      <c r="C209" s="9">
        <v>277810</v>
      </c>
      <c r="D209" s="9">
        <v>7698954</v>
      </c>
      <c r="E209" s="22">
        <v>-41.134999999999998</v>
      </c>
      <c r="F209" s="22">
        <v>-20.796500000000002</v>
      </c>
      <c r="G209" s="6">
        <v>0</v>
      </c>
      <c r="H209" s="2">
        <f t="shared" si="126"/>
        <v>0</v>
      </c>
      <c r="I209" s="2">
        <f t="shared" si="127"/>
        <v>0</v>
      </c>
      <c r="J209" s="6">
        <v>0</v>
      </c>
      <c r="K209" s="2">
        <f t="shared" si="128"/>
        <v>0</v>
      </c>
      <c r="L209" s="2">
        <f t="shared" si="129"/>
        <v>0</v>
      </c>
      <c r="M209" s="6">
        <v>734856.45291600004</v>
      </c>
      <c r="N209" s="2">
        <f t="shared" si="130"/>
        <v>0.73485645291599999</v>
      </c>
      <c r="O209" s="2">
        <f t="shared" si="131"/>
        <v>2.9394258116640004</v>
      </c>
      <c r="P209" s="6">
        <v>0</v>
      </c>
      <c r="Q209" s="2">
        <f t="shared" si="132"/>
        <v>0</v>
      </c>
      <c r="R209" s="2">
        <f t="shared" si="133"/>
        <v>0</v>
      </c>
      <c r="S209" s="6">
        <v>639107.32341800001</v>
      </c>
      <c r="T209" s="2">
        <f t="shared" si="134"/>
        <v>0.63910732341800003</v>
      </c>
      <c r="U209" s="2">
        <f t="shared" si="135"/>
        <v>2.5564292936720001</v>
      </c>
      <c r="V209" s="6">
        <v>0</v>
      </c>
      <c r="W209" s="2">
        <f t="shared" si="136"/>
        <v>0</v>
      </c>
      <c r="X209" s="2">
        <f t="shared" si="137"/>
        <v>0</v>
      </c>
      <c r="Y209" s="6">
        <v>0</v>
      </c>
      <c r="Z209" s="2">
        <f t="shared" si="138"/>
        <v>0</v>
      </c>
      <c r="AA209" s="2">
        <f t="shared" si="139"/>
        <v>0</v>
      </c>
      <c r="AB209" s="6">
        <v>0</v>
      </c>
      <c r="AC209" s="2">
        <f t="shared" si="140"/>
        <v>0</v>
      </c>
      <c r="AD209" s="2">
        <f t="shared" si="141"/>
        <v>0</v>
      </c>
      <c r="AE209" s="6">
        <v>22603545.306600001</v>
      </c>
      <c r="AF209" s="2">
        <f t="shared" si="142"/>
        <v>22.603545306600001</v>
      </c>
      <c r="AG209" s="2">
        <f t="shared" si="143"/>
        <v>90.414181226400004</v>
      </c>
      <c r="AH209" s="6">
        <v>0</v>
      </c>
      <c r="AI209" s="2">
        <f t="shared" si="144"/>
        <v>0</v>
      </c>
      <c r="AJ209" s="2">
        <f t="shared" si="145"/>
        <v>0</v>
      </c>
      <c r="AK209" s="6">
        <v>0</v>
      </c>
      <c r="AL209" s="2">
        <f t="shared" si="146"/>
        <v>0</v>
      </c>
      <c r="AM209" s="2">
        <f t="shared" si="147"/>
        <v>0</v>
      </c>
      <c r="AN209" s="6">
        <v>793535.44120300002</v>
      </c>
      <c r="AO209" s="2">
        <f t="shared" si="148"/>
        <v>0.79353544120300001</v>
      </c>
      <c r="AP209" s="2">
        <f t="shared" si="149"/>
        <v>3.1741417648120005</v>
      </c>
      <c r="AQ209" s="6">
        <v>228955.47584900001</v>
      </c>
      <c r="AR209" s="2">
        <f t="shared" si="150"/>
        <v>0.228955475849</v>
      </c>
      <c r="AS209" s="2">
        <f t="shared" si="151"/>
        <v>0.915821903396</v>
      </c>
      <c r="AT209" s="2">
        <v>25000000</v>
      </c>
      <c r="AU209" s="2">
        <v>0</v>
      </c>
      <c r="AV209" s="2">
        <f t="shared" si="152"/>
        <v>0</v>
      </c>
      <c r="AW209" s="2">
        <f t="shared" si="153"/>
        <v>0</v>
      </c>
      <c r="AX209" s="2">
        <v>0</v>
      </c>
      <c r="AY209" s="2">
        <f t="shared" si="154"/>
        <v>0</v>
      </c>
      <c r="AZ209" s="2">
        <f t="shared" si="155"/>
        <v>0</v>
      </c>
      <c r="BA209" s="2">
        <v>25000000</v>
      </c>
      <c r="BB209" s="2">
        <f t="shared" si="156"/>
        <v>25</v>
      </c>
      <c r="BC209" s="2">
        <f t="shared" si="157"/>
        <v>100</v>
      </c>
      <c r="BD209" s="2">
        <v>0</v>
      </c>
      <c r="BE209" s="2">
        <f t="shared" si="158"/>
        <v>0</v>
      </c>
      <c r="BF209" s="2">
        <f t="shared" si="159"/>
        <v>0</v>
      </c>
      <c r="BG209" s="2">
        <v>0</v>
      </c>
      <c r="BH209" s="2">
        <f t="shared" si="160"/>
        <v>0</v>
      </c>
      <c r="BI209" s="2">
        <f t="shared" si="161"/>
        <v>0</v>
      </c>
      <c r="BJ209" s="2">
        <v>0</v>
      </c>
      <c r="BK209" s="2">
        <f t="shared" si="162"/>
        <v>0</v>
      </c>
      <c r="BL209" s="2">
        <f t="shared" si="163"/>
        <v>0</v>
      </c>
      <c r="BM209" s="2">
        <v>519802.96103300003</v>
      </c>
      <c r="BN209" s="2">
        <f t="shared" si="164"/>
        <v>0.51980296103300005</v>
      </c>
      <c r="BO209" s="2">
        <f t="shared" si="165"/>
        <v>2.0792118441319998</v>
      </c>
      <c r="BP209" s="2">
        <v>24480197.039000001</v>
      </c>
      <c r="BQ209" s="2">
        <f t="shared" si="166"/>
        <v>24.480197039</v>
      </c>
      <c r="BR209" s="2">
        <f t="shared" si="167"/>
        <v>97.920788156</v>
      </c>
      <c r="BS209" s="2">
        <v>25000000.000033002</v>
      </c>
      <c r="BT209" s="1">
        <v>33</v>
      </c>
      <c r="BU209" s="1">
        <v>223</v>
      </c>
      <c r="BV209" s="2">
        <v>85.936170212765958</v>
      </c>
      <c r="BW209" s="1">
        <v>79</v>
      </c>
      <c r="BX209" s="2">
        <v>242.48888888888888</v>
      </c>
      <c r="BY209" s="1">
        <v>331</v>
      </c>
      <c r="BZ209" s="1">
        <v>149</v>
      </c>
      <c r="CA209" s="2">
        <v>168.44444444444446</v>
      </c>
      <c r="CB209" s="2">
        <v>1076.6666666666667</v>
      </c>
      <c r="CC209" s="1">
        <v>185</v>
      </c>
      <c r="CD209" s="1">
        <v>25</v>
      </c>
      <c r="CE209" s="2">
        <v>1.046</v>
      </c>
      <c r="CF209" s="2">
        <v>81.596299999999999</v>
      </c>
      <c r="CG209" s="2">
        <v>104.76990000000001</v>
      </c>
      <c r="CH209" s="2">
        <v>5.423</v>
      </c>
      <c r="CI209" s="2">
        <v>37.996499999999997</v>
      </c>
      <c r="CJ209" s="2">
        <v>5.8330000000000002</v>
      </c>
      <c r="CK209" s="9">
        <v>6677</v>
      </c>
      <c r="CL209" s="8">
        <v>0</v>
      </c>
      <c r="CM209" s="8">
        <v>0</v>
      </c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">
        <v>0</v>
      </c>
      <c r="DG209" s="1">
        <v>0</v>
      </c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20" t="s">
        <v>57</v>
      </c>
    </row>
    <row r="210" spans="1:130">
      <c r="A210" s="5">
        <v>209</v>
      </c>
      <c r="B210" s="1">
        <v>7</v>
      </c>
      <c r="C210" s="9">
        <v>282810</v>
      </c>
      <c r="D210" s="9">
        <v>7698954</v>
      </c>
      <c r="E210" s="22">
        <v>-41.087000000000003</v>
      </c>
      <c r="F210" s="22">
        <v>-20.7971</v>
      </c>
      <c r="G210" s="6">
        <v>0</v>
      </c>
      <c r="H210" s="2">
        <f t="shared" si="126"/>
        <v>0</v>
      </c>
      <c r="I210" s="2">
        <f t="shared" si="127"/>
        <v>0</v>
      </c>
      <c r="J210" s="6">
        <v>0</v>
      </c>
      <c r="K210" s="2">
        <f t="shared" si="128"/>
        <v>0</v>
      </c>
      <c r="L210" s="2">
        <f t="shared" si="129"/>
        <v>0</v>
      </c>
      <c r="M210" s="6">
        <v>29706.712016599999</v>
      </c>
      <c r="N210" s="2">
        <f t="shared" si="130"/>
        <v>2.9706712016599999E-2</v>
      </c>
      <c r="O210" s="2">
        <f t="shared" si="131"/>
        <v>0.11882684806639998</v>
      </c>
      <c r="P210" s="6">
        <v>0</v>
      </c>
      <c r="Q210" s="2">
        <f t="shared" si="132"/>
        <v>0</v>
      </c>
      <c r="R210" s="2">
        <f t="shared" si="133"/>
        <v>0</v>
      </c>
      <c r="S210" s="6">
        <v>751876.59653600003</v>
      </c>
      <c r="T210" s="2">
        <f t="shared" si="134"/>
        <v>0.75187659653600003</v>
      </c>
      <c r="U210" s="2">
        <f t="shared" si="135"/>
        <v>3.0075063861440001</v>
      </c>
      <c r="V210" s="6">
        <v>0</v>
      </c>
      <c r="W210" s="2">
        <f t="shared" si="136"/>
        <v>0</v>
      </c>
      <c r="X210" s="2">
        <f t="shared" si="137"/>
        <v>0</v>
      </c>
      <c r="Y210" s="6">
        <v>0</v>
      </c>
      <c r="Z210" s="2">
        <f t="shared" si="138"/>
        <v>0</v>
      </c>
      <c r="AA210" s="2">
        <f t="shared" si="139"/>
        <v>0</v>
      </c>
      <c r="AB210" s="6">
        <v>0</v>
      </c>
      <c r="AC210" s="2">
        <f t="shared" si="140"/>
        <v>0</v>
      </c>
      <c r="AD210" s="2">
        <f t="shared" si="141"/>
        <v>0</v>
      </c>
      <c r="AE210" s="6">
        <v>22732462.748199999</v>
      </c>
      <c r="AF210" s="2">
        <f t="shared" si="142"/>
        <v>22.7324627482</v>
      </c>
      <c r="AG210" s="2">
        <f t="shared" si="143"/>
        <v>90.929850992799999</v>
      </c>
      <c r="AH210" s="6">
        <v>0</v>
      </c>
      <c r="AI210" s="2">
        <f t="shared" si="144"/>
        <v>0</v>
      </c>
      <c r="AJ210" s="2">
        <f t="shared" si="145"/>
        <v>0</v>
      </c>
      <c r="AK210" s="6">
        <v>0</v>
      </c>
      <c r="AL210" s="2">
        <f t="shared" si="146"/>
        <v>0</v>
      </c>
      <c r="AM210" s="2">
        <f t="shared" si="147"/>
        <v>0</v>
      </c>
      <c r="AN210" s="6">
        <v>0</v>
      </c>
      <c r="AO210" s="2">
        <f t="shared" si="148"/>
        <v>0</v>
      </c>
      <c r="AP210" s="2">
        <f t="shared" si="149"/>
        <v>0</v>
      </c>
      <c r="AQ210" s="6">
        <v>1485953.94322</v>
      </c>
      <c r="AR210" s="2">
        <f t="shared" si="150"/>
        <v>1.48595394322</v>
      </c>
      <c r="AS210" s="2">
        <f t="shared" si="151"/>
        <v>5.9438157728799998</v>
      </c>
      <c r="AT210" s="2">
        <v>25000000</v>
      </c>
      <c r="AU210" s="2">
        <v>206487.704856</v>
      </c>
      <c r="AV210" s="2">
        <f t="shared" si="152"/>
        <v>0.20648770485599999</v>
      </c>
      <c r="AW210" s="2">
        <f t="shared" si="153"/>
        <v>0.82595081942399995</v>
      </c>
      <c r="AX210" s="2">
        <v>0</v>
      </c>
      <c r="AY210" s="2">
        <f t="shared" si="154"/>
        <v>0</v>
      </c>
      <c r="AZ210" s="2">
        <f t="shared" si="155"/>
        <v>0</v>
      </c>
      <c r="BA210" s="2">
        <v>24793512.2951</v>
      </c>
      <c r="BB210" s="2">
        <f t="shared" si="156"/>
        <v>24.793512295100001</v>
      </c>
      <c r="BC210" s="2">
        <f t="shared" si="157"/>
        <v>99.174049180400004</v>
      </c>
      <c r="BD210" s="2">
        <v>0</v>
      </c>
      <c r="BE210" s="2">
        <f t="shared" si="158"/>
        <v>0</v>
      </c>
      <c r="BF210" s="2">
        <f t="shared" si="159"/>
        <v>0</v>
      </c>
      <c r="BG210" s="2">
        <v>0</v>
      </c>
      <c r="BH210" s="2">
        <f t="shared" si="160"/>
        <v>0</v>
      </c>
      <c r="BI210" s="2">
        <f t="shared" si="161"/>
        <v>0</v>
      </c>
      <c r="BJ210" s="2">
        <v>0</v>
      </c>
      <c r="BK210" s="2">
        <f t="shared" si="162"/>
        <v>0</v>
      </c>
      <c r="BL210" s="2">
        <f t="shared" si="163"/>
        <v>0</v>
      </c>
      <c r="BM210" s="2">
        <v>10579540.2183</v>
      </c>
      <c r="BN210" s="2">
        <f t="shared" si="164"/>
        <v>10.5795402183</v>
      </c>
      <c r="BO210" s="2">
        <f t="shared" si="165"/>
        <v>42.3181608732</v>
      </c>
      <c r="BP210" s="2">
        <v>14420459.7817</v>
      </c>
      <c r="BQ210" s="2">
        <f t="shared" si="166"/>
        <v>14.4204597817</v>
      </c>
      <c r="BR210" s="2">
        <f t="shared" si="167"/>
        <v>57.681839126800007</v>
      </c>
      <c r="BS210" s="2">
        <v>25000000</v>
      </c>
      <c r="BT210" s="1">
        <v>71</v>
      </c>
      <c r="BU210" s="1">
        <v>209</v>
      </c>
      <c r="BV210" s="2">
        <v>112.07894736842105</v>
      </c>
      <c r="BW210" s="1">
        <v>79</v>
      </c>
      <c r="BX210" s="2">
        <v>240.81632653061226</v>
      </c>
      <c r="BY210" s="1">
        <v>329</v>
      </c>
      <c r="BZ210" s="1">
        <v>142</v>
      </c>
      <c r="CA210" s="2">
        <v>167.0204081632653</v>
      </c>
      <c r="CB210" s="2">
        <v>1082.8367346938776</v>
      </c>
      <c r="CC210" s="1">
        <v>187</v>
      </c>
      <c r="CD210" s="1">
        <v>26</v>
      </c>
      <c r="CE210" s="2">
        <v>1.046</v>
      </c>
      <c r="CF210" s="2">
        <v>81.596299999999999</v>
      </c>
      <c r="CG210" s="2">
        <v>104.76990000000001</v>
      </c>
      <c r="CH210" s="2">
        <v>5.423</v>
      </c>
      <c r="CI210" s="2">
        <v>37.996499999999997</v>
      </c>
      <c r="CJ210" s="2">
        <v>5.8330000000000002</v>
      </c>
      <c r="CK210" s="9">
        <v>6677</v>
      </c>
      <c r="CL210" s="8">
        <v>0</v>
      </c>
      <c r="CM210" s="8">
        <v>0</v>
      </c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">
        <v>0</v>
      </c>
      <c r="DG210" s="1">
        <v>0</v>
      </c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20" t="s">
        <v>57</v>
      </c>
    </row>
    <row r="211" spans="1:130">
      <c r="A211" s="5">
        <v>210</v>
      </c>
      <c r="B211" s="1">
        <v>1</v>
      </c>
      <c r="C211" s="9">
        <v>287810</v>
      </c>
      <c r="D211" s="9">
        <v>7698954</v>
      </c>
      <c r="E211" s="22">
        <v>-41.039000000000001</v>
      </c>
      <c r="F211" s="22">
        <v>-20.797599999999999</v>
      </c>
      <c r="G211" s="6">
        <v>0</v>
      </c>
      <c r="H211" s="2">
        <f t="shared" si="126"/>
        <v>0</v>
      </c>
      <c r="I211" s="2">
        <f t="shared" si="127"/>
        <v>0</v>
      </c>
      <c r="J211" s="6">
        <v>0</v>
      </c>
      <c r="K211" s="2">
        <f t="shared" si="128"/>
        <v>0</v>
      </c>
      <c r="L211" s="2">
        <f t="shared" si="129"/>
        <v>0</v>
      </c>
      <c r="M211" s="6">
        <v>837894.45774900005</v>
      </c>
      <c r="N211" s="2">
        <f t="shared" si="130"/>
        <v>0.83789445774900007</v>
      </c>
      <c r="O211" s="2">
        <f t="shared" si="131"/>
        <v>3.3515778309960007</v>
      </c>
      <c r="P211" s="6">
        <v>256550.01092199999</v>
      </c>
      <c r="Q211" s="2">
        <f t="shared" si="132"/>
        <v>0.25655001092199997</v>
      </c>
      <c r="R211" s="2">
        <f t="shared" si="133"/>
        <v>1.0262000436879999</v>
      </c>
      <c r="S211" s="6">
        <v>7845833.6217700001</v>
      </c>
      <c r="T211" s="2">
        <f t="shared" si="134"/>
        <v>7.8458336217699998</v>
      </c>
      <c r="U211" s="2">
        <f t="shared" si="135"/>
        <v>31.383334487079999</v>
      </c>
      <c r="V211" s="6">
        <v>0</v>
      </c>
      <c r="W211" s="2">
        <f t="shared" si="136"/>
        <v>0</v>
      </c>
      <c r="X211" s="2">
        <f t="shared" si="137"/>
        <v>0</v>
      </c>
      <c r="Y211" s="6">
        <v>0</v>
      </c>
      <c r="Z211" s="2">
        <f t="shared" si="138"/>
        <v>0</v>
      </c>
      <c r="AA211" s="2">
        <f t="shared" si="139"/>
        <v>0</v>
      </c>
      <c r="AB211" s="6">
        <v>0</v>
      </c>
      <c r="AC211" s="2">
        <f t="shared" si="140"/>
        <v>0</v>
      </c>
      <c r="AD211" s="2">
        <f t="shared" si="141"/>
        <v>0</v>
      </c>
      <c r="AE211" s="6">
        <v>9891467.6618000008</v>
      </c>
      <c r="AF211" s="2">
        <f t="shared" si="142"/>
        <v>9.8914676618000001</v>
      </c>
      <c r="AG211" s="2">
        <f t="shared" si="143"/>
        <v>39.565870647200001</v>
      </c>
      <c r="AH211" s="6">
        <v>0</v>
      </c>
      <c r="AI211" s="2">
        <f t="shared" si="144"/>
        <v>0</v>
      </c>
      <c r="AJ211" s="2">
        <f t="shared" si="145"/>
        <v>0</v>
      </c>
      <c r="AK211" s="6">
        <v>0</v>
      </c>
      <c r="AL211" s="2">
        <f t="shared" si="146"/>
        <v>0</v>
      </c>
      <c r="AM211" s="2">
        <f t="shared" si="147"/>
        <v>0</v>
      </c>
      <c r="AN211" s="6">
        <v>3600.04799968</v>
      </c>
      <c r="AO211" s="2">
        <f t="shared" si="148"/>
        <v>3.6000479996800001E-3</v>
      </c>
      <c r="AP211" s="2">
        <f t="shared" si="149"/>
        <v>1.4400191998719999E-2</v>
      </c>
      <c r="AQ211" s="6">
        <v>6164654.1997600002</v>
      </c>
      <c r="AR211" s="2">
        <f t="shared" si="150"/>
        <v>6.1646541997600002</v>
      </c>
      <c r="AS211" s="2">
        <f t="shared" si="151"/>
        <v>24.658616799040001</v>
      </c>
      <c r="AT211" s="2">
        <v>25000000</v>
      </c>
      <c r="AU211" s="2">
        <v>11943510.165999999</v>
      </c>
      <c r="AV211" s="2">
        <f t="shared" si="152"/>
        <v>11.943510165999999</v>
      </c>
      <c r="AW211" s="2">
        <f t="shared" si="153"/>
        <v>47.774040663999997</v>
      </c>
      <c r="AX211" s="2">
        <v>0</v>
      </c>
      <c r="AY211" s="2">
        <f t="shared" si="154"/>
        <v>0</v>
      </c>
      <c r="AZ211" s="2">
        <f t="shared" si="155"/>
        <v>0</v>
      </c>
      <c r="BA211" s="2">
        <v>13056489.834000001</v>
      </c>
      <c r="BB211" s="2">
        <f t="shared" si="156"/>
        <v>13.056489834000001</v>
      </c>
      <c r="BC211" s="2">
        <f t="shared" si="157"/>
        <v>52.225959336000003</v>
      </c>
      <c r="BD211" s="2">
        <v>0</v>
      </c>
      <c r="BE211" s="2">
        <f t="shared" si="158"/>
        <v>0</v>
      </c>
      <c r="BF211" s="2">
        <f t="shared" si="159"/>
        <v>0</v>
      </c>
      <c r="BG211" s="2">
        <v>0</v>
      </c>
      <c r="BH211" s="2">
        <f t="shared" si="160"/>
        <v>0</v>
      </c>
      <c r="BI211" s="2">
        <f t="shared" si="161"/>
        <v>0</v>
      </c>
      <c r="BJ211" s="2">
        <v>0</v>
      </c>
      <c r="BK211" s="2">
        <f t="shared" si="162"/>
        <v>0</v>
      </c>
      <c r="BL211" s="2">
        <f t="shared" si="163"/>
        <v>0</v>
      </c>
      <c r="BM211" s="2">
        <v>25000000</v>
      </c>
      <c r="BN211" s="2">
        <f t="shared" si="164"/>
        <v>25</v>
      </c>
      <c r="BO211" s="2">
        <f t="shared" si="165"/>
        <v>100</v>
      </c>
      <c r="BP211" s="2">
        <v>0</v>
      </c>
      <c r="BQ211" s="2">
        <f t="shared" si="166"/>
        <v>0</v>
      </c>
      <c r="BR211" s="2">
        <f t="shared" si="167"/>
        <v>0</v>
      </c>
      <c r="BS211" s="2">
        <v>25000000</v>
      </c>
      <c r="BT211" s="1">
        <v>77</v>
      </c>
      <c r="BU211" s="1">
        <v>721</v>
      </c>
      <c r="BV211" s="2">
        <v>314.35714285714283</v>
      </c>
      <c r="BW211" s="1">
        <v>78.5</v>
      </c>
      <c r="BX211" s="2">
        <v>225.04347826086956</v>
      </c>
      <c r="BY211" s="1">
        <v>327</v>
      </c>
      <c r="BZ211" s="1">
        <v>117</v>
      </c>
      <c r="CA211" s="2">
        <v>165</v>
      </c>
      <c r="CB211" s="2">
        <v>1144.1304347826087</v>
      </c>
      <c r="CC211" s="1">
        <v>200</v>
      </c>
      <c r="CD211" s="1">
        <v>28</v>
      </c>
      <c r="CE211" s="2">
        <v>1.046</v>
      </c>
      <c r="CF211" s="2">
        <v>81.596299999999999</v>
      </c>
      <c r="CG211" s="2">
        <v>104.76990000000001</v>
      </c>
      <c r="CH211" s="2">
        <v>5.423</v>
      </c>
      <c r="CI211" s="2">
        <v>37.996499999999997</v>
      </c>
      <c r="CJ211" s="2">
        <v>5.8330000000000002</v>
      </c>
      <c r="CK211" s="9">
        <v>6677</v>
      </c>
      <c r="CL211" s="8">
        <v>0</v>
      </c>
      <c r="CM211" s="8">
        <v>0</v>
      </c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">
        <v>0</v>
      </c>
      <c r="DG211" s="1">
        <v>0</v>
      </c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20" t="s">
        <v>57</v>
      </c>
    </row>
    <row r="212" spans="1:130">
      <c r="A212" s="5">
        <v>211</v>
      </c>
      <c r="B212" s="1">
        <v>1</v>
      </c>
      <c r="C212" s="9">
        <v>292810</v>
      </c>
      <c r="D212" s="9">
        <v>7698954</v>
      </c>
      <c r="E212" s="22">
        <v>-40.991</v>
      </c>
      <c r="F212" s="22">
        <v>-20.798200000000001</v>
      </c>
      <c r="G212" s="6">
        <v>0</v>
      </c>
      <c r="H212" s="2">
        <f t="shared" si="126"/>
        <v>0</v>
      </c>
      <c r="I212" s="2">
        <f t="shared" si="127"/>
        <v>0</v>
      </c>
      <c r="J212" s="6">
        <v>0</v>
      </c>
      <c r="K212" s="2">
        <f t="shared" si="128"/>
        <v>0</v>
      </c>
      <c r="L212" s="2">
        <f t="shared" si="129"/>
        <v>0</v>
      </c>
      <c r="M212" s="6">
        <v>220645.648403</v>
      </c>
      <c r="N212" s="2">
        <f t="shared" si="130"/>
        <v>0.22064564840299999</v>
      </c>
      <c r="O212" s="2">
        <f t="shared" si="131"/>
        <v>0.88258259361199998</v>
      </c>
      <c r="P212" s="6">
        <v>149759.17771799999</v>
      </c>
      <c r="Q212" s="2">
        <f t="shared" si="132"/>
        <v>0.14975917771799999</v>
      </c>
      <c r="R212" s="2">
        <f t="shared" si="133"/>
        <v>0.59903671087199994</v>
      </c>
      <c r="S212" s="6">
        <v>6135443.4055399997</v>
      </c>
      <c r="T212" s="2">
        <f t="shared" si="134"/>
        <v>6.1354434055399993</v>
      </c>
      <c r="U212" s="2">
        <f t="shared" si="135"/>
        <v>24.541773622159997</v>
      </c>
      <c r="V212" s="6">
        <v>0</v>
      </c>
      <c r="W212" s="2">
        <f t="shared" si="136"/>
        <v>0</v>
      </c>
      <c r="X212" s="2">
        <f t="shared" si="137"/>
        <v>0</v>
      </c>
      <c r="Y212" s="6">
        <v>0</v>
      </c>
      <c r="Z212" s="2">
        <f t="shared" si="138"/>
        <v>0</v>
      </c>
      <c r="AA212" s="2">
        <f t="shared" si="139"/>
        <v>0</v>
      </c>
      <c r="AB212" s="6">
        <v>0</v>
      </c>
      <c r="AC212" s="2">
        <f t="shared" si="140"/>
        <v>0</v>
      </c>
      <c r="AD212" s="2">
        <f t="shared" si="141"/>
        <v>0</v>
      </c>
      <c r="AE212" s="6">
        <v>12740389.8497</v>
      </c>
      <c r="AF212" s="2">
        <f t="shared" si="142"/>
        <v>12.7403898497</v>
      </c>
      <c r="AG212" s="2">
        <f t="shared" si="143"/>
        <v>50.961559398800006</v>
      </c>
      <c r="AH212" s="6">
        <v>0</v>
      </c>
      <c r="AI212" s="2">
        <f t="shared" si="144"/>
        <v>0</v>
      </c>
      <c r="AJ212" s="2">
        <f t="shared" si="145"/>
        <v>0</v>
      </c>
      <c r="AK212" s="6">
        <v>0</v>
      </c>
      <c r="AL212" s="2">
        <f t="shared" si="146"/>
        <v>0</v>
      </c>
      <c r="AM212" s="2">
        <f t="shared" si="147"/>
        <v>0</v>
      </c>
      <c r="AN212" s="6">
        <v>0</v>
      </c>
      <c r="AO212" s="2">
        <f t="shared" si="148"/>
        <v>0</v>
      </c>
      <c r="AP212" s="2">
        <f t="shared" si="149"/>
        <v>0</v>
      </c>
      <c r="AQ212" s="6">
        <v>5753761.9186500004</v>
      </c>
      <c r="AR212" s="2">
        <f t="shared" si="150"/>
        <v>5.7537619186500004</v>
      </c>
      <c r="AS212" s="2">
        <f t="shared" si="151"/>
        <v>23.015047674600002</v>
      </c>
      <c r="AT212" s="2">
        <v>25000000</v>
      </c>
      <c r="AU212" s="2">
        <v>4606032.8206200004</v>
      </c>
      <c r="AV212" s="2">
        <f t="shared" si="152"/>
        <v>4.6060328206200003</v>
      </c>
      <c r="AW212" s="2">
        <f t="shared" si="153"/>
        <v>18.424131282480001</v>
      </c>
      <c r="AX212" s="2">
        <v>0</v>
      </c>
      <c r="AY212" s="2">
        <f t="shared" si="154"/>
        <v>0</v>
      </c>
      <c r="AZ212" s="2">
        <f t="shared" si="155"/>
        <v>0</v>
      </c>
      <c r="BA212" s="2">
        <v>20393967.179400001</v>
      </c>
      <c r="BB212" s="2">
        <f t="shared" si="156"/>
        <v>20.393967179400001</v>
      </c>
      <c r="BC212" s="2">
        <f t="shared" si="157"/>
        <v>81.575868717600002</v>
      </c>
      <c r="BD212" s="2">
        <v>0</v>
      </c>
      <c r="BE212" s="2">
        <f t="shared" si="158"/>
        <v>0</v>
      </c>
      <c r="BF212" s="2">
        <f t="shared" si="159"/>
        <v>0</v>
      </c>
      <c r="BG212" s="2">
        <v>17189550.6752</v>
      </c>
      <c r="BH212" s="2">
        <f t="shared" si="160"/>
        <v>17.1895506752</v>
      </c>
      <c r="BI212" s="2">
        <f t="shared" si="161"/>
        <v>68.758202700799998</v>
      </c>
      <c r="BJ212" s="2">
        <v>0</v>
      </c>
      <c r="BK212" s="2">
        <f t="shared" si="162"/>
        <v>0</v>
      </c>
      <c r="BL212" s="2">
        <f t="shared" si="163"/>
        <v>0</v>
      </c>
      <c r="BM212" s="2">
        <v>7810449.3248500004</v>
      </c>
      <c r="BN212" s="2">
        <f t="shared" si="164"/>
        <v>7.8104493248500004</v>
      </c>
      <c r="BO212" s="2">
        <f t="shared" si="165"/>
        <v>31.241797299400005</v>
      </c>
      <c r="BP212" s="2">
        <v>0</v>
      </c>
      <c r="BQ212" s="2">
        <f t="shared" si="166"/>
        <v>0</v>
      </c>
      <c r="BR212" s="2">
        <f t="shared" si="167"/>
        <v>0</v>
      </c>
      <c r="BS212" s="2">
        <v>25000000.000050001</v>
      </c>
      <c r="BT212" s="1">
        <v>20</v>
      </c>
      <c r="BU212" s="1">
        <v>663</v>
      </c>
      <c r="BV212" s="2">
        <v>274.52380952380952</v>
      </c>
      <c r="BW212" s="1">
        <v>78.5</v>
      </c>
      <c r="BX212" s="2">
        <v>230.15909090909091</v>
      </c>
      <c r="BY212" s="1">
        <v>326</v>
      </c>
      <c r="BZ212" s="1">
        <v>122</v>
      </c>
      <c r="CA212" s="2">
        <v>162.06818181818181</v>
      </c>
      <c r="CB212" s="2">
        <v>1120.2272727272727</v>
      </c>
      <c r="CC212" s="1">
        <v>196</v>
      </c>
      <c r="CD212" s="1">
        <v>30</v>
      </c>
      <c r="CE212" s="2">
        <v>0.94799999999999995</v>
      </c>
      <c r="CF212" s="2">
        <v>81.75354999999999</v>
      </c>
      <c r="CG212" s="2">
        <v>98.656800000000004</v>
      </c>
      <c r="CH212" s="2">
        <v>5.3845000000000001</v>
      </c>
      <c r="CI212" s="2">
        <v>50.503999999999998</v>
      </c>
      <c r="CJ212" s="2">
        <v>5.58</v>
      </c>
      <c r="CK212" s="9">
        <v>6783.5</v>
      </c>
      <c r="CL212" s="8">
        <v>0</v>
      </c>
      <c r="CM212" s="8">
        <v>0</v>
      </c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">
        <v>0</v>
      </c>
      <c r="DG212" s="1">
        <v>0</v>
      </c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20" t="s">
        <v>57</v>
      </c>
    </row>
    <row r="213" spans="1:130">
      <c r="A213" s="5">
        <v>212</v>
      </c>
      <c r="B213" s="1">
        <v>1</v>
      </c>
      <c r="C213" s="9">
        <v>297810</v>
      </c>
      <c r="D213" s="9">
        <v>7698954</v>
      </c>
      <c r="E213" s="22">
        <v>-40.942999999999998</v>
      </c>
      <c r="F213" s="22">
        <v>-20.7988</v>
      </c>
      <c r="G213" s="6">
        <v>0</v>
      </c>
      <c r="H213" s="2">
        <f t="shared" si="126"/>
        <v>0</v>
      </c>
      <c r="I213" s="2">
        <f t="shared" si="127"/>
        <v>0</v>
      </c>
      <c r="J213" s="6">
        <v>0</v>
      </c>
      <c r="K213" s="2">
        <f t="shared" si="128"/>
        <v>0</v>
      </c>
      <c r="L213" s="2">
        <f t="shared" si="129"/>
        <v>0</v>
      </c>
      <c r="M213" s="6">
        <v>0</v>
      </c>
      <c r="N213" s="2">
        <f t="shared" si="130"/>
        <v>0</v>
      </c>
      <c r="O213" s="2">
        <f t="shared" si="131"/>
        <v>0</v>
      </c>
      <c r="P213" s="6">
        <v>0</v>
      </c>
      <c r="Q213" s="2">
        <f t="shared" si="132"/>
        <v>0</v>
      </c>
      <c r="R213" s="2">
        <f t="shared" si="133"/>
        <v>0</v>
      </c>
      <c r="S213" s="6">
        <v>7531619.3961100001</v>
      </c>
      <c r="T213" s="2">
        <f t="shared" si="134"/>
        <v>7.53161939611</v>
      </c>
      <c r="U213" s="2">
        <f t="shared" si="135"/>
        <v>30.126477584439996</v>
      </c>
      <c r="V213" s="6">
        <v>0</v>
      </c>
      <c r="W213" s="2">
        <f t="shared" si="136"/>
        <v>0</v>
      </c>
      <c r="X213" s="2">
        <f t="shared" si="137"/>
        <v>0</v>
      </c>
      <c r="Y213" s="6">
        <v>0</v>
      </c>
      <c r="Z213" s="2">
        <f t="shared" si="138"/>
        <v>0</v>
      </c>
      <c r="AA213" s="2">
        <f t="shared" si="139"/>
        <v>0</v>
      </c>
      <c r="AB213" s="6">
        <v>0</v>
      </c>
      <c r="AC213" s="2">
        <f t="shared" si="140"/>
        <v>0</v>
      </c>
      <c r="AD213" s="2">
        <f t="shared" si="141"/>
        <v>0</v>
      </c>
      <c r="AE213" s="6">
        <v>12366550.975099999</v>
      </c>
      <c r="AF213" s="2">
        <f t="shared" si="142"/>
        <v>12.366550975099999</v>
      </c>
      <c r="AG213" s="2">
        <f t="shared" si="143"/>
        <v>49.466203900399996</v>
      </c>
      <c r="AH213" s="6">
        <v>0</v>
      </c>
      <c r="AI213" s="2">
        <f t="shared" si="144"/>
        <v>0</v>
      </c>
      <c r="AJ213" s="2">
        <f t="shared" si="145"/>
        <v>0</v>
      </c>
      <c r="AK213" s="6">
        <v>0</v>
      </c>
      <c r="AL213" s="2">
        <f t="shared" si="146"/>
        <v>0</v>
      </c>
      <c r="AM213" s="2">
        <f t="shared" si="147"/>
        <v>0</v>
      </c>
      <c r="AN213" s="6">
        <v>0</v>
      </c>
      <c r="AO213" s="2">
        <f t="shared" si="148"/>
        <v>0</v>
      </c>
      <c r="AP213" s="2">
        <f t="shared" si="149"/>
        <v>0</v>
      </c>
      <c r="AQ213" s="6">
        <v>5101829.6288299998</v>
      </c>
      <c r="AR213" s="2">
        <f t="shared" si="150"/>
        <v>5.10182962883</v>
      </c>
      <c r="AS213" s="2">
        <f t="shared" si="151"/>
        <v>20.40731851532</v>
      </c>
      <c r="AT213" s="2">
        <v>25000000</v>
      </c>
      <c r="AU213" s="2">
        <v>22594589.851300001</v>
      </c>
      <c r="AV213" s="2">
        <f t="shared" si="152"/>
        <v>22.5945898513</v>
      </c>
      <c r="AW213" s="2">
        <f t="shared" si="153"/>
        <v>90.378359405200001</v>
      </c>
      <c r="AX213" s="2">
        <v>0</v>
      </c>
      <c r="AY213" s="2">
        <f t="shared" si="154"/>
        <v>0</v>
      </c>
      <c r="AZ213" s="2">
        <f t="shared" si="155"/>
        <v>0</v>
      </c>
      <c r="BA213" s="2">
        <v>2405410.1487199999</v>
      </c>
      <c r="BB213" s="2">
        <f t="shared" si="156"/>
        <v>2.4054101487200001</v>
      </c>
      <c r="BC213" s="2">
        <f t="shared" si="157"/>
        <v>9.6216405948800006</v>
      </c>
      <c r="BD213" s="2">
        <v>0</v>
      </c>
      <c r="BE213" s="2">
        <f t="shared" si="158"/>
        <v>0</v>
      </c>
      <c r="BF213" s="2">
        <f t="shared" si="159"/>
        <v>0</v>
      </c>
      <c r="BG213" s="2">
        <v>25000000</v>
      </c>
      <c r="BH213" s="2">
        <f t="shared" si="160"/>
        <v>25</v>
      </c>
      <c r="BI213" s="2">
        <f t="shared" si="161"/>
        <v>100</v>
      </c>
      <c r="BJ213" s="2">
        <v>0</v>
      </c>
      <c r="BK213" s="2">
        <f t="shared" si="162"/>
        <v>0</v>
      </c>
      <c r="BL213" s="2">
        <f t="shared" si="163"/>
        <v>0</v>
      </c>
      <c r="BM213" s="2">
        <v>0</v>
      </c>
      <c r="BN213" s="2">
        <f t="shared" si="164"/>
        <v>0</v>
      </c>
      <c r="BO213" s="2">
        <f t="shared" si="165"/>
        <v>0</v>
      </c>
      <c r="BP213" s="2">
        <v>0</v>
      </c>
      <c r="BQ213" s="2">
        <f t="shared" si="166"/>
        <v>0</v>
      </c>
      <c r="BR213" s="2">
        <f t="shared" si="167"/>
        <v>0</v>
      </c>
      <c r="BS213" s="2">
        <v>25000000</v>
      </c>
      <c r="BT213" s="1">
        <v>200</v>
      </c>
      <c r="BU213" s="1">
        <v>791</v>
      </c>
      <c r="BV213" s="2">
        <v>543.97619047619048</v>
      </c>
      <c r="BW213" s="1">
        <v>78.5</v>
      </c>
      <c r="BX213" s="2">
        <v>212.1904761904762</v>
      </c>
      <c r="BY213" s="1">
        <v>316</v>
      </c>
      <c r="BZ213" s="1">
        <v>114</v>
      </c>
      <c r="CA213" s="2">
        <v>161.26190476190476</v>
      </c>
      <c r="CB213" s="2">
        <v>1196.3809523809523</v>
      </c>
      <c r="CC213" s="1">
        <v>199</v>
      </c>
      <c r="CD213" s="1">
        <v>32</v>
      </c>
      <c r="CE213" s="2">
        <v>0.85</v>
      </c>
      <c r="CF213" s="2">
        <v>81.910799999999995</v>
      </c>
      <c r="CG213" s="2">
        <v>92.543700000000001</v>
      </c>
      <c r="CH213" s="2">
        <v>5.3460000000000001</v>
      </c>
      <c r="CI213" s="2">
        <v>63.011499999999998</v>
      </c>
      <c r="CJ213" s="2">
        <v>5.327</v>
      </c>
      <c r="CK213" s="9">
        <v>6890</v>
      </c>
      <c r="CL213" s="8">
        <v>0</v>
      </c>
      <c r="CM213" s="8">
        <v>0</v>
      </c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">
        <v>0</v>
      </c>
      <c r="DG213" s="1">
        <v>0</v>
      </c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20" t="s">
        <v>57</v>
      </c>
    </row>
    <row r="214" spans="1:130">
      <c r="A214" s="5">
        <v>213</v>
      </c>
      <c r="B214" s="1">
        <v>1</v>
      </c>
      <c r="C214" s="9">
        <v>302810</v>
      </c>
      <c r="D214" s="9">
        <v>7698954</v>
      </c>
      <c r="E214" s="22">
        <v>-40.895000000000003</v>
      </c>
      <c r="F214" s="22">
        <v>-20.799299999999999</v>
      </c>
      <c r="G214" s="6">
        <v>0</v>
      </c>
      <c r="H214" s="2">
        <f t="shared" si="126"/>
        <v>0</v>
      </c>
      <c r="I214" s="2">
        <f t="shared" si="127"/>
        <v>0</v>
      </c>
      <c r="J214" s="6">
        <v>0</v>
      </c>
      <c r="K214" s="2">
        <f t="shared" si="128"/>
        <v>0</v>
      </c>
      <c r="L214" s="2">
        <f t="shared" si="129"/>
        <v>0</v>
      </c>
      <c r="M214" s="6">
        <v>276223.62946199998</v>
      </c>
      <c r="N214" s="2">
        <f t="shared" si="130"/>
        <v>0.27622362946199996</v>
      </c>
      <c r="O214" s="2">
        <f t="shared" si="131"/>
        <v>1.1048945178479999</v>
      </c>
      <c r="P214" s="6">
        <v>0</v>
      </c>
      <c r="Q214" s="2">
        <f t="shared" si="132"/>
        <v>0</v>
      </c>
      <c r="R214" s="2">
        <f t="shared" si="133"/>
        <v>0</v>
      </c>
      <c r="S214" s="6">
        <v>5290851.8056899998</v>
      </c>
      <c r="T214" s="2">
        <f t="shared" si="134"/>
        <v>5.29085180569</v>
      </c>
      <c r="U214" s="2">
        <f t="shared" si="135"/>
        <v>21.16340722276</v>
      </c>
      <c r="V214" s="6">
        <v>0</v>
      </c>
      <c r="W214" s="2">
        <f t="shared" si="136"/>
        <v>0</v>
      </c>
      <c r="X214" s="2">
        <f t="shared" si="137"/>
        <v>0</v>
      </c>
      <c r="Y214" s="6">
        <v>0</v>
      </c>
      <c r="Z214" s="2">
        <f t="shared" si="138"/>
        <v>0</v>
      </c>
      <c r="AA214" s="2">
        <f t="shared" si="139"/>
        <v>0</v>
      </c>
      <c r="AB214" s="6">
        <v>0</v>
      </c>
      <c r="AC214" s="2">
        <f t="shared" si="140"/>
        <v>0</v>
      </c>
      <c r="AD214" s="2">
        <f t="shared" si="141"/>
        <v>0</v>
      </c>
      <c r="AE214" s="6">
        <v>13441068.1446</v>
      </c>
      <c r="AF214" s="2">
        <f t="shared" si="142"/>
        <v>13.441068144600001</v>
      </c>
      <c r="AG214" s="2">
        <f t="shared" si="143"/>
        <v>53.764272578399996</v>
      </c>
      <c r="AH214" s="6">
        <v>0</v>
      </c>
      <c r="AI214" s="2">
        <f t="shared" si="144"/>
        <v>0</v>
      </c>
      <c r="AJ214" s="2">
        <f t="shared" si="145"/>
        <v>0</v>
      </c>
      <c r="AK214" s="6">
        <v>0</v>
      </c>
      <c r="AL214" s="2">
        <f t="shared" si="146"/>
        <v>0</v>
      </c>
      <c r="AM214" s="2">
        <f t="shared" si="147"/>
        <v>0</v>
      </c>
      <c r="AN214" s="6">
        <v>0</v>
      </c>
      <c r="AO214" s="2">
        <f t="shared" si="148"/>
        <v>0</v>
      </c>
      <c r="AP214" s="2">
        <f t="shared" si="149"/>
        <v>0</v>
      </c>
      <c r="AQ214" s="6">
        <v>5991856.4202300003</v>
      </c>
      <c r="AR214" s="2">
        <f t="shared" si="150"/>
        <v>5.9918564202300004</v>
      </c>
      <c r="AS214" s="2">
        <f t="shared" si="151"/>
        <v>23.967425680920002</v>
      </c>
      <c r="AT214" s="2">
        <v>25000000</v>
      </c>
      <c r="AU214" s="2">
        <v>17615104.185199998</v>
      </c>
      <c r="AV214" s="2">
        <f t="shared" si="152"/>
        <v>17.6151041852</v>
      </c>
      <c r="AW214" s="2">
        <f t="shared" si="153"/>
        <v>70.460416740799985</v>
      </c>
      <c r="AX214" s="2">
        <v>0</v>
      </c>
      <c r="AY214" s="2">
        <f t="shared" si="154"/>
        <v>0</v>
      </c>
      <c r="AZ214" s="2">
        <f t="shared" si="155"/>
        <v>0</v>
      </c>
      <c r="BA214" s="2">
        <v>7384895.8147799997</v>
      </c>
      <c r="BB214" s="2">
        <f t="shared" si="156"/>
        <v>7.3848958147799992</v>
      </c>
      <c r="BC214" s="2">
        <f t="shared" si="157"/>
        <v>29.53958325912</v>
      </c>
      <c r="BD214" s="2">
        <v>0</v>
      </c>
      <c r="BE214" s="2">
        <f t="shared" si="158"/>
        <v>0</v>
      </c>
      <c r="BF214" s="2">
        <f t="shared" si="159"/>
        <v>0</v>
      </c>
      <c r="BG214" s="2">
        <v>25000000</v>
      </c>
      <c r="BH214" s="2">
        <f t="shared" si="160"/>
        <v>25</v>
      </c>
      <c r="BI214" s="2">
        <f t="shared" si="161"/>
        <v>100</v>
      </c>
      <c r="BJ214" s="2">
        <v>0</v>
      </c>
      <c r="BK214" s="2">
        <f t="shared" si="162"/>
        <v>0</v>
      </c>
      <c r="BL214" s="2">
        <f t="shared" si="163"/>
        <v>0</v>
      </c>
      <c r="BM214" s="2">
        <v>0</v>
      </c>
      <c r="BN214" s="2">
        <f t="shared" si="164"/>
        <v>0</v>
      </c>
      <c r="BO214" s="2">
        <f t="shared" si="165"/>
        <v>0</v>
      </c>
      <c r="BP214" s="2">
        <v>0</v>
      </c>
      <c r="BQ214" s="2">
        <f t="shared" si="166"/>
        <v>0</v>
      </c>
      <c r="BR214" s="2">
        <f t="shared" si="167"/>
        <v>0</v>
      </c>
      <c r="BS214" s="2">
        <v>25000000</v>
      </c>
      <c r="BT214" s="1">
        <v>274</v>
      </c>
      <c r="BU214" s="1">
        <v>859</v>
      </c>
      <c r="BV214" s="2">
        <v>549.33333333333337</v>
      </c>
      <c r="BW214" s="1">
        <v>78.5</v>
      </c>
      <c r="BX214" s="2">
        <v>213.35714285714286</v>
      </c>
      <c r="BY214" s="1">
        <v>309</v>
      </c>
      <c r="BZ214" s="1">
        <v>111</v>
      </c>
      <c r="CA214" s="2">
        <v>158.71428571428572</v>
      </c>
      <c r="CB214" s="2">
        <v>1189.9761904761904</v>
      </c>
      <c r="CC214" s="1">
        <v>199</v>
      </c>
      <c r="CD214" s="1">
        <v>36</v>
      </c>
      <c r="CE214" s="2">
        <v>0.85</v>
      </c>
      <c r="CF214" s="2">
        <v>81.910799999999995</v>
      </c>
      <c r="CG214" s="2">
        <v>92.543700000000001</v>
      </c>
      <c r="CH214" s="2">
        <v>5.3460000000000001</v>
      </c>
      <c r="CI214" s="2">
        <v>63.011499999999998</v>
      </c>
      <c r="CJ214" s="2">
        <v>5.327</v>
      </c>
      <c r="CK214" s="9">
        <v>6890</v>
      </c>
      <c r="CL214" s="8">
        <v>0</v>
      </c>
      <c r="CM214" s="8">
        <v>0</v>
      </c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">
        <v>0</v>
      </c>
      <c r="DG214" s="1">
        <v>0</v>
      </c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20" t="s">
        <v>57</v>
      </c>
    </row>
    <row r="215" spans="1:130">
      <c r="A215" s="5">
        <v>214</v>
      </c>
      <c r="B215" s="1">
        <v>9</v>
      </c>
      <c r="C215" s="9">
        <v>307810</v>
      </c>
      <c r="D215" s="9">
        <v>7698954</v>
      </c>
      <c r="E215" s="22">
        <v>-40.846899999999998</v>
      </c>
      <c r="F215" s="22">
        <v>-20.799800000000001</v>
      </c>
      <c r="G215" s="6">
        <v>3084.4846689999999</v>
      </c>
      <c r="H215" s="2">
        <f t="shared" si="126"/>
        <v>3.0844846690000001E-3</v>
      </c>
      <c r="I215" s="2">
        <f t="shared" si="127"/>
        <v>1.2337938675999999E-2</v>
      </c>
      <c r="J215" s="6">
        <v>0</v>
      </c>
      <c r="K215" s="2">
        <f t="shared" si="128"/>
        <v>0</v>
      </c>
      <c r="L215" s="2">
        <f t="shared" si="129"/>
        <v>0</v>
      </c>
      <c r="M215" s="6">
        <v>627380.94420899998</v>
      </c>
      <c r="N215" s="2">
        <f t="shared" si="130"/>
        <v>0.62738094420899992</v>
      </c>
      <c r="O215" s="2">
        <f t="shared" si="131"/>
        <v>2.5095237768360001</v>
      </c>
      <c r="P215" s="6">
        <v>0</v>
      </c>
      <c r="Q215" s="2">
        <f t="shared" si="132"/>
        <v>0</v>
      </c>
      <c r="R215" s="2">
        <f t="shared" si="133"/>
        <v>0</v>
      </c>
      <c r="S215" s="6">
        <v>3096127.0360500002</v>
      </c>
      <c r="T215" s="2">
        <f t="shared" si="134"/>
        <v>3.0961270360500004</v>
      </c>
      <c r="U215" s="2">
        <f t="shared" si="135"/>
        <v>12.384508144200002</v>
      </c>
      <c r="V215" s="6">
        <v>0</v>
      </c>
      <c r="W215" s="2">
        <f t="shared" si="136"/>
        <v>0</v>
      </c>
      <c r="X215" s="2">
        <f t="shared" si="137"/>
        <v>0</v>
      </c>
      <c r="Y215" s="6">
        <v>0</v>
      </c>
      <c r="Z215" s="2">
        <f t="shared" si="138"/>
        <v>0</v>
      </c>
      <c r="AA215" s="2">
        <f t="shared" si="139"/>
        <v>0</v>
      </c>
      <c r="AB215" s="6">
        <v>0</v>
      </c>
      <c r="AC215" s="2">
        <f t="shared" si="140"/>
        <v>0</v>
      </c>
      <c r="AD215" s="2">
        <f t="shared" si="141"/>
        <v>0</v>
      </c>
      <c r="AE215" s="6">
        <v>13692423.6273</v>
      </c>
      <c r="AF215" s="2">
        <f t="shared" si="142"/>
        <v>13.6924236273</v>
      </c>
      <c r="AG215" s="2">
        <f t="shared" si="143"/>
        <v>54.769694509199994</v>
      </c>
      <c r="AH215" s="6">
        <v>0</v>
      </c>
      <c r="AI215" s="2">
        <f t="shared" si="144"/>
        <v>0</v>
      </c>
      <c r="AJ215" s="2">
        <f t="shared" si="145"/>
        <v>0</v>
      </c>
      <c r="AK215" s="6">
        <v>0</v>
      </c>
      <c r="AL215" s="2">
        <f t="shared" si="146"/>
        <v>0</v>
      </c>
      <c r="AM215" s="2">
        <f t="shared" si="147"/>
        <v>0</v>
      </c>
      <c r="AN215" s="6">
        <v>0</v>
      </c>
      <c r="AO215" s="2">
        <f t="shared" si="148"/>
        <v>0</v>
      </c>
      <c r="AP215" s="2">
        <f t="shared" si="149"/>
        <v>0</v>
      </c>
      <c r="AQ215" s="6">
        <v>7580983.9078099998</v>
      </c>
      <c r="AR215" s="2">
        <f t="shared" si="150"/>
        <v>7.5809839078099994</v>
      </c>
      <c r="AS215" s="2">
        <f t="shared" si="151"/>
        <v>30.323935631240001</v>
      </c>
      <c r="AT215" s="2">
        <v>25000000</v>
      </c>
      <c r="AU215" s="2">
        <v>1117384.41291</v>
      </c>
      <c r="AV215" s="2">
        <f t="shared" si="152"/>
        <v>1.1173844129099999</v>
      </c>
      <c r="AW215" s="2">
        <f t="shared" si="153"/>
        <v>4.4695376516400005</v>
      </c>
      <c r="AX215" s="2">
        <v>0</v>
      </c>
      <c r="AY215" s="2">
        <f t="shared" si="154"/>
        <v>0</v>
      </c>
      <c r="AZ215" s="2">
        <f t="shared" si="155"/>
        <v>0</v>
      </c>
      <c r="BA215" s="2">
        <v>23882615.587099999</v>
      </c>
      <c r="BB215" s="2">
        <f t="shared" si="156"/>
        <v>23.882615587099998</v>
      </c>
      <c r="BC215" s="2">
        <f t="shared" si="157"/>
        <v>95.530462348399993</v>
      </c>
      <c r="BD215" s="2">
        <v>0</v>
      </c>
      <c r="BE215" s="2">
        <f t="shared" si="158"/>
        <v>0</v>
      </c>
      <c r="BF215" s="2">
        <f t="shared" si="159"/>
        <v>0</v>
      </c>
      <c r="BG215" s="2">
        <v>19581157.7388</v>
      </c>
      <c r="BH215" s="2">
        <f t="shared" si="160"/>
        <v>19.581157738800002</v>
      </c>
      <c r="BI215" s="2">
        <f t="shared" si="161"/>
        <v>78.324630955200007</v>
      </c>
      <c r="BJ215" s="2">
        <v>0</v>
      </c>
      <c r="BK215" s="2">
        <f t="shared" si="162"/>
        <v>0</v>
      </c>
      <c r="BL215" s="2">
        <f t="shared" si="163"/>
        <v>0</v>
      </c>
      <c r="BM215" s="2">
        <v>5418842.2611600002</v>
      </c>
      <c r="BN215" s="2">
        <f t="shared" si="164"/>
        <v>5.41884226116</v>
      </c>
      <c r="BO215" s="2">
        <f t="shared" si="165"/>
        <v>21.67536904464</v>
      </c>
      <c r="BP215" s="2">
        <v>0</v>
      </c>
      <c r="BQ215" s="2">
        <f t="shared" si="166"/>
        <v>0</v>
      </c>
      <c r="BR215" s="2">
        <f t="shared" si="167"/>
        <v>0</v>
      </c>
      <c r="BS215" s="2">
        <v>24999999.999960002</v>
      </c>
      <c r="BT215" s="1">
        <v>8</v>
      </c>
      <c r="BU215" s="1">
        <v>582</v>
      </c>
      <c r="BV215" s="2">
        <v>223.07317073170731</v>
      </c>
      <c r="BW215" s="1">
        <v>78.5</v>
      </c>
      <c r="BX215" s="2">
        <v>235.38095238095238</v>
      </c>
      <c r="BY215" s="1">
        <v>321</v>
      </c>
      <c r="BZ215" s="1">
        <v>130</v>
      </c>
      <c r="CA215" s="2">
        <v>152.45238095238096</v>
      </c>
      <c r="CB215" s="2">
        <v>1091.8333333333333</v>
      </c>
      <c r="CC215" s="1">
        <v>190</v>
      </c>
      <c r="CD215" s="1">
        <v>35</v>
      </c>
      <c r="CE215" s="2">
        <v>0.85</v>
      </c>
      <c r="CF215" s="2">
        <v>81.910799999999995</v>
      </c>
      <c r="CG215" s="2">
        <v>92.543700000000001</v>
      </c>
      <c r="CH215" s="2">
        <v>5.3460000000000001</v>
      </c>
      <c r="CI215" s="2">
        <v>63.011499999999998</v>
      </c>
      <c r="CJ215" s="2">
        <v>5.327</v>
      </c>
      <c r="CK215" s="9">
        <v>6890</v>
      </c>
      <c r="CL215" s="8">
        <v>0</v>
      </c>
      <c r="CM215" s="8">
        <v>0</v>
      </c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">
        <v>0</v>
      </c>
      <c r="DG215" s="1">
        <v>0</v>
      </c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20" t="s">
        <v>57</v>
      </c>
    </row>
    <row r="216" spans="1:130">
      <c r="A216" s="5">
        <v>215</v>
      </c>
      <c r="B216" s="1">
        <v>9</v>
      </c>
      <c r="C216" s="9">
        <v>312810</v>
      </c>
      <c r="D216" s="9">
        <v>7698954</v>
      </c>
      <c r="E216" s="22">
        <v>-40.798900000000003</v>
      </c>
      <c r="F216" s="22">
        <v>-20.8003</v>
      </c>
      <c r="G216" s="6">
        <v>4986887.1916800002</v>
      </c>
      <c r="H216" s="2">
        <f t="shared" si="126"/>
        <v>4.9868871916800002</v>
      </c>
      <c r="I216" s="2">
        <f t="shared" si="127"/>
        <v>19.947548766720001</v>
      </c>
      <c r="J216" s="6">
        <v>499499.98951799999</v>
      </c>
      <c r="K216" s="2">
        <f t="shared" si="128"/>
        <v>0.49949998951800001</v>
      </c>
      <c r="L216" s="2">
        <f t="shared" si="129"/>
        <v>1.9979999580719998</v>
      </c>
      <c r="M216" s="6">
        <v>4500.0045002699999</v>
      </c>
      <c r="N216" s="2">
        <f t="shared" si="130"/>
        <v>4.5000045002700001E-3</v>
      </c>
      <c r="O216" s="2">
        <f t="shared" si="131"/>
        <v>1.800001800108E-2</v>
      </c>
      <c r="P216" s="6">
        <v>0</v>
      </c>
      <c r="Q216" s="2">
        <f t="shared" si="132"/>
        <v>0</v>
      </c>
      <c r="R216" s="2">
        <f t="shared" si="133"/>
        <v>0</v>
      </c>
      <c r="S216" s="6">
        <v>1578363.87032</v>
      </c>
      <c r="T216" s="2">
        <f t="shared" si="134"/>
        <v>1.57836387032</v>
      </c>
      <c r="U216" s="2">
        <f t="shared" si="135"/>
        <v>6.3134554812800001</v>
      </c>
      <c r="V216" s="6">
        <v>0</v>
      </c>
      <c r="W216" s="2">
        <f t="shared" si="136"/>
        <v>0</v>
      </c>
      <c r="X216" s="2">
        <f t="shared" si="137"/>
        <v>0</v>
      </c>
      <c r="Y216" s="6">
        <v>0</v>
      </c>
      <c r="Z216" s="2">
        <f t="shared" si="138"/>
        <v>0</v>
      </c>
      <c r="AA216" s="2">
        <f t="shared" si="139"/>
        <v>0</v>
      </c>
      <c r="AB216" s="6">
        <v>0</v>
      </c>
      <c r="AC216" s="2">
        <f t="shared" si="140"/>
        <v>0</v>
      </c>
      <c r="AD216" s="2">
        <f t="shared" si="141"/>
        <v>0</v>
      </c>
      <c r="AE216" s="6">
        <v>15469705.0217</v>
      </c>
      <c r="AF216" s="2">
        <f t="shared" si="142"/>
        <v>15.469705021700001</v>
      </c>
      <c r="AG216" s="2">
        <f t="shared" si="143"/>
        <v>61.878820086800005</v>
      </c>
      <c r="AH216" s="6">
        <v>0</v>
      </c>
      <c r="AI216" s="2">
        <f t="shared" si="144"/>
        <v>0</v>
      </c>
      <c r="AJ216" s="2">
        <f t="shared" si="145"/>
        <v>0</v>
      </c>
      <c r="AK216" s="6">
        <v>0</v>
      </c>
      <c r="AL216" s="2">
        <f t="shared" si="146"/>
        <v>0</v>
      </c>
      <c r="AM216" s="2">
        <f t="shared" si="147"/>
        <v>0</v>
      </c>
      <c r="AN216" s="6">
        <v>0</v>
      </c>
      <c r="AO216" s="2">
        <f t="shared" si="148"/>
        <v>0</v>
      </c>
      <c r="AP216" s="2">
        <f t="shared" si="149"/>
        <v>0</v>
      </c>
      <c r="AQ216" s="6">
        <v>2461043.9223000002</v>
      </c>
      <c r="AR216" s="2">
        <f t="shared" si="150"/>
        <v>2.4610439223</v>
      </c>
      <c r="AS216" s="2">
        <f t="shared" si="151"/>
        <v>9.8441756892000001</v>
      </c>
      <c r="AT216" s="2">
        <v>25000000</v>
      </c>
      <c r="AU216" s="2">
        <v>0</v>
      </c>
      <c r="AV216" s="2">
        <f t="shared" si="152"/>
        <v>0</v>
      </c>
      <c r="AW216" s="2">
        <f t="shared" si="153"/>
        <v>0</v>
      </c>
      <c r="AX216" s="2">
        <v>0</v>
      </c>
      <c r="AY216" s="2">
        <f t="shared" si="154"/>
        <v>0</v>
      </c>
      <c r="AZ216" s="2">
        <f t="shared" si="155"/>
        <v>0</v>
      </c>
      <c r="BA216" s="2">
        <v>25000000</v>
      </c>
      <c r="BB216" s="2">
        <f t="shared" si="156"/>
        <v>25</v>
      </c>
      <c r="BC216" s="2">
        <f t="shared" si="157"/>
        <v>100</v>
      </c>
      <c r="BD216" s="2">
        <v>0</v>
      </c>
      <c r="BE216" s="2">
        <f t="shared" si="158"/>
        <v>0</v>
      </c>
      <c r="BF216" s="2">
        <f t="shared" si="159"/>
        <v>0</v>
      </c>
      <c r="BG216" s="2">
        <v>0</v>
      </c>
      <c r="BH216" s="2">
        <f t="shared" si="160"/>
        <v>0</v>
      </c>
      <c r="BI216" s="2">
        <f t="shared" si="161"/>
        <v>0</v>
      </c>
      <c r="BJ216" s="2">
        <v>0</v>
      </c>
      <c r="BK216" s="2">
        <f t="shared" si="162"/>
        <v>0</v>
      </c>
      <c r="BL216" s="2">
        <f t="shared" si="163"/>
        <v>0</v>
      </c>
      <c r="BM216" s="2">
        <v>25000000</v>
      </c>
      <c r="BN216" s="2">
        <f t="shared" si="164"/>
        <v>25</v>
      </c>
      <c r="BO216" s="2">
        <f t="shared" si="165"/>
        <v>100</v>
      </c>
      <c r="BP216" s="2">
        <v>0</v>
      </c>
      <c r="BQ216" s="2">
        <f t="shared" si="166"/>
        <v>0</v>
      </c>
      <c r="BR216" s="2">
        <f t="shared" si="167"/>
        <v>0</v>
      </c>
      <c r="BS216" s="2">
        <v>25000000</v>
      </c>
      <c r="BT216" s="1">
        <v>1</v>
      </c>
      <c r="BU216" s="1">
        <v>296</v>
      </c>
      <c r="BV216" s="2">
        <v>40.45945945945946</v>
      </c>
      <c r="BW216" s="1">
        <v>78.5</v>
      </c>
      <c r="BX216" s="2">
        <v>242.3235294117647</v>
      </c>
      <c r="BY216" s="1">
        <v>320</v>
      </c>
      <c r="BZ216" s="1">
        <v>153</v>
      </c>
      <c r="CA216" s="2">
        <v>148.61764705882354</v>
      </c>
      <c r="CB216" s="2">
        <v>1060.2647058823529</v>
      </c>
      <c r="CC216" s="1">
        <v>179</v>
      </c>
      <c r="CD216" s="1">
        <v>36</v>
      </c>
      <c r="CE216" s="2">
        <v>0.85</v>
      </c>
      <c r="CF216" s="2">
        <v>81.910799999999995</v>
      </c>
      <c r="CG216" s="2">
        <v>92.543700000000001</v>
      </c>
      <c r="CH216" s="2">
        <v>5.3460000000000001</v>
      </c>
      <c r="CI216" s="2">
        <v>63.011499999999998</v>
      </c>
      <c r="CJ216" s="2">
        <v>5.327</v>
      </c>
      <c r="CK216" s="9">
        <v>6890</v>
      </c>
      <c r="CL216" s="8">
        <v>0</v>
      </c>
      <c r="CM216" s="8">
        <v>0</v>
      </c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">
        <v>1</v>
      </c>
      <c r="DG216" s="1">
        <v>30</v>
      </c>
      <c r="DH216" s="1">
        <v>15</v>
      </c>
      <c r="DI216" s="1">
        <v>15</v>
      </c>
      <c r="DJ216" s="1">
        <v>15</v>
      </c>
      <c r="DK216" s="1">
        <v>79</v>
      </c>
      <c r="DL216" s="1">
        <v>241</v>
      </c>
      <c r="DM216" s="1">
        <v>315</v>
      </c>
      <c r="DN216" s="1">
        <v>168</v>
      </c>
      <c r="DO216" s="1">
        <v>147</v>
      </c>
      <c r="DP216" s="1">
        <v>1071</v>
      </c>
      <c r="DQ216" s="1">
        <v>171</v>
      </c>
      <c r="DR216" s="1">
        <v>38</v>
      </c>
      <c r="DS216" s="1">
        <v>0.85</v>
      </c>
      <c r="DT216" s="1">
        <v>81.910799999999995</v>
      </c>
      <c r="DU216" s="1">
        <v>92.543700000000001</v>
      </c>
      <c r="DV216" s="1">
        <v>5.3460000000000001</v>
      </c>
      <c r="DW216" s="1">
        <v>63.011499999999998</v>
      </c>
      <c r="DX216" s="1">
        <v>5.327</v>
      </c>
      <c r="DY216" s="1">
        <v>6890</v>
      </c>
      <c r="DZ216" s="20" t="s">
        <v>57</v>
      </c>
    </row>
    <row r="217" spans="1:130">
      <c r="A217" s="5">
        <v>216</v>
      </c>
      <c r="B217" s="1">
        <v>9</v>
      </c>
      <c r="C217" s="9">
        <v>317810</v>
      </c>
      <c r="D217" s="9">
        <v>7698954</v>
      </c>
      <c r="E217" s="22">
        <v>-40.750900000000001</v>
      </c>
      <c r="F217" s="22">
        <v>-20.800799999999999</v>
      </c>
      <c r="G217" s="6">
        <v>330374.55144800001</v>
      </c>
      <c r="H217" s="2">
        <f t="shared" si="126"/>
        <v>0.33037455144799999</v>
      </c>
      <c r="I217" s="2">
        <f t="shared" si="127"/>
        <v>1.3214982057919999</v>
      </c>
      <c r="J217" s="6">
        <v>0</v>
      </c>
      <c r="K217" s="2">
        <f t="shared" si="128"/>
        <v>0</v>
      </c>
      <c r="L217" s="2">
        <f t="shared" si="129"/>
        <v>0</v>
      </c>
      <c r="M217" s="6">
        <v>177201.630622</v>
      </c>
      <c r="N217" s="2">
        <f t="shared" si="130"/>
        <v>0.17720163062200001</v>
      </c>
      <c r="O217" s="2">
        <f t="shared" si="131"/>
        <v>0.70880652248800002</v>
      </c>
      <c r="P217" s="6">
        <v>51891.010053999998</v>
      </c>
      <c r="Q217" s="2">
        <f t="shared" si="132"/>
        <v>5.1891010054E-2</v>
      </c>
      <c r="R217" s="2">
        <f t="shared" si="133"/>
        <v>0.207564040216</v>
      </c>
      <c r="S217" s="6">
        <v>1514558.87736</v>
      </c>
      <c r="T217" s="2">
        <f t="shared" si="134"/>
        <v>1.5145588773600001</v>
      </c>
      <c r="U217" s="2">
        <f t="shared" si="135"/>
        <v>6.0582355094400002</v>
      </c>
      <c r="V217" s="6">
        <v>0</v>
      </c>
      <c r="W217" s="2">
        <f t="shared" si="136"/>
        <v>0</v>
      </c>
      <c r="X217" s="2">
        <f t="shared" si="137"/>
        <v>0</v>
      </c>
      <c r="Y217" s="6">
        <v>0</v>
      </c>
      <c r="Z217" s="2">
        <f t="shared" si="138"/>
        <v>0</v>
      </c>
      <c r="AA217" s="2">
        <f t="shared" si="139"/>
        <v>0</v>
      </c>
      <c r="AB217" s="6">
        <v>0</v>
      </c>
      <c r="AC217" s="2">
        <f t="shared" si="140"/>
        <v>0</v>
      </c>
      <c r="AD217" s="2">
        <f t="shared" si="141"/>
        <v>0</v>
      </c>
      <c r="AE217" s="6">
        <v>22069326.514800001</v>
      </c>
      <c r="AF217" s="2">
        <f t="shared" si="142"/>
        <v>22.0693265148</v>
      </c>
      <c r="AG217" s="2">
        <f t="shared" si="143"/>
        <v>88.277306059200001</v>
      </c>
      <c r="AH217" s="6">
        <v>0</v>
      </c>
      <c r="AI217" s="2">
        <f t="shared" si="144"/>
        <v>0</v>
      </c>
      <c r="AJ217" s="2">
        <f t="shared" si="145"/>
        <v>0</v>
      </c>
      <c r="AK217" s="6">
        <v>0</v>
      </c>
      <c r="AL217" s="2">
        <f t="shared" si="146"/>
        <v>0</v>
      </c>
      <c r="AM217" s="2">
        <f t="shared" si="147"/>
        <v>0</v>
      </c>
      <c r="AN217" s="6">
        <v>0</v>
      </c>
      <c r="AO217" s="2">
        <f t="shared" si="148"/>
        <v>0</v>
      </c>
      <c r="AP217" s="2">
        <f t="shared" si="149"/>
        <v>0</v>
      </c>
      <c r="AQ217" s="6">
        <v>856647.415698</v>
      </c>
      <c r="AR217" s="2">
        <f t="shared" si="150"/>
        <v>0.85664741569799996</v>
      </c>
      <c r="AS217" s="2">
        <f t="shared" si="151"/>
        <v>3.4265896627919998</v>
      </c>
      <c r="AT217" s="2">
        <v>25000000</v>
      </c>
      <c r="AU217" s="2">
        <v>0</v>
      </c>
      <c r="AV217" s="2">
        <f t="shared" si="152"/>
        <v>0</v>
      </c>
      <c r="AW217" s="2">
        <f t="shared" si="153"/>
        <v>0</v>
      </c>
      <c r="AX217" s="2">
        <v>0</v>
      </c>
      <c r="AY217" s="2">
        <f t="shared" si="154"/>
        <v>0</v>
      </c>
      <c r="AZ217" s="2">
        <f t="shared" si="155"/>
        <v>0</v>
      </c>
      <c r="BA217" s="2">
        <v>25000000</v>
      </c>
      <c r="BB217" s="2">
        <f t="shared" si="156"/>
        <v>25</v>
      </c>
      <c r="BC217" s="2">
        <f t="shared" si="157"/>
        <v>100</v>
      </c>
      <c r="BD217" s="2">
        <v>0</v>
      </c>
      <c r="BE217" s="2">
        <f t="shared" si="158"/>
        <v>0</v>
      </c>
      <c r="BF217" s="2">
        <f t="shared" si="159"/>
        <v>0</v>
      </c>
      <c r="BG217" s="2">
        <v>0</v>
      </c>
      <c r="BH217" s="2">
        <f t="shared" si="160"/>
        <v>0</v>
      </c>
      <c r="BI217" s="2">
        <f t="shared" si="161"/>
        <v>0</v>
      </c>
      <c r="BJ217" s="2">
        <v>12036651.1207</v>
      </c>
      <c r="BK217" s="2">
        <f t="shared" si="162"/>
        <v>12.0366511207</v>
      </c>
      <c r="BL217" s="2">
        <f t="shared" si="163"/>
        <v>48.146604482800001</v>
      </c>
      <c r="BM217" s="2">
        <v>12963348.8793</v>
      </c>
      <c r="BN217" s="2">
        <f t="shared" si="164"/>
        <v>12.9633488793</v>
      </c>
      <c r="BO217" s="2">
        <f t="shared" si="165"/>
        <v>51.853395517199999</v>
      </c>
      <c r="BP217" s="2">
        <v>0</v>
      </c>
      <c r="BQ217" s="2">
        <f t="shared" si="166"/>
        <v>0</v>
      </c>
      <c r="BR217" s="2">
        <f t="shared" si="167"/>
        <v>0</v>
      </c>
      <c r="BS217" s="2">
        <v>25000000</v>
      </c>
      <c r="BT217" s="1">
        <v>1</v>
      </c>
      <c r="BU217" s="1">
        <v>73</v>
      </c>
      <c r="BV217" s="2">
        <v>34.299999999999997</v>
      </c>
      <c r="BW217" s="1">
        <v>78.5</v>
      </c>
      <c r="BX217" s="2">
        <v>242.21951219512195</v>
      </c>
      <c r="BY217" s="1">
        <v>318</v>
      </c>
      <c r="BZ217" s="1">
        <v>168</v>
      </c>
      <c r="CA217" s="2">
        <v>145.85365853658536</v>
      </c>
      <c r="CB217" s="2">
        <v>1060.560975609756</v>
      </c>
      <c r="CC217" s="1">
        <v>171</v>
      </c>
      <c r="CD217" s="1">
        <v>37</v>
      </c>
      <c r="CE217" s="2">
        <v>0.85</v>
      </c>
      <c r="CF217" s="2">
        <v>81.910799999999995</v>
      </c>
      <c r="CG217" s="2">
        <v>92.543700000000001</v>
      </c>
      <c r="CH217" s="2">
        <v>5.3460000000000001</v>
      </c>
      <c r="CI217" s="2">
        <v>63.011499999999998</v>
      </c>
      <c r="CJ217" s="2">
        <v>5.327</v>
      </c>
      <c r="CK217" s="9">
        <v>6890</v>
      </c>
      <c r="CL217" s="8">
        <v>0</v>
      </c>
      <c r="CM217" s="8">
        <v>0</v>
      </c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">
        <v>0</v>
      </c>
      <c r="DG217" s="1">
        <v>0</v>
      </c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20" t="s">
        <v>57</v>
      </c>
    </row>
    <row r="218" spans="1:130">
      <c r="A218" s="5">
        <v>217</v>
      </c>
      <c r="B218" s="1">
        <v>9</v>
      </c>
      <c r="C218" s="9">
        <v>322807</v>
      </c>
      <c r="D218" s="9">
        <v>7698957</v>
      </c>
      <c r="E218" s="22">
        <v>-40.7029</v>
      </c>
      <c r="F218" s="22">
        <v>-20.801300000000001</v>
      </c>
      <c r="G218" s="6">
        <v>0</v>
      </c>
      <c r="H218" s="2">
        <f t="shared" si="126"/>
        <v>0</v>
      </c>
      <c r="I218" s="2">
        <f t="shared" si="127"/>
        <v>0</v>
      </c>
      <c r="J218" s="6">
        <v>0</v>
      </c>
      <c r="K218" s="2">
        <f t="shared" si="128"/>
        <v>0</v>
      </c>
      <c r="L218" s="2">
        <f t="shared" si="129"/>
        <v>0</v>
      </c>
      <c r="M218" s="6">
        <v>350647.421745</v>
      </c>
      <c r="N218" s="2">
        <f t="shared" si="130"/>
        <v>0.35064742174500002</v>
      </c>
      <c r="O218" s="2">
        <f t="shared" si="131"/>
        <v>1.4047100758587592</v>
      </c>
      <c r="P218" s="6">
        <v>0</v>
      </c>
      <c r="Q218" s="2">
        <f t="shared" si="132"/>
        <v>0</v>
      </c>
      <c r="R218" s="2">
        <f t="shared" si="133"/>
        <v>0</v>
      </c>
      <c r="S218" s="6">
        <v>31499.9520017</v>
      </c>
      <c r="T218" s="2">
        <f t="shared" si="134"/>
        <v>3.1499952001699999E-2</v>
      </c>
      <c r="U218" s="2">
        <f t="shared" si="135"/>
        <v>0.12619029036532831</v>
      </c>
      <c r="V218" s="6">
        <v>0</v>
      </c>
      <c r="W218" s="2">
        <f t="shared" si="136"/>
        <v>0</v>
      </c>
      <c r="X218" s="2">
        <f t="shared" si="137"/>
        <v>0</v>
      </c>
      <c r="Y218" s="6">
        <v>0</v>
      </c>
      <c r="Z218" s="2">
        <f t="shared" si="138"/>
        <v>0</v>
      </c>
      <c r="AA218" s="2">
        <f t="shared" si="139"/>
        <v>0</v>
      </c>
      <c r="AB218" s="6">
        <v>0</v>
      </c>
      <c r="AC218" s="2">
        <f t="shared" si="140"/>
        <v>0</v>
      </c>
      <c r="AD218" s="2">
        <f t="shared" si="141"/>
        <v>0</v>
      </c>
      <c r="AE218" s="6">
        <v>22297708.136799999</v>
      </c>
      <c r="AF218" s="2">
        <f t="shared" si="142"/>
        <v>22.297708136799997</v>
      </c>
      <c r="AG218" s="2">
        <f t="shared" si="143"/>
        <v>89.325668309344778</v>
      </c>
      <c r="AH218" s="6">
        <v>0</v>
      </c>
      <c r="AI218" s="2">
        <f t="shared" si="144"/>
        <v>0</v>
      </c>
      <c r="AJ218" s="2">
        <f t="shared" si="145"/>
        <v>0</v>
      </c>
      <c r="AK218" s="6">
        <v>0</v>
      </c>
      <c r="AL218" s="2">
        <f t="shared" si="146"/>
        <v>0</v>
      </c>
      <c r="AM218" s="2">
        <f t="shared" si="147"/>
        <v>0</v>
      </c>
      <c r="AN218" s="6">
        <v>0</v>
      </c>
      <c r="AO218" s="2">
        <f t="shared" si="148"/>
        <v>0</v>
      </c>
      <c r="AP218" s="2">
        <f t="shared" si="149"/>
        <v>0</v>
      </c>
      <c r="AQ218" s="6">
        <v>2282407.31054</v>
      </c>
      <c r="AR218" s="2">
        <f t="shared" si="150"/>
        <v>2.28240731054</v>
      </c>
      <c r="AS218" s="2">
        <f t="shared" si="151"/>
        <v>9.1434311148615972</v>
      </c>
      <c r="AT218" s="2">
        <v>24962262.873399999</v>
      </c>
      <c r="AU218" s="2">
        <v>0</v>
      </c>
      <c r="AV218" s="2">
        <f t="shared" si="152"/>
        <v>0</v>
      </c>
      <c r="AW218" s="2">
        <f t="shared" si="153"/>
        <v>0</v>
      </c>
      <c r="AX218" s="2">
        <v>0</v>
      </c>
      <c r="AY218" s="2">
        <f t="shared" si="154"/>
        <v>0</v>
      </c>
      <c r="AZ218" s="2">
        <f t="shared" si="155"/>
        <v>0</v>
      </c>
      <c r="BA218" s="2">
        <v>24962262.873399999</v>
      </c>
      <c r="BB218" s="2">
        <f t="shared" si="156"/>
        <v>24.9622628734</v>
      </c>
      <c r="BC218" s="2">
        <f t="shared" si="157"/>
        <v>100</v>
      </c>
      <c r="BD218" s="2">
        <v>0</v>
      </c>
      <c r="BE218" s="2">
        <f t="shared" si="158"/>
        <v>0</v>
      </c>
      <c r="BF218" s="2">
        <f t="shared" si="159"/>
        <v>0</v>
      </c>
      <c r="BG218" s="2">
        <v>0</v>
      </c>
      <c r="BH218" s="2">
        <f t="shared" si="160"/>
        <v>0</v>
      </c>
      <c r="BI218" s="2">
        <f t="shared" si="161"/>
        <v>0</v>
      </c>
      <c r="BJ218" s="2">
        <v>24962262.873399999</v>
      </c>
      <c r="BK218" s="2">
        <f t="shared" si="162"/>
        <v>24.9622628734</v>
      </c>
      <c r="BL218" s="2">
        <f t="shared" si="163"/>
        <v>100</v>
      </c>
      <c r="BM218" s="2">
        <v>0</v>
      </c>
      <c r="BN218" s="2">
        <f t="shared" si="164"/>
        <v>0</v>
      </c>
      <c r="BO218" s="2">
        <f t="shared" si="165"/>
        <v>0</v>
      </c>
      <c r="BP218" s="2">
        <v>0</v>
      </c>
      <c r="BQ218" s="2">
        <f t="shared" si="166"/>
        <v>0</v>
      </c>
      <c r="BR218" s="2">
        <f t="shared" si="167"/>
        <v>0</v>
      </c>
      <c r="BS218" s="2">
        <v>24962262.873399999</v>
      </c>
      <c r="BT218" s="1">
        <v>4</v>
      </c>
      <c r="BU218" s="1">
        <v>56</v>
      </c>
      <c r="BV218" s="2">
        <v>35.833333333333336</v>
      </c>
      <c r="BW218" s="1">
        <v>78.5</v>
      </c>
      <c r="BX218" s="2">
        <v>235.92682926829269</v>
      </c>
      <c r="BY218" s="1">
        <v>316</v>
      </c>
      <c r="BZ218" s="1">
        <v>0</v>
      </c>
      <c r="CA218" s="2">
        <v>139.78048780487805</v>
      </c>
      <c r="CB218" s="2">
        <v>1037.1707317073171</v>
      </c>
      <c r="CC218" s="1">
        <v>169</v>
      </c>
      <c r="CD218" s="1">
        <v>0</v>
      </c>
      <c r="CE218" s="2">
        <v>0.85</v>
      </c>
      <c r="CF218" s="2">
        <v>81.910799999999995</v>
      </c>
      <c r="CG218" s="2">
        <v>92.543700000000001</v>
      </c>
      <c r="CH218" s="2">
        <v>5.3460000000000001</v>
      </c>
      <c r="CI218" s="2">
        <v>63.011499999999998</v>
      </c>
      <c r="CJ218" s="2">
        <v>5.327</v>
      </c>
      <c r="CK218" s="9">
        <v>6890</v>
      </c>
      <c r="CL218" s="8">
        <v>0</v>
      </c>
      <c r="CM218" s="8">
        <v>0</v>
      </c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">
        <v>0</v>
      </c>
      <c r="DG218" s="1">
        <v>0</v>
      </c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7" t="s">
        <v>56</v>
      </c>
    </row>
    <row r="219" spans="1:130">
      <c r="A219" s="5">
        <v>218</v>
      </c>
      <c r="B219" s="1">
        <v>9</v>
      </c>
      <c r="C219" s="9">
        <v>327669</v>
      </c>
      <c r="D219" s="9">
        <v>7699548</v>
      </c>
      <c r="E219" s="22">
        <v>-40.656100000000002</v>
      </c>
      <c r="F219" s="22">
        <v>-20.796399999999998</v>
      </c>
      <c r="G219" s="6">
        <v>2078.6556473099999</v>
      </c>
      <c r="H219" s="2">
        <f t="shared" si="126"/>
        <v>2.0786556473099999E-3</v>
      </c>
      <c r="I219" s="2">
        <f t="shared" si="127"/>
        <v>1.1733081210681487E-2</v>
      </c>
      <c r="J219" s="6">
        <v>1024145.4675199999</v>
      </c>
      <c r="K219" s="2">
        <f t="shared" si="128"/>
        <v>1.0241454675199999</v>
      </c>
      <c r="L219" s="2">
        <f t="shared" si="129"/>
        <v>5.7808429970178024</v>
      </c>
      <c r="M219" s="6">
        <v>192145.453488</v>
      </c>
      <c r="N219" s="2">
        <f t="shared" si="130"/>
        <v>0.192145453488</v>
      </c>
      <c r="O219" s="2">
        <f t="shared" si="131"/>
        <v>1.0845751257335161</v>
      </c>
      <c r="P219" s="6">
        <v>752380.88865900005</v>
      </c>
      <c r="Q219" s="2">
        <f t="shared" si="132"/>
        <v>0.7523808886590001</v>
      </c>
      <c r="R219" s="2">
        <f t="shared" si="133"/>
        <v>4.2468535273866985</v>
      </c>
      <c r="S219" s="6">
        <v>46349.830503099998</v>
      </c>
      <c r="T219" s="2">
        <f t="shared" si="134"/>
        <v>4.6349830503100001E-2</v>
      </c>
      <c r="U219" s="2">
        <f t="shared" si="135"/>
        <v>0.26162405788470205</v>
      </c>
      <c r="V219" s="6">
        <v>1549160.4615</v>
      </c>
      <c r="W219" s="2">
        <f t="shared" si="136"/>
        <v>1.5491604615000001</v>
      </c>
      <c r="X219" s="2">
        <f t="shared" si="137"/>
        <v>8.744317764550626</v>
      </c>
      <c r="Y219" s="6">
        <v>0</v>
      </c>
      <c r="Z219" s="2">
        <f t="shared" si="138"/>
        <v>0</v>
      </c>
      <c r="AA219" s="2">
        <f t="shared" si="139"/>
        <v>0</v>
      </c>
      <c r="AB219" s="6">
        <v>4676480.6620100001</v>
      </c>
      <c r="AC219" s="2">
        <f t="shared" si="140"/>
        <v>4.6764806620100003</v>
      </c>
      <c r="AD219" s="2">
        <f t="shared" si="141"/>
        <v>26.396641241925678</v>
      </c>
      <c r="AE219" s="6">
        <v>8324796.0219099997</v>
      </c>
      <c r="AF219" s="2">
        <f t="shared" si="142"/>
        <v>8.3247960219100001</v>
      </c>
      <c r="AG219" s="2">
        <f t="shared" si="143"/>
        <v>46.989749318907457</v>
      </c>
      <c r="AH219" s="6">
        <v>0</v>
      </c>
      <c r="AI219" s="2">
        <f t="shared" si="144"/>
        <v>0</v>
      </c>
      <c r="AJ219" s="2">
        <f t="shared" si="145"/>
        <v>0</v>
      </c>
      <c r="AK219" s="6">
        <v>0</v>
      </c>
      <c r="AL219" s="2">
        <f t="shared" si="146"/>
        <v>0</v>
      </c>
      <c r="AM219" s="2">
        <f t="shared" si="147"/>
        <v>0</v>
      </c>
      <c r="AN219" s="6">
        <v>84006.672463199997</v>
      </c>
      <c r="AO219" s="2">
        <f t="shared" si="148"/>
        <v>8.4006672463199997E-2</v>
      </c>
      <c r="AP219" s="2">
        <f t="shared" si="149"/>
        <v>0.47418008438549714</v>
      </c>
      <c r="AQ219" s="6">
        <v>1064651.19567</v>
      </c>
      <c r="AR219" s="2">
        <f t="shared" si="150"/>
        <v>1.06465119567</v>
      </c>
      <c r="AS219" s="2">
        <f t="shared" si="151"/>
        <v>6.0094797115677911</v>
      </c>
      <c r="AT219" s="2">
        <v>17716195.856699999</v>
      </c>
      <c r="AU219" s="2">
        <v>0</v>
      </c>
      <c r="AV219" s="2">
        <f t="shared" si="152"/>
        <v>0</v>
      </c>
      <c r="AW219" s="2">
        <f t="shared" si="153"/>
        <v>0</v>
      </c>
      <c r="AX219" s="2">
        <v>0</v>
      </c>
      <c r="AY219" s="2">
        <f t="shared" si="154"/>
        <v>0</v>
      </c>
      <c r="AZ219" s="2">
        <f t="shared" si="155"/>
        <v>0</v>
      </c>
      <c r="BA219" s="2">
        <v>17716195.856699999</v>
      </c>
      <c r="BB219" s="2">
        <f t="shared" si="156"/>
        <v>17.716195856700001</v>
      </c>
      <c r="BC219" s="2">
        <f t="shared" si="157"/>
        <v>100</v>
      </c>
      <c r="BD219" s="2">
        <v>0</v>
      </c>
      <c r="BE219" s="2">
        <f t="shared" si="158"/>
        <v>0</v>
      </c>
      <c r="BF219" s="2">
        <f t="shared" si="159"/>
        <v>0</v>
      </c>
      <c r="BG219" s="2">
        <v>11978906.7454</v>
      </c>
      <c r="BH219" s="2">
        <f t="shared" si="160"/>
        <v>11.9789067454</v>
      </c>
      <c r="BI219" s="2">
        <f t="shared" si="161"/>
        <v>67.615569630710297</v>
      </c>
      <c r="BJ219" s="2">
        <v>5737289.1113</v>
      </c>
      <c r="BK219" s="2">
        <f t="shared" si="162"/>
        <v>5.7372891113</v>
      </c>
      <c r="BL219" s="2">
        <f t="shared" si="163"/>
        <v>32.38443036928971</v>
      </c>
      <c r="BM219" s="2">
        <v>0</v>
      </c>
      <c r="BN219" s="2">
        <f t="shared" si="164"/>
        <v>0</v>
      </c>
      <c r="BO219" s="2">
        <f t="shared" si="165"/>
        <v>0</v>
      </c>
      <c r="BP219" s="2">
        <v>0</v>
      </c>
      <c r="BQ219" s="2">
        <f t="shared" si="166"/>
        <v>0</v>
      </c>
      <c r="BR219" s="2">
        <f t="shared" si="167"/>
        <v>0</v>
      </c>
      <c r="BS219" s="2">
        <v>17716195.856699999</v>
      </c>
      <c r="BT219" s="1">
        <v>-6</v>
      </c>
      <c r="BU219" s="1">
        <v>48</v>
      </c>
      <c r="BV219" s="2">
        <v>16.757575757575758</v>
      </c>
      <c r="BW219" s="1">
        <v>78.5</v>
      </c>
      <c r="BX219" s="2">
        <v>234.6</v>
      </c>
      <c r="BY219" s="1">
        <v>316</v>
      </c>
      <c r="BZ219" s="1">
        <v>0</v>
      </c>
      <c r="CA219" s="2">
        <v>135.9</v>
      </c>
      <c r="CB219" s="2">
        <v>1025.9666666666667</v>
      </c>
      <c r="CC219" s="1">
        <v>168</v>
      </c>
      <c r="CD219" s="1">
        <v>0</v>
      </c>
      <c r="CE219" s="2">
        <v>0.85</v>
      </c>
      <c r="CF219" s="2">
        <v>81.910799999999995</v>
      </c>
      <c r="CG219" s="2">
        <v>92.543700000000001</v>
      </c>
      <c r="CH219" s="2">
        <v>5.3460000000000001</v>
      </c>
      <c r="CI219" s="2">
        <v>63.011499999999998</v>
      </c>
      <c r="CJ219" s="2">
        <v>5.327</v>
      </c>
      <c r="CK219" s="9">
        <v>6890</v>
      </c>
      <c r="CL219" s="8">
        <v>0</v>
      </c>
      <c r="CM219" s="8">
        <v>0</v>
      </c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">
        <v>0</v>
      </c>
      <c r="DG219" s="1">
        <v>0</v>
      </c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7" t="s">
        <v>56</v>
      </c>
    </row>
    <row r="220" spans="1:130">
      <c r="A220" s="5">
        <v>219</v>
      </c>
      <c r="B220" s="1">
        <v>9</v>
      </c>
      <c r="C220" s="9">
        <v>332434</v>
      </c>
      <c r="D220" s="9">
        <v>7699537</v>
      </c>
      <c r="E220" s="22">
        <v>-40.610399999999998</v>
      </c>
      <c r="F220" s="22">
        <v>-20.796900000000001</v>
      </c>
      <c r="G220" s="6">
        <v>984833.08587499999</v>
      </c>
      <c r="H220" s="2">
        <f t="shared" si="126"/>
        <v>0.98483308587499996</v>
      </c>
      <c r="I220" s="2">
        <f t="shared" si="127"/>
        <v>5.5746380307574519</v>
      </c>
      <c r="J220" s="6">
        <v>11153.744146200001</v>
      </c>
      <c r="K220" s="2">
        <f t="shared" si="128"/>
        <v>1.11537441462E-2</v>
      </c>
      <c r="L220" s="2">
        <f t="shared" si="129"/>
        <v>6.3135659427507082E-2</v>
      </c>
      <c r="M220" s="6">
        <v>40246.2476513</v>
      </c>
      <c r="N220" s="2">
        <f t="shared" si="130"/>
        <v>4.0246247651299999E-2</v>
      </c>
      <c r="O220" s="2">
        <f t="shared" si="131"/>
        <v>0.22781349039759663</v>
      </c>
      <c r="P220" s="6">
        <v>0</v>
      </c>
      <c r="Q220" s="2">
        <f t="shared" si="132"/>
        <v>0</v>
      </c>
      <c r="R220" s="2">
        <f t="shared" si="133"/>
        <v>0</v>
      </c>
      <c r="S220" s="6">
        <v>0</v>
      </c>
      <c r="T220" s="2">
        <f t="shared" si="134"/>
        <v>0</v>
      </c>
      <c r="U220" s="2">
        <f t="shared" si="135"/>
        <v>0</v>
      </c>
      <c r="V220" s="6">
        <v>7249191.46942</v>
      </c>
      <c r="W220" s="2">
        <f t="shared" si="136"/>
        <v>7.2491914694200004</v>
      </c>
      <c r="X220" s="2">
        <f t="shared" si="137"/>
        <v>41.03397726708836</v>
      </c>
      <c r="Y220" s="6">
        <v>90447.554992300007</v>
      </c>
      <c r="Z220" s="2">
        <f t="shared" si="138"/>
        <v>9.0447554992300006E-2</v>
      </c>
      <c r="AA220" s="2">
        <f t="shared" si="139"/>
        <v>0.51197749860436637</v>
      </c>
      <c r="AB220" s="6">
        <v>0</v>
      </c>
      <c r="AC220" s="2">
        <f t="shared" si="140"/>
        <v>0</v>
      </c>
      <c r="AD220" s="2">
        <f t="shared" si="141"/>
        <v>0</v>
      </c>
      <c r="AE220" s="6">
        <v>6853574.65491</v>
      </c>
      <c r="AF220" s="2">
        <f t="shared" si="142"/>
        <v>6.8535746549100001</v>
      </c>
      <c r="AG220" s="2">
        <f t="shared" si="143"/>
        <v>38.794592165789595</v>
      </c>
      <c r="AH220" s="6">
        <v>0</v>
      </c>
      <c r="AI220" s="2">
        <f t="shared" si="144"/>
        <v>0</v>
      </c>
      <c r="AJ220" s="2">
        <f t="shared" si="145"/>
        <v>0</v>
      </c>
      <c r="AK220" s="6">
        <v>0</v>
      </c>
      <c r="AL220" s="2">
        <f t="shared" si="146"/>
        <v>0</v>
      </c>
      <c r="AM220" s="2">
        <f t="shared" si="147"/>
        <v>0</v>
      </c>
      <c r="AN220" s="6">
        <v>423107.57294400001</v>
      </c>
      <c r="AO220" s="2">
        <f t="shared" si="148"/>
        <v>0.42310757294400003</v>
      </c>
      <c r="AP220" s="2">
        <f t="shared" si="149"/>
        <v>2.3949962699917657</v>
      </c>
      <c r="AQ220" s="6">
        <v>2013759.87433</v>
      </c>
      <c r="AR220" s="2">
        <f t="shared" si="150"/>
        <v>2.0137598743299998</v>
      </c>
      <c r="AS220" s="2">
        <f t="shared" si="151"/>
        <v>11.398868032829498</v>
      </c>
      <c r="AT220" s="2">
        <v>17666314.484299999</v>
      </c>
      <c r="AU220" s="2">
        <v>0</v>
      </c>
      <c r="AV220" s="2">
        <f t="shared" si="152"/>
        <v>0</v>
      </c>
      <c r="AW220" s="2">
        <f t="shared" si="153"/>
        <v>0</v>
      </c>
      <c r="AX220" s="2">
        <v>0</v>
      </c>
      <c r="AY220" s="2">
        <f t="shared" si="154"/>
        <v>0</v>
      </c>
      <c r="AZ220" s="2">
        <f t="shared" si="155"/>
        <v>0</v>
      </c>
      <c r="BA220" s="2">
        <v>17666314.484299999</v>
      </c>
      <c r="BB220" s="2">
        <f t="shared" si="156"/>
        <v>17.666314484299999</v>
      </c>
      <c r="BC220" s="2">
        <f t="shared" si="157"/>
        <v>100</v>
      </c>
      <c r="BD220" s="2">
        <v>143004.300594</v>
      </c>
      <c r="BE220" s="2">
        <f t="shared" si="158"/>
        <v>0.14300430059399999</v>
      </c>
      <c r="BF220" s="2">
        <f t="shared" si="159"/>
        <v>0.8094744420014004</v>
      </c>
      <c r="BG220" s="2">
        <v>17523310.183699999</v>
      </c>
      <c r="BH220" s="2">
        <f t="shared" si="160"/>
        <v>17.523310183699998</v>
      </c>
      <c r="BI220" s="2">
        <f t="shared" si="161"/>
        <v>99.190525557964634</v>
      </c>
      <c r="BJ220" s="2">
        <v>0</v>
      </c>
      <c r="BK220" s="2">
        <f t="shared" si="162"/>
        <v>0</v>
      </c>
      <c r="BL220" s="2">
        <f t="shared" si="163"/>
        <v>0</v>
      </c>
      <c r="BM220" s="2">
        <v>0</v>
      </c>
      <c r="BN220" s="2">
        <f t="shared" si="164"/>
        <v>0</v>
      </c>
      <c r="BO220" s="2">
        <f t="shared" si="165"/>
        <v>0</v>
      </c>
      <c r="BP220" s="2">
        <v>0</v>
      </c>
      <c r="BQ220" s="2">
        <f t="shared" si="166"/>
        <v>0</v>
      </c>
      <c r="BR220" s="2">
        <f t="shared" si="167"/>
        <v>0</v>
      </c>
      <c r="BS220" s="2">
        <v>17666314.484293997</v>
      </c>
      <c r="BT220" s="1">
        <v>-6</v>
      </c>
      <c r="BU220" s="1">
        <v>42</v>
      </c>
      <c r="BV220" s="2">
        <v>18.653846153846153</v>
      </c>
      <c r="BW220" s="1">
        <v>78.5</v>
      </c>
      <c r="BX220" s="2">
        <v>232.36</v>
      </c>
      <c r="BY220" s="1">
        <v>314</v>
      </c>
      <c r="BZ220" s="1">
        <v>0</v>
      </c>
      <c r="CA220" s="2">
        <v>133.12</v>
      </c>
      <c r="CB220" s="2">
        <v>1022.12</v>
      </c>
      <c r="CC220" s="1">
        <v>168</v>
      </c>
      <c r="CD220" s="1">
        <v>0</v>
      </c>
      <c r="CE220" s="2">
        <v>0.85</v>
      </c>
      <c r="CF220" s="2">
        <v>81.910799999999995</v>
      </c>
      <c r="CG220" s="2">
        <v>92.543700000000001</v>
      </c>
      <c r="CH220" s="2">
        <v>5.3460000000000001</v>
      </c>
      <c r="CI220" s="2">
        <v>63.011499999999998</v>
      </c>
      <c r="CJ220" s="2">
        <v>5.327</v>
      </c>
      <c r="CK220" s="9">
        <v>6890</v>
      </c>
      <c r="CL220" s="8">
        <v>0</v>
      </c>
      <c r="CM220" s="8">
        <v>0</v>
      </c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">
        <v>0</v>
      </c>
      <c r="DG220" s="1">
        <v>0</v>
      </c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7" t="s">
        <v>56</v>
      </c>
    </row>
    <row r="221" spans="1:130">
      <c r="A221" s="5">
        <v>220</v>
      </c>
      <c r="B221" s="1">
        <v>9</v>
      </c>
      <c r="C221" s="9">
        <v>335517</v>
      </c>
      <c r="D221" s="9">
        <v>7700676</v>
      </c>
      <c r="E221" s="22">
        <v>-40.580599999999997</v>
      </c>
      <c r="F221" s="22">
        <v>-20.786899999999999</v>
      </c>
      <c r="G221" s="6">
        <v>0</v>
      </c>
      <c r="H221" s="2">
        <f t="shared" si="126"/>
        <v>0</v>
      </c>
      <c r="I221" s="2">
        <f t="shared" si="127"/>
        <v>0</v>
      </c>
      <c r="J221" s="6">
        <v>0</v>
      </c>
      <c r="K221" s="2">
        <f t="shared" si="128"/>
        <v>0</v>
      </c>
      <c r="L221" s="2">
        <f t="shared" si="129"/>
        <v>0</v>
      </c>
      <c r="M221" s="6">
        <v>74366.251929100006</v>
      </c>
      <c r="N221" s="2">
        <f t="shared" si="130"/>
        <v>7.43662519291E-2</v>
      </c>
      <c r="O221" s="2">
        <f t="shared" si="131"/>
        <v>11.290481002478955</v>
      </c>
      <c r="P221" s="6">
        <v>0</v>
      </c>
      <c r="Q221" s="2">
        <f t="shared" si="132"/>
        <v>0</v>
      </c>
      <c r="R221" s="2">
        <f t="shared" si="133"/>
        <v>0</v>
      </c>
      <c r="S221" s="6">
        <v>0</v>
      </c>
      <c r="T221" s="2">
        <f t="shared" si="134"/>
        <v>0</v>
      </c>
      <c r="U221" s="2">
        <f t="shared" si="135"/>
        <v>0</v>
      </c>
      <c r="V221" s="6">
        <v>0</v>
      </c>
      <c r="W221" s="2">
        <f t="shared" si="136"/>
        <v>0</v>
      </c>
      <c r="X221" s="2">
        <f t="shared" si="137"/>
        <v>0</v>
      </c>
      <c r="Y221" s="6">
        <v>0</v>
      </c>
      <c r="Z221" s="2">
        <f t="shared" si="138"/>
        <v>0</v>
      </c>
      <c r="AA221" s="2">
        <f t="shared" si="139"/>
        <v>0</v>
      </c>
      <c r="AB221" s="6">
        <v>0</v>
      </c>
      <c r="AC221" s="2">
        <f t="shared" si="140"/>
        <v>0</v>
      </c>
      <c r="AD221" s="2">
        <f t="shared" si="141"/>
        <v>0</v>
      </c>
      <c r="AE221" s="6">
        <v>341281.418703</v>
      </c>
      <c r="AF221" s="2">
        <f t="shared" si="142"/>
        <v>0.34128141870299999</v>
      </c>
      <c r="AG221" s="2">
        <f t="shared" si="143"/>
        <v>51.814247382521273</v>
      </c>
      <c r="AH221" s="6">
        <v>103984.254439</v>
      </c>
      <c r="AI221" s="2">
        <f t="shared" si="144"/>
        <v>0.103984254439</v>
      </c>
      <c r="AJ221" s="2">
        <f t="shared" si="145"/>
        <v>15.787164457606085</v>
      </c>
      <c r="AK221" s="6">
        <v>113088.917969</v>
      </c>
      <c r="AL221" s="2">
        <f t="shared" si="146"/>
        <v>0.113088917969</v>
      </c>
      <c r="AM221" s="2">
        <f t="shared" si="147"/>
        <v>17.16945854871387</v>
      </c>
      <c r="AN221" s="6">
        <v>0</v>
      </c>
      <c r="AO221" s="2">
        <f t="shared" si="148"/>
        <v>0</v>
      </c>
      <c r="AP221" s="2">
        <f t="shared" si="149"/>
        <v>0</v>
      </c>
      <c r="AQ221" s="6">
        <v>25942.419640399999</v>
      </c>
      <c r="AR221" s="2">
        <f t="shared" si="150"/>
        <v>2.5942419640399998E-2</v>
      </c>
      <c r="AS221" s="2">
        <f t="shared" si="151"/>
        <v>3.9386467451327678</v>
      </c>
      <c r="AT221" s="2">
        <v>658663.27495500003</v>
      </c>
      <c r="AU221" s="2">
        <v>0</v>
      </c>
      <c r="AV221" s="2">
        <f t="shared" si="152"/>
        <v>0</v>
      </c>
      <c r="AW221" s="2">
        <f t="shared" si="153"/>
        <v>0</v>
      </c>
      <c r="AX221" s="2">
        <v>0</v>
      </c>
      <c r="AY221" s="2">
        <f t="shared" si="154"/>
        <v>0</v>
      </c>
      <c r="AZ221" s="2">
        <f t="shared" si="155"/>
        <v>0</v>
      </c>
      <c r="BA221" s="2">
        <v>658663.27495500003</v>
      </c>
      <c r="BB221" s="2">
        <f t="shared" si="156"/>
        <v>0.65866327495499999</v>
      </c>
      <c r="BC221" s="2">
        <f t="shared" si="157"/>
        <v>100</v>
      </c>
      <c r="BD221" s="2">
        <v>658663.27495700005</v>
      </c>
      <c r="BE221" s="2">
        <f t="shared" si="158"/>
        <v>0.65866327495700006</v>
      </c>
      <c r="BF221" s="2">
        <f t="shared" si="159"/>
        <v>100.00000000030364</v>
      </c>
      <c r="BG221" s="2">
        <v>0</v>
      </c>
      <c r="BH221" s="2">
        <f t="shared" si="160"/>
        <v>0</v>
      </c>
      <c r="BI221" s="2">
        <f t="shared" si="161"/>
        <v>0</v>
      </c>
      <c r="BJ221" s="2">
        <v>0</v>
      </c>
      <c r="BK221" s="2">
        <f t="shared" si="162"/>
        <v>0</v>
      </c>
      <c r="BL221" s="2">
        <f t="shared" si="163"/>
        <v>0</v>
      </c>
      <c r="BM221" s="2">
        <v>0</v>
      </c>
      <c r="BN221" s="2">
        <f t="shared" si="164"/>
        <v>0</v>
      </c>
      <c r="BO221" s="2">
        <f t="shared" si="165"/>
        <v>0</v>
      </c>
      <c r="BP221" s="2">
        <v>0</v>
      </c>
      <c r="BQ221" s="2">
        <f t="shared" si="166"/>
        <v>0</v>
      </c>
      <c r="BR221" s="2">
        <f t="shared" si="167"/>
        <v>0</v>
      </c>
      <c r="BS221" s="2">
        <v>658663.27495700005</v>
      </c>
      <c r="BT221" s="1">
        <v>0</v>
      </c>
      <c r="BU221" s="1">
        <v>25</v>
      </c>
      <c r="BV221" s="2">
        <v>16</v>
      </c>
      <c r="BW221" s="1">
        <v>78.5</v>
      </c>
      <c r="BX221" s="2">
        <v>193.6</v>
      </c>
      <c r="BY221" s="1">
        <v>312</v>
      </c>
      <c r="BZ221" s="1">
        <v>0</v>
      </c>
      <c r="CA221" s="2">
        <v>109.6</v>
      </c>
      <c r="CB221" s="2">
        <v>854</v>
      </c>
      <c r="CC221" s="1">
        <v>167</v>
      </c>
      <c r="CD221" s="1">
        <v>0</v>
      </c>
      <c r="CE221" s="2">
        <v>0.85</v>
      </c>
      <c r="CF221" s="2">
        <v>81.910799999999995</v>
      </c>
      <c r="CG221" s="2">
        <v>92.543700000000001</v>
      </c>
      <c r="CH221" s="2">
        <v>5.3460000000000001</v>
      </c>
      <c r="CI221" s="2">
        <v>63.011499999999998</v>
      </c>
      <c r="CJ221" s="2">
        <v>5.327</v>
      </c>
      <c r="CK221" s="9">
        <v>6890</v>
      </c>
      <c r="CL221" s="8">
        <v>0</v>
      </c>
      <c r="CM221" s="8">
        <v>0</v>
      </c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">
        <v>0</v>
      </c>
      <c r="DG221" s="1">
        <v>0</v>
      </c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7" t="s">
        <v>56</v>
      </c>
    </row>
    <row r="222" spans="1:130">
      <c r="A222" s="5">
        <v>221</v>
      </c>
      <c r="B222" s="1">
        <v>5</v>
      </c>
      <c r="C222" s="9">
        <v>200231</v>
      </c>
      <c r="D222" s="9">
        <v>7701844</v>
      </c>
      <c r="E222" s="22">
        <v>-41.879199999999997</v>
      </c>
      <c r="F222" s="22">
        <v>-20.759499999999999</v>
      </c>
      <c r="G222" s="6">
        <v>0</v>
      </c>
      <c r="H222" s="2">
        <f t="shared" si="126"/>
        <v>0</v>
      </c>
      <c r="I222" s="2">
        <f t="shared" si="127"/>
        <v>0</v>
      </c>
      <c r="J222" s="6">
        <v>0</v>
      </c>
      <c r="K222" s="2">
        <f t="shared" si="128"/>
        <v>0</v>
      </c>
      <c r="L222" s="2">
        <f t="shared" si="129"/>
        <v>0</v>
      </c>
      <c r="M222" s="6">
        <v>0</v>
      </c>
      <c r="N222" s="2">
        <f t="shared" si="130"/>
        <v>0</v>
      </c>
      <c r="O222" s="2">
        <f t="shared" si="131"/>
        <v>0</v>
      </c>
      <c r="P222" s="6">
        <v>0</v>
      </c>
      <c r="Q222" s="2">
        <f t="shared" si="132"/>
        <v>0</v>
      </c>
      <c r="R222" s="2">
        <f t="shared" si="133"/>
        <v>0</v>
      </c>
      <c r="S222" s="6">
        <v>109117.86883199999</v>
      </c>
      <c r="T222" s="2">
        <f t="shared" si="134"/>
        <v>0.10911786883199999</v>
      </c>
      <c r="U222" s="2">
        <f t="shared" si="135"/>
        <v>90.43561839697702</v>
      </c>
      <c r="V222" s="6">
        <v>0</v>
      </c>
      <c r="W222" s="2">
        <f t="shared" si="136"/>
        <v>0</v>
      </c>
      <c r="X222" s="2">
        <f t="shared" si="137"/>
        <v>0</v>
      </c>
      <c r="Y222" s="6">
        <v>0</v>
      </c>
      <c r="Z222" s="2">
        <f t="shared" si="138"/>
        <v>0</v>
      </c>
      <c r="AA222" s="2">
        <f t="shared" si="139"/>
        <v>0</v>
      </c>
      <c r="AB222" s="6">
        <v>0</v>
      </c>
      <c r="AC222" s="2">
        <f t="shared" si="140"/>
        <v>0</v>
      </c>
      <c r="AD222" s="2">
        <f t="shared" si="141"/>
        <v>0</v>
      </c>
      <c r="AE222" s="6">
        <v>11540.183959100001</v>
      </c>
      <c r="AF222" s="2">
        <f t="shared" si="142"/>
        <v>1.1540183959100002E-2</v>
      </c>
      <c r="AG222" s="2">
        <f t="shared" si="143"/>
        <v>9.564370014987162</v>
      </c>
      <c r="AH222" s="6">
        <v>0</v>
      </c>
      <c r="AI222" s="2">
        <f t="shared" si="144"/>
        <v>0</v>
      </c>
      <c r="AJ222" s="2">
        <f t="shared" si="145"/>
        <v>0</v>
      </c>
      <c r="AK222" s="6">
        <v>0</v>
      </c>
      <c r="AL222" s="2">
        <f t="shared" si="146"/>
        <v>0</v>
      </c>
      <c r="AM222" s="2">
        <f t="shared" si="147"/>
        <v>0</v>
      </c>
      <c r="AN222" s="6">
        <v>0</v>
      </c>
      <c r="AO222" s="2">
        <f t="shared" si="148"/>
        <v>0</v>
      </c>
      <c r="AP222" s="2">
        <f t="shared" si="149"/>
        <v>0</v>
      </c>
      <c r="AQ222" s="6">
        <v>0</v>
      </c>
      <c r="AR222" s="2">
        <f t="shared" si="150"/>
        <v>0</v>
      </c>
      <c r="AS222" s="2">
        <f t="shared" si="151"/>
        <v>0</v>
      </c>
      <c r="AT222" s="2">
        <v>120658.066773</v>
      </c>
      <c r="AU222" s="2">
        <v>105002.580482</v>
      </c>
      <c r="AV222" s="2">
        <f t="shared" si="152"/>
        <v>0.10500258048200001</v>
      </c>
      <c r="AW222" s="2">
        <f t="shared" si="153"/>
        <v>87.024915358163796</v>
      </c>
      <c r="AX222" s="2">
        <v>0</v>
      </c>
      <c r="AY222" s="2">
        <f t="shared" si="154"/>
        <v>0</v>
      </c>
      <c r="AZ222" s="2">
        <f t="shared" si="155"/>
        <v>0</v>
      </c>
      <c r="BA222" s="2">
        <v>15655.4870591</v>
      </c>
      <c r="BB222" s="2">
        <f t="shared" si="156"/>
        <v>1.5655487059099998E-2</v>
      </c>
      <c r="BC222" s="2">
        <f t="shared" si="157"/>
        <v>12.975085278428539</v>
      </c>
      <c r="BD222" s="2">
        <v>0</v>
      </c>
      <c r="BE222" s="2">
        <f t="shared" si="158"/>
        <v>0</v>
      </c>
      <c r="BF222" s="2">
        <f t="shared" si="159"/>
        <v>0</v>
      </c>
      <c r="BG222" s="2">
        <v>0</v>
      </c>
      <c r="BH222" s="2">
        <f t="shared" si="160"/>
        <v>0</v>
      </c>
      <c r="BI222" s="2">
        <f t="shared" si="161"/>
        <v>0</v>
      </c>
      <c r="BJ222" s="2">
        <v>0</v>
      </c>
      <c r="BK222" s="2">
        <f t="shared" si="162"/>
        <v>0</v>
      </c>
      <c r="BL222" s="2">
        <f t="shared" si="163"/>
        <v>0</v>
      </c>
      <c r="BM222" s="2">
        <v>120658.066773</v>
      </c>
      <c r="BN222" s="2">
        <f t="shared" si="164"/>
        <v>0.12065806677299999</v>
      </c>
      <c r="BO222" s="2">
        <f t="shared" si="165"/>
        <v>100</v>
      </c>
      <c r="BP222" s="2">
        <v>0</v>
      </c>
      <c r="BQ222" s="2">
        <f t="shared" si="166"/>
        <v>0</v>
      </c>
      <c r="BR222" s="2">
        <f t="shared" si="167"/>
        <v>0</v>
      </c>
      <c r="BS222" s="2">
        <v>120658.066773</v>
      </c>
      <c r="BT222" s="1">
        <v>661</v>
      </c>
      <c r="BU222" s="1">
        <v>818</v>
      </c>
      <c r="BV222" s="2">
        <v>725.75</v>
      </c>
      <c r="BW222" s="1">
        <v>79</v>
      </c>
      <c r="BX222" s="2">
        <v>197</v>
      </c>
      <c r="BY222" s="1">
        <v>288</v>
      </c>
      <c r="BZ222" s="1">
        <v>92</v>
      </c>
      <c r="CA222" s="2">
        <v>195</v>
      </c>
      <c r="CB222" s="2">
        <v>1299.5</v>
      </c>
      <c r="CC222" s="1">
        <v>230</v>
      </c>
      <c r="CD222" s="1">
        <v>21</v>
      </c>
      <c r="CE222" s="2">
        <v>1.046</v>
      </c>
      <c r="CF222" s="2">
        <v>71.312200000000004</v>
      </c>
      <c r="CG222" s="2">
        <v>73.785799999999995</v>
      </c>
      <c r="CH222" s="2">
        <v>5.0659999999999998</v>
      </c>
      <c r="CI222" s="2">
        <v>101.1785</v>
      </c>
      <c r="CJ222" s="2">
        <v>5.54</v>
      </c>
      <c r="CK222" s="9">
        <v>5796</v>
      </c>
      <c r="CL222" s="8">
        <v>0</v>
      </c>
      <c r="CM222" s="8">
        <v>0</v>
      </c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">
        <v>0</v>
      </c>
      <c r="DG222" s="1">
        <v>0</v>
      </c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7" t="s">
        <v>56</v>
      </c>
    </row>
    <row r="223" spans="1:130">
      <c r="A223" s="5">
        <v>222</v>
      </c>
      <c r="B223" s="1">
        <v>5</v>
      </c>
      <c r="C223" s="9">
        <v>203248</v>
      </c>
      <c r="D223" s="9">
        <v>7703714</v>
      </c>
      <c r="E223" s="22">
        <v>-41.85</v>
      </c>
      <c r="F223" s="22">
        <v>-20.743099999999998</v>
      </c>
      <c r="G223" s="6">
        <v>0</v>
      </c>
      <c r="H223" s="2">
        <f t="shared" si="126"/>
        <v>0</v>
      </c>
      <c r="I223" s="2">
        <f t="shared" si="127"/>
        <v>0</v>
      </c>
      <c r="J223" s="6">
        <v>0</v>
      </c>
      <c r="K223" s="2">
        <f t="shared" si="128"/>
        <v>0</v>
      </c>
      <c r="L223" s="2">
        <f t="shared" si="129"/>
        <v>0</v>
      </c>
      <c r="M223" s="6">
        <v>153024.42853199999</v>
      </c>
      <c r="N223" s="2">
        <f t="shared" si="130"/>
        <v>0.15302442853199999</v>
      </c>
      <c r="O223" s="2">
        <f t="shared" si="131"/>
        <v>0.77809428559082239</v>
      </c>
      <c r="P223" s="6">
        <v>0</v>
      </c>
      <c r="Q223" s="2">
        <f t="shared" si="132"/>
        <v>0</v>
      </c>
      <c r="R223" s="2">
        <f t="shared" si="133"/>
        <v>0</v>
      </c>
      <c r="S223" s="6">
        <v>3367280.59008</v>
      </c>
      <c r="T223" s="2">
        <f t="shared" si="134"/>
        <v>3.36728059008</v>
      </c>
      <c r="U223" s="2">
        <f t="shared" si="135"/>
        <v>17.121853094025713</v>
      </c>
      <c r="V223" s="6">
        <v>0</v>
      </c>
      <c r="W223" s="2">
        <f t="shared" si="136"/>
        <v>0</v>
      </c>
      <c r="X223" s="2">
        <f t="shared" si="137"/>
        <v>0</v>
      </c>
      <c r="Y223" s="6">
        <v>0</v>
      </c>
      <c r="Z223" s="2">
        <f t="shared" si="138"/>
        <v>0</v>
      </c>
      <c r="AA223" s="2">
        <f t="shared" si="139"/>
        <v>0</v>
      </c>
      <c r="AB223" s="6">
        <v>0</v>
      </c>
      <c r="AC223" s="2">
        <f t="shared" si="140"/>
        <v>0</v>
      </c>
      <c r="AD223" s="2">
        <f t="shared" si="141"/>
        <v>0</v>
      </c>
      <c r="AE223" s="6">
        <v>15376201.5075</v>
      </c>
      <c r="AF223" s="2">
        <f t="shared" si="142"/>
        <v>15.376201507500001</v>
      </c>
      <c r="AG223" s="2">
        <f t="shared" si="143"/>
        <v>78.184474478052607</v>
      </c>
      <c r="AH223" s="6">
        <v>0</v>
      </c>
      <c r="AI223" s="2">
        <f t="shared" si="144"/>
        <v>0</v>
      </c>
      <c r="AJ223" s="2">
        <f t="shared" si="145"/>
        <v>0</v>
      </c>
      <c r="AK223" s="6">
        <v>0</v>
      </c>
      <c r="AL223" s="2">
        <f t="shared" si="146"/>
        <v>0</v>
      </c>
      <c r="AM223" s="2">
        <f t="shared" si="147"/>
        <v>0</v>
      </c>
      <c r="AN223" s="6">
        <v>0</v>
      </c>
      <c r="AO223" s="2">
        <f t="shared" si="148"/>
        <v>0</v>
      </c>
      <c r="AP223" s="2">
        <f t="shared" si="149"/>
        <v>0</v>
      </c>
      <c r="AQ223" s="6">
        <v>770059.96730500006</v>
      </c>
      <c r="AR223" s="2">
        <f t="shared" si="150"/>
        <v>0.77005996730500004</v>
      </c>
      <c r="AS223" s="2">
        <f t="shared" si="151"/>
        <v>3.915579139032547</v>
      </c>
      <c r="AT223" s="2">
        <v>19666566.297400001</v>
      </c>
      <c r="AU223" s="2">
        <v>16387445.8136</v>
      </c>
      <c r="AV223" s="2">
        <f t="shared" si="152"/>
        <v>16.387445813599999</v>
      </c>
      <c r="AW223" s="2">
        <f t="shared" si="153"/>
        <v>83.326420920598053</v>
      </c>
      <c r="AX223" s="2">
        <v>3183558.4989</v>
      </c>
      <c r="AY223" s="2">
        <f t="shared" si="154"/>
        <v>3.1835584989000001</v>
      </c>
      <c r="AZ223" s="2">
        <f t="shared" si="155"/>
        <v>16.187668201748462</v>
      </c>
      <c r="BA223" s="2">
        <v>95561.987355200006</v>
      </c>
      <c r="BB223" s="2">
        <f t="shared" si="156"/>
        <v>9.5561987355200009E-2</v>
      </c>
      <c r="BC223" s="2">
        <f t="shared" si="157"/>
        <v>0.48591089013761229</v>
      </c>
      <c r="BD223" s="2">
        <v>0</v>
      </c>
      <c r="BE223" s="2">
        <f t="shared" si="158"/>
        <v>0</v>
      </c>
      <c r="BF223" s="2">
        <f t="shared" si="159"/>
        <v>0</v>
      </c>
      <c r="BG223" s="2">
        <v>1192808.4138199999</v>
      </c>
      <c r="BH223" s="2">
        <f t="shared" si="160"/>
        <v>1.1928084138199999</v>
      </c>
      <c r="BI223" s="2">
        <f t="shared" si="161"/>
        <v>6.065158481568254</v>
      </c>
      <c r="BJ223" s="2">
        <v>73690.771743799996</v>
      </c>
      <c r="BK223" s="2">
        <f t="shared" si="162"/>
        <v>7.3690771743799996E-2</v>
      </c>
      <c r="BL223" s="2">
        <f t="shared" si="163"/>
        <v>0.37470075166879646</v>
      </c>
      <c r="BM223" s="2">
        <v>7341288.3294099998</v>
      </c>
      <c r="BN223" s="2">
        <f t="shared" si="164"/>
        <v>7.3412883294100002</v>
      </c>
      <c r="BO223" s="2">
        <f t="shared" si="165"/>
        <v>37.328775234040464</v>
      </c>
      <c r="BP223" s="2">
        <v>11058778.782400001</v>
      </c>
      <c r="BQ223" s="2">
        <f t="shared" si="166"/>
        <v>11.058778782400001</v>
      </c>
      <c r="BR223" s="2">
        <f t="shared" si="167"/>
        <v>56.231365532589258</v>
      </c>
      <c r="BS223" s="2">
        <v>19666566.297373801</v>
      </c>
      <c r="BT223" s="1">
        <v>620</v>
      </c>
      <c r="BU223" s="1">
        <v>892</v>
      </c>
      <c r="BV223" s="2">
        <v>778.0526315789474</v>
      </c>
      <c r="BW223" s="1">
        <v>79</v>
      </c>
      <c r="BX223" s="2">
        <v>193.51351351351352</v>
      </c>
      <c r="BY223" s="1">
        <v>294</v>
      </c>
      <c r="BZ223" s="1">
        <v>82</v>
      </c>
      <c r="CA223" s="2">
        <v>196.35135135135135</v>
      </c>
      <c r="CB223" s="2">
        <v>1317.6216216216217</v>
      </c>
      <c r="CC223" s="1">
        <v>233</v>
      </c>
      <c r="CD223" s="1">
        <v>21</v>
      </c>
      <c r="CE223" s="2">
        <v>1.046</v>
      </c>
      <c r="CF223" s="2">
        <v>71.312200000000004</v>
      </c>
      <c r="CG223" s="2">
        <v>73.785799999999995</v>
      </c>
      <c r="CH223" s="2">
        <v>5.0659999999999998</v>
      </c>
      <c r="CI223" s="2">
        <v>101.1785</v>
      </c>
      <c r="CJ223" s="2">
        <v>5.54</v>
      </c>
      <c r="CK223" s="9">
        <v>5796</v>
      </c>
      <c r="CL223" s="8">
        <v>0</v>
      </c>
      <c r="CM223" s="8">
        <v>0</v>
      </c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">
        <v>0</v>
      </c>
      <c r="DG223" s="1">
        <v>0</v>
      </c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7" t="s">
        <v>56</v>
      </c>
    </row>
    <row r="224" spans="1:130">
      <c r="A224" s="5">
        <v>223</v>
      </c>
      <c r="B224" s="1">
        <v>5</v>
      </c>
      <c r="C224" s="9">
        <v>207810</v>
      </c>
      <c r="D224" s="9">
        <v>7703954</v>
      </c>
      <c r="E224" s="22">
        <v>-41.806199999999997</v>
      </c>
      <c r="F224" s="22">
        <v>-20.741700000000002</v>
      </c>
      <c r="G224" s="6">
        <v>0</v>
      </c>
      <c r="H224" s="2">
        <f t="shared" si="126"/>
        <v>0</v>
      </c>
      <c r="I224" s="2">
        <f t="shared" si="127"/>
        <v>0</v>
      </c>
      <c r="J224" s="6">
        <v>0</v>
      </c>
      <c r="K224" s="2">
        <f t="shared" si="128"/>
        <v>0</v>
      </c>
      <c r="L224" s="2">
        <f t="shared" si="129"/>
        <v>0</v>
      </c>
      <c r="M224" s="6">
        <v>6684.8404835600004</v>
      </c>
      <c r="N224" s="2">
        <f t="shared" si="130"/>
        <v>6.6848404835600003E-3</v>
      </c>
      <c r="O224" s="2">
        <f t="shared" si="131"/>
        <v>2.6739361934240001E-2</v>
      </c>
      <c r="P224" s="6">
        <v>558454.00057100004</v>
      </c>
      <c r="Q224" s="2">
        <f t="shared" si="132"/>
        <v>0.55845400057100003</v>
      </c>
      <c r="R224" s="2">
        <f t="shared" si="133"/>
        <v>2.2338160022840001</v>
      </c>
      <c r="S224" s="6">
        <v>4371095.2209099997</v>
      </c>
      <c r="T224" s="2">
        <f t="shared" si="134"/>
        <v>4.37109522091</v>
      </c>
      <c r="U224" s="2">
        <f t="shared" si="135"/>
        <v>17.48438088364</v>
      </c>
      <c r="V224" s="6">
        <v>0</v>
      </c>
      <c r="W224" s="2">
        <f t="shared" si="136"/>
        <v>0</v>
      </c>
      <c r="X224" s="2">
        <f t="shared" si="137"/>
        <v>0</v>
      </c>
      <c r="Y224" s="6">
        <v>0</v>
      </c>
      <c r="Z224" s="2">
        <f t="shared" si="138"/>
        <v>0</v>
      </c>
      <c r="AA224" s="2">
        <f t="shared" si="139"/>
        <v>0</v>
      </c>
      <c r="AB224" s="6">
        <v>0</v>
      </c>
      <c r="AC224" s="2">
        <f t="shared" si="140"/>
        <v>0</v>
      </c>
      <c r="AD224" s="2">
        <f t="shared" si="141"/>
        <v>0</v>
      </c>
      <c r="AE224" s="6">
        <v>17990558.081</v>
      </c>
      <c r="AF224" s="2">
        <f t="shared" si="142"/>
        <v>17.990558081</v>
      </c>
      <c r="AG224" s="2">
        <f t="shared" si="143"/>
        <v>71.962232323999999</v>
      </c>
      <c r="AH224" s="6">
        <v>0</v>
      </c>
      <c r="AI224" s="2">
        <f t="shared" si="144"/>
        <v>0</v>
      </c>
      <c r="AJ224" s="2">
        <f t="shared" si="145"/>
        <v>0</v>
      </c>
      <c r="AK224" s="6">
        <v>0</v>
      </c>
      <c r="AL224" s="2">
        <f t="shared" si="146"/>
        <v>0</v>
      </c>
      <c r="AM224" s="2">
        <f t="shared" si="147"/>
        <v>0</v>
      </c>
      <c r="AN224" s="6">
        <v>0</v>
      </c>
      <c r="AO224" s="2">
        <f t="shared" si="148"/>
        <v>0</v>
      </c>
      <c r="AP224" s="2">
        <f t="shared" si="149"/>
        <v>0</v>
      </c>
      <c r="AQ224" s="6">
        <v>2073207.8570399999</v>
      </c>
      <c r="AR224" s="2">
        <f t="shared" si="150"/>
        <v>2.0732078570399999</v>
      </c>
      <c r="AS224" s="2">
        <f t="shared" si="151"/>
        <v>8.2928314281599995</v>
      </c>
      <c r="AT224" s="2">
        <v>25000000</v>
      </c>
      <c r="AU224" s="2">
        <v>14848841.096000001</v>
      </c>
      <c r="AV224" s="2">
        <f t="shared" si="152"/>
        <v>14.848841096000001</v>
      </c>
      <c r="AW224" s="2">
        <f t="shared" si="153"/>
        <v>59.395364384000004</v>
      </c>
      <c r="AX224" s="2">
        <v>10151158.903999999</v>
      </c>
      <c r="AY224" s="2">
        <f t="shared" si="154"/>
        <v>10.151158903999999</v>
      </c>
      <c r="AZ224" s="2">
        <f t="shared" si="155"/>
        <v>40.604635615999996</v>
      </c>
      <c r="BA224" s="2">
        <v>0</v>
      </c>
      <c r="BB224" s="2">
        <f t="shared" si="156"/>
        <v>0</v>
      </c>
      <c r="BC224" s="2">
        <f t="shared" si="157"/>
        <v>0</v>
      </c>
      <c r="BD224" s="2">
        <v>0</v>
      </c>
      <c r="BE224" s="2">
        <f t="shared" si="158"/>
        <v>0</v>
      </c>
      <c r="BF224" s="2">
        <f t="shared" si="159"/>
        <v>0</v>
      </c>
      <c r="BG224" s="2">
        <v>17118317.726599999</v>
      </c>
      <c r="BH224" s="2">
        <f t="shared" si="160"/>
        <v>17.118317726599997</v>
      </c>
      <c r="BI224" s="2">
        <f t="shared" si="161"/>
        <v>68.473270906400003</v>
      </c>
      <c r="BJ224" s="2">
        <v>7500910.8295799997</v>
      </c>
      <c r="BK224" s="2">
        <f t="shared" si="162"/>
        <v>7.5009108295799996</v>
      </c>
      <c r="BL224" s="2">
        <f t="shared" si="163"/>
        <v>30.003643318320002</v>
      </c>
      <c r="BM224" s="2">
        <v>380771.44377900002</v>
      </c>
      <c r="BN224" s="2">
        <f t="shared" si="164"/>
        <v>0.38077144377900002</v>
      </c>
      <c r="BO224" s="2">
        <f t="shared" si="165"/>
        <v>1.5230857751160001</v>
      </c>
      <c r="BP224" s="2">
        <v>0</v>
      </c>
      <c r="BQ224" s="2">
        <f t="shared" si="166"/>
        <v>0</v>
      </c>
      <c r="BR224" s="2">
        <f t="shared" si="167"/>
        <v>0</v>
      </c>
      <c r="BS224" s="2">
        <v>24999999.999958999</v>
      </c>
      <c r="BT224" s="1">
        <v>703</v>
      </c>
      <c r="BU224" s="1">
        <v>984</v>
      </c>
      <c r="BV224" s="2">
        <v>832.57142857142856</v>
      </c>
      <c r="BW224" s="1">
        <v>79</v>
      </c>
      <c r="BX224" s="2">
        <v>190.86486486486487</v>
      </c>
      <c r="BY224" s="1">
        <v>292</v>
      </c>
      <c r="BZ224" s="1">
        <v>78</v>
      </c>
      <c r="CA224" s="2">
        <v>195.48648648648648</v>
      </c>
      <c r="CB224" s="2">
        <v>1329.6216216216217</v>
      </c>
      <c r="CC224" s="1">
        <v>234</v>
      </c>
      <c r="CD224" s="1">
        <v>21</v>
      </c>
      <c r="CE224" s="2">
        <v>1.046</v>
      </c>
      <c r="CF224" s="2">
        <v>71.312200000000004</v>
      </c>
      <c r="CG224" s="2">
        <v>73.785799999999995</v>
      </c>
      <c r="CH224" s="2">
        <v>5.0659999999999998</v>
      </c>
      <c r="CI224" s="2">
        <v>101.1785</v>
      </c>
      <c r="CJ224" s="2">
        <v>5.54</v>
      </c>
      <c r="CK224" s="9">
        <v>5796</v>
      </c>
      <c r="CL224" s="8">
        <v>0</v>
      </c>
      <c r="CM224" s="8">
        <v>0</v>
      </c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">
        <v>0</v>
      </c>
      <c r="DG224" s="1">
        <v>0</v>
      </c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20" t="s">
        <v>57</v>
      </c>
    </row>
    <row r="225" spans="1:130">
      <c r="A225" s="5">
        <v>224</v>
      </c>
      <c r="B225" s="1">
        <v>5</v>
      </c>
      <c r="C225" s="9">
        <v>212810</v>
      </c>
      <c r="D225" s="9">
        <v>7703954</v>
      </c>
      <c r="E225" s="22">
        <v>-41.758200000000002</v>
      </c>
      <c r="F225" s="22">
        <v>-20.7424</v>
      </c>
      <c r="G225" s="6">
        <v>0</v>
      </c>
      <c r="H225" s="2">
        <f t="shared" si="126"/>
        <v>0</v>
      </c>
      <c r="I225" s="2">
        <f t="shared" si="127"/>
        <v>0</v>
      </c>
      <c r="J225" s="6">
        <v>0</v>
      </c>
      <c r="K225" s="2">
        <f t="shared" si="128"/>
        <v>0</v>
      </c>
      <c r="L225" s="2">
        <f t="shared" si="129"/>
        <v>0</v>
      </c>
      <c r="M225" s="6">
        <v>0</v>
      </c>
      <c r="N225" s="2">
        <f t="shared" si="130"/>
        <v>0</v>
      </c>
      <c r="O225" s="2">
        <f t="shared" si="131"/>
        <v>0</v>
      </c>
      <c r="P225" s="6">
        <v>675906.44407800003</v>
      </c>
      <c r="Q225" s="2">
        <f t="shared" si="132"/>
        <v>0.67590644407800005</v>
      </c>
      <c r="R225" s="2">
        <f t="shared" si="133"/>
        <v>2.7036257763120002</v>
      </c>
      <c r="S225" s="6">
        <v>4392687.5032000002</v>
      </c>
      <c r="T225" s="2">
        <f t="shared" si="134"/>
        <v>4.3926875032000003</v>
      </c>
      <c r="U225" s="2">
        <f t="shared" si="135"/>
        <v>17.570750012800001</v>
      </c>
      <c r="V225" s="6">
        <v>0</v>
      </c>
      <c r="W225" s="2">
        <f t="shared" si="136"/>
        <v>0</v>
      </c>
      <c r="X225" s="2">
        <f t="shared" si="137"/>
        <v>0</v>
      </c>
      <c r="Y225" s="6">
        <v>0</v>
      </c>
      <c r="Z225" s="2">
        <f t="shared" si="138"/>
        <v>0</v>
      </c>
      <c r="AA225" s="2">
        <f t="shared" si="139"/>
        <v>0</v>
      </c>
      <c r="AB225" s="6">
        <v>0</v>
      </c>
      <c r="AC225" s="2">
        <f t="shared" si="140"/>
        <v>0</v>
      </c>
      <c r="AD225" s="2">
        <f t="shared" si="141"/>
        <v>0</v>
      </c>
      <c r="AE225" s="6">
        <v>18228350.711100001</v>
      </c>
      <c r="AF225" s="2">
        <f t="shared" si="142"/>
        <v>18.228350711099999</v>
      </c>
      <c r="AG225" s="2">
        <f t="shared" si="143"/>
        <v>72.913402844399997</v>
      </c>
      <c r="AH225" s="6">
        <v>0</v>
      </c>
      <c r="AI225" s="2">
        <f t="shared" si="144"/>
        <v>0</v>
      </c>
      <c r="AJ225" s="2">
        <f t="shared" si="145"/>
        <v>0</v>
      </c>
      <c r="AK225" s="6">
        <v>0</v>
      </c>
      <c r="AL225" s="2">
        <f t="shared" si="146"/>
        <v>0</v>
      </c>
      <c r="AM225" s="2">
        <f t="shared" si="147"/>
        <v>0</v>
      </c>
      <c r="AN225" s="6">
        <v>0</v>
      </c>
      <c r="AO225" s="2">
        <f t="shared" si="148"/>
        <v>0</v>
      </c>
      <c r="AP225" s="2">
        <f t="shared" si="149"/>
        <v>0</v>
      </c>
      <c r="AQ225" s="6">
        <v>1703055.3416299999</v>
      </c>
      <c r="AR225" s="2">
        <f t="shared" si="150"/>
        <v>1.7030553416299998</v>
      </c>
      <c r="AS225" s="2">
        <f t="shared" si="151"/>
        <v>6.8122213665199993</v>
      </c>
      <c r="AT225" s="2">
        <v>25000000</v>
      </c>
      <c r="AU225" s="2">
        <v>21902223.549199998</v>
      </c>
      <c r="AV225" s="2">
        <f t="shared" si="152"/>
        <v>21.902223549199999</v>
      </c>
      <c r="AW225" s="2">
        <f t="shared" si="153"/>
        <v>87.608894196799994</v>
      </c>
      <c r="AX225" s="2">
        <v>3097776.4508099998</v>
      </c>
      <c r="AY225" s="2">
        <f t="shared" si="154"/>
        <v>3.0977764508099996</v>
      </c>
      <c r="AZ225" s="2">
        <f t="shared" si="155"/>
        <v>12.391105803239999</v>
      </c>
      <c r="BA225" s="2">
        <v>0</v>
      </c>
      <c r="BB225" s="2">
        <f t="shared" si="156"/>
        <v>0</v>
      </c>
      <c r="BC225" s="2">
        <f t="shared" si="157"/>
        <v>0</v>
      </c>
      <c r="BD225" s="2">
        <v>0</v>
      </c>
      <c r="BE225" s="2">
        <f t="shared" si="158"/>
        <v>0</v>
      </c>
      <c r="BF225" s="2">
        <f t="shared" si="159"/>
        <v>0</v>
      </c>
      <c r="BG225" s="2">
        <v>11198495.7169</v>
      </c>
      <c r="BH225" s="2">
        <f t="shared" si="160"/>
        <v>11.1984957169</v>
      </c>
      <c r="BI225" s="2">
        <f t="shared" si="161"/>
        <v>44.7939828676</v>
      </c>
      <c r="BJ225" s="2">
        <v>13801504.2831</v>
      </c>
      <c r="BK225" s="2">
        <f t="shared" si="162"/>
        <v>13.8015042831</v>
      </c>
      <c r="BL225" s="2">
        <f t="shared" si="163"/>
        <v>55.2060171324</v>
      </c>
      <c r="BM225" s="2">
        <v>0</v>
      </c>
      <c r="BN225" s="2">
        <f t="shared" si="164"/>
        <v>0</v>
      </c>
      <c r="BO225" s="2">
        <f t="shared" si="165"/>
        <v>0</v>
      </c>
      <c r="BP225" s="2">
        <v>0</v>
      </c>
      <c r="BQ225" s="2">
        <f t="shared" si="166"/>
        <v>0</v>
      </c>
      <c r="BR225" s="2">
        <f t="shared" si="167"/>
        <v>0</v>
      </c>
      <c r="BS225" s="2">
        <v>25000000</v>
      </c>
      <c r="BT225" s="1">
        <v>652</v>
      </c>
      <c r="BU225" s="1">
        <v>975</v>
      </c>
      <c r="BV225" s="2">
        <v>793.80952380952385</v>
      </c>
      <c r="BW225" s="1">
        <v>79</v>
      </c>
      <c r="BX225" s="2">
        <v>193</v>
      </c>
      <c r="BY225" s="1">
        <v>293</v>
      </c>
      <c r="BZ225" s="1">
        <v>79</v>
      </c>
      <c r="CA225" s="2">
        <v>194.35714285714286</v>
      </c>
      <c r="CB225" s="2">
        <v>1317.1190476190477</v>
      </c>
      <c r="CC225" s="1">
        <v>234</v>
      </c>
      <c r="CD225" s="1">
        <v>22</v>
      </c>
      <c r="CE225" s="2">
        <v>1.046</v>
      </c>
      <c r="CF225" s="2">
        <v>71.312200000000004</v>
      </c>
      <c r="CG225" s="2">
        <v>73.785799999999995</v>
      </c>
      <c r="CH225" s="2">
        <v>5.0659999999999998</v>
      </c>
      <c r="CI225" s="2">
        <v>101.1785</v>
      </c>
      <c r="CJ225" s="2">
        <v>5.54</v>
      </c>
      <c r="CK225" s="9">
        <v>5796</v>
      </c>
      <c r="CL225" s="8">
        <v>0</v>
      </c>
      <c r="CM225" s="8">
        <v>0</v>
      </c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">
        <v>0</v>
      </c>
      <c r="DG225" s="1">
        <v>0</v>
      </c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20" t="s">
        <v>57</v>
      </c>
    </row>
    <row r="226" spans="1:130">
      <c r="A226" s="5">
        <v>225</v>
      </c>
      <c r="B226" s="1">
        <v>5</v>
      </c>
      <c r="C226" s="9">
        <v>217810</v>
      </c>
      <c r="D226" s="9">
        <v>7703954</v>
      </c>
      <c r="E226" s="22">
        <v>-41.7102</v>
      </c>
      <c r="F226" s="22">
        <v>-20.743200000000002</v>
      </c>
      <c r="G226" s="6">
        <v>0</v>
      </c>
      <c r="H226" s="2">
        <f t="shared" si="126"/>
        <v>0</v>
      </c>
      <c r="I226" s="2">
        <f t="shared" si="127"/>
        <v>0</v>
      </c>
      <c r="J226" s="6">
        <v>0</v>
      </c>
      <c r="K226" s="2">
        <f t="shared" si="128"/>
        <v>0</v>
      </c>
      <c r="L226" s="2">
        <f t="shared" si="129"/>
        <v>0</v>
      </c>
      <c r="M226" s="6">
        <v>0</v>
      </c>
      <c r="N226" s="2">
        <f t="shared" si="130"/>
        <v>0</v>
      </c>
      <c r="O226" s="2">
        <f t="shared" si="131"/>
        <v>0</v>
      </c>
      <c r="P226" s="6">
        <v>0</v>
      </c>
      <c r="Q226" s="2">
        <f t="shared" si="132"/>
        <v>0</v>
      </c>
      <c r="R226" s="2">
        <f t="shared" si="133"/>
        <v>0</v>
      </c>
      <c r="S226" s="6">
        <v>6258510.9281200003</v>
      </c>
      <c r="T226" s="2">
        <f t="shared" si="134"/>
        <v>6.2585109281200006</v>
      </c>
      <c r="U226" s="2">
        <f t="shared" si="135"/>
        <v>25.034043712480003</v>
      </c>
      <c r="V226" s="6">
        <v>0</v>
      </c>
      <c r="W226" s="2">
        <f t="shared" si="136"/>
        <v>0</v>
      </c>
      <c r="X226" s="2">
        <f t="shared" si="137"/>
        <v>0</v>
      </c>
      <c r="Y226" s="6">
        <v>0</v>
      </c>
      <c r="Z226" s="2">
        <f t="shared" si="138"/>
        <v>0</v>
      </c>
      <c r="AA226" s="2">
        <f t="shared" si="139"/>
        <v>0</v>
      </c>
      <c r="AB226" s="6">
        <v>0</v>
      </c>
      <c r="AC226" s="2">
        <f t="shared" si="140"/>
        <v>0</v>
      </c>
      <c r="AD226" s="2">
        <f t="shared" si="141"/>
        <v>0</v>
      </c>
      <c r="AE226" s="6">
        <v>15978184.952099999</v>
      </c>
      <c r="AF226" s="2">
        <f t="shared" si="142"/>
        <v>15.978184952099999</v>
      </c>
      <c r="AG226" s="2">
        <f t="shared" si="143"/>
        <v>63.912739808399998</v>
      </c>
      <c r="AH226" s="6">
        <v>0</v>
      </c>
      <c r="AI226" s="2">
        <f t="shared" si="144"/>
        <v>0</v>
      </c>
      <c r="AJ226" s="2">
        <f t="shared" si="145"/>
        <v>0</v>
      </c>
      <c r="AK226" s="6">
        <v>0</v>
      </c>
      <c r="AL226" s="2">
        <f t="shared" si="146"/>
        <v>0</v>
      </c>
      <c r="AM226" s="2">
        <f t="shared" si="147"/>
        <v>0</v>
      </c>
      <c r="AN226" s="6">
        <v>0</v>
      </c>
      <c r="AO226" s="2">
        <f t="shared" si="148"/>
        <v>0</v>
      </c>
      <c r="AP226" s="2">
        <f t="shared" si="149"/>
        <v>0</v>
      </c>
      <c r="AQ226" s="6">
        <v>2763304.1197700002</v>
      </c>
      <c r="AR226" s="2">
        <f t="shared" si="150"/>
        <v>2.7633041197700003</v>
      </c>
      <c r="AS226" s="2">
        <f t="shared" si="151"/>
        <v>11.053216479080001</v>
      </c>
      <c r="AT226" s="2">
        <v>25000000</v>
      </c>
      <c r="AU226" s="2">
        <v>24244896.716600001</v>
      </c>
      <c r="AV226" s="2">
        <f t="shared" si="152"/>
        <v>24.2448967166</v>
      </c>
      <c r="AW226" s="2">
        <f t="shared" si="153"/>
        <v>96.979586866399998</v>
      </c>
      <c r="AX226" s="2">
        <v>755103.28340099996</v>
      </c>
      <c r="AY226" s="2">
        <f t="shared" si="154"/>
        <v>0.75510328340099997</v>
      </c>
      <c r="AZ226" s="2">
        <f t="shared" si="155"/>
        <v>3.0204131336039999</v>
      </c>
      <c r="BA226" s="2">
        <v>0</v>
      </c>
      <c r="BB226" s="2">
        <f t="shared" si="156"/>
        <v>0</v>
      </c>
      <c r="BC226" s="2">
        <f t="shared" si="157"/>
        <v>0</v>
      </c>
      <c r="BD226" s="2">
        <v>0</v>
      </c>
      <c r="BE226" s="2">
        <f t="shared" si="158"/>
        <v>0</v>
      </c>
      <c r="BF226" s="2">
        <f t="shared" si="159"/>
        <v>0</v>
      </c>
      <c r="BG226" s="2">
        <v>0</v>
      </c>
      <c r="BH226" s="2">
        <f t="shared" si="160"/>
        <v>0</v>
      </c>
      <c r="BI226" s="2">
        <f t="shared" si="161"/>
        <v>0</v>
      </c>
      <c r="BJ226" s="2">
        <v>25000000</v>
      </c>
      <c r="BK226" s="2">
        <f t="shared" si="162"/>
        <v>25</v>
      </c>
      <c r="BL226" s="2">
        <f t="shared" si="163"/>
        <v>100</v>
      </c>
      <c r="BM226" s="2">
        <v>0</v>
      </c>
      <c r="BN226" s="2">
        <f t="shared" si="164"/>
        <v>0</v>
      </c>
      <c r="BO226" s="2">
        <f t="shared" si="165"/>
        <v>0</v>
      </c>
      <c r="BP226" s="2">
        <v>0</v>
      </c>
      <c r="BQ226" s="2">
        <f t="shared" si="166"/>
        <v>0</v>
      </c>
      <c r="BR226" s="2">
        <f t="shared" si="167"/>
        <v>0</v>
      </c>
      <c r="BS226" s="2">
        <v>25000000</v>
      </c>
      <c r="BT226" s="1">
        <v>603</v>
      </c>
      <c r="BU226" s="1">
        <v>943</v>
      </c>
      <c r="BV226" s="2">
        <v>746.02127659574467</v>
      </c>
      <c r="BW226" s="1">
        <v>79</v>
      </c>
      <c r="BX226" s="2">
        <v>195.97619047619048</v>
      </c>
      <c r="BY226" s="1">
        <v>296</v>
      </c>
      <c r="BZ226" s="1">
        <v>82</v>
      </c>
      <c r="CA226" s="2">
        <v>193.21428571428572</v>
      </c>
      <c r="CB226" s="2">
        <v>1300.9761904761904</v>
      </c>
      <c r="CC226" s="1">
        <v>231</v>
      </c>
      <c r="CD226" s="1">
        <v>22</v>
      </c>
      <c r="CE226" s="2">
        <v>1.046</v>
      </c>
      <c r="CF226" s="2">
        <v>71.312200000000004</v>
      </c>
      <c r="CG226" s="2">
        <v>73.785799999999995</v>
      </c>
      <c r="CH226" s="2">
        <v>5.0659999999999998</v>
      </c>
      <c r="CI226" s="2">
        <v>101.1785</v>
      </c>
      <c r="CJ226" s="2">
        <v>5.54</v>
      </c>
      <c r="CK226" s="9">
        <v>5796</v>
      </c>
      <c r="CL226" s="8">
        <v>0</v>
      </c>
      <c r="CM226" s="8">
        <v>0</v>
      </c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">
        <v>0</v>
      </c>
      <c r="DG226" s="1">
        <v>0</v>
      </c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20" t="s">
        <v>57</v>
      </c>
    </row>
    <row r="227" spans="1:130">
      <c r="A227" s="5">
        <v>226</v>
      </c>
      <c r="B227" s="1">
        <v>5</v>
      </c>
      <c r="C227" s="9">
        <v>222810</v>
      </c>
      <c r="D227" s="9">
        <v>7703954</v>
      </c>
      <c r="E227" s="22">
        <v>-41.662300000000002</v>
      </c>
      <c r="F227" s="22">
        <v>-20.744</v>
      </c>
      <c r="G227" s="6">
        <v>0</v>
      </c>
      <c r="H227" s="2">
        <f t="shared" si="126"/>
        <v>0</v>
      </c>
      <c r="I227" s="2">
        <f t="shared" si="127"/>
        <v>0</v>
      </c>
      <c r="J227" s="6">
        <v>119788.809561</v>
      </c>
      <c r="K227" s="2">
        <f t="shared" si="128"/>
        <v>0.11978880956100001</v>
      </c>
      <c r="L227" s="2">
        <f t="shared" si="129"/>
        <v>0.47915523824399997</v>
      </c>
      <c r="M227" s="6">
        <v>214202.107518</v>
      </c>
      <c r="N227" s="2">
        <f t="shared" si="130"/>
        <v>0.21420210751800001</v>
      </c>
      <c r="O227" s="2">
        <f t="shared" si="131"/>
        <v>0.85680843007199992</v>
      </c>
      <c r="P227" s="6">
        <v>293403.16353600001</v>
      </c>
      <c r="Q227" s="2">
        <f t="shared" si="132"/>
        <v>0.29340316353599999</v>
      </c>
      <c r="R227" s="2">
        <f t="shared" si="133"/>
        <v>1.173612654144</v>
      </c>
      <c r="S227" s="6">
        <v>2468843.10054</v>
      </c>
      <c r="T227" s="2">
        <f t="shared" si="134"/>
        <v>2.46884310054</v>
      </c>
      <c r="U227" s="2">
        <f t="shared" si="135"/>
        <v>9.87537240216</v>
      </c>
      <c r="V227" s="6">
        <v>0</v>
      </c>
      <c r="W227" s="2">
        <f t="shared" si="136"/>
        <v>0</v>
      </c>
      <c r="X227" s="2">
        <f t="shared" si="137"/>
        <v>0</v>
      </c>
      <c r="Y227" s="6">
        <v>0</v>
      </c>
      <c r="Z227" s="2">
        <f t="shared" si="138"/>
        <v>0</v>
      </c>
      <c r="AA227" s="2">
        <f t="shared" si="139"/>
        <v>0</v>
      </c>
      <c r="AB227" s="6">
        <v>0</v>
      </c>
      <c r="AC227" s="2">
        <f t="shared" si="140"/>
        <v>0</v>
      </c>
      <c r="AD227" s="2">
        <f t="shared" si="141"/>
        <v>0</v>
      </c>
      <c r="AE227" s="6">
        <v>20818875.763</v>
      </c>
      <c r="AF227" s="2">
        <f t="shared" si="142"/>
        <v>20.818875763000001</v>
      </c>
      <c r="AG227" s="2">
        <f t="shared" si="143"/>
        <v>83.275503052000005</v>
      </c>
      <c r="AH227" s="6">
        <v>0</v>
      </c>
      <c r="AI227" s="2">
        <f t="shared" si="144"/>
        <v>0</v>
      </c>
      <c r="AJ227" s="2">
        <f t="shared" si="145"/>
        <v>0</v>
      </c>
      <c r="AK227" s="6">
        <v>0</v>
      </c>
      <c r="AL227" s="2">
        <f t="shared" si="146"/>
        <v>0</v>
      </c>
      <c r="AM227" s="2">
        <f t="shared" si="147"/>
        <v>0</v>
      </c>
      <c r="AN227" s="6">
        <v>0</v>
      </c>
      <c r="AO227" s="2">
        <f t="shared" si="148"/>
        <v>0</v>
      </c>
      <c r="AP227" s="2">
        <f t="shared" si="149"/>
        <v>0</v>
      </c>
      <c r="AQ227" s="6">
        <v>1084887.0558499999</v>
      </c>
      <c r="AR227" s="2">
        <f t="shared" si="150"/>
        <v>1.0848870558499999</v>
      </c>
      <c r="AS227" s="2">
        <f t="shared" si="151"/>
        <v>4.3395482233999996</v>
      </c>
      <c r="AT227" s="2">
        <v>25000000</v>
      </c>
      <c r="AU227" s="2">
        <v>25000000</v>
      </c>
      <c r="AV227" s="2">
        <f t="shared" si="152"/>
        <v>25</v>
      </c>
      <c r="AW227" s="2">
        <f t="shared" si="153"/>
        <v>100</v>
      </c>
      <c r="AX227" s="2">
        <v>0</v>
      </c>
      <c r="AY227" s="2">
        <f t="shared" si="154"/>
        <v>0</v>
      </c>
      <c r="AZ227" s="2">
        <f t="shared" si="155"/>
        <v>0</v>
      </c>
      <c r="BA227" s="2">
        <v>0</v>
      </c>
      <c r="BB227" s="2">
        <f t="shared" si="156"/>
        <v>0</v>
      </c>
      <c r="BC227" s="2">
        <f t="shared" si="157"/>
        <v>0</v>
      </c>
      <c r="BD227" s="2">
        <v>0</v>
      </c>
      <c r="BE227" s="2">
        <f t="shared" si="158"/>
        <v>0</v>
      </c>
      <c r="BF227" s="2">
        <f t="shared" si="159"/>
        <v>0</v>
      </c>
      <c r="BG227" s="2">
        <v>0</v>
      </c>
      <c r="BH227" s="2">
        <f t="shared" si="160"/>
        <v>0</v>
      </c>
      <c r="BI227" s="2">
        <f t="shared" si="161"/>
        <v>0</v>
      </c>
      <c r="BJ227" s="2">
        <v>20113820.944499999</v>
      </c>
      <c r="BK227" s="2">
        <f t="shared" si="162"/>
        <v>20.113820944499999</v>
      </c>
      <c r="BL227" s="2">
        <f t="shared" si="163"/>
        <v>80.455283777999995</v>
      </c>
      <c r="BM227" s="2">
        <v>4886179.0555100003</v>
      </c>
      <c r="BN227" s="2">
        <f t="shared" si="164"/>
        <v>4.8861790555100004</v>
      </c>
      <c r="BO227" s="2">
        <f t="shared" si="165"/>
        <v>19.544716222040002</v>
      </c>
      <c r="BP227" s="2">
        <v>0</v>
      </c>
      <c r="BQ227" s="2">
        <f t="shared" si="166"/>
        <v>0</v>
      </c>
      <c r="BR227" s="2">
        <f t="shared" si="167"/>
        <v>0</v>
      </c>
      <c r="BS227" s="2">
        <v>25000000.000009999</v>
      </c>
      <c r="BT227" s="1">
        <v>584</v>
      </c>
      <c r="BU227" s="1">
        <v>806</v>
      </c>
      <c r="BV227" s="2">
        <v>654.16666666666663</v>
      </c>
      <c r="BW227" s="1">
        <v>79</v>
      </c>
      <c r="BX227" s="2">
        <v>201.36363636363637</v>
      </c>
      <c r="BY227" s="1">
        <v>298</v>
      </c>
      <c r="BZ227" s="1">
        <v>93</v>
      </c>
      <c r="CA227" s="2">
        <v>191.06818181818181</v>
      </c>
      <c r="CB227" s="2">
        <v>1271.5</v>
      </c>
      <c r="CC227" s="1">
        <v>226</v>
      </c>
      <c r="CD227" s="1">
        <v>22</v>
      </c>
      <c r="CE227" s="2">
        <v>1.046</v>
      </c>
      <c r="CF227" s="2">
        <v>71.312200000000004</v>
      </c>
      <c r="CG227" s="2">
        <v>73.785799999999995</v>
      </c>
      <c r="CH227" s="2">
        <v>5.0659999999999998</v>
      </c>
      <c r="CI227" s="2">
        <v>101.1785</v>
      </c>
      <c r="CJ227" s="2">
        <v>5.54</v>
      </c>
      <c r="CK227" s="9">
        <v>5796</v>
      </c>
      <c r="CL227" s="8">
        <v>0</v>
      </c>
      <c r="CM227" s="8">
        <v>0</v>
      </c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">
        <v>0</v>
      </c>
      <c r="DG227" s="1">
        <v>0</v>
      </c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20" t="s">
        <v>57</v>
      </c>
    </row>
    <row r="228" spans="1:130">
      <c r="A228" s="5">
        <v>227</v>
      </c>
      <c r="B228" s="1">
        <v>5</v>
      </c>
      <c r="C228" s="9">
        <v>227810</v>
      </c>
      <c r="D228" s="9">
        <v>7703954</v>
      </c>
      <c r="E228" s="22">
        <v>-41.6143</v>
      </c>
      <c r="F228" s="22">
        <v>-20.744700000000002</v>
      </c>
      <c r="G228" s="6">
        <v>0</v>
      </c>
      <c r="H228" s="2">
        <f t="shared" si="126"/>
        <v>0</v>
      </c>
      <c r="I228" s="2">
        <f t="shared" si="127"/>
        <v>0</v>
      </c>
      <c r="J228" s="6">
        <v>148452.572354</v>
      </c>
      <c r="K228" s="2">
        <f t="shared" si="128"/>
        <v>0.148452572354</v>
      </c>
      <c r="L228" s="2">
        <f t="shared" si="129"/>
        <v>0.593810289416</v>
      </c>
      <c r="M228" s="6">
        <v>178201.79552399999</v>
      </c>
      <c r="N228" s="2">
        <f t="shared" si="130"/>
        <v>0.17820179552399998</v>
      </c>
      <c r="O228" s="2">
        <f t="shared" si="131"/>
        <v>0.71280718209599991</v>
      </c>
      <c r="P228" s="6">
        <v>0</v>
      </c>
      <c r="Q228" s="2">
        <f t="shared" si="132"/>
        <v>0</v>
      </c>
      <c r="R228" s="2">
        <f t="shared" si="133"/>
        <v>0</v>
      </c>
      <c r="S228" s="6">
        <v>3053925.2098599998</v>
      </c>
      <c r="T228" s="2">
        <f t="shared" si="134"/>
        <v>3.05392520986</v>
      </c>
      <c r="U228" s="2">
        <f t="shared" si="135"/>
        <v>12.21570083944</v>
      </c>
      <c r="V228" s="6">
        <v>0</v>
      </c>
      <c r="W228" s="2">
        <f t="shared" si="136"/>
        <v>0</v>
      </c>
      <c r="X228" s="2">
        <f t="shared" si="137"/>
        <v>0</v>
      </c>
      <c r="Y228" s="6">
        <v>0</v>
      </c>
      <c r="Z228" s="2">
        <f t="shared" si="138"/>
        <v>0</v>
      </c>
      <c r="AA228" s="2">
        <f t="shared" si="139"/>
        <v>0</v>
      </c>
      <c r="AB228" s="6">
        <v>0</v>
      </c>
      <c r="AC228" s="2">
        <f t="shared" si="140"/>
        <v>0</v>
      </c>
      <c r="AD228" s="2">
        <f t="shared" si="141"/>
        <v>0</v>
      </c>
      <c r="AE228" s="6">
        <v>20054941.404100001</v>
      </c>
      <c r="AF228" s="2">
        <f t="shared" si="142"/>
        <v>20.054941404099999</v>
      </c>
      <c r="AG228" s="2">
        <f t="shared" si="143"/>
        <v>80.219765616400011</v>
      </c>
      <c r="AH228" s="6">
        <v>0</v>
      </c>
      <c r="AI228" s="2">
        <f t="shared" si="144"/>
        <v>0</v>
      </c>
      <c r="AJ228" s="2">
        <f t="shared" si="145"/>
        <v>0</v>
      </c>
      <c r="AK228" s="6">
        <v>0</v>
      </c>
      <c r="AL228" s="2">
        <f t="shared" si="146"/>
        <v>0</v>
      </c>
      <c r="AM228" s="2">
        <f t="shared" si="147"/>
        <v>0</v>
      </c>
      <c r="AN228" s="6">
        <v>0</v>
      </c>
      <c r="AO228" s="2">
        <f t="shared" si="148"/>
        <v>0</v>
      </c>
      <c r="AP228" s="2">
        <f t="shared" si="149"/>
        <v>0</v>
      </c>
      <c r="AQ228" s="6">
        <v>1564479.0181100001</v>
      </c>
      <c r="AR228" s="2">
        <f t="shared" si="150"/>
        <v>1.5644790181100001</v>
      </c>
      <c r="AS228" s="2">
        <f t="shared" si="151"/>
        <v>6.2579160724400005</v>
      </c>
      <c r="AT228" s="2">
        <v>25000000</v>
      </c>
      <c r="AU228" s="2">
        <v>25000000</v>
      </c>
      <c r="AV228" s="2">
        <f t="shared" si="152"/>
        <v>25</v>
      </c>
      <c r="AW228" s="2">
        <f t="shared" si="153"/>
        <v>100</v>
      </c>
      <c r="AX228" s="2">
        <v>0</v>
      </c>
      <c r="AY228" s="2">
        <f t="shared" si="154"/>
        <v>0</v>
      </c>
      <c r="AZ228" s="2">
        <f t="shared" si="155"/>
        <v>0</v>
      </c>
      <c r="BA228" s="2">
        <v>0</v>
      </c>
      <c r="BB228" s="2">
        <f t="shared" si="156"/>
        <v>0</v>
      </c>
      <c r="BC228" s="2">
        <f t="shared" si="157"/>
        <v>0</v>
      </c>
      <c r="BD228" s="2">
        <v>0</v>
      </c>
      <c r="BE228" s="2">
        <f t="shared" si="158"/>
        <v>0</v>
      </c>
      <c r="BF228" s="2">
        <f t="shared" si="159"/>
        <v>0</v>
      </c>
      <c r="BG228" s="2">
        <v>0</v>
      </c>
      <c r="BH228" s="2">
        <f t="shared" si="160"/>
        <v>0</v>
      </c>
      <c r="BI228" s="2">
        <f t="shared" si="161"/>
        <v>0</v>
      </c>
      <c r="BJ228" s="2">
        <v>0</v>
      </c>
      <c r="BK228" s="2">
        <f t="shared" si="162"/>
        <v>0</v>
      </c>
      <c r="BL228" s="2">
        <f t="shared" si="163"/>
        <v>0</v>
      </c>
      <c r="BM228" s="2">
        <v>25000000</v>
      </c>
      <c r="BN228" s="2">
        <f t="shared" si="164"/>
        <v>25</v>
      </c>
      <c r="BO228" s="2">
        <f t="shared" si="165"/>
        <v>100</v>
      </c>
      <c r="BP228" s="2">
        <v>0</v>
      </c>
      <c r="BQ228" s="2">
        <f t="shared" si="166"/>
        <v>0</v>
      </c>
      <c r="BR228" s="2">
        <f t="shared" si="167"/>
        <v>0</v>
      </c>
      <c r="BS228" s="2">
        <v>25000000</v>
      </c>
      <c r="BT228" s="1">
        <v>628</v>
      </c>
      <c r="BU228" s="1">
        <v>837</v>
      </c>
      <c r="BV228" s="2">
        <v>737.36734693877554</v>
      </c>
      <c r="BW228" s="1">
        <v>79</v>
      </c>
      <c r="BX228" s="2">
        <v>197.35714285714286</v>
      </c>
      <c r="BY228" s="1">
        <v>294</v>
      </c>
      <c r="BZ228" s="1">
        <v>90</v>
      </c>
      <c r="CA228" s="2">
        <v>190.04761904761904</v>
      </c>
      <c r="CB228" s="2">
        <v>1290.3095238095239</v>
      </c>
      <c r="CC228" s="1">
        <v>226</v>
      </c>
      <c r="CD228" s="1">
        <v>23</v>
      </c>
      <c r="CE228" s="2">
        <v>1.046</v>
      </c>
      <c r="CF228" s="2">
        <v>71.312200000000004</v>
      </c>
      <c r="CG228" s="2">
        <v>73.785799999999995</v>
      </c>
      <c r="CH228" s="2">
        <v>5.0659999999999998</v>
      </c>
      <c r="CI228" s="2">
        <v>101.1785</v>
      </c>
      <c r="CJ228" s="2">
        <v>5.54</v>
      </c>
      <c r="CK228" s="9">
        <v>5796</v>
      </c>
      <c r="CL228" s="8">
        <v>0</v>
      </c>
      <c r="CM228" s="8">
        <v>0</v>
      </c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">
        <v>0</v>
      </c>
      <c r="DG228" s="1">
        <v>0</v>
      </c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20" t="s">
        <v>57</v>
      </c>
    </row>
    <row r="229" spans="1:130">
      <c r="A229" s="5">
        <v>228</v>
      </c>
      <c r="B229" s="1">
        <v>5</v>
      </c>
      <c r="C229" s="9">
        <v>232810</v>
      </c>
      <c r="D229" s="9">
        <v>7703954</v>
      </c>
      <c r="E229" s="22">
        <v>-41.566299999999998</v>
      </c>
      <c r="F229" s="22">
        <v>-20.7454</v>
      </c>
      <c r="G229" s="6">
        <v>0</v>
      </c>
      <c r="H229" s="2">
        <f t="shared" si="126"/>
        <v>0</v>
      </c>
      <c r="I229" s="2">
        <f t="shared" si="127"/>
        <v>0</v>
      </c>
      <c r="J229" s="6">
        <v>12900.382973100001</v>
      </c>
      <c r="K229" s="2">
        <f t="shared" si="128"/>
        <v>1.29003829731E-2</v>
      </c>
      <c r="L229" s="2">
        <f t="shared" si="129"/>
        <v>5.1601531892400007E-2</v>
      </c>
      <c r="M229" s="6">
        <v>29388.566910900001</v>
      </c>
      <c r="N229" s="2">
        <f t="shared" si="130"/>
        <v>2.9388566910900003E-2</v>
      </c>
      <c r="O229" s="2">
        <f t="shared" si="131"/>
        <v>0.1175542676436</v>
      </c>
      <c r="P229" s="6">
        <v>0</v>
      </c>
      <c r="Q229" s="2">
        <f t="shared" si="132"/>
        <v>0</v>
      </c>
      <c r="R229" s="2">
        <f t="shared" si="133"/>
        <v>0</v>
      </c>
      <c r="S229" s="6">
        <v>1789098.9077999999</v>
      </c>
      <c r="T229" s="2">
        <f t="shared" si="134"/>
        <v>1.7890989077999999</v>
      </c>
      <c r="U229" s="2">
        <f t="shared" si="135"/>
        <v>7.1563956311999997</v>
      </c>
      <c r="V229" s="6">
        <v>0</v>
      </c>
      <c r="W229" s="2">
        <f t="shared" si="136"/>
        <v>0</v>
      </c>
      <c r="X229" s="2">
        <f t="shared" si="137"/>
        <v>0</v>
      </c>
      <c r="Y229" s="6">
        <v>0</v>
      </c>
      <c r="Z229" s="2">
        <f t="shared" si="138"/>
        <v>0</v>
      </c>
      <c r="AA229" s="2">
        <f t="shared" si="139"/>
        <v>0</v>
      </c>
      <c r="AB229" s="6">
        <v>0</v>
      </c>
      <c r="AC229" s="2">
        <f t="shared" si="140"/>
        <v>0</v>
      </c>
      <c r="AD229" s="2">
        <f t="shared" si="141"/>
        <v>0</v>
      </c>
      <c r="AE229" s="6">
        <v>22343666.889800001</v>
      </c>
      <c r="AF229" s="2">
        <f t="shared" si="142"/>
        <v>22.343666889800001</v>
      </c>
      <c r="AG229" s="2">
        <f t="shared" si="143"/>
        <v>89.374667559200006</v>
      </c>
      <c r="AH229" s="6">
        <v>0</v>
      </c>
      <c r="AI229" s="2">
        <f t="shared" si="144"/>
        <v>0</v>
      </c>
      <c r="AJ229" s="2">
        <f t="shared" si="145"/>
        <v>0</v>
      </c>
      <c r="AK229" s="6">
        <v>0</v>
      </c>
      <c r="AL229" s="2">
        <f t="shared" si="146"/>
        <v>0</v>
      </c>
      <c r="AM229" s="2">
        <f t="shared" si="147"/>
        <v>0</v>
      </c>
      <c r="AN229" s="6">
        <v>0</v>
      </c>
      <c r="AO229" s="2">
        <f t="shared" si="148"/>
        <v>0</v>
      </c>
      <c r="AP229" s="2">
        <f t="shared" si="149"/>
        <v>0</v>
      </c>
      <c r="AQ229" s="6">
        <v>824945.25252900005</v>
      </c>
      <c r="AR229" s="2">
        <f t="shared" si="150"/>
        <v>0.82494525252900008</v>
      </c>
      <c r="AS229" s="2">
        <f t="shared" si="151"/>
        <v>3.2997810101159999</v>
      </c>
      <c r="AT229" s="2">
        <v>25000000</v>
      </c>
      <c r="AU229" s="2">
        <v>15628529.6503</v>
      </c>
      <c r="AV229" s="2">
        <f t="shared" si="152"/>
        <v>15.628529650299999</v>
      </c>
      <c r="AW229" s="2">
        <f t="shared" si="153"/>
        <v>62.514118601199996</v>
      </c>
      <c r="AX229" s="2">
        <v>0</v>
      </c>
      <c r="AY229" s="2">
        <f t="shared" si="154"/>
        <v>0</v>
      </c>
      <c r="AZ229" s="2">
        <f t="shared" si="155"/>
        <v>0</v>
      </c>
      <c r="BA229" s="2">
        <v>9371470.3497199994</v>
      </c>
      <c r="BB229" s="2">
        <f t="shared" si="156"/>
        <v>9.3714703497199991</v>
      </c>
      <c r="BC229" s="2">
        <f t="shared" si="157"/>
        <v>37.485881398879997</v>
      </c>
      <c r="BD229" s="2">
        <v>0</v>
      </c>
      <c r="BE229" s="2">
        <f t="shared" si="158"/>
        <v>0</v>
      </c>
      <c r="BF229" s="2">
        <f t="shared" si="159"/>
        <v>0</v>
      </c>
      <c r="BG229" s="2">
        <v>0</v>
      </c>
      <c r="BH229" s="2">
        <f t="shared" si="160"/>
        <v>0</v>
      </c>
      <c r="BI229" s="2">
        <f t="shared" si="161"/>
        <v>0</v>
      </c>
      <c r="BJ229" s="2">
        <v>0</v>
      </c>
      <c r="BK229" s="2">
        <f t="shared" si="162"/>
        <v>0</v>
      </c>
      <c r="BL229" s="2">
        <f t="shared" si="163"/>
        <v>0</v>
      </c>
      <c r="BM229" s="2">
        <v>25000000</v>
      </c>
      <c r="BN229" s="2">
        <f t="shared" si="164"/>
        <v>25</v>
      </c>
      <c r="BO229" s="2">
        <f t="shared" si="165"/>
        <v>100</v>
      </c>
      <c r="BP229" s="2">
        <v>0</v>
      </c>
      <c r="BQ229" s="2">
        <f t="shared" si="166"/>
        <v>0</v>
      </c>
      <c r="BR229" s="2">
        <f t="shared" si="167"/>
        <v>0</v>
      </c>
      <c r="BS229" s="2">
        <v>25000000</v>
      </c>
      <c r="BT229" s="1">
        <v>293</v>
      </c>
      <c r="BU229" s="1">
        <v>766</v>
      </c>
      <c r="BV229" s="2">
        <v>536.0408163265306</v>
      </c>
      <c r="BW229" s="1">
        <v>79</v>
      </c>
      <c r="BX229" s="2">
        <v>210.42857142857142</v>
      </c>
      <c r="BY229" s="1">
        <v>315</v>
      </c>
      <c r="BZ229" s="1">
        <v>97</v>
      </c>
      <c r="CA229" s="2">
        <v>186.91836734693877</v>
      </c>
      <c r="CB229" s="2">
        <v>1224.5714285714287</v>
      </c>
      <c r="CC229" s="1">
        <v>223</v>
      </c>
      <c r="CD229" s="1">
        <v>23</v>
      </c>
      <c r="CE229" s="2">
        <v>1.046</v>
      </c>
      <c r="CF229" s="2">
        <v>71.312200000000004</v>
      </c>
      <c r="CG229" s="2">
        <v>73.785799999999995</v>
      </c>
      <c r="CH229" s="2">
        <v>5.0659999999999998</v>
      </c>
      <c r="CI229" s="2">
        <v>101.1785</v>
      </c>
      <c r="CJ229" s="2">
        <v>5.54</v>
      </c>
      <c r="CK229" s="9">
        <v>5796</v>
      </c>
      <c r="CL229" s="8">
        <v>0</v>
      </c>
      <c r="CM229" s="8">
        <v>0</v>
      </c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">
        <v>0</v>
      </c>
      <c r="DG229" s="1">
        <v>0</v>
      </c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20" t="s">
        <v>57</v>
      </c>
    </row>
    <row r="230" spans="1:130">
      <c r="A230" s="5">
        <v>229</v>
      </c>
      <c r="B230" s="1">
        <v>5</v>
      </c>
      <c r="C230" s="9">
        <v>237810</v>
      </c>
      <c r="D230" s="9">
        <v>7703954</v>
      </c>
      <c r="E230" s="22">
        <v>-41.518300000000004</v>
      </c>
      <c r="F230" s="22">
        <v>-20.746099999999998</v>
      </c>
      <c r="G230" s="6">
        <v>0</v>
      </c>
      <c r="H230" s="2">
        <f t="shared" si="126"/>
        <v>0</v>
      </c>
      <c r="I230" s="2">
        <f t="shared" si="127"/>
        <v>0</v>
      </c>
      <c r="J230" s="6">
        <v>875080.62651500001</v>
      </c>
      <c r="K230" s="2">
        <f t="shared" si="128"/>
        <v>0.87508062651499996</v>
      </c>
      <c r="L230" s="2">
        <f t="shared" si="129"/>
        <v>3.5003225060600003</v>
      </c>
      <c r="M230" s="6">
        <v>707476.39169800002</v>
      </c>
      <c r="N230" s="2">
        <f t="shared" si="130"/>
        <v>0.70747639169800003</v>
      </c>
      <c r="O230" s="2">
        <f t="shared" si="131"/>
        <v>2.8299055667920001</v>
      </c>
      <c r="P230" s="6">
        <v>0</v>
      </c>
      <c r="Q230" s="2">
        <f t="shared" si="132"/>
        <v>0</v>
      </c>
      <c r="R230" s="2">
        <f t="shared" si="133"/>
        <v>0</v>
      </c>
      <c r="S230" s="6">
        <v>3152272.5098600001</v>
      </c>
      <c r="T230" s="2">
        <f t="shared" si="134"/>
        <v>3.15227250986</v>
      </c>
      <c r="U230" s="2">
        <f t="shared" si="135"/>
        <v>12.60909003944</v>
      </c>
      <c r="V230" s="6">
        <v>0</v>
      </c>
      <c r="W230" s="2">
        <f t="shared" si="136"/>
        <v>0</v>
      </c>
      <c r="X230" s="2">
        <f t="shared" si="137"/>
        <v>0</v>
      </c>
      <c r="Y230" s="6">
        <v>0</v>
      </c>
      <c r="Z230" s="2">
        <f t="shared" si="138"/>
        <v>0</v>
      </c>
      <c r="AA230" s="2">
        <f t="shared" si="139"/>
        <v>0</v>
      </c>
      <c r="AB230" s="6">
        <v>0</v>
      </c>
      <c r="AC230" s="2">
        <f t="shared" si="140"/>
        <v>0</v>
      </c>
      <c r="AD230" s="2">
        <f t="shared" si="141"/>
        <v>0</v>
      </c>
      <c r="AE230" s="6">
        <v>19050009.141800001</v>
      </c>
      <c r="AF230" s="2">
        <f t="shared" si="142"/>
        <v>19.0500091418</v>
      </c>
      <c r="AG230" s="2">
        <f t="shared" si="143"/>
        <v>76.200036567200002</v>
      </c>
      <c r="AH230" s="6">
        <v>0</v>
      </c>
      <c r="AI230" s="2">
        <f t="shared" si="144"/>
        <v>0</v>
      </c>
      <c r="AJ230" s="2">
        <f t="shared" si="145"/>
        <v>0</v>
      </c>
      <c r="AK230" s="6">
        <v>0</v>
      </c>
      <c r="AL230" s="2">
        <f t="shared" si="146"/>
        <v>0</v>
      </c>
      <c r="AM230" s="2">
        <f t="shared" si="147"/>
        <v>0</v>
      </c>
      <c r="AN230" s="6">
        <v>72119.690931799996</v>
      </c>
      <c r="AO230" s="2">
        <f t="shared" si="148"/>
        <v>7.2119690931799998E-2</v>
      </c>
      <c r="AP230" s="2">
        <f t="shared" si="149"/>
        <v>0.28847876372719999</v>
      </c>
      <c r="AQ230" s="6">
        <v>1143041.63916</v>
      </c>
      <c r="AR230" s="2">
        <f t="shared" si="150"/>
        <v>1.14304163916</v>
      </c>
      <c r="AS230" s="2">
        <f t="shared" si="151"/>
        <v>4.57216655664</v>
      </c>
      <c r="AT230" s="2">
        <v>25000000</v>
      </c>
      <c r="AU230" s="2">
        <v>0</v>
      </c>
      <c r="AV230" s="2">
        <f t="shared" si="152"/>
        <v>0</v>
      </c>
      <c r="AW230" s="2">
        <f t="shared" si="153"/>
        <v>0</v>
      </c>
      <c r="AX230" s="2">
        <v>0</v>
      </c>
      <c r="AY230" s="2">
        <f t="shared" si="154"/>
        <v>0</v>
      </c>
      <c r="AZ230" s="2">
        <f t="shared" si="155"/>
        <v>0</v>
      </c>
      <c r="BA230" s="2">
        <v>25000000</v>
      </c>
      <c r="BB230" s="2">
        <f t="shared" si="156"/>
        <v>25</v>
      </c>
      <c r="BC230" s="2">
        <f t="shared" si="157"/>
        <v>100</v>
      </c>
      <c r="BD230" s="2">
        <v>0</v>
      </c>
      <c r="BE230" s="2">
        <f t="shared" si="158"/>
        <v>0</v>
      </c>
      <c r="BF230" s="2">
        <f t="shared" si="159"/>
        <v>0</v>
      </c>
      <c r="BG230" s="2">
        <v>0</v>
      </c>
      <c r="BH230" s="2">
        <f t="shared" si="160"/>
        <v>0</v>
      </c>
      <c r="BI230" s="2">
        <f t="shared" si="161"/>
        <v>0</v>
      </c>
      <c r="BJ230" s="2">
        <v>0</v>
      </c>
      <c r="BK230" s="2">
        <f t="shared" si="162"/>
        <v>0</v>
      </c>
      <c r="BL230" s="2">
        <f t="shared" si="163"/>
        <v>0</v>
      </c>
      <c r="BM230" s="2">
        <v>25000000</v>
      </c>
      <c r="BN230" s="2">
        <f t="shared" si="164"/>
        <v>25</v>
      </c>
      <c r="BO230" s="2">
        <f t="shared" si="165"/>
        <v>100</v>
      </c>
      <c r="BP230" s="2">
        <v>0</v>
      </c>
      <c r="BQ230" s="2">
        <f t="shared" si="166"/>
        <v>0</v>
      </c>
      <c r="BR230" s="2">
        <f t="shared" si="167"/>
        <v>0</v>
      </c>
      <c r="BS230" s="2">
        <v>25000000</v>
      </c>
      <c r="BT230" s="1">
        <v>119</v>
      </c>
      <c r="BU230" s="1">
        <v>478</v>
      </c>
      <c r="BV230" s="2">
        <v>261.48979591836735</v>
      </c>
      <c r="BW230" s="1">
        <v>79</v>
      </c>
      <c r="BX230" s="2">
        <v>228.17021276595744</v>
      </c>
      <c r="BY230" s="1">
        <v>326</v>
      </c>
      <c r="BZ230" s="1">
        <v>118</v>
      </c>
      <c r="CA230" s="2">
        <v>181.82978723404256</v>
      </c>
      <c r="CB230" s="2">
        <v>1140.4893617021276</v>
      </c>
      <c r="CC230" s="1">
        <v>212</v>
      </c>
      <c r="CD230" s="1">
        <v>22</v>
      </c>
      <c r="CE230" s="2">
        <v>1.046</v>
      </c>
      <c r="CF230" s="2">
        <v>76.454250000000002</v>
      </c>
      <c r="CG230" s="2">
        <v>89.277850000000001</v>
      </c>
      <c r="CH230" s="2">
        <v>5.2445000000000004</v>
      </c>
      <c r="CI230" s="2">
        <v>69.587500000000006</v>
      </c>
      <c r="CJ230" s="2">
        <v>5.6865000000000006</v>
      </c>
      <c r="CK230" s="9">
        <v>6236.5</v>
      </c>
      <c r="CL230" s="8">
        <v>0</v>
      </c>
      <c r="CM230" s="8">
        <v>0</v>
      </c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">
        <v>1</v>
      </c>
      <c r="DG230" s="1">
        <v>1</v>
      </c>
      <c r="DH230" s="1">
        <v>131</v>
      </c>
      <c r="DI230" s="1">
        <v>131</v>
      </c>
      <c r="DJ230" s="1">
        <v>131</v>
      </c>
      <c r="DK230" s="1">
        <v>79</v>
      </c>
      <c r="DL230" s="1">
        <v>238</v>
      </c>
      <c r="DM230" s="1">
        <v>326</v>
      </c>
      <c r="DN230" s="1">
        <v>147</v>
      </c>
      <c r="DO230" s="1">
        <v>179</v>
      </c>
      <c r="DP230" s="1">
        <v>1098</v>
      </c>
      <c r="DQ230" s="1">
        <v>198</v>
      </c>
      <c r="DR230" s="1">
        <v>22</v>
      </c>
      <c r="DS230" s="1">
        <v>1.046</v>
      </c>
      <c r="DT230" s="1">
        <v>81.596299999999999</v>
      </c>
      <c r="DU230" s="1">
        <v>104.76990000000001</v>
      </c>
      <c r="DV230" s="1">
        <v>5.423</v>
      </c>
      <c r="DW230" s="1">
        <v>37.996499999999997</v>
      </c>
      <c r="DX230" s="1">
        <v>5.8330000000000002</v>
      </c>
      <c r="DY230" s="1">
        <v>6677</v>
      </c>
      <c r="DZ230" s="20" t="s">
        <v>57</v>
      </c>
    </row>
    <row r="231" spans="1:130">
      <c r="A231" s="5">
        <v>230</v>
      </c>
      <c r="B231" s="1">
        <v>5</v>
      </c>
      <c r="C231" s="9">
        <v>242810</v>
      </c>
      <c r="D231" s="9">
        <v>7703954</v>
      </c>
      <c r="E231" s="22">
        <v>-41.470300000000002</v>
      </c>
      <c r="F231" s="22">
        <v>-20.7468</v>
      </c>
      <c r="G231" s="6">
        <v>0</v>
      </c>
      <c r="H231" s="2">
        <f t="shared" si="126"/>
        <v>0</v>
      </c>
      <c r="I231" s="2">
        <f t="shared" si="127"/>
        <v>0</v>
      </c>
      <c r="J231" s="6">
        <v>0</v>
      </c>
      <c r="K231" s="2">
        <f t="shared" si="128"/>
        <v>0</v>
      </c>
      <c r="L231" s="2">
        <f t="shared" si="129"/>
        <v>0</v>
      </c>
      <c r="M231" s="6">
        <v>312303.73804700002</v>
      </c>
      <c r="N231" s="2">
        <f t="shared" si="130"/>
        <v>0.31230373804700001</v>
      </c>
      <c r="O231" s="2">
        <f t="shared" si="131"/>
        <v>1.249214952188</v>
      </c>
      <c r="P231" s="6">
        <v>0</v>
      </c>
      <c r="Q231" s="2">
        <f t="shared" si="132"/>
        <v>0</v>
      </c>
      <c r="R231" s="2">
        <f t="shared" si="133"/>
        <v>0</v>
      </c>
      <c r="S231" s="6">
        <v>4962660.48649</v>
      </c>
      <c r="T231" s="2">
        <f t="shared" si="134"/>
        <v>4.9626604864899999</v>
      </c>
      <c r="U231" s="2">
        <f t="shared" si="135"/>
        <v>19.85064194596</v>
      </c>
      <c r="V231" s="6">
        <v>0</v>
      </c>
      <c r="W231" s="2">
        <f t="shared" si="136"/>
        <v>0</v>
      </c>
      <c r="X231" s="2">
        <f t="shared" si="137"/>
        <v>0</v>
      </c>
      <c r="Y231" s="6">
        <v>0</v>
      </c>
      <c r="Z231" s="2">
        <f t="shared" si="138"/>
        <v>0</v>
      </c>
      <c r="AA231" s="2">
        <f t="shared" si="139"/>
        <v>0</v>
      </c>
      <c r="AB231" s="6">
        <v>0</v>
      </c>
      <c r="AC231" s="2">
        <f t="shared" si="140"/>
        <v>0</v>
      </c>
      <c r="AD231" s="2">
        <f t="shared" si="141"/>
        <v>0</v>
      </c>
      <c r="AE231" s="6">
        <v>18161799.5735</v>
      </c>
      <c r="AF231" s="2">
        <f t="shared" si="142"/>
        <v>18.161799573500002</v>
      </c>
      <c r="AG231" s="2">
        <f t="shared" si="143"/>
        <v>72.647198294000006</v>
      </c>
      <c r="AH231" s="6">
        <v>0</v>
      </c>
      <c r="AI231" s="2">
        <f t="shared" si="144"/>
        <v>0</v>
      </c>
      <c r="AJ231" s="2">
        <f t="shared" si="145"/>
        <v>0</v>
      </c>
      <c r="AK231" s="6">
        <v>0</v>
      </c>
      <c r="AL231" s="2">
        <f t="shared" si="146"/>
        <v>0</v>
      </c>
      <c r="AM231" s="2">
        <f t="shared" si="147"/>
        <v>0</v>
      </c>
      <c r="AN231" s="6">
        <v>565833.03876499995</v>
      </c>
      <c r="AO231" s="2">
        <f t="shared" si="148"/>
        <v>0.56583303876499991</v>
      </c>
      <c r="AP231" s="2">
        <f t="shared" si="149"/>
        <v>2.2633321550599996</v>
      </c>
      <c r="AQ231" s="6">
        <v>997403.16321899998</v>
      </c>
      <c r="AR231" s="2">
        <f t="shared" si="150"/>
        <v>0.99740316321900002</v>
      </c>
      <c r="AS231" s="2">
        <f t="shared" si="151"/>
        <v>3.9896126528759996</v>
      </c>
      <c r="AT231" s="2">
        <v>25000000</v>
      </c>
      <c r="AU231" s="2">
        <v>1375475.8374699999</v>
      </c>
      <c r="AV231" s="2">
        <f t="shared" si="152"/>
        <v>1.37547583747</v>
      </c>
      <c r="AW231" s="2">
        <f t="shared" si="153"/>
        <v>5.5019033498799992</v>
      </c>
      <c r="AX231" s="2">
        <v>0</v>
      </c>
      <c r="AY231" s="2">
        <f t="shared" si="154"/>
        <v>0</v>
      </c>
      <c r="AZ231" s="2">
        <f t="shared" si="155"/>
        <v>0</v>
      </c>
      <c r="BA231" s="2">
        <v>23624524.162500001</v>
      </c>
      <c r="BB231" s="2">
        <f t="shared" si="156"/>
        <v>23.624524162500002</v>
      </c>
      <c r="BC231" s="2">
        <f t="shared" si="157"/>
        <v>94.498096650000008</v>
      </c>
      <c r="BD231" s="2">
        <v>0</v>
      </c>
      <c r="BE231" s="2">
        <f t="shared" si="158"/>
        <v>0</v>
      </c>
      <c r="BF231" s="2">
        <f t="shared" si="159"/>
        <v>0</v>
      </c>
      <c r="BG231" s="2">
        <v>0</v>
      </c>
      <c r="BH231" s="2">
        <f t="shared" si="160"/>
        <v>0</v>
      </c>
      <c r="BI231" s="2">
        <f t="shared" si="161"/>
        <v>0</v>
      </c>
      <c r="BJ231" s="2">
        <v>0</v>
      </c>
      <c r="BK231" s="2">
        <f t="shared" si="162"/>
        <v>0</v>
      </c>
      <c r="BL231" s="2">
        <f t="shared" si="163"/>
        <v>0</v>
      </c>
      <c r="BM231" s="2">
        <v>25000000</v>
      </c>
      <c r="BN231" s="2">
        <f t="shared" si="164"/>
        <v>25</v>
      </c>
      <c r="BO231" s="2">
        <f t="shared" si="165"/>
        <v>100</v>
      </c>
      <c r="BP231" s="2">
        <v>0</v>
      </c>
      <c r="BQ231" s="2">
        <f t="shared" si="166"/>
        <v>0</v>
      </c>
      <c r="BR231" s="2">
        <f t="shared" si="167"/>
        <v>0</v>
      </c>
      <c r="BS231" s="2">
        <v>25000000</v>
      </c>
      <c r="BT231" s="1">
        <v>108</v>
      </c>
      <c r="BU231" s="1">
        <v>570</v>
      </c>
      <c r="BV231" s="2">
        <v>243.25</v>
      </c>
      <c r="BW231" s="1">
        <v>79</v>
      </c>
      <c r="BX231" s="2">
        <v>231</v>
      </c>
      <c r="BY231" s="1">
        <v>326</v>
      </c>
      <c r="BZ231" s="1">
        <v>114</v>
      </c>
      <c r="CA231" s="2">
        <v>179.82222222222222</v>
      </c>
      <c r="CB231" s="2">
        <v>1127.2888888888888</v>
      </c>
      <c r="CC231" s="1">
        <v>212</v>
      </c>
      <c r="CD231" s="1">
        <v>22</v>
      </c>
      <c r="CE231" s="2">
        <v>1.046</v>
      </c>
      <c r="CF231" s="2">
        <v>81.596299999999999</v>
      </c>
      <c r="CG231" s="2">
        <v>104.76990000000001</v>
      </c>
      <c r="CH231" s="2">
        <v>5.423</v>
      </c>
      <c r="CI231" s="2">
        <v>37.996499999999997</v>
      </c>
      <c r="CJ231" s="2">
        <v>5.8330000000000002</v>
      </c>
      <c r="CK231" s="9">
        <v>6677</v>
      </c>
      <c r="CL231" s="8">
        <v>0</v>
      </c>
      <c r="CM231" s="8">
        <v>0</v>
      </c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">
        <v>1</v>
      </c>
      <c r="DG231" s="1">
        <v>2</v>
      </c>
      <c r="DH231" s="1">
        <v>117</v>
      </c>
      <c r="DI231" s="1">
        <v>117</v>
      </c>
      <c r="DJ231" s="1">
        <v>117</v>
      </c>
      <c r="DK231" s="1">
        <v>79</v>
      </c>
      <c r="DL231" s="1">
        <v>239</v>
      </c>
      <c r="DM231" s="1">
        <v>326</v>
      </c>
      <c r="DN231" s="1">
        <v>149</v>
      </c>
      <c r="DO231" s="1">
        <v>177</v>
      </c>
      <c r="DP231" s="1">
        <v>1093</v>
      </c>
      <c r="DQ231" s="1">
        <v>195</v>
      </c>
      <c r="DR231" s="1">
        <v>23</v>
      </c>
      <c r="DS231" s="1">
        <v>1.046</v>
      </c>
      <c r="DT231" s="1">
        <v>81.596299999999999</v>
      </c>
      <c r="DU231" s="1">
        <v>104.76990000000001</v>
      </c>
      <c r="DV231" s="1">
        <v>5.423</v>
      </c>
      <c r="DW231" s="1">
        <v>37.996499999999997</v>
      </c>
      <c r="DX231" s="1">
        <v>5.8330000000000002</v>
      </c>
      <c r="DY231" s="1">
        <v>6677</v>
      </c>
      <c r="DZ231" s="20" t="s">
        <v>57</v>
      </c>
    </row>
    <row r="232" spans="1:130">
      <c r="A232" s="5">
        <v>231</v>
      </c>
      <c r="B232" s="1">
        <v>7</v>
      </c>
      <c r="C232" s="9">
        <v>247810</v>
      </c>
      <c r="D232" s="9">
        <v>7703954</v>
      </c>
      <c r="E232" s="22">
        <v>-41.4223</v>
      </c>
      <c r="F232" s="22">
        <v>-20.747499999999999</v>
      </c>
      <c r="G232" s="6">
        <v>0</v>
      </c>
      <c r="H232" s="2">
        <f t="shared" si="126"/>
        <v>0</v>
      </c>
      <c r="I232" s="2">
        <f t="shared" si="127"/>
        <v>0</v>
      </c>
      <c r="J232" s="6">
        <v>0</v>
      </c>
      <c r="K232" s="2">
        <f t="shared" si="128"/>
        <v>0</v>
      </c>
      <c r="L232" s="2">
        <f t="shared" si="129"/>
        <v>0</v>
      </c>
      <c r="M232" s="6">
        <v>292627.283322</v>
      </c>
      <c r="N232" s="2">
        <f t="shared" si="130"/>
        <v>0.292627283322</v>
      </c>
      <c r="O232" s="2">
        <f t="shared" si="131"/>
        <v>1.170509133288</v>
      </c>
      <c r="P232" s="6">
        <v>0</v>
      </c>
      <c r="Q232" s="2">
        <f t="shared" si="132"/>
        <v>0</v>
      </c>
      <c r="R232" s="2">
        <f t="shared" si="133"/>
        <v>0</v>
      </c>
      <c r="S232" s="6">
        <v>3048838.1139799999</v>
      </c>
      <c r="T232" s="2">
        <f t="shared" si="134"/>
        <v>3.04883811398</v>
      </c>
      <c r="U232" s="2">
        <f t="shared" si="135"/>
        <v>12.19535245592</v>
      </c>
      <c r="V232" s="6">
        <v>0</v>
      </c>
      <c r="W232" s="2">
        <f t="shared" si="136"/>
        <v>0</v>
      </c>
      <c r="X232" s="2">
        <f t="shared" si="137"/>
        <v>0</v>
      </c>
      <c r="Y232" s="6">
        <v>0</v>
      </c>
      <c r="Z232" s="2">
        <f t="shared" si="138"/>
        <v>0</v>
      </c>
      <c r="AA232" s="2">
        <f t="shared" si="139"/>
        <v>0</v>
      </c>
      <c r="AB232" s="6">
        <v>0</v>
      </c>
      <c r="AC232" s="2">
        <f t="shared" si="140"/>
        <v>0</v>
      </c>
      <c r="AD232" s="2">
        <f t="shared" si="141"/>
        <v>0</v>
      </c>
      <c r="AE232" s="6">
        <v>20190084.237799998</v>
      </c>
      <c r="AF232" s="2">
        <f t="shared" si="142"/>
        <v>20.190084237799997</v>
      </c>
      <c r="AG232" s="2">
        <f t="shared" si="143"/>
        <v>80.760336951200003</v>
      </c>
      <c r="AH232" s="6">
        <v>0</v>
      </c>
      <c r="AI232" s="2">
        <f t="shared" si="144"/>
        <v>0</v>
      </c>
      <c r="AJ232" s="2">
        <f t="shared" si="145"/>
        <v>0</v>
      </c>
      <c r="AK232" s="6">
        <v>0</v>
      </c>
      <c r="AL232" s="2">
        <f t="shared" si="146"/>
        <v>0</v>
      </c>
      <c r="AM232" s="2">
        <f t="shared" si="147"/>
        <v>0</v>
      </c>
      <c r="AN232" s="6">
        <v>499239.90398100001</v>
      </c>
      <c r="AO232" s="2">
        <f t="shared" si="148"/>
        <v>0.49923990398099999</v>
      </c>
      <c r="AP232" s="2">
        <f t="shared" si="149"/>
        <v>1.996959615924</v>
      </c>
      <c r="AQ232" s="6">
        <v>969210.46096499998</v>
      </c>
      <c r="AR232" s="2">
        <f t="shared" si="150"/>
        <v>0.96921046096499996</v>
      </c>
      <c r="AS232" s="2">
        <f t="shared" si="151"/>
        <v>3.8768418438600003</v>
      </c>
      <c r="AT232" s="2">
        <v>25000000</v>
      </c>
      <c r="AU232" s="2">
        <v>0</v>
      </c>
      <c r="AV232" s="2">
        <f t="shared" si="152"/>
        <v>0</v>
      </c>
      <c r="AW232" s="2">
        <f t="shared" si="153"/>
        <v>0</v>
      </c>
      <c r="AX232" s="2">
        <v>0</v>
      </c>
      <c r="AY232" s="2">
        <f t="shared" si="154"/>
        <v>0</v>
      </c>
      <c r="AZ232" s="2">
        <f t="shared" si="155"/>
        <v>0</v>
      </c>
      <c r="BA232" s="2">
        <v>25000000</v>
      </c>
      <c r="BB232" s="2">
        <f t="shared" si="156"/>
        <v>25</v>
      </c>
      <c r="BC232" s="2">
        <f t="shared" si="157"/>
        <v>100</v>
      </c>
      <c r="BD232" s="2">
        <v>0</v>
      </c>
      <c r="BE232" s="2">
        <f t="shared" si="158"/>
        <v>0</v>
      </c>
      <c r="BF232" s="2">
        <f t="shared" si="159"/>
        <v>0</v>
      </c>
      <c r="BG232" s="2">
        <v>0</v>
      </c>
      <c r="BH232" s="2">
        <f t="shared" si="160"/>
        <v>0</v>
      </c>
      <c r="BI232" s="2">
        <f t="shared" si="161"/>
        <v>0</v>
      </c>
      <c r="BJ232" s="2">
        <v>0</v>
      </c>
      <c r="BK232" s="2">
        <f t="shared" si="162"/>
        <v>0</v>
      </c>
      <c r="BL232" s="2">
        <f t="shared" si="163"/>
        <v>0</v>
      </c>
      <c r="BM232" s="2">
        <v>25000000</v>
      </c>
      <c r="BN232" s="2">
        <f t="shared" si="164"/>
        <v>25</v>
      </c>
      <c r="BO232" s="2">
        <f t="shared" si="165"/>
        <v>100</v>
      </c>
      <c r="BP232" s="2">
        <v>0</v>
      </c>
      <c r="BQ232" s="2">
        <f t="shared" si="166"/>
        <v>0</v>
      </c>
      <c r="BR232" s="2">
        <f t="shared" si="167"/>
        <v>0</v>
      </c>
      <c r="BS232" s="2">
        <v>25000000</v>
      </c>
      <c r="BT232" s="1">
        <v>103</v>
      </c>
      <c r="BU232" s="1">
        <v>408</v>
      </c>
      <c r="BV232" s="2">
        <v>183.65306122448979</v>
      </c>
      <c r="BW232" s="1">
        <v>79</v>
      </c>
      <c r="BX232" s="2">
        <v>236.13888888888889</v>
      </c>
      <c r="BY232" s="1">
        <v>327</v>
      </c>
      <c r="BZ232" s="1">
        <v>136</v>
      </c>
      <c r="CA232" s="2">
        <v>177.55555555555554</v>
      </c>
      <c r="CB232" s="2">
        <v>1104.3611111111111</v>
      </c>
      <c r="CC232" s="1">
        <v>201</v>
      </c>
      <c r="CD232" s="1">
        <v>23</v>
      </c>
      <c r="CE232" s="2">
        <v>1.046</v>
      </c>
      <c r="CF232" s="2">
        <v>81.596299999999999</v>
      </c>
      <c r="CG232" s="2">
        <v>104.76990000000001</v>
      </c>
      <c r="CH232" s="2">
        <v>5.423</v>
      </c>
      <c r="CI232" s="2">
        <v>37.996499999999997</v>
      </c>
      <c r="CJ232" s="2">
        <v>5.8330000000000002</v>
      </c>
      <c r="CK232" s="9">
        <v>6677</v>
      </c>
      <c r="CL232" s="8">
        <v>0</v>
      </c>
      <c r="CM232" s="8">
        <v>0</v>
      </c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">
        <v>0</v>
      </c>
      <c r="DG232" s="1">
        <v>0</v>
      </c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20" t="s">
        <v>57</v>
      </c>
    </row>
    <row r="233" spans="1:130">
      <c r="A233" s="5">
        <v>232</v>
      </c>
      <c r="B233" s="1">
        <v>7</v>
      </c>
      <c r="C233" s="9">
        <v>252810</v>
      </c>
      <c r="D233" s="9">
        <v>7703954</v>
      </c>
      <c r="E233" s="22">
        <v>-41.374400000000001</v>
      </c>
      <c r="F233" s="22">
        <v>-20.748200000000001</v>
      </c>
      <c r="G233" s="6">
        <v>0</v>
      </c>
      <c r="H233" s="2">
        <f t="shared" si="126"/>
        <v>0</v>
      </c>
      <c r="I233" s="2">
        <f t="shared" si="127"/>
        <v>0</v>
      </c>
      <c r="J233" s="6">
        <v>0</v>
      </c>
      <c r="K233" s="2">
        <f t="shared" si="128"/>
        <v>0</v>
      </c>
      <c r="L233" s="2">
        <f t="shared" si="129"/>
        <v>0</v>
      </c>
      <c r="M233" s="6">
        <v>142984.77968499999</v>
      </c>
      <c r="N233" s="2">
        <f t="shared" si="130"/>
        <v>0.14298477968499998</v>
      </c>
      <c r="O233" s="2">
        <f t="shared" si="131"/>
        <v>0.57193911873999992</v>
      </c>
      <c r="P233" s="6">
        <v>0</v>
      </c>
      <c r="Q233" s="2">
        <f t="shared" si="132"/>
        <v>0</v>
      </c>
      <c r="R233" s="2">
        <f t="shared" si="133"/>
        <v>0</v>
      </c>
      <c r="S233" s="6">
        <v>1515233.35727</v>
      </c>
      <c r="T233" s="2">
        <f t="shared" si="134"/>
        <v>1.5152333572700001</v>
      </c>
      <c r="U233" s="2">
        <f t="shared" si="135"/>
        <v>6.0609334290800003</v>
      </c>
      <c r="V233" s="6">
        <v>0</v>
      </c>
      <c r="W233" s="2">
        <f t="shared" si="136"/>
        <v>0</v>
      </c>
      <c r="X233" s="2">
        <f t="shared" si="137"/>
        <v>0</v>
      </c>
      <c r="Y233" s="6">
        <v>0</v>
      </c>
      <c r="Z233" s="2">
        <f t="shared" si="138"/>
        <v>0</v>
      </c>
      <c r="AA233" s="2">
        <f t="shared" si="139"/>
        <v>0</v>
      </c>
      <c r="AB233" s="6">
        <v>0</v>
      </c>
      <c r="AC233" s="2">
        <f t="shared" si="140"/>
        <v>0</v>
      </c>
      <c r="AD233" s="2">
        <f t="shared" si="141"/>
        <v>0</v>
      </c>
      <c r="AE233" s="6">
        <v>22055537.104699999</v>
      </c>
      <c r="AF233" s="2">
        <f t="shared" si="142"/>
        <v>22.055537104700001</v>
      </c>
      <c r="AG233" s="2">
        <f t="shared" si="143"/>
        <v>88.222148418799989</v>
      </c>
      <c r="AH233" s="6">
        <v>0</v>
      </c>
      <c r="AI233" s="2">
        <f t="shared" si="144"/>
        <v>0</v>
      </c>
      <c r="AJ233" s="2">
        <f t="shared" si="145"/>
        <v>0</v>
      </c>
      <c r="AK233" s="6">
        <v>0</v>
      </c>
      <c r="AL233" s="2">
        <f t="shared" si="146"/>
        <v>0</v>
      </c>
      <c r="AM233" s="2">
        <f t="shared" si="147"/>
        <v>0</v>
      </c>
      <c r="AN233" s="6">
        <v>827129.992814</v>
      </c>
      <c r="AO233" s="2">
        <f t="shared" si="148"/>
        <v>0.82712999281400001</v>
      </c>
      <c r="AP233" s="2">
        <f t="shared" si="149"/>
        <v>3.3085199712560001</v>
      </c>
      <c r="AQ233" s="6">
        <v>459114.76553799998</v>
      </c>
      <c r="AR233" s="2">
        <f t="shared" si="150"/>
        <v>0.45911476553799996</v>
      </c>
      <c r="AS233" s="2">
        <f t="shared" si="151"/>
        <v>1.8364590621519998</v>
      </c>
      <c r="AT233" s="2">
        <v>25000000</v>
      </c>
      <c r="AU233" s="2">
        <v>0</v>
      </c>
      <c r="AV233" s="2">
        <f t="shared" si="152"/>
        <v>0</v>
      </c>
      <c r="AW233" s="2">
        <f t="shared" si="153"/>
        <v>0</v>
      </c>
      <c r="AX233" s="2">
        <v>0</v>
      </c>
      <c r="AY233" s="2">
        <f t="shared" si="154"/>
        <v>0</v>
      </c>
      <c r="AZ233" s="2">
        <f t="shared" si="155"/>
        <v>0</v>
      </c>
      <c r="BA233" s="2">
        <v>25000000</v>
      </c>
      <c r="BB233" s="2">
        <f t="shared" si="156"/>
        <v>25</v>
      </c>
      <c r="BC233" s="2">
        <f t="shared" si="157"/>
        <v>100</v>
      </c>
      <c r="BD233" s="2">
        <v>0</v>
      </c>
      <c r="BE233" s="2">
        <f t="shared" si="158"/>
        <v>0</v>
      </c>
      <c r="BF233" s="2">
        <f t="shared" si="159"/>
        <v>0</v>
      </c>
      <c r="BG233" s="2">
        <v>0</v>
      </c>
      <c r="BH233" s="2">
        <f t="shared" si="160"/>
        <v>0</v>
      </c>
      <c r="BI233" s="2">
        <f t="shared" si="161"/>
        <v>0</v>
      </c>
      <c r="BJ233" s="2">
        <v>0</v>
      </c>
      <c r="BK233" s="2">
        <f t="shared" si="162"/>
        <v>0</v>
      </c>
      <c r="BL233" s="2">
        <f t="shared" si="163"/>
        <v>0</v>
      </c>
      <c r="BM233" s="2">
        <v>25000000</v>
      </c>
      <c r="BN233" s="2">
        <f t="shared" si="164"/>
        <v>25</v>
      </c>
      <c r="BO233" s="2">
        <f t="shared" si="165"/>
        <v>100</v>
      </c>
      <c r="BP233" s="2">
        <v>0</v>
      </c>
      <c r="BQ233" s="2">
        <f t="shared" si="166"/>
        <v>0</v>
      </c>
      <c r="BR233" s="2">
        <f t="shared" si="167"/>
        <v>0</v>
      </c>
      <c r="BS233" s="2">
        <v>25000000</v>
      </c>
      <c r="BT233" s="1">
        <v>96</v>
      </c>
      <c r="BU233" s="1">
        <v>223</v>
      </c>
      <c r="BV233" s="2">
        <v>136.2439024390244</v>
      </c>
      <c r="BW233" s="1">
        <v>79</v>
      </c>
      <c r="BX233" s="2">
        <v>238.28571428571428</v>
      </c>
      <c r="BY233" s="1">
        <v>328</v>
      </c>
      <c r="BZ233" s="1">
        <v>142</v>
      </c>
      <c r="CA233" s="2">
        <v>176.11428571428573</v>
      </c>
      <c r="CB233" s="2">
        <v>1094.7428571428572</v>
      </c>
      <c r="CC233" s="1">
        <v>197</v>
      </c>
      <c r="CD233" s="1">
        <v>23</v>
      </c>
      <c r="CE233" s="2">
        <v>1.046</v>
      </c>
      <c r="CF233" s="2">
        <v>81.596299999999999</v>
      </c>
      <c r="CG233" s="2">
        <v>104.76990000000001</v>
      </c>
      <c r="CH233" s="2">
        <v>5.423</v>
      </c>
      <c r="CI233" s="2">
        <v>37.996499999999997</v>
      </c>
      <c r="CJ233" s="2">
        <v>5.8330000000000002</v>
      </c>
      <c r="CK233" s="9">
        <v>6677</v>
      </c>
      <c r="CL233" s="8">
        <v>0</v>
      </c>
      <c r="CM233" s="8">
        <v>0</v>
      </c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">
        <v>0</v>
      </c>
      <c r="DG233" s="1">
        <v>0</v>
      </c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20" t="s">
        <v>57</v>
      </c>
    </row>
    <row r="234" spans="1:130">
      <c r="A234" s="5">
        <v>233</v>
      </c>
      <c r="B234" s="1">
        <v>7</v>
      </c>
      <c r="C234" s="9">
        <v>257810</v>
      </c>
      <c r="D234" s="9">
        <v>7703954</v>
      </c>
      <c r="E234" s="22">
        <v>-41.3264</v>
      </c>
      <c r="F234" s="22">
        <v>-20.748799999999999</v>
      </c>
      <c r="G234" s="6">
        <v>0</v>
      </c>
      <c r="H234" s="2">
        <f t="shared" si="126"/>
        <v>0</v>
      </c>
      <c r="I234" s="2">
        <f t="shared" si="127"/>
        <v>0</v>
      </c>
      <c r="J234" s="6">
        <v>0</v>
      </c>
      <c r="K234" s="2">
        <f t="shared" si="128"/>
        <v>0</v>
      </c>
      <c r="L234" s="2">
        <f t="shared" si="129"/>
        <v>0</v>
      </c>
      <c r="M234" s="6">
        <v>60212.234453999998</v>
      </c>
      <c r="N234" s="2">
        <f t="shared" si="130"/>
        <v>6.0212234454000001E-2</v>
      </c>
      <c r="O234" s="2">
        <f t="shared" si="131"/>
        <v>0.240848937816</v>
      </c>
      <c r="P234" s="6">
        <v>997917.11577300006</v>
      </c>
      <c r="Q234" s="2">
        <f t="shared" si="132"/>
        <v>0.99791711577300002</v>
      </c>
      <c r="R234" s="2">
        <f t="shared" si="133"/>
        <v>3.9916684630920005</v>
      </c>
      <c r="S234" s="6">
        <v>5122207.20524</v>
      </c>
      <c r="T234" s="2">
        <f t="shared" si="134"/>
        <v>5.1222072052399996</v>
      </c>
      <c r="U234" s="2">
        <f t="shared" si="135"/>
        <v>20.488828820960002</v>
      </c>
      <c r="V234" s="6">
        <v>0</v>
      </c>
      <c r="W234" s="2">
        <f t="shared" si="136"/>
        <v>0</v>
      </c>
      <c r="X234" s="2">
        <f t="shared" si="137"/>
        <v>0</v>
      </c>
      <c r="Y234" s="6">
        <v>0</v>
      </c>
      <c r="Z234" s="2">
        <f t="shared" si="138"/>
        <v>0</v>
      </c>
      <c r="AA234" s="2">
        <f t="shared" si="139"/>
        <v>0</v>
      </c>
      <c r="AB234" s="6">
        <v>0</v>
      </c>
      <c r="AC234" s="2">
        <f t="shared" si="140"/>
        <v>0</v>
      </c>
      <c r="AD234" s="2">
        <f t="shared" si="141"/>
        <v>0</v>
      </c>
      <c r="AE234" s="6">
        <v>15927662.316</v>
      </c>
      <c r="AF234" s="2">
        <f t="shared" si="142"/>
        <v>15.927662315999999</v>
      </c>
      <c r="AG234" s="2">
        <f t="shared" si="143"/>
        <v>63.710649263999997</v>
      </c>
      <c r="AH234" s="6">
        <v>0</v>
      </c>
      <c r="AI234" s="2">
        <f t="shared" si="144"/>
        <v>0</v>
      </c>
      <c r="AJ234" s="2">
        <f t="shared" si="145"/>
        <v>0</v>
      </c>
      <c r="AK234" s="6">
        <v>0</v>
      </c>
      <c r="AL234" s="2">
        <f t="shared" si="146"/>
        <v>0</v>
      </c>
      <c r="AM234" s="2">
        <f t="shared" si="147"/>
        <v>0</v>
      </c>
      <c r="AN234" s="6">
        <v>567536.09675400006</v>
      </c>
      <c r="AO234" s="2">
        <f t="shared" si="148"/>
        <v>0.56753609675400007</v>
      </c>
      <c r="AP234" s="2">
        <f t="shared" si="149"/>
        <v>2.2701443870160003</v>
      </c>
      <c r="AQ234" s="6">
        <v>2324465.0317799998</v>
      </c>
      <c r="AR234" s="2">
        <f t="shared" si="150"/>
        <v>2.32446503178</v>
      </c>
      <c r="AS234" s="2">
        <f t="shared" si="151"/>
        <v>9.2978601271199981</v>
      </c>
      <c r="AT234" s="2">
        <v>25000000</v>
      </c>
      <c r="AU234" s="2">
        <v>0</v>
      </c>
      <c r="AV234" s="2">
        <f t="shared" si="152"/>
        <v>0</v>
      </c>
      <c r="AW234" s="2">
        <f t="shared" si="153"/>
        <v>0</v>
      </c>
      <c r="AX234" s="2">
        <v>0</v>
      </c>
      <c r="AY234" s="2">
        <f t="shared" si="154"/>
        <v>0</v>
      </c>
      <c r="AZ234" s="2">
        <f t="shared" si="155"/>
        <v>0</v>
      </c>
      <c r="BA234" s="2">
        <v>25000000</v>
      </c>
      <c r="BB234" s="2">
        <f t="shared" si="156"/>
        <v>25</v>
      </c>
      <c r="BC234" s="2">
        <f t="shared" si="157"/>
        <v>100</v>
      </c>
      <c r="BD234" s="2">
        <v>0</v>
      </c>
      <c r="BE234" s="2">
        <f t="shared" si="158"/>
        <v>0</v>
      </c>
      <c r="BF234" s="2">
        <f t="shared" si="159"/>
        <v>0</v>
      </c>
      <c r="BG234" s="2">
        <v>0</v>
      </c>
      <c r="BH234" s="2">
        <f t="shared" si="160"/>
        <v>0</v>
      </c>
      <c r="BI234" s="2">
        <f t="shared" si="161"/>
        <v>0</v>
      </c>
      <c r="BJ234" s="2">
        <v>556970.067637</v>
      </c>
      <c r="BK234" s="2">
        <f t="shared" si="162"/>
        <v>0.55697006763699997</v>
      </c>
      <c r="BL234" s="2">
        <f t="shared" si="163"/>
        <v>2.2278802705480003</v>
      </c>
      <c r="BM234" s="2">
        <v>24443029.932399999</v>
      </c>
      <c r="BN234" s="2">
        <f t="shared" si="164"/>
        <v>24.443029932399998</v>
      </c>
      <c r="BO234" s="2">
        <f t="shared" si="165"/>
        <v>97.772119729599993</v>
      </c>
      <c r="BP234" s="2">
        <v>0</v>
      </c>
      <c r="BQ234" s="2">
        <f t="shared" si="166"/>
        <v>0</v>
      </c>
      <c r="BR234" s="2">
        <f t="shared" si="167"/>
        <v>0</v>
      </c>
      <c r="BS234" s="2">
        <v>25000000.000037</v>
      </c>
      <c r="BT234" s="1">
        <v>81</v>
      </c>
      <c r="BU234" s="1">
        <v>288</v>
      </c>
      <c r="BV234" s="2">
        <v>134.44999999999999</v>
      </c>
      <c r="BW234" s="1">
        <v>79</v>
      </c>
      <c r="BX234" s="2">
        <v>238.58536585365854</v>
      </c>
      <c r="BY234" s="1">
        <v>329</v>
      </c>
      <c r="BZ234" s="1">
        <v>139</v>
      </c>
      <c r="CA234" s="2">
        <v>174.82926829268294</v>
      </c>
      <c r="CB234" s="2">
        <v>1094.2682926829268</v>
      </c>
      <c r="CC234" s="1">
        <v>197</v>
      </c>
      <c r="CD234" s="1">
        <v>23</v>
      </c>
      <c r="CE234" s="2">
        <v>1.046</v>
      </c>
      <c r="CF234" s="2">
        <v>81.596299999999999</v>
      </c>
      <c r="CG234" s="2">
        <v>104.76990000000001</v>
      </c>
      <c r="CH234" s="2">
        <v>5.423</v>
      </c>
      <c r="CI234" s="2">
        <v>37.996499999999997</v>
      </c>
      <c r="CJ234" s="2">
        <v>5.8330000000000002</v>
      </c>
      <c r="CK234" s="9">
        <v>6677</v>
      </c>
      <c r="CL234" s="8">
        <v>0</v>
      </c>
      <c r="CM234" s="8">
        <v>0</v>
      </c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">
        <v>0</v>
      </c>
      <c r="DG234" s="1">
        <v>0</v>
      </c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20" t="s">
        <v>57</v>
      </c>
    </row>
    <row r="235" spans="1:130">
      <c r="A235" s="5">
        <v>234</v>
      </c>
      <c r="B235" s="1">
        <v>7</v>
      </c>
      <c r="C235" s="9">
        <v>262810</v>
      </c>
      <c r="D235" s="9">
        <v>7703954</v>
      </c>
      <c r="E235" s="22">
        <v>-41.278399999999998</v>
      </c>
      <c r="F235" s="22">
        <v>-20.749500000000001</v>
      </c>
      <c r="G235" s="6">
        <v>511270.62830799998</v>
      </c>
      <c r="H235" s="2">
        <f t="shared" si="126"/>
        <v>0.51127062830799996</v>
      </c>
      <c r="I235" s="2">
        <f t="shared" si="127"/>
        <v>2.0450825132320003</v>
      </c>
      <c r="J235" s="6">
        <v>0</v>
      </c>
      <c r="K235" s="2">
        <f t="shared" si="128"/>
        <v>0</v>
      </c>
      <c r="L235" s="2">
        <f t="shared" si="129"/>
        <v>0</v>
      </c>
      <c r="M235" s="6">
        <v>0</v>
      </c>
      <c r="N235" s="2">
        <f t="shared" si="130"/>
        <v>0</v>
      </c>
      <c r="O235" s="2">
        <f t="shared" si="131"/>
        <v>0</v>
      </c>
      <c r="P235" s="6">
        <v>24810.2672963</v>
      </c>
      <c r="Q235" s="2">
        <f t="shared" si="132"/>
        <v>2.4810267296299999E-2</v>
      </c>
      <c r="R235" s="2">
        <f t="shared" si="133"/>
        <v>9.9241069185199995E-2</v>
      </c>
      <c r="S235" s="6">
        <v>6201953.2378500002</v>
      </c>
      <c r="T235" s="2">
        <f t="shared" si="134"/>
        <v>6.2019532378499997</v>
      </c>
      <c r="U235" s="2">
        <f t="shared" si="135"/>
        <v>24.807812951400003</v>
      </c>
      <c r="V235" s="6">
        <v>0</v>
      </c>
      <c r="W235" s="2">
        <f t="shared" si="136"/>
        <v>0</v>
      </c>
      <c r="X235" s="2">
        <f t="shared" si="137"/>
        <v>0</v>
      </c>
      <c r="Y235" s="6">
        <v>0</v>
      </c>
      <c r="Z235" s="2">
        <f t="shared" si="138"/>
        <v>0</v>
      </c>
      <c r="AA235" s="2">
        <f t="shared" si="139"/>
        <v>0</v>
      </c>
      <c r="AB235" s="6">
        <v>0</v>
      </c>
      <c r="AC235" s="2">
        <f t="shared" si="140"/>
        <v>0</v>
      </c>
      <c r="AD235" s="2">
        <f t="shared" si="141"/>
        <v>0</v>
      </c>
      <c r="AE235" s="6">
        <v>15690898.795499999</v>
      </c>
      <c r="AF235" s="2">
        <f t="shared" si="142"/>
        <v>15.690898795499999</v>
      </c>
      <c r="AG235" s="2">
        <f t="shared" si="143"/>
        <v>62.763595181999996</v>
      </c>
      <c r="AH235" s="6">
        <v>0</v>
      </c>
      <c r="AI235" s="2">
        <f t="shared" si="144"/>
        <v>0</v>
      </c>
      <c r="AJ235" s="2">
        <f t="shared" si="145"/>
        <v>0</v>
      </c>
      <c r="AK235" s="6">
        <v>0</v>
      </c>
      <c r="AL235" s="2">
        <f t="shared" si="146"/>
        <v>0</v>
      </c>
      <c r="AM235" s="2">
        <f t="shared" si="147"/>
        <v>0</v>
      </c>
      <c r="AN235" s="6">
        <v>535899.374557</v>
      </c>
      <c r="AO235" s="2">
        <f t="shared" si="148"/>
        <v>0.53589937455699999</v>
      </c>
      <c r="AP235" s="2">
        <f t="shared" si="149"/>
        <v>2.1435974982279999</v>
      </c>
      <c r="AQ235" s="6">
        <v>2035167.6964799999</v>
      </c>
      <c r="AR235" s="2">
        <f t="shared" si="150"/>
        <v>2.0351676964799998</v>
      </c>
      <c r="AS235" s="2">
        <f t="shared" si="151"/>
        <v>8.1406707859199994</v>
      </c>
      <c r="AT235" s="2">
        <v>25000000</v>
      </c>
      <c r="AU235" s="2">
        <v>0</v>
      </c>
      <c r="AV235" s="2">
        <f t="shared" si="152"/>
        <v>0</v>
      </c>
      <c r="AW235" s="2">
        <f t="shared" si="153"/>
        <v>0</v>
      </c>
      <c r="AX235" s="2">
        <v>0</v>
      </c>
      <c r="AY235" s="2">
        <f t="shared" si="154"/>
        <v>0</v>
      </c>
      <c r="AZ235" s="2">
        <f t="shared" si="155"/>
        <v>0</v>
      </c>
      <c r="BA235" s="2">
        <v>25000000</v>
      </c>
      <c r="BB235" s="2">
        <f t="shared" si="156"/>
        <v>25</v>
      </c>
      <c r="BC235" s="2">
        <f t="shared" si="157"/>
        <v>100</v>
      </c>
      <c r="BD235" s="2">
        <v>0</v>
      </c>
      <c r="BE235" s="2">
        <f t="shared" si="158"/>
        <v>0</v>
      </c>
      <c r="BF235" s="2">
        <f t="shared" si="159"/>
        <v>0</v>
      </c>
      <c r="BG235" s="2">
        <v>0</v>
      </c>
      <c r="BH235" s="2">
        <f t="shared" si="160"/>
        <v>0</v>
      </c>
      <c r="BI235" s="2">
        <f t="shared" si="161"/>
        <v>0</v>
      </c>
      <c r="BJ235" s="2">
        <v>8498293.9998100009</v>
      </c>
      <c r="BK235" s="2">
        <f t="shared" si="162"/>
        <v>8.4982939998100004</v>
      </c>
      <c r="BL235" s="2">
        <f t="shared" si="163"/>
        <v>33.993175999240002</v>
      </c>
      <c r="BM235" s="2">
        <v>16501706.0002</v>
      </c>
      <c r="BN235" s="2">
        <f t="shared" si="164"/>
        <v>16.501706000199999</v>
      </c>
      <c r="BO235" s="2">
        <f t="shared" si="165"/>
        <v>66.006824000800009</v>
      </c>
      <c r="BP235" s="2">
        <v>0</v>
      </c>
      <c r="BQ235" s="2">
        <f t="shared" si="166"/>
        <v>0</v>
      </c>
      <c r="BR235" s="2">
        <f t="shared" si="167"/>
        <v>0</v>
      </c>
      <c r="BS235" s="2">
        <v>25000000.000009999</v>
      </c>
      <c r="BT235" s="1">
        <v>76</v>
      </c>
      <c r="BU235" s="1">
        <v>166</v>
      </c>
      <c r="BV235" s="2">
        <v>109.90322580645162</v>
      </c>
      <c r="BW235" s="1">
        <v>79</v>
      </c>
      <c r="BX235" s="2">
        <v>240.76923076923077</v>
      </c>
      <c r="BY235" s="1">
        <v>329</v>
      </c>
      <c r="BZ235" s="1">
        <v>149</v>
      </c>
      <c r="CA235" s="2">
        <v>173.2051282051282</v>
      </c>
      <c r="CB235" s="2">
        <v>1085.6666666666667</v>
      </c>
      <c r="CC235" s="1">
        <v>190</v>
      </c>
      <c r="CD235" s="1">
        <v>24</v>
      </c>
      <c r="CE235" s="2">
        <v>1.046</v>
      </c>
      <c r="CF235" s="2">
        <v>81.596299999999999</v>
      </c>
      <c r="CG235" s="2">
        <v>104.76990000000001</v>
      </c>
      <c r="CH235" s="2">
        <v>5.423</v>
      </c>
      <c r="CI235" s="2">
        <v>37.996499999999997</v>
      </c>
      <c r="CJ235" s="2">
        <v>5.8330000000000002</v>
      </c>
      <c r="CK235" s="9">
        <v>6677</v>
      </c>
      <c r="CL235" s="8">
        <v>0</v>
      </c>
      <c r="CM235" s="8">
        <v>0</v>
      </c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">
        <v>1</v>
      </c>
      <c r="DG235" s="1">
        <v>2</v>
      </c>
      <c r="DH235" s="1">
        <v>109</v>
      </c>
      <c r="DI235" s="1">
        <v>109</v>
      </c>
      <c r="DJ235" s="1">
        <v>109</v>
      </c>
      <c r="DK235" s="1">
        <v>79</v>
      </c>
      <c r="DL235" s="1">
        <v>239</v>
      </c>
      <c r="DM235" s="1">
        <v>326</v>
      </c>
      <c r="DN235" s="1">
        <v>152</v>
      </c>
      <c r="DO235" s="1">
        <v>174</v>
      </c>
      <c r="DP235" s="1">
        <v>1093</v>
      </c>
      <c r="DQ235" s="1">
        <v>188</v>
      </c>
      <c r="DR235" s="1">
        <v>24</v>
      </c>
      <c r="DS235" s="1">
        <v>1.046</v>
      </c>
      <c r="DT235" s="1">
        <v>81.596299999999999</v>
      </c>
      <c r="DU235" s="1">
        <v>104.76990000000001</v>
      </c>
      <c r="DV235" s="1">
        <v>5.423</v>
      </c>
      <c r="DW235" s="1">
        <v>37.996499999999997</v>
      </c>
      <c r="DX235" s="1">
        <v>5.8330000000000002</v>
      </c>
      <c r="DY235" s="1">
        <v>6677</v>
      </c>
      <c r="DZ235" s="20" t="s">
        <v>57</v>
      </c>
    </row>
    <row r="236" spans="1:130">
      <c r="A236" s="5">
        <v>235</v>
      </c>
      <c r="B236" s="1">
        <v>7</v>
      </c>
      <c r="C236" s="9">
        <v>267810</v>
      </c>
      <c r="D236" s="9">
        <v>7703954</v>
      </c>
      <c r="E236" s="22">
        <v>-41.230400000000003</v>
      </c>
      <c r="F236" s="22">
        <v>-20.7501</v>
      </c>
      <c r="G236" s="6">
        <v>41403.226429800001</v>
      </c>
      <c r="H236" s="2">
        <f t="shared" si="126"/>
        <v>4.1403226429800002E-2</v>
      </c>
      <c r="I236" s="2">
        <f t="shared" si="127"/>
        <v>0.16561290571919998</v>
      </c>
      <c r="J236" s="6">
        <v>0</v>
      </c>
      <c r="K236" s="2">
        <f t="shared" si="128"/>
        <v>0</v>
      </c>
      <c r="L236" s="2">
        <f t="shared" si="129"/>
        <v>0</v>
      </c>
      <c r="M236" s="6">
        <v>0</v>
      </c>
      <c r="N236" s="2">
        <f t="shared" si="130"/>
        <v>0</v>
      </c>
      <c r="O236" s="2">
        <f t="shared" si="131"/>
        <v>0</v>
      </c>
      <c r="P236" s="6">
        <v>0</v>
      </c>
      <c r="Q236" s="2">
        <f t="shared" si="132"/>
        <v>0</v>
      </c>
      <c r="R236" s="2">
        <f t="shared" si="133"/>
        <v>0</v>
      </c>
      <c r="S236" s="6">
        <v>2511777.9265700001</v>
      </c>
      <c r="T236" s="2">
        <f t="shared" si="134"/>
        <v>2.5117779265700002</v>
      </c>
      <c r="U236" s="2">
        <f t="shared" si="135"/>
        <v>10.047111706280001</v>
      </c>
      <c r="V236" s="6">
        <v>0</v>
      </c>
      <c r="W236" s="2">
        <f t="shared" si="136"/>
        <v>0</v>
      </c>
      <c r="X236" s="2">
        <f t="shared" si="137"/>
        <v>0</v>
      </c>
      <c r="Y236" s="6">
        <v>0</v>
      </c>
      <c r="Z236" s="2">
        <f t="shared" si="138"/>
        <v>0</v>
      </c>
      <c r="AA236" s="2">
        <f t="shared" si="139"/>
        <v>0</v>
      </c>
      <c r="AB236" s="6">
        <v>0</v>
      </c>
      <c r="AC236" s="2">
        <f t="shared" si="140"/>
        <v>0</v>
      </c>
      <c r="AD236" s="2">
        <f t="shared" si="141"/>
        <v>0</v>
      </c>
      <c r="AE236" s="6">
        <v>20534095.382800002</v>
      </c>
      <c r="AF236" s="2">
        <f t="shared" si="142"/>
        <v>20.5340953828</v>
      </c>
      <c r="AG236" s="2">
        <f t="shared" si="143"/>
        <v>82.136381531200016</v>
      </c>
      <c r="AH236" s="6">
        <v>0</v>
      </c>
      <c r="AI236" s="2">
        <f t="shared" si="144"/>
        <v>0</v>
      </c>
      <c r="AJ236" s="2">
        <f t="shared" si="145"/>
        <v>0</v>
      </c>
      <c r="AK236" s="6">
        <v>0</v>
      </c>
      <c r="AL236" s="2">
        <f t="shared" si="146"/>
        <v>0</v>
      </c>
      <c r="AM236" s="2">
        <f t="shared" si="147"/>
        <v>0</v>
      </c>
      <c r="AN236" s="6">
        <v>560107.73778700002</v>
      </c>
      <c r="AO236" s="2">
        <f t="shared" si="148"/>
        <v>0.56010773778700007</v>
      </c>
      <c r="AP236" s="2">
        <f t="shared" si="149"/>
        <v>2.2404309511480003</v>
      </c>
      <c r="AQ236" s="6">
        <v>1352615.7263799999</v>
      </c>
      <c r="AR236" s="2">
        <f t="shared" si="150"/>
        <v>1.3526157263799998</v>
      </c>
      <c r="AS236" s="2">
        <f t="shared" si="151"/>
        <v>5.4104629055200002</v>
      </c>
      <c r="AT236" s="2">
        <v>25000000</v>
      </c>
      <c r="AU236" s="2">
        <v>0</v>
      </c>
      <c r="AV236" s="2">
        <f t="shared" si="152"/>
        <v>0</v>
      </c>
      <c r="AW236" s="2">
        <f t="shared" si="153"/>
        <v>0</v>
      </c>
      <c r="AX236" s="2">
        <v>0</v>
      </c>
      <c r="AY236" s="2">
        <f t="shared" si="154"/>
        <v>0</v>
      </c>
      <c r="AZ236" s="2">
        <f t="shared" si="155"/>
        <v>0</v>
      </c>
      <c r="BA236" s="2">
        <v>25000000</v>
      </c>
      <c r="BB236" s="2">
        <f t="shared" si="156"/>
        <v>25</v>
      </c>
      <c r="BC236" s="2">
        <f t="shared" si="157"/>
        <v>100</v>
      </c>
      <c r="BD236" s="2">
        <v>0</v>
      </c>
      <c r="BE236" s="2">
        <f t="shared" si="158"/>
        <v>0</v>
      </c>
      <c r="BF236" s="2">
        <f t="shared" si="159"/>
        <v>0</v>
      </c>
      <c r="BG236" s="2">
        <v>0</v>
      </c>
      <c r="BH236" s="2">
        <f t="shared" si="160"/>
        <v>0</v>
      </c>
      <c r="BI236" s="2">
        <f t="shared" si="161"/>
        <v>0</v>
      </c>
      <c r="BJ236" s="2">
        <v>0</v>
      </c>
      <c r="BK236" s="2">
        <f t="shared" si="162"/>
        <v>0</v>
      </c>
      <c r="BL236" s="2">
        <f t="shared" si="163"/>
        <v>0</v>
      </c>
      <c r="BM236" s="2">
        <v>25000000</v>
      </c>
      <c r="BN236" s="2">
        <f t="shared" si="164"/>
        <v>25</v>
      </c>
      <c r="BO236" s="2">
        <f t="shared" si="165"/>
        <v>100</v>
      </c>
      <c r="BP236" s="2">
        <v>0</v>
      </c>
      <c r="BQ236" s="2">
        <f t="shared" si="166"/>
        <v>0</v>
      </c>
      <c r="BR236" s="2">
        <f t="shared" si="167"/>
        <v>0</v>
      </c>
      <c r="BS236" s="2">
        <v>25000000</v>
      </c>
      <c r="BT236" s="1">
        <v>71</v>
      </c>
      <c r="BU236" s="1">
        <v>226</v>
      </c>
      <c r="BV236" s="2">
        <v>109</v>
      </c>
      <c r="BW236" s="1">
        <v>79</v>
      </c>
      <c r="BX236" s="2">
        <v>241</v>
      </c>
      <c r="BY236" s="1">
        <v>330</v>
      </c>
      <c r="BZ236" s="1">
        <v>146</v>
      </c>
      <c r="CA236" s="2">
        <v>172.1219512195122</v>
      </c>
      <c r="CB236" s="2">
        <v>1086.1951219512196</v>
      </c>
      <c r="CC236" s="1">
        <v>190</v>
      </c>
      <c r="CD236" s="1">
        <v>24</v>
      </c>
      <c r="CE236" s="2">
        <v>1.046</v>
      </c>
      <c r="CF236" s="2">
        <v>81.596299999999999</v>
      </c>
      <c r="CG236" s="2">
        <v>104.76990000000001</v>
      </c>
      <c r="CH236" s="2">
        <v>5.423</v>
      </c>
      <c r="CI236" s="2">
        <v>37.996499999999997</v>
      </c>
      <c r="CJ236" s="2">
        <v>5.8330000000000002</v>
      </c>
      <c r="CK236" s="9">
        <v>6677</v>
      </c>
      <c r="CL236" s="18">
        <v>2</v>
      </c>
      <c r="CM236" s="18">
        <v>8</v>
      </c>
      <c r="CN236" s="18">
        <v>83</v>
      </c>
      <c r="CO236" s="18">
        <v>88</v>
      </c>
      <c r="CP236" s="18">
        <v>85.5</v>
      </c>
      <c r="CQ236" s="18">
        <v>79</v>
      </c>
      <c r="CR236" s="18">
        <v>242.5</v>
      </c>
      <c r="CS236" s="18">
        <v>329</v>
      </c>
      <c r="CT236" s="18">
        <v>156</v>
      </c>
      <c r="CU236" s="18">
        <v>171.5</v>
      </c>
      <c r="CV236" s="18">
        <v>1080</v>
      </c>
      <c r="CW236" s="18">
        <v>184</v>
      </c>
      <c r="CX236" s="18">
        <v>25</v>
      </c>
      <c r="CY236" s="18">
        <v>1.046</v>
      </c>
      <c r="CZ236" s="18">
        <v>81.596299999999999</v>
      </c>
      <c r="DA236" s="18">
        <v>104.76990000000001</v>
      </c>
      <c r="DB236" s="18">
        <v>5.423</v>
      </c>
      <c r="DC236" s="18">
        <v>37.996499999999997</v>
      </c>
      <c r="DD236" s="18">
        <v>5.8330000000000002</v>
      </c>
      <c r="DE236" s="18">
        <v>6677</v>
      </c>
      <c r="DF236" s="1">
        <v>1</v>
      </c>
      <c r="DG236" s="1">
        <v>300</v>
      </c>
      <c r="DH236" s="1">
        <v>83</v>
      </c>
      <c r="DI236" s="1">
        <v>83</v>
      </c>
      <c r="DJ236" s="1">
        <v>83</v>
      </c>
      <c r="DK236" s="1">
        <v>79</v>
      </c>
      <c r="DL236" s="1">
        <v>242</v>
      </c>
      <c r="DM236" s="1">
        <v>328</v>
      </c>
      <c r="DN236" s="1">
        <v>156</v>
      </c>
      <c r="DO236" s="1">
        <v>172</v>
      </c>
      <c r="DP236" s="1">
        <v>1084</v>
      </c>
      <c r="DQ236" s="1">
        <v>184</v>
      </c>
      <c r="DR236" s="1">
        <v>25</v>
      </c>
      <c r="DS236" s="1">
        <v>1.046</v>
      </c>
      <c r="DT236" s="1">
        <v>81.596299999999999</v>
      </c>
      <c r="DU236" s="1">
        <v>104.76990000000001</v>
      </c>
      <c r="DV236" s="1">
        <v>5.423</v>
      </c>
      <c r="DW236" s="1">
        <v>37.996499999999997</v>
      </c>
      <c r="DX236" s="1">
        <v>5.8330000000000002</v>
      </c>
      <c r="DY236" s="1">
        <v>6677</v>
      </c>
      <c r="DZ236" s="20" t="s">
        <v>57</v>
      </c>
    </row>
    <row r="237" spans="1:130">
      <c r="A237" s="5">
        <v>236</v>
      </c>
      <c r="B237" s="1">
        <v>7</v>
      </c>
      <c r="C237" s="9">
        <v>272810</v>
      </c>
      <c r="D237" s="9">
        <v>7703954</v>
      </c>
      <c r="E237" s="22">
        <v>-41.182400000000001</v>
      </c>
      <c r="F237" s="22">
        <v>-20.750699999999998</v>
      </c>
      <c r="G237" s="6">
        <v>0</v>
      </c>
      <c r="H237" s="2">
        <f t="shared" si="126"/>
        <v>0</v>
      </c>
      <c r="I237" s="2">
        <f t="shared" si="127"/>
        <v>0</v>
      </c>
      <c r="J237" s="6">
        <v>0</v>
      </c>
      <c r="K237" s="2">
        <f t="shared" si="128"/>
        <v>0</v>
      </c>
      <c r="L237" s="2">
        <f t="shared" si="129"/>
        <v>0</v>
      </c>
      <c r="M237" s="6">
        <v>227705.00257099999</v>
      </c>
      <c r="N237" s="2">
        <f t="shared" si="130"/>
        <v>0.22770500257099999</v>
      </c>
      <c r="O237" s="2">
        <f t="shared" si="131"/>
        <v>0.91082001028399995</v>
      </c>
      <c r="P237" s="6">
        <v>171903.89255799999</v>
      </c>
      <c r="Q237" s="2">
        <f t="shared" si="132"/>
        <v>0.17190389255799998</v>
      </c>
      <c r="R237" s="2">
        <f t="shared" si="133"/>
        <v>0.68761557023200004</v>
      </c>
      <c r="S237" s="6">
        <v>778152.22719799995</v>
      </c>
      <c r="T237" s="2">
        <f t="shared" si="134"/>
        <v>0.77815222719799992</v>
      </c>
      <c r="U237" s="2">
        <f t="shared" si="135"/>
        <v>3.1126089087919997</v>
      </c>
      <c r="V237" s="6">
        <v>0</v>
      </c>
      <c r="W237" s="2">
        <f t="shared" si="136"/>
        <v>0</v>
      </c>
      <c r="X237" s="2">
        <f t="shared" si="137"/>
        <v>0</v>
      </c>
      <c r="Y237" s="6">
        <v>0</v>
      </c>
      <c r="Z237" s="2">
        <f t="shared" si="138"/>
        <v>0</v>
      </c>
      <c r="AA237" s="2">
        <f t="shared" si="139"/>
        <v>0</v>
      </c>
      <c r="AB237" s="6">
        <v>0</v>
      </c>
      <c r="AC237" s="2">
        <f t="shared" si="140"/>
        <v>0</v>
      </c>
      <c r="AD237" s="2">
        <f t="shared" si="141"/>
        <v>0</v>
      </c>
      <c r="AE237" s="6">
        <v>21997495.6347</v>
      </c>
      <c r="AF237" s="2">
        <f t="shared" si="142"/>
        <v>21.997495634700002</v>
      </c>
      <c r="AG237" s="2">
        <f t="shared" si="143"/>
        <v>87.989982538800007</v>
      </c>
      <c r="AH237" s="6">
        <v>18900.142498699999</v>
      </c>
      <c r="AI237" s="2">
        <f t="shared" si="144"/>
        <v>1.89001424987E-2</v>
      </c>
      <c r="AJ237" s="2">
        <f t="shared" si="145"/>
        <v>7.5600569994799999E-2</v>
      </c>
      <c r="AK237" s="6">
        <v>0</v>
      </c>
      <c r="AL237" s="2">
        <f t="shared" si="146"/>
        <v>0</v>
      </c>
      <c r="AM237" s="2">
        <f t="shared" si="147"/>
        <v>0</v>
      </c>
      <c r="AN237" s="6">
        <v>935800.22660299996</v>
      </c>
      <c r="AO237" s="2">
        <f t="shared" si="148"/>
        <v>0.935800226603</v>
      </c>
      <c r="AP237" s="2">
        <f t="shared" si="149"/>
        <v>3.7432009064119995</v>
      </c>
      <c r="AQ237" s="6">
        <v>870042.87389100005</v>
      </c>
      <c r="AR237" s="2">
        <f t="shared" si="150"/>
        <v>0.8700428738910001</v>
      </c>
      <c r="AS237" s="2">
        <f t="shared" si="151"/>
        <v>3.4801714955640004</v>
      </c>
      <c r="AT237" s="2">
        <v>25000000</v>
      </c>
      <c r="AU237" s="2">
        <v>0</v>
      </c>
      <c r="AV237" s="2">
        <f t="shared" si="152"/>
        <v>0</v>
      </c>
      <c r="AW237" s="2">
        <f t="shared" si="153"/>
        <v>0</v>
      </c>
      <c r="AX237" s="2">
        <v>0</v>
      </c>
      <c r="AY237" s="2">
        <f t="shared" si="154"/>
        <v>0</v>
      </c>
      <c r="AZ237" s="2">
        <f t="shared" si="155"/>
        <v>0</v>
      </c>
      <c r="BA237" s="2">
        <v>25000000</v>
      </c>
      <c r="BB237" s="2">
        <f t="shared" si="156"/>
        <v>25</v>
      </c>
      <c r="BC237" s="2">
        <f t="shared" si="157"/>
        <v>100</v>
      </c>
      <c r="BD237" s="2">
        <v>0</v>
      </c>
      <c r="BE237" s="2">
        <f t="shared" si="158"/>
        <v>0</v>
      </c>
      <c r="BF237" s="2">
        <f t="shared" si="159"/>
        <v>0</v>
      </c>
      <c r="BG237" s="2">
        <v>0</v>
      </c>
      <c r="BH237" s="2">
        <f t="shared" si="160"/>
        <v>0</v>
      </c>
      <c r="BI237" s="2">
        <f t="shared" si="161"/>
        <v>0</v>
      </c>
      <c r="BJ237" s="2">
        <v>0</v>
      </c>
      <c r="BK237" s="2">
        <f t="shared" si="162"/>
        <v>0</v>
      </c>
      <c r="BL237" s="2">
        <f t="shared" si="163"/>
        <v>0</v>
      </c>
      <c r="BM237" s="2">
        <v>25000000</v>
      </c>
      <c r="BN237" s="2">
        <f t="shared" si="164"/>
        <v>25</v>
      </c>
      <c r="BO237" s="2">
        <f t="shared" si="165"/>
        <v>100</v>
      </c>
      <c r="BP237" s="2">
        <v>0</v>
      </c>
      <c r="BQ237" s="2">
        <f t="shared" si="166"/>
        <v>0</v>
      </c>
      <c r="BR237" s="2">
        <f t="shared" si="167"/>
        <v>0</v>
      </c>
      <c r="BS237" s="2">
        <v>25000000</v>
      </c>
      <c r="BT237" s="1">
        <v>60</v>
      </c>
      <c r="BU237" s="1">
        <v>172</v>
      </c>
      <c r="BV237" s="2">
        <v>93.474999999999994</v>
      </c>
      <c r="BW237" s="1">
        <v>79</v>
      </c>
      <c r="BX237" s="2">
        <v>242.47222222222223</v>
      </c>
      <c r="BY237" s="1">
        <v>330</v>
      </c>
      <c r="BZ237" s="1">
        <v>152</v>
      </c>
      <c r="CA237" s="2">
        <v>170.61111111111111</v>
      </c>
      <c r="CB237" s="2">
        <v>1081.5833333333333</v>
      </c>
      <c r="CC237" s="1">
        <v>185</v>
      </c>
      <c r="CD237" s="1">
        <v>25</v>
      </c>
      <c r="CE237" s="2">
        <v>1.046</v>
      </c>
      <c r="CF237" s="2">
        <v>81.596299999999999</v>
      </c>
      <c r="CG237" s="2">
        <v>104.76990000000001</v>
      </c>
      <c r="CH237" s="2">
        <v>5.423</v>
      </c>
      <c r="CI237" s="2">
        <v>37.996499999999997</v>
      </c>
      <c r="CJ237" s="2">
        <v>5.8330000000000002</v>
      </c>
      <c r="CK237" s="9">
        <v>6677</v>
      </c>
      <c r="CL237" s="8">
        <v>0</v>
      </c>
      <c r="CM237" s="8">
        <v>0</v>
      </c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">
        <v>1</v>
      </c>
      <c r="DG237" s="1">
        <v>4</v>
      </c>
      <c r="DH237" s="1">
        <v>69</v>
      </c>
      <c r="DI237" s="1">
        <v>69</v>
      </c>
      <c r="DJ237" s="1">
        <v>69</v>
      </c>
      <c r="DK237" s="1">
        <v>79</v>
      </c>
      <c r="DL237" s="1">
        <v>244</v>
      </c>
      <c r="DM237" s="1">
        <v>330</v>
      </c>
      <c r="DN237" s="1">
        <v>160</v>
      </c>
      <c r="DO237" s="1">
        <v>170</v>
      </c>
      <c r="DP237" s="1">
        <v>1074</v>
      </c>
      <c r="DQ237" s="1">
        <v>180</v>
      </c>
      <c r="DR237" s="1">
        <v>25</v>
      </c>
      <c r="DS237" s="1">
        <v>1.046</v>
      </c>
      <c r="DT237" s="1">
        <v>81.596299999999999</v>
      </c>
      <c r="DU237" s="1">
        <v>104.76990000000001</v>
      </c>
      <c r="DV237" s="1">
        <v>5.423</v>
      </c>
      <c r="DW237" s="1">
        <v>37.996499999999997</v>
      </c>
      <c r="DX237" s="1">
        <v>5.8330000000000002</v>
      </c>
      <c r="DY237" s="1">
        <v>6677</v>
      </c>
      <c r="DZ237" s="20" t="s">
        <v>57</v>
      </c>
    </row>
    <row r="238" spans="1:130">
      <c r="A238" s="5">
        <v>237</v>
      </c>
      <c r="B238" s="1">
        <v>7</v>
      </c>
      <c r="C238" s="9">
        <v>277810</v>
      </c>
      <c r="D238" s="9">
        <v>7703954</v>
      </c>
      <c r="E238" s="22">
        <v>-41.134399999999999</v>
      </c>
      <c r="F238" s="22">
        <v>-20.751300000000001</v>
      </c>
      <c r="G238" s="6">
        <v>0</v>
      </c>
      <c r="H238" s="2">
        <f t="shared" si="126"/>
        <v>0</v>
      </c>
      <c r="I238" s="2">
        <f t="shared" si="127"/>
        <v>0</v>
      </c>
      <c r="J238" s="6">
        <v>62692.2151964</v>
      </c>
      <c r="K238" s="2">
        <f t="shared" si="128"/>
        <v>6.2692215196400003E-2</v>
      </c>
      <c r="L238" s="2">
        <f t="shared" si="129"/>
        <v>0.25076886078560001</v>
      </c>
      <c r="M238" s="6">
        <v>918128.47062299994</v>
      </c>
      <c r="N238" s="2">
        <f t="shared" si="130"/>
        <v>0.91812847062299996</v>
      </c>
      <c r="O238" s="2">
        <f t="shared" si="131"/>
        <v>3.6725138824919998</v>
      </c>
      <c r="P238" s="6">
        <v>0</v>
      </c>
      <c r="Q238" s="2">
        <f t="shared" si="132"/>
        <v>0</v>
      </c>
      <c r="R238" s="2">
        <f t="shared" si="133"/>
        <v>0</v>
      </c>
      <c r="S238" s="6">
        <v>1323459.3210499999</v>
      </c>
      <c r="T238" s="2">
        <f t="shared" si="134"/>
        <v>1.3234593210499999</v>
      </c>
      <c r="U238" s="2">
        <f t="shared" si="135"/>
        <v>5.2938372841999994</v>
      </c>
      <c r="V238" s="6">
        <v>0</v>
      </c>
      <c r="W238" s="2">
        <f t="shared" si="136"/>
        <v>0</v>
      </c>
      <c r="X238" s="2">
        <f t="shared" si="137"/>
        <v>0</v>
      </c>
      <c r="Y238" s="6">
        <v>0</v>
      </c>
      <c r="Z238" s="2">
        <f t="shared" si="138"/>
        <v>0</v>
      </c>
      <c r="AA238" s="2">
        <f t="shared" si="139"/>
        <v>0</v>
      </c>
      <c r="AB238" s="6">
        <v>0</v>
      </c>
      <c r="AC238" s="2">
        <f t="shared" si="140"/>
        <v>0</v>
      </c>
      <c r="AD238" s="2">
        <f t="shared" si="141"/>
        <v>0</v>
      </c>
      <c r="AE238" s="6">
        <v>21548435.533199999</v>
      </c>
      <c r="AF238" s="2">
        <f t="shared" si="142"/>
        <v>21.548435533199999</v>
      </c>
      <c r="AG238" s="2">
        <f t="shared" si="143"/>
        <v>86.193742132799997</v>
      </c>
      <c r="AH238" s="6">
        <v>10350.135000099999</v>
      </c>
      <c r="AI238" s="2">
        <f t="shared" si="144"/>
        <v>1.03501350001E-2</v>
      </c>
      <c r="AJ238" s="2">
        <f t="shared" si="145"/>
        <v>4.1400540000399999E-2</v>
      </c>
      <c r="AK238" s="6">
        <v>0</v>
      </c>
      <c r="AL238" s="2">
        <f t="shared" si="146"/>
        <v>0</v>
      </c>
      <c r="AM238" s="2">
        <f t="shared" si="147"/>
        <v>0</v>
      </c>
      <c r="AN238" s="6">
        <v>651089.232234</v>
      </c>
      <c r="AO238" s="2">
        <f t="shared" si="148"/>
        <v>0.65108923223399995</v>
      </c>
      <c r="AP238" s="2">
        <f t="shared" si="149"/>
        <v>2.6043569289360002</v>
      </c>
      <c r="AQ238" s="6">
        <v>485845.09274400002</v>
      </c>
      <c r="AR238" s="2">
        <f t="shared" si="150"/>
        <v>0.48584509274400001</v>
      </c>
      <c r="AS238" s="2">
        <f t="shared" si="151"/>
        <v>1.943380370976</v>
      </c>
      <c r="AT238" s="2">
        <v>25000000</v>
      </c>
      <c r="AU238" s="2">
        <v>0</v>
      </c>
      <c r="AV238" s="2">
        <f t="shared" si="152"/>
        <v>0</v>
      </c>
      <c r="AW238" s="2">
        <f t="shared" si="153"/>
        <v>0</v>
      </c>
      <c r="AX238" s="2">
        <v>0</v>
      </c>
      <c r="AY238" s="2">
        <f t="shared" si="154"/>
        <v>0</v>
      </c>
      <c r="AZ238" s="2">
        <f t="shared" si="155"/>
        <v>0</v>
      </c>
      <c r="BA238" s="2">
        <v>25000000</v>
      </c>
      <c r="BB238" s="2">
        <f t="shared" si="156"/>
        <v>25</v>
      </c>
      <c r="BC238" s="2">
        <f t="shared" si="157"/>
        <v>100</v>
      </c>
      <c r="BD238" s="2">
        <v>0</v>
      </c>
      <c r="BE238" s="2">
        <f t="shared" si="158"/>
        <v>0</v>
      </c>
      <c r="BF238" s="2">
        <f t="shared" si="159"/>
        <v>0</v>
      </c>
      <c r="BG238" s="2">
        <v>0</v>
      </c>
      <c r="BH238" s="2">
        <f t="shared" si="160"/>
        <v>0</v>
      </c>
      <c r="BI238" s="2">
        <f t="shared" si="161"/>
        <v>0</v>
      </c>
      <c r="BJ238" s="2">
        <v>0</v>
      </c>
      <c r="BK238" s="2">
        <f t="shared" si="162"/>
        <v>0</v>
      </c>
      <c r="BL238" s="2">
        <f t="shared" si="163"/>
        <v>0</v>
      </c>
      <c r="BM238" s="2">
        <v>4340731.6836799998</v>
      </c>
      <c r="BN238" s="2">
        <f t="shared" si="164"/>
        <v>4.3407316836799996</v>
      </c>
      <c r="BO238" s="2">
        <f t="shared" si="165"/>
        <v>17.362926734719998</v>
      </c>
      <c r="BP238" s="2">
        <v>20659268.316300001</v>
      </c>
      <c r="BQ238" s="2">
        <f t="shared" si="166"/>
        <v>20.6592683163</v>
      </c>
      <c r="BR238" s="2">
        <f t="shared" si="167"/>
        <v>82.637073265200002</v>
      </c>
      <c r="BS238" s="2">
        <v>24999999.999980003</v>
      </c>
      <c r="BT238" s="1">
        <v>43</v>
      </c>
      <c r="BU238" s="1">
        <v>393</v>
      </c>
      <c r="BV238" s="2">
        <v>130.95121951219511</v>
      </c>
      <c r="BW238" s="1">
        <v>79</v>
      </c>
      <c r="BX238" s="2">
        <v>240.04878048780489</v>
      </c>
      <c r="BY238" s="1">
        <v>331</v>
      </c>
      <c r="BZ238" s="1">
        <v>137</v>
      </c>
      <c r="CA238" s="2">
        <v>169.09756097560975</v>
      </c>
      <c r="CB238" s="2">
        <v>1091.560975609756</v>
      </c>
      <c r="CC238" s="1">
        <v>192</v>
      </c>
      <c r="CD238" s="1">
        <v>25</v>
      </c>
      <c r="CE238" s="2">
        <v>1.046</v>
      </c>
      <c r="CF238" s="2">
        <v>81.596299999999999</v>
      </c>
      <c r="CG238" s="2">
        <v>104.76990000000001</v>
      </c>
      <c r="CH238" s="2">
        <v>5.423</v>
      </c>
      <c r="CI238" s="2">
        <v>37.996499999999997</v>
      </c>
      <c r="CJ238" s="2">
        <v>5.8330000000000002</v>
      </c>
      <c r="CK238" s="9">
        <v>6677</v>
      </c>
      <c r="CL238" s="8">
        <v>0</v>
      </c>
      <c r="CM238" s="8">
        <v>0</v>
      </c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">
        <v>0</v>
      </c>
      <c r="DG238" s="1">
        <v>0</v>
      </c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20" t="s">
        <v>57</v>
      </c>
    </row>
    <row r="239" spans="1:130">
      <c r="A239" s="5">
        <v>238</v>
      </c>
      <c r="B239" s="1">
        <v>7</v>
      </c>
      <c r="C239" s="9">
        <v>282810</v>
      </c>
      <c r="D239" s="9">
        <v>7703954</v>
      </c>
      <c r="E239" s="22">
        <v>-41.086399999999998</v>
      </c>
      <c r="F239" s="22">
        <v>-20.751899999999999</v>
      </c>
      <c r="G239" s="6">
        <v>0</v>
      </c>
      <c r="H239" s="2">
        <f t="shared" si="126"/>
        <v>0</v>
      </c>
      <c r="I239" s="2">
        <f t="shared" si="127"/>
        <v>0</v>
      </c>
      <c r="J239" s="6">
        <v>0</v>
      </c>
      <c r="K239" s="2">
        <f t="shared" si="128"/>
        <v>0</v>
      </c>
      <c r="L239" s="2">
        <f t="shared" si="129"/>
        <v>0</v>
      </c>
      <c r="M239" s="6">
        <v>716859.79284699995</v>
      </c>
      <c r="N239" s="2">
        <f t="shared" si="130"/>
        <v>0.71685979284699997</v>
      </c>
      <c r="O239" s="2">
        <f t="shared" si="131"/>
        <v>2.8674391713879999</v>
      </c>
      <c r="P239" s="6">
        <v>0</v>
      </c>
      <c r="Q239" s="2">
        <f t="shared" si="132"/>
        <v>0</v>
      </c>
      <c r="R239" s="2">
        <f t="shared" si="133"/>
        <v>0</v>
      </c>
      <c r="S239" s="6">
        <v>2146085.6333900001</v>
      </c>
      <c r="T239" s="2">
        <f t="shared" si="134"/>
        <v>2.1460856333900002</v>
      </c>
      <c r="U239" s="2">
        <f t="shared" si="135"/>
        <v>8.584342533560001</v>
      </c>
      <c r="V239" s="6">
        <v>0</v>
      </c>
      <c r="W239" s="2">
        <f t="shared" si="136"/>
        <v>0</v>
      </c>
      <c r="X239" s="2">
        <f t="shared" si="137"/>
        <v>0</v>
      </c>
      <c r="Y239" s="6">
        <v>0</v>
      </c>
      <c r="Z239" s="2">
        <f t="shared" si="138"/>
        <v>0</v>
      </c>
      <c r="AA239" s="2">
        <f t="shared" si="139"/>
        <v>0</v>
      </c>
      <c r="AB239" s="6">
        <v>0</v>
      </c>
      <c r="AC239" s="2">
        <f t="shared" si="140"/>
        <v>0</v>
      </c>
      <c r="AD239" s="2">
        <f t="shared" si="141"/>
        <v>0</v>
      </c>
      <c r="AE239" s="6">
        <v>18943544.392200001</v>
      </c>
      <c r="AF239" s="2">
        <f t="shared" si="142"/>
        <v>18.9435443922</v>
      </c>
      <c r="AG239" s="2">
        <f t="shared" si="143"/>
        <v>75.774177568799999</v>
      </c>
      <c r="AH239" s="6">
        <v>4050.0540000800002</v>
      </c>
      <c r="AI239" s="2">
        <f t="shared" si="144"/>
        <v>4.0500540000800002E-3</v>
      </c>
      <c r="AJ239" s="2">
        <f t="shared" si="145"/>
        <v>1.6200216000320001E-2</v>
      </c>
      <c r="AK239" s="6">
        <v>0</v>
      </c>
      <c r="AL239" s="2">
        <f t="shared" si="146"/>
        <v>0</v>
      </c>
      <c r="AM239" s="2">
        <f t="shared" si="147"/>
        <v>0</v>
      </c>
      <c r="AN239" s="6">
        <v>0</v>
      </c>
      <c r="AO239" s="2">
        <f t="shared" si="148"/>
        <v>0</v>
      </c>
      <c r="AP239" s="2">
        <f t="shared" si="149"/>
        <v>0</v>
      </c>
      <c r="AQ239" s="6">
        <v>3189460.1275200001</v>
      </c>
      <c r="AR239" s="2">
        <f t="shared" si="150"/>
        <v>3.1894601275200003</v>
      </c>
      <c r="AS239" s="2">
        <f t="shared" si="151"/>
        <v>12.757840510080001</v>
      </c>
      <c r="AT239" s="2">
        <v>25000000</v>
      </c>
      <c r="AU239" s="2">
        <v>744596.45412300003</v>
      </c>
      <c r="AV239" s="2">
        <f t="shared" si="152"/>
        <v>0.74459645412300002</v>
      </c>
      <c r="AW239" s="2">
        <f t="shared" si="153"/>
        <v>2.9783858164920001</v>
      </c>
      <c r="AX239" s="2">
        <v>0</v>
      </c>
      <c r="AY239" s="2">
        <f t="shared" si="154"/>
        <v>0</v>
      </c>
      <c r="AZ239" s="2">
        <f t="shared" si="155"/>
        <v>0</v>
      </c>
      <c r="BA239" s="2">
        <v>24255403.545899998</v>
      </c>
      <c r="BB239" s="2">
        <f t="shared" si="156"/>
        <v>24.255403545899998</v>
      </c>
      <c r="BC239" s="2">
        <f t="shared" si="157"/>
        <v>97.021614183599993</v>
      </c>
      <c r="BD239" s="2">
        <v>0</v>
      </c>
      <c r="BE239" s="2">
        <f t="shared" si="158"/>
        <v>0</v>
      </c>
      <c r="BF239" s="2">
        <f t="shared" si="159"/>
        <v>0</v>
      </c>
      <c r="BG239" s="2">
        <v>0</v>
      </c>
      <c r="BH239" s="2">
        <f t="shared" si="160"/>
        <v>0</v>
      </c>
      <c r="BI239" s="2">
        <f t="shared" si="161"/>
        <v>0</v>
      </c>
      <c r="BJ239" s="2">
        <v>0</v>
      </c>
      <c r="BK239" s="2">
        <f t="shared" si="162"/>
        <v>0</v>
      </c>
      <c r="BL239" s="2">
        <f t="shared" si="163"/>
        <v>0</v>
      </c>
      <c r="BM239" s="2">
        <v>5912529.9288400002</v>
      </c>
      <c r="BN239" s="2">
        <f t="shared" si="164"/>
        <v>5.9125299288400006</v>
      </c>
      <c r="BO239" s="2">
        <f t="shared" si="165"/>
        <v>23.650119715360002</v>
      </c>
      <c r="BP239" s="2">
        <v>19087470.071199998</v>
      </c>
      <c r="BQ239" s="2">
        <f t="shared" si="166"/>
        <v>19.087470071199999</v>
      </c>
      <c r="BR239" s="2">
        <f t="shared" si="167"/>
        <v>76.349880284799994</v>
      </c>
      <c r="BS239" s="2">
        <v>25000000.000039998</v>
      </c>
      <c r="BT239" s="1">
        <v>89</v>
      </c>
      <c r="BU239" s="1">
        <v>524</v>
      </c>
      <c r="BV239" s="2">
        <v>185.56756756756758</v>
      </c>
      <c r="BW239" s="1">
        <v>79</v>
      </c>
      <c r="BX239" s="2">
        <v>235.78048780487805</v>
      </c>
      <c r="BY239" s="1">
        <v>328</v>
      </c>
      <c r="BZ239" s="1">
        <v>129</v>
      </c>
      <c r="CA239" s="2">
        <v>167.60975609756099</v>
      </c>
      <c r="CB239" s="2">
        <v>1108.4878048780488</v>
      </c>
      <c r="CC239" s="1">
        <v>196</v>
      </c>
      <c r="CD239" s="1">
        <v>26</v>
      </c>
      <c r="CE239" s="2">
        <v>1.046</v>
      </c>
      <c r="CF239" s="2">
        <v>81.596299999999999</v>
      </c>
      <c r="CG239" s="2">
        <v>104.76990000000001</v>
      </c>
      <c r="CH239" s="2">
        <v>5.423</v>
      </c>
      <c r="CI239" s="2">
        <v>37.996499999999997</v>
      </c>
      <c r="CJ239" s="2">
        <v>5.8330000000000002</v>
      </c>
      <c r="CK239" s="9">
        <v>6677</v>
      </c>
      <c r="CL239" s="8">
        <v>0</v>
      </c>
      <c r="CM239" s="8">
        <v>0</v>
      </c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">
        <v>0</v>
      </c>
      <c r="DG239" s="1">
        <v>0</v>
      </c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20" t="s">
        <v>57</v>
      </c>
    </row>
    <row r="240" spans="1:130">
      <c r="A240" s="5">
        <v>239</v>
      </c>
      <c r="B240" s="1">
        <v>7</v>
      </c>
      <c r="C240" s="9">
        <v>287810</v>
      </c>
      <c r="D240" s="9">
        <v>7703954</v>
      </c>
      <c r="E240" s="22">
        <v>-41.038400000000003</v>
      </c>
      <c r="F240" s="22">
        <v>-20.752500000000001</v>
      </c>
      <c r="G240" s="6">
        <v>0</v>
      </c>
      <c r="H240" s="2">
        <f t="shared" si="126"/>
        <v>0</v>
      </c>
      <c r="I240" s="2">
        <f t="shared" si="127"/>
        <v>0</v>
      </c>
      <c r="J240" s="6">
        <v>0</v>
      </c>
      <c r="K240" s="2">
        <f t="shared" si="128"/>
        <v>0</v>
      </c>
      <c r="L240" s="2">
        <f t="shared" si="129"/>
        <v>0</v>
      </c>
      <c r="M240" s="6">
        <v>104401.97100799999</v>
      </c>
      <c r="N240" s="2">
        <f t="shared" si="130"/>
        <v>0.104401971008</v>
      </c>
      <c r="O240" s="2">
        <f t="shared" si="131"/>
        <v>0.417607884032</v>
      </c>
      <c r="P240" s="6">
        <v>280338.50162499998</v>
      </c>
      <c r="Q240" s="2">
        <f t="shared" si="132"/>
        <v>0.28033850162499996</v>
      </c>
      <c r="R240" s="2">
        <f t="shared" si="133"/>
        <v>1.1213540064999998</v>
      </c>
      <c r="S240" s="6">
        <v>4670997.7308799997</v>
      </c>
      <c r="T240" s="2">
        <f t="shared" si="134"/>
        <v>4.6709977308799999</v>
      </c>
      <c r="U240" s="2">
        <f t="shared" si="135"/>
        <v>18.68399092352</v>
      </c>
      <c r="V240" s="6">
        <v>0</v>
      </c>
      <c r="W240" s="2">
        <f t="shared" si="136"/>
        <v>0</v>
      </c>
      <c r="X240" s="2">
        <f t="shared" si="137"/>
        <v>0</v>
      </c>
      <c r="Y240" s="6">
        <v>0</v>
      </c>
      <c r="Z240" s="2">
        <f t="shared" si="138"/>
        <v>0</v>
      </c>
      <c r="AA240" s="2">
        <f t="shared" si="139"/>
        <v>0</v>
      </c>
      <c r="AB240" s="6">
        <v>0</v>
      </c>
      <c r="AC240" s="2">
        <f t="shared" si="140"/>
        <v>0</v>
      </c>
      <c r="AD240" s="2">
        <f t="shared" si="141"/>
        <v>0</v>
      </c>
      <c r="AE240" s="6">
        <v>14158588.340700001</v>
      </c>
      <c r="AF240" s="2">
        <f t="shared" si="142"/>
        <v>14.1585883407</v>
      </c>
      <c r="AG240" s="2">
        <f t="shared" si="143"/>
        <v>56.634353362800006</v>
      </c>
      <c r="AH240" s="6">
        <v>0</v>
      </c>
      <c r="AI240" s="2">
        <f t="shared" si="144"/>
        <v>0</v>
      </c>
      <c r="AJ240" s="2">
        <f t="shared" si="145"/>
        <v>0</v>
      </c>
      <c r="AK240" s="6">
        <v>0</v>
      </c>
      <c r="AL240" s="2">
        <f t="shared" si="146"/>
        <v>0</v>
      </c>
      <c r="AM240" s="2">
        <f t="shared" si="147"/>
        <v>0</v>
      </c>
      <c r="AN240" s="6">
        <v>0</v>
      </c>
      <c r="AO240" s="2">
        <f t="shared" si="148"/>
        <v>0</v>
      </c>
      <c r="AP240" s="2">
        <f t="shared" si="149"/>
        <v>0</v>
      </c>
      <c r="AQ240" s="6">
        <v>5785673.45579</v>
      </c>
      <c r="AR240" s="2">
        <f t="shared" si="150"/>
        <v>5.7856734557900005</v>
      </c>
      <c r="AS240" s="2">
        <f t="shared" si="151"/>
        <v>23.142693823159998</v>
      </c>
      <c r="AT240" s="2">
        <v>25000000</v>
      </c>
      <c r="AU240" s="2">
        <v>10716195.5954</v>
      </c>
      <c r="AV240" s="2">
        <f t="shared" si="152"/>
        <v>10.7161955954</v>
      </c>
      <c r="AW240" s="2">
        <f t="shared" si="153"/>
        <v>42.864782381599994</v>
      </c>
      <c r="AX240" s="2">
        <v>0</v>
      </c>
      <c r="AY240" s="2">
        <f t="shared" si="154"/>
        <v>0</v>
      </c>
      <c r="AZ240" s="2">
        <f t="shared" si="155"/>
        <v>0</v>
      </c>
      <c r="BA240" s="2">
        <v>14283804.4046</v>
      </c>
      <c r="BB240" s="2">
        <f t="shared" si="156"/>
        <v>14.2838044046</v>
      </c>
      <c r="BC240" s="2">
        <f t="shared" si="157"/>
        <v>57.135217618400006</v>
      </c>
      <c r="BD240" s="2">
        <v>0</v>
      </c>
      <c r="BE240" s="2">
        <f t="shared" si="158"/>
        <v>0</v>
      </c>
      <c r="BF240" s="2">
        <f t="shared" si="159"/>
        <v>0</v>
      </c>
      <c r="BG240" s="2">
        <v>0</v>
      </c>
      <c r="BH240" s="2">
        <f t="shared" si="160"/>
        <v>0</v>
      </c>
      <c r="BI240" s="2">
        <f t="shared" si="161"/>
        <v>0</v>
      </c>
      <c r="BJ240" s="2">
        <v>0</v>
      </c>
      <c r="BK240" s="2">
        <f t="shared" si="162"/>
        <v>0</v>
      </c>
      <c r="BL240" s="2">
        <f t="shared" si="163"/>
        <v>0</v>
      </c>
      <c r="BM240" s="2">
        <v>13876478.9255</v>
      </c>
      <c r="BN240" s="2">
        <f t="shared" si="164"/>
        <v>13.876478925500001</v>
      </c>
      <c r="BO240" s="2">
        <f t="shared" si="165"/>
        <v>55.505915701999996</v>
      </c>
      <c r="BP240" s="2">
        <v>11123521.0745</v>
      </c>
      <c r="BQ240" s="2">
        <f t="shared" si="166"/>
        <v>11.123521074499999</v>
      </c>
      <c r="BR240" s="2">
        <f t="shared" si="167"/>
        <v>44.494084298000004</v>
      </c>
      <c r="BS240" s="2">
        <v>25000000</v>
      </c>
      <c r="BT240" s="1">
        <v>94</v>
      </c>
      <c r="BU240" s="1">
        <v>683</v>
      </c>
      <c r="BV240" s="2">
        <v>354.4375</v>
      </c>
      <c r="BW240" s="1">
        <v>79</v>
      </c>
      <c r="BX240" s="2">
        <v>222.3170731707317</v>
      </c>
      <c r="BY240" s="1">
        <v>326</v>
      </c>
      <c r="BZ240" s="1">
        <v>119</v>
      </c>
      <c r="CA240" s="2">
        <v>166</v>
      </c>
      <c r="CB240" s="2">
        <v>1161.6585365853659</v>
      </c>
      <c r="CC240" s="1">
        <v>200</v>
      </c>
      <c r="CD240" s="1">
        <v>28</v>
      </c>
      <c r="CE240" s="2">
        <v>1.046</v>
      </c>
      <c r="CF240" s="2">
        <v>81.596299999999999</v>
      </c>
      <c r="CG240" s="2">
        <v>104.76990000000001</v>
      </c>
      <c r="CH240" s="2">
        <v>5.423</v>
      </c>
      <c r="CI240" s="2">
        <v>37.996499999999997</v>
      </c>
      <c r="CJ240" s="2">
        <v>5.8330000000000002</v>
      </c>
      <c r="CK240" s="9">
        <v>6677</v>
      </c>
      <c r="CL240" s="8">
        <v>0</v>
      </c>
      <c r="CM240" s="8">
        <v>0</v>
      </c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">
        <v>0</v>
      </c>
      <c r="DG240" s="1">
        <v>0</v>
      </c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20" t="s">
        <v>57</v>
      </c>
    </row>
    <row r="241" spans="1:130">
      <c r="A241" s="5">
        <v>240</v>
      </c>
      <c r="B241" s="1">
        <v>7</v>
      </c>
      <c r="C241" s="9">
        <v>292810</v>
      </c>
      <c r="D241" s="9">
        <v>7703954</v>
      </c>
      <c r="E241" s="22">
        <v>-40.990400000000001</v>
      </c>
      <c r="F241" s="22">
        <v>-20.7531</v>
      </c>
      <c r="G241" s="6">
        <v>0</v>
      </c>
      <c r="H241" s="2">
        <f t="shared" si="126"/>
        <v>0</v>
      </c>
      <c r="I241" s="2">
        <f t="shared" si="127"/>
        <v>0</v>
      </c>
      <c r="J241" s="6">
        <v>0</v>
      </c>
      <c r="K241" s="2">
        <f t="shared" si="128"/>
        <v>0</v>
      </c>
      <c r="L241" s="2">
        <f t="shared" si="129"/>
        <v>0</v>
      </c>
      <c r="M241" s="6">
        <v>0</v>
      </c>
      <c r="N241" s="2">
        <f t="shared" si="130"/>
        <v>0</v>
      </c>
      <c r="O241" s="2">
        <f t="shared" si="131"/>
        <v>0</v>
      </c>
      <c r="P241" s="6">
        <v>441474.60555699997</v>
      </c>
      <c r="Q241" s="2">
        <f t="shared" si="132"/>
        <v>0.44147460555699997</v>
      </c>
      <c r="R241" s="2">
        <f t="shared" si="133"/>
        <v>1.7658984222279999</v>
      </c>
      <c r="S241" s="6">
        <v>9134510.5937900003</v>
      </c>
      <c r="T241" s="2">
        <f t="shared" si="134"/>
        <v>9.1345105937900009</v>
      </c>
      <c r="U241" s="2">
        <f t="shared" si="135"/>
        <v>36.538042375160003</v>
      </c>
      <c r="V241" s="6">
        <v>0</v>
      </c>
      <c r="W241" s="2">
        <f t="shared" si="136"/>
        <v>0</v>
      </c>
      <c r="X241" s="2">
        <f t="shared" si="137"/>
        <v>0</v>
      </c>
      <c r="Y241" s="6">
        <v>0</v>
      </c>
      <c r="Z241" s="2">
        <f t="shared" si="138"/>
        <v>0</v>
      </c>
      <c r="AA241" s="2">
        <f t="shared" si="139"/>
        <v>0</v>
      </c>
      <c r="AB241" s="6">
        <v>0</v>
      </c>
      <c r="AC241" s="2">
        <f t="shared" si="140"/>
        <v>0</v>
      </c>
      <c r="AD241" s="2">
        <f t="shared" si="141"/>
        <v>0</v>
      </c>
      <c r="AE241" s="6">
        <v>8873578.8217799999</v>
      </c>
      <c r="AF241" s="2">
        <f t="shared" si="142"/>
        <v>8.8735788217800007</v>
      </c>
      <c r="AG241" s="2">
        <f t="shared" si="143"/>
        <v>35.494315287119996</v>
      </c>
      <c r="AH241" s="6">
        <v>0</v>
      </c>
      <c r="AI241" s="2">
        <f t="shared" si="144"/>
        <v>0</v>
      </c>
      <c r="AJ241" s="2">
        <f t="shared" si="145"/>
        <v>0</v>
      </c>
      <c r="AK241" s="6">
        <v>0</v>
      </c>
      <c r="AL241" s="2">
        <f t="shared" si="146"/>
        <v>0</v>
      </c>
      <c r="AM241" s="2">
        <f t="shared" si="147"/>
        <v>0</v>
      </c>
      <c r="AN241" s="6">
        <v>0</v>
      </c>
      <c r="AO241" s="2">
        <f t="shared" si="148"/>
        <v>0</v>
      </c>
      <c r="AP241" s="2">
        <f t="shared" si="149"/>
        <v>0</v>
      </c>
      <c r="AQ241" s="6">
        <v>6550435.9788800003</v>
      </c>
      <c r="AR241" s="2">
        <f t="shared" si="150"/>
        <v>6.5504359788800004</v>
      </c>
      <c r="AS241" s="2">
        <f t="shared" si="151"/>
        <v>26.201743915520005</v>
      </c>
      <c r="AT241" s="2">
        <v>25000000</v>
      </c>
      <c r="AU241" s="2">
        <v>17622002.729400001</v>
      </c>
      <c r="AV241" s="2">
        <f t="shared" si="152"/>
        <v>17.622002729400002</v>
      </c>
      <c r="AW241" s="2">
        <f t="shared" si="153"/>
        <v>70.488010917600008</v>
      </c>
      <c r="AX241" s="2">
        <v>0</v>
      </c>
      <c r="AY241" s="2">
        <f t="shared" si="154"/>
        <v>0</v>
      </c>
      <c r="AZ241" s="2">
        <f t="shared" si="155"/>
        <v>0</v>
      </c>
      <c r="BA241" s="2">
        <v>7377997.2706399998</v>
      </c>
      <c r="BB241" s="2">
        <f t="shared" si="156"/>
        <v>7.3779972706399999</v>
      </c>
      <c r="BC241" s="2">
        <f t="shared" si="157"/>
        <v>29.511989082559996</v>
      </c>
      <c r="BD241" s="2">
        <v>0</v>
      </c>
      <c r="BE241" s="2">
        <f t="shared" si="158"/>
        <v>0</v>
      </c>
      <c r="BF241" s="2">
        <f t="shared" si="159"/>
        <v>0</v>
      </c>
      <c r="BG241" s="2">
        <v>9926411.8822399992</v>
      </c>
      <c r="BH241" s="2">
        <f t="shared" si="160"/>
        <v>9.92641188224</v>
      </c>
      <c r="BI241" s="2">
        <f t="shared" si="161"/>
        <v>39.70564752896</v>
      </c>
      <c r="BJ241" s="2">
        <v>0</v>
      </c>
      <c r="BK241" s="2">
        <f t="shared" si="162"/>
        <v>0</v>
      </c>
      <c r="BL241" s="2">
        <f t="shared" si="163"/>
        <v>0</v>
      </c>
      <c r="BM241" s="2">
        <v>4262646.0269099995</v>
      </c>
      <c r="BN241" s="2">
        <f t="shared" si="164"/>
        <v>4.2626460269099997</v>
      </c>
      <c r="BO241" s="2">
        <f t="shared" si="165"/>
        <v>17.050584107639999</v>
      </c>
      <c r="BP241" s="2">
        <v>10810942.0908</v>
      </c>
      <c r="BQ241" s="2">
        <f t="shared" si="166"/>
        <v>10.810942090800001</v>
      </c>
      <c r="BR241" s="2">
        <f t="shared" si="167"/>
        <v>43.243768363200005</v>
      </c>
      <c r="BS241" s="2">
        <v>24999999.999949999</v>
      </c>
      <c r="BT241" s="1">
        <v>130</v>
      </c>
      <c r="BU241" s="1">
        <v>757</v>
      </c>
      <c r="BV241" s="2">
        <v>488.72916666666669</v>
      </c>
      <c r="BW241" s="1">
        <v>79</v>
      </c>
      <c r="BX241" s="2">
        <v>215.05128205128204</v>
      </c>
      <c r="BY241" s="1">
        <v>320</v>
      </c>
      <c r="BZ241" s="1">
        <v>115</v>
      </c>
      <c r="CA241" s="2">
        <v>164.12820512820514</v>
      </c>
      <c r="CB241" s="2">
        <v>1191.6666666666667</v>
      </c>
      <c r="CC241" s="1">
        <v>201</v>
      </c>
      <c r="CD241" s="1">
        <v>30</v>
      </c>
      <c r="CE241" s="2">
        <v>0.94799999999999995</v>
      </c>
      <c r="CF241" s="2">
        <v>81.75354999999999</v>
      </c>
      <c r="CG241" s="2">
        <v>98.656800000000004</v>
      </c>
      <c r="CH241" s="2">
        <v>5.3845000000000001</v>
      </c>
      <c r="CI241" s="2">
        <v>50.503999999999998</v>
      </c>
      <c r="CJ241" s="2">
        <v>5.58</v>
      </c>
      <c r="CK241" s="9">
        <v>6783.5</v>
      </c>
      <c r="CL241" s="8">
        <v>0</v>
      </c>
      <c r="CM241" s="8">
        <v>0</v>
      </c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">
        <v>0</v>
      </c>
      <c r="DG241" s="1">
        <v>0</v>
      </c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20" t="s">
        <v>57</v>
      </c>
    </row>
    <row r="242" spans="1:130">
      <c r="A242" s="5">
        <v>241</v>
      </c>
      <c r="B242" s="1">
        <v>9</v>
      </c>
      <c r="C242" s="9">
        <v>297810</v>
      </c>
      <c r="D242" s="9">
        <v>7703954</v>
      </c>
      <c r="E242" s="22">
        <v>-40.942399999999999</v>
      </c>
      <c r="F242" s="22">
        <v>-20.753599999999999</v>
      </c>
      <c r="G242" s="6">
        <v>0</v>
      </c>
      <c r="H242" s="2">
        <f t="shared" si="126"/>
        <v>0</v>
      </c>
      <c r="I242" s="2">
        <f t="shared" si="127"/>
        <v>0</v>
      </c>
      <c r="J242" s="6">
        <v>0</v>
      </c>
      <c r="K242" s="2">
        <f t="shared" si="128"/>
        <v>0</v>
      </c>
      <c r="L242" s="2">
        <f t="shared" si="129"/>
        <v>0</v>
      </c>
      <c r="M242" s="6">
        <v>2532.9646306700001</v>
      </c>
      <c r="N242" s="2">
        <f t="shared" si="130"/>
        <v>2.5329646306700001E-3</v>
      </c>
      <c r="O242" s="2">
        <f t="shared" si="131"/>
        <v>1.0131858522680001E-2</v>
      </c>
      <c r="P242" s="6">
        <v>0</v>
      </c>
      <c r="Q242" s="2">
        <f t="shared" si="132"/>
        <v>0</v>
      </c>
      <c r="R242" s="2">
        <f t="shared" si="133"/>
        <v>0</v>
      </c>
      <c r="S242" s="6">
        <v>6895174.0452100001</v>
      </c>
      <c r="T242" s="2">
        <f t="shared" si="134"/>
        <v>6.8951740452100001</v>
      </c>
      <c r="U242" s="2">
        <f t="shared" si="135"/>
        <v>27.580696180840004</v>
      </c>
      <c r="V242" s="6">
        <v>0</v>
      </c>
      <c r="W242" s="2">
        <f t="shared" si="136"/>
        <v>0</v>
      </c>
      <c r="X242" s="2">
        <f t="shared" si="137"/>
        <v>0</v>
      </c>
      <c r="Y242" s="6">
        <v>0</v>
      </c>
      <c r="Z242" s="2">
        <f t="shared" si="138"/>
        <v>0</v>
      </c>
      <c r="AA242" s="2">
        <f t="shared" si="139"/>
        <v>0</v>
      </c>
      <c r="AB242" s="6">
        <v>0</v>
      </c>
      <c r="AC242" s="2">
        <f t="shared" si="140"/>
        <v>0</v>
      </c>
      <c r="AD242" s="2">
        <f t="shared" si="141"/>
        <v>0</v>
      </c>
      <c r="AE242" s="6">
        <v>13788266.6612</v>
      </c>
      <c r="AF242" s="2">
        <f t="shared" si="142"/>
        <v>13.7882666612</v>
      </c>
      <c r="AG242" s="2">
        <f t="shared" si="143"/>
        <v>55.153066644799999</v>
      </c>
      <c r="AH242" s="6">
        <v>0</v>
      </c>
      <c r="AI242" s="2">
        <f t="shared" si="144"/>
        <v>0</v>
      </c>
      <c r="AJ242" s="2">
        <f t="shared" si="145"/>
        <v>0</v>
      </c>
      <c r="AK242" s="6">
        <v>0</v>
      </c>
      <c r="AL242" s="2">
        <f t="shared" si="146"/>
        <v>0</v>
      </c>
      <c r="AM242" s="2">
        <f t="shared" si="147"/>
        <v>0</v>
      </c>
      <c r="AN242" s="6">
        <v>0</v>
      </c>
      <c r="AO242" s="2">
        <f t="shared" si="148"/>
        <v>0</v>
      </c>
      <c r="AP242" s="2">
        <f t="shared" si="149"/>
        <v>0</v>
      </c>
      <c r="AQ242" s="6">
        <v>4314026.3289799998</v>
      </c>
      <c r="AR242" s="2">
        <f t="shared" si="150"/>
        <v>4.3140263289799998</v>
      </c>
      <c r="AS242" s="2">
        <f t="shared" si="151"/>
        <v>17.256105315919999</v>
      </c>
      <c r="AT242" s="2">
        <v>25000000</v>
      </c>
      <c r="AU242" s="2">
        <v>25000000</v>
      </c>
      <c r="AV242" s="2">
        <f t="shared" si="152"/>
        <v>25</v>
      </c>
      <c r="AW242" s="2">
        <f t="shared" si="153"/>
        <v>100</v>
      </c>
      <c r="AX242" s="2">
        <v>0</v>
      </c>
      <c r="AY242" s="2">
        <f t="shared" si="154"/>
        <v>0</v>
      </c>
      <c r="AZ242" s="2">
        <f t="shared" si="155"/>
        <v>0</v>
      </c>
      <c r="BA242" s="2">
        <v>0</v>
      </c>
      <c r="BB242" s="2">
        <f t="shared" si="156"/>
        <v>0</v>
      </c>
      <c r="BC242" s="2">
        <f t="shared" si="157"/>
        <v>0</v>
      </c>
      <c r="BD242" s="2">
        <v>0</v>
      </c>
      <c r="BE242" s="2">
        <f t="shared" si="158"/>
        <v>0</v>
      </c>
      <c r="BF242" s="2">
        <f t="shared" si="159"/>
        <v>0</v>
      </c>
      <c r="BG242" s="2">
        <v>14492483.4681</v>
      </c>
      <c r="BH242" s="2">
        <f t="shared" si="160"/>
        <v>14.4924834681</v>
      </c>
      <c r="BI242" s="2">
        <f t="shared" si="161"/>
        <v>57.969933872400006</v>
      </c>
      <c r="BJ242" s="2">
        <v>0</v>
      </c>
      <c r="BK242" s="2">
        <f t="shared" si="162"/>
        <v>0</v>
      </c>
      <c r="BL242" s="2">
        <f t="shared" si="163"/>
        <v>0</v>
      </c>
      <c r="BM242" s="2">
        <v>0</v>
      </c>
      <c r="BN242" s="2">
        <f t="shared" si="164"/>
        <v>0</v>
      </c>
      <c r="BO242" s="2">
        <f t="shared" si="165"/>
        <v>0</v>
      </c>
      <c r="BP242" s="2">
        <v>10507516.5318</v>
      </c>
      <c r="BQ242" s="2">
        <f t="shared" si="166"/>
        <v>10.5075165318</v>
      </c>
      <c r="BR242" s="2">
        <f t="shared" si="167"/>
        <v>42.030066127200001</v>
      </c>
      <c r="BS242" s="2">
        <v>24999999.999899998</v>
      </c>
      <c r="BT242" s="1">
        <v>391</v>
      </c>
      <c r="BU242" s="1">
        <v>785</v>
      </c>
      <c r="BV242" s="2">
        <v>634.33333333333337</v>
      </c>
      <c r="BW242" s="1">
        <v>79</v>
      </c>
      <c r="BX242" s="2">
        <v>206.9795918367347</v>
      </c>
      <c r="BY242" s="1">
        <v>304</v>
      </c>
      <c r="BZ242" s="1">
        <v>114</v>
      </c>
      <c r="CA242" s="2">
        <v>162.48979591836735</v>
      </c>
      <c r="CB242" s="2">
        <v>1225.8775510204082</v>
      </c>
      <c r="CC242" s="1">
        <v>200</v>
      </c>
      <c r="CD242" s="1">
        <v>34</v>
      </c>
      <c r="CE242" s="2">
        <v>0.85</v>
      </c>
      <c r="CF242" s="2">
        <v>81.910799999999995</v>
      </c>
      <c r="CG242" s="2">
        <v>92.543700000000001</v>
      </c>
      <c r="CH242" s="2">
        <v>5.3460000000000001</v>
      </c>
      <c r="CI242" s="2">
        <v>63.011499999999998</v>
      </c>
      <c r="CJ242" s="2">
        <v>5.327</v>
      </c>
      <c r="CK242" s="9">
        <v>6890</v>
      </c>
      <c r="CL242" s="8">
        <v>0</v>
      </c>
      <c r="CM242" s="8">
        <v>0</v>
      </c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">
        <v>0</v>
      </c>
      <c r="DG242" s="1">
        <v>0</v>
      </c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20" t="s">
        <v>57</v>
      </c>
    </row>
    <row r="243" spans="1:130">
      <c r="A243" s="5">
        <v>242</v>
      </c>
      <c r="B243" s="1">
        <v>9</v>
      </c>
      <c r="C243" s="9">
        <v>302810</v>
      </c>
      <c r="D243" s="9">
        <v>7703954</v>
      </c>
      <c r="E243" s="22">
        <v>-40.894399999999997</v>
      </c>
      <c r="F243" s="22">
        <v>-20.754100000000001</v>
      </c>
      <c r="G243" s="6">
        <v>0</v>
      </c>
      <c r="H243" s="2">
        <f t="shared" si="126"/>
        <v>0</v>
      </c>
      <c r="I243" s="2">
        <f t="shared" si="127"/>
        <v>0</v>
      </c>
      <c r="J243" s="6">
        <v>0</v>
      </c>
      <c r="K243" s="2">
        <f t="shared" si="128"/>
        <v>0</v>
      </c>
      <c r="L243" s="2">
        <f t="shared" si="129"/>
        <v>0</v>
      </c>
      <c r="M243" s="6">
        <v>0</v>
      </c>
      <c r="N243" s="2">
        <f t="shared" si="130"/>
        <v>0</v>
      </c>
      <c r="O243" s="2">
        <f t="shared" si="131"/>
        <v>0</v>
      </c>
      <c r="P243" s="6">
        <v>0</v>
      </c>
      <c r="Q243" s="2">
        <f t="shared" si="132"/>
        <v>0</v>
      </c>
      <c r="R243" s="2">
        <f t="shared" si="133"/>
        <v>0</v>
      </c>
      <c r="S243" s="6">
        <v>4392465.2283800002</v>
      </c>
      <c r="T243" s="2">
        <f t="shared" si="134"/>
        <v>4.3924652283799999</v>
      </c>
      <c r="U243" s="2">
        <f t="shared" si="135"/>
        <v>17.569860913519999</v>
      </c>
      <c r="V243" s="6">
        <v>0</v>
      </c>
      <c r="W243" s="2">
        <f t="shared" si="136"/>
        <v>0</v>
      </c>
      <c r="X243" s="2">
        <f t="shared" si="137"/>
        <v>0</v>
      </c>
      <c r="Y243" s="6">
        <v>0</v>
      </c>
      <c r="Z243" s="2">
        <f t="shared" si="138"/>
        <v>0</v>
      </c>
      <c r="AA243" s="2">
        <f t="shared" si="139"/>
        <v>0</v>
      </c>
      <c r="AB243" s="6">
        <v>0</v>
      </c>
      <c r="AC243" s="2">
        <f t="shared" si="140"/>
        <v>0</v>
      </c>
      <c r="AD243" s="2">
        <f t="shared" si="141"/>
        <v>0</v>
      </c>
      <c r="AE243" s="6">
        <v>16905331.875999998</v>
      </c>
      <c r="AF243" s="2">
        <f t="shared" si="142"/>
        <v>16.905331875999998</v>
      </c>
      <c r="AG243" s="2">
        <f t="shared" si="143"/>
        <v>67.621327503999993</v>
      </c>
      <c r="AH243" s="6">
        <v>0</v>
      </c>
      <c r="AI243" s="2">
        <f t="shared" si="144"/>
        <v>0</v>
      </c>
      <c r="AJ243" s="2">
        <f t="shared" si="145"/>
        <v>0</v>
      </c>
      <c r="AK243" s="6">
        <v>0</v>
      </c>
      <c r="AL243" s="2">
        <f t="shared" si="146"/>
        <v>0</v>
      </c>
      <c r="AM243" s="2">
        <f t="shared" si="147"/>
        <v>0</v>
      </c>
      <c r="AN243" s="6">
        <v>0</v>
      </c>
      <c r="AO243" s="2">
        <f t="shared" si="148"/>
        <v>0</v>
      </c>
      <c r="AP243" s="2">
        <f t="shared" si="149"/>
        <v>0</v>
      </c>
      <c r="AQ243" s="6">
        <v>3702202.8955799998</v>
      </c>
      <c r="AR243" s="2">
        <f t="shared" si="150"/>
        <v>3.7022028955799997</v>
      </c>
      <c r="AS243" s="2">
        <f t="shared" si="151"/>
        <v>14.808811582320001</v>
      </c>
      <c r="AT243" s="2">
        <v>25000000</v>
      </c>
      <c r="AU243" s="2">
        <v>18356659.363200001</v>
      </c>
      <c r="AV243" s="2">
        <f t="shared" si="152"/>
        <v>18.356659363200002</v>
      </c>
      <c r="AW243" s="2">
        <f t="shared" si="153"/>
        <v>73.426637452800009</v>
      </c>
      <c r="AX243" s="2">
        <v>0</v>
      </c>
      <c r="AY243" s="2">
        <f t="shared" si="154"/>
        <v>0</v>
      </c>
      <c r="AZ243" s="2">
        <f t="shared" si="155"/>
        <v>0</v>
      </c>
      <c r="BA243" s="2">
        <v>6643340.6368000004</v>
      </c>
      <c r="BB243" s="2">
        <f t="shared" si="156"/>
        <v>6.6433406368000005</v>
      </c>
      <c r="BC243" s="2">
        <f t="shared" si="157"/>
        <v>26.573362547200002</v>
      </c>
      <c r="BD243" s="2">
        <v>0</v>
      </c>
      <c r="BE243" s="2">
        <f t="shared" si="158"/>
        <v>0</v>
      </c>
      <c r="BF243" s="2">
        <f t="shared" si="159"/>
        <v>0</v>
      </c>
      <c r="BG243" s="2">
        <v>14789326.422900001</v>
      </c>
      <c r="BH243" s="2">
        <f t="shared" si="160"/>
        <v>14.7893264229</v>
      </c>
      <c r="BI243" s="2">
        <f t="shared" si="161"/>
        <v>59.157305691600001</v>
      </c>
      <c r="BJ243" s="2">
        <v>0</v>
      </c>
      <c r="BK243" s="2">
        <f t="shared" si="162"/>
        <v>0</v>
      </c>
      <c r="BL243" s="2">
        <f t="shared" si="163"/>
        <v>0</v>
      </c>
      <c r="BM243" s="2">
        <v>9874089.7723399997</v>
      </c>
      <c r="BN243" s="2">
        <f t="shared" si="164"/>
        <v>9.8740897723399996</v>
      </c>
      <c r="BO243" s="2">
        <f t="shared" si="165"/>
        <v>39.496359089359999</v>
      </c>
      <c r="BP243" s="2">
        <v>336583.80473799998</v>
      </c>
      <c r="BQ243" s="2">
        <f t="shared" si="166"/>
        <v>0.33658380473799998</v>
      </c>
      <c r="BR243" s="2">
        <f t="shared" si="167"/>
        <v>1.3463352189519999</v>
      </c>
      <c r="BS243" s="2">
        <v>24999999.999977998</v>
      </c>
      <c r="BT243" s="1">
        <v>212</v>
      </c>
      <c r="BU243" s="1">
        <v>914</v>
      </c>
      <c r="BV243" s="2">
        <v>582.57777777777778</v>
      </c>
      <c r="BW243" s="1">
        <v>79</v>
      </c>
      <c r="BX243" s="2">
        <v>210.79591836734693</v>
      </c>
      <c r="BY243" s="1">
        <v>313</v>
      </c>
      <c r="BZ243" s="1">
        <v>108</v>
      </c>
      <c r="CA243" s="2">
        <v>159.73469387755102</v>
      </c>
      <c r="CB243" s="2">
        <v>1208.9183673469388</v>
      </c>
      <c r="CC243" s="1">
        <v>201</v>
      </c>
      <c r="CD243" s="1">
        <v>35</v>
      </c>
      <c r="CE243" s="2">
        <v>0.85</v>
      </c>
      <c r="CF243" s="2">
        <v>81.910799999999995</v>
      </c>
      <c r="CG243" s="2">
        <v>92.543700000000001</v>
      </c>
      <c r="CH243" s="2">
        <v>5.3460000000000001</v>
      </c>
      <c r="CI243" s="2">
        <v>63.011499999999998</v>
      </c>
      <c r="CJ243" s="2">
        <v>5.327</v>
      </c>
      <c r="CK243" s="9">
        <v>6890</v>
      </c>
      <c r="CL243" s="8">
        <v>0</v>
      </c>
      <c r="CM243" s="8">
        <v>0</v>
      </c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">
        <v>0</v>
      </c>
      <c r="DG243" s="1">
        <v>0</v>
      </c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20" t="s">
        <v>57</v>
      </c>
    </row>
    <row r="244" spans="1:130">
      <c r="A244" s="5">
        <v>243</v>
      </c>
      <c r="B244" s="1">
        <v>9</v>
      </c>
      <c r="C244" s="9">
        <v>307810</v>
      </c>
      <c r="D244" s="9">
        <v>7703954</v>
      </c>
      <c r="E244" s="22">
        <v>-40.846400000000003</v>
      </c>
      <c r="F244" s="22">
        <v>-20.7547</v>
      </c>
      <c r="G244" s="6">
        <v>0</v>
      </c>
      <c r="H244" s="2">
        <f t="shared" si="126"/>
        <v>0</v>
      </c>
      <c r="I244" s="2">
        <f t="shared" si="127"/>
        <v>0</v>
      </c>
      <c r="J244" s="6">
        <v>0</v>
      </c>
      <c r="K244" s="2">
        <f t="shared" si="128"/>
        <v>0</v>
      </c>
      <c r="L244" s="2">
        <f t="shared" si="129"/>
        <v>0</v>
      </c>
      <c r="M244" s="6">
        <v>0</v>
      </c>
      <c r="N244" s="2">
        <f t="shared" si="130"/>
        <v>0</v>
      </c>
      <c r="O244" s="2">
        <f t="shared" si="131"/>
        <v>0</v>
      </c>
      <c r="P244" s="6">
        <v>79887.851426900001</v>
      </c>
      <c r="Q244" s="2">
        <f t="shared" si="132"/>
        <v>7.9887851426899997E-2</v>
      </c>
      <c r="R244" s="2">
        <f t="shared" si="133"/>
        <v>0.31955140570759999</v>
      </c>
      <c r="S244" s="6">
        <v>3364926.67453</v>
      </c>
      <c r="T244" s="2">
        <f t="shared" si="134"/>
        <v>3.3649266745299999</v>
      </c>
      <c r="U244" s="2">
        <f t="shared" si="135"/>
        <v>13.45970669812</v>
      </c>
      <c r="V244" s="6">
        <v>0</v>
      </c>
      <c r="W244" s="2">
        <f t="shared" si="136"/>
        <v>0</v>
      </c>
      <c r="X244" s="2">
        <f t="shared" si="137"/>
        <v>0</v>
      </c>
      <c r="Y244" s="6">
        <v>0</v>
      </c>
      <c r="Z244" s="2">
        <f t="shared" si="138"/>
        <v>0</v>
      </c>
      <c r="AA244" s="2">
        <f t="shared" si="139"/>
        <v>0</v>
      </c>
      <c r="AB244" s="6">
        <v>0</v>
      </c>
      <c r="AC244" s="2">
        <f t="shared" si="140"/>
        <v>0</v>
      </c>
      <c r="AD244" s="2">
        <f t="shared" si="141"/>
        <v>0</v>
      </c>
      <c r="AE244" s="6">
        <v>14314444.3586</v>
      </c>
      <c r="AF244" s="2">
        <f t="shared" si="142"/>
        <v>14.314444358599999</v>
      </c>
      <c r="AG244" s="2">
        <f t="shared" si="143"/>
        <v>57.257777434400005</v>
      </c>
      <c r="AH244" s="6">
        <v>0</v>
      </c>
      <c r="AI244" s="2">
        <f t="shared" si="144"/>
        <v>0</v>
      </c>
      <c r="AJ244" s="2">
        <f t="shared" si="145"/>
        <v>0</v>
      </c>
      <c r="AK244" s="6">
        <v>0</v>
      </c>
      <c r="AL244" s="2">
        <f t="shared" si="146"/>
        <v>0</v>
      </c>
      <c r="AM244" s="2">
        <f t="shared" si="147"/>
        <v>0</v>
      </c>
      <c r="AN244" s="6">
        <v>0</v>
      </c>
      <c r="AO244" s="2">
        <f t="shared" si="148"/>
        <v>0</v>
      </c>
      <c r="AP244" s="2">
        <f t="shared" si="149"/>
        <v>0</v>
      </c>
      <c r="AQ244" s="6">
        <v>7240741.1154800002</v>
      </c>
      <c r="AR244" s="2">
        <f t="shared" si="150"/>
        <v>7.2407411154800005</v>
      </c>
      <c r="AS244" s="2">
        <f t="shared" si="151"/>
        <v>28.962964461919999</v>
      </c>
      <c r="AT244" s="2">
        <v>25000000</v>
      </c>
      <c r="AU244" s="2">
        <v>655715.16036099999</v>
      </c>
      <c r="AV244" s="2">
        <f t="shared" si="152"/>
        <v>0.65571516036099997</v>
      </c>
      <c r="AW244" s="2">
        <f t="shared" si="153"/>
        <v>2.6228606414440003</v>
      </c>
      <c r="AX244" s="2">
        <v>0</v>
      </c>
      <c r="AY244" s="2">
        <f t="shared" si="154"/>
        <v>0</v>
      </c>
      <c r="AZ244" s="2">
        <f t="shared" si="155"/>
        <v>0</v>
      </c>
      <c r="BA244" s="2">
        <v>24344284.839600001</v>
      </c>
      <c r="BB244" s="2">
        <f t="shared" si="156"/>
        <v>24.3442848396</v>
      </c>
      <c r="BC244" s="2">
        <f t="shared" si="157"/>
        <v>97.377139358400001</v>
      </c>
      <c r="BD244" s="2">
        <v>0</v>
      </c>
      <c r="BE244" s="2">
        <f t="shared" si="158"/>
        <v>0</v>
      </c>
      <c r="BF244" s="2">
        <f t="shared" si="159"/>
        <v>0</v>
      </c>
      <c r="BG244" s="2">
        <v>11647838.9914</v>
      </c>
      <c r="BH244" s="2">
        <f t="shared" si="160"/>
        <v>11.6478389914</v>
      </c>
      <c r="BI244" s="2">
        <f t="shared" si="161"/>
        <v>46.591355965600002</v>
      </c>
      <c r="BJ244" s="2">
        <v>0</v>
      </c>
      <c r="BK244" s="2">
        <f t="shared" si="162"/>
        <v>0</v>
      </c>
      <c r="BL244" s="2">
        <f t="shared" si="163"/>
        <v>0</v>
      </c>
      <c r="BM244" s="2">
        <v>13352161.0086</v>
      </c>
      <c r="BN244" s="2">
        <f t="shared" si="164"/>
        <v>13.3521610086</v>
      </c>
      <c r="BO244" s="2">
        <f t="shared" si="165"/>
        <v>53.408644034399998</v>
      </c>
      <c r="BP244" s="2">
        <v>0</v>
      </c>
      <c r="BQ244" s="2">
        <f t="shared" si="166"/>
        <v>0</v>
      </c>
      <c r="BR244" s="2">
        <f t="shared" si="167"/>
        <v>0</v>
      </c>
      <c r="BS244" s="2">
        <v>25000000</v>
      </c>
      <c r="BT244" s="1">
        <v>26</v>
      </c>
      <c r="BU244" s="1">
        <v>673</v>
      </c>
      <c r="BV244" s="2">
        <v>321.73913043478262</v>
      </c>
      <c r="BW244" s="1">
        <v>79</v>
      </c>
      <c r="BX244" s="2">
        <v>228.81632653061226</v>
      </c>
      <c r="BY244" s="1">
        <v>321</v>
      </c>
      <c r="BZ244" s="1">
        <v>132</v>
      </c>
      <c r="CA244" s="2">
        <v>154.91836734693877</v>
      </c>
      <c r="CB244" s="2">
        <v>1130.0816326530612</v>
      </c>
      <c r="CC244" s="1">
        <v>190</v>
      </c>
      <c r="CD244" s="1">
        <v>35</v>
      </c>
      <c r="CE244" s="2">
        <v>0.85</v>
      </c>
      <c r="CF244" s="2">
        <v>81.910799999999995</v>
      </c>
      <c r="CG244" s="2">
        <v>92.543700000000001</v>
      </c>
      <c r="CH244" s="2">
        <v>5.3460000000000001</v>
      </c>
      <c r="CI244" s="2">
        <v>63.011499999999998</v>
      </c>
      <c r="CJ244" s="2">
        <v>5.327</v>
      </c>
      <c r="CK244" s="9">
        <v>6890</v>
      </c>
      <c r="CL244" s="8">
        <v>0</v>
      </c>
      <c r="CM244" s="8">
        <v>0</v>
      </c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">
        <v>0</v>
      </c>
      <c r="DG244" s="1">
        <v>0</v>
      </c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20" t="s">
        <v>57</v>
      </c>
    </row>
    <row r="245" spans="1:130">
      <c r="A245" s="5">
        <v>244</v>
      </c>
      <c r="B245" s="1">
        <v>9</v>
      </c>
      <c r="C245" s="9">
        <v>312810</v>
      </c>
      <c r="D245" s="9">
        <v>7703954</v>
      </c>
      <c r="E245" s="22">
        <v>-40.798400000000001</v>
      </c>
      <c r="F245" s="22">
        <v>-20.755199999999999</v>
      </c>
      <c r="G245" s="6">
        <v>0</v>
      </c>
      <c r="H245" s="2">
        <f t="shared" si="126"/>
        <v>0</v>
      </c>
      <c r="I245" s="2">
        <f t="shared" si="127"/>
        <v>0</v>
      </c>
      <c r="J245" s="6">
        <v>0</v>
      </c>
      <c r="K245" s="2">
        <f t="shared" si="128"/>
        <v>0</v>
      </c>
      <c r="L245" s="2">
        <f t="shared" si="129"/>
        <v>0</v>
      </c>
      <c r="M245" s="6">
        <v>0</v>
      </c>
      <c r="N245" s="2">
        <f t="shared" si="130"/>
        <v>0</v>
      </c>
      <c r="O245" s="2">
        <f t="shared" si="131"/>
        <v>0</v>
      </c>
      <c r="P245" s="6">
        <v>0</v>
      </c>
      <c r="Q245" s="2">
        <f t="shared" si="132"/>
        <v>0</v>
      </c>
      <c r="R245" s="2">
        <f t="shared" si="133"/>
        <v>0</v>
      </c>
      <c r="S245" s="6">
        <v>4695419.9490900002</v>
      </c>
      <c r="T245" s="2">
        <f t="shared" si="134"/>
        <v>4.6954199490900006</v>
      </c>
      <c r="U245" s="2">
        <f t="shared" si="135"/>
        <v>18.781679796360002</v>
      </c>
      <c r="V245" s="6">
        <v>0</v>
      </c>
      <c r="W245" s="2">
        <f t="shared" si="136"/>
        <v>0</v>
      </c>
      <c r="X245" s="2">
        <f t="shared" si="137"/>
        <v>0</v>
      </c>
      <c r="Y245" s="6">
        <v>0</v>
      </c>
      <c r="Z245" s="2">
        <f t="shared" si="138"/>
        <v>0</v>
      </c>
      <c r="AA245" s="2">
        <f t="shared" si="139"/>
        <v>0</v>
      </c>
      <c r="AB245" s="6">
        <v>0</v>
      </c>
      <c r="AC245" s="2">
        <f t="shared" si="140"/>
        <v>0</v>
      </c>
      <c r="AD245" s="2">
        <f t="shared" si="141"/>
        <v>0</v>
      </c>
      <c r="AE245" s="6">
        <v>12750118.300899999</v>
      </c>
      <c r="AF245" s="2">
        <f t="shared" si="142"/>
        <v>12.750118300899999</v>
      </c>
      <c r="AG245" s="2">
        <f t="shared" si="143"/>
        <v>51.000473203599995</v>
      </c>
      <c r="AH245" s="6">
        <v>0</v>
      </c>
      <c r="AI245" s="2">
        <f t="shared" si="144"/>
        <v>0</v>
      </c>
      <c r="AJ245" s="2">
        <f t="shared" si="145"/>
        <v>0</v>
      </c>
      <c r="AK245" s="6">
        <v>0</v>
      </c>
      <c r="AL245" s="2">
        <f t="shared" si="146"/>
        <v>0</v>
      </c>
      <c r="AM245" s="2">
        <f t="shared" si="147"/>
        <v>0</v>
      </c>
      <c r="AN245" s="6">
        <v>0</v>
      </c>
      <c r="AO245" s="2">
        <f t="shared" si="148"/>
        <v>0</v>
      </c>
      <c r="AP245" s="2">
        <f t="shared" si="149"/>
        <v>0</v>
      </c>
      <c r="AQ245" s="6">
        <v>7554461.7500600005</v>
      </c>
      <c r="AR245" s="2">
        <f t="shared" si="150"/>
        <v>7.5544617500600006</v>
      </c>
      <c r="AS245" s="2">
        <f t="shared" si="151"/>
        <v>30.217847000239999</v>
      </c>
      <c r="AT245" s="2">
        <v>25000000</v>
      </c>
      <c r="AU245" s="2">
        <v>0</v>
      </c>
      <c r="AV245" s="2">
        <f t="shared" si="152"/>
        <v>0</v>
      </c>
      <c r="AW245" s="2">
        <f t="shared" si="153"/>
        <v>0</v>
      </c>
      <c r="AX245" s="2">
        <v>0</v>
      </c>
      <c r="AY245" s="2">
        <f t="shared" si="154"/>
        <v>0</v>
      </c>
      <c r="AZ245" s="2">
        <f t="shared" si="155"/>
        <v>0</v>
      </c>
      <c r="BA245" s="2">
        <v>25000000</v>
      </c>
      <c r="BB245" s="2">
        <f t="shared" si="156"/>
        <v>25</v>
      </c>
      <c r="BC245" s="2">
        <f t="shared" si="157"/>
        <v>100</v>
      </c>
      <c r="BD245" s="2">
        <v>0</v>
      </c>
      <c r="BE245" s="2">
        <f t="shared" si="158"/>
        <v>0</v>
      </c>
      <c r="BF245" s="2">
        <f t="shared" si="159"/>
        <v>0</v>
      </c>
      <c r="BG245" s="2">
        <v>0</v>
      </c>
      <c r="BH245" s="2">
        <f t="shared" si="160"/>
        <v>0</v>
      </c>
      <c r="BI245" s="2">
        <f t="shared" si="161"/>
        <v>0</v>
      </c>
      <c r="BJ245" s="2">
        <v>0</v>
      </c>
      <c r="BK245" s="2">
        <f t="shared" si="162"/>
        <v>0</v>
      </c>
      <c r="BL245" s="2">
        <f t="shared" si="163"/>
        <v>0</v>
      </c>
      <c r="BM245" s="2">
        <v>25000000</v>
      </c>
      <c r="BN245" s="2">
        <f t="shared" si="164"/>
        <v>25</v>
      </c>
      <c r="BO245" s="2">
        <f t="shared" si="165"/>
        <v>100</v>
      </c>
      <c r="BP245" s="2">
        <v>0</v>
      </c>
      <c r="BQ245" s="2">
        <f t="shared" si="166"/>
        <v>0</v>
      </c>
      <c r="BR245" s="2">
        <f t="shared" si="167"/>
        <v>0</v>
      </c>
      <c r="BS245" s="2">
        <v>25000000</v>
      </c>
      <c r="BT245" s="1">
        <v>26</v>
      </c>
      <c r="BU245" s="1">
        <v>439</v>
      </c>
      <c r="BV245" s="2">
        <v>182.34146341463415</v>
      </c>
      <c r="BW245" s="1">
        <v>79</v>
      </c>
      <c r="BX245" s="2">
        <v>233.42857142857142</v>
      </c>
      <c r="BY245" s="1">
        <v>319</v>
      </c>
      <c r="BZ245" s="1">
        <v>141</v>
      </c>
      <c r="CA245" s="2">
        <v>151.5952380952381</v>
      </c>
      <c r="CB245" s="2">
        <v>1109.547619047619</v>
      </c>
      <c r="CC245" s="1">
        <v>186</v>
      </c>
      <c r="CD245" s="1">
        <v>36</v>
      </c>
      <c r="CE245" s="2">
        <v>0.85</v>
      </c>
      <c r="CF245" s="2">
        <v>81.910799999999995</v>
      </c>
      <c r="CG245" s="2">
        <v>92.543700000000001</v>
      </c>
      <c r="CH245" s="2">
        <v>5.3460000000000001</v>
      </c>
      <c r="CI245" s="2">
        <v>63.011499999999998</v>
      </c>
      <c r="CJ245" s="2">
        <v>5.327</v>
      </c>
      <c r="CK245" s="9">
        <v>6890</v>
      </c>
      <c r="CL245" s="8">
        <v>0</v>
      </c>
      <c r="CM245" s="8">
        <v>0</v>
      </c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">
        <v>0</v>
      </c>
      <c r="DG245" s="1">
        <v>0</v>
      </c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20" t="s">
        <v>57</v>
      </c>
    </row>
    <row r="246" spans="1:130">
      <c r="A246" s="5">
        <v>245</v>
      </c>
      <c r="B246" s="1">
        <v>9</v>
      </c>
      <c r="C246" s="9">
        <v>317810</v>
      </c>
      <c r="D246" s="9">
        <v>7703954</v>
      </c>
      <c r="E246" s="22">
        <v>-40.750399999999999</v>
      </c>
      <c r="F246" s="22">
        <v>-20.755700000000001</v>
      </c>
      <c r="G246" s="6">
        <v>308252.24527299998</v>
      </c>
      <c r="H246" s="2">
        <f t="shared" si="126"/>
        <v>0.30825224527299999</v>
      </c>
      <c r="I246" s="2">
        <f t="shared" si="127"/>
        <v>1.2330089810919997</v>
      </c>
      <c r="J246" s="6">
        <v>0</v>
      </c>
      <c r="K246" s="2">
        <f t="shared" si="128"/>
        <v>0</v>
      </c>
      <c r="L246" s="2">
        <f t="shared" si="129"/>
        <v>0</v>
      </c>
      <c r="M246" s="6">
        <v>85049.872502900005</v>
      </c>
      <c r="N246" s="2">
        <f t="shared" si="130"/>
        <v>8.5049872502900012E-2</v>
      </c>
      <c r="O246" s="2">
        <f t="shared" si="131"/>
        <v>0.34019949001159999</v>
      </c>
      <c r="P246" s="6">
        <v>1452006.9480000001</v>
      </c>
      <c r="Q246" s="2">
        <f t="shared" si="132"/>
        <v>1.4520069480000002</v>
      </c>
      <c r="R246" s="2">
        <f t="shared" si="133"/>
        <v>5.8080277920000007</v>
      </c>
      <c r="S246" s="6">
        <v>1967966.4708499999</v>
      </c>
      <c r="T246" s="2">
        <f t="shared" si="134"/>
        <v>1.96796647085</v>
      </c>
      <c r="U246" s="2">
        <f t="shared" si="135"/>
        <v>7.871865883399999</v>
      </c>
      <c r="V246" s="6">
        <v>0</v>
      </c>
      <c r="W246" s="2">
        <f t="shared" si="136"/>
        <v>0</v>
      </c>
      <c r="X246" s="2">
        <f t="shared" si="137"/>
        <v>0</v>
      </c>
      <c r="Y246" s="6">
        <v>0</v>
      </c>
      <c r="Z246" s="2">
        <f t="shared" si="138"/>
        <v>0</v>
      </c>
      <c r="AA246" s="2">
        <f t="shared" si="139"/>
        <v>0</v>
      </c>
      <c r="AB246" s="6">
        <v>0</v>
      </c>
      <c r="AC246" s="2">
        <f t="shared" si="140"/>
        <v>0</v>
      </c>
      <c r="AD246" s="2">
        <f t="shared" si="141"/>
        <v>0</v>
      </c>
      <c r="AE246" s="6">
        <v>17990446.561500002</v>
      </c>
      <c r="AF246" s="2">
        <f t="shared" si="142"/>
        <v>17.990446561500001</v>
      </c>
      <c r="AG246" s="2">
        <f t="shared" si="143"/>
        <v>71.961786246000003</v>
      </c>
      <c r="AH246" s="6">
        <v>0</v>
      </c>
      <c r="AI246" s="2">
        <f t="shared" si="144"/>
        <v>0</v>
      </c>
      <c r="AJ246" s="2">
        <f t="shared" si="145"/>
        <v>0</v>
      </c>
      <c r="AK246" s="6">
        <v>0</v>
      </c>
      <c r="AL246" s="2">
        <f t="shared" si="146"/>
        <v>0</v>
      </c>
      <c r="AM246" s="2">
        <f t="shared" si="147"/>
        <v>0</v>
      </c>
      <c r="AN246" s="6">
        <v>0</v>
      </c>
      <c r="AO246" s="2">
        <f t="shared" si="148"/>
        <v>0</v>
      </c>
      <c r="AP246" s="2">
        <f t="shared" si="149"/>
        <v>0</v>
      </c>
      <c r="AQ246" s="6">
        <v>3196277.90191</v>
      </c>
      <c r="AR246" s="2">
        <f t="shared" si="150"/>
        <v>3.1962779019099998</v>
      </c>
      <c r="AS246" s="2">
        <f t="shared" si="151"/>
        <v>12.785111607640001</v>
      </c>
      <c r="AT246" s="2">
        <v>25000000</v>
      </c>
      <c r="AU246" s="2">
        <v>0</v>
      </c>
      <c r="AV246" s="2">
        <f t="shared" si="152"/>
        <v>0</v>
      </c>
      <c r="AW246" s="2">
        <f t="shared" si="153"/>
        <v>0</v>
      </c>
      <c r="AX246" s="2">
        <v>0</v>
      </c>
      <c r="AY246" s="2">
        <f t="shared" si="154"/>
        <v>0</v>
      </c>
      <c r="AZ246" s="2">
        <f t="shared" si="155"/>
        <v>0</v>
      </c>
      <c r="BA246" s="2">
        <v>25000000</v>
      </c>
      <c r="BB246" s="2">
        <f t="shared" si="156"/>
        <v>25</v>
      </c>
      <c r="BC246" s="2">
        <f t="shared" si="157"/>
        <v>100</v>
      </c>
      <c r="BD246" s="2">
        <v>0</v>
      </c>
      <c r="BE246" s="2">
        <f t="shared" si="158"/>
        <v>0</v>
      </c>
      <c r="BF246" s="2">
        <f t="shared" si="159"/>
        <v>0</v>
      </c>
      <c r="BG246" s="2">
        <v>0</v>
      </c>
      <c r="BH246" s="2">
        <f t="shared" si="160"/>
        <v>0</v>
      </c>
      <c r="BI246" s="2">
        <f t="shared" si="161"/>
        <v>0</v>
      </c>
      <c r="BJ246" s="2">
        <v>7699513.28211</v>
      </c>
      <c r="BK246" s="2">
        <f t="shared" si="162"/>
        <v>7.6995132821099999</v>
      </c>
      <c r="BL246" s="2">
        <f t="shared" si="163"/>
        <v>30.798053128439999</v>
      </c>
      <c r="BM246" s="2">
        <v>12692293.722999999</v>
      </c>
      <c r="BN246" s="2">
        <f t="shared" si="164"/>
        <v>12.692293722999999</v>
      </c>
      <c r="BO246" s="2">
        <f t="shared" si="165"/>
        <v>50.769174892000002</v>
      </c>
      <c r="BP246" s="2">
        <v>4608192.9948300002</v>
      </c>
      <c r="BQ246" s="2">
        <f t="shared" si="166"/>
        <v>4.6081929948300004</v>
      </c>
      <c r="BR246" s="2">
        <f t="shared" si="167"/>
        <v>18.432771979320002</v>
      </c>
      <c r="BS246" s="2">
        <v>24999999.99994</v>
      </c>
      <c r="BT246" s="1">
        <v>4</v>
      </c>
      <c r="BU246" s="1">
        <v>262</v>
      </c>
      <c r="BV246" s="2">
        <v>64.3</v>
      </c>
      <c r="BW246" s="1">
        <v>79</v>
      </c>
      <c r="BX246" s="2">
        <v>241.44680851063831</v>
      </c>
      <c r="BY246" s="1">
        <v>319</v>
      </c>
      <c r="BZ246" s="1">
        <v>156</v>
      </c>
      <c r="CA246" s="2">
        <v>147.29787234042553</v>
      </c>
      <c r="CB246" s="2">
        <v>1074.7021276595744</v>
      </c>
      <c r="CC246" s="1">
        <v>178</v>
      </c>
      <c r="CD246" s="1">
        <v>37</v>
      </c>
      <c r="CE246" s="2">
        <v>0.85</v>
      </c>
      <c r="CF246" s="2">
        <v>81.910799999999995</v>
      </c>
      <c r="CG246" s="2">
        <v>92.543700000000001</v>
      </c>
      <c r="CH246" s="2">
        <v>5.3460000000000001</v>
      </c>
      <c r="CI246" s="2">
        <v>63.011499999999998</v>
      </c>
      <c r="CJ246" s="2">
        <v>5.327</v>
      </c>
      <c r="CK246" s="9">
        <v>6890</v>
      </c>
      <c r="CL246" s="8">
        <v>0</v>
      </c>
      <c r="CM246" s="8">
        <v>0</v>
      </c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">
        <v>0</v>
      </c>
      <c r="DG246" s="1">
        <v>0</v>
      </c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20" t="s">
        <v>57</v>
      </c>
    </row>
    <row r="247" spans="1:130">
      <c r="A247" s="5">
        <v>246</v>
      </c>
      <c r="B247" s="1">
        <v>9</v>
      </c>
      <c r="C247" s="9">
        <v>322810</v>
      </c>
      <c r="D247" s="9">
        <v>7703954</v>
      </c>
      <c r="E247" s="22">
        <v>-40.702399999999997</v>
      </c>
      <c r="F247" s="22">
        <v>-20.7561</v>
      </c>
      <c r="G247" s="6">
        <v>4925052.2868600003</v>
      </c>
      <c r="H247" s="2">
        <f t="shared" si="126"/>
        <v>4.9250522868600006</v>
      </c>
      <c r="I247" s="2">
        <f t="shared" si="127"/>
        <v>19.700209147440003</v>
      </c>
      <c r="J247" s="6">
        <v>0</v>
      </c>
      <c r="K247" s="2">
        <f t="shared" si="128"/>
        <v>0</v>
      </c>
      <c r="L247" s="2">
        <f t="shared" si="129"/>
        <v>0</v>
      </c>
      <c r="M247" s="6">
        <v>0</v>
      </c>
      <c r="N247" s="2">
        <f t="shared" si="130"/>
        <v>0</v>
      </c>
      <c r="O247" s="2">
        <f t="shared" si="131"/>
        <v>0</v>
      </c>
      <c r="P247" s="6">
        <v>0</v>
      </c>
      <c r="Q247" s="2">
        <f t="shared" si="132"/>
        <v>0</v>
      </c>
      <c r="R247" s="2">
        <f t="shared" si="133"/>
        <v>0</v>
      </c>
      <c r="S247" s="6">
        <v>6749.9865002500001</v>
      </c>
      <c r="T247" s="2">
        <f t="shared" si="134"/>
        <v>6.7499865002499998E-3</v>
      </c>
      <c r="U247" s="2">
        <f t="shared" si="135"/>
        <v>2.6999946001000003E-2</v>
      </c>
      <c r="V247" s="6">
        <v>0</v>
      </c>
      <c r="W247" s="2">
        <f t="shared" si="136"/>
        <v>0</v>
      </c>
      <c r="X247" s="2">
        <f t="shared" si="137"/>
        <v>0</v>
      </c>
      <c r="Y247" s="6">
        <v>0</v>
      </c>
      <c r="Z247" s="2">
        <f t="shared" si="138"/>
        <v>0</v>
      </c>
      <c r="AA247" s="2">
        <f t="shared" si="139"/>
        <v>0</v>
      </c>
      <c r="AB247" s="6">
        <v>0</v>
      </c>
      <c r="AC247" s="2">
        <f t="shared" si="140"/>
        <v>0</v>
      </c>
      <c r="AD247" s="2">
        <f t="shared" si="141"/>
        <v>0</v>
      </c>
      <c r="AE247" s="6">
        <v>18775914.2212</v>
      </c>
      <c r="AF247" s="2">
        <f t="shared" si="142"/>
        <v>18.775914221200001</v>
      </c>
      <c r="AG247" s="2">
        <f t="shared" si="143"/>
        <v>75.103656884800003</v>
      </c>
      <c r="AH247" s="6">
        <v>0</v>
      </c>
      <c r="AI247" s="2">
        <f t="shared" si="144"/>
        <v>0</v>
      </c>
      <c r="AJ247" s="2">
        <f t="shared" si="145"/>
        <v>0</v>
      </c>
      <c r="AK247" s="6">
        <v>0</v>
      </c>
      <c r="AL247" s="2">
        <f t="shared" si="146"/>
        <v>0</v>
      </c>
      <c r="AM247" s="2">
        <f t="shared" si="147"/>
        <v>0</v>
      </c>
      <c r="AN247" s="6">
        <v>7199.9730003300001</v>
      </c>
      <c r="AO247" s="2">
        <f t="shared" si="148"/>
        <v>7.1999730003300001E-3</v>
      </c>
      <c r="AP247" s="2">
        <f t="shared" si="149"/>
        <v>2.879989200132E-2</v>
      </c>
      <c r="AQ247" s="6">
        <v>1285083.5324599999</v>
      </c>
      <c r="AR247" s="2">
        <f t="shared" si="150"/>
        <v>1.2850835324599998</v>
      </c>
      <c r="AS247" s="2">
        <f t="shared" si="151"/>
        <v>5.1403341298399994</v>
      </c>
      <c r="AT247" s="2">
        <v>25000000</v>
      </c>
      <c r="AU247" s="2">
        <v>0</v>
      </c>
      <c r="AV247" s="2">
        <f t="shared" si="152"/>
        <v>0</v>
      </c>
      <c r="AW247" s="2">
        <f t="shared" si="153"/>
        <v>0</v>
      </c>
      <c r="AX247" s="2">
        <v>0</v>
      </c>
      <c r="AY247" s="2">
        <f t="shared" si="154"/>
        <v>0</v>
      </c>
      <c r="AZ247" s="2">
        <f t="shared" si="155"/>
        <v>0</v>
      </c>
      <c r="BA247" s="2">
        <v>25000000</v>
      </c>
      <c r="BB247" s="2">
        <f t="shared" si="156"/>
        <v>25</v>
      </c>
      <c r="BC247" s="2">
        <f t="shared" si="157"/>
        <v>100</v>
      </c>
      <c r="BD247" s="2">
        <v>0</v>
      </c>
      <c r="BE247" s="2">
        <f t="shared" si="158"/>
        <v>0</v>
      </c>
      <c r="BF247" s="2">
        <f t="shared" si="159"/>
        <v>0</v>
      </c>
      <c r="BG247" s="2">
        <v>0</v>
      </c>
      <c r="BH247" s="2">
        <f t="shared" si="160"/>
        <v>0</v>
      </c>
      <c r="BI247" s="2">
        <f t="shared" si="161"/>
        <v>0</v>
      </c>
      <c r="BJ247" s="2">
        <v>15901131.7246</v>
      </c>
      <c r="BK247" s="2">
        <f t="shared" si="162"/>
        <v>15.901131724600001</v>
      </c>
      <c r="BL247" s="2">
        <f t="shared" si="163"/>
        <v>63.604526898400003</v>
      </c>
      <c r="BM247" s="2">
        <v>0</v>
      </c>
      <c r="BN247" s="2">
        <f t="shared" si="164"/>
        <v>0</v>
      </c>
      <c r="BO247" s="2">
        <f t="shared" si="165"/>
        <v>0</v>
      </c>
      <c r="BP247" s="2">
        <v>9098868.2753899992</v>
      </c>
      <c r="BQ247" s="2">
        <f t="shared" si="166"/>
        <v>9.0988682753899983</v>
      </c>
      <c r="BR247" s="2">
        <f t="shared" si="167"/>
        <v>36.395473101559993</v>
      </c>
      <c r="BS247" s="2">
        <v>24999999.999990001</v>
      </c>
      <c r="BT247" s="1">
        <v>0</v>
      </c>
      <c r="BU247" s="1">
        <v>99</v>
      </c>
      <c r="BV247" s="2">
        <v>25.971428571428572</v>
      </c>
      <c r="BW247" s="1">
        <v>79</v>
      </c>
      <c r="BX247" s="2">
        <v>243.21428571428572</v>
      </c>
      <c r="BY247" s="1">
        <v>318</v>
      </c>
      <c r="BZ247" s="1">
        <v>168</v>
      </c>
      <c r="CA247" s="2">
        <v>144.16666666666666</v>
      </c>
      <c r="CB247" s="2">
        <v>1066.047619047619</v>
      </c>
      <c r="CC247" s="1">
        <v>172</v>
      </c>
      <c r="CD247" s="1">
        <v>39</v>
      </c>
      <c r="CE247" s="2">
        <v>0.85</v>
      </c>
      <c r="CF247" s="2">
        <v>81.910799999999995</v>
      </c>
      <c r="CG247" s="2">
        <v>92.543700000000001</v>
      </c>
      <c r="CH247" s="2">
        <v>5.3460000000000001</v>
      </c>
      <c r="CI247" s="2">
        <v>63.011499999999998</v>
      </c>
      <c r="CJ247" s="2">
        <v>5.327</v>
      </c>
      <c r="CK247" s="9">
        <v>6890</v>
      </c>
      <c r="CL247" s="8">
        <v>0</v>
      </c>
      <c r="CM247" s="8">
        <v>0</v>
      </c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">
        <v>0</v>
      </c>
      <c r="DG247" s="1">
        <v>0</v>
      </c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20" t="s">
        <v>57</v>
      </c>
    </row>
    <row r="248" spans="1:130">
      <c r="A248" s="5">
        <v>247</v>
      </c>
      <c r="B248" s="1">
        <v>9</v>
      </c>
      <c r="C248" s="9">
        <v>327810</v>
      </c>
      <c r="D248" s="9">
        <v>7703954</v>
      </c>
      <c r="E248" s="22">
        <v>-40.654299999999999</v>
      </c>
      <c r="F248" s="22">
        <v>-20.756599999999999</v>
      </c>
      <c r="G248" s="6">
        <v>11413734.556500001</v>
      </c>
      <c r="H248" s="2">
        <f t="shared" si="126"/>
        <v>11.413734556500001</v>
      </c>
      <c r="I248" s="2">
        <f t="shared" si="127"/>
        <v>45.654938226000006</v>
      </c>
      <c r="J248" s="6">
        <v>0</v>
      </c>
      <c r="K248" s="2">
        <f t="shared" si="128"/>
        <v>0</v>
      </c>
      <c r="L248" s="2">
        <f t="shared" si="129"/>
        <v>0</v>
      </c>
      <c r="M248" s="6">
        <v>184971.168821</v>
      </c>
      <c r="N248" s="2">
        <f t="shared" si="130"/>
        <v>0.18497116882100001</v>
      </c>
      <c r="O248" s="2">
        <f t="shared" si="131"/>
        <v>0.73988467528400004</v>
      </c>
      <c r="P248" s="6">
        <v>0</v>
      </c>
      <c r="Q248" s="2">
        <f t="shared" si="132"/>
        <v>0</v>
      </c>
      <c r="R248" s="2">
        <f t="shared" si="133"/>
        <v>0</v>
      </c>
      <c r="S248" s="6">
        <v>694061.84986299998</v>
      </c>
      <c r="T248" s="2">
        <f t="shared" si="134"/>
        <v>0.69406184986300001</v>
      </c>
      <c r="U248" s="2">
        <f t="shared" si="135"/>
        <v>2.7762473994520001</v>
      </c>
      <c r="V248" s="6">
        <v>3055226.5822100001</v>
      </c>
      <c r="W248" s="2">
        <f t="shared" si="136"/>
        <v>3.05522658221</v>
      </c>
      <c r="X248" s="2">
        <f t="shared" si="137"/>
        <v>12.22090632884</v>
      </c>
      <c r="Y248" s="6">
        <v>0</v>
      </c>
      <c r="Z248" s="2">
        <f t="shared" si="138"/>
        <v>0</v>
      </c>
      <c r="AA248" s="2">
        <f t="shared" si="139"/>
        <v>0</v>
      </c>
      <c r="AB248" s="6">
        <v>2995805.9086000002</v>
      </c>
      <c r="AC248" s="2">
        <f t="shared" si="140"/>
        <v>2.9958059086000004</v>
      </c>
      <c r="AD248" s="2">
        <f t="shared" si="141"/>
        <v>11.9832236344</v>
      </c>
      <c r="AE248" s="6">
        <v>5263612.2883700002</v>
      </c>
      <c r="AF248" s="2">
        <f t="shared" si="142"/>
        <v>5.2636122883700001</v>
      </c>
      <c r="AG248" s="2">
        <f t="shared" si="143"/>
        <v>21.05444915348</v>
      </c>
      <c r="AH248" s="6">
        <v>0</v>
      </c>
      <c r="AI248" s="2">
        <f t="shared" si="144"/>
        <v>0</v>
      </c>
      <c r="AJ248" s="2">
        <f t="shared" si="145"/>
        <v>0</v>
      </c>
      <c r="AK248" s="6">
        <v>0</v>
      </c>
      <c r="AL248" s="2">
        <f t="shared" si="146"/>
        <v>0</v>
      </c>
      <c r="AM248" s="2">
        <f t="shared" si="147"/>
        <v>0</v>
      </c>
      <c r="AN248" s="6">
        <v>463786.675223</v>
      </c>
      <c r="AO248" s="2">
        <f t="shared" si="148"/>
        <v>0.46378667522299999</v>
      </c>
      <c r="AP248" s="2">
        <f t="shared" si="149"/>
        <v>1.855146700892</v>
      </c>
      <c r="AQ248" s="6">
        <v>928800.97046900005</v>
      </c>
      <c r="AR248" s="2">
        <f t="shared" si="150"/>
        <v>0.92880097046900001</v>
      </c>
      <c r="AS248" s="2">
        <f t="shared" si="151"/>
        <v>3.7152038818760005</v>
      </c>
      <c r="AT248" s="2">
        <v>25000000</v>
      </c>
      <c r="AU248" s="2">
        <v>0</v>
      </c>
      <c r="AV248" s="2">
        <f t="shared" si="152"/>
        <v>0</v>
      </c>
      <c r="AW248" s="2">
        <f t="shared" si="153"/>
        <v>0</v>
      </c>
      <c r="AX248" s="2">
        <v>0</v>
      </c>
      <c r="AY248" s="2">
        <f t="shared" si="154"/>
        <v>0</v>
      </c>
      <c r="AZ248" s="2">
        <f t="shared" si="155"/>
        <v>0</v>
      </c>
      <c r="BA248" s="2">
        <v>25000000</v>
      </c>
      <c r="BB248" s="2">
        <f t="shared" si="156"/>
        <v>25</v>
      </c>
      <c r="BC248" s="2">
        <f t="shared" si="157"/>
        <v>100</v>
      </c>
      <c r="BD248" s="2">
        <v>0</v>
      </c>
      <c r="BE248" s="2">
        <f t="shared" si="158"/>
        <v>0</v>
      </c>
      <c r="BF248" s="2">
        <f t="shared" si="159"/>
        <v>0</v>
      </c>
      <c r="BG248" s="2">
        <v>18914787.393100001</v>
      </c>
      <c r="BH248" s="2">
        <f t="shared" si="160"/>
        <v>18.914787393099999</v>
      </c>
      <c r="BI248" s="2">
        <f t="shared" si="161"/>
        <v>75.659149572400011</v>
      </c>
      <c r="BJ248" s="2">
        <v>3940008.4521499998</v>
      </c>
      <c r="BK248" s="2">
        <f t="shared" si="162"/>
        <v>3.9400084521499998</v>
      </c>
      <c r="BL248" s="2">
        <f t="shared" si="163"/>
        <v>15.760033808599999</v>
      </c>
      <c r="BM248" s="2">
        <v>0</v>
      </c>
      <c r="BN248" s="2">
        <f t="shared" si="164"/>
        <v>0</v>
      </c>
      <c r="BO248" s="2">
        <f t="shared" si="165"/>
        <v>0</v>
      </c>
      <c r="BP248" s="2">
        <v>2145204.1546999998</v>
      </c>
      <c r="BQ248" s="2">
        <f t="shared" si="166"/>
        <v>2.1452041547</v>
      </c>
      <c r="BR248" s="2">
        <f t="shared" si="167"/>
        <v>8.5808166188000001</v>
      </c>
      <c r="BS248" s="2">
        <v>24999999.999949999</v>
      </c>
      <c r="BT248" s="1">
        <v>-1</v>
      </c>
      <c r="BU248" s="1">
        <v>35</v>
      </c>
      <c r="BV248" s="2">
        <v>7.95</v>
      </c>
      <c r="BW248" s="1">
        <v>79</v>
      </c>
      <c r="BX248" s="2">
        <v>243.52500000000001</v>
      </c>
      <c r="BY248" s="1">
        <v>317</v>
      </c>
      <c r="BZ248" s="1">
        <v>166</v>
      </c>
      <c r="CA248" s="2">
        <v>141.30000000000001</v>
      </c>
      <c r="CB248" s="2">
        <v>1066.1500000000001</v>
      </c>
      <c r="CC248" s="1">
        <v>173</v>
      </c>
      <c r="CD248" s="1">
        <v>41</v>
      </c>
      <c r="CE248" s="2">
        <v>0.85</v>
      </c>
      <c r="CF248" s="2">
        <v>81.910799999999995</v>
      </c>
      <c r="CG248" s="2">
        <v>92.543700000000001</v>
      </c>
      <c r="CH248" s="2">
        <v>5.3460000000000001</v>
      </c>
      <c r="CI248" s="2">
        <v>63.011499999999998</v>
      </c>
      <c r="CJ248" s="2">
        <v>5.327</v>
      </c>
      <c r="CK248" s="9">
        <v>6890</v>
      </c>
      <c r="CL248" s="8">
        <v>0</v>
      </c>
      <c r="CM248" s="8">
        <v>0</v>
      </c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">
        <v>0</v>
      </c>
      <c r="DG248" s="1">
        <v>0</v>
      </c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20" t="s">
        <v>57</v>
      </c>
    </row>
    <row r="249" spans="1:130">
      <c r="A249" s="5">
        <v>248</v>
      </c>
      <c r="B249" s="1">
        <v>9</v>
      </c>
      <c r="C249" s="9">
        <v>332810</v>
      </c>
      <c r="D249" s="9">
        <v>7703954</v>
      </c>
      <c r="E249" s="22">
        <v>-40.606299999999997</v>
      </c>
      <c r="F249" s="22">
        <v>-20.757100000000001</v>
      </c>
      <c r="G249" s="6">
        <v>32589.747245999999</v>
      </c>
      <c r="H249" s="2">
        <f t="shared" si="126"/>
        <v>3.2589747246E-2</v>
      </c>
      <c r="I249" s="2">
        <f t="shared" si="127"/>
        <v>0.130358988984</v>
      </c>
      <c r="J249" s="6">
        <v>0</v>
      </c>
      <c r="K249" s="2">
        <f t="shared" si="128"/>
        <v>0</v>
      </c>
      <c r="L249" s="2">
        <f t="shared" si="129"/>
        <v>0</v>
      </c>
      <c r="M249" s="6">
        <v>593512.85414700001</v>
      </c>
      <c r="N249" s="2">
        <f t="shared" si="130"/>
        <v>0.59351285414700006</v>
      </c>
      <c r="O249" s="2">
        <f t="shared" si="131"/>
        <v>2.3740514165880002</v>
      </c>
      <c r="P249" s="6">
        <v>416687.749465</v>
      </c>
      <c r="Q249" s="2">
        <f t="shared" si="132"/>
        <v>0.41668774946499998</v>
      </c>
      <c r="R249" s="2">
        <f t="shared" si="133"/>
        <v>1.6667509978599999</v>
      </c>
      <c r="S249" s="6">
        <v>4344381.45359</v>
      </c>
      <c r="T249" s="2">
        <f t="shared" si="134"/>
        <v>4.3443814535899996</v>
      </c>
      <c r="U249" s="2">
        <f t="shared" si="135"/>
        <v>17.377525814360002</v>
      </c>
      <c r="V249" s="6">
        <v>10788650.3619</v>
      </c>
      <c r="W249" s="2">
        <f t="shared" si="136"/>
        <v>10.7886503619</v>
      </c>
      <c r="X249" s="2">
        <f t="shared" si="137"/>
        <v>43.154601447600001</v>
      </c>
      <c r="Y249" s="6">
        <v>1318011.5745300001</v>
      </c>
      <c r="Z249" s="2">
        <f t="shared" si="138"/>
        <v>1.3180115745300001</v>
      </c>
      <c r="AA249" s="2">
        <f t="shared" si="139"/>
        <v>5.2720462981200003</v>
      </c>
      <c r="AB249" s="6">
        <v>0</v>
      </c>
      <c r="AC249" s="2">
        <f t="shared" si="140"/>
        <v>0</v>
      </c>
      <c r="AD249" s="2">
        <f t="shared" si="141"/>
        <v>0</v>
      </c>
      <c r="AE249" s="6">
        <v>3604865.19282</v>
      </c>
      <c r="AF249" s="2">
        <f t="shared" si="142"/>
        <v>3.6048651928200002</v>
      </c>
      <c r="AG249" s="2">
        <f t="shared" si="143"/>
        <v>14.419460771279999</v>
      </c>
      <c r="AH249" s="6">
        <v>0</v>
      </c>
      <c r="AI249" s="2">
        <f t="shared" si="144"/>
        <v>0</v>
      </c>
      <c r="AJ249" s="2">
        <f t="shared" si="145"/>
        <v>0</v>
      </c>
      <c r="AK249" s="6">
        <v>0</v>
      </c>
      <c r="AL249" s="2">
        <f t="shared" si="146"/>
        <v>0</v>
      </c>
      <c r="AM249" s="2">
        <f t="shared" si="147"/>
        <v>0</v>
      </c>
      <c r="AN249" s="6">
        <v>1575680.57574</v>
      </c>
      <c r="AO249" s="2">
        <f t="shared" si="148"/>
        <v>1.5756805757400001</v>
      </c>
      <c r="AP249" s="2">
        <f t="shared" si="149"/>
        <v>6.3027223029599995</v>
      </c>
      <c r="AQ249" s="6">
        <v>2325620.4906000001</v>
      </c>
      <c r="AR249" s="2">
        <f t="shared" si="150"/>
        <v>2.3256204906</v>
      </c>
      <c r="AS249" s="2">
        <f t="shared" si="151"/>
        <v>9.3024819623999999</v>
      </c>
      <c r="AT249" s="2">
        <v>25000000</v>
      </c>
      <c r="AU249" s="2">
        <v>0</v>
      </c>
      <c r="AV249" s="2">
        <f t="shared" si="152"/>
        <v>0</v>
      </c>
      <c r="AW249" s="2">
        <f t="shared" si="153"/>
        <v>0</v>
      </c>
      <c r="AX249" s="2">
        <v>0</v>
      </c>
      <c r="AY249" s="2">
        <f t="shared" si="154"/>
        <v>0</v>
      </c>
      <c r="AZ249" s="2">
        <f t="shared" si="155"/>
        <v>0</v>
      </c>
      <c r="BA249" s="2">
        <v>25000000</v>
      </c>
      <c r="BB249" s="2">
        <f t="shared" si="156"/>
        <v>25</v>
      </c>
      <c r="BC249" s="2">
        <f t="shared" si="157"/>
        <v>100</v>
      </c>
      <c r="BD249" s="2">
        <v>319126.34463800001</v>
      </c>
      <c r="BE249" s="2">
        <f t="shared" si="158"/>
        <v>0.31912634463799999</v>
      </c>
      <c r="BF249" s="2">
        <f t="shared" si="159"/>
        <v>1.276505378552</v>
      </c>
      <c r="BG249" s="2">
        <v>24476055.0418</v>
      </c>
      <c r="BH249" s="2">
        <f t="shared" si="160"/>
        <v>24.476055041799999</v>
      </c>
      <c r="BI249" s="2">
        <f t="shared" si="161"/>
        <v>97.904220167199995</v>
      </c>
      <c r="BJ249" s="2">
        <v>0</v>
      </c>
      <c r="BK249" s="2">
        <f t="shared" si="162"/>
        <v>0</v>
      </c>
      <c r="BL249" s="2">
        <f t="shared" si="163"/>
        <v>0</v>
      </c>
      <c r="BM249" s="2">
        <v>204818.61355899999</v>
      </c>
      <c r="BN249" s="2">
        <f t="shared" si="164"/>
        <v>0.204818613559</v>
      </c>
      <c r="BO249" s="2">
        <f t="shared" si="165"/>
        <v>0.81927445423599987</v>
      </c>
      <c r="BP249" s="2">
        <v>0</v>
      </c>
      <c r="BQ249" s="2">
        <f t="shared" si="166"/>
        <v>0</v>
      </c>
      <c r="BR249" s="2">
        <f t="shared" si="167"/>
        <v>0</v>
      </c>
      <c r="BS249" s="2">
        <v>24999999.999997001</v>
      </c>
      <c r="BT249" s="1">
        <v>0</v>
      </c>
      <c r="BU249" s="1">
        <v>154</v>
      </c>
      <c r="BV249" s="2">
        <v>37.524999999999999</v>
      </c>
      <c r="BW249" s="1">
        <v>79</v>
      </c>
      <c r="BX249" s="2">
        <v>241.63636363636363</v>
      </c>
      <c r="BY249" s="1">
        <v>315</v>
      </c>
      <c r="BZ249" s="1">
        <v>166</v>
      </c>
      <c r="CA249" s="2">
        <v>139.60606060606059</v>
      </c>
      <c r="CB249" s="2">
        <v>1076.4545454545455</v>
      </c>
      <c r="CC249" s="1">
        <v>173</v>
      </c>
      <c r="CD249" s="1">
        <v>42</v>
      </c>
      <c r="CE249" s="2">
        <v>0.85</v>
      </c>
      <c r="CF249" s="2">
        <v>81.910799999999995</v>
      </c>
      <c r="CG249" s="2">
        <v>92.543700000000001</v>
      </c>
      <c r="CH249" s="2">
        <v>5.3460000000000001</v>
      </c>
      <c r="CI249" s="2">
        <v>63.011499999999998</v>
      </c>
      <c r="CJ249" s="2">
        <v>5.327</v>
      </c>
      <c r="CK249" s="9">
        <v>6890</v>
      </c>
      <c r="CL249" s="8">
        <v>0</v>
      </c>
      <c r="CM249" s="8">
        <v>0</v>
      </c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">
        <v>0</v>
      </c>
      <c r="DG249" s="1">
        <v>0</v>
      </c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20" t="s">
        <v>57</v>
      </c>
    </row>
    <row r="250" spans="1:130">
      <c r="A250" s="5">
        <v>249</v>
      </c>
      <c r="B250" s="1">
        <v>9</v>
      </c>
      <c r="C250" s="9">
        <v>336766</v>
      </c>
      <c r="D250" s="9">
        <v>7704846</v>
      </c>
      <c r="E250" s="22">
        <v>-40.568300000000001</v>
      </c>
      <c r="F250" s="22">
        <v>-20.749400000000001</v>
      </c>
      <c r="G250" s="6">
        <v>0</v>
      </c>
      <c r="H250" s="2">
        <f t="shared" si="126"/>
        <v>0</v>
      </c>
      <c r="I250" s="2">
        <f t="shared" si="127"/>
        <v>0</v>
      </c>
      <c r="J250" s="6">
        <v>847372.551675</v>
      </c>
      <c r="K250" s="2">
        <f t="shared" si="128"/>
        <v>0.84737255167500003</v>
      </c>
      <c r="L250" s="2">
        <f t="shared" si="129"/>
        <v>8.3833112858119279</v>
      </c>
      <c r="M250" s="6">
        <v>113525.062707</v>
      </c>
      <c r="N250" s="2">
        <f t="shared" si="130"/>
        <v>0.11352506270700001</v>
      </c>
      <c r="O250" s="2">
        <f t="shared" si="131"/>
        <v>1.1231375591914612</v>
      </c>
      <c r="P250" s="6">
        <v>0</v>
      </c>
      <c r="Q250" s="2">
        <f t="shared" si="132"/>
        <v>0</v>
      </c>
      <c r="R250" s="2">
        <f t="shared" si="133"/>
        <v>0</v>
      </c>
      <c r="S250" s="6">
        <v>71076.639422599997</v>
      </c>
      <c r="T250" s="2">
        <f t="shared" si="134"/>
        <v>7.1076639422599994E-2</v>
      </c>
      <c r="U250" s="2">
        <f t="shared" si="135"/>
        <v>0.70318255205604274</v>
      </c>
      <c r="V250" s="6">
        <v>1081971.1458999999</v>
      </c>
      <c r="W250" s="2">
        <f t="shared" si="136"/>
        <v>1.0819711458999999</v>
      </c>
      <c r="X250" s="2">
        <f t="shared" si="137"/>
        <v>10.704265674427011</v>
      </c>
      <c r="Y250" s="6">
        <v>0</v>
      </c>
      <c r="Z250" s="2">
        <f t="shared" si="138"/>
        <v>0</v>
      </c>
      <c r="AA250" s="2">
        <f t="shared" si="139"/>
        <v>0</v>
      </c>
      <c r="AB250" s="6">
        <v>0</v>
      </c>
      <c r="AC250" s="2">
        <f t="shared" si="140"/>
        <v>0</v>
      </c>
      <c r="AD250" s="2">
        <f t="shared" si="141"/>
        <v>0</v>
      </c>
      <c r="AE250" s="6">
        <v>2546379.7136400002</v>
      </c>
      <c r="AF250" s="2">
        <f t="shared" si="142"/>
        <v>2.5463797136400004</v>
      </c>
      <c r="AG250" s="2">
        <f t="shared" si="143"/>
        <v>25.192099684045687</v>
      </c>
      <c r="AH250" s="6">
        <v>70611.009516999999</v>
      </c>
      <c r="AI250" s="2">
        <f t="shared" si="144"/>
        <v>7.0611009517000001E-2</v>
      </c>
      <c r="AJ250" s="2">
        <f t="shared" si="145"/>
        <v>0.69857593548000207</v>
      </c>
      <c r="AK250" s="6">
        <v>32542.451874800001</v>
      </c>
      <c r="AL250" s="2">
        <f t="shared" si="146"/>
        <v>3.2542451874800003E-2</v>
      </c>
      <c r="AM250" s="2">
        <f t="shared" si="147"/>
        <v>0.3219522552751235</v>
      </c>
      <c r="AN250" s="6">
        <v>3359519.2326799999</v>
      </c>
      <c r="AO250" s="2">
        <f t="shared" si="148"/>
        <v>3.3595192326799999</v>
      </c>
      <c r="AP250" s="2">
        <f t="shared" si="149"/>
        <v>33.236733291109019</v>
      </c>
      <c r="AQ250" s="6">
        <v>1984852.2071</v>
      </c>
      <c r="AR250" s="2">
        <f t="shared" si="150"/>
        <v>1.9848522071000001</v>
      </c>
      <c r="AS250" s="2">
        <f t="shared" si="151"/>
        <v>19.636739325056734</v>
      </c>
      <c r="AT250" s="2">
        <v>10107850.2609</v>
      </c>
      <c r="AU250" s="2">
        <v>0</v>
      </c>
      <c r="AV250" s="2">
        <f t="shared" si="152"/>
        <v>0</v>
      </c>
      <c r="AW250" s="2">
        <f t="shared" si="153"/>
        <v>0</v>
      </c>
      <c r="AX250" s="2">
        <v>0</v>
      </c>
      <c r="AY250" s="2">
        <f t="shared" si="154"/>
        <v>0</v>
      </c>
      <c r="AZ250" s="2">
        <f t="shared" si="155"/>
        <v>0</v>
      </c>
      <c r="BA250" s="2">
        <v>10107850.2609</v>
      </c>
      <c r="BB250" s="2">
        <f t="shared" si="156"/>
        <v>10.107850260899999</v>
      </c>
      <c r="BC250" s="2">
        <f t="shared" si="157"/>
        <v>100</v>
      </c>
      <c r="BD250" s="2">
        <v>4143600.8054200001</v>
      </c>
      <c r="BE250" s="2">
        <f t="shared" si="158"/>
        <v>4.1436008054200002</v>
      </c>
      <c r="BF250" s="2">
        <f t="shared" si="159"/>
        <v>40.993887903628831</v>
      </c>
      <c r="BG250" s="2">
        <v>0</v>
      </c>
      <c r="BH250" s="2">
        <f t="shared" si="160"/>
        <v>0</v>
      </c>
      <c r="BI250" s="2">
        <f t="shared" si="161"/>
        <v>0</v>
      </c>
      <c r="BJ250" s="2">
        <v>0</v>
      </c>
      <c r="BK250" s="2">
        <f t="shared" si="162"/>
        <v>0</v>
      </c>
      <c r="BL250" s="2">
        <f t="shared" si="163"/>
        <v>0</v>
      </c>
      <c r="BM250" s="2">
        <v>5964249.4554899996</v>
      </c>
      <c r="BN250" s="2">
        <f t="shared" si="164"/>
        <v>5.9642494554899992</v>
      </c>
      <c r="BO250" s="2">
        <f t="shared" si="165"/>
        <v>59.006112096470098</v>
      </c>
      <c r="BP250" s="2">
        <v>0</v>
      </c>
      <c r="BQ250" s="2">
        <f t="shared" si="166"/>
        <v>0</v>
      </c>
      <c r="BR250" s="2">
        <f t="shared" si="167"/>
        <v>0</v>
      </c>
      <c r="BS250" s="2">
        <v>10107850.260910001</v>
      </c>
      <c r="BT250" s="1">
        <v>0</v>
      </c>
      <c r="BU250" s="1">
        <v>32</v>
      </c>
      <c r="BV250" s="2">
        <v>13.45</v>
      </c>
      <c r="BW250" s="1">
        <v>79</v>
      </c>
      <c r="BX250" s="2">
        <v>231.38095238095238</v>
      </c>
      <c r="BY250" s="1">
        <v>315</v>
      </c>
      <c r="BZ250" s="1">
        <v>0</v>
      </c>
      <c r="CA250" s="2">
        <v>131.14285714285714</v>
      </c>
      <c r="CB250" s="2">
        <v>1020.6666666666666</v>
      </c>
      <c r="CC250" s="1">
        <v>169</v>
      </c>
      <c r="CD250" s="1">
        <v>0</v>
      </c>
      <c r="CE250" s="2">
        <v>0.85</v>
      </c>
      <c r="CF250" s="2">
        <v>81.910799999999995</v>
      </c>
      <c r="CG250" s="2">
        <v>92.543700000000001</v>
      </c>
      <c r="CH250" s="2">
        <v>5.3460000000000001</v>
      </c>
      <c r="CI250" s="2">
        <v>63.011499999999998</v>
      </c>
      <c r="CJ250" s="2">
        <v>5.327</v>
      </c>
      <c r="CK250" s="9">
        <v>6890</v>
      </c>
      <c r="CL250" s="8">
        <v>0</v>
      </c>
      <c r="CM250" s="8">
        <v>0</v>
      </c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">
        <v>0</v>
      </c>
      <c r="DG250" s="1">
        <v>0</v>
      </c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7" t="s">
        <v>56</v>
      </c>
    </row>
    <row r="251" spans="1:130">
      <c r="A251" s="5">
        <v>250</v>
      </c>
      <c r="B251" s="1">
        <v>9</v>
      </c>
      <c r="C251" s="9">
        <v>340622</v>
      </c>
      <c r="D251" s="9">
        <v>7706373</v>
      </c>
      <c r="E251" s="22">
        <v>-40.531100000000002</v>
      </c>
      <c r="F251" s="22">
        <v>-20.735900000000001</v>
      </c>
      <c r="G251" s="6">
        <v>0</v>
      </c>
      <c r="H251" s="2">
        <f t="shared" si="126"/>
        <v>0</v>
      </c>
      <c r="I251" s="2">
        <f t="shared" si="127"/>
        <v>0</v>
      </c>
      <c r="J251" s="6">
        <v>0</v>
      </c>
      <c r="K251" s="2">
        <f t="shared" si="128"/>
        <v>0</v>
      </c>
      <c r="L251" s="2">
        <f t="shared" si="129"/>
        <v>0</v>
      </c>
      <c r="M251" s="6">
        <v>0</v>
      </c>
      <c r="N251" s="2">
        <f t="shared" si="130"/>
        <v>0</v>
      </c>
      <c r="O251" s="2">
        <f t="shared" si="131"/>
        <v>0</v>
      </c>
      <c r="P251" s="6">
        <v>0</v>
      </c>
      <c r="Q251" s="2">
        <f t="shared" si="132"/>
        <v>0</v>
      </c>
      <c r="R251" s="2">
        <f t="shared" si="133"/>
        <v>0</v>
      </c>
      <c r="S251" s="6">
        <v>0</v>
      </c>
      <c r="T251" s="2">
        <f t="shared" si="134"/>
        <v>0</v>
      </c>
      <c r="U251" s="2">
        <f t="shared" si="135"/>
        <v>0</v>
      </c>
      <c r="V251" s="6">
        <v>0</v>
      </c>
      <c r="W251" s="2">
        <f t="shared" si="136"/>
        <v>0</v>
      </c>
      <c r="X251" s="2">
        <f t="shared" si="137"/>
        <v>0</v>
      </c>
      <c r="Y251" s="6">
        <v>0</v>
      </c>
      <c r="Z251" s="2">
        <f t="shared" si="138"/>
        <v>0</v>
      </c>
      <c r="AA251" s="2">
        <f t="shared" si="139"/>
        <v>0</v>
      </c>
      <c r="AB251" s="6">
        <v>0</v>
      </c>
      <c r="AC251" s="2">
        <f t="shared" si="140"/>
        <v>0</v>
      </c>
      <c r="AD251" s="2">
        <f t="shared" si="141"/>
        <v>0</v>
      </c>
      <c r="AE251" s="6">
        <v>24837.3891214</v>
      </c>
      <c r="AF251" s="2">
        <f t="shared" si="142"/>
        <v>2.4837389121399999E-2</v>
      </c>
      <c r="AG251" s="2">
        <f t="shared" si="143"/>
        <v>44.030589628922101</v>
      </c>
      <c r="AH251" s="6">
        <v>0</v>
      </c>
      <c r="AI251" s="2">
        <f t="shared" si="144"/>
        <v>0</v>
      </c>
      <c r="AJ251" s="2">
        <f t="shared" si="145"/>
        <v>0</v>
      </c>
      <c r="AK251" s="6">
        <v>0</v>
      </c>
      <c r="AL251" s="2">
        <f t="shared" si="146"/>
        <v>0</v>
      </c>
      <c r="AM251" s="2">
        <f t="shared" si="147"/>
        <v>0</v>
      </c>
      <c r="AN251" s="6">
        <v>0</v>
      </c>
      <c r="AO251" s="2">
        <f t="shared" si="148"/>
        <v>0</v>
      </c>
      <c r="AP251" s="2">
        <f t="shared" si="149"/>
        <v>0</v>
      </c>
      <c r="AQ251" s="6">
        <v>31571.9838891</v>
      </c>
      <c r="AR251" s="2">
        <f t="shared" si="150"/>
        <v>3.15719838891E-2</v>
      </c>
      <c r="AS251" s="2">
        <f t="shared" si="151"/>
        <v>55.969371804629716</v>
      </c>
      <c r="AT251" s="2">
        <v>56409.394765600002</v>
      </c>
      <c r="AU251" s="2">
        <v>0</v>
      </c>
      <c r="AV251" s="2">
        <f t="shared" si="152"/>
        <v>0</v>
      </c>
      <c r="AW251" s="2">
        <f t="shared" si="153"/>
        <v>0</v>
      </c>
      <c r="AX251" s="2">
        <v>0</v>
      </c>
      <c r="AY251" s="2">
        <f t="shared" si="154"/>
        <v>0</v>
      </c>
      <c r="AZ251" s="2">
        <f t="shared" si="155"/>
        <v>0</v>
      </c>
      <c r="BA251" s="2">
        <v>56409.394765600002</v>
      </c>
      <c r="BB251" s="2">
        <f t="shared" si="156"/>
        <v>5.6409394765600002E-2</v>
      </c>
      <c r="BC251" s="2">
        <f t="shared" si="157"/>
        <v>100</v>
      </c>
      <c r="BD251" s="2">
        <v>0</v>
      </c>
      <c r="BE251" s="2">
        <f t="shared" si="158"/>
        <v>0</v>
      </c>
      <c r="BF251" s="2">
        <f t="shared" si="159"/>
        <v>0</v>
      </c>
      <c r="BG251" s="2">
        <v>0</v>
      </c>
      <c r="BH251" s="2">
        <f t="shared" si="160"/>
        <v>0</v>
      </c>
      <c r="BI251" s="2">
        <f t="shared" si="161"/>
        <v>0</v>
      </c>
      <c r="BJ251" s="2">
        <v>0</v>
      </c>
      <c r="BK251" s="2">
        <f t="shared" si="162"/>
        <v>0</v>
      </c>
      <c r="BL251" s="2">
        <f t="shared" si="163"/>
        <v>0</v>
      </c>
      <c r="BM251" s="2">
        <v>56409.394765899997</v>
      </c>
      <c r="BN251" s="2">
        <f t="shared" si="164"/>
        <v>5.6409394765899998E-2</v>
      </c>
      <c r="BO251" s="2">
        <f t="shared" si="165"/>
        <v>100.00000000053181</v>
      </c>
      <c r="BP251" s="2">
        <v>0</v>
      </c>
      <c r="BQ251" s="2">
        <f t="shared" si="166"/>
        <v>0</v>
      </c>
      <c r="BR251" s="2">
        <f t="shared" si="167"/>
        <v>0</v>
      </c>
      <c r="BS251" s="2">
        <v>56409.394765899997</v>
      </c>
      <c r="BT251" s="1">
        <v>0</v>
      </c>
      <c r="BU251" s="1">
        <v>0</v>
      </c>
      <c r="BV251" s="2">
        <v>0</v>
      </c>
      <c r="BW251" s="1">
        <v>79</v>
      </c>
      <c r="BX251" s="2">
        <v>0</v>
      </c>
      <c r="BY251" s="1">
        <v>0</v>
      </c>
      <c r="BZ251" s="1">
        <v>0</v>
      </c>
      <c r="CA251" s="2">
        <v>0</v>
      </c>
      <c r="CB251" s="2">
        <v>0</v>
      </c>
      <c r="CC251" s="1">
        <v>0</v>
      </c>
      <c r="CD251" s="1">
        <v>0</v>
      </c>
      <c r="CE251" s="2">
        <v>0.85</v>
      </c>
      <c r="CF251" s="2">
        <v>81.910799999999995</v>
      </c>
      <c r="CG251" s="2">
        <v>92.543700000000001</v>
      </c>
      <c r="CH251" s="2">
        <v>5.3460000000000001</v>
      </c>
      <c r="CI251" s="2">
        <v>63.011499999999998</v>
      </c>
      <c r="CJ251" s="2">
        <v>5.327</v>
      </c>
      <c r="CK251" s="9">
        <v>6890</v>
      </c>
      <c r="CL251" s="8">
        <v>0</v>
      </c>
      <c r="CM251" s="8">
        <v>0</v>
      </c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">
        <v>0</v>
      </c>
      <c r="DG251" s="1">
        <v>0</v>
      </c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7" t="s">
        <v>56</v>
      </c>
    </row>
    <row r="252" spans="1:130">
      <c r="A252" s="5">
        <v>251</v>
      </c>
      <c r="B252" s="1">
        <v>5</v>
      </c>
      <c r="C252" s="9">
        <v>204044</v>
      </c>
      <c r="D252" s="9">
        <v>7708420</v>
      </c>
      <c r="E252" s="22">
        <v>-41.8416</v>
      </c>
      <c r="F252" s="22">
        <v>-20.700800000000001</v>
      </c>
      <c r="G252" s="6">
        <v>0</v>
      </c>
      <c r="H252" s="2">
        <f t="shared" si="126"/>
        <v>0</v>
      </c>
      <c r="I252" s="2">
        <f t="shared" si="127"/>
        <v>0</v>
      </c>
      <c r="J252" s="6">
        <v>240012.063952</v>
      </c>
      <c r="K252" s="2">
        <f t="shared" si="128"/>
        <v>0.240012063952</v>
      </c>
      <c r="L252" s="2">
        <f t="shared" si="129"/>
        <v>2.1828140868081864</v>
      </c>
      <c r="M252" s="6">
        <v>65699.102992300002</v>
      </c>
      <c r="N252" s="2">
        <f t="shared" si="130"/>
        <v>6.5699102992300001E-2</v>
      </c>
      <c r="O252" s="2">
        <f t="shared" si="131"/>
        <v>0.59750716335214982</v>
      </c>
      <c r="P252" s="6">
        <v>0</v>
      </c>
      <c r="Q252" s="2">
        <f t="shared" si="132"/>
        <v>0</v>
      </c>
      <c r="R252" s="2">
        <f t="shared" si="133"/>
        <v>0</v>
      </c>
      <c r="S252" s="6">
        <v>1650483.84867</v>
      </c>
      <c r="T252" s="2">
        <f t="shared" si="134"/>
        <v>1.65048384867</v>
      </c>
      <c r="U252" s="2">
        <f t="shared" si="135"/>
        <v>15.010492954415703</v>
      </c>
      <c r="V252" s="6">
        <v>0</v>
      </c>
      <c r="W252" s="2">
        <f t="shared" si="136"/>
        <v>0</v>
      </c>
      <c r="X252" s="2">
        <f t="shared" si="137"/>
        <v>0</v>
      </c>
      <c r="Y252" s="6">
        <v>0</v>
      </c>
      <c r="Z252" s="2">
        <f t="shared" si="138"/>
        <v>0</v>
      </c>
      <c r="AA252" s="2">
        <f t="shared" si="139"/>
        <v>0</v>
      </c>
      <c r="AB252" s="6">
        <v>0</v>
      </c>
      <c r="AC252" s="2">
        <f t="shared" si="140"/>
        <v>0</v>
      </c>
      <c r="AD252" s="2">
        <f t="shared" si="141"/>
        <v>0</v>
      </c>
      <c r="AE252" s="6">
        <v>8434891.7266600002</v>
      </c>
      <c r="AF252" s="2">
        <f t="shared" si="142"/>
        <v>8.4348917266600001</v>
      </c>
      <c r="AG252" s="2">
        <f t="shared" si="143"/>
        <v>76.711979300079889</v>
      </c>
      <c r="AH252" s="6">
        <v>0</v>
      </c>
      <c r="AI252" s="2">
        <f t="shared" si="144"/>
        <v>0</v>
      </c>
      <c r="AJ252" s="2">
        <f t="shared" si="145"/>
        <v>0</v>
      </c>
      <c r="AK252" s="6">
        <v>0</v>
      </c>
      <c r="AL252" s="2">
        <f t="shared" si="146"/>
        <v>0</v>
      </c>
      <c r="AM252" s="2">
        <f t="shared" si="147"/>
        <v>0</v>
      </c>
      <c r="AN252" s="6">
        <v>0</v>
      </c>
      <c r="AO252" s="2">
        <f t="shared" si="148"/>
        <v>0</v>
      </c>
      <c r="AP252" s="2">
        <f t="shared" si="149"/>
        <v>0</v>
      </c>
      <c r="AQ252" s="6">
        <v>604447.27202000003</v>
      </c>
      <c r="AR252" s="2">
        <f t="shared" si="150"/>
        <v>0.60444727202000004</v>
      </c>
      <c r="AS252" s="2">
        <f t="shared" si="151"/>
        <v>5.4972070918981046</v>
      </c>
      <c r="AT252" s="2">
        <v>10995533.9487</v>
      </c>
      <c r="AU252" s="2">
        <v>5750600.7818099996</v>
      </c>
      <c r="AV252" s="2">
        <f t="shared" si="152"/>
        <v>5.7506007818099993</v>
      </c>
      <c r="AW252" s="2">
        <f t="shared" si="153"/>
        <v>52.299422735081379</v>
      </c>
      <c r="AX252" s="2">
        <v>5166768.7338899998</v>
      </c>
      <c r="AY252" s="2">
        <f t="shared" si="154"/>
        <v>5.1667687338899997</v>
      </c>
      <c r="AZ252" s="2">
        <f t="shared" si="155"/>
        <v>46.989702892062517</v>
      </c>
      <c r="BA252" s="2">
        <v>78164.424880199993</v>
      </c>
      <c r="BB252" s="2">
        <f t="shared" si="156"/>
        <v>7.8164424880199992E-2</v>
      </c>
      <c r="BC252" s="2">
        <f t="shared" si="157"/>
        <v>0.71087429900974808</v>
      </c>
      <c r="BD252" s="2">
        <v>0</v>
      </c>
      <c r="BE252" s="2">
        <f t="shared" si="158"/>
        <v>0</v>
      </c>
      <c r="BF252" s="2">
        <f t="shared" si="159"/>
        <v>0</v>
      </c>
      <c r="BG252" s="2">
        <v>2089515.0594200001</v>
      </c>
      <c r="BH252" s="2">
        <f t="shared" si="160"/>
        <v>2.08951505942</v>
      </c>
      <c r="BI252" s="2">
        <f t="shared" si="161"/>
        <v>19.003306880490719</v>
      </c>
      <c r="BJ252" s="2">
        <v>0</v>
      </c>
      <c r="BK252" s="2">
        <f t="shared" si="162"/>
        <v>0</v>
      </c>
      <c r="BL252" s="2">
        <f t="shared" si="163"/>
        <v>0</v>
      </c>
      <c r="BM252" s="2">
        <v>0</v>
      </c>
      <c r="BN252" s="2">
        <f t="shared" si="164"/>
        <v>0</v>
      </c>
      <c r="BO252" s="2">
        <f t="shared" si="165"/>
        <v>0</v>
      </c>
      <c r="BP252" s="2">
        <v>8906018.8892700002</v>
      </c>
      <c r="BQ252" s="2">
        <f t="shared" si="166"/>
        <v>8.9060188892699994</v>
      </c>
      <c r="BR252" s="2">
        <f t="shared" si="167"/>
        <v>80.996693119418339</v>
      </c>
      <c r="BS252" s="2">
        <v>10995533.948690001</v>
      </c>
      <c r="BT252" s="1">
        <v>758</v>
      </c>
      <c r="BU252" s="1">
        <v>913</v>
      </c>
      <c r="BV252" s="2">
        <v>813.48275862068965</v>
      </c>
      <c r="BW252" s="1">
        <v>79.5</v>
      </c>
      <c r="BX252" s="2">
        <v>191.4814814814815</v>
      </c>
      <c r="BY252" s="1">
        <v>286</v>
      </c>
      <c r="BZ252" s="1">
        <v>81</v>
      </c>
      <c r="CA252" s="2">
        <v>197.33333333333334</v>
      </c>
      <c r="CB252" s="2">
        <v>1326.3703703703704</v>
      </c>
      <c r="CC252" s="1">
        <v>233</v>
      </c>
      <c r="CD252" s="1">
        <v>20</v>
      </c>
      <c r="CE252" s="2">
        <v>1.046</v>
      </c>
      <c r="CF252" s="2">
        <v>71.312200000000004</v>
      </c>
      <c r="CG252" s="2">
        <v>73.785799999999995</v>
      </c>
      <c r="CH252" s="2">
        <v>5.0659999999999998</v>
      </c>
      <c r="CI252" s="2">
        <v>101.1785</v>
      </c>
      <c r="CJ252" s="2">
        <v>5.54</v>
      </c>
      <c r="CK252" s="9">
        <v>5796</v>
      </c>
      <c r="CL252" s="8">
        <v>0</v>
      </c>
      <c r="CM252" s="8">
        <v>0</v>
      </c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">
        <v>0</v>
      </c>
      <c r="DG252" s="1">
        <v>0</v>
      </c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7" t="s">
        <v>56</v>
      </c>
    </row>
    <row r="253" spans="1:130">
      <c r="A253" s="5">
        <v>252</v>
      </c>
      <c r="B253" s="1">
        <v>5</v>
      </c>
      <c r="C253" s="9">
        <v>207810</v>
      </c>
      <c r="D253" s="9">
        <v>7708954</v>
      </c>
      <c r="E253" s="22">
        <v>-41.805300000000003</v>
      </c>
      <c r="F253" s="22">
        <v>-20.6965</v>
      </c>
      <c r="G253" s="6">
        <v>0</v>
      </c>
      <c r="H253" s="2">
        <f t="shared" si="126"/>
        <v>0</v>
      </c>
      <c r="I253" s="2">
        <f t="shared" si="127"/>
        <v>0</v>
      </c>
      <c r="J253" s="6">
        <v>0</v>
      </c>
      <c r="K253" s="2">
        <f t="shared" si="128"/>
        <v>0</v>
      </c>
      <c r="L253" s="2">
        <f t="shared" si="129"/>
        <v>0</v>
      </c>
      <c r="M253" s="6">
        <v>17550.241502199999</v>
      </c>
      <c r="N253" s="2">
        <f t="shared" si="130"/>
        <v>1.7550241502199998E-2</v>
      </c>
      <c r="O253" s="2">
        <f t="shared" si="131"/>
        <v>7.0200966008799992E-2</v>
      </c>
      <c r="P253" s="6">
        <v>0</v>
      </c>
      <c r="Q253" s="2">
        <f t="shared" si="132"/>
        <v>0</v>
      </c>
      <c r="R253" s="2">
        <f t="shared" si="133"/>
        <v>0</v>
      </c>
      <c r="S253" s="6">
        <v>4744998.5278399996</v>
      </c>
      <c r="T253" s="2">
        <f t="shared" si="134"/>
        <v>4.74499852784</v>
      </c>
      <c r="U253" s="2">
        <f t="shared" si="135"/>
        <v>18.97999411136</v>
      </c>
      <c r="V253" s="6">
        <v>0</v>
      </c>
      <c r="W253" s="2">
        <f t="shared" si="136"/>
        <v>0</v>
      </c>
      <c r="X253" s="2">
        <f t="shared" si="137"/>
        <v>0</v>
      </c>
      <c r="Y253" s="6">
        <v>0</v>
      </c>
      <c r="Z253" s="2">
        <f t="shared" si="138"/>
        <v>0</v>
      </c>
      <c r="AA253" s="2">
        <f t="shared" si="139"/>
        <v>0</v>
      </c>
      <c r="AB253" s="6">
        <v>0</v>
      </c>
      <c r="AC253" s="2">
        <f t="shared" si="140"/>
        <v>0</v>
      </c>
      <c r="AD253" s="2">
        <f t="shared" si="141"/>
        <v>0</v>
      </c>
      <c r="AE253" s="6">
        <v>17363438.461800002</v>
      </c>
      <c r="AF253" s="2">
        <f t="shared" si="142"/>
        <v>17.363438461800001</v>
      </c>
      <c r="AG253" s="2">
        <f t="shared" si="143"/>
        <v>69.453753847200005</v>
      </c>
      <c r="AH253" s="6">
        <v>0</v>
      </c>
      <c r="AI253" s="2">
        <f t="shared" si="144"/>
        <v>0</v>
      </c>
      <c r="AJ253" s="2">
        <f t="shared" si="145"/>
        <v>0</v>
      </c>
      <c r="AK253" s="6">
        <v>0</v>
      </c>
      <c r="AL253" s="2">
        <f t="shared" si="146"/>
        <v>0</v>
      </c>
      <c r="AM253" s="2">
        <f t="shared" si="147"/>
        <v>0</v>
      </c>
      <c r="AN253" s="6">
        <v>0</v>
      </c>
      <c r="AO253" s="2">
        <f t="shared" si="148"/>
        <v>0</v>
      </c>
      <c r="AP253" s="2">
        <f t="shared" si="149"/>
        <v>0</v>
      </c>
      <c r="AQ253" s="6">
        <v>2874012.7688199999</v>
      </c>
      <c r="AR253" s="2">
        <f t="shared" si="150"/>
        <v>2.8740127688199997</v>
      </c>
      <c r="AS253" s="2">
        <f t="shared" si="151"/>
        <v>11.496051075279999</v>
      </c>
      <c r="AT253" s="2">
        <v>25000000</v>
      </c>
      <c r="AU253" s="2">
        <v>799759.06486399996</v>
      </c>
      <c r="AV253" s="2">
        <f t="shared" si="152"/>
        <v>0.79975906486399995</v>
      </c>
      <c r="AW253" s="2">
        <f t="shared" si="153"/>
        <v>3.1990362594559998</v>
      </c>
      <c r="AX253" s="2">
        <v>24200240.9351</v>
      </c>
      <c r="AY253" s="2">
        <f t="shared" si="154"/>
        <v>24.200240935100002</v>
      </c>
      <c r="AZ253" s="2">
        <f t="shared" si="155"/>
        <v>96.800963740400007</v>
      </c>
      <c r="BA253" s="2">
        <v>0</v>
      </c>
      <c r="BB253" s="2">
        <f t="shared" si="156"/>
        <v>0</v>
      </c>
      <c r="BC253" s="2">
        <f t="shared" si="157"/>
        <v>0</v>
      </c>
      <c r="BD253" s="2">
        <v>0</v>
      </c>
      <c r="BE253" s="2">
        <f t="shared" si="158"/>
        <v>0</v>
      </c>
      <c r="BF253" s="2">
        <f t="shared" si="159"/>
        <v>0</v>
      </c>
      <c r="BG253" s="2">
        <v>25000000</v>
      </c>
      <c r="BH253" s="2">
        <f t="shared" si="160"/>
        <v>25</v>
      </c>
      <c r="BI253" s="2">
        <f t="shared" si="161"/>
        <v>100</v>
      </c>
      <c r="BJ253" s="2">
        <v>0</v>
      </c>
      <c r="BK253" s="2">
        <f t="shared" si="162"/>
        <v>0</v>
      </c>
      <c r="BL253" s="2">
        <f t="shared" si="163"/>
        <v>0</v>
      </c>
      <c r="BM253" s="2">
        <v>0</v>
      </c>
      <c r="BN253" s="2">
        <f t="shared" si="164"/>
        <v>0</v>
      </c>
      <c r="BO253" s="2">
        <f t="shared" si="165"/>
        <v>0</v>
      </c>
      <c r="BP253" s="2">
        <v>0</v>
      </c>
      <c r="BQ253" s="2">
        <f t="shared" si="166"/>
        <v>0</v>
      </c>
      <c r="BR253" s="2">
        <f t="shared" si="167"/>
        <v>0</v>
      </c>
      <c r="BS253" s="2">
        <v>25000000</v>
      </c>
      <c r="BT253" s="1">
        <v>793</v>
      </c>
      <c r="BU253" s="1">
        <v>1124</v>
      </c>
      <c r="BV253" s="2">
        <v>902.5</v>
      </c>
      <c r="BW253" s="1">
        <v>79.5</v>
      </c>
      <c r="BX253" s="2">
        <v>186.46808510638297</v>
      </c>
      <c r="BY253" s="1">
        <v>285</v>
      </c>
      <c r="BZ253" s="1">
        <v>72</v>
      </c>
      <c r="CA253" s="2">
        <v>196.12765957446808</v>
      </c>
      <c r="CB253" s="2">
        <v>1350.5531914893618</v>
      </c>
      <c r="CC253" s="1">
        <v>238</v>
      </c>
      <c r="CD253" s="1">
        <v>20</v>
      </c>
      <c r="CE253" s="2">
        <v>1.046</v>
      </c>
      <c r="CF253" s="2">
        <v>71.312200000000004</v>
      </c>
      <c r="CG253" s="2">
        <v>73.785799999999995</v>
      </c>
      <c r="CH253" s="2">
        <v>5.0659999999999998</v>
      </c>
      <c r="CI253" s="2">
        <v>101.1785</v>
      </c>
      <c r="CJ253" s="2">
        <v>5.54</v>
      </c>
      <c r="CK253" s="9">
        <v>5796</v>
      </c>
      <c r="CL253" s="8">
        <v>0</v>
      </c>
      <c r="CM253" s="8">
        <v>0</v>
      </c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">
        <v>0</v>
      </c>
      <c r="DG253" s="1">
        <v>0</v>
      </c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20" t="s">
        <v>57</v>
      </c>
    </row>
    <row r="254" spans="1:130">
      <c r="A254" s="5">
        <v>253</v>
      </c>
      <c r="B254" s="1">
        <v>5</v>
      </c>
      <c r="C254" s="9">
        <v>212810</v>
      </c>
      <c r="D254" s="9">
        <v>7708954</v>
      </c>
      <c r="E254" s="22">
        <v>-41.757399999999997</v>
      </c>
      <c r="F254" s="22">
        <v>-20.697299999999998</v>
      </c>
      <c r="G254" s="6">
        <v>0</v>
      </c>
      <c r="H254" s="2">
        <f t="shared" si="126"/>
        <v>0</v>
      </c>
      <c r="I254" s="2">
        <f t="shared" si="127"/>
        <v>0</v>
      </c>
      <c r="J254" s="6">
        <v>0</v>
      </c>
      <c r="K254" s="2">
        <f t="shared" si="128"/>
        <v>0</v>
      </c>
      <c r="L254" s="2">
        <f t="shared" si="129"/>
        <v>0</v>
      </c>
      <c r="M254" s="6">
        <v>58050.792007199998</v>
      </c>
      <c r="N254" s="2">
        <f t="shared" si="130"/>
        <v>5.8050792007199994E-2</v>
      </c>
      <c r="O254" s="2">
        <f t="shared" si="131"/>
        <v>0.23220316802880001</v>
      </c>
      <c r="P254" s="6">
        <v>182315.02347799999</v>
      </c>
      <c r="Q254" s="2">
        <f t="shared" si="132"/>
        <v>0.18231502347799999</v>
      </c>
      <c r="R254" s="2">
        <f t="shared" si="133"/>
        <v>0.72926009391199997</v>
      </c>
      <c r="S254" s="6">
        <v>3078202.9963600002</v>
      </c>
      <c r="T254" s="2">
        <f t="shared" si="134"/>
        <v>3.0782029963600004</v>
      </c>
      <c r="U254" s="2">
        <f t="shared" si="135"/>
        <v>12.31281198544</v>
      </c>
      <c r="V254" s="6">
        <v>0</v>
      </c>
      <c r="W254" s="2">
        <f t="shared" si="136"/>
        <v>0</v>
      </c>
      <c r="X254" s="2">
        <f t="shared" si="137"/>
        <v>0</v>
      </c>
      <c r="Y254" s="6">
        <v>0</v>
      </c>
      <c r="Z254" s="2">
        <f t="shared" si="138"/>
        <v>0</v>
      </c>
      <c r="AA254" s="2">
        <f t="shared" si="139"/>
        <v>0</v>
      </c>
      <c r="AB254" s="6">
        <v>0</v>
      </c>
      <c r="AC254" s="2">
        <f t="shared" si="140"/>
        <v>0</v>
      </c>
      <c r="AD254" s="2">
        <f t="shared" si="141"/>
        <v>0</v>
      </c>
      <c r="AE254" s="6">
        <v>19339088.581</v>
      </c>
      <c r="AF254" s="2">
        <f t="shared" si="142"/>
        <v>19.339088580999999</v>
      </c>
      <c r="AG254" s="2">
        <f t="shared" si="143"/>
        <v>77.356354323999994</v>
      </c>
      <c r="AH254" s="6">
        <v>0</v>
      </c>
      <c r="AI254" s="2">
        <f t="shared" si="144"/>
        <v>0</v>
      </c>
      <c r="AJ254" s="2">
        <f t="shared" si="145"/>
        <v>0</v>
      </c>
      <c r="AK254" s="6">
        <v>0</v>
      </c>
      <c r="AL254" s="2">
        <f t="shared" si="146"/>
        <v>0</v>
      </c>
      <c r="AM254" s="2">
        <f t="shared" si="147"/>
        <v>0</v>
      </c>
      <c r="AN254" s="6">
        <v>0</v>
      </c>
      <c r="AO254" s="2">
        <f t="shared" si="148"/>
        <v>0</v>
      </c>
      <c r="AP254" s="2">
        <f t="shared" si="149"/>
        <v>0</v>
      </c>
      <c r="AQ254" s="6">
        <v>2342342.6071299999</v>
      </c>
      <c r="AR254" s="2">
        <f t="shared" si="150"/>
        <v>2.34234260713</v>
      </c>
      <c r="AS254" s="2">
        <f t="shared" si="151"/>
        <v>9.3693704285199999</v>
      </c>
      <c r="AT254" s="2">
        <v>25000000</v>
      </c>
      <c r="AU254" s="2">
        <v>1156508.6873900001</v>
      </c>
      <c r="AV254" s="2">
        <f t="shared" si="152"/>
        <v>1.1565086873900001</v>
      </c>
      <c r="AW254" s="2">
        <f t="shared" si="153"/>
        <v>4.6260347495600005</v>
      </c>
      <c r="AX254" s="2">
        <v>23843491.312600002</v>
      </c>
      <c r="AY254" s="2">
        <f t="shared" si="154"/>
        <v>23.843491312600001</v>
      </c>
      <c r="AZ254" s="2">
        <f t="shared" si="155"/>
        <v>95.373965250400005</v>
      </c>
      <c r="BA254" s="2">
        <v>0</v>
      </c>
      <c r="BB254" s="2">
        <f t="shared" si="156"/>
        <v>0</v>
      </c>
      <c r="BC254" s="2">
        <f t="shared" si="157"/>
        <v>0</v>
      </c>
      <c r="BD254" s="2">
        <v>0</v>
      </c>
      <c r="BE254" s="2">
        <f t="shared" si="158"/>
        <v>0</v>
      </c>
      <c r="BF254" s="2">
        <f t="shared" si="159"/>
        <v>0</v>
      </c>
      <c r="BG254" s="2">
        <v>16352737.741800001</v>
      </c>
      <c r="BH254" s="2">
        <f t="shared" si="160"/>
        <v>16.352737741800002</v>
      </c>
      <c r="BI254" s="2">
        <f t="shared" si="161"/>
        <v>65.410950967199994</v>
      </c>
      <c r="BJ254" s="2">
        <v>8647262.2581999991</v>
      </c>
      <c r="BK254" s="2">
        <f t="shared" si="162"/>
        <v>8.6472622581999996</v>
      </c>
      <c r="BL254" s="2">
        <f t="shared" si="163"/>
        <v>34.589049032799998</v>
      </c>
      <c r="BM254" s="2">
        <v>0</v>
      </c>
      <c r="BN254" s="2">
        <f t="shared" si="164"/>
        <v>0</v>
      </c>
      <c r="BO254" s="2">
        <f t="shared" si="165"/>
        <v>0</v>
      </c>
      <c r="BP254" s="2">
        <v>0</v>
      </c>
      <c r="BQ254" s="2">
        <f t="shared" si="166"/>
        <v>0</v>
      </c>
      <c r="BR254" s="2">
        <f t="shared" si="167"/>
        <v>0</v>
      </c>
      <c r="BS254" s="2">
        <v>25000000</v>
      </c>
      <c r="BT254" s="1">
        <v>816</v>
      </c>
      <c r="BU254" s="1">
        <v>1124</v>
      </c>
      <c r="BV254" s="2">
        <v>898.39024390243901</v>
      </c>
      <c r="BW254" s="1">
        <v>79</v>
      </c>
      <c r="BX254" s="2">
        <v>187.65853658536585</v>
      </c>
      <c r="BY254" s="1">
        <v>284</v>
      </c>
      <c r="BZ254" s="1">
        <v>72</v>
      </c>
      <c r="CA254" s="2">
        <v>195.26829268292684</v>
      </c>
      <c r="CB254" s="2">
        <v>1343.8292682926829</v>
      </c>
      <c r="CC254" s="1">
        <v>238</v>
      </c>
      <c r="CD254" s="1">
        <v>21</v>
      </c>
      <c r="CE254" s="2">
        <v>1.046</v>
      </c>
      <c r="CF254" s="2">
        <v>71.312200000000004</v>
      </c>
      <c r="CG254" s="2">
        <v>73.785799999999995</v>
      </c>
      <c r="CH254" s="2">
        <v>5.0659999999999998</v>
      </c>
      <c r="CI254" s="2">
        <v>101.1785</v>
      </c>
      <c r="CJ254" s="2">
        <v>5.54</v>
      </c>
      <c r="CK254" s="9">
        <v>5796</v>
      </c>
      <c r="CL254" s="8">
        <v>0</v>
      </c>
      <c r="CM254" s="8">
        <v>0</v>
      </c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">
        <v>0</v>
      </c>
      <c r="DG254" s="1">
        <v>0</v>
      </c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20" t="s">
        <v>57</v>
      </c>
    </row>
    <row r="255" spans="1:130">
      <c r="A255" s="5">
        <v>254</v>
      </c>
      <c r="B255" s="1">
        <v>5</v>
      </c>
      <c r="C255" s="9">
        <v>217810</v>
      </c>
      <c r="D255" s="9">
        <v>7708954</v>
      </c>
      <c r="E255" s="22">
        <v>-41.709400000000002</v>
      </c>
      <c r="F255" s="22">
        <v>-20.6981</v>
      </c>
      <c r="G255" s="6">
        <v>247855.510981</v>
      </c>
      <c r="H255" s="2">
        <f t="shared" si="126"/>
        <v>0.247855510981</v>
      </c>
      <c r="I255" s="2">
        <f t="shared" si="127"/>
        <v>0.99142204392400002</v>
      </c>
      <c r="J255" s="6">
        <v>0</v>
      </c>
      <c r="K255" s="2">
        <f t="shared" si="128"/>
        <v>0</v>
      </c>
      <c r="L255" s="2">
        <f t="shared" si="129"/>
        <v>0</v>
      </c>
      <c r="M255" s="6">
        <v>19980.273279100002</v>
      </c>
      <c r="N255" s="2">
        <f t="shared" si="130"/>
        <v>1.9980273279100003E-2</v>
      </c>
      <c r="O255" s="2">
        <f t="shared" si="131"/>
        <v>7.9921093116399999E-2</v>
      </c>
      <c r="P255" s="6">
        <v>257404.539028</v>
      </c>
      <c r="Q255" s="2">
        <f t="shared" si="132"/>
        <v>0.25740453902799998</v>
      </c>
      <c r="R255" s="2">
        <f t="shared" si="133"/>
        <v>1.0296181561119999</v>
      </c>
      <c r="S255" s="6">
        <v>4208800.66512</v>
      </c>
      <c r="T255" s="2">
        <f t="shared" si="134"/>
        <v>4.2088006651200001</v>
      </c>
      <c r="U255" s="2">
        <f t="shared" si="135"/>
        <v>16.83520266048</v>
      </c>
      <c r="V255" s="6">
        <v>0</v>
      </c>
      <c r="W255" s="2">
        <f t="shared" si="136"/>
        <v>0</v>
      </c>
      <c r="X255" s="2">
        <f t="shared" si="137"/>
        <v>0</v>
      </c>
      <c r="Y255" s="6">
        <v>0</v>
      </c>
      <c r="Z255" s="2">
        <f t="shared" si="138"/>
        <v>0</v>
      </c>
      <c r="AA255" s="2">
        <f t="shared" si="139"/>
        <v>0</v>
      </c>
      <c r="AB255" s="6">
        <v>0</v>
      </c>
      <c r="AC255" s="2">
        <f t="shared" si="140"/>
        <v>0</v>
      </c>
      <c r="AD255" s="2">
        <f t="shared" si="141"/>
        <v>0</v>
      </c>
      <c r="AE255" s="6">
        <v>18846886.244399998</v>
      </c>
      <c r="AF255" s="2">
        <f t="shared" si="142"/>
        <v>18.846886244399997</v>
      </c>
      <c r="AG255" s="2">
        <f t="shared" si="143"/>
        <v>75.387544977600001</v>
      </c>
      <c r="AH255" s="6">
        <v>0</v>
      </c>
      <c r="AI255" s="2">
        <f t="shared" si="144"/>
        <v>0</v>
      </c>
      <c r="AJ255" s="2">
        <f t="shared" si="145"/>
        <v>0</v>
      </c>
      <c r="AK255" s="6">
        <v>0</v>
      </c>
      <c r="AL255" s="2">
        <f t="shared" si="146"/>
        <v>0</v>
      </c>
      <c r="AM255" s="2">
        <f t="shared" si="147"/>
        <v>0</v>
      </c>
      <c r="AN255" s="6">
        <v>0</v>
      </c>
      <c r="AO255" s="2">
        <f t="shared" si="148"/>
        <v>0</v>
      </c>
      <c r="AP255" s="2">
        <f t="shared" si="149"/>
        <v>0</v>
      </c>
      <c r="AQ255" s="6">
        <v>1419072.7672300001</v>
      </c>
      <c r="AR255" s="2">
        <f t="shared" si="150"/>
        <v>1.4190727672300001</v>
      </c>
      <c r="AS255" s="2">
        <f t="shared" si="151"/>
        <v>5.6762910689200003</v>
      </c>
      <c r="AT255" s="2">
        <v>25000000</v>
      </c>
      <c r="AU255" s="2">
        <v>18131560.367699999</v>
      </c>
      <c r="AV255" s="2">
        <f t="shared" si="152"/>
        <v>18.131560367700001</v>
      </c>
      <c r="AW255" s="2">
        <f t="shared" si="153"/>
        <v>72.526241470800002</v>
      </c>
      <c r="AX255" s="2">
        <v>6868439.6322600003</v>
      </c>
      <c r="AY255" s="2">
        <f t="shared" si="154"/>
        <v>6.8684396322600003</v>
      </c>
      <c r="AZ255" s="2">
        <f t="shared" si="155"/>
        <v>27.473758529039998</v>
      </c>
      <c r="BA255" s="2">
        <v>0</v>
      </c>
      <c r="BB255" s="2">
        <f t="shared" si="156"/>
        <v>0</v>
      </c>
      <c r="BC255" s="2">
        <f t="shared" si="157"/>
        <v>0</v>
      </c>
      <c r="BD255" s="2">
        <v>0</v>
      </c>
      <c r="BE255" s="2">
        <f t="shared" si="158"/>
        <v>0</v>
      </c>
      <c r="BF255" s="2">
        <f t="shared" si="159"/>
        <v>0</v>
      </c>
      <c r="BG255" s="2">
        <v>0</v>
      </c>
      <c r="BH255" s="2">
        <f t="shared" si="160"/>
        <v>0</v>
      </c>
      <c r="BI255" s="2">
        <f t="shared" si="161"/>
        <v>0</v>
      </c>
      <c r="BJ255" s="2">
        <v>25000000</v>
      </c>
      <c r="BK255" s="2">
        <f t="shared" si="162"/>
        <v>25</v>
      </c>
      <c r="BL255" s="2">
        <f t="shared" si="163"/>
        <v>100</v>
      </c>
      <c r="BM255" s="2">
        <v>0</v>
      </c>
      <c r="BN255" s="2">
        <f t="shared" si="164"/>
        <v>0</v>
      </c>
      <c r="BO255" s="2">
        <f t="shared" si="165"/>
        <v>0</v>
      </c>
      <c r="BP255" s="2">
        <v>0</v>
      </c>
      <c r="BQ255" s="2">
        <f t="shared" si="166"/>
        <v>0</v>
      </c>
      <c r="BR255" s="2">
        <f t="shared" si="167"/>
        <v>0</v>
      </c>
      <c r="BS255" s="2">
        <v>25000000</v>
      </c>
      <c r="BT255" s="1">
        <v>667</v>
      </c>
      <c r="BU255" s="1">
        <v>904</v>
      </c>
      <c r="BV255" s="2">
        <v>804.64285714285711</v>
      </c>
      <c r="BW255" s="1">
        <v>79</v>
      </c>
      <c r="BX255" s="2">
        <v>192.6</v>
      </c>
      <c r="BY255" s="1">
        <v>293</v>
      </c>
      <c r="BZ255" s="1">
        <v>84</v>
      </c>
      <c r="CA255" s="2">
        <v>194.44444444444446</v>
      </c>
      <c r="CB255" s="2">
        <v>1317.4222222222222</v>
      </c>
      <c r="CC255" s="1">
        <v>230</v>
      </c>
      <c r="CD255" s="1">
        <v>21</v>
      </c>
      <c r="CE255" s="2">
        <v>1.046</v>
      </c>
      <c r="CF255" s="2">
        <v>71.312200000000004</v>
      </c>
      <c r="CG255" s="2">
        <v>73.785799999999995</v>
      </c>
      <c r="CH255" s="2">
        <v>5.0659999999999998</v>
      </c>
      <c r="CI255" s="2">
        <v>101.1785</v>
      </c>
      <c r="CJ255" s="2">
        <v>5.54</v>
      </c>
      <c r="CK255" s="9">
        <v>5796</v>
      </c>
      <c r="CL255" s="8">
        <v>0</v>
      </c>
      <c r="CM255" s="8">
        <v>0</v>
      </c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">
        <v>0</v>
      </c>
      <c r="DG255" s="1">
        <v>0</v>
      </c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20" t="s">
        <v>57</v>
      </c>
    </row>
    <row r="256" spans="1:130">
      <c r="A256" s="5">
        <v>255</v>
      </c>
      <c r="B256" s="1">
        <v>5</v>
      </c>
      <c r="C256" s="9">
        <v>222810</v>
      </c>
      <c r="D256" s="9">
        <v>7708954</v>
      </c>
      <c r="E256" s="22">
        <v>-41.661499999999997</v>
      </c>
      <c r="F256" s="22">
        <v>-20.698799999999999</v>
      </c>
      <c r="G256" s="6">
        <v>0</v>
      </c>
      <c r="H256" s="2">
        <f t="shared" si="126"/>
        <v>0</v>
      </c>
      <c r="I256" s="2">
        <f t="shared" si="127"/>
        <v>0</v>
      </c>
      <c r="J256" s="6">
        <v>0</v>
      </c>
      <c r="K256" s="2">
        <f t="shared" si="128"/>
        <v>0</v>
      </c>
      <c r="L256" s="2">
        <f t="shared" si="129"/>
        <v>0</v>
      </c>
      <c r="M256" s="6">
        <v>0</v>
      </c>
      <c r="N256" s="2">
        <f t="shared" si="130"/>
        <v>0</v>
      </c>
      <c r="O256" s="2">
        <f t="shared" si="131"/>
        <v>0</v>
      </c>
      <c r="P256" s="6">
        <v>122852.27551199999</v>
      </c>
      <c r="Q256" s="2">
        <f t="shared" si="132"/>
        <v>0.12285227551199999</v>
      </c>
      <c r="R256" s="2">
        <f t="shared" si="133"/>
        <v>0.49140910204799992</v>
      </c>
      <c r="S256" s="6">
        <v>3700874.7813900001</v>
      </c>
      <c r="T256" s="2">
        <f t="shared" si="134"/>
        <v>3.70087478139</v>
      </c>
      <c r="U256" s="2">
        <f t="shared" si="135"/>
        <v>14.803499125560002</v>
      </c>
      <c r="V256" s="6">
        <v>0</v>
      </c>
      <c r="W256" s="2">
        <f t="shared" si="136"/>
        <v>0</v>
      </c>
      <c r="X256" s="2">
        <f t="shared" si="137"/>
        <v>0</v>
      </c>
      <c r="Y256" s="6">
        <v>0</v>
      </c>
      <c r="Z256" s="2">
        <f t="shared" si="138"/>
        <v>0</v>
      </c>
      <c r="AA256" s="2">
        <f t="shared" si="139"/>
        <v>0</v>
      </c>
      <c r="AB256" s="6">
        <v>0</v>
      </c>
      <c r="AC256" s="2">
        <f t="shared" si="140"/>
        <v>0</v>
      </c>
      <c r="AD256" s="2">
        <f t="shared" si="141"/>
        <v>0</v>
      </c>
      <c r="AE256" s="6">
        <v>20289510.7322</v>
      </c>
      <c r="AF256" s="2">
        <f t="shared" si="142"/>
        <v>20.2895107322</v>
      </c>
      <c r="AG256" s="2">
        <f t="shared" si="143"/>
        <v>81.1580429288</v>
      </c>
      <c r="AH256" s="6">
        <v>0</v>
      </c>
      <c r="AI256" s="2">
        <f t="shared" si="144"/>
        <v>0</v>
      </c>
      <c r="AJ256" s="2">
        <f t="shared" si="145"/>
        <v>0</v>
      </c>
      <c r="AK256" s="6">
        <v>0</v>
      </c>
      <c r="AL256" s="2">
        <f t="shared" si="146"/>
        <v>0</v>
      </c>
      <c r="AM256" s="2">
        <f t="shared" si="147"/>
        <v>0</v>
      </c>
      <c r="AN256" s="6">
        <v>0</v>
      </c>
      <c r="AO256" s="2">
        <f t="shared" si="148"/>
        <v>0</v>
      </c>
      <c r="AP256" s="2">
        <f t="shared" si="149"/>
        <v>0</v>
      </c>
      <c r="AQ256" s="6">
        <v>886762.21084800002</v>
      </c>
      <c r="AR256" s="2">
        <f t="shared" si="150"/>
        <v>0.886762210848</v>
      </c>
      <c r="AS256" s="2">
        <f t="shared" si="151"/>
        <v>3.547048843392</v>
      </c>
      <c r="AT256" s="2">
        <v>25000000</v>
      </c>
      <c r="AU256" s="2">
        <v>25000000</v>
      </c>
      <c r="AV256" s="2">
        <f t="shared" si="152"/>
        <v>25</v>
      </c>
      <c r="AW256" s="2">
        <f t="shared" si="153"/>
        <v>100</v>
      </c>
      <c r="AX256" s="2">
        <v>0</v>
      </c>
      <c r="AY256" s="2">
        <f t="shared" si="154"/>
        <v>0</v>
      </c>
      <c r="AZ256" s="2">
        <f t="shared" si="155"/>
        <v>0</v>
      </c>
      <c r="BA256" s="2">
        <v>0</v>
      </c>
      <c r="BB256" s="2">
        <f t="shared" si="156"/>
        <v>0</v>
      </c>
      <c r="BC256" s="2">
        <f t="shared" si="157"/>
        <v>0</v>
      </c>
      <c r="BD256" s="2">
        <v>0</v>
      </c>
      <c r="BE256" s="2">
        <f t="shared" si="158"/>
        <v>0</v>
      </c>
      <c r="BF256" s="2">
        <f t="shared" si="159"/>
        <v>0</v>
      </c>
      <c r="BG256" s="2">
        <v>0</v>
      </c>
      <c r="BH256" s="2">
        <f t="shared" si="160"/>
        <v>0</v>
      </c>
      <c r="BI256" s="2">
        <f t="shared" si="161"/>
        <v>0</v>
      </c>
      <c r="BJ256" s="2">
        <v>13908614.758400001</v>
      </c>
      <c r="BK256" s="2">
        <f t="shared" si="162"/>
        <v>13.908614758400001</v>
      </c>
      <c r="BL256" s="2">
        <f t="shared" si="163"/>
        <v>55.634459033600002</v>
      </c>
      <c r="BM256" s="2">
        <v>11091385.241599999</v>
      </c>
      <c r="BN256" s="2">
        <f t="shared" si="164"/>
        <v>11.091385241599999</v>
      </c>
      <c r="BO256" s="2">
        <f t="shared" si="165"/>
        <v>44.365540966399998</v>
      </c>
      <c r="BP256" s="2">
        <v>0</v>
      </c>
      <c r="BQ256" s="2">
        <f t="shared" si="166"/>
        <v>0</v>
      </c>
      <c r="BR256" s="2">
        <f t="shared" si="167"/>
        <v>0</v>
      </c>
      <c r="BS256" s="2">
        <v>25000000</v>
      </c>
      <c r="BT256" s="1">
        <v>589</v>
      </c>
      <c r="BU256" s="1">
        <v>796</v>
      </c>
      <c r="BV256" s="2">
        <v>678.13888888888891</v>
      </c>
      <c r="BW256" s="1">
        <v>79</v>
      </c>
      <c r="BX256" s="2">
        <v>201.11904761904762</v>
      </c>
      <c r="BY256" s="1">
        <v>298</v>
      </c>
      <c r="BZ256" s="1">
        <v>91</v>
      </c>
      <c r="CA256" s="2">
        <v>192.16666666666666</v>
      </c>
      <c r="CB256" s="2">
        <v>1273.5238095238096</v>
      </c>
      <c r="CC256" s="1">
        <v>226</v>
      </c>
      <c r="CD256" s="1">
        <v>22</v>
      </c>
      <c r="CE256" s="2">
        <v>1.046</v>
      </c>
      <c r="CF256" s="2">
        <v>71.312200000000004</v>
      </c>
      <c r="CG256" s="2">
        <v>73.785799999999995</v>
      </c>
      <c r="CH256" s="2">
        <v>5.0659999999999998</v>
      </c>
      <c r="CI256" s="2">
        <v>101.1785</v>
      </c>
      <c r="CJ256" s="2">
        <v>5.54</v>
      </c>
      <c r="CK256" s="9">
        <v>5796</v>
      </c>
      <c r="CL256" s="8">
        <v>0</v>
      </c>
      <c r="CM256" s="8">
        <v>0</v>
      </c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">
        <v>0</v>
      </c>
      <c r="DG256" s="1">
        <v>0</v>
      </c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20" t="s">
        <v>57</v>
      </c>
    </row>
    <row r="257" spans="1:130">
      <c r="A257" s="5">
        <v>256</v>
      </c>
      <c r="B257" s="1">
        <v>5</v>
      </c>
      <c r="C257" s="9">
        <v>227810</v>
      </c>
      <c r="D257" s="9">
        <v>7708954</v>
      </c>
      <c r="E257" s="22">
        <v>-41.613500000000002</v>
      </c>
      <c r="F257" s="22">
        <v>-20.6996</v>
      </c>
      <c r="G257" s="6">
        <v>0</v>
      </c>
      <c r="H257" s="2">
        <f t="shared" si="126"/>
        <v>0</v>
      </c>
      <c r="I257" s="2">
        <f t="shared" si="127"/>
        <v>0</v>
      </c>
      <c r="J257" s="6">
        <v>0</v>
      </c>
      <c r="K257" s="2">
        <f t="shared" si="128"/>
        <v>0</v>
      </c>
      <c r="L257" s="2">
        <f t="shared" si="129"/>
        <v>0</v>
      </c>
      <c r="M257" s="6">
        <v>173283.75843300001</v>
      </c>
      <c r="N257" s="2">
        <f t="shared" si="130"/>
        <v>0.17328375843300001</v>
      </c>
      <c r="O257" s="2">
        <f t="shared" si="131"/>
        <v>0.69313503373200003</v>
      </c>
      <c r="P257" s="6">
        <v>0</v>
      </c>
      <c r="Q257" s="2">
        <f t="shared" si="132"/>
        <v>0</v>
      </c>
      <c r="R257" s="2">
        <f t="shared" si="133"/>
        <v>0</v>
      </c>
      <c r="S257" s="6">
        <v>2577608.7843499999</v>
      </c>
      <c r="T257" s="2">
        <f t="shared" si="134"/>
        <v>2.5776087843499997</v>
      </c>
      <c r="U257" s="2">
        <f t="shared" si="135"/>
        <v>10.310435137399999</v>
      </c>
      <c r="V257" s="6">
        <v>0</v>
      </c>
      <c r="W257" s="2">
        <f t="shared" si="136"/>
        <v>0</v>
      </c>
      <c r="X257" s="2">
        <f t="shared" si="137"/>
        <v>0</v>
      </c>
      <c r="Y257" s="6">
        <v>0</v>
      </c>
      <c r="Z257" s="2">
        <f t="shared" si="138"/>
        <v>0</v>
      </c>
      <c r="AA257" s="2">
        <f t="shared" si="139"/>
        <v>0</v>
      </c>
      <c r="AB257" s="6">
        <v>0</v>
      </c>
      <c r="AC257" s="2">
        <f t="shared" si="140"/>
        <v>0</v>
      </c>
      <c r="AD257" s="2">
        <f t="shared" si="141"/>
        <v>0</v>
      </c>
      <c r="AE257" s="6">
        <v>20531323.841699999</v>
      </c>
      <c r="AF257" s="2">
        <f t="shared" si="142"/>
        <v>20.531323841699997</v>
      </c>
      <c r="AG257" s="2">
        <f t="shared" si="143"/>
        <v>82.125295366800003</v>
      </c>
      <c r="AH257" s="6">
        <v>0</v>
      </c>
      <c r="AI257" s="2">
        <f t="shared" si="144"/>
        <v>0</v>
      </c>
      <c r="AJ257" s="2">
        <f t="shared" si="145"/>
        <v>0</v>
      </c>
      <c r="AK257" s="6">
        <v>0</v>
      </c>
      <c r="AL257" s="2">
        <f t="shared" si="146"/>
        <v>0</v>
      </c>
      <c r="AM257" s="2">
        <f t="shared" si="147"/>
        <v>0</v>
      </c>
      <c r="AN257" s="6">
        <v>0</v>
      </c>
      <c r="AO257" s="2">
        <f t="shared" si="148"/>
        <v>0</v>
      </c>
      <c r="AP257" s="2">
        <f t="shared" si="149"/>
        <v>0</v>
      </c>
      <c r="AQ257" s="6">
        <v>1717783.6154700001</v>
      </c>
      <c r="AR257" s="2">
        <f t="shared" si="150"/>
        <v>1.7177836154700001</v>
      </c>
      <c r="AS257" s="2">
        <f t="shared" si="151"/>
        <v>6.8711344618800005</v>
      </c>
      <c r="AT257" s="2">
        <v>25000000</v>
      </c>
      <c r="AU257" s="2">
        <v>25000000</v>
      </c>
      <c r="AV257" s="2">
        <f t="shared" si="152"/>
        <v>25</v>
      </c>
      <c r="AW257" s="2">
        <f t="shared" si="153"/>
        <v>100</v>
      </c>
      <c r="AX257" s="2">
        <v>0</v>
      </c>
      <c r="AY257" s="2">
        <f t="shared" si="154"/>
        <v>0</v>
      </c>
      <c r="AZ257" s="2">
        <f t="shared" si="155"/>
        <v>0</v>
      </c>
      <c r="BA257" s="2">
        <v>0</v>
      </c>
      <c r="BB257" s="2">
        <f t="shared" si="156"/>
        <v>0</v>
      </c>
      <c r="BC257" s="2">
        <f t="shared" si="157"/>
        <v>0</v>
      </c>
      <c r="BD257" s="2">
        <v>0</v>
      </c>
      <c r="BE257" s="2">
        <f t="shared" si="158"/>
        <v>0</v>
      </c>
      <c r="BF257" s="2">
        <f t="shared" si="159"/>
        <v>0</v>
      </c>
      <c r="BG257" s="2">
        <v>0</v>
      </c>
      <c r="BH257" s="2">
        <f t="shared" si="160"/>
        <v>0</v>
      </c>
      <c r="BI257" s="2">
        <f t="shared" si="161"/>
        <v>0</v>
      </c>
      <c r="BJ257" s="2">
        <v>0</v>
      </c>
      <c r="BK257" s="2">
        <f t="shared" si="162"/>
        <v>0</v>
      </c>
      <c r="BL257" s="2">
        <f t="shared" si="163"/>
        <v>0</v>
      </c>
      <c r="BM257" s="2">
        <v>25000000</v>
      </c>
      <c r="BN257" s="2">
        <f t="shared" si="164"/>
        <v>25</v>
      </c>
      <c r="BO257" s="2">
        <f t="shared" si="165"/>
        <v>100</v>
      </c>
      <c r="BP257" s="2">
        <v>0</v>
      </c>
      <c r="BQ257" s="2">
        <f t="shared" si="166"/>
        <v>0</v>
      </c>
      <c r="BR257" s="2">
        <f t="shared" si="167"/>
        <v>0</v>
      </c>
      <c r="BS257" s="2">
        <v>25000000</v>
      </c>
      <c r="BT257" s="1">
        <v>579</v>
      </c>
      <c r="BU257" s="1">
        <v>781</v>
      </c>
      <c r="BV257" s="2">
        <v>698.54761904761904</v>
      </c>
      <c r="BW257" s="1">
        <v>79</v>
      </c>
      <c r="BX257" s="2">
        <v>201.28571428571428</v>
      </c>
      <c r="BY257" s="1">
        <v>303</v>
      </c>
      <c r="BZ257" s="1">
        <v>95</v>
      </c>
      <c r="CA257" s="2">
        <v>190.45238095238096</v>
      </c>
      <c r="CB257" s="2">
        <v>1271.547619047619</v>
      </c>
      <c r="CC257" s="1">
        <v>224</v>
      </c>
      <c r="CD257" s="1">
        <v>22</v>
      </c>
      <c r="CE257" s="2">
        <v>1.046</v>
      </c>
      <c r="CF257" s="2">
        <v>71.312200000000004</v>
      </c>
      <c r="CG257" s="2">
        <v>73.785799999999995</v>
      </c>
      <c r="CH257" s="2">
        <v>5.0659999999999998</v>
      </c>
      <c r="CI257" s="2">
        <v>101.1785</v>
      </c>
      <c r="CJ257" s="2">
        <v>5.54</v>
      </c>
      <c r="CK257" s="9">
        <v>5796</v>
      </c>
      <c r="CL257" s="8">
        <v>0</v>
      </c>
      <c r="CM257" s="8">
        <v>0</v>
      </c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">
        <v>0</v>
      </c>
      <c r="DG257" s="1">
        <v>0</v>
      </c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20" t="s">
        <v>57</v>
      </c>
    </row>
    <row r="258" spans="1:130">
      <c r="A258" s="5">
        <v>257</v>
      </c>
      <c r="B258" s="1">
        <v>5</v>
      </c>
      <c r="C258" s="9">
        <v>232810</v>
      </c>
      <c r="D258" s="9">
        <v>7708954</v>
      </c>
      <c r="E258" s="22">
        <v>-41.5655</v>
      </c>
      <c r="F258" s="22">
        <v>-20.700299999999999</v>
      </c>
      <c r="G258" s="6">
        <v>0</v>
      </c>
      <c r="H258" s="2">
        <f t="shared" si="126"/>
        <v>0</v>
      </c>
      <c r="I258" s="2">
        <f t="shared" si="127"/>
        <v>0</v>
      </c>
      <c r="J258" s="6">
        <v>0</v>
      </c>
      <c r="K258" s="2">
        <f t="shared" si="128"/>
        <v>0</v>
      </c>
      <c r="L258" s="2">
        <f t="shared" si="129"/>
        <v>0</v>
      </c>
      <c r="M258" s="6">
        <v>80550.687011400005</v>
      </c>
      <c r="N258" s="2">
        <f t="shared" si="130"/>
        <v>8.0550687011400002E-2</v>
      </c>
      <c r="O258" s="2">
        <f t="shared" si="131"/>
        <v>0.32220274804560001</v>
      </c>
      <c r="P258" s="6">
        <v>39808.985990100002</v>
      </c>
      <c r="Q258" s="2">
        <f t="shared" si="132"/>
        <v>3.98089859901E-2</v>
      </c>
      <c r="R258" s="2">
        <f t="shared" si="133"/>
        <v>0.1592359439604</v>
      </c>
      <c r="S258" s="6">
        <v>3073374.67986</v>
      </c>
      <c r="T258" s="2">
        <f t="shared" si="134"/>
        <v>3.0733746798600001</v>
      </c>
      <c r="U258" s="2">
        <f t="shared" si="135"/>
        <v>12.29349871944</v>
      </c>
      <c r="V258" s="6">
        <v>0</v>
      </c>
      <c r="W258" s="2">
        <f t="shared" si="136"/>
        <v>0</v>
      </c>
      <c r="X258" s="2">
        <f t="shared" si="137"/>
        <v>0</v>
      </c>
      <c r="Y258" s="6">
        <v>0</v>
      </c>
      <c r="Z258" s="2">
        <f t="shared" si="138"/>
        <v>0</v>
      </c>
      <c r="AA258" s="2">
        <f t="shared" si="139"/>
        <v>0</v>
      </c>
      <c r="AB258" s="6">
        <v>0</v>
      </c>
      <c r="AC258" s="2">
        <f t="shared" si="140"/>
        <v>0</v>
      </c>
      <c r="AD258" s="2">
        <f t="shared" si="141"/>
        <v>0</v>
      </c>
      <c r="AE258" s="6">
        <v>20266995.0693</v>
      </c>
      <c r="AF258" s="2">
        <f t="shared" si="142"/>
        <v>20.266995069299998</v>
      </c>
      <c r="AG258" s="2">
        <f t="shared" si="143"/>
        <v>81.067980277200007</v>
      </c>
      <c r="AH258" s="6">
        <v>0</v>
      </c>
      <c r="AI258" s="2">
        <f t="shared" si="144"/>
        <v>0</v>
      </c>
      <c r="AJ258" s="2">
        <f t="shared" si="145"/>
        <v>0</v>
      </c>
      <c r="AK258" s="6">
        <v>0</v>
      </c>
      <c r="AL258" s="2">
        <f t="shared" si="146"/>
        <v>0</v>
      </c>
      <c r="AM258" s="2">
        <f t="shared" si="147"/>
        <v>0</v>
      </c>
      <c r="AN258" s="6">
        <v>0</v>
      </c>
      <c r="AO258" s="2">
        <f t="shared" si="148"/>
        <v>0</v>
      </c>
      <c r="AP258" s="2">
        <f t="shared" si="149"/>
        <v>0</v>
      </c>
      <c r="AQ258" s="6">
        <v>1539270.57785</v>
      </c>
      <c r="AR258" s="2">
        <f t="shared" si="150"/>
        <v>1.53927057785</v>
      </c>
      <c r="AS258" s="2">
        <f t="shared" si="151"/>
        <v>6.1570823114</v>
      </c>
      <c r="AT258" s="2">
        <v>25000000</v>
      </c>
      <c r="AU258" s="2">
        <v>18837176.627500001</v>
      </c>
      <c r="AV258" s="2">
        <f t="shared" si="152"/>
        <v>18.8371766275</v>
      </c>
      <c r="AW258" s="2">
        <f t="shared" si="153"/>
        <v>75.348706510000014</v>
      </c>
      <c r="AX258" s="2">
        <v>0</v>
      </c>
      <c r="AY258" s="2">
        <f t="shared" si="154"/>
        <v>0</v>
      </c>
      <c r="AZ258" s="2">
        <f t="shared" si="155"/>
        <v>0</v>
      </c>
      <c r="BA258" s="2">
        <v>6162823.3724999996</v>
      </c>
      <c r="BB258" s="2">
        <f t="shared" si="156"/>
        <v>6.1628233724999992</v>
      </c>
      <c r="BC258" s="2">
        <f t="shared" si="157"/>
        <v>24.651293489999997</v>
      </c>
      <c r="BD258" s="2">
        <v>0</v>
      </c>
      <c r="BE258" s="2">
        <f t="shared" si="158"/>
        <v>0</v>
      </c>
      <c r="BF258" s="2">
        <f t="shared" si="159"/>
        <v>0</v>
      </c>
      <c r="BG258" s="2">
        <v>0</v>
      </c>
      <c r="BH258" s="2">
        <f t="shared" si="160"/>
        <v>0</v>
      </c>
      <c r="BI258" s="2">
        <f t="shared" si="161"/>
        <v>0</v>
      </c>
      <c r="BJ258" s="2">
        <v>0</v>
      </c>
      <c r="BK258" s="2">
        <f t="shared" si="162"/>
        <v>0</v>
      </c>
      <c r="BL258" s="2">
        <f t="shared" si="163"/>
        <v>0</v>
      </c>
      <c r="BM258" s="2">
        <v>25000000</v>
      </c>
      <c r="BN258" s="2">
        <f t="shared" si="164"/>
        <v>25</v>
      </c>
      <c r="BO258" s="2">
        <f t="shared" si="165"/>
        <v>100</v>
      </c>
      <c r="BP258" s="2">
        <v>0</v>
      </c>
      <c r="BQ258" s="2">
        <f t="shared" si="166"/>
        <v>0</v>
      </c>
      <c r="BR258" s="2">
        <f t="shared" si="167"/>
        <v>0</v>
      </c>
      <c r="BS258" s="2">
        <v>25000000</v>
      </c>
      <c r="BT258" s="1">
        <v>361</v>
      </c>
      <c r="BU258" s="1">
        <v>749</v>
      </c>
      <c r="BV258" s="2">
        <v>493.71428571428572</v>
      </c>
      <c r="BW258" s="1">
        <v>79</v>
      </c>
      <c r="BX258" s="2">
        <v>215.08333333333334</v>
      </c>
      <c r="BY258" s="1">
        <v>312</v>
      </c>
      <c r="BZ258" s="1">
        <v>98</v>
      </c>
      <c r="CA258" s="2">
        <v>186.63888888888889</v>
      </c>
      <c r="CB258" s="2">
        <v>1203.5833333333333</v>
      </c>
      <c r="CC258" s="1">
        <v>222</v>
      </c>
      <c r="CD258" s="1">
        <v>22</v>
      </c>
      <c r="CE258" s="2">
        <v>1.046</v>
      </c>
      <c r="CF258" s="2">
        <v>71.312200000000004</v>
      </c>
      <c r="CG258" s="2">
        <v>73.785799999999995</v>
      </c>
      <c r="CH258" s="2">
        <v>5.0659999999999998</v>
      </c>
      <c r="CI258" s="2">
        <v>101.1785</v>
      </c>
      <c r="CJ258" s="2">
        <v>5.54</v>
      </c>
      <c r="CK258" s="9">
        <v>5796</v>
      </c>
      <c r="CL258" s="8">
        <v>0</v>
      </c>
      <c r="CM258" s="8">
        <v>0</v>
      </c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">
        <v>0</v>
      </c>
      <c r="DG258" s="1">
        <v>0</v>
      </c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20" t="s">
        <v>57</v>
      </c>
    </row>
    <row r="259" spans="1:130">
      <c r="A259" s="5">
        <v>258</v>
      </c>
      <c r="B259" s="1">
        <v>5</v>
      </c>
      <c r="C259" s="9">
        <v>237810</v>
      </c>
      <c r="D259" s="9">
        <v>7708954</v>
      </c>
      <c r="E259" s="22">
        <v>-41.517600000000002</v>
      </c>
      <c r="F259" s="22">
        <v>-20.701000000000001</v>
      </c>
      <c r="G259" s="6">
        <v>0</v>
      </c>
      <c r="H259" s="2">
        <f t="shared" ref="H259:H322" si="168">(G259/1000000)</f>
        <v>0</v>
      </c>
      <c r="I259" s="2">
        <f t="shared" ref="I259:I322" si="169">(G259/AT259)*100</f>
        <v>0</v>
      </c>
      <c r="J259" s="6">
        <v>0</v>
      </c>
      <c r="K259" s="2">
        <f t="shared" ref="K259:K322" si="170">(J259/1000000)</f>
        <v>0</v>
      </c>
      <c r="L259" s="2">
        <f t="shared" ref="L259:L322" si="171">(J259/AT259)*100</f>
        <v>0</v>
      </c>
      <c r="M259" s="6">
        <v>0</v>
      </c>
      <c r="N259" s="2">
        <f t="shared" ref="N259:N322" si="172">(M259/1000000)</f>
        <v>0</v>
      </c>
      <c r="O259" s="2">
        <f t="shared" ref="O259:O322" si="173">(M259/AT259)*100</f>
        <v>0</v>
      </c>
      <c r="P259" s="6">
        <v>1294002.9189500001</v>
      </c>
      <c r="Q259" s="2">
        <f t="shared" ref="Q259:Q322" si="174">(P259/1000000)</f>
        <v>1.29400291895</v>
      </c>
      <c r="R259" s="2">
        <f t="shared" ref="R259:R322" si="175">(P259/AT259)*100</f>
        <v>5.1760116758000008</v>
      </c>
      <c r="S259" s="6">
        <v>1703711.18728</v>
      </c>
      <c r="T259" s="2">
        <f t="shared" ref="T259:T322" si="176">(S259/1000000)</f>
        <v>1.7037111872799999</v>
      </c>
      <c r="U259" s="2">
        <f t="shared" ref="U259:U322" si="177">(S259/AT259)*100</f>
        <v>6.8148447491199997</v>
      </c>
      <c r="V259" s="6">
        <v>0</v>
      </c>
      <c r="W259" s="2">
        <f t="shared" ref="W259:W322" si="178">(V259/1000000)</f>
        <v>0</v>
      </c>
      <c r="X259" s="2">
        <f t="shared" ref="X259:X322" si="179">(V259/AT259)*100</f>
        <v>0</v>
      </c>
      <c r="Y259" s="6">
        <v>0</v>
      </c>
      <c r="Z259" s="2">
        <f t="shared" ref="Z259:Z322" si="180">(Y259/1000000)</f>
        <v>0</v>
      </c>
      <c r="AA259" s="2">
        <f t="shared" ref="AA259:AA322" si="181">(Y259/AT259)*100</f>
        <v>0</v>
      </c>
      <c r="AB259" s="6">
        <v>0</v>
      </c>
      <c r="AC259" s="2">
        <f t="shared" ref="AC259:AC322" si="182">(AB259/1000000)</f>
        <v>0</v>
      </c>
      <c r="AD259" s="2">
        <f t="shared" ref="AD259:AD322" si="183">(AB259/AT259)*100</f>
        <v>0</v>
      </c>
      <c r="AE259" s="6">
        <v>21012435.0579</v>
      </c>
      <c r="AF259" s="2">
        <f t="shared" ref="AF259:AF322" si="184">(AE259/1000000)</f>
        <v>21.012435057899999</v>
      </c>
      <c r="AG259" s="2">
        <f t="shared" ref="AG259:AG322" si="185">(AE259/AT259)*100</f>
        <v>84.049740231599998</v>
      </c>
      <c r="AH259" s="6">
        <v>0</v>
      </c>
      <c r="AI259" s="2">
        <f t="shared" ref="AI259:AI322" si="186">(AH259/1000000)</f>
        <v>0</v>
      </c>
      <c r="AJ259" s="2">
        <f t="shared" ref="AJ259:AJ322" si="187">(AH259/AT259)*100</f>
        <v>0</v>
      </c>
      <c r="AK259" s="6">
        <v>0</v>
      </c>
      <c r="AL259" s="2">
        <f t="shared" ref="AL259:AL322" si="188">(AK259/1000000)</f>
        <v>0</v>
      </c>
      <c r="AM259" s="2">
        <f t="shared" ref="AM259:AM322" si="189">(AK259/AT259)*100</f>
        <v>0</v>
      </c>
      <c r="AN259" s="6">
        <v>430875.241202</v>
      </c>
      <c r="AO259" s="2">
        <f t="shared" ref="AO259:AO322" si="190">(AN259/1000000)</f>
        <v>0.43087524120199999</v>
      </c>
      <c r="AP259" s="2">
        <f t="shared" ref="AP259:AP322" si="191">(AN259/AT259)*100</f>
        <v>1.7235009648080002</v>
      </c>
      <c r="AQ259" s="6">
        <v>558975.59465800005</v>
      </c>
      <c r="AR259" s="2">
        <f t="shared" ref="AR259:AR322" si="192">(AQ259/1000000)</f>
        <v>0.55897559465800006</v>
      </c>
      <c r="AS259" s="2">
        <f t="shared" ref="AS259:AS322" si="193">(AQ259/AT259)*100</f>
        <v>2.2359023786320003</v>
      </c>
      <c r="AT259" s="2">
        <v>25000000</v>
      </c>
      <c r="AU259" s="2">
        <v>1523261.3035800001</v>
      </c>
      <c r="AV259" s="2">
        <f t="shared" ref="AV259:AV322" si="194">(AU259/1000000)</f>
        <v>1.52326130358</v>
      </c>
      <c r="AW259" s="2">
        <f t="shared" ref="AW259:AW322" si="195">(AU259/AT259)*100</f>
        <v>6.09304521432</v>
      </c>
      <c r="AX259" s="2">
        <v>0</v>
      </c>
      <c r="AY259" s="2">
        <f t="shared" ref="AY259:AY322" si="196">(AX259/1000000)</f>
        <v>0</v>
      </c>
      <c r="AZ259" s="2">
        <f t="shared" ref="AZ259:AZ322" si="197">(AX259/AT259)*100</f>
        <v>0</v>
      </c>
      <c r="BA259" s="2">
        <v>23476738.696400002</v>
      </c>
      <c r="BB259" s="2">
        <f t="shared" ref="BB259:BB322" si="198">(BA259/1000000)</f>
        <v>23.476738696400002</v>
      </c>
      <c r="BC259" s="2">
        <f t="shared" ref="BC259:BC322" si="199">(BA259/AT259)*100</f>
        <v>93.906954785600007</v>
      </c>
      <c r="BD259" s="2">
        <v>0</v>
      </c>
      <c r="BE259" s="2">
        <f t="shared" ref="BE259:BE322" si="200">(BD259/1000000)</f>
        <v>0</v>
      </c>
      <c r="BF259" s="2">
        <f t="shared" ref="BF259:BF322" si="201">(BD259/AT259)*100</f>
        <v>0</v>
      </c>
      <c r="BG259" s="2">
        <v>0</v>
      </c>
      <c r="BH259" s="2">
        <f t="shared" ref="BH259:BH322" si="202">(BG259/1000000)</f>
        <v>0</v>
      </c>
      <c r="BI259" s="2">
        <f t="shared" ref="BI259:BI322" si="203">(BG259/AT259)*100</f>
        <v>0</v>
      </c>
      <c r="BJ259" s="2">
        <v>0</v>
      </c>
      <c r="BK259" s="2">
        <f t="shared" ref="BK259:BK322" si="204">(BJ259/1000000)</f>
        <v>0</v>
      </c>
      <c r="BL259" s="2">
        <f t="shared" ref="BL259:BL322" si="205">(BJ259/AT259)*100</f>
        <v>0</v>
      </c>
      <c r="BM259" s="2">
        <v>25000000</v>
      </c>
      <c r="BN259" s="2">
        <f t="shared" ref="BN259:BN322" si="206">(BM259/1000000)</f>
        <v>25</v>
      </c>
      <c r="BO259" s="2">
        <f t="shared" ref="BO259:BO322" si="207">(BM259/AT259)*100</f>
        <v>100</v>
      </c>
      <c r="BP259" s="2">
        <v>0</v>
      </c>
      <c r="BQ259" s="2">
        <f t="shared" ref="BQ259:BQ322" si="208">(BP259/1000000)</f>
        <v>0</v>
      </c>
      <c r="BR259" s="2">
        <f t="shared" ref="BR259:BR322" si="209">(BP259/AT259)*100</f>
        <v>0</v>
      </c>
      <c r="BS259" s="2">
        <v>25000000</v>
      </c>
      <c r="BT259" s="1">
        <v>122</v>
      </c>
      <c r="BU259" s="1">
        <v>482</v>
      </c>
      <c r="BV259" s="2">
        <v>282.53658536585368</v>
      </c>
      <c r="BW259" s="1">
        <v>79</v>
      </c>
      <c r="BX259" s="2">
        <v>227.39024390243901</v>
      </c>
      <c r="BY259" s="1">
        <v>326</v>
      </c>
      <c r="BZ259" s="1">
        <v>118</v>
      </c>
      <c r="CA259" s="2">
        <v>182.6829268292683</v>
      </c>
      <c r="CB259" s="2">
        <v>1146.9268292682927</v>
      </c>
      <c r="CC259" s="1">
        <v>212</v>
      </c>
      <c r="CD259" s="1">
        <v>22</v>
      </c>
      <c r="CE259" s="2">
        <v>1.046</v>
      </c>
      <c r="CF259" s="2">
        <v>76.454250000000002</v>
      </c>
      <c r="CG259" s="2">
        <v>89.277850000000001</v>
      </c>
      <c r="CH259" s="2">
        <v>5.2445000000000004</v>
      </c>
      <c r="CI259" s="2">
        <v>69.587500000000006</v>
      </c>
      <c r="CJ259" s="2">
        <v>5.6865000000000006</v>
      </c>
      <c r="CK259" s="9">
        <v>6236.5</v>
      </c>
      <c r="CL259" s="8">
        <v>0</v>
      </c>
      <c r="CM259" s="8">
        <v>0</v>
      </c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">
        <v>0</v>
      </c>
      <c r="DG259" s="1">
        <v>0</v>
      </c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20" t="s">
        <v>57</v>
      </c>
    </row>
    <row r="260" spans="1:130">
      <c r="A260" s="5">
        <v>259</v>
      </c>
      <c r="B260" s="1">
        <v>5</v>
      </c>
      <c r="C260" s="9">
        <v>242810</v>
      </c>
      <c r="D260" s="9">
        <v>7708954</v>
      </c>
      <c r="E260" s="22">
        <v>-41.4696</v>
      </c>
      <c r="F260" s="22">
        <v>-20.701699999999999</v>
      </c>
      <c r="G260" s="6">
        <v>0</v>
      </c>
      <c r="H260" s="2">
        <f t="shared" si="168"/>
        <v>0</v>
      </c>
      <c r="I260" s="2">
        <f t="shared" si="169"/>
        <v>0</v>
      </c>
      <c r="J260" s="6">
        <v>0</v>
      </c>
      <c r="K260" s="2">
        <f t="shared" si="170"/>
        <v>0</v>
      </c>
      <c r="L260" s="2">
        <f t="shared" si="171"/>
        <v>0</v>
      </c>
      <c r="M260" s="6">
        <v>58207.767994100002</v>
      </c>
      <c r="N260" s="2">
        <f t="shared" si="172"/>
        <v>5.8207767994100004E-2</v>
      </c>
      <c r="O260" s="2">
        <f t="shared" si="173"/>
        <v>0.23283107197640002</v>
      </c>
      <c r="P260" s="6">
        <v>0</v>
      </c>
      <c r="Q260" s="2">
        <f t="shared" si="174"/>
        <v>0</v>
      </c>
      <c r="R260" s="2">
        <f t="shared" si="175"/>
        <v>0</v>
      </c>
      <c r="S260" s="6">
        <v>3941059.9677900001</v>
      </c>
      <c r="T260" s="2">
        <f t="shared" si="176"/>
        <v>3.9410599677900002</v>
      </c>
      <c r="U260" s="2">
        <f t="shared" si="177"/>
        <v>15.764239871160001</v>
      </c>
      <c r="V260" s="6">
        <v>0</v>
      </c>
      <c r="W260" s="2">
        <f t="shared" si="178"/>
        <v>0</v>
      </c>
      <c r="X260" s="2">
        <f t="shared" si="179"/>
        <v>0</v>
      </c>
      <c r="Y260" s="6">
        <v>0</v>
      </c>
      <c r="Z260" s="2">
        <f t="shared" si="180"/>
        <v>0</v>
      </c>
      <c r="AA260" s="2">
        <f t="shared" si="181"/>
        <v>0</v>
      </c>
      <c r="AB260" s="6">
        <v>0</v>
      </c>
      <c r="AC260" s="2">
        <f t="shared" si="182"/>
        <v>0</v>
      </c>
      <c r="AD260" s="2">
        <f t="shared" si="183"/>
        <v>0</v>
      </c>
      <c r="AE260" s="6">
        <v>19553639.348000001</v>
      </c>
      <c r="AF260" s="2">
        <f t="shared" si="184"/>
        <v>19.553639348000001</v>
      </c>
      <c r="AG260" s="2">
        <f t="shared" si="185"/>
        <v>78.214557392000003</v>
      </c>
      <c r="AH260" s="6">
        <v>0</v>
      </c>
      <c r="AI260" s="2">
        <f t="shared" si="186"/>
        <v>0</v>
      </c>
      <c r="AJ260" s="2">
        <f t="shared" si="187"/>
        <v>0</v>
      </c>
      <c r="AK260" s="6">
        <v>0</v>
      </c>
      <c r="AL260" s="2">
        <f t="shared" si="188"/>
        <v>0</v>
      </c>
      <c r="AM260" s="2">
        <f t="shared" si="189"/>
        <v>0</v>
      </c>
      <c r="AN260" s="6">
        <v>123024.618004</v>
      </c>
      <c r="AO260" s="2">
        <f t="shared" si="190"/>
        <v>0.123024618004</v>
      </c>
      <c r="AP260" s="2">
        <f t="shared" si="191"/>
        <v>0.49209847201599999</v>
      </c>
      <c r="AQ260" s="6">
        <v>1324068.2982399999</v>
      </c>
      <c r="AR260" s="2">
        <f t="shared" si="192"/>
        <v>1.3240682982399998</v>
      </c>
      <c r="AS260" s="2">
        <f t="shared" si="193"/>
        <v>5.2962731929599993</v>
      </c>
      <c r="AT260" s="2">
        <v>25000000</v>
      </c>
      <c r="AU260" s="2">
        <v>17848435.6525</v>
      </c>
      <c r="AV260" s="2">
        <f t="shared" si="194"/>
        <v>17.848435652500001</v>
      </c>
      <c r="AW260" s="2">
        <f t="shared" si="195"/>
        <v>71.393742610000004</v>
      </c>
      <c r="AX260" s="2">
        <v>0</v>
      </c>
      <c r="AY260" s="2">
        <f t="shared" si="196"/>
        <v>0</v>
      </c>
      <c r="AZ260" s="2">
        <f t="shared" si="197"/>
        <v>0</v>
      </c>
      <c r="BA260" s="2">
        <v>7151564.3475099998</v>
      </c>
      <c r="BB260" s="2">
        <f t="shared" si="198"/>
        <v>7.1515643475099999</v>
      </c>
      <c r="BC260" s="2">
        <f t="shared" si="199"/>
        <v>28.606257390039996</v>
      </c>
      <c r="BD260" s="2">
        <v>0</v>
      </c>
      <c r="BE260" s="2">
        <f t="shared" si="200"/>
        <v>0</v>
      </c>
      <c r="BF260" s="2">
        <f t="shared" si="201"/>
        <v>0</v>
      </c>
      <c r="BG260" s="2">
        <v>0</v>
      </c>
      <c r="BH260" s="2">
        <f t="shared" si="202"/>
        <v>0</v>
      </c>
      <c r="BI260" s="2">
        <f t="shared" si="203"/>
        <v>0</v>
      </c>
      <c r="BJ260" s="2">
        <v>250661.391787</v>
      </c>
      <c r="BK260" s="2">
        <f t="shared" si="204"/>
        <v>0.25066139178699998</v>
      </c>
      <c r="BL260" s="2">
        <f t="shared" si="205"/>
        <v>1.0026455671479999</v>
      </c>
      <c r="BM260" s="2">
        <v>24749338.608199999</v>
      </c>
      <c r="BN260" s="2">
        <f t="shared" si="206"/>
        <v>24.749338608199999</v>
      </c>
      <c r="BO260" s="2">
        <f t="shared" si="207"/>
        <v>98.997354432799995</v>
      </c>
      <c r="BP260" s="2">
        <v>0</v>
      </c>
      <c r="BQ260" s="2">
        <f t="shared" si="208"/>
        <v>0</v>
      </c>
      <c r="BR260" s="2">
        <f t="shared" si="209"/>
        <v>0</v>
      </c>
      <c r="BS260" s="2">
        <v>24999999.999986999</v>
      </c>
      <c r="BT260" s="1">
        <v>124</v>
      </c>
      <c r="BU260" s="1">
        <v>802</v>
      </c>
      <c r="BV260" s="2">
        <v>445.77777777777777</v>
      </c>
      <c r="BW260" s="1">
        <v>79</v>
      </c>
      <c r="BX260" s="2">
        <v>218.20454545454547</v>
      </c>
      <c r="BY260" s="1">
        <v>326</v>
      </c>
      <c r="BZ260" s="1">
        <v>97</v>
      </c>
      <c r="CA260" s="2">
        <v>183.34090909090909</v>
      </c>
      <c r="CB260" s="2">
        <v>1188.0681818181818</v>
      </c>
      <c r="CC260" s="1">
        <v>220</v>
      </c>
      <c r="CD260" s="1">
        <v>22</v>
      </c>
      <c r="CE260" s="2">
        <v>1.046</v>
      </c>
      <c r="CF260" s="2">
        <v>81.596299999999999</v>
      </c>
      <c r="CG260" s="2">
        <v>104.76990000000001</v>
      </c>
      <c r="CH260" s="2">
        <v>5.423</v>
      </c>
      <c r="CI260" s="2">
        <v>37.996499999999997</v>
      </c>
      <c r="CJ260" s="2">
        <v>5.8330000000000002</v>
      </c>
      <c r="CK260" s="9">
        <v>6677</v>
      </c>
      <c r="CL260" s="8">
        <v>0</v>
      </c>
      <c r="CM260" s="8">
        <v>0</v>
      </c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">
        <v>0</v>
      </c>
      <c r="DG260" s="1">
        <v>0</v>
      </c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20" t="s">
        <v>57</v>
      </c>
    </row>
    <row r="261" spans="1:130">
      <c r="A261" s="5">
        <v>260</v>
      </c>
      <c r="B261" s="1">
        <v>7</v>
      </c>
      <c r="C261" s="9">
        <v>247810</v>
      </c>
      <c r="D261" s="9">
        <v>7708954</v>
      </c>
      <c r="E261" s="22">
        <v>-41.421599999999998</v>
      </c>
      <c r="F261" s="22">
        <v>-20.702400000000001</v>
      </c>
      <c r="G261" s="6">
        <v>0</v>
      </c>
      <c r="H261" s="2">
        <f t="shared" si="168"/>
        <v>0</v>
      </c>
      <c r="I261" s="2">
        <f t="shared" si="169"/>
        <v>0</v>
      </c>
      <c r="J261" s="6">
        <v>0</v>
      </c>
      <c r="K261" s="2">
        <f t="shared" si="170"/>
        <v>0</v>
      </c>
      <c r="L261" s="2">
        <f t="shared" si="171"/>
        <v>0</v>
      </c>
      <c r="M261" s="6">
        <v>96300.534013800003</v>
      </c>
      <c r="N261" s="2">
        <f t="shared" si="172"/>
        <v>9.6300534013799996E-2</v>
      </c>
      <c r="O261" s="2">
        <f t="shared" si="173"/>
        <v>0.38520213605520004</v>
      </c>
      <c r="P261" s="6">
        <v>0</v>
      </c>
      <c r="Q261" s="2">
        <f t="shared" si="174"/>
        <v>0</v>
      </c>
      <c r="R261" s="2">
        <f t="shared" si="175"/>
        <v>0</v>
      </c>
      <c r="S261" s="6">
        <v>4429493.9901000001</v>
      </c>
      <c r="T261" s="2">
        <f t="shared" si="176"/>
        <v>4.4294939901000001</v>
      </c>
      <c r="U261" s="2">
        <f t="shared" si="177"/>
        <v>17.7179759604</v>
      </c>
      <c r="V261" s="6">
        <v>0</v>
      </c>
      <c r="W261" s="2">
        <f t="shared" si="178"/>
        <v>0</v>
      </c>
      <c r="X261" s="2">
        <f t="shared" si="179"/>
        <v>0</v>
      </c>
      <c r="Y261" s="6">
        <v>0</v>
      </c>
      <c r="Z261" s="2">
        <f t="shared" si="180"/>
        <v>0</v>
      </c>
      <c r="AA261" s="2">
        <f t="shared" si="181"/>
        <v>0</v>
      </c>
      <c r="AB261" s="6">
        <v>0</v>
      </c>
      <c r="AC261" s="2">
        <f t="shared" si="182"/>
        <v>0</v>
      </c>
      <c r="AD261" s="2">
        <f t="shared" si="183"/>
        <v>0</v>
      </c>
      <c r="AE261" s="6">
        <v>18294124.991500001</v>
      </c>
      <c r="AF261" s="2">
        <f t="shared" si="184"/>
        <v>18.294124991500002</v>
      </c>
      <c r="AG261" s="2">
        <f t="shared" si="185"/>
        <v>73.176499966000009</v>
      </c>
      <c r="AH261" s="6">
        <v>0</v>
      </c>
      <c r="AI261" s="2">
        <f t="shared" si="186"/>
        <v>0</v>
      </c>
      <c r="AJ261" s="2">
        <f t="shared" si="187"/>
        <v>0</v>
      </c>
      <c r="AK261" s="6">
        <v>0</v>
      </c>
      <c r="AL261" s="2">
        <f t="shared" si="188"/>
        <v>0</v>
      </c>
      <c r="AM261" s="2">
        <f t="shared" si="189"/>
        <v>0</v>
      </c>
      <c r="AN261" s="6">
        <v>0</v>
      </c>
      <c r="AO261" s="2">
        <f t="shared" si="190"/>
        <v>0</v>
      </c>
      <c r="AP261" s="2">
        <f t="shared" si="191"/>
        <v>0</v>
      </c>
      <c r="AQ261" s="6">
        <v>2180080.48434</v>
      </c>
      <c r="AR261" s="2">
        <f t="shared" si="192"/>
        <v>2.1800804843399999</v>
      </c>
      <c r="AS261" s="2">
        <f t="shared" si="193"/>
        <v>8.7203219373599996</v>
      </c>
      <c r="AT261" s="2">
        <v>25000000</v>
      </c>
      <c r="AU261" s="2">
        <v>5396860.6124799997</v>
      </c>
      <c r="AV261" s="2">
        <f t="shared" si="194"/>
        <v>5.3968606124799994</v>
      </c>
      <c r="AW261" s="2">
        <f t="shared" si="195"/>
        <v>21.587442449920001</v>
      </c>
      <c r="AX261" s="2">
        <v>0</v>
      </c>
      <c r="AY261" s="2">
        <f t="shared" si="196"/>
        <v>0</v>
      </c>
      <c r="AZ261" s="2">
        <f t="shared" si="197"/>
        <v>0</v>
      </c>
      <c r="BA261" s="2">
        <v>19603139.387499999</v>
      </c>
      <c r="BB261" s="2">
        <f t="shared" si="198"/>
        <v>19.603139387500001</v>
      </c>
      <c r="BC261" s="2">
        <f t="shared" si="199"/>
        <v>78.412557549999988</v>
      </c>
      <c r="BD261" s="2">
        <v>0</v>
      </c>
      <c r="BE261" s="2">
        <f t="shared" si="200"/>
        <v>0</v>
      </c>
      <c r="BF261" s="2">
        <f t="shared" si="201"/>
        <v>0</v>
      </c>
      <c r="BG261" s="2">
        <v>0</v>
      </c>
      <c r="BH261" s="2">
        <f t="shared" si="202"/>
        <v>0</v>
      </c>
      <c r="BI261" s="2">
        <f t="shared" si="203"/>
        <v>0</v>
      </c>
      <c r="BJ261" s="2">
        <v>0</v>
      </c>
      <c r="BK261" s="2">
        <f t="shared" si="204"/>
        <v>0</v>
      </c>
      <c r="BL261" s="2">
        <f t="shared" si="205"/>
        <v>0</v>
      </c>
      <c r="BM261" s="2">
        <v>25000000</v>
      </c>
      <c r="BN261" s="2">
        <f t="shared" si="206"/>
        <v>25</v>
      </c>
      <c r="BO261" s="2">
        <f t="shared" si="207"/>
        <v>100</v>
      </c>
      <c r="BP261" s="2">
        <v>0</v>
      </c>
      <c r="BQ261" s="2">
        <f t="shared" si="208"/>
        <v>0</v>
      </c>
      <c r="BR261" s="2">
        <f t="shared" si="209"/>
        <v>0</v>
      </c>
      <c r="BS261" s="2">
        <v>25000000</v>
      </c>
      <c r="BT261" s="1">
        <v>110</v>
      </c>
      <c r="BU261" s="1">
        <v>791</v>
      </c>
      <c r="BV261" s="2">
        <v>390.11904761904759</v>
      </c>
      <c r="BW261" s="1">
        <v>79</v>
      </c>
      <c r="BX261" s="2">
        <v>224.34693877551021</v>
      </c>
      <c r="BY261" s="1">
        <v>327</v>
      </c>
      <c r="BZ261" s="1">
        <v>90</v>
      </c>
      <c r="CA261" s="2">
        <v>180.63265306122449</v>
      </c>
      <c r="CB261" s="2">
        <v>1160.204081632653</v>
      </c>
      <c r="CC261" s="1">
        <v>221</v>
      </c>
      <c r="CD261" s="1">
        <v>23</v>
      </c>
      <c r="CE261" s="2">
        <v>1.046</v>
      </c>
      <c r="CF261" s="2">
        <v>81.596299999999999</v>
      </c>
      <c r="CG261" s="2">
        <v>104.76990000000001</v>
      </c>
      <c r="CH261" s="2">
        <v>5.423</v>
      </c>
      <c r="CI261" s="2">
        <v>37.996499999999997</v>
      </c>
      <c r="CJ261" s="2">
        <v>5.8330000000000002</v>
      </c>
      <c r="CK261" s="9">
        <v>6677</v>
      </c>
      <c r="CL261" s="8">
        <v>0</v>
      </c>
      <c r="CM261" s="8">
        <v>0</v>
      </c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">
        <v>0</v>
      </c>
      <c r="DG261" s="1">
        <v>0</v>
      </c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20" t="s">
        <v>57</v>
      </c>
    </row>
    <row r="262" spans="1:130">
      <c r="A262" s="5">
        <v>261</v>
      </c>
      <c r="B262" s="1">
        <v>7</v>
      </c>
      <c r="C262" s="9">
        <v>252810</v>
      </c>
      <c r="D262" s="9">
        <v>7708954</v>
      </c>
      <c r="E262" s="22">
        <v>-41.373699999999999</v>
      </c>
      <c r="F262" s="22">
        <v>-20.702999999999999</v>
      </c>
      <c r="G262" s="6">
        <v>0</v>
      </c>
      <c r="H262" s="2">
        <f t="shared" si="168"/>
        <v>0</v>
      </c>
      <c r="I262" s="2">
        <f t="shared" si="169"/>
        <v>0</v>
      </c>
      <c r="J262" s="6">
        <v>0</v>
      </c>
      <c r="K262" s="2">
        <f t="shared" si="170"/>
        <v>0</v>
      </c>
      <c r="L262" s="2">
        <f t="shared" si="171"/>
        <v>0</v>
      </c>
      <c r="M262" s="6">
        <v>391052.292212</v>
      </c>
      <c r="N262" s="2">
        <f t="shared" si="172"/>
        <v>0.391052292212</v>
      </c>
      <c r="O262" s="2">
        <f t="shared" si="173"/>
        <v>1.564209168848</v>
      </c>
      <c r="P262" s="6">
        <v>182250.92552799999</v>
      </c>
      <c r="Q262" s="2">
        <f t="shared" si="174"/>
        <v>0.18225092552799999</v>
      </c>
      <c r="R262" s="2">
        <f t="shared" si="175"/>
        <v>0.72900370211199994</v>
      </c>
      <c r="S262" s="6">
        <v>8397701.8503200002</v>
      </c>
      <c r="T262" s="2">
        <f t="shared" si="176"/>
        <v>8.3977018503200007</v>
      </c>
      <c r="U262" s="2">
        <f t="shared" si="177"/>
        <v>33.590807401279996</v>
      </c>
      <c r="V262" s="6">
        <v>0</v>
      </c>
      <c r="W262" s="2">
        <f t="shared" si="178"/>
        <v>0</v>
      </c>
      <c r="X262" s="2">
        <f t="shared" si="179"/>
        <v>0</v>
      </c>
      <c r="Y262" s="6">
        <v>0</v>
      </c>
      <c r="Z262" s="2">
        <f t="shared" si="180"/>
        <v>0</v>
      </c>
      <c r="AA262" s="2">
        <f t="shared" si="181"/>
        <v>0</v>
      </c>
      <c r="AB262" s="6">
        <v>0</v>
      </c>
      <c r="AC262" s="2">
        <f t="shared" si="182"/>
        <v>0</v>
      </c>
      <c r="AD262" s="2">
        <f t="shared" si="183"/>
        <v>0</v>
      </c>
      <c r="AE262" s="6">
        <v>12535125.631200001</v>
      </c>
      <c r="AF262" s="2">
        <f t="shared" si="184"/>
        <v>12.535125631200001</v>
      </c>
      <c r="AG262" s="2">
        <f t="shared" si="185"/>
        <v>50.140502524799999</v>
      </c>
      <c r="AH262" s="6">
        <v>0</v>
      </c>
      <c r="AI262" s="2">
        <f t="shared" si="186"/>
        <v>0</v>
      </c>
      <c r="AJ262" s="2">
        <f t="shared" si="187"/>
        <v>0</v>
      </c>
      <c r="AK262" s="6">
        <v>0</v>
      </c>
      <c r="AL262" s="2">
        <f t="shared" si="188"/>
        <v>0</v>
      </c>
      <c r="AM262" s="2">
        <f t="shared" si="189"/>
        <v>0</v>
      </c>
      <c r="AN262" s="6">
        <v>0</v>
      </c>
      <c r="AO262" s="2">
        <f t="shared" si="190"/>
        <v>0</v>
      </c>
      <c r="AP262" s="2">
        <f t="shared" si="191"/>
        <v>0</v>
      </c>
      <c r="AQ262" s="6">
        <v>3493869.3007499999</v>
      </c>
      <c r="AR262" s="2">
        <f t="shared" si="192"/>
        <v>3.4938693007500001</v>
      </c>
      <c r="AS262" s="2">
        <f t="shared" si="193"/>
        <v>13.975477203000001</v>
      </c>
      <c r="AT262" s="2">
        <v>25000000</v>
      </c>
      <c r="AU262" s="2">
        <v>1703121.25138</v>
      </c>
      <c r="AV262" s="2">
        <f t="shared" si="194"/>
        <v>1.70312125138</v>
      </c>
      <c r="AW262" s="2">
        <f t="shared" si="195"/>
        <v>6.8124850055200001</v>
      </c>
      <c r="AX262" s="2">
        <v>0</v>
      </c>
      <c r="AY262" s="2">
        <f t="shared" si="196"/>
        <v>0</v>
      </c>
      <c r="AZ262" s="2">
        <f t="shared" si="197"/>
        <v>0</v>
      </c>
      <c r="BA262" s="2">
        <v>23296878.748599999</v>
      </c>
      <c r="BB262" s="2">
        <f t="shared" si="198"/>
        <v>23.296878748599998</v>
      </c>
      <c r="BC262" s="2">
        <f t="shared" si="199"/>
        <v>93.18751499439999</v>
      </c>
      <c r="BD262" s="2">
        <v>0</v>
      </c>
      <c r="BE262" s="2">
        <f t="shared" si="200"/>
        <v>0</v>
      </c>
      <c r="BF262" s="2">
        <f t="shared" si="201"/>
        <v>0</v>
      </c>
      <c r="BG262" s="2">
        <v>0</v>
      </c>
      <c r="BH262" s="2">
        <f t="shared" si="202"/>
        <v>0</v>
      </c>
      <c r="BI262" s="2">
        <f t="shared" si="203"/>
        <v>0</v>
      </c>
      <c r="BJ262" s="2">
        <v>0</v>
      </c>
      <c r="BK262" s="2">
        <f t="shared" si="204"/>
        <v>0</v>
      </c>
      <c r="BL262" s="2">
        <f t="shared" si="205"/>
        <v>0</v>
      </c>
      <c r="BM262" s="2">
        <v>25000000</v>
      </c>
      <c r="BN262" s="2">
        <f t="shared" si="206"/>
        <v>25</v>
      </c>
      <c r="BO262" s="2">
        <f t="shared" si="207"/>
        <v>100</v>
      </c>
      <c r="BP262" s="2">
        <v>0</v>
      </c>
      <c r="BQ262" s="2">
        <f t="shared" si="208"/>
        <v>0</v>
      </c>
      <c r="BR262" s="2">
        <f t="shared" si="209"/>
        <v>0</v>
      </c>
      <c r="BS262" s="2">
        <v>25000000</v>
      </c>
      <c r="BT262" s="1">
        <v>106</v>
      </c>
      <c r="BU262" s="1">
        <v>1090</v>
      </c>
      <c r="BV262" s="2">
        <v>334</v>
      </c>
      <c r="BW262" s="1">
        <v>79</v>
      </c>
      <c r="BX262" s="2">
        <v>225.80487804878049</v>
      </c>
      <c r="BY262" s="1">
        <v>327</v>
      </c>
      <c r="BZ262" s="1">
        <v>84</v>
      </c>
      <c r="CA262" s="2">
        <v>178.70731707317074</v>
      </c>
      <c r="CB262" s="2">
        <v>1154.5365853658536</v>
      </c>
      <c r="CC262" s="1">
        <v>224</v>
      </c>
      <c r="CD262" s="1">
        <v>23</v>
      </c>
      <c r="CE262" s="2">
        <v>1.046</v>
      </c>
      <c r="CF262" s="2">
        <v>81.596299999999999</v>
      </c>
      <c r="CG262" s="2">
        <v>104.76990000000001</v>
      </c>
      <c r="CH262" s="2">
        <v>5.423</v>
      </c>
      <c r="CI262" s="2">
        <v>37.996499999999997</v>
      </c>
      <c r="CJ262" s="2">
        <v>5.8330000000000002</v>
      </c>
      <c r="CK262" s="9">
        <v>6677</v>
      </c>
      <c r="CL262" s="8">
        <v>0</v>
      </c>
      <c r="CM262" s="8">
        <v>0</v>
      </c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">
        <v>0</v>
      </c>
      <c r="DG262" s="1">
        <v>0</v>
      </c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20" t="s">
        <v>57</v>
      </c>
    </row>
    <row r="263" spans="1:130">
      <c r="A263" s="5">
        <v>262</v>
      </c>
      <c r="B263" s="1">
        <v>7</v>
      </c>
      <c r="C263" s="9">
        <v>257810</v>
      </c>
      <c r="D263" s="9">
        <v>7708954</v>
      </c>
      <c r="E263" s="22">
        <v>-41.325699999999998</v>
      </c>
      <c r="F263" s="22">
        <v>-20.703700000000001</v>
      </c>
      <c r="G263" s="6">
        <v>0</v>
      </c>
      <c r="H263" s="2">
        <f t="shared" si="168"/>
        <v>0</v>
      </c>
      <c r="I263" s="2">
        <f t="shared" si="169"/>
        <v>0</v>
      </c>
      <c r="J263" s="6">
        <v>0</v>
      </c>
      <c r="K263" s="2">
        <f t="shared" si="170"/>
        <v>0</v>
      </c>
      <c r="L263" s="2">
        <f t="shared" si="171"/>
        <v>0</v>
      </c>
      <c r="M263" s="6">
        <v>543461.09242300002</v>
      </c>
      <c r="N263" s="2">
        <f t="shared" si="172"/>
        <v>0.543461092423</v>
      </c>
      <c r="O263" s="2">
        <f t="shared" si="173"/>
        <v>2.173844369692</v>
      </c>
      <c r="P263" s="6">
        <v>0</v>
      </c>
      <c r="Q263" s="2">
        <f t="shared" si="174"/>
        <v>0</v>
      </c>
      <c r="R263" s="2">
        <f t="shared" si="175"/>
        <v>0</v>
      </c>
      <c r="S263" s="6">
        <v>5641509.6349499999</v>
      </c>
      <c r="T263" s="2">
        <f t="shared" si="176"/>
        <v>5.6415096349500002</v>
      </c>
      <c r="U263" s="2">
        <f t="shared" si="177"/>
        <v>22.566038539799997</v>
      </c>
      <c r="V263" s="6">
        <v>0</v>
      </c>
      <c r="W263" s="2">
        <f t="shared" si="178"/>
        <v>0</v>
      </c>
      <c r="X263" s="2">
        <f t="shared" si="179"/>
        <v>0</v>
      </c>
      <c r="Y263" s="6">
        <v>0</v>
      </c>
      <c r="Z263" s="2">
        <f t="shared" si="180"/>
        <v>0</v>
      </c>
      <c r="AA263" s="2">
        <f t="shared" si="181"/>
        <v>0</v>
      </c>
      <c r="AB263" s="6">
        <v>0</v>
      </c>
      <c r="AC263" s="2">
        <f t="shared" si="182"/>
        <v>0</v>
      </c>
      <c r="AD263" s="2">
        <f t="shared" si="183"/>
        <v>0</v>
      </c>
      <c r="AE263" s="6">
        <v>15355876.7247</v>
      </c>
      <c r="AF263" s="2">
        <f t="shared" si="184"/>
        <v>15.3558767247</v>
      </c>
      <c r="AG263" s="2">
        <f t="shared" si="185"/>
        <v>61.423506898799992</v>
      </c>
      <c r="AH263" s="6">
        <v>0</v>
      </c>
      <c r="AI263" s="2">
        <f t="shared" si="186"/>
        <v>0</v>
      </c>
      <c r="AJ263" s="2">
        <f t="shared" si="187"/>
        <v>0</v>
      </c>
      <c r="AK263" s="6">
        <v>0</v>
      </c>
      <c r="AL263" s="2">
        <f t="shared" si="188"/>
        <v>0</v>
      </c>
      <c r="AM263" s="2">
        <f t="shared" si="189"/>
        <v>0</v>
      </c>
      <c r="AN263" s="6">
        <v>0</v>
      </c>
      <c r="AO263" s="2">
        <f t="shared" si="190"/>
        <v>0</v>
      </c>
      <c r="AP263" s="2">
        <f t="shared" si="191"/>
        <v>0</v>
      </c>
      <c r="AQ263" s="6">
        <v>3459152.54794</v>
      </c>
      <c r="AR263" s="2">
        <f t="shared" si="192"/>
        <v>3.45915254794</v>
      </c>
      <c r="AS263" s="2">
        <f t="shared" si="193"/>
        <v>13.836610191759998</v>
      </c>
      <c r="AT263" s="2">
        <v>25000000</v>
      </c>
      <c r="AU263" s="2">
        <v>0</v>
      </c>
      <c r="AV263" s="2">
        <f t="shared" si="194"/>
        <v>0</v>
      </c>
      <c r="AW263" s="2">
        <f t="shared" si="195"/>
        <v>0</v>
      </c>
      <c r="AX263" s="2">
        <v>0</v>
      </c>
      <c r="AY263" s="2">
        <f t="shared" si="196"/>
        <v>0</v>
      </c>
      <c r="AZ263" s="2">
        <f t="shared" si="197"/>
        <v>0</v>
      </c>
      <c r="BA263" s="2">
        <v>25000000</v>
      </c>
      <c r="BB263" s="2">
        <f t="shared" si="198"/>
        <v>25</v>
      </c>
      <c r="BC263" s="2">
        <f t="shared" si="199"/>
        <v>100</v>
      </c>
      <c r="BD263" s="2">
        <v>0</v>
      </c>
      <c r="BE263" s="2">
        <f t="shared" si="200"/>
        <v>0</v>
      </c>
      <c r="BF263" s="2">
        <f t="shared" si="201"/>
        <v>0</v>
      </c>
      <c r="BG263" s="2">
        <v>0</v>
      </c>
      <c r="BH263" s="2">
        <f t="shared" si="202"/>
        <v>0</v>
      </c>
      <c r="BI263" s="2">
        <f t="shared" si="203"/>
        <v>0</v>
      </c>
      <c r="BJ263" s="2">
        <v>0</v>
      </c>
      <c r="BK263" s="2">
        <f t="shared" si="204"/>
        <v>0</v>
      </c>
      <c r="BL263" s="2">
        <f t="shared" si="205"/>
        <v>0</v>
      </c>
      <c r="BM263" s="2">
        <v>25000000</v>
      </c>
      <c r="BN263" s="2">
        <f t="shared" si="206"/>
        <v>25</v>
      </c>
      <c r="BO263" s="2">
        <f t="shared" si="207"/>
        <v>100</v>
      </c>
      <c r="BP263" s="2">
        <v>0</v>
      </c>
      <c r="BQ263" s="2">
        <f t="shared" si="208"/>
        <v>0</v>
      </c>
      <c r="BR263" s="2">
        <f t="shared" si="209"/>
        <v>0</v>
      </c>
      <c r="BS263" s="2">
        <v>25000000</v>
      </c>
      <c r="BT263" s="1">
        <v>87</v>
      </c>
      <c r="BU263" s="1">
        <v>430</v>
      </c>
      <c r="BV263" s="2">
        <v>179.8125</v>
      </c>
      <c r="BW263" s="1">
        <v>79</v>
      </c>
      <c r="BX263" s="2">
        <v>236.20408163265307</v>
      </c>
      <c r="BY263" s="1">
        <v>329</v>
      </c>
      <c r="BZ263" s="1">
        <v>128</v>
      </c>
      <c r="CA263" s="2">
        <v>176.08163265306123</v>
      </c>
      <c r="CB263" s="2">
        <v>1109.1020408163265</v>
      </c>
      <c r="CC263" s="1">
        <v>203</v>
      </c>
      <c r="CD263" s="1">
        <v>23</v>
      </c>
      <c r="CE263" s="2">
        <v>1.046</v>
      </c>
      <c r="CF263" s="2">
        <v>81.596299999999999</v>
      </c>
      <c r="CG263" s="2">
        <v>104.76990000000001</v>
      </c>
      <c r="CH263" s="2">
        <v>5.423</v>
      </c>
      <c r="CI263" s="2">
        <v>37.996499999999997</v>
      </c>
      <c r="CJ263" s="2">
        <v>5.8330000000000002</v>
      </c>
      <c r="CK263" s="9">
        <v>6677</v>
      </c>
      <c r="CL263" s="8">
        <v>0</v>
      </c>
      <c r="CM263" s="8">
        <v>0</v>
      </c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">
        <v>2</v>
      </c>
      <c r="DG263" s="1">
        <v>7</v>
      </c>
      <c r="DH263" s="1">
        <v>111</v>
      </c>
      <c r="DI263" s="1">
        <v>116</v>
      </c>
      <c r="DJ263" s="1">
        <v>113.5</v>
      </c>
      <c r="DK263" s="1">
        <v>79</v>
      </c>
      <c r="DL263" s="1">
        <v>238.5</v>
      </c>
      <c r="DM263" s="1">
        <v>328</v>
      </c>
      <c r="DN263" s="1">
        <v>147</v>
      </c>
      <c r="DO263" s="1">
        <v>176</v>
      </c>
      <c r="DP263" s="1">
        <v>1102.5</v>
      </c>
      <c r="DQ263" s="1">
        <v>194</v>
      </c>
      <c r="DR263" s="1">
        <v>23</v>
      </c>
      <c r="DS263" s="1">
        <v>1.046</v>
      </c>
      <c r="DT263" s="1">
        <v>81.596299999999999</v>
      </c>
      <c r="DU263" s="1">
        <v>104.76990000000001</v>
      </c>
      <c r="DV263" s="1">
        <v>5.423</v>
      </c>
      <c r="DW263" s="1">
        <v>37.996499999999997</v>
      </c>
      <c r="DX263" s="1">
        <v>5.8330000000000002</v>
      </c>
      <c r="DY263" s="1">
        <v>6677</v>
      </c>
      <c r="DZ263" s="20" t="s">
        <v>57</v>
      </c>
    </row>
    <row r="264" spans="1:130">
      <c r="A264" s="5">
        <v>263</v>
      </c>
      <c r="B264" s="1">
        <v>7</v>
      </c>
      <c r="C264" s="9">
        <v>262810</v>
      </c>
      <c r="D264" s="9">
        <v>7708954</v>
      </c>
      <c r="E264" s="22">
        <v>-41.277700000000003</v>
      </c>
      <c r="F264" s="22">
        <v>-20.7043</v>
      </c>
      <c r="G264" s="6">
        <v>1285452.8861400001</v>
      </c>
      <c r="H264" s="2">
        <f t="shared" si="168"/>
        <v>1.2854528861400001</v>
      </c>
      <c r="I264" s="2">
        <f t="shared" si="169"/>
        <v>5.1418115445600003</v>
      </c>
      <c r="J264" s="6">
        <v>0</v>
      </c>
      <c r="K264" s="2">
        <f t="shared" si="170"/>
        <v>0</v>
      </c>
      <c r="L264" s="2">
        <f t="shared" si="171"/>
        <v>0</v>
      </c>
      <c r="M264" s="6">
        <v>227398.44287500001</v>
      </c>
      <c r="N264" s="2">
        <f t="shared" si="172"/>
        <v>0.227398442875</v>
      </c>
      <c r="O264" s="2">
        <f t="shared" si="173"/>
        <v>0.90959377149999998</v>
      </c>
      <c r="P264" s="6">
        <v>0</v>
      </c>
      <c r="Q264" s="2">
        <f t="shared" si="174"/>
        <v>0</v>
      </c>
      <c r="R264" s="2">
        <f t="shared" si="175"/>
        <v>0</v>
      </c>
      <c r="S264" s="6">
        <v>4086931.2535899999</v>
      </c>
      <c r="T264" s="2">
        <f t="shared" si="176"/>
        <v>4.0869312535899995</v>
      </c>
      <c r="U264" s="2">
        <f t="shared" si="177"/>
        <v>16.347725014359998</v>
      </c>
      <c r="V264" s="6">
        <v>0</v>
      </c>
      <c r="W264" s="2">
        <f t="shared" si="178"/>
        <v>0</v>
      </c>
      <c r="X264" s="2">
        <f t="shared" si="179"/>
        <v>0</v>
      </c>
      <c r="Y264" s="6">
        <v>0</v>
      </c>
      <c r="Z264" s="2">
        <f t="shared" si="180"/>
        <v>0</v>
      </c>
      <c r="AA264" s="2">
        <f t="shared" si="181"/>
        <v>0</v>
      </c>
      <c r="AB264" s="6">
        <v>0</v>
      </c>
      <c r="AC264" s="2">
        <f t="shared" si="182"/>
        <v>0</v>
      </c>
      <c r="AD264" s="2">
        <f t="shared" si="183"/>
        <v>0</v>
      </c>
      <c r="AE264" s="6">
        <v>17500140.174800001</v>
      </c>
      <c r="AF264" s="2">
        <f t="shared" si="184"/>
        <v>17.500140174800002</v>
      </c>
      <c r="AG264" s="2">
        <f t="shared" si="185"/>
        <v>70.000560699200008</v>
      </c>
      <c r="AH264" s="6">
        <v>0</v>
      </c>
      <c r="AI264" s="2">
        <f t="shared" si="186"/>
        <v>0</v>
      </c>
      <c r="AJ264" s="2">
        <f t="shared" si="187"/>
        <v>0</v>
      </c>
      <c r="AK264" s="6">
        <v>0</v>
      </c>
      <c r="AL264" s="2">
        <f t="shared" si="188"/>
        <v>0</v>
      </c>
      <c r="AM264" s="2">
        <f t="shared" si="189"/>
        <v>0</v>
      </c>
      <c r="AN264" s="6">
        <v>0</v>
      </c>
      <c r="AO264" s="2">
        <f t="shared" si="190"/>
        <v>0</v>
      </c>
      <c r="AP264" s="2">
        <f t="shared" si="191"/>
        <v>0</v>
      </c>
      <c r="AQ264" s="6">
        <v>1900077.2426</v>
      </c>
      <c r="AR264" s="2">
        <f t="shared" si="192"/>
        <v>1.9000772426000001</v>
      </c>
      <c r="AS264" s="2">
        <f t="shared" si="193"/>
        <v>7.6003089703999995</v>
      </c>
      <c r="AT264" s="2">
        <v>25000000</v>
      </c>
      <c r="AU264" s="2">
        <v>0</v>
      </c>
      <c r="AV264" s="2">
        <f t="shared" si="194"/>
        <v>0</v>
      </c>
      <c r="AW264" s="2">
        <f t="shared" si="195"/>
        <v>0</v>
      </c>
      <c r="AX264" s="2">
        <v>0</v>
      </c>
      <c r="AY264" s="2">
        <f t="shared" si="196"/>
        <v>0</v>
      </c>
      <c r="AZ264" s="2">
        <f t="shared" si="197"/>
        <v>0</v>
      </c>
      <c r="BA264" s="2">
        <v>25000000</v>
      </c>
      <c r="BB264" s="2">
        <f t="shared" si="198"/>
        <v>25</v>
      </c>
      <c r="BC264" s="2">
        <f t="shared" si="199"/>
        <v>100</v>
      </c>
      <c r="BD264" s="2">
        <v>0</v>
      </c>
      <c r="BE264" s="2">
        <f t="shared" si="200"/>
        <v>0</v>
      </c>
      <c r="BF264" s="2">
        <f t="shared" si="201"/>
        <v>0</v>
      </c>
      <c r="BG264" s="2">
        <v>0</v>
      </c>
      <c r="BH264" s="2">
        <f t="shared" si="202"/>
        <v>0</v>
      </c>
      <c r="BI264" s="2">
        <f t="shared" si="203"/>
        <v>0</v>
      </c>
      <c r="BJ264" s="2">
        <v>0</v>
      </c>
      <c r="BK264" s="2">
        <f t="shared" si="204"/>
        <v>0</v>
      </c>
      <c r="BL264" s="2">
        <f t="shared" si="205"/>
        <v>0</v>
      </c>
      <c r="BM264" s="2">
        <v>25000000</v>
      </c>
      <c r="BN264" s="2">
        <f t="shared" si="206"/>
        <v>25</v>
      </c>
      <c r="BO264" s="2">
        <f t="shared" si="207"/>
        <v>100</v>
      </c>
      <c r="BP264" s="2">
        <v>0</v>
      </c>
      <c r="BQ264" s="2">
        <f t="shared" si="208"/>
        <v>0</v>
      </c>
      <c r="BR264" s="2">
        <f t="shared" si="209"/>
        <v>0</v>
      </c>
      <c r="BS264" s="2">
        <v>25000000</v>
      </c>
      <c r="BT264" s="1">
        <v>80</v>
      </c>
      <c r="BU264" s="1">
        <v>253</v>
      </c>
      <c r="BV264" s="2">
        <v>122.16666666666667</v>
      </c>
      <c r="BW264" s="1">
        <v>79</v>
      </c>
      <c r="BX264" s="2">
        <v>240.34782608695653</v>
      </c>
      <c r="BY264" s="1">
        <v>329</v>
      </c>
      <c r="BZ264" s="1">
        <v>143</v>
      </c>
      <c r="CA264" s="2">
        <v>173.95652173913044</v>
      </c>
      <c r="CB264" s="2">
        <v>1092.391304347826</v>
      </c>
      <c r="CC264" s="1">
        <v>194</v>
      </c>
      <c r="CD264" s="1">
        <v>24</v>
      </c>
      <c r="CE264" s="2">
        <v>1.046</v>
      </c>
      <c r="CF264" s="2">
        <v>81.596299999999999</v>
      </c>
      <c r="CG264" s="2">
        <v>104.76990000000001</v>
      </c>
      <c r="CH264" s="2">
        <v>5.423</v>
      </c>
      <c r="CI264" s="2">
        <v>37.996499999999997</v>
      </c>
      <c r="CJ264" s="2">
        <v>5.8330000000000002</v>
      </c>
      <c r="CK264" s="9">
        <v>6677</v>
      </c>
      <c r="CL264" s="8">
        <v>0</v>
      </c>
      <c r="CM264" s="8">
        <v>0</v>
      </c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">
        <v>0</v>
      </c>
      <c r="DG264" s="1">
        <v>0</v>
      </c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20" t="s">
        <v>57</v>
      </c>
    </row>
    <row r="265" spans="1:130">
      <c r="A265" s="5">
        <v>264</v>
      </c>
      <c r="B265" s="1">
        <v>7</v>
      </c>
      <c r="C265" s="9">
        <v>267810</v>
      </c>
      <c r="D265" s="9">
        <v>7708954</v>
      </c>
      <c r="E265" s="22">
        <v>-41.229700000000001</v>
      </c>
      <c r="F265" s="22">
        <v>-20.704999999999998</v>
      </c>
      <c r="G265" s="6">
        <v>2693304.5852299999</v>
      </c>
      <c r="H265" s="2">
        <f t="shared" si="168"/>
        <v>2.6933045852299999</v>
      </c>
      <c r="I265" s="2">
        <f t="shared" si="169"/>
        <v>10.77321834092</v>
      </c>
      <c r="J265" s="6">
        <v>0</v>
      </c>
      <c r="K265" s="2">
        <f t="shared" si="170"/>
        <v>0</v>
      </c>
      <c r="L265" s="2">
        <f t="shared" si="171"/>
        <v>0</v>
      </c>
      <c r="M265" s="6">
        <v>136352.63704500001</v>
      </c>
      <c r="N265" s="2">
        <f t="shared" si="172"/>
        <v>0.136352637045</v>
      </c>
      <c r="O265" s="2">
        <f t="shared" si="173"/>
        <v>0.54541054818000012</v>
      </c>
      <c r="P265" s="6">
        <v>0</v>
      </c>
      <c r="Q265" s="2">
        <f t="shared" si="174"/>
        <v>0</v>
      </c>
      <c r="R265" s="2">
        <f t="shared" si="175"/>
        <v>0</v>
      </c>
      <c r="S265" s="6">
        <v>6805197.9695499996</v>
      </c>
      <c r="T265" s="2">
        <f t="shared" si="176"/>
        <v>6.80519796955</v>
      </c>
      <c r="U265" s="2">
        <f t="shared" si="177"/>
        <v>27.220791878199996</v>
      </c>
      <c r="V265" s="6">
        <v>0</v>
      </c>
      <c r="W265" s="2">
        <f t="shared" si="178"/>
        <v>0</v>
      </c>
      <c r="X265" s="2">
        <f t="shared" si="179"/>
        <v>0</v>
      </c>
      <c r="Y265" s="6">
        <v>0</v>
      </c>
      <c r="Z265" s="2">
        <f t="shared" si="180"/>
        <v>0</v>
      </c>
      <c r="AA265" s="2">
        <f t="shared" si="181"/>
        <v>0</v>
      </c>
      <c r="AB265" s="6">
        <v>0</v>
      </c>
      <c r="AC265" s="2">
        <f t="shared" si="182"/>
        <v>0</v>
      </c>
      <c r="AD265" s="2">
        <f t="shared" si="183"/>
        <v>0</v>
      </c>
      <c r="AE265" s="6">
        <v>14038220.2421</v>
      </c>
      <c r="AF265" s="2">
        <f t="shared" si="184"/>
        <v>14.0382202421</v>
      </c>
      <c r="AG265" s="2">
        <f t="shared" si="185"/>
        <v>56.152880968399998</v>
      </c>
      <c r="AH265" s="6">
        <v>0</v>
      </c>
      <c r="AI265" s="2">
        <f t="shared" si="186"/>
        <v>0</v>
      </c>
      <c r="AJ265" s="2">
        <f t="shared" si="187"/>
        <v>0</v>
      </c>
      <c r="AK265" s="6">
        <v>0</v>
      </c>
      <c r="AL265" s="2">
        <f t="shared" si="188"/>
        <v>0</v>
      </c>
      <c r="AM265" s="2">
        <f t="shared" si="189"/>
        <v>0</v>
      </c>
      <c r="AN265" s="6">
        <v>0</v>
      </c>
      <c r="AO265" s="2">
        <f t="shared" si="190"/>
        <v>0</v>
      </c>
      <c r="AP265" s="2">
        <f t="shared" si="191"/>
        <v>0</v>
      </c>
      <c r="AQ265" s="6">
        <v>1326924.5660399999</v>
      </c>
      <c r="AR265" s="2">
        <f t="shared" si="192"/>
        <v>1.32692456604</v>
      </c>
      <c r="AS265" s="2">
        <f t="shared" si="193"/>
        <v>5.3076982641599999</v>
      </c>
      <c r="AT265" s="2">
        <v>25000000</v>
      </c>
      <c r="AU265" s="2">
        <v>0</v>
      </c>
      <c r="AV265" s="2">
        <f t="shared" si="194"/>
        <v>0</v>
      </c>
      <c r="AW265" s="2">
        <f t="shared" si="195"/>
        <v>0</v>
      </c>
      <c r="AX265" s="2">
        <v>0</v>
      </c>
      <c r="AY265" s="2">
        <f t="shared" si="196"/>
        <v>0</v>
      </c>
      <c r="AZ265" s="2">
        <f t="shared" si="197"/>
        <v>0</v>
      </c>
      <c r="BA265" s="2">
        <v>25000000</v>
      </c>
      <c r="BB265" s="2">
        <f t="shared" si="198"/>
        <v>25</v>
      </c>
      <c r="BC265" s="2">
        <f t="shared" si="199"/>
        <v>100</v>
      </c>
      <c r="BD265" s="2">
        <v>0</v>
      </c>
      <c r="BE265" s="2">
        <f t="shared" si="200"/>
        <v>0</v>
      </c>
      <c r="BF265" s="2">
        <f t="shared" si="201"/>
        <v>0</v>
      </c>
      <c r="BG265" s="2">
        <v>0</v>
      </c>
      <c r="BH265" s="2">
        <f t="shared" si="202"/>
        <v>0</v>
      </c>
      <c r="BI265" s="2">
        <f t="shared" si="203"/>
        <v>0</v>
      </c>
      <c r="BJ265" s="2">
        <v>0</v>
      </c>
      <c r="BK265" s="2">
        <f t="shared" si="204"/>
        <v>0</v>
      </c>
      <c r="BL265" s="2">
        <f t="shared" si="205"/>
        <v>0</v>
      </c>
      <c r="BM265" s="2">
        <v>25000000</v>
      </c>
      <c r="BN265" s="2">
        <f t="shared" si="206"/>
        <v>25</v>
      </c>
      <c r="BO265" s="2">
        <f t="shared" si="207"/>
        <v>100</v>
      </c>
      <c r="BP265" s="2">
        <v>0</v>
      </c>
      <c r="BQ265" s="2">
        <f t="shared" si="208"/>
        <v>0</v>
      </c>
      <c r="BR265" s="2">
        <f t="shared" si="209"/>
        <v>0</v>
      </c>
      <c r="BS265" s="2">
        <v>25000000</v>
      </c>
      <c r="BT265" s="1">
        <v>79</v>
      </c>
      <c r="BU265" s="1">
        <v>198</v>
      </c>
      <c r="BV265" s="2">
        <v>113.67391304347827</v>
      </c>
      <c r="BW265" s="1">
        <v>79</v>
      </c>
      <c r="BX265" s="2">
        <v>240.97872340425531</v>
      </c>
      <c r="BY265" s="1">
        <v>329</v>
      </c>
      <c r="BZ265" s="1">
        <v>150</v>
      </c>
      <c r="CA265" s="2">
        <v>172.38297872340425</v>
      </c>
      <c r="CB265" s="2">
        <v>1091.0212765957447</v>
      </c>
      <c r="CC265" s="1">
        <v>189</v>
      </c>
      <c r="CD265" s="1">
        <v>24</v>
      </c>
      <c r="CE265" s="2">
        <v>1.046</v>
      </c>
      <c r="CF265" s="2">
        <v>81.596299999999999</v>
      </c>
      <c r="CG265" s="2">
        <v>104.76990000000001</v>
      </c>
      <c r="CH265" s="2">
        <v>5.423</v>
      </c>
      <c r="CI265" s="2">
        <v>37.996499999999997</v>
      </c>
      <c r="CJ265" s="2">
        <v>5.8330000000000002</v>
      </c>
      <c r="CK265" s="9">
        <v>6677</v>
      </c>
      <c r="CL265" s="8">
        <v>0</v>
      </c>
      <c r="CM265" s="8">
        <v>0</v>
      </c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">
        <v>0</v>
      </c>
      <c r="DG265" s="1">
        <v>0</v>
      </c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20" t="s">
        <v>57</v>
      </c>
    </row>
    <row r="266" spans="1:130">
      <c r="A266" s="5">
        <v>265</v>
      </c>
      <c r="B266" s="1">
        <v>7</v>
      </c>
      <c r="C266" s="9">
        <v>272810</v>
      </c>
      <c r="D266" s="9">
        <v>7708954</v>
      </c>
      <c r="E266" s="22">
        <v>-41.181699999999999</v>
      </c>
      <c r="F266" s="22">
        <v>-20.7056</v>
      </c>
      <c r="G266" s="6">
        <v>0</v>
      </c>
      <c r="H266" s="2">
        <f t="shared" si="168"/>
        <v>0</v>
      </c>
      <c r="I266" s="2">
        <f t="shared" si="169"/>
        <v>0</v>
      </c>
      <c r="J266" s="6">
        <v>0</v>
      </c>
      <c r="K266" s="2">
        <f t="shared" si="170"/>
        <v>0</v>
      </c>
      <c r="L266" s="2">
        <f t="shared" si="171"/>
        <v>0</v>
      </c>
      <c r="M266" s="6">
        <v>98552.091035999998</v>
      </c>
      <c r="N266" s="2">
        <f t="shared" si="172"/>
        <v>9.8552091036000003E-2</v>
      </c>
      <c r="O266" s="2">
        <f t="shared" si="173"/>
        <v>0.39420836414400001</v>
      </c>
      <c r="P266" s="6">
        <v>1483235.7556799999</v>
      </c>
      <c r="Q266" s="2">
        <f t="shared" si="174"/>
        <v>1.48323575568</v>
      </c>
      <c r="R266" s="2">
        <f t="shared" si="175"/>
        <v>5.93294302272</v>
      </c>
      <c r="S266" s="6">
        <v>503386.27564000001</v>
      </c>
      <c r="T266" s="2">
        <f t="shared" si="176"/>
        <v>0.50338627564000005</v>
      </c>
      <c r="U266" s="2">
        <f t="shared" si="177"/>
        <v>2.0135451025600002</v>
      </c>
      <c r="V266" s="6">
        <v>0</v>
      </c>
      <c r="W266" s="2">
        <f t="shared" si="178"/>
        <v>0</v>
      </c>
      <c r="X266" s="2">
        <f t="shared" si="179"/>
        <v>0</v>
      </c>
      <c r="Y266" s="6">
        <v>0</v>
      </c>
      <c r="Z266" s="2">
        <f t="shared" si="180"/>
        <v>0</v>
      </c>
      <c r="AA266" s="2">
        <f t="shared" si="181"/>
        <v>0</v>
      </c>
      <c r="AB266" s="6">
        <v>0</v>
      </c>
      <c r="AC266" s="2">
        <f t="shared" si="182"/>
        <v>0</v>
      </c>
      <c r="AD266" s="2">
        <f t="shared" si="183"/>
        <v>0</v>
      </c>
      <c r="AE266" s="6">
        <v>21756921.171799999</v>
      </c>
      <c r="AF266" s="2">
        <f t="shared" si="184"/>
        <v>21.756921171799998</v>
      </c>
      <c r="AG266" s="2">
        <f t="shared" si="185"/>
        <v>87.027684687199994</v>
      </c>
      <c r="AH266" s="6">
        <v>0</v>
      </c>
      <c r="AI266" s="2">
        <f t="shared" si="186"/>
        <v>0</v>
      </c>
      <c r="AJ266" s="2">
        <f t="shared" si="187"/>
        <v>0</v>
      </c>
      <c r="AK266" s="6">
        <v>0</v>
      </c>
      <c r="AL266" s="2">
        <f t="shared" si="188"/>
        <v>0</v>
      </c>
      <c r="AM266" s="2">
        <f t="shared" si="189"/>
        <v>0</v>
      </c>
      <c r="AN266" s="6">
        <v>440937.98519400001</v>
      </c>
      <c r="AO266" s="2">
        <f t="shared" si="190"/>
        <v>0.44093798519400002</v>
      </c>
      <c r="AP266" s="2">
        <f t="shared" si="191"/>
        <v>1.7637519407760001</v>
      </c>
      <c r="AQ266" s="6">
        <v>716966.72062100004</v>
      </c>
      <c r="AR266" s="2">
        <f t="shared" si="192"/>
        <v>0.71696672062100009</v>
      </c>
      <c r="AS266" s="2">
        <f t="shared" si="193"/>
        <v>2.8678668824840003</v>
      </c>
      <c r="AT266" s="2">
        <v>25000000</v>
      </c>
      <c r="AU266" s="2">
        <v>0</v>
      </c>
      <c r="AV266" s="2">
        <f t="shared" si="194"/>
        <v>0</v>
      </c>
      <c r="AW266" s="2">
        <f t="shared" si="195"/>
        <v>0</v>
      </c>
      <c r="AX266" s="2">
        <v>0</v>
      </c>
      <c r="AY266" s="2">
        <f t="shared" si="196"/>
        <v>0</v>
      </c>
      <c r="AZ266" s="2">
        <f t="shared" si="197"/>
        <v>0</v>
      </c>
      <c r="BA266" s="2">
        <v>25000000</v>
      </c>
      <c r="BB266" s="2">
        <f t="shared" si="198"/>
        <v>25</v>
      </c>
      <c r="BC266" s="2">
        <f t="shared" si="199"/>
        <v>100</v>
      </c>
      <c r="BD266" s="2">
        <v>0</v>
      </c>
      <c r="BE266" s="2">
        <f t="shared" si="200"/>
        <v>0</v>
      </c>
      <c r="BF266" s="2">
        <f t="shared" si="201"/>
        <v>0</v>
      </c>
      <c r="BG266" s="2">
        <v>0</v>
      </c>
      <c r="BH266" s="2">
        <f t="shared" si="202"/>
        <v>0</v>
      </c>
      <c r="BI266" s="2">
        <f t="shared" si="203"/>
        <v>0</v>
      </c>
      <c r="BJ266" s="2">
        <v>0</v>
      </c>
      <c r="BK266" s="2">
        <f t="shared" si="204"/>
        <v>0</v>
      </c>
      <c r="BL266" s="2">
        <f t="shared" si="205"/>
        <v>0</v>
      </c>
      <c r="BM266" s="2">
        <v>25000000</v>
      </c>
      <c r="BN266" s="2">
        <f t="shared" si="206"/>
        <v>25</v>
      </c>
      <c r="BO266" s="2">
        <f t="shared" si="207"/>
        <v>100</v>
      </c>
      <c r="BP266" s="2">
        <v>0</v>
      </c>
      <c r="BQ266" s="2">
        <f t="shared" si="208"/>
        <v>0</v>
      </c>
      <c r="BR266" s="2">
        <f t="shared" si="209"/>
        <v>0</v>
      </c>
      <c r="BS266" s="2">
        <v>25000000</v>
      </c>
      <c r="BT266" s="1">
        <v>67</v>
      </c>
      <c r="BU266" s="1">
        <v>177</v>
      </c>
      <c r="BV266" s="2">
        <v>100.24489795918367</v>
      </c>
      <c r="BW266" s="1">
        <v>79</v>
      </c>
      <c r="BX266" s="2">
        <v>242.55</v>
      </c>
      <c r="BY266" s="1">
        <v>330</v>
      </c>
      <c r="BZ266" s="1">
        <v>152</v>
      </c>
      <c r="CA266" s="2">
        <v>170.85</v>
      </c>
      <c r="CB266" s="2">
        <v>1086.2249999999999</v>
      </c>
      <c r="CC266" s="1">
        <v>187</v>
      </c>
      <c r="CD266" s="1">
        <v>25</v>
      </c>
      <c r="CE266" s="2">
        <v>1.046</v>
      </c>
      <c r="CF266" s="2">
        <v>81.596299999999999</v>
      </c>
      <c r="CG266" s="2">
        <v>104.76990000000001</v>
      </c>
      <c r="CH266" s="2">
        <v>5.423</v>
      </c>
      <c r="CI266" s="2">
        <v>37.996499999999997</v>
      </c>
      <c r="CJ266" s="2">
        <v>5.8330000000000002</v>
      </c>
      <c r="CK266" s="9">
        <v>6677</v>
      </c>
      <c r="CL266" s="8">
        <v>0</v>
      </c>
      <c r="CM266" s="8">
        <v>0</v>
      </c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">
        <v>1</v>
      </c>
      <c r="DG266" s="1">
        <v>2</v>
      </c>
      <c r="DH266" s="1">
        <v>76</v>
      </c>
      <c r="DI266" s="1">
        <v>76</v>
      </c>
      <c r="DJ266" s="1">
        <v>76</v>
      </c>
      <c r="DK266" s="1">
        <v>79</v>
      </c>
      <c r="DL266" s="1">
        <v>244</v>
      </c>
      <c r="DM266" s="1">
        <v>330</v>
      </c>
      <c r="DN266" s="1">
        <v>160</v>
      </c>
      <c r="DO266" s="1">
        <v>170</v>
      </c>
      <c r="DP266" s="1">
        <v>1079</v>
      </c>
      <c r="DQ266" s="1">
        <v>181</v>
      </c>
      <c r="DR266" s="1">
        <v>25</v>
      </c>
      <c r="DS266" s="1">
        <v>1.046</v>
      </c>
      <c r="DT266" s="1">
        <v>81.596299999999999</v>
      </c>
      <c r="DU266" s="1">
        <v>104.76990000000001</v>
      </c>
      <c r="DV266" s="1">
        <v>5.423</v>
      </c>
      <c r="DW266" s="1">
        <v>37.996499999999997</v>
      </c>
      <c r="DX266" s="1">
        <v>5.8330000000000002</v>
      </c>
      <c r="DY266" s="1">
        <v>6677</v>
      </c>
      <c r="DZ266" s="20" t="s">
        <v>57</v>
      </c>
    </row>
    <row r="267" spans="1:130">
      <c r="A267" s="5">
        <v>266</v>
      </c>
      <c r="B267" s="1">
        <v>7</v>
      </c>
      <c r="C267" s="9">
        <v>277810</v>
      </c>
      <c r="D267" s="9">
        <v>7708954</v>
      </c>
      <c r="E267" s="22">
        <v>-41.133800000000001</v>
      </c>
      <c r="F267" s="22">
        <v>-20.706199999999999</v>
      </c>
      <c r="G267" s="6">
        <v>0</v>
      </c>
      <c r="H267" s="2">
        <f t="shared" si="168"/>
        <v>0</v>
      </c>
      <c r="I267" s="2">
        <f t="shared" si="169"/>
        <v>0</v>
      </c>
      <c r="J267" s="6">
        <v>203260.990766</v>
      </c>
      <c r="K267" s="2">
        <f t="shared" si="170"/>
        <v>0.20326099076600002</v>
      </c>
      <c r="L267" s="2">
        <f t="shared" si="171"/>
        <v>0.81304396306399995</v>
      </c>
      <c r="M267" s="6">
        <v>889193.92389400001</v>
      </c>
      <c r="N267" s="2">
        <f t="shared" si="172"/>
        <v>0.88919392389399998</v>
      </c>
      <c r="O267" s="2">
        <f t="shared" si="173"/>
        <v>3.5567756955759999</v>
      </c>
      <c r="P267" s="6">
        <v>32395.2368756</v>
      </c>
      <c r="Q267" s="2">
        <f t="shared" si="174"/>
        <v>3.2395236875600003E-2</v>
      </c>
      <c r="R267" s="2">
        <f t="shared" si="175"/>
        <v>0.12958094750239998</v>
      </c>
      <c r="S267" s="6">
        <v>4665726.3701900002</v>
      </c>
      <c r="T267" s="2">
        <f t="shared" si="176"/>
        <v>4.6657263701899998</v>
      </c>
      <c r="U267" s="2">
        <f t="shared" si="177"/>
        <v>18.662905480759999</v>
      </c>
      <c r="V267" s="6">
        <v>0</v>
      </c>
      <c r="W267" s="2">
        <f t="shared" si="178"/>
        <v>0</v>
      </c>
      <c r="X267" s="2">
        <f t="shared" si="179"/>
        <v>0</v>
      </c>
      <c r="Y267" s="6">
        <v>0</v>
      </c>
      <c r="Z267" s="2">
        <f t="shared" si="180"/>
        <v>0</v>
      </c>
      <c r="AA267" s="2">
        <f t="shared" si="181"/>
        <v>0</v>
      </c>
      <c r="AB267" s="6">
        <v>0</v>
      </c>
      <c r="AC267" s="2">
        <f t="shared" si="182"/>
        <v>0</v>
      </c>
      <c r="AD267" s="2">
        <f t="shared" si="183"/>
        <v>0</v>
      </c>
      <c r="AE267" s="6">
        <v>17529991.281199999</v>
      </c>
      <c r="AF267" s="2">
        <f t="shared" si="184"/>
        <v>17.529991281199997</v>
      </c>
      <c r="AG267" s="2">
        <f t="shared" si="185"/>
        <v>70.119965124800004</v>
      </c>
      <c r="AH267" s="6">
        <v>9000.1230006099995</v>
      </c>
      <c r="AI267" s="2">
        <f t="shared" si="186"/>
        <v>9.0001230006099987E-3</v>
      </c>
      <c r="AJ267" s="2">
        <f t="shared" si="187"/>
        <v>3.6000492002439995E-2</v>
      </c>
      <c r="AK267" s="6">
        <v>0</v>
      </c>
      <c r="AL267" s="2">
        <f t="shared" si="188"/>
        <v>0</v>
      </c>
      <c r="AM267" s="2">
        <f t="shared" si="189"/>
        <v>0</v>
      </c>
      <c r="AN267" s="6">
        <v>0</v>
      </c>
      <c r="AO267" s="2">
        <f t="shared" si="190"/>
        <v>0</v>
      </c>
      <c r="AP267" s="2">
        <f t="shared" si="191"/>
        <v>0</v>
      </c>
      <c r="AQ267" s="6">
        <v>1670432.07412</v>
      </c>
      <c r="AR267" s="2">
        <f t="shared" si="192"/>
        <v>1.6704320741200001</v>
      </c>
      <c r="AS267" s="2">
        <f t="shared" si="193"/>
        <v>6.6817282964799993</v>
      </c>
      <c r="AT267" s="2">
        <v>25000000</v>
      </c>
      <c r="AU267" s="2">
        <v>0</v>
      </c>
      <c r="AV267" s="2">
        <f t="shared" si="194"/>
        <v>0</v>
      </c>
      <c r="AW267" s="2">
        <f t="shared" si="195"/>
        <v>0</v>
      </c>
      <c r="AX267" s="2">
        <v>0</v>
      </c>
      <c r="AY267" s="2">
        <f t="shared" si="196"/>
        <v>0</v>
      </c>
      <c r="AZ267" s="2">
        <f t="shared" si="197"/>
        <v>0</v>
      </c>
      <c r="BA267" s="2">
        <v>25000000</v>
      </c>
      <c r="BB267" s="2">
        <f t="shared" si="198"/>
        <v>25</v>
      </c>
      <c r="BC267" s="2">
        <f t="shared" si="199"/>
        <v>100</v>
      </c>
      <c r="BD267" s="2">
        <v>0</v>
      </c>
      <c r="BE267" s="2">
        <f t="shared" si="200"/>
        <v>0</v>
      </c>
      <c r="BF267" s="2">
        <f t="shared" si="201"/>
        <v>0</v>
      </c>
      <c r="BG267" s="2">
        <v>0</v>
      </c>
      <c r="BH267" s="2">
        <f t="shared" si="202"/>
        <v>0</v>
      </c>
      <c r="BI267" s="2">
        <f t="shared" si="203"/>
        <v>0</v>
      </c>
      <c r="BJ267" s="2">
        <v>0</v>
      </c>
      <c r="BK267" s="2">
        <f t="shared" si="204"/>
        <v>0</v>
      </c>
      <c r="BL267" s="2">
        <f t="shared" si="205"/>
        <v>0</v>
      </c>
      <c r="BM267" s="2">
        <v>8952787.4860999994</v>
      </c>
      <c r="BN267" s="2">
        <f t="shared" si="206"/>
        <v>8.9527874861000001</v>
      </c>
      <c r="BO267" s="2">
        <f t="shared" si="207"/>
        <v>35.8111499444</v>
      </c>
      <c r="BP267" s="2">
        <v>16047212.513900001</v>
      </c>
      <c r="BQ267" s="2">
        <f t="shared" si="208"/>
        <v>16.0472125139</v>
      </c>
      <c r="BR267" s="2">
        <f t="shared" si="209"/>
        <v>64.1888500556</v>
      </c>
      <c r="BS267" s="2">
        <v>25000000</v>
      </c>
      <c r="BT267" s="1">
        <v>67</v>
      </c>
      <c r="BU267" s="1">
        <v>446</v>
      </c>
      <c r="BV267" s="2">
        <v>180.04878048780489</v>
      </c>
      <c r="BW267" s="1">
        <v>79</v>
      </c>
      <c r="BX267" s="2">
        <v>238.10204081632654</v>
      </c>
      <c r="BY267" s="1">
        <v>330</v>
      </c>
      <c r="BZ267" s="1">
        <v>133</v>
      </c>
      <c r="CA267" s="2">
        <v>169.81632653061226</v>
      </c>
      <c r="CB267" s="2">
        <v>1104.0816326530612</v>
      </c>
      <c r="CC267" s="1">
        <v>196</v>
      </c>
      <c r="CD267" s="1">
        <v>25</v>
      </c>
      <c r="CE267" s="2">
        <v>1.046</v>
      </c>
      <c r="CF267" s="2">
        <v>81.596299999999999</v>
      </c>
      <c r="CG267" s="2">
        <v>104.76990000000001</v>
      </c>
      <c r="CH267" s="2">
        <v>5.423</v>
      </c>
      <c r="CI267" s="2">
        <v>37.996499999999997</v>
      </c>
      <c r="CJ267" s="2">
        <v>5.8330000000000002</v>
      </c>
      <c r="CK267" s="9">
        <v>6677</v>
      </c>
      <c r="CL267" s="8">
        <v>0</v>
      </c>
      <c r="CM267" s="8">
        <v>0</v>
      </c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">
        <v>0</v>
      </c>
      <c r="DG267" s="1">
        <v>0</v>
      </c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20" t="s">
        <v>57</v>
      </c>
    </row>
    <row r="268" spans="1:130">
      <c r="A268" s="5">
        <v>267</v>
      </c>
      <c r="B268" s="1">
        <v>7</v>
      </c>
      <c r="C268" s="9">
        <v>282810</v>
      </c>
      <c r="D268" s="9">
        <v>7708954</v>
      </c>
      <c r="E268" s="22">
        <v>-41.085799999999999</v>
      </c>
      <c r="F268" s="22">
        <v>-20.706800000000001</v>
      </c>
      <c r="G268" s="6">
        <v>0</v>
      </c>
      <c r="H268" s="2">
        <f t="shared" si="168"/>
        <v>0</v>
      </c>
      <c r="I268" s="2">
        <f t="shared" si="169"/>
        <v>0</v>
      </c>
      <c r="J268" s="6">
        <v>0</v>
      </c>
      <c r="K268" s="2">
        <f t="shared" si="170"/>
        <v>0</v>
      </c>
      <c r="L268" s="2">
        <f t="shared" si="171"/>
        <v>0</v>
      </c>
      <c r="M268" s="6">
        <v>1031204.46975</v>
      </c>
      <c r="N268" s="2">
        <f t="shared" si="172"/>
        <v>1.03120446975</v>
      </c>
      <c r="O268" s="2">
        <f t="shared" si="173"/>
        <v>4.1248178790000001</v>
      </c>
      <c r="P268" s="6">
        <v>0</v>
      </c>
      <c r="Q268" s="2">
        <f t="shared" si="174"/>
        <v>0</v>
      </c>
      <c r="R268" s="2">
        <f t="shared" si="175"/>
        <v>0</v>
      </c>
      <c r="S268" s="6">
        <v>5351151.1380899996</v>
      </c>
      <c r="T268" s="2">
        <f t="shared" si="176"/>
        <v>5.3511511380899996</v>
      </c>
      <c r="U268" s="2">
        <f t="shared" si="177"/>
        <v>21.404604552359999</v>
      </c>
      <c r="V268" s="6">
        <v>0</v>
      </c>
      <c r="W268" s="2">
        <f t="shared" si="178"/>
        <v>0</v>
      </c>
      <c r="X268" s="2">
        <f t="shared" si="179"/>
        <v>0</v>
      </c>
      <c r="Y268" s="6">
        <v>0</v>
      </c>
      <c r="Z268" s="2">
        <f t="shared" si="180"/>
        <v>0</v>
      </c>
      <c r="AA268" s="2">
        <f t="shared" si="181"/>
        <v>0</v>
      </c>
      <c r="AB268" s="6">
        <v>0</v>
      </c>
      <c r="AC268" s="2">
        <f t="shared" si="182"/>
        <v>0</v>
      </c>
      <c r="AD268" s="2">
        <f t="shared" si="183"/>
        <v>0</v>
      </c>
      <c r="AE268" s="6">
        <v>15431413.3116</v>
      </c>
      <c r="AF268" s="2">
        <f t="shared" si="184"/>
        <v>15.4314133116</v>
      </c>
      <c r="AG268" s="2">
        <f t="shared" si="185"/>
        <v>61.7256532464</v>
      </c>
      <c r="AH268" s="6">
        <v>0</v>
      </c>
      <c r="AI268" s="2">
        <f t="shared" si="186"/>
        <v>0</v>
      </c>
      <c r="AJ268" s="2">
        <f t="shared" si="187"/>
        <v>0</v>
      </c>
      <c r="AK268" s="6">
        <v>0</v>
      </c>
      <c r="AL268" s="2">
        <f t="shared" si="188"/>
        <v>0</v>
      </c>
      <c r="AM268" s="2">
        <f t="shared" si="189"/>
        <v>0</v>
      </c>
      <c r="AN268" s="6">
        <v>0</v>
      </c>
      <c r="AO268" s="2">
        <f t="shared" si="190"/>
        <v>0</v>
      </c>
      <c r="AP268" s="2">
        <f t="shared" si="191"/>
        <v>0</v>
      </c>
      <c r="AQ268" s="6">
        <v>3186231.0806</v>
      </c>
      <c r="AR268" s="2">
        <f t="shared" si="192"/>
        <v>3.1862310805999998</v>
      </c>
      <c r="AS268" s="2">
        <f t="shared" si="193"/>
        <v>12.744924322400001</v>
      </c>
      <c r="AT268" s="2">
        <v>25000000</v>
      </c>
      <c r="AU268" s="2">
        <v>3514914.8782600001</v>
      </c>
      <c r="AV268" s="2">
        <f t="shared" si="194"/>
        <v>3.5149148782599999</v>
      </c>
      <c r="AW268" s="2">
        <f t="shared" si="195"/>
        <v>14.059659513040001</v>
      </c>
      <c r="AX268" s="2">
        <v>0</v>
      </c>
      <c r="AY268" s="2">
        <f t="shared" si="196"/>
        <v>0</v>
      </c>
      <c r="AZ268" s="2">
        <f t="shared" si="197"/>
        <v>0</v>
      </c>
      <c r="BA268" s="2">
        <v>21485085.1217</v>
      </c>
      <c r="BB268" s="2">
        <f t="shared" si="198"/>
        <v>21.485085121699999</v>
      </c>
      <c r="BC268" s="2">
        <f t="shared" si="199"/>
        <v>85.940340486800011</v>
      </c>
      <c r="BD268" s="2">
        <v>0</v>
      </c>
      <c r="BE268" s="2">
        <f t="shared" si="200"/>
        <v>0</v>
      </c>
      <c r="BF268" s="2">
        <f t="shared" si="201"/>
        <v>0</v>
      </c>
      <c r="BG268" s="2">
        <v>0</v>
      </c>
      <c r="BH268" s="2">
        <f t="shared" si="202"/>
        <v>0</v>
      </c>
      <c r="BI268" s="2">
        <f t="shared" si="203"/>
        <v>0</v>
      </c>
      <c r="BJ268" s="2">
        <v>0</v>
      </c>
      <c r="BK268" s="2">
        <f t="shared" si="204"/>
        <v>0</v>
      </c>
      <c r="BL268" s="2">
        <f t="shared" si="205"/>
        <v>0</v>
      </c>
      <c r="BM268" s="2">
        <v>0</v>
      </c>
      <c r="BN268" s="2">
        <f t="shared" si="206"/>
        <v>0</v>
      </c>
      <c r="BO268" s="2">
        <f t="shared" si="207"/>
        <v>0</v>
      </c>
      <c r="BP268" s="2">
        <v>25000000</v>
      </c>
      <c r="BQ268" s="2">
        <f t="shared" si="208"/>
        <v>25</v>
      </c>
      <c r="BR268" s="2">
        <f t="shared" si="209"/>
        <v>100</v>
      </c>
      <c r="BS268" s="2">
        <v>25000000</v>
      </c>
      <c r="BT268" s="1">
        <v>96</v>
      </c>
      <c r="BU268" s="1">
        <v>524</v>
      </c>
      <c r="BV268" s="2">
        <v>310.14999999999998</v>
      </c>
      <c r="BW268" s="1">
        <v>79</v>
      </c>
      <c r="BX268" s="2">
        <v>228.58695652173913</v>
      </c>
      <c r="BY268" s="1">
        <v>328</v>
      </c>
      <c r="BZ268" s="1">
        <v>123</v>
      </c>
      <c r="CA268" s="2">
        <v>168.58695652173913</v>
      </c>
      <c r="CB268" s="2">
        <v>1141.7391304347825</v>
      </c>
      <c r="CC268" s="1">
        <v>201</v>
      </c>
      <c r="CD268" s="1">
        <v>27</v>
      </c>
      <c r="CE268" s="2">
        <v>1.046</v>
      </c>
      <c r="CF268" s="2">
        <v>81.596299999999999</v>
      </c>
      <c r="CG268" s="2">
        <v>104.76990000000001</v>
      </c>
      <c r="CH268" s="2">
        <v>5.423</v>
      </c>
      <c r="CI268" s="2">
        <v>37.996499999999997</v>
      </c>
      <c r="CJ268" s="2">
        <v>5.8330000000000002</v>
      </c>
      <c r="CK268" s="9">
        <v>6677</v>
      </c>
      <c r="CL268" s="8">
        <v>0</v>
      </c>
      <c r="CM268" s="8">
        <v>0</v>
      </c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">
        <v>2</v>
      </c>
      <c r="DG268" s="1">
        <v>4</v>
      </c>
      <c r="DH268" s="1">
        <v>118</v>
      </c>
      <c r="DI268" s="1">
        <v>274</v>
      </c>
      <c r="DJ268" s="1">
        <v>196</v>
      </c>
      <c r="DK268" s="1">
        <v>79</v>
      </c>
      <c r="DL268" s="1">
        <v>237.5</v>
      </c>
      <c r="DM268" s="1">
        <v>326</v>
      </c>
      <c r="DN268" s="1">
        <v>151</v>
      </c>
      <c r="DO268" s="1">
        <v>167.5</v>
      </c>
      <c r="DP268" s="1">
        <v>1104.5</v>
      </c>
      <c r="DQ268" s="1">
        <v>186</v>
      </c>
      <c r="DR268" s="1">
        <v>27</v>
      </c>
      <c r="DS268" s="1">
        <v>1.046</v>
      </c>
      <c r="DT268" s="1">
        <v>81.596299999999999</v>
      </c>
      <c r="DU268" s="1">
        <v>104.76990000000001</v>
      </c>
      <c r="DV268" s="1">
        <v>5.423</v>
      </c>
      <c r="DW268" s="1">
        <v>37.996499999999997</v>
      </c>
      <c r="DX268" s="1">
        <v>5.8330000000000002</v>
      </c>
      <c r="DY268" s="1">
        <v>6677</v>
      </c>
      <c r="DZ268" s="20" t="s">
        <v>57</v>
      </c>
    </row>
    <row r="269" spans="1:130">
      <c r="A269" s="5">
        <v>268</v>
      </c>
      <c r="B269" s="1">
        <v>7</v>
      </c>
      <c r="C269" s="9">
        <v>287810</v>
      </c>
      <c r="D269" s="9">
        <v>7708954</v>
      </c>
      <c r="E269" s="22">
        <v>-41.037799999999997</v>
      </c>
      <c r="F269" s="22">
        <v>-20.7073</v>
      </c>
      <c r="G269" s="6">
        <v>0</v>
      </c>
      <c r="H269" s="2">
        <f t="shared" si="168"/>
        <v>0</v>
      </c>
      <c r="I269" s="2">
        <f t="shared" si="169"/>
        <v>0</v>
      </c>
      <c r="J269" s="6">
        <v>139116.896274</v>
      </c>
      <c r="K269" s="2">
        <f t="shared" si="170"/>
        <v>0.13911689627400001</v>
      </c>
      <c r="L269" s="2">
        <f t="shared" si="171"/>
        <v>0.55646758509600003</v>
      </c>
      <c r="M269" s="6">
        <v>68851.344006900006</v>
      </c>
      <c r="N269" s="2">
        <f t="shared" si="172"/>
        <v>6.8851344006900003E-2</v>
      </c>
      <c r="O269" s="2">
        <f t="shared" si="173"/>
        <v>0.27540537602760001</v>
      </c>
      <c r="P269" s="6">
        <v>0</v>
      </c>
      <c r="Q269" s="2">
        <f t="shared" si="174"/>
        <v>0</v>
      </c>
      <c r="R269" s="2">
        <f t="shared" si="175"/>
        <v>0</v>
      </c>
      <c r="S269" s="6">
        <v>6425433.3880000003</v>
      </c>
      <c r="T269" s="2">
        <f t="shared" si="176"/>
        <v>6.4254333880000001</v>
      </c>
      <c r="U269" s="2">
        <f t="shared" si="177"/>
        <v>25.701733552</v>
      </c>
      <c r="V269" s="6">
        <v>0</v>
      </c>
      <c r="W269" s="2">
        <f t="shared" si="178"/>
        <v>0</v>
      </c>
      <c r="X269" s="2">
        <f t="shared" si="179"/>
        <v>0</v>
      </c>
      <c r="Y269" s="6">
        <v>0</v>
      </c>
      <c r="Z269" s="2">
        <f t="shared" si="180"/>
        <v>0</v>
      </c>
      <c r="AA269" s="2">
        <f t="shared" si="181"/>
        <v>0</v>
      </c>
      <c r="AB269" s="6">
        <v>0</v>
      </c>
      <c r="AC269" s="2">
        <f t="shared" si="182"/>
        <v>0</v>
      </c>
      <c r="AD269" s="2">
        <f t="shared" si="183"/>
        <v>0</v>
      </c>
      <c r="AE269" s="6">
        <v>13397214.7862</v>
      </c>
      <c r="AF269" s="2">
        <f t="shared" si="184"/>
        <v>13.397214786199999</v>
      </c>
      <c r="AG269" s="2">
        <f t="shared" si="185"/>
        <v>53.588859144800004</v>
      </c>
      <c r="AH269" s="6">
        <v>0</v>
      </c>
      <c r="AI269" s="2">
        <f t="shared" si="186"/>
        <v>0</v>
      </c>
      <c r="AJ269" s="2">
        <f t="shared" si="187"/>
        <v>0</v>
      </c>
      <c r="AK269" s="6">
        <v>0</v>
      </c>
      <c r="AL269" s="2">
        <f t="shared" si="188"/>
        <v>0</v>
      </c>
      <c r="AM269" s="2">
        <f t="shared" si="189"/>
        <v>0</v>
      </c>
      <c r="AN269" s="6">
        <v>0</v>
      </c>
      <c r="AO269" s="2">
        <f t="shared" si="190"/>
        <v>0</v>
      </c>
      <c r="AP269" s="2">
        <f t="shared" si="191"/>
        <v>0</v>
      </c>
      <c r="AQ269" s="6">
        <v>4969383.5854900004</v>
      </c>
      <c r="AR269" s="2">
        <f t="shared" si="192"/>
        <v>4.9693835854900001</v>
      </c>
      <c r="AS269" s="2">
        <f t="shared" si="193"/>
        <v>19.877534341960001</v>
      </c>
      <c r="AT269" s="2">
        <v>25000000</v>
      </c>
      <c r="AU269" s="2">
        <v>24311896.9672</v>
      </c>
      <c r="AV269" s="2">
        <f t="shared" si="194"/>
        <v>24.311896967199999</v>
      </c>
      <c r="AW269" s="2">
        <f t="shared" si="195"/>
        <v>97.247587868799997</v>
      </c>
      <c r="AX269" s="2">
        <v>0</v>
      </c>
      <c r="AY269" s="2">
        <f t="shared" si="196"/>
        <v>0</v>
      </c>
      <c r="AZ269" s="2">
        <f t="shared" si="197"/>
        <v>0</v>
      </c>
      <c r="BA269" s="2">
        <v>688103.03282399999</v>
      </c>
      <c r="BB269" s="2">
        <f t="shared" si="198"/>
        <v>0.68810303282399998</v>
      </c>
      <c r="BC269" s="2">
        <f t="shared" si="199"/>
        <v>2.7524121312959999</v>
      </c>
      <c r="BD269" s="2">
        <v>0</v>
      </c>
      <c r="BE269" s="2">
        <f t="shared" si="200"/>
        <v>0</v>
      </c>
      <c r="BF269" s="2">
        <f t="shared" si="201"/>
        <v>0</v>
      </c>
      <c r="BG269" s="2">
        <v>0</v>
      </c>
      <c r="BH269" s="2">
        <f t="shared" si="202"/>
        <v>0</v>
      </c>
      <c r="BI269" s="2">
        <f t="shared" si="203"/>
        <v>0</v>
      </c>
      <c r="BJ269" s="2">
        <v>0</v>
      </c>
      <c r="BK269" s="2">
        <f t="shared" si="204"/>
        <v>0</v>
      </c>
      <c r="BL269" s="2">
        <f t="shared" si="205"/>
        <v>0</v>
      </c>
      <c r="BM269" s="2">
        <v>0</v>
      </c>
      <c r="BN269" s="2">
        <f t="shared" si="206"/>
        <v>0</v>
      </c>
      <c r="BO269" s="2">
        <f t="shared" si="207"/>
        <v>0</v>
      </c>
      <c r="BP269" s="2">
        <v>25000000</v>
      </c>
      <c r="BQ269" s="2">
        <f t="shared" si="208"/>
        <v>25</v>
      </c>
      <c r="BR269" s="2">
        <f t="shared" si="209"/>
        <v>100</v>
      </c>
      <c r="BS269" s="2">
        <v>25000000</v>
      </c>
      <c r="BT269" s="1">
        <v>344</v>
      </c>
      <c r="BU269" s="1">
        <v>768</v>
      </c>
      <c r="BV269" s="2">
        <v>523.31578947368416</v>
      </c>
      <c r="BW269" s="1">
        <v>79</v>
      </c>
      <c r="BX269" s="2">
        <v>213.85365853658536</v>
      </c>
      <c r="BY269" s="1">
        <v>308</v>
      </c>
      <c r="BZ269" s="1">
        <v>114</v>
      </c>
      <c r="CA269" s="2">
        <v>167.02439024390245</v>
      </c>
      <c r="CB269" s="2">
        <v>1202.2439024390244</v>
      </c>
      <c r="CC269" s="1">
        <v>203</v>
      </c>
      <c r="CD269" s="1">
        <v>30</v>
      </c>
      <c r="CE269" s="2">
        <v>1.046</v>
      </c>
      <c r="CF269" s="2">
        <v>81.596299999999999</v>
      </c>
      <c r="CG269" s="2">
        <v>104.76990000000001</v>
      </c>
      <c r="CH269" s="2">
        <v>5.423</v>
      </c>
      <c r="CI269" s="2">
        <v>37.996499999999997</v>
      </c>
      <c r="CJ269" s="2">
        <v>5.8330000000000002</v>
      </c>
      <c r="CK269" s="9">
        <v>6677</v>
      </c>
      <c r="CL269" s="8">
        <v>0</v>
      </c>
      <c r="CM269" s="8">
        <v>0</v>
      </c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">
        <v>0</v>
      </c>
      <c r="DG269" s="1">
        <v>0</v>
      </c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20" t="s">
        <v>57</v>
      </c>
    </row>
    <row r="270" spans="1:130">
      <c r="A270" s="5">
        <v>269</v>
      </c>
      <c r="B270" s="1">
        <v>7</v>
      </c>
      <c r="C270" s="9">
        <v>292810</v>
      </c>
      <c r="D270" s="9">
        <v>7708954</v>
      </c>
      <c r="E270" s="22">
        <v>-40.989800000000002</v>
      </c>
      <c r="F270" s="22">
        <v>-20.707899999999999</v>
      </c>
      <c r="G270" s="6">
        <v>0</v>
      </c>
      <c r="H270" s="2">
        <f t="shared" si="168"/>
        <v>0</v>
      </c>
      <c r="I270" s="2">
        <f t="shared" si="169"/>
        <v>0</v>
      </c>
      <c r="J270" s="6">
        <v>29186.699201700001</v>
      </c>
      <c r="K270" s="2">
        <f t="shared" si="170"/>
        <v>2.91866992017E-2</v>
      </c>
      <c r="L270" s="2">
        <f t="shared" si="171"/>
        <v>0.1167467968068</v>
      </c>
      <c r="M270" s="6">
        <v>82801.423518600001</v>
      </c>
      <c r="N270" s="2">
        <f t="shared" si="172"/>
        <v>8.2801423518599995E-2</v>
      </c>
      <c r="O270" s="2">
        <f t="shared" si="173"/>
        <v>0.33120569407439998</v>
      </c>
      <c r="P270" s="6">
        <v>0</v>
      </c>
      <c r="Q270" s="2">
        <f t="shared" si="174"/>
        <v>0</v>
      </c>
      <c r="R270" s="2">
        <f t="shared" si="175"/>
        <v>0</v>
      </c>
      <c r="S270" s="6">
        <v>12336781.751800001</v>
      </c>
      <c r="T270" s="2">
        <f t="shared" si="176"/>
        <v>12.3367817518</v>
      </c>
      <c r="U270" s="2">
        <f t="shared" si="177"/>
        <v>49.347127007200001</v>
      </c>
      <c r="V270" s="6">
        <v>0</v>
      </c>
      <c r="W270" s="2">
        <f t="shared" si="178"/>
        <v>0</v>
      </c>
      <c r="X270" s="2">
        <f t="shared" si="179"/>
        <v>0</v>
      </c>
      <c r="Y270" s="6">
        <v>0</v>
      </c>
      <c r="Z270" s="2">
        <f t="shared" si="180"/>
        <v>0</v>
      </c>
      <c r="AA270" s="2">
        <f t="shared" si="181"/>
        <v>0</v>
      </c>
      <c r="AB270" s="6">
        <v>0</v>
      </c>
      <c r="AC270" s="2">
        <f t="shared" si="182"/>
        <v>0</v>
      </c>
      <c r="AD270" s="2">
        <f t="shared" si="183"/>
        <v>0</v>
      </c>
      <c r="AE270" s="6">
        <v>6751877.3568399996</v>
      </c>
      <c r="AF270" s="2">
        <f t="shared" si="184"/>
        <v>6.7518773568399997</v>
      </c>
      <c r="AG270" s="2">
        <f t="shared" si="185"/>
        <v>27.007509427359999</v>
      </c>
      <c r="AH270" s="6">
        <v>0</v>
      </c>
      <c r="AI270" s="2">
        <f t="shared" si="186"/>
        <v>0</v>
      </c>
      <c r="AJ270" s="2">
        <f t="shared" si="187"/>
        <v>0</v>
      </c>
      <c r="AK270" s="6">
        <v>0</v>
      </c>
      <c r="AL270" s="2">
        <f t="shared" si="188"/>
        <v>0</v>
      </c>
      <c r="AM270" s="2">
        <f t="shared" si="189"/>
        <v>0</v>
      </c>
      <c r="AN270" s="6">
        <v>0</v>
      </c>
      <c r="AO270" s="2">
        <f t="shared" si="190"/>
        <v>0</v>
      </c>
      <c r="AP270" s="2">
        <f t="shared" si="191"/>
        <v>0</v>
      </c>
      <c r="AQ270" s="6">
        <v>5799352.7686599996</v>
      </c>
      <c r="AR270" s="2">
        <f t="shared" si="192"/>
        <v>5.7993527686599995</v>
      </c>
      <c r="AS270" s="2">
        <f t="shared" si="193"/>
        <v>23.197411074639998</v>
      </c>
      <c r="AT270" s="2">
        <v>25000000</v>
      </c>
      <c r="AU270" s="2">
        <v>25000000</v>
      </c>
      <c r="AV270" s="2">
        <f t="shared" si="194"/>
        <v>25</v>
      </c>
      <c r="AW270" s="2">
        <f t="shared" si="195"/>
        <v>100</v>
      </c>
      <c r="AX270" s="2">
        <v>0</v>
      </c>
      <c r="AY270" s="2">
        <f t="shared" si="196"/>
        <v>0</v>
      </c>
      <c r="AZ270" s="2">
        <f t="shared" si="197"/>
        <v>0</v>
      </c>
      <c r="BA270" s="2">
        <v>0</v>
      </c>
      <c r="BB270" s="2">
        <f t="shared" si="198"/>
        <v>0</v>
      </c>
      <c r="BC270" s="2">
        <f t="shared" si="199"/>
        <v>0</v>
      </c>
      <c r="BD270" s="2">
        <v>0</v>
      </c>
      <c r="BE270" s="2">
        <f t="shared" si="200"/>
        <v>0</v>
      </c>
      <c r="BF270" s="2">
        <f t="shared" si="201"/>
        <v>0</v>
      </c>
      <c r="BG270" s="2">
        <v>0</v>
      </c>
      <c r="BH270" s="2">
        <f t="shared" si="202"/>
        <v>0</v>
      </c>
      <c r="BI270" s="2">
        <f t="shared" si="203"/>
        <v>0</v>
      </c>
      <c r="BJ270" s="2">
        <v>0</v>
      </c>
      <c r="BK270" s="2">
        <f t="shared" si="204"/>
        <v>0</v>
      </c>
      <c r="BL270" s="2">
        <f t="shared" si="205"/>
        <v>0</v>
      </c>
      <c r="BM270" s="2">
        <v>0</v>
      </c>
      <c r="BN270" s="2">
        <f t="shared" si="206"/>
        <v>0</v>
      </c>
      <c r="BO270" s="2">
        <f t="shared" si="207"/>
        <v>0</v>
      </c>
      <c r="BP270" s="2">
        <v>25000000</v>
      </c>
      <c r="BQ270" s="2">
        <f t="shared" si="208"/>
        <v>25</v>
      </c>
      <c r="BR270" s="2">
        <f t="shared" si="209"/>
        <v>100</v>
      </c>
      <c r="BS270" s="2">
        <v>25000000</v>
      </c>
      <c r="BT270" s="1">
        <v>520</v>
      </c>
      <c r="BU270" s="1">
        <v>1019</v>
      </c>
      <c r="BV270" s="2">
        <v>731.11904761904759</v>
      </c>
      <c r="BW270" s="1">
        <v>79</v>
      </c>
      <c r="BX270" s="2">
        <v>200.41666666666666</v>
      </c>
      <c r="BY270" s="1">
        <v>297</v>
      </c>
      <c r="BZ270" s="1">
        <v>98</v>
      </c>
      <c r="CA270" s="2">
        <v>165.77777777777777</v>
      </c>
      <c r="CB270" s="2">
        <v>1261.1388888888889</v>
      </c>
      <c r="CC270" s="1">
        <v>209</v>
      </c>
      <c r="CD270" s="1">
        <v>33</v>
      </c>
      <c r="CE270" s="2">
        <v>0.94799999999999995</v>
      </c>
      <c r="CF270" s="2">
        <v>81.75354999999999</v>
      </c>
      <c r="CG270" s="2">
        <v>98.656800000000004</v>
      </c>
      <c r="CH270" s="2">
        <v>5.3845000000000001</v>
      </c>
      <c r="CI270" s="2">
        <v>50.503999999999998</v>
      </c>
      <c r="CJ270" s="2">
        <v>5.58</v>
      </c>
      <c r="CK270" s="9">
        <v>6783.5</v>
      </c>
      <c r="CL270" s="8">
        <v>0</v>
      </c>
      <c r="CM270" s="8">
        <v>0</v>
      </c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">
        <v>0</v>
      </c>
      <c r="DG270" s="1">
        <v>0</v>
      </c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20" t="s">
        <v>57</v>
      </c>
    </row>
    <row r="271" spans="1:130">
      <c r="A271" s="5">
        <v>270</v>
      </c>
      <c r="B271" s="1">
        <v>9</v>
      </c>
      <c r="C271" s="9">
        <v>297810</v>
      </c>
      <c r="D271" s="9">
        <v>7708954</v>
      </c>
      <c r="E271" s="22">
        <v>-40.941800000000001</v>
      </c>
      <c r="F271" s="22">
        <v>-20.708400000000001</v>
      </c>
      <c r="G271" s="6">
        <v>0</v>
      </c>
      <c r="H271" s="2">
        <f t="shared" si="168"/>
        <v>0</v>
      </c>
      <c r="I271" s="2">
        <f t="shared" si="169"/>
        <v>0</v>
      </c>
      <c r="J271" s="6">
        <v>0</v>
      </c>
      <c r="K271" s="2">
        <f t="shared" si="170"/>
        <v>0</v>
      </c>
      <c r="L271" s="2">
        <f t="shared" si="171"/>
        <v>0</v>
      </c>
      <c r="M271" s="6">
        <v>186710.46956100001</v>
      </c>
      <c r="N271" s="2">
        <f t="shared" si="172"/>
        <v>0.18671046956100001</v>
      </c>
      <c r="O271" s="2">
        <f t="shared" si="173"/>
        <v>0.74684187824400006</v>
      </c>
      <c r="P271" s="6">
        <v>0</v>
      </c>
      <c r="Q271" s="2">
        <f t="shared" si="174"/>
        <v>0</v>
      </c>
      <c r="R271" s="2">
        <f t="shared" si="175"/>
        <v>0</v>
      </c>
      <c r="S271" s="6">
        <v>10188955.2828</v>
      </c>
      <c r="T271" s="2">
        <f t="shared" si="176"/>
        <v>10.1889552828</v>
      </c>
      <c r="U271" s="2">
        <f t="shared" si="177"/>
        <v>40.755821131200001</v>
      </c>
      <c r="V271" s="6">
        <v>0</v>
      </c>
      <c r="W271" s="2">
        <f t="shared" si="178"/>
        <v>0</v>
      </c>
      <c r="X271" s="2">
        <f t="shared" si="179"/>
        <v>0</v>
      </c>
      <c r="Y271" s="6">
        <v>0</v>
      </c>
      <c r="Z271" s="2">
        <f t="shared" si="180"/>
        <v>0</v>
      </c>
      <c r="AA271" s="2">
        <f t="shared" si="181"/>
        <v>0</v>
      </c>
      <c r="AB271" s="6">
        <v>0</v>
      </c>
      <c r="AC271" s="2">
        <f t="shared" si="182"/>
        <v>0</v>
      </c>
      <c r="AD271" s="2">
        <f t="shared" si="183"/>
        <v>0</v>
      </c>
      <c r="AE271" s="6">
        <v>9616623.8972200006</v>
      </c>
      <c r="AF271" s="2">
        <f t="shared" si="184"/>
        <v>9.6166238972200002</v>
      </c>
      <c r="AG271" s="2">
        <f t="shared" si="185"/>
        <v>38.466495588880001</v>
      </c>
      <c r="AH271" s="6">
        <v>0</v>
      </c>
      <c r="AI271" s="2">
        <f t="shared" si="186"/>
        <v>0</v>
      </c>
      <c r="AJ271" s="2">
        <f t="shared" si="187"/>
        <v>0</v>
      </c>
      <c r="AK271" s="6">
        <v>0</v>
      </c>
      <c r="AL271" s="2">
        <f t="shared" si="188"/>
        <v>0</v>
      </c>
      <c r="AM271" s="2">
        <f t="shared" si="189"/>
        <v>0</v>
      </c>
      <c r="AN271" s="6">
        <v>0</v>
      </c>
      <c r="AO271" s="2">
        <f t="shared" si="190"/>
        <v>0</v>
      </c>
      <c r="AP271" s="2">
        <f t="shared" si="191"/>
        <v>0</v>
      </c>
      <c r="AQ271" s="6">
        <v>5007710.3504499998</v>
      </c>
      <c r="AR271" s="2">
        <f t="shared" si="192"/>
        <v>5.00771035045</v>
      </c>
      <c r="AS271" s="2">
        <f t="shared" si="193"/>
        <v>20.030841401799997</v>
      </c>
      <c r="AT271" s="2">
        <v>25000000</v>
      </c>
      <c r="AU271" s="2">
        <v>23658775.428399999</v>
      </c>
      <c r="AV271" s="2">
        <f t="shared" si="194"/>
        <v>23.658775428399998</v>
      </c>
      <c r="AW271" s="2">
        <f t="shared" si="195"/>
        <v>94.635101713599994</v>
      </c>
      <c r="AX271" s="2">
        <v>0</v>
      </c>
      <c r="AY271" s="2">
        <f t="shared" si="196"/>
        <v>0</v>
      </c>
      <c r="AZ271" s="2">
        <f t="shared" si="197"/>
        <v>0</v>
      </c>
      <c r="BA271" s="2">
        <v>1341224.5715999999</v>
      </c>
      <c r="BB271" s="2">
        <f t="shared" si="198"/>
        <v>1.3412245716</v>
      </c>
      <c r="BC271" s="2">
        <f t="shared" si="199"/>
        <v>5.364898286399999</v>
      </c>
      <c r="BD271" s="2">
        <v>0</v>
      </c>
      <c r="BE271" s="2">
        <f t="shared" si="200"/>
        <v>0</v>
      </c>
      <c r="BF271" s="2">
        <f t="shared" si="201"/>
        <v>0</v>
      </c>
      <c r="BG271" s="2">
        <v>0</v>
      </c>
      <c r="BH271" s="2">
        <f t="shared" si="202"/>
        <v>0</v>
      </c>
      <c r="BI271" s="2">
        <f t="shared" si="203"/>
        <v>0</v>
      </c>
      <c r="BJ271" s="2">
        <v>0</v>
      </c>
      <c r="BK271" s="2">
        <f t="shared" si="204"/>
        <v>0</v>
      </c>
      <c r="BL271" s="2">
        <f t="shared" si="205"/>
        <v>0</v>
      </c>
      <c r="BM271" s="2">
        <v>0</v>
      </c>
      <c r="BN271" s="2">
        <f t="shared" si="206"/>
        <v>0</v>
      </c>
      <c r="BO271" s="2">
        <f t="shared" si="207"/>
        <v>0</v>
      </c>
      <c r="BP271" s="2">
        <v>25000000</v>
      </c>
      <c r="BQ271" s="2">
        <f t="shared" si="208"/>
        <v>25</v>
      </c>
      <c r="BR271" s="2">
        <f t="shared" si="209"/>
        <v>100</v>
      </c>
      <c r="BS271" s="2">
        <v>25000000</v>
      </c>
      <c r="BT271" s="1">
        <v>438</v>
      </c>
      <c r="BU271" s="1">
        <v>954</v>
      </c>
      <c r="BV271" s="2">
        <v>668.21428571428567</v>
      </c>
      <c r="BW271" s="1">
        <v>79</v>
      </c>
      <c r="BX271" s="2">
        <v>205.52380952380952</v>
      </c>
      <c r="BY271" s="1">
        <v>301</v>
      </c>
      <c r="BZ271" s="1">
        <v>103</v>
      </c>
      <c r="CA271" s="2">
        <v>163.33333333333334</v>
      </c>
      <c r="CB271" s="2">
        <v>1238.047619047619</v>
      </c>
      <c r="CC271" s="1">
        <v>206</v>
      </c>
      <c r="CD271" s="1">
        <v>35</v>
      </c>
      <c r="CE271" s="2">
        <v>0.85</v>
      </c>
      <c r="CF271" s="2">
        <v>81.910799999999995</v>
      </c>
      <c r="CG271" s="2">
        <v>92.543700000000001</v>
      </c>
      <c r="CH271" s="2">
        <v>5.3460000000000001</v>
      </c>
      <c r="CI271" s="2">
        <v>63.011499999999998</v>
      </c>
      <c r="CJ271" s="2">
        <v>5.327</v>
      </c>
      <c r="CK271" s="9">
        <v>6890</v>
      </c>
      <c r="CL271" s="8">
        <v>0</v>
      </c>
      <c r="CM271" s="8">
        <v>0</v>
      </c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">
        <v>0</v>
      </c>
      <c r="DG271" s="1">
        <v>0</v>
      </c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20" t="s">
        <v>57</v>
      </c>
    </row>
    <row r="272" spans="1:130">
      <c r="A272" s="5">
        <v>271</v>
      </c>
      <c r="B272" s="1">
        <v>9</v>
      </c>
      <c r="C272" s="9">
        <v>302810</v>
      </c>
      <c r="D272" s="9">
        <v>7708954</v>
      </c>
      <c r="E272" s="22">
        <v>-40.893799999999999</v>
      </c>
      <c r="F272" s="22">
        <v>-20.709</v>
      </c>
      <c r="G272" s="6">
        <v>0</v>
      </c>
      <c r="H272" s="2">
        <f t="shared" si="168"/>
        <v>0</v>
      </c>
      <c r="I272" s="2">
        <f t="shared" si="169"/>
        <v>0</v>
      </c>
      <c r="J272" s="6">
        <v>0</v>
      </c>
      <c r="K272" s="2">
        <f t="shared" si="170"/>
        <v>0</v>
      </c>
      <c r="L272" s="2">
        <f t="shared" si="171"/>
        <v>0</v>
      </c>
      <c r="M272" s="6">
        <v>276380.45058499998</v>
      </c>
      <c r="N272" s="2">
        <f t="shared" si="172"/>
        <v>0.27638045058499999</v>
      </c>
      <c r="O272" s="2">
        <f t="shared" si="173"/>
        <v>1.10552180234</v>
      </c>
      <c r="P272" s="6">
        <v>117901.79551900001</v>
      </c>
      <c r="Q272" s="2">
        <f t="shared" si="174"/>
        <v>0.11790179551900001</v>
      </c>
      <c r="R272" s="2">
        <f t="shared" si="175"/>
        <v>0.47160718207600005</v>
      </c>
      <c r="S272" s="6">
        <v>6427740.1275399998</v>
      </c>
      <c r="T272" s="2">
        <f t="shared" si="176"/>
        <v>6.4277401275399999</v>
      </c>
      <c r="U272" s="2">
        <f t="shared" si="177"/>
        <v>25.710960510159996</v>
      </c>
      <c r="V272" s="6">
        <v>0</v>
      </c>
      <c r="W272" s="2">
        <f t="shared" si="178"/>
        <v>0</v>
      </c>
      <c r="X272" s="2">
        <f t="shared" si="179"/>
        <v>0</v>
      </c>
      <c r="Y272" s="6">
        <v>0</v>
      </c>
      <c r="Z272" s="2">
        <f t="shared" si="180"/>
        <v>0</v>
      </c>
      <c r="AA272" s="2">
        <f t="shared" si="181"/>
        <v>0</v>
      </c>
      <c r="AB272" s="6">
        <v>0</v>
      </c>
      <c r="AC272" s="2">
        <f t="shared" si="182"/>
        <v>0</v>
      </c>
      <c r="AD272" s="2">
        <f t="shared" si="183"/>
        <v>0</v>
      </c>
      <c r="AE272" s="6">
        <v>15752234.355599999</v>
      </c>
      <c r="AF272" s="2">
        <f t="shared" si="184"/>
        <v>15.752234355599999</v>
      </c>
      <c r="AG272" s="2">
        <f t="shared" si="185"/>
        <v>63.008937422400003</v>
      </c>
      <c r="AH272" s="6">
        <v>0</v>
      </c>
      <c r="AI272" s="2">
        <f t="shared" si="186"/>
        <v>0</v>
      </c>
      <c r="AJ272" s="2">
        <f t="shared" si="187"/>
        <v>0</v>
      </c>
      <c r="AK272" s="6">
        <v>0</v>
      </c>
      <c r="AL272" s="2">
        <f t="shared" si="188"/>
        <v>0</v>
      </c>
      <c r="AM272" s="2">
        <f t="shared" si="189"/>
        <v>0</v>
      </c>
      <c r="AN272" s="6">
        <v>0</v>
      </c>
      <c r="AO272" s="2">
        <f t="shared" si="190"/>
        <v>0</v>
      </c>
      <c r="AP272" s="2">
        <f t="shared" si="191"/>
        <v>0</v>
      </c>
      <c r="AQ272" s="6">
        <v>2425743.2707500001</v>
      </c>
      <c r="AR272" s="2">
        <f t="shared" si="192"/>
        <v>2.42574327075</v>
      </c>
      <c r="AS272" s="2">
        <f t="shared" si="193"/>
        <v>9.7029730830000016</v>
      </c>
      <c r="AT272" s="2">
        <v>25000000</v>
      </c>
      <c r="AU272" s="2">
        <v>17815750.818100002</v>
      </c>
      <c r="AV272" s="2">
        <f t="shared" si="194"/>
        <v>17.815750818100003</v>
      </c>
      <c r="AW272" s="2">
        <f t="shared" si="195"/>
        <v>71.263003272399999</v>
      </c>
      <c r="AX272" s="2">
        <v>0</v>
      </c>
      <c r="AY272" s="2">
        <f t="shared" si="196"/>
        <v>0</v>
      </c>
      <c r="AZ272" s="2">
        <f t="shared" si="197"/>
        <v>0</v>
      </c>
      <c r="BA272" s="2">
        <v>7184249.1818500003</v>
      </c>
      <c r="BB272" s="2">
        <f t="shared" si="198"/>
        <v>7.1842491818500003</v>
      </c>
      <c r="BC272" s="2">
        <f t="shared" si="199"/>
        <v>28.736996727399998</v>
      </c>
      <c r="BD272" s="2">
        <v>0</v>
      </c>
      <c r="BE272" s="2">
        <f t="shared" si="200"/>
        <v>0</v>
      </c>
      <c r="BF272" s="2">
        <f t="shared" si="201"/>
        <v>0</v>
      </c>
      <c r="BG272" s="2">
        <v>0</v>
      </c>
      <c r="BH272" s="2">
        <f t="shared" si="202"/>
        <v>0</v>
      </c>
      <c r="BI272" s="2">
        <f t="shared" si="203"/>
        <v>0</v>
      </c>
      <c r="BJ272" s="2">
        <v>0</v>
      </c>
      <c r="BK272" s="2">
        <f t="shared" si="204"/>
        <v>0</v>
      </c>
      <c r="BL272" s="2">
        <f t="shared" si="205"/>
        <v>0</v>
      </c>
      <c r="BM272" s="2">
        <v>24396215.257599998</v>
      </c>
      <c r="BN272" s="2">
        <f t="shared" si="206"/>
        <v>24.396215257599998</v>
      </c>
      <c r="BO272" s="2">
        <f t="shared" si="207"/>
        <v>97.584861030399992</v>
      </c>
      <c r="BP272" s="2">
        <v>603784.74239499995</v>
      </c>
      <c r="BQ272" s="2">
        <f t="shared" si="208"/>
        <v>0.60378474239499991</v>
      </c>
      <c r="BR272" s="2">
        <f t="shared" si="209"/>
        <v>2.4151389695799996</v>
      </c>
      <c r="BS272" s="2">
        <v>24999999.999994997</v>
      </c>
      <c r="BT272" s="1">
        <v>314</v>
      </c>
      <c r="BU272" s="1">
        <v>806</v>
      </c>
      <c r="BV272" s="2">
        <v>520.54761904761904</v>
      </c>
      <c r="BW272" s="1">
        <v>79</v>
      </c>
      <c r="BX272" s="2">
        <v>214.73170731707316</v>
      </c>
      <c r="BY272" s="1">
        <v>307</v>
      </c>
      <c r="BZ272" s="1">
        <v>114</v>
      </c>
      <c r="CA272" s="2">
        <v>160.4390243902439</v>
      </c>
      <c r="CB272" s="2">
        <v>1197.7560975609756</v>
      </c>
      <c r="CC272" s="1">
        <v>200</v>
      </c>
      <c r="CD272" s="1">
        <v>35</v>
      </c>
      <c r="CE272" s="2">
        <v>0.85</v>
      </c>
      <c r="CF272" s="2">
        <v>81.910799999999995</v>
      </c>
      <c r="CG272" s="2">
        <v>92.543700000000001</v>
      </c>
      <c r="CH272" s="2">
        <v>5.3460000000000001</v>
      </c>
      <c r="CI272" s="2">
        <v>63.011499999999998</v>
      </c>
      <c r="CJ272" s="2">
        <v>5.327</v>
      </c>
      <c r="CK272" s="9">
        <v>6890</v>
      </c>
      <c r="CL272" s="8">
        <v>0</v>
      </c>
      <c r="CM272" s="8">
        <v>0</v>
      </c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">
        <v>0</v>
      </c>
      <c r="DG272" s="1">
        <v>0</v>
      </c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20" t="s">
        <v>57</v>
      </c>
    </row>
    <row r="273" spans="1:130">
      <c r="A273" s="5">
        <v>272</v>
      </c>
      <c r="B273" s="1">
        <v>9</v>
      </c>
      <c r="C273" s="9">
        <v>307810</v>
      </c>
      <c r="D273" s="9">
        <v>7708954</v>
      </c>
      <c r="E273" s="22">
        <v>-40.845799999999997</v>
      </c>
      <c r="F273" s="22">
        <v>-20.709499999999998</v>
      </c>
      <c r="G273" s="6">
        <v>0</v>
      </c>
      <c r="H273" s="2">
        <f t="shared" si="168"/>
        <v>0</v>
      </c>
      <c r="I273" s="2">
        <f t="shared" si="169"/>
        <v>0</v>
      </c>
      <c r="J273" s="6">
        <v>0</v>
      </c>
      <c r="K273" s="2">
        <f t="shared" si="170"/>
        <v>0</v>
      </c>
      <c r="L273" s="2">
        <f t="shared" si="171"/>
        <v>0</v>
      </c>
      <c r="M273" s="6">
        <v>120601.645515</v>
      </c>
      <c r="N273" s="2">
        <f t="shared" si="172"/>
        <v>0.12060164551499999</v>
      </c>
      <c r="O273" s="2">
        <f t="shared" si="173"/>
        <v>0.48240658205999998</v>
      </c>
      <c r="P273" s="6">
        <v>19113.363684100001</v>
      </c>
      <c r="Q273" s="2">
        <f t="shared" si="174"/>
        <v>1.91133636841E-2</v>
      </c>
      <c r="R273" s="2">
        <f t="shared" si="175"/>
        <v>7.6453454736400001E-2</v>
      </c>
      <c r="S273" s="6">
        <v>4899133.04703</v>
      </c>
      <c r="T273" s="2">
        <f t="shared" si="176"/>
        <v>4.8991330470300003</v>
      </c>
      <c r="U273" s="2">
        <f t="shared" si="177"/>
        <v>19.596532188120001</v>
      </c>
      <c r="V273" s="6">
        <v>0</v>
      </c>
      <c r="W273" s="2">
        <f t="shared" si="178"/>
        <v>0</v>
      </c>
      <c r="X273" s="2">
        <f t="shared" si="179"/>
        <v>0</v>
      </c>
      <c r="Y273" s="6">
        <v>0</v>
      </c>
      <c r="Z273" s="2">
        <f t="shared" si="180"/>
        <v>0</v>
      </c>
      <c r="AA273" s="2">
        <f t="shared" si="181"/>
        <v>0</v>
      </c>
      <c r="AB273" s="6">
        <v>0</v>
      </c>
      <c r="AC273" s="2">
        <f t="shared" si="182"/>
        <v>0</v>
      </c>
      <c r="AD273" s="2">
        <f t="shared" si="183"/>
        <v>0</v>
      </c>
      <c r="AE273" s="6">
        <v>15995753.5876</v>
      </c>
      <c r="AF273" s="2">
        <f t="shared" si="184"/>
        <v>15.995753587599999</v>
      </c>
      <c r="AG273" s="2">
        <f t="shared" si="185"/>
        <v>63.983014350400005</v>
      </c>
      <c r="AH273" s="6">
        <v>0</v>
      </c>
      <c r="AI273" s="2">
        <f t="shared" si="186"/>
        <v>0</v>
      </c>
      <c r="AJ273" s="2">
        <f t="shared" si="187"/>
        <v>0</v>
      </c>
      <c r="AK273" s="6">
        <v>0</v>
      </c>
      <c r="AL273" s="2">
        <f t="shared" si="188"/>
        <v>0</v>
      </c>
      <c r="AM273" s="2">
        <f t="shared" si="189"/>
        <v>0</v>
      </c>
      <c r="AN273" s="6">
        <v>0</v>
      </c>
      <c r="AO273" s="2">
        <f t="shared" si="190"/>
        <v>0</v>
      </c>
      <c r="AP273" s="2">
        <f t="shared" si="191"/>
        <v>0</v>
      </c>
      <c r="AQ273" s="6">
        <v>3965398.3561399998</v>
      </c>
      <c r="AR273" s="2">
        <f t="shared" si="192"/>
        <v>3.9653983561399997</v>
      </c>
      <c r="AS273" s="2">
        <f t="shared" si="193"/>
        <v>15.861593424560001</v>
      </c>
      <c r="AT273" s="2">
        <v>25000000</v>
      </c>
      <c r="AU273" s="2">
        <v>15503008.828400001</v>
      </c>
      <c r="AV273" s="2">
        <f t="shared" si="194"/>
        <v>15.5030088284</v>
      </c>
      <c r="AW273" s="2">
        <f t="shared" si="195"/>
        <v>62.012035313600002</v>
      </c>
      <c r="AX273" s="2">
        <v>0</v>
      </c>
      <c r="AY273" s="2">
        <f t="shared" si="196"/>
        <v>0</v>
      </c>
      <c r="AZ273" s="2">
        <f t="shared" si="197"/>
        <v>0</v>
      </c>
      <c r="BA273" s="2">
        <v>9496991.1716300007</v>
      </c>
      <c r="BB273" s="2">
        <f t="shared" si="198"/>
        <v>9.4969911716300004</v>
      </c>
      <c r="BC273" s="2">
        <f t="shared" si="199"/>
        <v>37.987964686520002</v>
      </c>
      <c r="BD273" s="2">
        <v>0</v>
      </c>
      <c r="BE273" s="2">
        <f t="shared" si="200"/>
        <v>0</v>
      </c>
      <c r="BF273" s="2">
        <f t="shared" si="201"/>
        <v>0</v>
      </c>
      <c r="BG273" s="2">
        <v>0</v>
      </c>
      <c r="BH273" s="2">
        <f t="shared" si="202"/>
        <v>0</v>
      </c>
      <c r="BI273" s="2">
        <f t="shared" si="203"/>
        <v>0</v>
      </c>
      <c r="BJ273" s="2">
        <v>0</v>
      </c>
      <c r="BK273" s="2">
        <f t="shared" si="204"/>
        <v>0</v>
      </c>
      <c r="BL273" s="2">
        <f t="shared" si="205"/>
        <v>0</v>
      </c>
      <c r="BM273" s="2">
        <v>25000000</v>
      </c>
      <c r="BN273" s="2">
        <f t="shared" si="206"/>
        <v>25</v>
      </c>
      <c r="BO273" s="2">
        <f t="shared" si="207"/>
        <v>100</v>
      </c>
      <c r="BP273" s="2">
        <v>0</v>
      </c>
      <c r="BQ273" s="2">
        <f t="shared" si="208"/>
        <v>0</v>
      </c>
      <c r="BR273" s="2">
        <f t="shared" si="209"/>
        <v>0</v>
      </c>
      <c r="BS273" s="2">
        <v>25000000</v>
      </c>
      <c r="BT273" s="1">
        <v>210</v>
      </c>
      <c r="BU273" s="1">
        <v>853</v>
      </c>
      <c r="BV273" s="2">
        <v>489.7837837837838</v>
      </c>
      <c r="BW273" s="1">
        <v>79</v>
      </c>
      <c r="BX273" s="2">
        <v>216.04761904761904</v>
      </c>
      <c r="BY273" s="1">
        <v>309</v>
      </c>
      <c r="BZ273" s="1">
        <v>113</v>
      </c>
      <c r="CA273" s="2">
        <v>158.02380952380952</v>
      </c>
      <c r="CB273" s="2">
        <v>1192.0952380952381</v>
      </c>
      <c r="CC273" s="1">
        <v>200</v>
      </c>
      <c r="CD273" s="1">
        <v>36</v>
      </c>
      <c r="CE273" s="2">
        <v>0.85</v>
      </c>
      <c r="CF273" s="2">
        <v>81.910799999999995</v>
      </c>
      <c r="CG273" s="2">
        <v>92.543700000000001</v>
      </c>
      <c r="CH273" s="2">
        <v>5.3460000000000001</v>
      </c>
      <c r="CI273" s="2">
        <v>63.011499999999998</v>
      </c>
      <c r="CJ273" s="2">
        <v>5.327</v>
      </c>
      <c r="CK273" s="9">
        <v>6890</v>
      </c>
      <c r="CL273" s="8">
        <v>0</v>
      </c>
      <c r="CM273" s="8">
        <v>0</v>
      </c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">
        <v>0</v>
      </c>
      <c r="DG273" s="1">
        <v>0</v>
      </c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20" t="s">
        <v>57</v>
      </c>
    </row>
    <row r="274" spans="1:130">
      <c r="A274" s="5">
        <v>273</v>
      </c>
      <c r="B274" s="1">
        <v>9</v>
      </c>
      <c r="C274" s="9">
        <v>312810</v>
      </c>
      <c r="D274" s="9">
        <v>7708954</v>
      </c>
      <c r="E274" s="22">
        <v>-40.797800000000002</v>
      </c>
      <c r="F274" s="22">
        <v>-20.71</v>
      </c>
      <c r="G274" s="6">
        <v>0</v>
      </c>
      <c r="H274" s="2">
        <f t="shared" si="168"/>
        <v>0</v>
      </c>
      <c r="I274" s="2">
        <f t="shared" si="169"/>
        <v>0</v>
      </c>
      <c r="J274" s="6">
        <v>0</v>
      </c>
      <c r="K274" s="2">
        <f t="shared" si="170"/>
        <v>0</v>
      </c>
      <c r="L274" s="2">
        <f t="shared" si="171"/>
        <v>0</v>
      </c>
      <c r="M274" s="6">
        <v>0</v>
      </c>
      <c r="N274" s="2">
        <f t="shared" si="172"/>
        <v>0</v>
      </c>
      <c r="O274" s="2">
        <f t="shared" si="173"/>
        <v>0</v>
      </c>
      <c r="P274" s="6">
        <v>159179.54077200001</v>
      </c>
      <c r="Q274" s="2">
        <f t="shared" si="174"/>
        <v>0.159179540772</v>
      </c>
      <c r="R274" s="2">
        <f t="shared" si="175"/>
        <v>0.63671816308800011</v>
      </c>
      <c r="S274" s="6">
        <v>4176052.6484699999</v>
      </c>
      <c r="T274" s="2">
        <f t="shared" si="176"/>
        <v>4.1760526484699998</v>
      </c>
      <c r="U274" s="2">
        <f t="shared" si="177"/>
        <v>16.704210593879999</v>
      </c>
      <c r="V274" s="6">
        <v>0</v>
      </c>
      <c r="W274" s="2">
        <f t="shared" si="178"/>
        <v>0</v>
      </c>
      <c r="X274" s="2">
        <f t="shared" si="179"/>
        <v>0</v>
      </c>
      <c r="Y274" s="6">
        <v>0</v>
      </c>
      <c r="Z274" s="2">
        <f t="shared" si="180"/>
        <v>0</v>
      </c>
      <c r="AA274" s="2">
        <f t="shared" si="181"/>
        <v>0</v>
      </c>
      <c r="AB274" s="6">
        <v>0</v>
      </c>
      <c r="AC274" s="2">
        <f t="shared" si="182"/>
        <v>0</v>
      </c>
      <c r="AD274" s="2">
        <f t="shared" si="183"/>
        <v>0</v>
      </c>
      <c r="AE274" s="6">
        <v>13272601.057600001</v>
      </c>
      <c r="AF274" s="2">
        <f t="shared" si="184"/>
        <v>13.272601057600001</v>
      </c>
      <c r="AG274" s="2">
        <f t="shared" si="185"/>
        <v>53.090404230400004</v>
      </c>
      <c r="AH274" s="6">
        <v>0</v>
      </c>
      <c r="AI274" s="2">
        <f t="shared" si="186"/>
        <v>0</v>
      </c>
      <c r="AJ274" s="2">
        <f t="shared" si="187"/>
        <v>0</v>
      </c>
      <c r="AK274" s="6">
        <v>0</v>
      </c>
      <c r="AL274" s="2">
        <f t="shared" si="188"/>
        <v>0</v>
      </c>
      <c r="AM274" s="2">
        <f t="shared" si="189"/>
        <v>0</v>
      </c>
      <c r="AN274" s="6">
        <v>0</v>
      </c>
      <c r="AO274" s="2">
        <f t="shared" si="190"/>
        <v>0</v>
      </c>
      <c r="AP274" s="2">
        <f t="shared" si="191"/>
        <v>0</v>
      </c>
      <c r="AQ274" s="6">
        <v>7392166.7531099999</v>
      </c>
      <c r="AR274" s="2">
        <f t="shared" si="192"/>
        <v>7.3921667531099997</v>
      </c>
      <c r="AS274" s="2">
        <f t="shared" si="193"/>
        <v>29.568667012439999</v>
      </c>
      <c r="AT274" s="2">
        <v>25000000</v>
      </c>
      <c r="AU274" s="2">
        <v>7326391.82259</v>
      </c>
      <c r="AV274" s="2">
        <f t="shared" si="194"/>
        <v>7.3263918225899998</v>
      </c>
      <c r="AW274" s="2">
        <f t="shared" si="195"/>
        <v>29.305567290360003</v>
      </c>
      <c r="AX274" s="2">
        <v>0</v>
      </c>
      <c r="AY274" s="2">
        <f t="shared" si="196"/>
        <v>0</v>
      </c>
      <c r="AZ274" s="2">
        <f t="shared" si="197"/>
        <v>0</v>
      </c>
      <c r="BA274" s="2">
        <v>17673608.1774</v>
      </c>
      <c r="BB274" s="2">
        <f t="shared" si="198"/>
        <v>17.673608177400002</v>
      </c>
      <c r="BC274" s="2">
        <f t="shared" si="199"/>
        <v>70.694432709599994</v>
      </c>
      <c r="BD274" s="2">
        <v>0</v>
      </c>
      <c r="BE274" s="2">
        <f t="shared" si="200"/>
        <v>0</v>
      </c>
      <c r="BF274" s="2">
        <f t="shared" si="201"/>
        <v>0</v>
      </c>
      <c r="BG274" s="2">
        <v>0</v>
      </c>
      <c r="BH274" s="2">
        <f t="shared" si="202"/>
        <v>0</v>
      </c>
      <c r="BI274" s="2">
        <f t="shared" si="203"/>
        <v>0</v>
      </c>
      <c r="BJ274" s="2">
        <v>0</v>
      </c>
      <c r="BK274" s="2">
        <f t="shared" si="204"/>
        <v>0</v>
      </c>
      <c r="BL274" s="2">
        <f t="shared" si="205"/>
        <v>0</v>
      </c>
      <c r="BM274" s="2">
        <v>25000000</v>
      </c>
      <c r="BN274" s="2">
        <f t="shared" si="206"/>
        <v>25</v>
      </c>
      <c r="BO274" s="2">
        <f t="shared" si="207"/>
        <v>100</v>
      </c>
      <c r="BP274" s="2">
        <v>0</v>
      </c>
      <c r="BQ274" s="2">
        <f t="shared" si="208"/>
        <v>0</v>
      </c>
      <c r="BR274" s="2">
        <f t="shared" si="209"/>
        <v>0</v>
      </c>
      <c r="BS274" s="2">
        <v>25000000</v>
      </c>
      <c r="BT274" s="1">
        <v>36</v>
      </c>
      <c r="BU274" s="1">
        <v>741</v>
      </c>
      <c r="BV274" s="2">
        <v>394.85714285714283</v>
      </c>
      <c r="BW274" s="1">
        <v>79</v>
      </c>
      <c r="BX274" s="2">
        <v>222.02777777777777</v>
      </c>
      <c r="BY274" s="1">
        <v>319</v>
      </c>
      <c r="BZ274" s="1">
        <v>126</v>
      </c>
      <c r="CA274" s="2">
        <v>154.66666666666666</v>
      </c>
      <c r="CB274" s="2">
        <v>1167.0555555555557</v>
      </c>
      <c r="CC274" s="1">
        <v>194</v>
      </c>
      <c r="CD274" s="1">
        <v>37</v>
      </c>
      <c r="CE274" s="2">
        <v>0.85</v>
      </c>
      <c r="CF274" s="2">
        <v>81.910799999999995</v>
      </c>
      <c r="CG274" s="2">
        <v>92.543700000000001</v>
      </c>
      <c r="CH274" s="2">
        <v>5.3460000000000001</v>
      </c>
      <c r="CI274" s="2">
        <v>63.011499999999998</v>
      </c>
      <c r="CJ274" s="2">
        <v>5.327</v>
      </c>
      <c r="CK274" s="9">
        <v>6890</v>
      </c>
      <c r="CL274" s="8">
        <v>0</v>
      </c>
      <c r="CM274" s="8">
        <v>0</v>
      </c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">
        <v>0</v>
      </c>
      <c r="DG274" s="1">
        <v>0</v>
      </c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20" t="s">
        <v>57</v>
      </c>
    </row>
    <row r="275" spans="1:130">
      <c r="A275" s="5">
        <v>274</v>
      </c>
      <c r="B275" s="1">
        <v>9</v>
      </c>
      <c r="C275" s="9">
        <v>317810</v>
      </c>
      <c r="D275" s="9">
        <v>7708954</v>
      </c>
      <c r="E275" s="22">
        <v>-40.7498</v>
      </c>
      <c r="F275" s="22">
        <v>-20.7105</v>
      </c>
      <c r="G275" s="6">
        <v>0</v>
      </c>
      <c r="H275" s="2">
        <f t="shared" si="168"/>
        <v>0</v>
      </c>
      <c r="I275" s="2">
        <f t="shared" si="169"/>
        <v>0</v>
      </c>
      <c r="J275" s="6">
        <v>0</v>
      </c>
      <c r="K275" s="2">
        <f t="shared" si="170"/>
        <v>0</v>
      </c>
      <c r="L275" s="2">
        <f t="shared" si="171"/>
        <v>0</v>
      </c>
      <c r="M275" s="6">
        <v>0</v>
      </c>
      <c r="N275" s="2">
        <f t="shared" si="172"/>
        <v>0</v>
      </c>
      <c r="O275" s="2">
        <f t="shared" si="173"/>
        <v>0</v>
      </c>
      <c r="P275" s="6">
        <v>0</v>
      </c>
      <c r="Q275" s="2">
        <f t="shared" si="174"/>
        <v>0</v>
      </c>
      <c r="R275" s="2">
        <f t="shared" si="175"/>
        <v>0</v>
      </c>
      <c r="S275" s="6">
        <v>2112848.5902800001</v>
      </c>
      <c r="T275" s="2">
        <f t="shared" si="176"/>
        <v>2.11284859028</v>
      </c>
      <c r="U275" s="2">
        <f t="shared" si="177"/>
        <v>8.4513943611200002</v>
      </c>
      <c r="V275" s="6">
        <v>0</v>
      </c>
      <c r="W275" s="2">
        <f t="shared" si="178"/>
        <v>0</v>
      </c>
      <c r="X275" s="2">
        <f t="shared" si="179"/>
        <v>0</v>
      </c>
      <c r="Y275" s="6">
        <v>0</v>
      </c>
      <c r="Z275" s="2">
        <f t="shared" si="180"/>
        <v>0</v>
      </c>
      <c r="AA275" s="2">
        <f t="shared" si="181"/>
        <v>0</v>
      </c>
      <c r="AB275" s="6">
        <v>0</v>
      </c>
      <c r="AC275" s="2">
        <f t="shared" si="182"/>
        <v>0</v>
      </c>
      <c r="AD275" s="2">
        <f t="shared" si="183"/>
        <v>0</v>
      </c>
      <c r="AE275" s="6">
        <v>20638860.504099999</v>
      </c>
      <c r="AF275" s="2">
        <f t="shared" si="184"/>
        <v>20.638860504099998</v>
      </c>
      <c r="AG275" s="2">
        <f t="shared" si="185"/>
        <v>82.555442016399994</v>
      </c>
      <c r="AH275" s="6">
        <v>0</v>
      </c>
      <c r="AI275" s="2">
        <f t="shared" si="186"/>
        <v>0</v>
      </c>
      <c r="AJ275" s="2">
        <f t="shared" si="187"/>
        <v>0</v>
      </c>
      <c r="AK275" s="6">
        <v>0</v>
      </c>
      <c r="AL275" s="2">
        <f t="shared" si="188"/>
        <v>0</v>
      </c>
      <c r="AM275" s="2">
        <f t="shared" si="189"/>
        <v>0</v>
      </c>
      <c r="AN275" s="6">
        <v>0</v>
      </c>
      <c r="AO275" s="2">
        <f t="shared" si="190"/>
        <v>0</v>
      </c>
      <c r="AP275" s="2">
        <f t="shared" si="191"/>
        <v>0</v>
      </c>
      <c r="AQ275" s="6">
        <v>2248290.9056500001</v>
      </c>
      <c r="AR275" s="2">
        <f t="shared" si="192"/>
        <v>2.2482909056500002</v>
      </c>
      <c r="AS275" s="2">
        <f t="shared" si="193"/>
        <v>8.9931636226000009</v>
      </c>
      <c r="AT275" s="2">
        <v>25000000</v>
      </c>
      <c r="AU275" s="2">
        <v>0</v>
      </c>
      <c r="AV275" s="2">
        <f t="shared" si="194"/>
        <v>0</v>
      </c>
      <c r="AW275" s="2">
        <f t="shared" si="195"/>
        <v>0</v>
      </c>
      <c r="AX275" s="2">
        <v>0</v>
      </c>
      <c r="AY275" s="2">
        <f t="shared" si="196"/>
        <v>0</v>
      </c>
      <c r="AZ275" s="2">
        <f t="shared" si="197"/>
        <v>0</v>
      </c>
      <c r="BA275" s="2">
        <v>25000000</v>
      </c>
      <c r="BB275" s="2">
        <f t="shared" si="198"/>
        <v>25</v>
      </c>
      <c r="BC275" s="2">
        <f t="shared" si="199"/>
        <v>100</v>
      </c>
      <c r="BD275" s="2">
        <v>0</v>
      </c>
      <c r="BE275" s="2">
        <f t="shared" si="200"/>
        <v>0</v>
      </c>
      <c r="BF275" s="2">
        <f t="shared" si="201"/>
        <v>0</v>
      </c>
      <c r="BG275" s="2">
        <v>0</v>
      </c>
      <c r="BH275" s="2">
        <f t="shared" si="202"/>
        <v>0</v>
      </c>
      <c r="BI275" s="2">
        <f t="shared" si="203"/>
        <v>0</v>
      </c>
      <c r="BJ275" s="2">
        <v>0</v>
      </c>
      <c r="BK275" s="2">
        <f t="shared" si="204"/>
        <v>0</v>
      </c>
      <c r="BL275" s="2">
        <f t="shared" si="205"/>
        <v>0</v>
      </c>
      <c r="BM275" s="2">
        <v>12422001.3423</v>
      </c>
      <c r="BN275" s="2">
        <f t="shared" si="206"/>
        <v>12.4220013423</v>
      </c>
      <c r="BO275" s="2">
        <f t="shared" si="207"/>
        <v>49.688005369199999</v>
      </c>
      <c r="BP275" s="2">
        <v>12577998.6577</v>
      </c>
      <c r="BQ275" s="2">
        <f t="shared" si="208"/>
        <v>12.5779986577</v>
      </c>
      <c r="BR275" s="2">
        <f t="shared" si="209"/>
        <v>50.311994630800008</v>
      </c>
      <c r="BS275" s="2">
        <v>25000000</v>
      </c>
      <c r="BT275" s="1">
        <v>26</v>
      </c>
      <c r="BU275" s="1">
        <v>366</v>
      </c>
      <c r="BV275" s="2">
        <v>90.468085106382972</v>
      </c>
      <c r="BW275" s="1">
        <v>79</v>
      </c>
      <c r="BX275" s="2">
        <v>240.05</v>
      </c>
      <c r="BY275" s="1">
        <v>320</v>
      </c>
      <c r="BZ275" s="1">
        <v>148</v>
      </c>
      <c r="CA275" s="2">
        <v>148.85</v>
      </c>
      <c r="CB275" s="2">
        <v>1089.95</v>
      </c>
      <c r="CC275" s="1">
        <v>184</v>
      </c>
      <c r="CD275" s="1">
        <v>37</v>
      </c>
      <c r="CE275" s="2">
        <v>0.85</v>
      </c>
      <c r="CF275" s="2">
        <v>81.910799999999995</v>
      </c>
      <c r="CG275" s="2">
        <v>92.543700000000001</v>
      </c>
      <c r="CH275" s="2">
        <v>5.3460000000000001</v>
      </c>
      <c r="CI275" s="2">
        <v>63.011499999999998</v>
      </c>
      <c r="CJ275" s="2">
        <v>5.327</v>
      </c>
      <c r="CK275" s="9">
        <v>6890</v>
      </c>
      <c r="CL275" s="8">
        <v>0</v>
      </c>
      <c r="CM275" s="8">
        <v>0</v>
      </c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">
        <v>0</v>
      </c>
      <c r="DG275" s="1">
        <v>0</v>
      </c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20" t="s">
        <v>57</v>
      </c>
    </row>
    <row r="276" spans="1:130">
      <c r="A276" s="5">
        <v>275</v>
      </c>
      <c r="B276" s="1">
        <v>9</v>
      </c>
      <c r="C276" s="9">
        <v>322810</v>
      </c>
      <c r="D276" s="9">
        <v>7708954</v>
      </c>
      <c r="E276" s="22">
        <v>-40.701900000000002</v>
      </c>
      <c r="F276" s="22">
        <v>-20.710999999999999</v>
      </c>
      <c r="G276" s="6">
        <v>2462057.4418199998</v>
      </c>
      <c r="H276" s="2">
        <f t="shared" si="168"/>
        <v>2.4620574418199999</v>
      </c>
      <c r="I276" s="2">
        <f t="shared" si="169"/>
        <v>9.8482297672799994</v>
      </c>
      <c r="J276" s="6">
        <v>0</v>
      </c>
      <c r="K276" s="2">
        <f t="shared" si="170"/>
        <v>0</v>
      </c>
      <c r="L276" s="2">
        <f t="shared" si="171"/>
        <v>0</v>
      </c>
      <c r="M276" s="6">
        <v>0</v>
      </c>
      <c r="N276" s="2">
        <f t="shared" si="172"/>
        <v>0</v>
      </c>
      <c r="O276" s="2">
        <f t="shared" si="173"/>
        <v>0</v>
      </c>
      <c r="P276" s="6">
        <v>0</v>
      </c>
      <c r="Q276" s="2">
        <f t="shared" si="174"/>
        <v>0</v>
      </c>
      <c r="R276" s="2">
        <f t="shared" si="175"/>
        <v>0</v>
      </c>
      <c r="S276" s="6">
        <v>893083.41850599996</v>
      </c>
      <c r="T276" s="2">
        <f t="shared" si="176"/>
        <v>0.89308341850599993</v>
      </c>
      <c r="U276" s="2">
        <f t="shared" si="177"/>
        <v>3.5723336740239997</v>
      </c>
      <c r="V276" s="6">
        <v>0</v>
      </c>
      <c r="W276" s="2">
        <f t="shared" si="178"/>
        <v>0</v>
      </c>
      <c r="X276" s="2">
        <f t="shared" si="179"/>
        <v>0</v>
      </c>
      <c r="Y276" s="6">
        <v>0</v>
      </c>
      <c r="Z276" s="2">
        <f t="shared" si="180"/>
        <v>0</v>
      </c>
      <c r="AA276" s="2">
        <f t="shared" si="181"/>
        <v>0</v>
      </c>
      <c r="AB276" s="6">
        <v>0</v>
      </c>
      <c r="AC276" s="2">
        <f t="shared" si="182"/>
        <v>0</v>
      </c>
      <c r="AD276" s="2">
        <f t="shared" si="183"/>
        <v>0</v>
      </c>
      <c r="AE276" s="6">
        <v>19982750.2104</v>
      </c>
      <c r="AF276" s="2">
        <f t="shared" si="184"/>
        <v>19.982750210399999</v>
      </c>
      <c r="AG276" s="2">
        <f t="shared" si="185"/>
        <v>79.931000841599996</v>
      </c>
      <c r="AH276" s="6">
        <v>0</v>
      </c>
      <c r="AI276" s="2">
        <f t="shared" si="186"/>
        <v>0</v>
      </c>
      <c r="AJ276" s="2">
        <f t="shared" si="187"/>
        <v>0</v>
      </c>
      <c r="AK276" s="6">
        <v>0</v>
      </c>
      <c r="AL276" s="2">
        <f t="shared" si="188"/>
        <v>0</v>
      </c>
      <c r="AM276" s="2">
        <f t="shared" si="189"/>
        <v>0</v>
      </c>
      <c r="AN276" s="6">
        <v>0</v>
      </c>
      <c r="AO276" s="2">
        <f t="shared" si="190"/>
        <v>0</v>
      </c>
      <c r="AP276" s="2">
        <f t="shared" si="191"/>
        <v>0</v>
      </c>
      <c r="AQ276" s="6">
        <v>1662108.92927</v>
      </c>
      <c r="AR276" s="2">
        <f t="shared" si="192"/>
        <v>1.66210892927</v>
      </c>
      <c r="AS276" s="2">
        <f t="shared" si="193"/>
        <v>6.648435717079999</v>
      </c>
      <c r="AT276" s="2">
        <v>25000000</v>
      </c>
      <c r="AU276" s="2">
        <v>0</v>
      </c>
      <c r="AV276" s="2">
        <f t="shared" si="194"/>
        <v>0</v>
      </c>
      <c r="AW276" s="2">
        <f t="shared" si="195"/>
        <v>0</v>
      </c>
      <c r="AX276" s="2">
        <v>0</v>
      </c>
      <c r="AY276" s="2">
        <f t="shared" si="196"/>
        <v>0</v>
      </c>
      <c r="AZ276" s="2">
        <f t="shared" si="197"/>
        <v>0</v>
      </c>
      <c r="BA276" s="2">
        <v>25000000</v>
      </c>
      <c r="BB276" s="2">
        <f t="shared" si="198"/>
        <v>25</v>
      </c>
      <c r="BC276" s="2">
        <f t="shared" si="199"/>
        <v>100</v>
      </c>
      <c r="BD276" s="2">
        <v>0</v>
      </c>
      <c r="BE276" s="2">
        <f t="shared" si="200"/>
        <v>0</v>
      </c>
      <c r="BF276" s="2">
        <f t="shared" si="201"/>
        <v>0</v>
      </c>
      <c r="BG276" s="2">
        <v>0</v>
      </c>
      <c r="BH276" s="2">
        <f t="shared" si="202"/>
        <v>0</v>
      </c>
      <c r="BI276" s="2">
        <f t="shared" si="203"/>
        <v>0</v>
      </c>
      <c r="BJ276" s="2">
        <v>0</v>
      </c>
      <c r="BK276" s="2">
        <f t="shared" si="204"/>
        <v>0</v>
      </c>
      <c r="BL276" s="2">
        <f t="shared" si="205"/>
        <v>0</v>
      </c>
      <c r="BM276" s="2">
        <v>0</v>
      </c>
      <c r="BN276" s="2">
        <f t="shared" si="206"/>
        <v>0</v>
      </c>
      <c r="BO276" s="2">
        <f t="shared" si="207"/>
        <v>0</v>
      </c>
      <c r="BP276" s="2">
        <v>25000000</v>
      </c>
      <c r="BQ276" s="2">
        <f t="shared" si="208"/>
        <v>25</v>
      </c>
      <c r="BR276" s="2">
        <f t="shared" si="209"/>
        <v>100</v>
      </c>
      <c r="BS276" s="2">
        <v>25000000</v>
      </c>
      <c r="BT276" s="1">
        <v>0</v>
      </c>
      <c r="BU276" s="1">
        <v>156</v>
      </c>
      <c r="BV276" s="2">
        <v>37.049999999999997</v>
      </c>
      <c r="BW276" s="1">
        <v>79</v>
      </c>
      <c r="BX276" s="2">
        <v>243.38636363636363</v>
      </c>
      <c r="BY276" s="1">
        <v>319</v>
      </c>
      <c r="BZ276" s="1">
        <v>164</v>
      </c>
      <c r="CA276" s="2">
        <v>144.97727272727272</v>
      </c>
      <c r="CB276" s="2">
        <v>1074.8636363636363</v>
      </c>
      <c r="CC276" s="1">
        <v>176</v>
      </c>
      <c r="CD276" s="1">
        <v>39</v>
      </c>
      <c r="CE276" s="2">
        <v>0.85</v>
      </c>
      <c r="CF276" s="2">
        <v>81.910799999999995</v>
      </c>
      <c r="CG276" s="2">
        <v>92.543700000000001</v>
      </c>
      <c r="CH276" s="2">
        <v>5.3460000000000001</v>
      </c>
      <c r="CI276" s="2">
        <v>63.011499999999998</v>
      </c>
      <c r="CJ276" s="2">
        <v>5.327</v>
      </c>
      <c r="CK276" s="9">
        <v>6890</v>
      </c>
      <c r="CL276" s="8">
        <v>0</v>
      </c>
      <c r="CM276" s="8">
        <v>0</v>
      </c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">
        <v>0</v>
      </c>
      <c r="DG276" s="1">
        <v>0</v>
      </c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20" t="s">
        <v>57</v>
      </c>
    </row>
    <row r="277" spans="1:130">
      <c r="A277" s="5">
        <v>276</v>
      </c>
      <c r="B277" s="1">
        <v>9</v>
      </c>
      <c r="C277" s="9">
        <v>327810</v>
      </c>
      <c r="D277" s="9">
        <v>7708954</v>
      </c>
      <c r="E277" s="22">
        <v>-40.6539</v>
      </c>
      <c r="F277" s="22">
        <v>-20.711500000000001</v>
      </c>
      <c r="G277" s="6">
        <v>12856606.423699999</v>
      </c>
      <c r="H277" s="2">
        <f t="shared" si="168"/>
        <v>12.856606423699999</v>
      </c>
      <c r="I277" s="2">
        <f t="shared" si="169"/>
        <v>51.426425694799995</v>
      </c>
      <c r="J277" s="6">
        <v>0</v>
      </c>
      <c r="K277" s="2">
        <f t="shared" si="170"/>
        <v>0</v>
      </c>
      <c r="L277" s="2">
        <f t="shared" si="171"/>
        <v>0</v>
      </c>
      <c r="M277" s="6">
        <v>0</v>
      </c>
      <c r="N277" s="2">
        <f t="shared" si="172"/>
        <v>0</v>
      </c>
      <c r="O277" s="2">
        <f t="shared" si="173"/>
        <v>0</v>
      </c>
      <c r="P277" s="6">
        <v>0</v>
      </c>
      <c r="Q277" s="2">
        <f t="shared" si="174"/>
        <v>0</v>
      </c>
      <c r="R277" s="2">
        <f t="shared" si="175"/>
        <v>0</v>
      </c>
      <c r="S277" s="6">
        <v>824054.59486700001</v>
      </c>
      <c r="T277" s="2">
        <f t="shared" si="176"/>
        <v>0.82405459486700006</v>
      </c>
      <c r="U277" s="2">
        <f t="shared" si="177"/>
        <v>3.2962183794680002</v>
      </c>
      <c r="V277" s="6">
        <v>15299.506498999999</v>
      </c>
      <c r="W277" s="2">
        <f t="shared" si="178"/>
        <v>1.5299506498999998E-2</v>
      </c>
      <c r="X277" s="2">
        <f t="shared" si="179"/>
        <v>6.1198025995999994E-2</v>
      </c>
      <c r="Y277" s="6">
        <v>0</v>
      </c>
      <c r="Z277" s="2">
        <f t="shared" si="180"/>
        <v>0</v>
      </c>
      <c r="AA277" s="2">
        <f t="shared" si="181"/>
        <v>0</v>
      </c>
      <c r="AB277" s="6">
        <v>0</v>
      </c>
      <c r="AC277" s="2">
        <f t="shared" si="182"/>
        <v>0</v>
      </c>
      <c r="AD277" s="2">
        <f t="shared" si="183"/>
        <v>0</v>
      </c>
      <c r="AE277" s="6">
        <v>10926059.6931</v>
      </c>
      <c r="AF277" s="2">
        <f t="shared" si="184"/>
        <v>10.926059693099999</v>
      </c>
      <c r="AG277" s="2">
        <f t="shared" si="185"/>
        <v>43.704238772400004</v>
      </c>
      <c r="AH277" s="6">
        <v>0</v>
      </c>
      <c r="AI277" s="2">
        <f t="shared" si="186"/>
        <v>0</v>
      </c>
      <c r="AJ277" s="2">
        <f t="shared" si="187"/>
        <v>0</v>
      </c>
      <c r="AK277" s="6">
        <v>0</v>
      </c>
      <c r="AL277" s="2">
        <f t="shared" si="188"/>
        <v>0</v>
      </c>
      <c r="AM277" s="2">
        <f t="shared" si="189"/>
        <v>0</v>
      </c>
      <c r="AN277" s="6">
        <v>265483.33539800002</v>
      </c>
      <c r="AO277" s="2">
        <f t="shared" si="190"/>
        <v>0.26548333539800001</v>
      </c>
      <c r="AP277" s="2">
        <f t="shared" si="191"/>
        <v>1.0619333415920003</v>
      </c>
      <c r="AQ277" s="6">
        <v>112496.44649</v>
      </c>
      <c r="AR277" s="2">
        <f t="shared" si="192"/>
        <v>0.11249644649</v>
      </c>
      <c r="AS277" s="2">
        <f t="shared" si="193"/>
        <v>0.44998578596</v>
      </c>
      <c r="AT277" s="2">
        <v>25000000</v>
      </c>
      <c r="AU277" s="2">
        <v>0</v>
      </c>
      <c r="AV277" s="2">
        <f t="shared" si="194"/>
        <v>0</v>
      </c>
      <c r="AW277" s="2">
        <f t="shared" si="195"/>
        <v>0</v>
      </c>
      <c r="AX277" s="2">
        <v>0</v>
      </c>
      <c r="AY277" s="2">
        <f t="shared" si="196"/>
        <v>0</v>
      </c>
      <c r="AZ277" s="2">
        <f t="shared" si="197"/>
        <v>0</v>
      </c>
      <c r="BA277" s="2">
        <v>25000000</v>
      </c>
      <c r="BB277" s="2">
        <f t="shared" si="198"/>
        <v>25</v>
      </c>
      <c r="BC277" s="2">
        <f t="shared" si="199"/>
        <v>100</v>
      </c>
      <c r="BD277" s="2">
        <v>0</v>
      </c>
      <c r="BE277" s="2">
        <f t="shared" si="200"/>
        <v>0</v>
      </c>
      <c r="BF277" s="2">
        <f t="shared" si="201"/>
        <v>0</v>
      </c>
      <c r="BG277" s="2">
        <v>19172212.630600002</v>
      </c>
      <c r="BH277" s="2">
        <f t="shared" si="202"/>
        <v>19.172212630600001</v>
      </c>
      <c r="BI277" s="2">
        <f t="shared" si="203"/>
        <v>76.688850522400003</v>
      </c>
      <c r="BJ277" s="2">
        <v>0</v>
      </c>
      <c r="BK277" s="2">
        <f t="shared" si="204"/>
        <v>0</v>
      </c>
      <c r="BL277" s="2">
        <f t="shared" si="205"/>
        <v>0</v>
      </c>
      <c r="BM277" s="2">
        <v>0</v>
      </c>
      <c r="BN277" s="2">
        <f t="shared" si="206"/>
        <v>0</v>
      </c>
      <c r="BO277" s="2">
        <f t="shared" si="207"/>
        <v>0</v>
      </c>
      <c r="BP277" s="2">
        <v>5827787.3693899997</v>
      </c>
      <c r="BQ277" s="2">
        <f t="shared" si="208"/>
        <v>5.8277873693899993</v>
      </c>
      <c r="BR277" s="2">
        <f t="shared" si="209"/>
        <v>23.311149477559997</v>
      </c>
      <c r="BS277" s="2">
        <v>24999999.999990001</v>
      </c>
      <c r="BT277" s="1">
        <v>-1</v>
      </c>
      <c r="BU277" s="1">
        <v>81</v>
      </c>
      <c r="BV277" s="2">
        <v>15.736842105263158</v>
      </c>
      <c r="BW277" s="1">
        <v>79</v>
      </c>
      <c r="BX277" s="2">
        <v>244.5</v>
      </c>
      <c r="BY277" s="1">
        <v>319</v>
      </c>
      <c r="BZ277" s="1">
        <v>171</v>
      </c>
      <c r="CA277" s="2">
        <v>141.97499999999999</v>
      </c>
      <c r="CB277" s="2">
        <v>1071.55</v>
      </c>
      <c r="CC277" s="1">
        <v>173</v>
      </c>
      <c r="CD277" s="1">
        <v>40</v>
      </c>
      <c r="CE277" s="2">
        <v>0.85</v>
      </c>
      <c r="CF277" s="2">
        <v>81.910799999999995</v>
      </c>
      <c r="CG277" s="2">
        <v>92.543700000000001</v>
      </c>
      <c r="CH277" s="2">
        <v>5.3460000000000001</v>
      </c>
      <c r="CI277" s="2">
        <v>63.011499999999998</v>
      </c>
      <c r="CJ277" s="2">
        <v>5.327</v>
      </c>
      <c r="CK277" s="9">
        <v>6890</v>
      </c>
      <c r="CL277" s="8">
        <v>0</v>
      </c>
      <c r="CM277" s="8">
        <v>0</v>
      </c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">
        <v>0</v>
      </c>
      <c r="DG277" s="1">
        <v>0</v>
      </c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20" t="s">
        <v>57</v>
      </c>
    </row>
    <row r="278" spans="1:130">
      <c r="A278" s="5">
        <v>277</v>
      </c>
      <c r="B278" s="1">
        <v>9</v>
      </c>
      <c r="C278" s="9">
        <v>332810</v>
      </c>
      <c r="D278" s="9">
        <v>7708954</v>
      </c>
      <c r="E278" s="22">
        <v>-40.605899999999998</v>
      </c>
      <c r="F278" s="22">
        <v>-20.7119</v>
      </c>
      <c r="G278" s="6">
        <v>2133607.6567500001</v>
      </c>
      <c r="H278" s="2">
        <f t="shared" si="168"/>
        <v>2.1336076567500002</v>
      </c>
      <c r="I278" s="2">
        <f t="shared" si="169"/>
        <v>8.5344306270000008</v>
      </c>
      <c r="J278" s="6">
        <v>0</v>
      </c>
      <c r="K278" s="2">
        <f t="shared" si="170"/>
        <v>0</v>
      </c>
      <c r="L278" s="2">
        <f t="shared" si="171"/>
        <v>0</v>
      </c>
      <c r="M278" s="6">
        <v>0</v>
      </c>
      <c r="N278" s="2">
        <f t="shared" si="172"/>
        <v>0</v>
      </c>
      <c r="O278" s="2">
        <f t="shared" si="173"/>
        <v>0</v>
      </c>
      <c r="P278" s="6">
        <v>603947.09604099998</v>
      </c>
      <c r="Q278" s="2">
        <f t="shared" si="174"/>
        <v>0.60394709604099994</v>
      </c>
      <c r="R278" s="2">
        <f t="shared" si="175"/>
        <v>2.4157883841639998</v>
      </c>
      <c r="S278" s="6">
        <v>4143592.5939699998</v>
      </c>
      <c r="T278" s="2">
        <f t="shared" si="176"/>
        <v>4.1435925939700002</v>
      </c>
      <c r="U278" s="2">
        <f t="shared" si="177"/>
        <v>16.574370375879997</v>
      </c>
      <c r="V278" s="6">
        <v>1642971.6203600001</v>
      </c>
      <c r="W278" s="2">
        <f t="shared" si="178"/>
        <v>1.64297162036</v>
      </c>
      <c r="X278" s="2">
        <f t="shared" si="179"/>
        <v>6.5718864814400009</v>
      </c>
      <c r="Y278" s="6">
        <v>0</v>
      </c>
      <c r="Z278" s="2">
        <f t="shared" si="180"/>
        <v>0</v>
      </c>
      <c r="AA278" s="2">
        <f t="shared" si="181"/>
        <v>0</v>
      </c>
      <c r="AB278" s="6">
        <v>0</v>
      </c>
      <c r="AC278" s="2">
        <f t="shared" si="182"/>
        <v>0</v>
      </c>
      <c r="AD278" s="2">
        <f t="shared" si="183"/>
        <v>0</v>
      </c>
      <c r="AE278" s="6">
        <v>16475881.0329</v>
      </c>
      <c r="AF278" s="2">
        <f t="shared" si="184"/>
        <v>16.475881032899999</v>
      </c>
      <c r="AG278" s="2">
        <f t="shared" si="185"/>
        <v>65.903524131599994</v>
      </c>
      <c r="AH278" s="6">
        <v>0</v>
      </c>
      <c r="AI278" s="2">
        <f t="shared" si="186"/>
        <v>0</v>
      </c>
      <c r="AJ278" s="2">
        <f t="shared" si="187"/>
        <v>0</v>
      </c>
      <c r="AK278" s="6">
        <v>0</v>
      </c>
      <c r="AL278" s="2">
        <f t="shared" si="188"/>
        <v>0</v>
      </c>
      <c r="AM278" s="2">
        <f t="shared" si="189"/>
        <v>0</v>
      </c>
      <c r="AN278" s="6">
        <v>0</v>
      </c>
      <c r="AO278" s="2">
        <f t="shared" si="190"/>
        <v>0</v>
      </c>
      <c r="AP278" s="2">
        <f t="shared" si="191"/>
        <v>0</v>
      </c>
      <c r="AQ278" s="6">
        <v>0</v>
      </c>
      <c r="AR278" s="2">
        <f t="shared" si="192"/>
        <v>0</v>
      </c>
      <c r="AS278" s="2">
        <f t="shared" si="193"/>
        <v>0</v>
      </c>
      <c r="AT278" s="2">
        <v>25000000</v>
      </c>
      <c r="AU278" s="2">
        <v>0</v>
      </c>
      <c r="AV278" s="2">
        <f t="shared" si="194"/>
        <v>0</v>
      </c>
      <c r="AW278" s="2">
        <f t="shared" si="195"/>
        <v>0</v>
      </c>
      <c r="AX278" s="2">
        <v>0</v>
      </c>
      <c r="AY278" s="2">
        <f t="shared" si="196"/>
        <v>0</v>
      </c>
      <c r="AZ278" s="2">
        <f t="shared" si="197"/>
        <v>0</v>
      </c>
      <c r="BA278" s="2">
        <v>25000000</v>
      </c>
      <c r="BB278" s="2">
        <f t="shared" si="198"/>
        <v>25</v>
      </c>
      <c r="BC278" s="2">
        <f t="shared" si="199"/>
        <v>100</v>
      </c>
      <c r="BD278" s="2">
        <v>0</v>
      </c>
      <c r="BE278" s="2">
        <f t="shared" si="200"/>
        <v>0</v>
      </c>
      <c r="BF278" s="2">
        <f t="shared" si="201"/>
        <v>0</v>
      </c>
      <c r="BG278" s="2">
        <v>24231497.233899999</v>
      </c>
      <c r="BH278" s="2">
        <f t="shared" si="202"/>
        <v>24.231497233900001</v>
      </c>
      <c r="BI278" s="2">
        <f t="shared" si="203"/>
        <v>96.925988935599989</v>
      </c>
      <c r="BJ278" s="2">
        <v>0</v>
      </c>
      <c r="BK278" s="2">
        <f t="shared" si="204"/>
        <v>0</v>
      </c>
      <c r="BL278" s="2">
        <f t="shared" si="205"/>
        <v>0</v>
      </c>
      <c r="BM278" s="2">
        <v>768502.76610600005</v>
      </c>
      <c r="BN278" s="2">
        <f t="shared" si="206"/>
        <v>0.7685027661060001</v>
      </c>
      <c r="BO278" s="2">
        <f t="shared" si="207"/>
        <v>3.0740110644240004</v>
      </c>
      <c r="BP278" s="2">
        <v>0</v>
      </c>
      <c r="BQ278" s="2">
        <f t="shared" si="208"/>
        <v>0</v>
      </c>
      <c r="BR278" s="2">
        <f t="shared" si="209"/>
        <v>0</v>
      </c>
      <c r="BS278" s="2">
        <v>25000000.000005998</v>
      </c>
      <c r="BT278" s="1">
        <v>0</v>
      </c>
      <c r="BU278" s="1">
        <v>64</v>
      </c>
      <c r="BV278" s="2">
        <v>20.785714285714285</v>
      </c>
      <c r="BW278" s="1">
        <v>79.5</v>
      </c>
      <c r="BX278" s="2">
        <v>243.65853658536585</v>
      </c>
      <c r="BY278" s="1">
        <v>318</v>
      </c>
      <c r="BZ278" s="1">
        <v>172</v>
      </c>
      <c r="CA278" s="2">
        <v>139.97560975609755</v>
      </c>
      <c r="CB278" s="2">
        <v>1077.219512195122</v>
      </c>
      <c r="CC278" s="1">
        <v>171</v>
      </c>
      <c r="CD278" s="1">
        <v>42</v>
      </c>
      <c r="CE278" s="2">
        <v>0.85</v>
      </c>
      <c r="CF278" s="2">
        <v>81.910799999999995</v>
      </c>
      <c r="CG278" s="2">
        <v>92.543700000000001</v>
      </c>
      <c r="CH278" s="2">
        <v>5.3460000000000001</v>
      </c>
      <c r="CI278" s="2">
        <v>63.011499999999998</v>
      </c>
      <c r="CJ278" s="2">
        <v>5.327</v>
      </c>
      <c r="CK278" s="9">
        <v>6890</v>
      </c>
      <c r="CL278" s="8">
        <v>0</v>
      </c>
      <c r="CM278" s="8">
        <v>0</v>
      </c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">
        <v>0</v>
      </c>
      <c r="DG278" s="1">
        <v>0</v>
      </c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20" t="s">
        <v>57</v>
      </c>
    </row>
    <row r="279" spans="1:130">
      <c r="A279" s="5">
        <v>278</v>
      </c>
      <c r="B279" s="1">
        <v>9</v>
      </c>
      <c r="C279" s="9">
        <v>337810</v>
      </c>
      <c r="D279" s="9">
        <v>7708954</v>
      </c>
      <c r="E279" s="22">
        <v>-40.557899999999997</v>
      </c>
      <c r="F279" s="22">
        <v>-20.712299999999999</v>
      </c>
      <c r="G279" s="6">
        <v>293922.07864800002</v>
      </c>
      <c r="H279" s="2">
        <f t="shared" si="168"/>
        <v>0.29392207864800002</v>
      </c>
      <c r="I279" s="2">
        <f t="shared" si="169"/>
        <v>1.1756883145920001</v>
      </c>
      <c r="J279" s="6">
        <v>214798.43705000001</v>
      </c>
      <c r="K279" s="2">
        <f t="shared" si="170"/>
        <v>0.21479843705000001</v>
      </c>
      <c r="L279" s="2">
        <f t="shared" si="171"/>
        <v>0.85919374819999994</v>
      </c>
      <c r="M279" s="6">
        <v>0</v>
      </c>
      <c r="N279" s="2">
        <f t="shared" si="172"/>
        <v>0</v>
      </c>
      <c r="O279" s="2">
        <f t="shared" si="173"/>
        <v>0</v>
      </c>
      <c r="P279" s="6">
        <v>793936.91614900006</v>
      </c>
      <c r="Q279" s="2">
        <f t="shared" si="174"/>
        <v>0.79393691614900008</v>
      </c>
      <c r="R279" s="2">
        <f t="shared" si="175"/>
        <v>3.1757476645959999</v>
      </c>
      <c r="S279" s="6">
        <v>6867918.9030299997</v>
      </c>
      <c r="T279" s="2">
        <f t="shared" si="176"/>
        <v>6.8679189030299996</v>
      </c>
      <c r="U279" s="2">
        <f t="shared" si="177"/>
        <v>27.471675612119999</v>
      </c>
      <c r="V279" s="6">
        <v>1160961.8887100001</v>
      </c>
      <c r="W279" s="2">
        <f t="shared" si="178"/>
        <v>1.1609618887100002</v>
      </c>
      <c r="X279" s="2">
        <f t="shared" si="179"/>
        <v>4.6438475548400007</v>
      </c>
      <c r="Y279" s="6">
        <v>0</v>
      </c>
      <c r="Z279" s="2">
        <f t="shared" si="180"/>
        <v>0</v>
      </c>
      <c r="AA279" s="2">
        <f t="shared" si="181"/>
        <v>0</v>
      </c>
      <c r="AB279" s="6">
        <v>41393.661389200002</v>
      </c>
      <c r="AC279" s="2">
        <f t="shared" si="182"/>
        <v>4.1393661389200004E-2</v>
      </c>
      <c r="AD279" s="2">
        <f t="shared" si="183"/>
        <v>0.16557464555680002</v>
      </c>
      <c r="AE279" s="6">
        <v>13840019.519200001</v>
      </c>
      <c r="AF279" s="2">
        <f t="shared" si="184"/>
        <v>13.8400195192</v>
      </c>
      <c r="AG279" s="2">
        <f t="shared" si="185"/>
        <v>55.360078076800001</v>
      </c>
      <c r="AH279" s="6">
        <v>0</v>
      </c>
      <c r="AI279" s="2">
        <f t="shared" si="186"/>
        <v>0</v>
      </c>
      <c r="AJ279" s="2">
        <f t="shared" si="187"/>
        <v>0</v>
      </c>
      <c r="AK279" s="6">
        <v>0</v>
      </c>
      <c r="AL279" s="2">
        <f t="shared" si="188"/>
        <v>0</v>
      </c>
      <c r="AM279" s="2">
        <f t="shared" si="189"/>
        <v>0</v>
      </c>
      <c r="AN279" s="6">
        <v>129726.66996699999</v>
      </c>
      <c r="AO279" s="2">
        <f t="shared" si="190"/>
        <v>0.129726669967</v>
      </c>
      <c r="AP279" s="2">
        <f t="shared" si="191"/>
        <v>0.51890667986799999</v>
      </c>
      <c r="AQ279" s="6">
        <v>1657321.92585</v>
      </c>
      <c r="AR279" s="2">
        <f t="shared" si="192"/>
        <v>1.65732192585</v>
      </c>
      <c r="AS279" s="2">
        <f t="shared" si="193"/>
        <v>6.6292877033999993</v>
      </c>
      <c r="AT279" s="2">
        <v>25000000</v>
      </c>
      <c r="AU279" s="2">
        <v>0</v>
      </c>
      <c r="AV279" s="2">
        <f t="shared" si="194"/>
        <v>0</v>
      </c>
      <c r="AW279" s="2">
        <f t="shared" si="195"/>
        <v>0</v>
      </c>
      <c r="AX279" s="2">
        <v>0</v>
      </c>
      <c r="AY279" s="2">
        <f t="shared" si="196"/>
        <v>0</v>
      </c>
      <c r="AZ279" s="2">
        <f t="shared" si="197"/>
        <v>0</v>
      </c>
      <c r="BA279" s="2">
        <v>25000000</v>
      </c>
      <c r="BB279" s="2">
        <f t="shared" si="198"/>
        <v>25</v>
      </c>
      <c r="BC279" s="2">
        <f t="shared" si="199"/>
        <v>100</v>
      </c>
      <c r="BD279" s="2">
        <v>0</v>
      </c>
      <c r="BE279" s="2">
        <f t="shared" si="200"/>
        <v>0</v>
      </c>
      <c r="BF279" s="2">
        <f t="shared" si="201"/>
        <v>0</v>
      </c>
      <c r="BG279" s="2">
        <v>0</v>
      </c>
      <c r="BH279" s="2">
        <f t="shared" si="202"/>
        <v>0</v>
      </c>
      <c r="BI279" s="2">
        <f t="shared" si="203"/>
        <v>0</v>
      </c>
      <c r="BJ279" s="2">
        <v>0</v>
      </c>
      <c r="BK279" s="2">
        <f t="shared" si="204"/>
        <v>0</v>
      </c>
      <c r="BL279" s="2">
        <f t="shared" si="205"/>
        <v>0</v>
      </c>
      <c r="BM279" s="2">
        <v>25000000</v>
      </c>
      <c r="BN279" s="2">
        <f t="shared" si="206"/>
        <v>25</v>
      </c>
      <c r="BO279" s="2">
        <f t="shared" si="207"/>
        <v>100</v>
      </c>
      <c r="BP279" s="2">
        <v>0</v>
      </c>
      <c r="BQ279" s="2">
        <f t="shared" si="208"/>
        <v>0</v>
      </c>
      <c r="BR279" s="2">
        <f t="shared" si="209"/>
        <v>0</v>
      </c>
      <c r="BS279" s="2">
        <v>25000000</v>
      </c>
      <c r="BT279" s="1">
        <v>0</v>
      </c>
      <c r="BU279" s="1">
        <v>63</v>
      </c>
      <c r="BV279" s="2">
        <v>22.468085106382979</v>
      </c>
      <c r="BW279" s="1">
        <v>79.5</v>
      </c>
      <c r="BX279" s="2">
        <v>238.14583333333334</v>
      </c>
      <c r="BY279" s="1">
        <v>316</v>
      </c>
      <c r="BZ279" s="1">
        <v>0</v>
      </c>
      <c r="CA279" s="2">
        <v>135.02083333333334</v>
      </c>
      <c r="CB279" s="2">
        <v>1058.1041666666667</v>
      </c>
      <c r="CC279" s="1">
        <v>170</v>
      </c>
      <c r="CD279" s="1">
        <v>0</v>
      </c>
      <c r="CE279" s="2">
        <v>0.85</v>
      </c>
      <c r="CF279" s="2">
        <v>81.910799999999995</v>
      </c>
      <c r="CG279" s="2">
        <v>92.543700000000001</v>
      </c>
      <c r="CH279" s="2">
        <v>5.3460000000000001</v>
      </c>
      <c r="CI279" s="2">
        <v>63.011499999999998</v>
      </c>
      <c r="CJ279" s="2">
        <v>5.327</v>
      </c>
      <c r="CK279" s="9">
        <v>6890</v>
      </c>
      <c r="CL279" s="8">
        <v>0</v>
      </c>
      <c r="CM279" s="8">
        <v>0</v>
      </c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">
        <v>0</v>
      </c>
      <c r="DG279" s="1">
        <v>0</v>
      </c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20" t="s">
        <v>57</v>
      </c>
    </row>
    <row r="280" spans="1:130">
      <c r="A280" s="5">
        <v>279</v>
      </c>
      <c r="B280" s="1">
        <v>9</v>
      </c>
      <c r="C280" s="9">
        <v>341156</v>
      </c>
      <c r="D280" s="9">
        <v>7709439</v>
      </c>
      <c r="E280" s="22">
        <v>-40.525700000000001</v>
      </c>
      <c r="F280" s="22">
        <v>-20.708300000000001</v>
      </c>
      <c r="G280" s="6">
        <v>54992.001579099997</v>
      </c>
      <c r="H280" s="2">
        <f t="shared" si="168"/>
        <v>5.4992001579099996E-2</v>
      </c>
      <c r="I280" s="2">
        <f t="shared" si="169"/>
        <v>0.74189072275609202</v>
      </c>
      <c r="J280" s="6">
        <v>819552.68352800002</v>
      </c>
      <c r="K280" s="2">
        <f t="shared" si="170"/>
        <v>0.81955268352800004</v>
      </c>
      <c r="L280" s="2">
        <f t="shared" si="171"/>
        <v>11.056490312408695</v>
      </c>
      <c r="M280" s="6">
        <v>0</v>
      </c>
      <c r="N280" s="2">
        <f t="shared" si="172"/>
        <v>0</v>
      </c>
      <c r="O280" s="2">
        <f t="shared" si="173"/>
        <v>0</v>
      </c>
      <c r="P280" s="6">
        <v>0</v>
      </c>
      <c r="Q280" s="2">
        <f t="shared" si="174"/>
        <v>0</v>
      </c>
      <c r="R280" s="2">
        <f t="shared" si="175"/>
        <v>0</v>
      </c>
      <c r="S280" s="6">
        <v>2251923.72811</v>
      </c>
      <c r="T280" s="2">
        <f t="shared" si="176"/>
        <v>2.25192372811</v>
      </c>
      <c r="U280" s="2">
        <f t="shared" si="177"/>
        <v>30.380442141863639</v>
      </c>
      <c r="V280" s="6">
        <v>0</v>
      </c>
      <c r="W280" s="2">
        <f t="shared" si="178"/>
        <v>0</v>
      </c>
      <c r="X280" s="2">
        <f t="shared" si="179"/>
        <v>0</v>
      </c>
      <c r="Y280" s="6">
        <v>0</v>
      </c>
      <c r="Z280" s="2">
        <f t="shared" si="180"/>
        <v>0</v>
      </c>
      <c r="AA280" s="2">
        <f t="shared" si="181"/>
        <v>0</v>
      </c>
      <c r="AB280" s="6">
        <v>399421.21537599998</v>
      </c>
      <c r="AC280" s="2">
        <f t="shared" si="182"/>
        <v>0.39942121537600001</v>
      </c>
      <c r="AD280" s="2">
        <f t="shared" si="183"/>
        <v>5.3885453456932897</v>
      </c>
      <c r="AE280" s="6">
        <v>2559637.15564</v>
      </c>
      <c r="AF280" s="2">
        <f t="shared" si="184"/>
        <v>2.5596371556399999</v>
      </c>
      <c r="AG280" s="2">
        <f t="shared" si="185"/>
        <v>34.531768345613763</v>
      </c>
      <c r="AH280" s="6">
        <v>0</v>
      </c>
      <c r="AI280" s="2">
        <f t="shared" si="186"/>
        <v>0</v>
      </c>
      <c r="AJ280" s="2">
        <f t="shared" si="187"/>
        <v>0</v>
      </c>
      <c r="AK280" s="6">
        <v>0</v>
      </c>
      <c r="AL280" s="2">
        <f t="shared" si="188"/>
        <v>0</v>
      </c>
      <c r="AM280" s="2">
        <f t="shared" si="189"/>
        <v>0</v>
      </c>
      <c r="AN280" s="6">
        <v>813334.22646599996</v>
      </c>
      <c r="AO280" s="2">
        <f t="shared" si="190"/>
        <v>0.81333422646599995</v>
      </c>
      <c r="AP280" s="2">
        <f t="shared" si="191"/>
        <v>10.972597828562311</v>
      </c>
      <c r="AQ280" s="6">
        <v>513551.64113</v>
      </c>
      <c r="AR280" s="2">
        <f t="shared" si="192"/>
        <v>0.51355164112999996</v>
      </c>
      <c r="AS280" s="2">
        <f t="shared" si="193"/>
        <v>6.9282656981031536</v>
      </c>
      <c r="AT280" s="2">
        <v>7412412.6225500004</v>
      </c>
      <c r="AU280" s="2">
        <v>0</v>
      </c>
      <c r="AV280" s="2">
        <f t="shared" si="194"/>
        <v>0</v>
      </c>
      <c r="AW280" s="2">
        <f t="shared" si="195"/>
        <v>0</v>
      </c>
      <c r="AX280" s="2">
        <v>0</v>
      </c>
      <c r="AY280" s="2">
        <f t="shared" si="196"/>
        <v>0</v>
      </c>
      <c r="AZ280" s="2">
        <f t="shared" si="197"/>
        <v>0</v>
      </c>
      <c r="BA280" s="2">
        <v>7412412.6225500004</v>
      </c>
      <c r="BB280" s="2">
        <f t="shared" si="198"/>
        <v>7.4124126225500007</v>
      </c>
      <c r="BC280" s="2">
        <f t="shared" si="199"/>
        <v>100</v>
      </c>
      <c r="BD280" s="2">
        <v>0</v>
      </c>
      <c r="BE280" s="2">
        <f t="shared" si="200"/>
        <v>0</v>
      </c>
      <c r="BF280" s="2">
        <f t="shared" si="201"/>
        <v>0</v>
      </c>
      <c r="BG280" s="2">
        <v>0</v>
      </c>
      <c r="BH280" s="2">
        <f t="shared" si="202"/>
        <v>0</v>
      </c>
      <c r="BI280" s="2">
        <f t="shared" si="203"/>
        <v>0</v>
      </c>
      <c r="BJ280" s="2">
        <v>0</v>
      </c>
      <c r="BK280" s="2">
        <f t="shared" si="204"/>
        <v>0</v>
      </c>
      <c r="BL280" s="2">
        <f t="shared" si="205"/>
        <v>0</v>
      </c>
      <c r="BM280" s="2">
        <v>7412412.62256</v>
      </c>
      <c r="BN280" s="2">
        <f t="shared" si="206"/>
        <v>7.4124126225599998</v>
      </c>
      <c r="BO280" s="2">
        <f t="shared" si="207"/>
        <v>100.00000000013492</v>
      </c>
      <c r="BP280" s="2">
        <v>0</v>
      </c>
      <c r="BQ280" s="2">
        <f t="shared" si="208"/>
        <v>0</v>
      </c>
      <c r="BR280" s="2">
        <f t="shared" si="209"/>
        <v>0</v>
      </c>
      <c r="BS280" s="2">
        <v>7412412.62256</v>
      </c>
      <c r="BT280" s="1">
        <v>0</v>
      </c>
      <c r="BU280" s="1">
        <v>32</v>
      </c>
      <c r="BV280" s="2">
        <v>12.25</v>
      </c>
      <c r="BW280" s="1">
        <v>79.5</v>
      </c>
      <c r="BX280" s="2">
        <v>227.33333333333334</v>
      </c>
      <c r="BY280" s="1">
        <v>315</v>
      </c>
      <c r="BZ280" s="1">
        <v>0</v>
      </c>
      <c r="CA280" s="2">
        <v>127.4</v>
      </c>
      <c r="CB280" s="2">
        <v>1009.1333333333333</v>
      </c>
      <c r="CC280" s="1">
        <v>170</v>
      </c>
      <c r="CD280" s="1">
        <v>0</v>
      </c>
      <c r="CE280" s="2">
        <v>0.85</v>
      </c>
      <c r="CF280" s="2">
        <v>81.910799999999995</v>
      </c>
      <c r="CG280" s="2">
        <v>92.543700000000001</v>
      </c>
      <c r="CH280" s="2">
        <v>5.3460000000000001</v>
      </c>
      <c r="CI280" s="2">
        <v>63.011499999999998</v>
      </c>
      <c r="CJ280" s="2">
        <v>5.327</v>
      </c>
      <c r="CK280" s="9">
        <v>6890</v>
      </c>
      <c r="CL280" s="8">
        <v>0</v>
      </c>
      <c r="CM280" s="8">
        <v>0</v>
      </c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">
        <v>0</v>
      </c>
      <c r="DG280" s="1">
        <v>0</v>
      </c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7" t="s">
        <v>56</v>
      </c>
    </row>
    <row r="281" spans="1:130">
      <c r="A281" s="5">
        <v>280</v>
      </c>
      <c r="B281" s="1">
        <v>5</v>
      </c>
      <c r="C281" s="9">
        <v>205089</v>
      </c>
      <c r="D281" s="9">
        <v>7711701</v>
      </c>
      <c r="E281" s="22">
        <v>-41.831000000000003</v>
      </c>
      <c r="F281" s="22">
        <v>-20.671299999999999</v>
      </c>
      <c r="G281" s="6">
        <v>0</v>
      </c>
      <c r="H281" s="2">
        <f t="shared" si="168"/>
        <v>0</v>
      </c>
      <c r="I281" s="2">
        <f t="shared" si="169"/>
        <v>0</v>
      </c>
      <c r="J281" s="6">
        <v>0</v>
      </c>
      <c r="K281" s="2">
        <f t="shared" si="170"/>
        <v>0</v>
      </c>
      <c r="L281" s="2">
        <f t="shared" si="171"/>
        <v>0</v>
      </c>
      <c r="M281" s="6">
        <v>0</v>
      </c>
      <c r="N281" s="2">
        <f t="shared" si="172"/>
        <v>0</v>
      </c>
      <c r="O281" s="2">
        <f t="shared" si="173"/>
        <v>0</v>
      </c>
      <c r="P281" s="6">
        <v>0</v>
      </c>
      <c r="Q281" s="2">
        <f t="shared" si="174"/>
        <v>0</v>
      </c>
      <c r="R281" s="2">
        <f t="shared" si="175"/>
        <v>0</v>
      </c>
      <c r="S281" s="6">
        <v>15161.8994929</v>
      </c>
      <c r="T281" s="2">
        <f t="shared" si="176"/>
        <v>1.51618994929E-2</v>
      </c>
      <c r="U281" s="2">
        <f t="shared" si="177"/>
        <v>6.2480628474139817</v>
      </c>
      <c r="V281" s="6">
        <v>0</v>
      </c>
      <c r="W281" s="2">
        <f t="shared" si="178"/>
        <v>0</v>
      </c>
      <c r="X281" s="2">
        <f t="shared" si="179"/>
        <v>0</v>
      </c>
      <c r="Y281" s="6">
        <v>0</v>
      </c>
      <c r="Z281" s="2">
        <f t="shared" si="180"/>
        <v>0</v>
      </c>
      <c r="AA281" s="2">
        <f t="shared" si="181"/>
        <v>0</v>
      </c>
      <c r="AB281" s="6">
        <v>0</v>
      </c>
      <c r="AC281" s="2">
        <f t="shared" si="182"/>
        <v>0</v>
      </c>
      <c r="AD281" s="2">
        <f t="shared" si="183"/>
        <v>0</v>
      </c>
      <c r="AE281" s="6">
        <v>220050.81783000001</v>
      </c>
      <c r="AF281" s="2">
        <f t="shared" si="184"/>
        <v>0.22005081783000002</v>
      </c>
      <c r="AG281" s="2">
        <f t="shared" si="185"/>
        <v>90.680678899798679</v>
      </c>
      <c r="AH281" s="6">
        <v>0</v>
      </c>
      <c r="AI281" s="2">
        <f t="shared" si="186"/>
        <v>0</v>
      </c>
      <c r="AJ281" s="2">
        <f t="shared" si="187"/>
        <v>0</v>
      </c>
      <c r="AK281" s="6">
        <v>0</v>
      </c>
      <c r="AL281" s="2">
        <f t="shared" si="188"/>
        <v>0</v>
      </c>
      <c r="AM281" s="2">
        <f t="shared" si="189"/>
        <v>0</v>
      </c>
      <c r="AN281" s="6">
        <v>0</v>
      </c>
      <c r="AO281" s="2">
        <f t="shared" si="190"/>
        <v>0</v>
      </c>
      <c r="AP281" s="2">
        <f t="shared" si="191"/>
        <v>0</v>
      </c>
      <c r="AQ281" s="6">
        <v>7452.9703673200002</v>
      </c>
      <c r="AR281" s="2">
        <f t="shared" si="192"/>
        <v>7.4529703673200005E-3</v>
      </c>
      <c r="AS281" s="2">
        <f t="shared" si="193"/>
        <v>3.0712924377803463</v>
      </c>
      <c r="AT281" s="2">
        <v>242665.604735</v>
      </c>
      <c r="AU281" s="2">
        <v>214836.804928</v>
      </c>
      <c r="AV281" s="2">
        <f t="shared" si="194"/>
        <v>0.214836804928</v>
      </c>
      <c r="AW281" s="2">
        <f t="shared" si="195"/>
        <v>88.532037806762887</v>
      </c>
      <c r="AX281" s="2">
        <v>0</v>
      </c>
      <c r="AY281" s="2">
        <f t="shared" si="196"/>
        <v>0</v>
      </c>
      <c r="AZ281" s="2">
        <f t="shared" si="197"/>
        <v>0</v>
      </c>
      <c r="BA281" s="2">
        <v>27828.8001659</v>
      </c>
      <c r="BB281" s="2">
        <f t="shared" si="198"/>
        <v>2.7828800165899999E-2</v>
      </c>
      <c r="BC281" s="2">
        <f t="shared" si="199"/>
        <v>11.467962341136108</v>
      </c>
      <c r="BD281" s="2">
        <v>0</v>
      </c>
      <c r="BE281" s="2">
        <f t="shared" si="200"/>
        <v>0</v>
      </c>
      <c r="BF281" s="2">
        <f t="shared" si="201"/>
        <v>0</v>
      </c>
      <c r="BG281" s="2">
        <v>219223.05502299999</v>
      </c>
      <c r="BH281" s="2">
        <f t="shared" si="202"/>
        <v>0.21922305502299999</v>
      </c>
      <c r="BI281" s="2">
        <f t="shared" si="203"/>
        <v>90.339566360218143</v>
      </c>
      <c r="BJ281" s="2">
        <v>0</v>
      </c>
      <c r="BK281" s="2">
        <f t="shared" si="204"/>
        <v>0</v>
      </c>
      <c r="BL281" s="2">
        <f t="shared" si="205"/>
        <v>0</v>
      </c>
      <c r="BM281" s="2">
        <v>0</v>
      </c>
      <c r="BN281" s="2">
        <f t="shared" si="206"/>
        <v>0</v>
      </c>
      <c r="BO281" s="2">
        <f t="shared" si="207"/>
        <v>0</v>
      </c>
      <c r="BP281" s="2">
        <v>23442.549711600001</v>
      </c>
      <c r="BQ281" s="2">
        <f t="shared" si="208"/>
        <v>2.3442549711600001E-2</v>
      </c>
      <c r="BR281" s="2">
        <f t="shared" si="209"/>
        <v>9.6604336396170147</v>
      </c>
      <c r="BS281" s="2">
        <v>242665.6047346</v>
      </c>
      <c r="BT281" s="1">
        <v>793</v>
      </c>
      <c r="BU281" s="1">
        <v>798</v>
      </c>
      <c r="BV281" s="2">
        <v>795.5</v>
      </c>
      <c r="BW281" s="1">
        <v>80</v>
      </c>
      <c r="BX281" s="2">
        <v>193</v>
      </c>
      <c r="BY281" s="1">
        <v>285</v>
      </c>
      <c r="BZ281" s="1">
        <v>86</v>
      </c>
      <c r="CA281" s="2">
        <v>198.5</v>
      </c>
      <c r="CB281" s="2">
        <v>1320</v>
      </c>
      <c r="CC281" s="1">
        <v>230</v>
      </c>
      <c r="CD281" s="1">
        <v>20</v>
      </c>
      <c r="CE281" s="2">
        <v>1.046</v>
      </c>
      <c r="CF281" s="2">
        <v>71.312200000000004</v>
      </c>
      <c r="CG281" s="2">
        <v>73.785799999999995</v>
      </c>
      <c r="CH281" s="2">
        <v>5.0659999999999998</v>
      </c>
      <c r="CI281" s="2">
        <v>101.1785</v>
      </c>
      <c r="CJ281" s="2">
        <v>5.54</v>
      </c>
      <c r="CK281" s="9">
        <v>5796</v>
      </c>
      <c r="CL281" s="8">
        <v>0</v>
      </c>
      <c r="CM281" s="8">
        <v>0</v>
      </c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">
        <v>0</v>
      </c>
      <c r="DG281" s="1">
        <v>0</v>
      </c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7" t="s">
        <v>56</v>
      </c>
    </row>
    <row r="282" spans="1:130">
      <c r="A282" s="5">
        <v>281</v>
      </c>
      <c r="B282" s="1">
        <v>5</v>
      </c>
      <c r="C282" s="9">
        <v>208181</v>
      </c>
      <c r="D282" s="9">
        <v>7713826</v>
      </c>
      <c r="E282" s="22">
        <v>-41.801000000000002</v>
      </c>
      <c r="F282" s="22">
        <v>-20.6526</v>
      </c>
      <c r="G282" s="6">
        <v>0</v>
      </c>
      <c r="H282" s="2">
        <f t="shared" si="168"/>
        <v>0</v>
      </c>
      <c r="I282" s="2">
        <f t="shared" si="169"/>
        <v>0</v>
      </c>
      <c r="J282" s="6">
        <v>0</v>
      </c>
      <c r="K282" s="2">
        <f t="shared" si="170"/>
        <v>0</v>
      </c>
      <c r="L282" s="2">
        <f t="shared" si="171"/>
        <v>0</v>
      </c>
      <c r="M282" s="6">
        <v>0</v>
      </c>
      <c r="N282" s="2">
        <f t="shared" si="172"/>
        <v>0</v>
      </c>
      <c r="O282" s="2">
        <f t="shared" si="173"/>
        <v>0</v>
      </c>
      <c r="P282" s="6">
        <v>0</v>
      </c>
      <c r="Q282" s="2">
        <f t="shared" si="174"/>
        <v>0</v>
      </c>
      <c r="R282" s="2">
        <f t="shared" si="175"/>
        <v>0</v>
      </c>
      <c r="S282" s="6">
        <v>3021229.4538599998</v>
      </c>
      <c r="T282" s="2">
        <f t="shared" si="176"/>
        <v>3.0212294538599997</v>
      </c>
      <c r="U282" s="2">
        <f t="shared" si="177"/>
        <v>14.531097150043259</v>
      </c>
      <c r="V282" s="6">
        <v>374854.93806499999</v>
      </c>
      <c r="W282" s="2">
        <f t="shared" si="178"/>
        <v>0.37485493806499998</v>
      </c>
      <c r="X282" s="2">
        <f t="shared" si="179"/>
        <v>1.8029261283801765</v>
      </c>
      <c r="Y282" s="6">
        <v>0</v>
      </c>
      <c r="Z282" s="2">
        <f t="shared" si="180"/>
        <v>0</v>
      </c>
      <c r="AA282" s="2">
        <f t="shared" si="181"/>
        <v>0</v>
      </c>
      <c r="AB282" s="6">
        <v>0</v>
      </c>
      <c r="AC282" s="2">
        <f t="shared" si="182"/>
        <v>0</v>
      </c>
      <c r="AD282" s="2">
        <f t="shared" si="183"/>
        <v>0</v>
      </c>
      <c r="AE282" s="6">
        <v>15900346.771299999</v>
      </c>
      <c r="AF282" s="2">
        <f t="shared" si="184"/>
        <v>15.900346771299999</v>
      </c>
      <c r="AG282" s="2">
        <f t="shared" si="185"/>
        <v>76.475318138429458</v>
      </c>
      <c r="AH282" s="6">
        <v>0</v>
      </c>
      <c r="AI282" s="2">
        <f t="shared" si="186"/>
        <v>0</v>
      </c>
      <c r="AJ282" s="2">
        <f t="shared" si="187"/>
        <v>0</v>
      </c>
      <c r="AK282" s="6">
        <v>0</v>
      </c>
      <c r="AL282" s="2">
        <f t="shared" si="188"/>
        <v>0</v>
      </c>
      <c r="AM282" s="2">
        <f t="shared" si="189"/>
        <v>0</v>
      </c>
      <c r="AN282" s="6">
        <v>0</v>
      </c>
      <c r="AO282" s="2">
        <f t="shared" si="190"/>
        <v>0</v>
      </c>
      <c r="AP282" s="2">
        <f t="shared" si="191"/>
        <v>0</v>
      </c>
      <c r="AQ282" s="6">
        <v>1495043.9189800001</v>
      </c>
      <c r="AR282" s="2">
        <f t="shared" si="192"/>
        <v>1.49504391898</v>
      </c>
      <c r="AS282" s="2">
        <f t="shared" si="193"/>
        <v>7.1906582277370052</v>
      </c>
      <c r="AT282" s="2">
        <v>20791475.156100001</v>
      </c>
      <c r="AU282" s="2">
        <v>6187064.7562999995</v>
      </c>
      <c r="AV282" s="2">
        <f t="shared" si="194"/>
        <v>6.1870647562999999</v>
      </c>
      <c r="AW282" s="2">
        <f t="shared" si="195"/>
        <v>29.757699777664786</v>
      </c>
      <c r="AX282" s="2">
        <v>12570911.962099999</v>
      </c>
      <c r="AY282" s="2">
        <f t="shared" si="196"/>
        <v>12.570911962099999</v>
      </c>
      <c r="AZ282" s="2">
        <f t="shared" si="197"/>
        <v>60.461856927991107</v>
      </c>
      <c r="BA282" s="2">
        <v>2033498.4401799999</v>
      </c>
      <c r="BB282" s="2">
        <f t="shared" si="198"/>
        <v>2.0334984401799998</v>
      </c>
      <c r="BC282" s="2">
        <f t="shared" si="199"/>
        <v>9.7804433062720548</v>
      </c>
      <c r="BD282" s="2">
        <v>0</v>
      </c>
      <c r="BE282" s="2">
        <f t="shared" si="200"/>
        <v>0</v>
      </c>
      <c r="BF282" s="2">
        <f t="shared" si="201"/>
        <v>0</v>
      </c>
      <c r="BG282" s="2">
        <v>4033895.4586800002</v>
      </c>
      <c r="BH282" s="2">
        <f t="shared" si="202"/>
        <v>4.03389545868</v>
      </c>
      <c r="BI282" s="2">
        <f t="shared" si="203"/>
        <v>19.401679911569417</v>
      </c>
      <c r="BJ282" s="2">
        <v>16757579.6975</v>
      </c>
      <c r="BK282" s="2">
        <f t="shared" si="204"/>
        <v>16.757579697499999</v>
      </c>
      <c r="BL282" s="2">
        <f t="shared" si="205"/>
        <v>80.598320088815342</v>
      </c>
      <c r="BM282" s="2">
        <v>0</v>
      </c>
      <c r="BN282" s="2">
        <f t="shared" si="206"/>
        <v>0</v>
      </c>
      <c r="BO282" s="2">
        <f t="shared" si="207"/>
        <v>0</v>
      </c>
      <c r="BP282" s="2">
        <v>0</v>
      </c>
      <c r="BQ282" s="2">
        <f t="shared" si="208"/>
        <v>0</v>
      </c>
      <c r="BR282" s="2">
        <f t="shared" si="209"/>
        <v>0</v>
      </c>
      <c r="BS282" s="2">
        <v>20791475.156180002</v>
      </c>
      <c r="BT282" s="1">
        <v>771</v>
      </c>
      <c r="BU282" s="1">
        <v>1011</v>
      </c>
      <c r="BV282" s="2">
        <v>860.34375</v>
      </c>
      <c r="BW282" s="1">
        <v>79.5</v>
      </c>
      <c r="BX282" s="2">
        <v>189.43589743589743</v>
      </c>
      <c r="BY282" s="1">
        <v>287</v>
      </c>
      <c r="BZ282" s="1">
        <v>78</v>
      </c>
      <c r="CA282" s="2">
        <v>197.82051282051282</v>
      </c>
      <c r="CB282" s="2">
        <v>1335.8717948717949</v>
      </c>
      <c r="CC282" s="1">
        <v>235</v>
      </c>
      <c r="CD282" s="1">
        <v>20</v>
      </c>
      <c r="CE282" s="2">
        <v>1.046</v>
      </c>
      <c r="CF282" s="2">
        <v>71.312200000000004</v>
      </c>
      <c r="CG282" s="2">
        <v>73.785799999999995</v>
      </c>
      <c r="CH282" s="2">
        <v>5.0659999999999998</v>
      </c>
      <c r="CI282" s="2">
        <v>101.1785</v>
      </c>
      <c r="CJ282" s="2">
        <v>5.54</v>
      </c>
      <c r="CK282" s="9">
        <v>5796</v>
      </c>
      <c r="CL282" s="8">
        <v>0</v>
      </c>
      <c r="CM282" s="8">
        <v>0</v>
      </c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">
        <v>0</v>
      </c>
      <c r="DG282" s="1">
        <v>0</v>
      </c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7" t="s">
        <v>56</v>
      </c>
    </row>
    <row r="283" spans="1:130">
      <c r="A283" s="5">
        <v>282</v>
      </c>
      <c r="B283" s="1">
        <v>5</v>
      </c>
      <c r="C283" s="9">
        <v>212810</v>
      </c>
      <c r="D283" s="9">
        <v>7713954</v>
      </c>
      <c r="E283" s="22">
        <v>-41.756599999999999</v>
      </c>
      <c r="F283" s="22">
        <v>-20.652200000000001</v>
      </c>
      <c r="G283" s="6">
        <v>0</v>
      </c>
      <c r="H283" s="2">
        <f t="shared" si="168"/>
        <v>0</v>
      </c>
      <c r="I283" s="2">
        <f t="shared" si="169"/>
        <v>0</v>
      </c>
      <c r="J283" s="6">
        <v>0</v>
      </c>
      <c r="K283" s="2">
        <f t="shared" si="170"/>
        <v>0</v>
      </c>
      <c r="L283" s="2">
        <f t="shared" si="171"/>
        <v>0</v>
      </c>
      <c r="M283" s="6">
        <v>57600.943510500001</v>
      </c>
      <c r="N283" s="2">
        <f t="shared" si="172"/>
        <v>5.7600943510499998E-2</v>
      </c>
      <c r="O283" s="2">
        <f t="shared" si="173"/>
        <v>0.23040377404200002</v>
      </c>
      <c r="P283" s="6">
        <v>974676.60044800001</v>
      </c>
      <c r="Q283" s="2">
        <f t="shared" si="174"/>
        <v>0.97467660044799997</v>
      </c>
      <c r="R283" s="2">
        <f t="shared" si="175"/>
        <v>3.8987064017919999</v>
      </c>
      <c r="S283" s="6">
        <v>3474810.2187800002</v>
      </c>
      <c r="T283" s="2">
        <f t="shared" si="176"/>
        <v>3.4748102187800001</v>
      </c>
      <c r="U283" s="2">
        <f t="shared" si="177"/>
        <v>13.89924087512</v>
      </c>
      <c r="V283" s="6">
        <v>294304.36955499998</v>
      </c>
      <c r="W283" s="2">
        <f t="shared" si="178"/>
        <v>0.294304369555</v>
      </c>
      <c r="X283" s="2">
        <f t="shared" si="179"/>
        <v>1.17721747822</v>
      </c>
      <c r="Y283" s="6">
        <v>0</v>
      </c>
      <c r="Z283" s="2">
        <f t="shared" si="180"/>
        <v>0</v>
      </c>
      <c r="AA283" s="2">
        <f t="shared" si="181"/>
        <v>0</v>
      </c>
      <c r="AB283" s="6">
        <v>0</v>
      </c>
      <c r="AC283" s="2">
        <f t="shared" si="182"/>
        <v>0</v>
      </c>
      <c r="AD283" s="2">
        <f t="shared" si="183"/>
        <v>0</v>
      </c>
      <c r="AE283" s="6">
        <v>18872633.1164</v>
      </c>
      <c r="AF283" s="2">
        <f t="shared" si="184"/>
        <v>18.872633116399999</v>
      </c>
      <c r="AG283" s="2">
        <f t="shared" si="185"/>
        <v>75.490532465599998</v>
      </c>
      <c r="AH283" s="6">
        <v>0</v>
      </c>
      <c r="AI283" s="2">
        <f t="shared" si="186"/>
        <v>0</v>
      </c>
      <c r="AJ283" s="2">
        <f t="shared" si="187"/>
        <v>0</v>
      </c>
      <c r="AK283" s="6">
        <v>0</v>
      </c>
      <c r="AL283" s="2">
        <f t="shared" si="188"/>
        <v>0</v>
      </c>
      <c r="AM283" s="2">
        <f t="shared" si="189"/>
        <v>0</v>
      </c>
      <c r="AN283" s="6">
        <v>0</v>
      </c>
      <c r="AO283" s="2">
        <f t="shared" si="190"/>
        <v>0</v>
      </c>
      <c r="AP283" s="2">
        <f t="shared" si="191"/>
        <v>0</v>
      </c>
      <c r="AQ283" s="6">
        <v>1325974.75131</v>
      </c>
      <c r="AR283" s="2">
        <f t="shared" si="192"/>
        <v>1.32597475131</v>
      </c>
      <c r="AS283" s="2">
        <f t="shared" si="193"/>
        <v>5.3038990052399999</v>
      </c>
      <c r="AT283" s="2">
        <v>25000000</v>
      </c>
      <c r="AU283" s="2">
        <v>0</v>
      </c>
      <c r="AV283" s="2">
        <f t="shared" si="194"/>
        <v>0</v>
      </c>
      <c r="AW283" s="2">
        <f t="shared" si="195"/>
        <v>0</v>
      </c>
      <c r="AX283" s="2">
        <v>25000000</v>
      </c>
      <c r="AY283" s="2">
        <f t="shared" si="196"/>
        <v>25</v>
      </c>
      <c r="AZ283" s="2">
        <f t="shared" si="197"/>
        <v>100</v>
      </c>
      <c r="BA283" s="2">
        <v>0</v>
      </c>
      <c r="BB283" s="2">
        <f t="shared" si="198"/>
        <v>0</v>
      </c>
      <c r="BC283" s="2">
        <f t="shared" si="199"/>
        <v>0</v>
      </c>
      <c r="BD283" s="2">
        <v>0</v>
      </c>
      <c r="BE283" s="2">
        <f t="shared" si="200"/>
        <v>0</v>
      </c>
      <c r="BF283" s="2">
        <f t="shared" si="201"/>
        <v>0</v>
      </c>
      <c r="BG283" s="2">
        <v>10264279.523</v>
      </c>
      <c r="BH283" s="2">
        <f t="shared" si="202"/>
        <v>10.264279523000001</v>
      </c>
      <c r="BI283" s="2">
        <f t="shared" si="203"/>
        <v>41.057118092000003</v>
      </c>
      <c r="BJ283" s="2">
        <v>14735720.477060001</v>
      </c>
      <c r="BK283" s="2">
        <f t="shared" si="204"/>
        <v>14.735720477060001</v>
      </c>
      <c r="BL283" s="2">
        <f t="shared" si="205"/>
        <v>58.942881908240011</v>
      </c>
      <c r="BM283" s="2">
        <v>0</v>
      </c>
      <c r="BN283" s="2">
        <f t="shared" si="206"/>
        <v>0</v>
      </c>
      <c r="BO283" s="2">
        <f t="shared" si="207"/>
        <v>0</v>
      </c>
      <c r="BP283" s="2">
        <v>0</v>
      </c>
      <c r="BQ283" s="2">
        <f t="shared" si="208"/>
        <v>0</v>
      </c>
      <c r="BR283" s="2">
        <f t="shared" si="209"/>
        <v>0</v>
      </c>
      <c r="BS283" s="2">
        <v>25000000.00006</v>
      </c>
      <c r="BT283" s="1">
        <v>807</v>
      </c>
      <c r="BU283" s="1">
        <v>1011</v>
      </c>
      <c r="BV283" s="2">
        <v>867.59574468085111</v>
      </c>
      <c r="BW283" s="1">
        <v>79.5</v>
      </c>
      <c r="BX283" s="2">
        <v>189.08571428571429</v>
      </c>
      <c r="BY283" s="1">
        <v>285</v>
      </c>
      <c r="BZ283" s="1">
        <v>80</v>
      </c>
      <c r="CA283" s="2">
        <v>196.65714285714284</v>
      </c>
      <c r="CB283" s="2">
        <v>1336.5714285714287</v>
      </c>
      <c r="CC283" s="1">
        <v>232</v>
      </c>
      <c r="CD283" s="1">
        <v>20</v>
      </c>
      <c r="CE283" s="2">
        <v>1.046</v>
      </c>
      <c r="CF283" s="2">
        <v>71.312200000000004</v>
      </c>
      <c r="CG283" s="2">
        <v>73.785799999999995</v>
      </c>
      <c r="CH283" s="2">
        <v>5.0659999999999998</v>
      </c>
      <c r="CI283" s="2">
        <v>101.1785</v>
      </c>
      <c r="CJ283" s="2">
        <v>5.54</v>
      </c>
      <c r="CK283" s="9">
        <v>5796</v>
      </c>
      <c r="CL283" s="8">
        <v>0</v>
      </c>
      <c r="CM283" s="8">
        <v>0</v>
      </c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">
        <v>0</v>
      </c>
      <c r="DG283" s="1">
        <v>0</v>
      </c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20" t="s">
        <v>57</v>
      </c>
    </row>
    <row r="284" spans="1:130">
      <c r="A284" s="5">
        <v>283</v>
      </c>
      <c r="B284" s="1">
        <v>5</v>
      </c>
      <c r="C284" s="9">
        <v>217810</v>
      </c>
      <c r="D284" s="9">
        <v>7713954</v>
      </c>
      <c r="E284" s="22">
        <v>-41.708599999999997</v>
      </c>
      <c r="F284" s="22">
        <v>-20.652899999999999</v>
      </c>
      <c r="G284" s="6">
        <v>1022517.03066</v>
      </c>
      <c r="H284" s="2">
        <f t="shared" si="168"/>
        <v>1.02251703066</v>
      </c>
      <c r="I284" s="2">
        <f t="shared" si="169"/>
        <v>4.09006812264</v>
      </c>
      <c r="J284" s="6">
        <v>0</v>
      </c>
      <c r="K284" s="2">
        <f t="shared" si="170"/>
        <v>0</v>
      </c>
      <c r="L284" s="2">
        <f t="shared" si="171"/>
        <v>0</v>
      </c>
      <c r="M284" s="6">
        <v>0</v>
      </c>
      <c r="N284" s="2">
        <f t="shared" si="172"/>
        <v>0</v>
      </c>
      <c r="O284" s="2">
        <f t="shared" si="173"/>
        <v>0</v>
      </c>
      <c r="P284" s="6">
        <v>1228521.2177500001</v>
      </c>
      <c r="Q284" s="2">
        <f t="shared" si="174"/>
        <v>1.22852121775</v>
      </c>
      <c r="R284" s="2">
        <f t="shared" si="175"/>
        <v>4.914084871</v>
      </c>
      <c r="S284" s="6">
        <v>3898629.1313399998</v>
      </c>
      <c r="T284" s="2">
        <f t="shared" si="176"/>
        <v>3.8986291313399999</v>
      </c>
      <c r="U284" s="2">
        <f t="shared" si="177"/>
        <v>15.59451652536</v>
      </c>
      <c r="V284" s="6">
        <v>134281.405917</v>
      </c>
      <c r="W284" s="2">
        <f t="shared" si="178"/>
        <v>0.134281405917</v>
      </c>
      <c r="X284" s="2">
        <f t="shared" si="179"/>
        <v>0.53712562366799999</v>
      </c>
      <c r="Y284" s="6">
        <v>0</v>
      </c>
      <c r="Z284" s="2">
        <f t="shared" si="180"/>
        <v>0</v>
      </c>
      <c r="AA284" s="2">
        <f t="shared" si="181"/>
        <v>0</v>
      </c>
      <c r="AB284" s="6">
        <v>0</v>
      </c>
      <c r="AC284" s="2">
        <f t="shared" si="182"/>
        <v>0</v>
      </c>
      <c r="AD284" s="2">
        <f t="shared" si="183"/>
        <v>0</v>
      </c>
      <c r="AE284" s="6">
        <v>15676907.9663</v>
      </c>
      <c r="AF284" s="2">
        <f t="shared" si="184"/>
        <v>15.6769079663</v>
      </c>
      <c r="AG284" s="2">
        <f t="shared" si="185"/>
        <v>62.7076318652</v>
      </c>
      <c r="AH284" s="6">
        <v>0</v>
      </c>
      <c r="AI284" s="2">
        <f t="shared" si="186"/>
        <v>0</v>
      </c>
      <c r="AJ284" s="2">
        <f t="shared" si="187"/>
        <v>0</v>
      </c>
      <c r="AK284" s="6">
        <v>0</v>
      </c>
      <c r="AL284" s="2">
        <f t="shared" si="188"/>
        <v>0</v>
      </c>
      <c r="AM284" s="2">
        <f t="shared" si="189"/>
        <v>0</v>
      </c>
      <c r="AN284" s="6">
        <v>0</v>
      </c>
      <c r="AO284" s="2">
        <f t="shared" si="190"/>
        <v>0</v>
      </c>
      <c r="AP284" s="2">
        <f t="shared" si="191"/>
        <v>0</v>
      </c>
      <c r="AQ284" s="6">
        <v>3039143.2480199998</v>
      </c>
      <c r="AR284" s="2">
        <f t="shared" si="192"/>
        <v>3.0391432480199998</v>
      </c>
      <c r="AS284" s="2">
        <f t="shared" si="193"/>
        <v>12.156572992079999</v>
      </c>
      <c r="AT284" s="2">
        <v>25000000</v>
      </c>
      <c r="AU284" s="2">
        <v>9293893.3461600002</v>
      </c>
      <c r="AV284" s="2">
        <f t="shared" si="194"/>
        <v>9.2938933461600008</v>
      </c>
      <c r="AW284" s="2">
        <f t="shared" si="195"/>
        <v>37.175573384639996</v>
      </c>
      <c r="AX284" s="2">
        <v>15706106.6538</v>
      </c>
      <c r="AY284" s="2">
        <f t="shared" si="196"/>
        <v>15.706106653799999</v>
      </c>
      <c r="AZ284" s="2">
        <f t="shared" si="197"/>
        <v>62.824426615200004</v>
      </c>
      <c r="BA284" s="2">
        <v>0</v>
      </c>
      <c r="BB284" s="2">
        <f t="shared" si="198"/>
        <v>0</v>
      </c>
      <c r="BC284" s="2">
        <f t="shared" si="199"/>
        <v>0</v>
      </c>
      <c r="BD284" s="2">
        <v>0</v>
      </c>
      <c r="BE284" s="2">
        <f t="shared" si="200"/>
        <v>0</v>
      </c>
      <c r="BF284" s="2">
        <f t="shared" si="201"/>
        <v>0</v>
      </c>
      <c r="BG284" s="2">
        <v>20101342.071600001</v>
      </c>
      <c r="BH284" s="2">
        <f t="shared" si="202"/>
        <v>20.101342071600001</v>
      </c>
      <c r="BI284" s="2">
        <f t="shared" si="203"/>
        <v>80.405368286400005</v>
      </c>
      <c r="BJ284" s="2">
        <v>4898657.9283600003</v>
      </c>
      <c r="BK284" s="2">
        <f t="shared" si="204"/>
        <v>4.8986579283600005</v>
      </c>
      <c r="BL284" s="2">
        <f t="shared" si="205"/>
        <v>19.594631713439998</v>
      </c>
      <c r="BM284" s="2">
        <v>0</v>
      </c>
      <c r="BN284" s="2">
        <f t="shared" si="206"/>
        <v>0</v>
      </c>
      <c r="BO284" s="2">
        <f t="shared" si="207"/>
        <v>0</v>
      </c>
      <c r="BP284" s="2">
        <v>0</v>
      </c>
      <c r="BQ284" s="2">
        <f t="shared" si="208"/>
        <v>0</v>
      </c>
      <c r="BR284" s="2">
        <f t="shared" si="209"/>
        <v>0</v>
      </c>
      <c r="BS284" s="2">
        <v>24999999.999960002</v>
      </c>
      <c r="BT284" s="1">
        <v>756</v>
      </c>
      <c r="BU284" s="1">
        <v>919</v>
      </c>
      <c r="BV284" s="2">
        <v>832.063829787234</v>
      </c>
      <c r="BW284" s="1">
        <v>79.5</v>
      </c>
      <c r="BX284" s="2">
        <v>191.57777777777778</v>
      </c>
      <c r="BY284" s="1">
        <v>288</v>
      </c>
      <c r="BZ284" s="1">
        <v>83</v>
      </c>
      <c r="CA284" s="2">
        <v>195.42222222222222</v>
      </c>
      <c r="CB284" s="2">
        <v>1323.6888888888889</v>
      </c>
      <c r="CC284" s="1">
        <v>230</v>
      </c>
      <c r="CD284" s="1">
        <v>21</v>
      </c>
      <c r="CE284" s="2">
        <v>1.046</v>
      </c>
      <c r="CF284" s="2">
        <v>71.312200000000004</v>
      </c>
      <c r="CG284" s="2">
        <v>73.785799999999995</v>
      </c>
      <c r="CH284" s="2">
        <v>5.0659999999999998</v>
      </c>
      <c r="CI284" s="2">
        <v>101.1785</v>
      </c>
      <c r="CJ284" s="2">
        <v>5.54</v>
      </c>
      <c r="CK284" s="9">
        <v>5796</v>
      </c>
      <c r="CL284" s="8">
        <v>0</v>
      </c>
      <c r="CM284" s="8">
        <v>0</v>
      </c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">
        <v>0</v>
      </c>
      <c r="DG284" s="1">
        <v>0</v>
      </c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20" t="s">
        <v>57</v>
      </c>
    </row>
    <row r="285" spans="1:130">
      <c r="A285" s="5">
        <v>284</v>
      </c>
      <c r="B285" s="1">
        <v>5</v>
      </c>
      <c r="C285" s="9">
        <v>222810</v>
      </c>
      <c r="D285" s="9">
        <v>7713954</v>
      </c>
      <c r="E285" s="22">
        <v>-41.660699999999999</v>
      </c>
      <c r="F285" s="22">
        <v>-20.653700000000001</v>
      </c>
      <c r="G285" s="6">
        <v>412653.24913200003</v>
      </c>
      <c r="H285" s="2">
        <f t="shared" si="168"/>
        <v>0.41265324913200002</v>
      </c>
      <c r="I285" s="2">
        <f t="shared" si="169"/>
        <v>1.6506129965279999</v>
      </c>
      <c r="J285" s="6">
        <v>0</v>
      </c>
      <c r="K285" s="2">
        <f t="shared" si="170"/>
        <v>0</v>
      </c>
      <c r="L285" s="2">
        <f t="shared" si="171"/>
        <v>0</v>
      </c>
      <c r="M285" s="6">
        <v>0</v>
      </c>
      <c r="N285" s="2">
        <f t="shared" si="172"/>
        <v>0</v>
      </c>
      <c r="O285" s="2">
        <f t="shared" si="173"/>
        <v>0</v>
      </c>
      <c r="P285" s="6">
        <v>1059919.7908699999</v>
      </c>
      <c r="Q285" s="2">
        <f t="shared" si="174"/>
        <v>1.05991979087</v>
      </c>
      <c r="R285" s="2">
        <f t="shared" si="175"/>
        <v>4.2396791634799991</v>
      </c>
      <c r="S285" s="6">
        <v>2972929.54886</v>
      </c>
      <c r="T285" s="2">
        <f t="shared" si="176"/>
        <v>2.9729295488599998</v>
      </c>
      <c r="U285" s="2">
        <f t="shared" si="177"/>
        <v>11.891718195439999</v>
      </c>
      <c r="V285" s="6">
        <v>0</v>
      </c>
      <c r="W285" s="2">
        <f t="shared" si="178"/>
        <v>0</v>
      </c>
      <c r="X285" s="2">
        <f t="shared" si="179"/>
        <v>0</v>
      </c>
      <c r="Y285" s="6">
        <v>0</v>
      </c>
      <c r="Z285" s="2">
        <f t="shared" si="180"/>
        <v>0</v>
      </c>
      <c r="AA285" s="2">
        <f t="shared" si="181"/>
        <v>0</v>
      </c>
      <c r="AB285" s="6">
        <v>0</v>
      </c>
      <c r="AC285" s="2">
        <f t="shared" si="182"/>
        <v>0</v>
      </c>
      <c r="AD285" s="2">
        <f t="shared" si="183"/>
        <v>0</v>
      </c>
      <c r="AE285" s="6">
        <v>19515649.1028</v>
      </c>
      <c r="AF285" s="2">
        <f t="shared" si="184"/>
        <v>19.515649102800001</v>
      </c>
      <c r="AG285" s="2">
        <f t="shared" si="185"/>
        <v>78.062596411200005</v>
      </c>
      <c r="AH285" s="6">
        <v>0</v>
      </c>
      <c r="AI285" s="2">
        <f t="shared" si="186"/>
        <v>0</v>
      </c>
      <c r="AJ285" s="2">
        <f t="shared" si="187"/>
        <v>0</v>
      </c>
      <c r="AK285" s="6">
        <v>0</v>
      </c>
      <c r="AL285" s="2">
        <f t="shared" si="188"/>
        <v>0</v>
      </c>
      <c r="AM285" s="2">
        <f t="shared" si="189"/>
        <v>0</v>
      </c>
      <c r="AN285" s="6">
        <v>0</v>
      </c>
      <c r="AO285" s="2">
        <f t="shared" si="190"/>
        <v>0</v>
      </c>
      <c r="AP285" s="2">
        <f t="shared" si="191"/>
        <v>0</v>
      </c>
      <c r="AQ285" s="6">
        <v>1038848.30831</v>
      </c>
      <c r="AR285" s="2">
        <f t="shared" si="192"/>
        <v>1.03884830831</v>
      </c>
      <c r="AS285" s="2">
        <f t="shared" si="193"/>
        <v>4.1553932332399999</v>
      </c>
      <c r="AT285" s="2">
        <v>25000000</v>
      </c>
      <c r="AU285" s="2">
        <v>25000000</v>
      </c>
      <c r="AV285" s="2">
        <f t="shared" si="194"/>
        <v>25</v>
      </c>
      <c r="AW285" s="2">
        <f t="shared" si="195"/>
        <v>100</v>
      </c>
      <c r="AX285" s="2">
        <v>0</v>
      </c>
      <c r="AY285" s="2">
        <f t="shared" si="196"/>
        <v>0</v>
      </c>
      <c r="AZ285" s="2">
        <f t="shared" si="197"/>
        <v>0</v>
      </c>
      <c r="BA285" s="2">
        <v>0</v>
      </c>
      <c r="BB285" s="2">
        <f t="shared" si="198"/>
        <v>0</v>
      </c>
      <c r="BC285" s="2">
        <f t="shared" si="199"/>
        <v>0</v>
      </c>
      <c r="BD285" s="2">
        <v>0</v>
      </c>
      <c r="BE285" s="2">
        <f t="shared" si="200"/>
        <v>0</v>
      </c>
      <c r="BF285" s="2">
        <f t="shared" si="201"/>
        <v>0</v>
      </c>
      <c r="BG285" s="2">
        <v>7400474.92882</v>
      </c>
      <c r="BH285" s="2">
        <f t="shared" si="202"/>
        <v>7.4004749288200005</v>
      </c>
      <c r="BI285" s="2">
        <f t="shared" si="203"/>
        <v>29.601899715279998</v>
      </c>
      <c r="BJ285" s="2">
        <v>2108364.0907700001</v>
      </c>
      <c r="BK285" s="2">
        <f t="shared" si="204"/>
        <v>2.1083640907700003</v>
      </c>
      <c r="BL285" s="2">
        <f t="shared" si="205"/>
        <v>8.4334563630800012</v>
      </c>
      <c r="BM285" s="2">
        <v>15491160.9804</v>
      </c>
      <c r="BN285" s="2">
        <f t="shared" si="206"/>
        <v>15.4911609804</v>
      </c>
      <c r="BO285" s="2">
        <f t="shared" si="207"/>
        <v>61.964643921600008</v>
      </c>
      <c r="BP285" s="2">
        <v>0</v>
      </c>
      <c r="BQ285" s="2">
        <f t="shared" si="208"/>
        <v>0</v>
      </c>
      <c r="BR285" s="2">
        <f t="shared" si="209"/>
        <v>0</v>
      </c>
      <c r="BS285" s="2">
        <v>24999999.999990001</v>
      </c>
      <c r="BT285" s="1">
        <v>655</v>
      </c>
      <c r="BU285" s="1">
        <v>826</v>
      </c>
      <c r="BV285" s="2">
        <v>757.6521739130435</v>
      </c>
      <c r="BW285" s="1">
        <v>79.5</v>
      </c>
      <c r="BX285" s="2">
        <v>196.73469387755102</v>
      </c>
      <c r="BY285" s="1">
        <v>294</v>
      </c>
      <c r="BZ285" s="1">
        <v>89</v>
      </c>
      <c r="CA285" s="2">
        <v>193.48979591836735</v>
      </c>
      <c r="CB285" s="2">
        <v>1296.4285714285713</v>
      </c>
      <c r="CC285" s="1">
        <v>227</v>
      </c>
      <c r="CD285" s="1">
        <v>21</v>
      </c>
      <c r="CE285" s="2">
        <v>1.046</v>
      </c>
      <c r="CF285" s="2">
        <v>71.312200000000004</v>
      </c>
      <c r="CG285" s="2">
        <v>73.785799999999995</v>
      </c>
      <c r="CH285" s="2">
        <v>5.0659999999999998</v>
      </c>
      <c r="CI285" s="2">
        <v>101.1785</v>
      </c>
      <c r="CJ285" s="2">
        <v>5.54</v>
      </c>
      <c r="CK285" s="9">
        <v>5796</v>
      </c>
      <c r="CL285" s="8">
        <v>0</v>
      </c>
      <c r="CM285" s="8">
        <v>0</v>
      </c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">
        <v>0</v>
      </c>
      <c r="DG285" s="1">
        <v>0</v>
      </c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20" t="s">
        <v>57</v>
      </c>
    </row>
    <row r="286" spans="1:130">
      <c r="A286" s="5">
        <v>285</v>
      </c>
      <c r="B286" s="1">
        <v>5</v>
      </c>
      <c r="C286" s="9">
        <v>227810</v>
      </c>
      <c r="D286" s="9">
        <v>7713954</v>
      </c>
      <c r="E286" s="22">
        <v>-41.612699999999997</v>
      </c>
      <c r="F286" s="22">
        <v>-20.654399999999999</v>
      </c>
      <c r="G286" s="6">
        <v>0</v>
      </c>
      <c r="H286" s="2">
        <f t="shared" si="168"/>
        <v>0</v>
      </c>
      <c r="I286" s="2">
        <f t="shared" si="169"/>
        <v>0</v>
      </c>
      <c r="J286" s="6">
        <v>0</v>
      </c>
      <c r="K286" s="2">
        <f t="shared" si="170"/>
        <v>0</v>
      </c>
      <c r="L286" s="2">
        <f t="shared" si="171"/>
        <v>0</v>
      </c>
      <c r="M286" s="6">
        <v>53100.217523500003</v>
      </c>
      <c r="N286" s="2">
        <f t="shared" si="172"/>
        <v>5.3100217523500005E-2</v>
      </c>
      <c r="O286" s="2">
        <f t="shared" si="173"/>
        <v>0.21240087009400002</v>
      </c>
      <c r="P286" s="6">
        <v>902984.05381800001</v>
      </c>
      <c r="Q286" s="2">
        <f t="shared" si="174"/>
        <v>0.90298405381800007</v>
      </c>
      <c r="R286" s="2">
        <f t="shared" si="175"/>
        <v>3.6119362152719998</v>
      </c>
      <c r="S286" s="6">
        <v>2125908.3119800002</v>
      </c>
      <c r="T286" s="2">
        <f t="shared" si="176"/>
        <v>2.1259083119800004</v>
      </c>
      <c r="U286" s="2">
        <f t="shared" si="177"/>
        <v>8.5036332479199999</v>
      </c>
      <c r="V286" s="6">
        <v>0</v>
      </c>
      <c r="W286" s="2">
        <f t="shared" si="178"/>
        <v>0</v>
      </c>
      <c r="X286" s="2">
        <f t="shared" si="179"/>
        <v>0</v>
      </c>
      <c r="Y286" s="6">
        <v>0</v>
      </c>
      <c r="Z286" s="2">
        <f t="shared" si="180"/>
        <v>0</v>
      </c>
      <c r="AA286" s="2">
        <f t="shared" si="181"/>
        <v>0</v>
      </c>
      <c r="AB286" s="6">
        <v>0</v>
      </c>
      <c r="AC286" s="2">
        <f t="shared" si="182"/>
        <v>0</v>
      </c>
      <c r="AD286" s="2">
        <f t="shared" si="183"/>
        <v>0</v>
      </c>
      <c r="AE286" s="6">
        <v>20745978.5163</v>
      </c>
      <c r="AF286" s="2">
        <f t="shared" si="184"/>
        <v>20.745978516299999</v>
      </c>
      <c r="AG286" s="2">
        <f t="shared" si="185"/>
        <v>82.983914065199997</v>
      </c>
      <c r="AH286" s="6">
        <v>0</v>
      </c>
      <c r="AI286" s="2">
        <f t="shared" si="186"/>
        <v>0</v>
      </c>
      <c r="AJ286" s="2">
        <f t="shared" si="187"/>
        <v>0</v>
      </c>
      <c r="AK286" s="6">
        <v>0</v>
      </c>
      <c r="AL286" s="2">
        <f t="shared" si="188"/>
        <v>0</v>
      </c>
      <c r="AM286" s="2">
        <f t="shared" si="189"/>
        <v>0</v>
      </c>
      <c r="AN286" s="6">
        <v>0</v>
      </c>
      <c r="AO286" s="2">
        <f t="shared" si="190"/>
        <v>0</v>
      </c>
      <c r="AP286" s="2">
        <f t="shared" si="191"/>
        <v>0</v>
      </c>
      <c r="AQ286" s="6">
        <v>1172028.90038</v>
      </c>
      <c r="AR286" s="2">
        <f t="shared" si="192"/>
        <v>1.17202890038</v>
      </c>
      <c r="AS286" s="2">
        <f t="shared" si="193"/>
        <v>4.6881156015199998</v>
      </c>
      <c r="AT286" s="2">
        <v>25000000</v>
      </c>
      <c r="AU286" s="2">
        <v>25000000</v>
      </c>
      <c r="AV286" s="2">
        <f t="shared" si="194"/>
        <v>25</v>
      </c>
      <c r="AW286" s="2">
        <f t="shared" si="195"/>
        <v>100</v>
      </c>
      <c r="AX286" s="2">
        <v>0</v>
      </c>
      <c r="AY286" s="2">
        <f t="shared" si="196"/>
        <v>0</v>
      </c>
      <c r="AZ286" s="2">
        <f t="shared" si="197"/>
        <v>0</v>
      </c>
      <c r="BA286" s="2">
        <v>0</v>
      </c>
      <c r="BB286" s="2">
        <f t="shared" si="198"/>
        <v>0</v>
      </c>
      <c r="BC286" s="2">
        <f t="shared" si="199"/>
        <v>0</v>
      </c>
      <c r="BD286" s="2">
        <v>0</v>
      </c>
      <c r="BE286" s="2">
        <f t="shared" si="200"/>
        <v>0</v>
      </c>
      <c r="BF286" s="2">
        <f t="shared" si="201"/>
        <v>0</v>
      </c>
      <c r="BG286" s="2">
        <v>0</v>
      </c>
      <c r="BH286" s="2">
        <f t="shared" si="202"/>
        <v>0</v>
      </c>
      <c r="BI286" s="2">
        <f t="shared" si="203"/>
        <v>0</v>
      </c>
      <c r="BJ286" s="2">
        <v>0</v>
      </c>
      <c r="BK286" s="2">
        <f t="shared" si="204"/>
        <v>0</v>
      </c>
      <c r="BL286" s="2">
        <f t="shared" si="205"/>
        <v>0</v>
      </c>
      <c r="BM286" s="2">
        <v>25000000</v>
      </c>
      <c r="BN286" s="2">
        <f t="shared" si="206"/>
        <v>25</v>
      </c>
      <c r="BO286" s="2">
        <f t="shared" si="207"/>
        <v>100</v>
      </c>
      <c r="BP286" s="2">
        <v>0</v>
      </c>
      <c r="BQ286" s="2">
        <f t="shared" si="208"/>
        <v>0</v>
      </c>
      <c r="BR286" s="2">
        <f t="shared" si="209"/>
        <v>0</v>
      </c>
      <c r="BS286" s="2">
        <v>25000000</v>
      </c>
      <c r="BT286" s="1">
        <v>438</v>
      </c>
      <c r="BU286" s="1">
        <v>816</v>
      </c>
      <c r="BV286" s="2">
        <v>707.13043478260875</v>
      </c>
      <c r="BW286" s="1">
        <v>79.5</v>
      </c>
      <c r="BX286" s="2">
        <v>201.97916666666666</v>
      </c>
      <c r="BY286" s="1">
        <v>308</v>
      </c>
      <c r="BZ286" s="1">
        <v>92</v>
      </c>
      <c r="CA286" s="2">
        <v>191.41666666666666</v>
      </c>
      <c r="CB286" s="2">
        <v>1269.1666666666667</v>
      </c>
      <c r="CC286" s="1">
        <v>225</v>
      </c>
      <c r="CD286" s="1">
        <v>22</v>
      </c>
      <c r="CE286" s="2">
        <v>1.046</v>
      </c>
      <c r="CF286" s="2">
        <v>71.312200000000004</v>
      </c>
      <c r="CG286" s="2">
        <v>73.785799999999995</v>
      </c>
      <c r="CH286" s="2">
        <v>5.0659999999999998</v>
      </c>
      <c r="CI286" s="2">
        <v>101.1785</v>
      </c>
      <c r="CJ286" s="2">
        <v>5.54</v>
      </c>
      <c r="CK286" s="9">
        <v>5796</v>
      </c>
      <c r="CL286" s="8">
        <v>0</v>
      </c>
      <c r="CM286" s="8">
        <v>0</v>
      </c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">
        <v>0</v>
      </c>
      <c r="DG286" s="1">
        <v>0</v>
      </c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20" t="s">
        <v>57</v>
      </c>
    </row>
    <row r="287" spans="1:130">
      <c r="A287" s="5">
        <v>286</v>
      </c>
      <c r="B287" s="1">
        <v>5</v>
      </c>
      <c r="C287" s="9">
        <v>232810</v>
      </c>
      <c r="D287" s="9">
        <v>7713954</v>
      </c>
      <c r="E287" s="22">
        <v>-41.564799999999998</v>
      </c>
      <c r="F287" s="22">
        <v>-20.655100000000001</v>
      </c>
      <c r="G287" s="6">
        <v>0</v>
      </c>
      <c r="H287" s="2">
        <f t="shared" si="168"/>
        <v>0</v>
      </c>
      <c r="I287" s="2">
        <f t="shared" si="169"/>
        <v>0</v>
      </c>
      <c r="J287" s="6">
        <v>0</v>
      </c>
      <c r="K287" s="2">
        <f t="shared" si="170"/>
        <v>0</v>
      </c>
      <c r="L287" s="2">
        <f t="shared" si="171"/>
        <v>0</v>
      </c>
      <c r="M287" s="6">
        <v>0</v>
      </c>
      <c r="N287" s="2">
        <f t="shared" si="172"/>
        <v>0</v>
      </c>
      <c r="O287" s="2">
        <f t="shared" si="173"/>
        <v>0</v>
      </c>
      <c r="P287" s="6">
        <v>0</v>
      </c>
      <c r="Q287" s="2">
        <f t="shared" si="174"/>
        <v>0</v>
      </c>
      <c r="R287" s="2">
        <f t="shared" si="175"/>
        <v>0</v>
      </c>
      <c r="S287" s="6">
        <v>3543195.84198</v>
      </c>
      <c r="T287" s="2">
        <f t="shared" si="176"/>
        <v>3.5431958419799998</v>
      </c>
      <c r="U287" s="2">
        <f t="shared" si="177"/>
        <v>14.172783367919999</v>
      </c>
      <c r="V287" s="6">
        <v>0</v>
      </c>
      <c r="W287" s="2">
        <f t="shared" si="178"/>
        <v>0</v>
      </c>
      <c r="X287" s="2">
        <f t="shared" si="179"/>
        <v>0</v>
      </c>
      <c r="Y287" s="6">
        <v>0</v>
      </c>
      <c r="Z287" s="2">
        <f t="shared" si="180"/>
        <v>0</v>
      </c>
      <c r="AA287" s="2">
        <f t="shared" si="181"/>
        <v>0</v>
      </c>
      <c r="AB287" s="6">
        <v>0</v>
      </c>
      <c r="AC287" s="2">
        <f t="shared" si="182"/>
        <v>0</v>
      </c>
      <c r="AD287" s="2">
        <f t="shared" si="183"/>
        <v>0</v>
      </c>
      <c r="AE287" s="6">
        <v>20357597.984099999</v>
      </c>
      <c r="AF287" s="2">
        <f t="shared" si="184"/>
        <v>20.3575979841</v>
      </c>
      <c r="AG287" s="2">
        <f t="shared" si="185"/>
        <v>81.4303919364</v>
      </c>
      <c r="AH287" s="6">
        <v>0</v>
      </c>
      <c r="AI287" s="2">
        <f t="shared" si="186"/>
        <v>0</v>
      </c>
      <c r="AJ287" s="2">
        <f t="shared" si="187"/>
        <v>0</v>
      </c>
      <c r="AK287" s="6">
        <v>0</v>
      </c>
      <c r="AL287" s="2">
        <f t="shared" si="188"/>
        <v>0</v>
      </c>
      <c r="AM287" s="2">
        <f t="shared" si="189"/>
        <v>0</v>
      </c>
      <c r="AN287" s="6">
        <v>0</v>
      </c>
      <c r="AO287" s="2">
        <f t="shared" si="190"/>
        <v>0</v>
      </c>
      <c r="AP287" s="2">
        <f t="shared" si="191"/>
        <v>0</v>
      </c>
      <c r="AQ287" s="6">
        <v>1099206.17395</v>
      </c>
      <c r="AR287" s="2">
        <f t="shared" si="192"/>
        <v>1.0992061739499999</v>
      </c>
      <c r="AS287" s="2">
        <f t="shared" si="193"/>
        <v>4.3968246958000003</v>
      </c>
      <c r="AT287" s="2">
        <v>25000000</v>
      </c>
      <c r="AU287" s="2">
        <v>8662172.4587200005</v>
      </c>
      <c r="AV287" s="2">
        <f t="shared" si="194"/>
        <v>8.6621724587200006</v>
      </c>
      <c r="AW287" s="2">
        <f t="shared" si="195"/>
        <v>34.648689834880003</v>
      </c>
      <c r="AX287" s="2">
        <v>0</v>
      </c>
      <c r="AY287" s="2">
        <f t="shared" si="196"/>
        <v>0</v>
      </c>
      <c r="AZ287" s="2">
        <f t="shared" si="197"/>
        <v>0</v>
      </c>
      <c r="BA287" s="2">
        <v>16337827.541300001</v>
      </c>
      <c r="BB287" s="2">
        <f t="shared" si="198"/>
        <v>16.337827541300001</v>
      </c>
      <c r="BC287" s="2">
        <f t="shared" si="199"/>
        <v>65.351310165200005</v>
      </c>
      <c r="BD287" s="2">
        <v>0</v>
      </c>
      <c r="BE287" s="2">
        <f t="shared" si="200"/>
        <v>0</v>
      </c>
      <c r="BF287" s="2">
        <f t="shared" si="201"/>
        <v>0</v>
      </c>
      <c r="BG287" s="2">
        <v>0</v>
      </c>
      <c r="BH287" s="2">
        <f t="shared" si="202"/>
        <v>0</v>
      </c>
      <c r="BI287" s="2">
        <f t="shared" si="203"/>
        <v>0</v>
      </c>
      <c r="BJ287" s="2">
        <v>0</v>
      </c>
      <c r="BK287" s="2">
        <f t="shared" si="204"/>
        <v>0</v>
      </c>
      <c r="BL287" s="2">
        <f t="shared" si="205"/>
        <v>0</v>
      </c>
      <c r="BM287" s="2">
        <v>25000000</v>
      </c>
      <c r="BN287" s="2">
        <f t="shared" si="206"/>
        <v>25</v>
      </c>
      <c r="BO287" s="2">
        <f t="shared" si="207"/>
        <v>100</v>
      </c>
      <c r="BP287" s="2">
        <v>0</v>
      </c>
      <c r="BQ287" s="2">
        <f t="shared" si="208"/>
        <v>0</v>
      </c>
      <c r="BR287" s="2">
        <f t="shared" si="209"/>
        <v>0</v>
      </c>
      <c r="BS287" s="2">
        <v>25000000</v>
      </c>
      <c r="BT287" s="1">
        <v>323</v>
      </c>
      <c r="BU287" s="1">
        <v>746</v>
      </c>
      <c r="BV287" s="2">
        <v>453.54166666666669</v>
      </c>
      <c r="BW287" s="1">
        <v>79.5</v>
      </c>
      <c r="BX287" s="2">
        <v>218.78571428571428</v>
      </c>
      <c r="BY287" s="1">
        <v>315</v>
      </c>
      <c r="BZ287" s="1">
        <v>107</v>
      </c>
      <c r="CA287" s="2">
        <v>186.5952380952381</v>
      </c>
      <c r="CB287" s="2">
        <v>1187.3333333333333</v>
      </c>
      <c r="CC287" s="1">
        <v>217</v>
      </c>
      <c r="CD287" s="1">
        <v>22</v>
      </c>
      <c r="CE287" s="2">
        <v>1.046</v>
      </c>
      <c r="CF287" s="2">
        <v>71.312200000000004</v>
      </c>
      <c r="CG287" s="2">
        <v>73.785799999999995</v>
      </c>
      <c r="CH287" s="2">
        <v>5.0659999999999998</v>
      </c>
      <c r="CI287" s="2">
        <v>101.1785</v>
      </c>
      <c r="CJ287" s="2">
        <v>5.54</v>
      </c>
      <c r="CK287" s="9">
        <v>5796</v>
      </c>
      <c r="CL287" s="8">
        <v>0</v>
      </c>
      <c r="CM287" s="8">
        <v>0</v>
      </c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">
        <v>0</v>
      </c>
      <c r="DG287" s="1">
        <v>0</v>
      </c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20" t="s">
        <v>57</v>
      </c>
    </row>
    <row r="288" spans="1:130">
      <c r="A288" s="5">
        <v>287</v>
      </c>
      <c r="B288" s="1">
        <v>5</v>
      </c>
      <c r="C288" s="9">
        <v>237810</v>
      </c>
      <c r="D288" s="9">
        <v>7713954</v>
      </c>
      <c r="E288" s="22">
        <v>-41.516800000000003</v>
      </c>
      <c r="F288" s="22">
        <v>-20.655899999999999</v>
      </c>
      <c r="G288" s="6">
        <v>0</v>
      </c>
      <c r="H288" s="2">
        <f t="shared" si="168"/>
        <v>0</v>
      </c>
      <c r="I288" s="2">
        <f t="shared" si="169"/>
        <v>0</v>
      </c>
      <c r="J288" s="6">
        <v>0</v>
      </c>
      <c r="K288" s="2">
        <f t="shared" si="170"/>
        <v>0</v>
      </c>
      <c r="L288" s="2">
        <f t="shared" si="171"/>
        <v>0</v>
      </c>
      <c r="M288" s="6">
        <v>0</v>
      </c>
      <c r="N288" s="2">
        <f t="shared" si="172"/>
        <v>0</v>
      </c>
      <c r="O288" s="2">
        <f t="shared" si="173"/>
        <v>0</v>
      </c>
      <c r="P288" s="6">
        <v>7551.03180479</v>
      </c>
      <c r="Q288" s="2">
        <f t="shared" si="174"/>
        <v>7.55103180479E-3</v>
      </c>
      <c r="R288" s="2">
        <f t="shared" si="175"/>
        <v>3.020412721916E-2</v>
      </c>
      <c r="S288" s="6">
        <v>2001081.6706000001</v>
      </c>
      <c r="T288" s="2">
        <f t="shared" si="176"/>
        <v>2.0010816706000001</v>
      </c>
      <c r="U288" s="2">
        <f t="shared" si="177"/>
        <v>8.0043266824000003</v>
      </c>
      <c r="V288" s="6">
        <v>0</v>
      </c>
      <c r="W288" s="2">
        <f t="shared" si="178"/>
        <v>0</v>
      </c>
      <c r="X288" s="2">
        <f t="shared" si="179"/>
        <v>0</v>
      </c>
      <c r="Y288" s="6">
        <v>0</v>
      </c>
      <c r="Z288" s="2">
        <f t="shared" si="180"/>
        <v>0</v>
      </c>
      <c r="AA288" s="2">
        <f t="shared" si="181"/>
        <v>0</v>
      </c>
      <c r="AB288" s="6">
        <v>0</v>
      </c>
      <c r="AC288" s="2">
        <f t="shared" si="182"/>
        <v>0</v>
      </c>
      <c r="AD288" s="2">
        <f t="shared" si="183"/>
        <v>0</v>
      </c>
      <c r="AE288" s="6">
        <v>22463987.032699998</v>
      </c>
      <c r="AF288" s="2">
        <f t="shared" si="184"/>
        <v>22.463987032699997</v>
      </c>
      <c r="AG288" s="2">
        <f t="shared" si="185"/>
        <v>89.855948130799987</v>
      </c>
      <c r="AH288" s="6">
        <v>0</v>
      </c>
      <c r="AI288" s="2">
        <f t="shared" si="186"/>
        <v>0</v>
      </c>
      <c r="AJ288" s="2">
        <f t="shared" si="187"/>
        <v>0</v>
      </c>
      <c r="AK288" s="6">
        <v>0</v>
      </c>
      <c r="AL288" s="2">
        <f t="shared" si="188"/>
        <v>0</v>
      </c>
      <c r="AM288" s="2">
        <f t="shared" si="189"/>
        <v>0</v>
      </c>
      <c r="AN288" s="6">
        <v>70737.122027499994</v>
      </c>
      <c r="AO288" s="2">
        <f t="shared" si="190"/>
        <v>7.0737122027499988E-2</v>
      </c>
      <c r="AP288" s="2">
        <f t="shared" si="191"/>
        <v>0.28294848810999995</v>
      </c>
      <c r="AQ288" s="6">
        <v>456643.14283199998</v>
      </c>
      <c r="AR288" s="2">
        <f t="shared" si="192"/>
        <v>0.45664314283199997</v>
      </c>
      <c r="AS288" s="2">
        <f t="shared" si="193"/>
        <v>1.8265725713280001</v>
      </c>
      <c r="AT288" s="2">
        <v>25000000</v>
      </c>
      <c r="AU288" s="2">
        <v>0</v>
      </c>
      <c r="AV288" s="2">
        <f t="shared" si="194"/>
        <v>0</v>
      </c>
      <c r="AW288" s="2">
        <f t="shared" si="195"/>
        <v>0</v>
      </c>
      <c r="AX288" s="2">
        <v>0</v>
      </c>
      <c r="AY288" s="2">
        <f t="shared" si="196"/>
        <v>0</v>
      </c>
      <c r="AZ288" s="2">
        <f t="shared" si="197"/>
        <v>0</v>
      </c>
      <c r="BA288" s="2">
        <v>25000000</v>
      </c>
      <c r="BB288" s="2">
        <f t="shared" si="198"/>
        <v>25</v>
      </c>
      <c r="BC288" s="2">
        <f t="shared" si="199"/>
        <v>100</v>
      </c>
      <c r="BD288" s="2">
        <v>0</v>
      </c>
      <c r="BE288" s="2">
        <f t="shared" si="200"/>
        <v>0</v>
      </c>
      <c r="BF288" s="2">
        <f t="shared" si="201"/>
        <v>0</v>
      </c>
      <c r="BG288" s="2">
        <v>0</v>
      </c>
      <c r="BH288" s="2">
        <f t="shared" si="202"/>
        <v>0</v>
      </c>
      <c r="BI288" s="2">
        <f t="shared" si="203"/>
        <v>0</v>
      </c>
      <c r="BJ288" s="2">
        <v>0</v>
      </c>
      <c r="BK288" s="2">
        <f t="shared" si="204"/>
        <v>0</v>
      </c>
      <c r="BL288" s="2">
        <f t="shared" si="205"/>
        <v>0</v>
      </c>
      <c r="BM288" s="2">
        <v>25000000</v>
      </c>
      <c r="BN288" s="2">
        <f t="shared" si="206"/>
        <v>25</v>
      </c>
      <c r="BO288" s="2">
        <f t="shared" si="207"/>
        <v>100</v>
      </c>
      <c r="BP288" s="2">
        <v>0</v>
      </c>
      <c r="BQ288" s="2">
        <f t="shared" si="208"/>
        <v>0</v>
      </c>
      <c r="BR288" s="2">
        <f t="shared" si="209"/>
        <v>0</v>
      </c>
      <c r="BS288" s="2">
        <v>25000000</v>
      </c>
      <c r="BT288" s="1">
        <v>213</v>
      </c>
      <c r="BU288" s="1">
        <v>565</v>
      </c>
      <c r="BV288" s="2">
        <v>341.06382978723406</v>
      </c>
      <c r="BW288" s="1">
        <v>79.5</v>
      </c>
      <c r="BX288" s="2">
        <v>224.53333333333333</v>
      </c>
      <c r="BY288" s="1">
        <v>321</v>
      </c>
      <c r="BZ288" s="1">
        <v>113</v>
      </c>
      <c r="CA288" s="2">
        <v>184.13333333333333</v>
      </c>
      <c r="CB288" s="2">
        <v>1161.5999999999999</v>
      </c>
      <c r="CC288" s="1">
        <v>214</v>
      </c>
      <c r="CD288" s="1">
        <v>22</v>
      </c>
      <c r="CE288" s="2">
        <v>1.046</v>
      </c>
      <c r="CF288" s="2">
        <v>76.454250000000002</v>
      </c>
      <c r="CG288" s="2">
        <v>89.277850000000001</v>
      </c>
      <c r="CH288" s="2">
        <v>5.2445000000000004</v>
      </c>
      <c r="CI288" s="2">
        <v>69.587500000000006</v>
      </c>
      <c r="CJ288" s="2">
        <v>5.6865000000000006</v>
      </c>
      <c r="CK288" s="9">
        <v>6236.5</v>
      </c>
      <c r="CL288" s="8">
        <v>0</v>
      </c>
      <c r="CM288" s="8">
        <v>0</v>
      </c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">
        <v>0</v>
      </c>
      <c r="DG288" s="1">
        <v>0</v>
      </c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20" t="s">
        <v>57</v>
      </c>
    </row>
    <row r="289" spans="1:130">
      <c r="A289" s="5">
        <v>288</v>
      </c>
      <c r="B289" s="1">
        <v>5</v>
      </c>
      <c r="C289" s="9">
        <v>242810</v>
      </c>
      <c r="D289" s="9">
        <v>7713954</v>
      </c>
      <c r="E289" s="22">
        <v>-41.468899999999998</v>
      </c>
      <c r="F289" s="22">
        <v>-20.656500000000001</v>
      </c>
      <c r="G289" s="6">
        <v>0</v>
      </c>
      <c r="H289" s="2">
        <f t="shared" si="168"/>
        <v>0</v>
      </c>
      <c r="I289" s="2">
        <f t="shared" si="169"/>
        <v>0</v>
      </c>
      <c r="J289" s="6">
        <v>0</v>
      </c>
      <c r="K289" s="2">
        <f t="shared" si="170"/>
        <v>0</v>
      </c>
      <c r="L289" s="2">
        <f t="shared" si="171"/>
        <v>0</v>
      </c>
      <c r="M289" s="6">
        <v>204593.86073399999</v>
      </c>
      <c r="N289" s="2">
        <f t="shared" si="172"/>
        <v>0.20459386073399999</v>
      </c>
      <c r="O289" s="2">
        <f t="shared" si="173"/>
        <v>0.81837544293599984</v>
      </c>
      <c r="P289" s="6">
        <v>0</v>
      </c>
      <c r="Q289" s="2">
        <f t="shared" si="174"/>
        <v>0</v>
      </c>
      <c r="R289" s="2">
        <f t="shared" si="175"/>
        <v>0</v>
      </c>
      <c r="S289" s="6">
        <v>3868173.2331400001</v>
      </c>
      <c r="T289" s="2">
        <f t="shared" si="176"/>
        <v>3.8681732331400003</v>
      </c>
      <c r="U289" s="2">
        <f t="shared" si="177"/>
        <v>15.472692932560001</v>
      </c>
      <c r="V289" s="6">
        <v>0</v>
      </c>
      <c r="W289" s="2">
        <f t="shared" si="178"/>
        <v>0</v>
      </c>
      <c r="X289" s="2">
        <f t="shared" si="179"/>
        <v>0</v>
      </c>
      <c r="Y289" s="6">
        <v>0</v>
      </c>
      <c r="Z289" s="2">
        <f t="shared" si="180"/>
        <v>0</v>
      </c>
      <c r="AA289" s="2">
        <f t="shared" si="181"/>
        <v>0</v>
      </c>
      <c r="AB289" s="6">
        <v>0</v>
      </c>
      <c r="AC289" s="2">
        <f t="shared" si="182"/>
        <v>0</v>
      </c>
      <c r="AD289" s="2">
        <f t="shared" si="183"/>
        <v>0</v>
      </c>
      <c r="AE289" s="6">
        <v>19655702.652100001</v>
      </c>
      <c r="AF289" s="2">
        <f t="shared" si="184"/>
        <v>19.6557026521</v>
      </c>
      <c r="AG289" s="2">
        <f t="shared" si="185"/>
        <v>78.622810608400002</v>
      </c>
      <c r="AH289" s="6">
        <v>0</v>
      </c>
      <c r="AI289" s="2">
        <f t="shared" si="186"/>
        <v>0</v>
      </c>
      <c r="AJ289" s="2">
        <f t="shared" si="187"/>
        <v>0</v>
      </c>
      <c r="AK289" s="6">
        <v>0</v>
      </c>
      <c r="AL289" s="2">
        <f t="shared" si="188"/>
        <v>0</v>
      </c>
      <c r="AM289" s="2">
        <f t="shared" si="189"/>
        <v>0</v>
      </c>
      <c r="AN289" s="6">
        <v>298051.33243299997</v>
      </c>
      <c r="AO289" s="2">
        <f t="shared" si="190"/>
        <v>0.29805133243299997</v>
      </c>
      <c r="AP289" s="2">
        <f t="shared" si="191"/>
        <v>1.1922053297319999</v>
      </c>
      <c r="AQ289" s="6">
        <v>973478.92154200003</v>
      </c>
      <c r="AR289" s="2">
        <f t="shared" si="192"/>
        <v>0.973478921542</v>
      </c>
      <c r="AS289" s="2">
        <f t="shared" si="193"/>
        <v>3.893915686168</v>
      </c>
      <c r="AT289" s="2">
        <v>25000000</v>
      </c>
      <c r="AU289" s="2">
        <v>10023801.7281</v>
      </c>
      <c r="AV289" s="2">
        <f t="shared" si="194"/>
        <v>10.0238017281</v>
      </c>
      <c r="AW289" s="2">
        <f t="shared" si="195"/>
        <v>40.095206912400002</v>
      </c>
      <c r="AX289" s="2">
        <v>1853368.4260199999</v>
      </c>
      <c r="AY289" s="2">
        <f t="shared" si="196"/>
        <v>1.8533684260199998</v>
      </c>
      <c r="AZ289" s="2">
        <f t="shared" si="197"/>
        <v>7.4134737040799994</v>
      </c>
      <c r="BA289" s="2">
        <v>13122829.845899999</v>
      </c>
      <c r="BB289" s="2">
        <f t="shared" si="198"/>
        <v>13.122829845899998</v>
      </c>
      <c r="BC289" s="2">
        <f t="shared" si="199"/>
        <v>52.4913193836</v>
      </c>
      <c r="BD289" s="2">
        <v>0</v>
      </c>
      <c r="BE289" s="2">
        <f t="shared" si="200"/>
        <v>0</v>
      </c>
      <c r="BF289" s="2">
        <f t="shared" si="201"/>
        <v>0</v>
      </c>
      <c r="BG289" s="2">
        <v>0</v>
      </c>
      <c r="BH289" s="2">
        <f t="shared" si="202"/>
        <v>0</v>
      </c>
      <c r="BI289" s="2">
        <f t="shared" si="203"/>
        <v>0</v>
      </c>
      <c r="BJ289" s="2">
        <v>15547977.193399999</v>
      </c>
      <c r="BK289" s="2">
        <f t="shared" si="204"/>
        <v>15.5479771934</v>
      </c>
      <c r="BL289" s="2">
        <f t="shared" si="205"/>
        <v>62.191908773600005</v>
      </c>
      <c r="BM289" s="2">
        <v>9452022.8065699991</v>
      </c>
      <c r="BN289" s="2">
        <f t="shared" si="206"/>
        <v>9.4520228065699996</v>
      </c>
      <c r="BO289" s="2">
        <f t="shared" si="207"/>
        <v>37.808091226279991</v>
      </c>
      <c r="BP289" s="2">
        <v>0</v>
      </c>
      <c r="BQ289" s="2">
        <f t="shared" si="208"/>
        <v>0</v>
      </c>
      <c r="BR289" s="2">
        <f t="shared" si="209"/>
        <v>0</v>
      </c>
      <c r="BS289" s="2">
        <v>24999999.999969997</v>
      </c>
      <c r="BT289" s="1">
        <v>210</v>
      </c>
      <c r="BU289" s="1">
        <v>947</v>
      </c>
      <c r="BV289" s="2">
        <v>420.6521739130435</v>
      </c>
      <c r="BW289" s="1">
        <v>79.5</v>
      </c>
      <c r="BX289" s="2">
        <v>218.71428571428572</v>
      </c>
      <c r="BY289" s="1">
        <v>322</v>
      </c>
      <c r="BZ289" s="1">
        <v>90</v>
      </c>
      <c r="CA289" s="2">
        <v>183.38095238095238</v>
      </c>
      <c r="CB289" s="2">
        <v>1188.7857142857142</v>
      </c>
      <c r="CC289" s="1">
        <v>223</v>
      </c>
      <c r="CD289" s="1">
        <v>22</v>
      </c>
      <c r="CE289" s="2">
        <v>1.046</v>
      </c>
      <c r="CF289" s="2">
        <v>81.596299999999999</v>
      </c>
      <c r="CG289" s="2">
        <v>104.76990000000001</v>
      </c>
      <c r="CH289" s="2">
        <v>5.423</v>
      </c>
      <c r="CI289" s="2">
        <v>37.996499999999997</v>
      </c>
      <c r="CJ289" s="2">
        <v>5.8330000000000002</v>
      </c>
      <c r="CK289" s="9">
        <v>6677</v>
      </c>
      <c r="CL289" s="8">
        <v>0</v>
      </c>
      <c r="CM289" s="8">
        <v>0</v>
      </c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">
        <v>0</v>
      </c>
      <c r="DG289" s="1">
        <v>0</v>
      </c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20" t="s">
        <v>57</v>
      </c>
    </row>
    <row r="290" spans="1:130">
      <c r="A290" s="5">
        <v>289</v>
      </c>
      <c r="B290" s="1">
        <v>7</v>
      </c>
      <c r="C290" s="9">
        <v>247810</v>
      </c>
      <c r="D290" s="9">
        <v>7713954</v>
      </c>
      <c r="E290" s="22">
        <v>-41.420900000000003</v>
      </c>
      <c r="F290" s="22">
        <v>-20.6572</v>
      </c>
      <c r="G290" s="6">
        <v>0</v>
      </c>
      <c r="H290" s="2">
        <f t="shared" si="168"/>
        <v>0</v>
      </c>
      <c r="I290" s="2">
        <f t="shared" si="169"/>
        <v>0</v>
      </c>
      <c r="J290" s="6">
        <v>0</v>
      </c>
      <c r="K290" s="2">
        <f t="shared" si="170"/>
        <v>0</v>
      </c>
      <c r="L290" s="2">
        <f t="shared" si="171"/>
        <v>0</v>
      </c>
      <c r="M290" s="6">
        <v>670089.31078499998</v>
      </c>
      <c r="N290" s="2">
        <f t="shared" si="172"/>
        <v>0.670089310785</v>
      </c>
      <c r="O290" s="2">
        <f t="shared" si="173"/>
        <v>2.68035724314</v>
      </c>
      <c r="P290" s="6">
        <v>0</v>
      </c>
      <c r="Q290" s="2">
        <f t="shared" si="174"/>
        <v>0</v>
      </c>
      <c r="R290" s="2">
        <f t="shared" si="175"/>
        <v>0</v>
      </c>
      <c r="S290" s="6">
        <v>5719952.7582099997</v>
      </c>
      <c r="T290" s="2">
        <f t="shared" si="176"/>
        <v>5.7199527582099998</v>
      </c>
      <c r="U290" s="2">
        <f t="shared" si="177"/>
        <v>22.879811032839996</v>
      </c>
      <c r="V290" s="6">
        <v>0</v>
      </c>
      <c r="W290" s="2">
        <f t="shared" si="178"/>
        <v>0</v>
      </c>
      <c r="X290" s="2">
        <f t="shared" si="179"/>
        <v>0</v>
      </c>
      <c r="Y290" s="6">
        <v>0</v>
      </c>
      <c r="Z290" s="2">
        <f t="shared" si="180"/>
        <v>0</v>
      </c>
      <c r="AA290" s="2">
        <f t="shared" si="181"/>
        <v>0</v>
      </c>
      <c r="AB290" s="6">
        <v>0</v>
      </c>
      <c r="AC290" s="2">
        <f t="shared" si="182"/>
        <v>0</v>
      </c>
      <c r="AD290" s="2">
        <f t="shared" si="183"/>
        <v>0</v>
      </c>
      <c r="AE290" s="6">
        <v>16214535.1931</v>
      </c>
      <c r="AF290" s="2">
        <f t="shared" si="184"/>
        <v>16.214535193100001</v>
      </c>
      <c r="AG290" s="2">
        <f t="shared" si="185"/>
        <v>64.858140772399992</v>
      </c>
      <c r="AH290" s="6">
        <v>0</v>
      </c>
      <c r="AI290" s="2">
        <f t="shared" si="186"/>
        <v>0</v>
      </c>
      <c r="AJ290" s="2">
        <f t="shared" si="187"/>
        <v>0</v>
      </c>
      <c r="AK290" s="6">
        <v>0</v>
      </c>
      <c r="AL290" s="2">
        <f t="shared" si="188"/>
        <v>0</v>
      </c>
      <c r="AM290" s="2">
        <f t="shared" si="189"/>
        <v>0</v>
      </c>
      <c r="AN290" s="6">
        <v>0</v>
      </c>
      <c r="AO290" s="2">
        <f t="shared" si="190"/>
        <v>0</v>
      </c>
      <c r="AP290" s="2">
        <f t="shared" si="191"/>
        <v>0</v>
      </c>
      <c r="AQ290" s="6">
        <v>2395422.7379100001</v>
      </c>
      <c r="AR290" s="2">
        <f t="shared" si="192"/>
        <v>2.3954227379100002</v>
      </c>
      <c r="AS290" s="2">
        <f t="shared" si="193"/>
        <v>9.5816909516400006</v>
      </c>
      <c r="AT290" s="2">
        <v>25000000</v>
      </c>
      <c r="AU290" s="2">
        <v>12844383.5825</v>
      </c>
      <c r="AV290" s="2">
        <f t="shared" si="194"/>
        <v>12.844383582499999</v>
      </c>
      <c r="AW290" s="2">
        <f t="shared" si="195"/>
        <v>51.377534329999996</v>
      </c>
      <c r="AX290" s="2">
        <v>12155616.4175</v>
      </c>
      <c r="AY290" s="2">
        <f t="shared" si="196"/>
        <v>12.155616417500001</v>
      </c>
      <c r="AZ290" s="2">
        <f t="shared" si="197"/>
        <v>48.622465670000004</v>
      </c>
      <c r="BA290" s="2">
        <v>0</v>
      </c>
      <c r="BB290" s="2">
        <f t="shared" si="198"/>
        <v>0</v>
      </c>
      <c r="BC290" s="2">
        <f t="shared" si="199"/>
        <v>0</v>
      </c>
      <c r="BD290" s="2">
        <v>0</v>
      </c>
      <c r="BE290" s="2">
        <f t="shared" si="200"/>
        <v>0</v>
      </c>
      <c r="BF290" s="2">
        <f t="shared" si="201"/>
        <v>0</v>
      </c>
      <c r="BG290" s="2">
        <v>0</v>
      </c>
      <c r="BH290" s="2">
        <f t="shared" si="202"/>
        <v>0</v>
      </c>
      <c r="BI290" s="2">
        <f t="shared" si="203"/>
        <v>0</v>
      </c>
      <c r="BJ290" s="2">
        <v>3246947.0438600001</v>
      </c>
      <c r="BK290" s="2">
        <f t="shared" si="204"/>
        <v>3.2469470438600001</v>
      </c>
      <c r="BL290" s="2">
        <f t="shared" si="205"/>
        <v>12.987788175440002</v>
      </c>
      <c r="BM290" s="2">
        <v>21753052.956099998</v>
      </c>
      <c r="BN290" s="2">
        <f t="shared" si="206"/>
        <v>21.753052956099999</v>
      </c>
      <c r="BO290" s="2">
        <f t="shared" si="207"/>
        <v>87.012211824399984</v>
      </c>
      <c r="BP290" s="2">
        <v>0</v>
      </c>
      <c r="BQ290" s="2">
        <f t="shared" si="208"/>
        <v>0</v>
      </c>
      <c r="BR290" s="2">
        <f t="shared" si="209"/>
        <v>0</v>
      </c>
      <c r="BS290" s="2">
        <v>24999999.999959998</v>
      </c>
      <c r="BT290" s="1">
        <v>485</v>
      </c>
      <c r="BU290" s="1">
        <v>1144</v>
      </c>
      <c r="BV290" s="2">
        <v>778.76315789473688</v>
      </c>
      <c r="BW290" s="1">
        <v>79.5</v>
      </c>
      <c r="BX290" s="2">
        <v>195.92857142857142</v>
      </c>
      <c r="BY290" s="1">
        <v>304</v>
      </c>
      <c r="BZ290" s="1">
        <v>81</v>
      </c>
      <c r="CA290" s="2">
        <v>183.83333333333334</v>
      </c>
      <c r="CB290" s="2">
        <v>1293.6666666666667</v>
      </c>
      <c r="CC290" s="1">
        <v>227</v>
      </c>
      <c r="CD290" s="1">
        <v>24</v>
      </c>
      <c r="CE290" s="2">
        <v>1.046</v>
      </c>
      <c r="CF290" s="2">
        <v>81.596299999999999</v>
      </c>
      <c r="CG290" s="2">
        <v>104.76990000000001</v>
      </c>
      <c r="CH290" s="2">
        <v>5.423</v>
      </c>
      <c r="CI290" s="2">
        <v>37.996499999999997</v>
      </c>
      <c r="CJ290" s="2">
        <v>5.8330000000000002</v>
      </c>
      <c r="CK290" s="9">
        <v>6677</v>
      </c>
      <c r="CL290" s="8">
        <v>0</v>
      </c>
      <c r="CM290" s="8">
        <v>0</v>
      </c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">
        <v>0</v>
      </c>
      <c r="DG290" s="1">
        <v>0</v>
      </c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20" t="s">
        <v>57</v>
      </c>
    </row>
    <row r="291" spans="1:130">
      <c r="A291" s="5">
        <v>290</v>
      </c>
      <c r="B291" s="1">
        <v>7</v>
      </c>
      <c r="C291" s="9">
        <v>252810</v>
      </c>
      <c r="D291" s="9">
        <v>7713954</v>
      </c>
      <c r="E291" s="22">
        <v>-41.372999999999998</v>
      </c>
      <c r="F291" s="22">
        <v>-20.657900000000001</v>
      </c>
      <c r="G291" s="6">
        <v>0</v>
      </c>
      <c r="H291" s="2">
        <f t="shared" si="168"/>
        <v>0</v>
      </c>
      <c r="I291" s="2">
        <f t="shared" si="169"/>
        <v>0</v>
      </c>
      <c r="J291" s="6">
        <v>0</v>
      </c>
      <c r="K291" s="2">
        <f t="shared" si="170"/>
        <v>0</v>
      </c>
      <c r="L291" s="2">
        <f t="shared" si="171"/>
        <v>0</v>
      </c>
      <c r="M291" s="6">
        <v>6750.1230023500002</v>
      </c>
      <c r="N291" s="2">
        <f t="shared" si="172"/>
        <v>6.7501230023500006E-3</v>
      </c>
      <c r="O291" s="2">
        <f t="shared" si="173"/>
        <v>2.7000492009400003E-2</v>
      </c>
      <c r="P291" s="6">
        <v>0</v>
      </c>
      <c r="Q291" s="2">
        <f t="shared" si="174"/>
        <v>0</v>
      </c>
      <c r="R291" s="2">
        <f t="shared" si="175"/>
        <v>0</v>
      </c>
      <c r="S291" s="6">
        <v>7554212.58849</v>
      </c>
      <c r="T291" s="2">
        <f t="shared" si="176"/>
        <v>7.5542125884900004</v>
      </c>
      <c r="U291" s="2">
        <f t="shared" si="177"/>
        <v>30.216850353960002</v>
      </c>
      <c r="V291" s="6">
        <v>0</v>
      </c>
      <c r="W291" s="2">
        <f t="shared" si="178"/>
        <v>0</v>
      </c>
      <c r="X291" s="2">
        <f t="shared" si="179"/>
        <v>0</v>
      </c>
      <c r="Y291" s="6">
        <v>0</v>
      </c>
      <c r="Z291" s="2">
        <f t="shared" si="180"/>
        <v>0</v>
      </c>
      <c r="AA291" s="2">
        <f t="shared" si="181"/>
        <v>0</v>
      </c>
      <c r="AB291" s="6">
        <v>0</v>
      </c>
      <c r="AC291" s="2">
        <f t="shared" si="182"/>
        <v>0</v>
      </c>
      <c r="AD291" s="2">
        <f t="shared" si="183"/>
        <v>0</v>
      </c>
      <c r="AE291" s="6">
        <v>7493810.9603500003</v>
      </c>
      <c r="AF291" s="2">
        <f t="shared" si="184"/>
        <v>7.4938109603500003</v>
      </c>
      <c r="AG291" s="2">
        <f t="shared" si="185"/>
        <v>29.975243841400001</v>
      </c>
      <c r="AH291" s="6">
        <v>0</v>
      </c>
      <c r="AI291" s="2">
        <f t="shared" si="186"/>
        <v>0</v>
      </c>
      <c r="AJ291" s="2">
        <f t="shared" si="187"/>
        <v>0</v>
      </c>
      <c r="AK291" s="6">
        <v>0</v>
      </c>
      <c r="AL291" s="2">
        <f t="shared" si="188"/>
        <v>0</v>
      </c>
      <c r="AM291" s="2">
        <f t="shared" si="189"/>
        <v>0</v>
      </c>
      <c r="AN291" s="6">
        <v>0</v>
      </c>
      <c r="AO291" s="2">
        <f t="shared" si="190"/>
        <v>0</v>
      </c>
      <c r="AP291" s="2">
        <f t="shared" si="191"/>
        <v>0</v>
      </c>
      <c r="AQ291" s="6">
        <v>9945226.3281599991</v>
      </c>
      <c r="AR291" s="2">
        <f t="shared" si="192"/>
        <v>9.9452263281599986</v>
      </c>
      <c r="AS291" s="2">
        <f t="shared" si="193"/>
        <v>39.780905312639995</v>
      </c>
      <c r="AT291" s="2">
        <v>25000000</v>
      </c>
      <c r="AU291" s="2">
        <v>12006704.5649</v>
      </c>
      <c r="AV291" s="2">
        <f t="shared" si="194"/>
        <v>12.0067045649</v>
      </c>
      <c r="AW291" s="2">
        <f t="shared" si="195"/>
        <v>48.026818259599999</v>
      </c>
      <c r="AX291" s="2">
        <v>9059388.3652299996</v>
      </c>
      <c r="AY291" s="2">
        <f t="shared" si="196"/>
        <v>9.0593883652299994</v>
      </c>
      <c r="AZ291" s="2">
        <f t="shared" si="197"/>
        <v>36.237553460919997</v>
      </c>
      <c r="BA291" s="2">
        <v>3933907.0698699998</v>
      </c>
      <c r="BB291" s="2">
        <f t="shared" si="198"/>
        <v>3.9339070698699996</v>
      </c>
      <c r="BC291" s="2">
        <f t="shared" si="199"/>
        <v>15.735628279479998</v>
      </c>
      <c r="BD291" s="2">
        <v>0</v>
      </c>
      <c r="BE291" s="2">
        <f t="shared" si="200"/>
        <v>0</v>
      </c>
      <c r="BF291" s="2">
        <f t="shared" si="201"/>
        <v>0</v>
      </c>
      <c r="BG291" s="2">
        <v>0</v>
      </c>
      <c r="BH291" s="2">
        <f t="shared" si="202"/>
        <v>0</v>
      </c>
      <c r="BI291" s="2">
        <f t="shared" si="203"/>
        <v>0</v>
      </c>
      <c r="BJ291" s="2">
        <v>0</v>
      </c>
      <c r="BK291" s="2">
        <f t="shared" si="204"/>
        <v>0</v>
      </c>
      <c r="BL291" s="2">
        <f t="shared" si="205"/>
        <v>0</v>
      </c>
      <c r="BM291" s="2">
        <v>25000000</v>
      </c>
      <c r="BN291" s="2">
        <f t="shared" si="206"/>
        <v>25</v>
      </c>
      <c r="BO291" s="2">
        <f t="shared" si="207"/>
        <v>100</v>
      </c>
      <c r="BP291" s="2">
        <v>0</v>
      </c>
      <c r="BQ291" s="2">
        <f t="shared" si="208"/>
        <v>0</v>
      </c>
      <c r="BR291" s="2">
        <f t="shared" si="209"/>
        <v>0</v>
      </c>
      <c r="BS291" s="2">
        <v>25000000</v>
      </c>
      <c r="BT291" s="1">
        <v>177</v>
      </c>
      <c r="BU291" s="1">
        <v>1335</v>
      </c>
      <c r="BV291" s="2">
        <v>830.61904761904759</v>
      </c>
      <c r="BW291" s="1">
        <v>79.5</v>
      </c>
      <c r="BX291" s="2">
        <v>195.61111111111111</v>
      </c>
      <c r="BY291" s="1">
        <v>324</v>
      </c>
      <c r="BZ291" s="1">
        <v>71</v>
      </c>
      <c r="CA291" s="2">
        <v>181.41666666666666</v>
      </c>
      <c r="CB291" s="2">
        <v>1294.9444444444443</v>
      </c>
      <c r="CC291" s="1">
        <v>231</v>
      </c>
      <c r="CD291" s="1">
        <v>23</v>
      </c>
      <c r="CE291" s="2">
        <v>1.046</v>
      </c>
      <c r="CF291" s="2">
        <v>81.596299999999999</v>
      </c>
      <c r="CG291" s="2">
        <v>104.76990000000001</v>
      </c>
      <c r="CH291" s="2">
        <v>5.423</v>
      </c>
      <c r="CI291" s="2">
        <v>37.996499999999997</v>
      </c>
      <c r="CJ291" s="2">
        <v>5.8330000000000002</v>
      </c>
      <c r="CK291" s="9">
        <v>6677</v>
      </c>
      <c r="CL291" s="8">
        <v>0</v>
      </c>
      <c r="CM291" s="8">
        <v>0</v>
      </c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">
        <v>0</v>
      </c>
      <c r="DG291" s="1">
        <v>0</v>
      </c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20" t="s">
        <v>57</v>
      </c>
    </row>
    <row r="292" spans="1:130">
      <c r="A292" s="5">
        <v>291</v>
      </c>
      <c r="B292" s="1">
        <v>7</v>
      </c>
      <c r="C292" s="9">
        <v>257810</v>
      </c>
      <c r="D292" s="9">
        <v>7713954</v>
      </c>
      <c r="E292" s="22">
        <v>-41.325000000000003</v>
      </c>
      <c r="F292" s="22">
        <v>-20.6585</v>
      </c>
      <c r="G292" s="6">
        <v>0</v>
      </c>
      <c r="H292" s="2">
        <f t="shared" si="168"/>
        <v>0</v>
      </c>
      <c r="I292" s="2">
        <f t="shared" si="169"/>
        <v>0</v>
      </c>
      <c r="J292" s="6">
        <v>0</v>
      </c>
      <c r="K292" s="2">
        <f t="shared" si="170"/>
        <v>0</v>
      </c>
      <c r="L292" s="2">
        <f t="shared" si="171"/>
        <v>0</v>
      </c>
      <c r="M292" s="6">
        <v>2885433.1672399999</v>
      </c>
      <c r="N292" s="2">
        <f t="shared" si="172"/>
        <v>2.88543316724</v>
      </c>
      <c r="O292" s="2">
        <f t="shared" si="173"/>
        <v>11.541732668959998</v>
      </c>
      <c r="P292" s="6">
        <v>0</v>
      </c>
      <c r="Q292" s="2">
        <f t="shared" si="174"/>
        <v>0</v>
      </c>
      <c r="R292" s="2">
        <f t="shared" si="175"/>
        <v>0</v>
      </c>
      <c r="S292" s="6">
        <v>9829590.5713199992</v>
      </c>
      <c r="T292" s="2">
        <f t="shared" si="176"/>
        <v>9.8295905713199989</v>
      </c>
      <c r="U292" s="2">
        <f t="shared" si="177"/>
        <v>39.318362285279996</v>
      </c>
      <c r="V292" s="6">
        <v>0</v>
      </c>
      <c r="W292" s="2">
        <f t="shared" si="178"/>
        <v>0</v>
      </c>
      <c r="X292" s="2">
        <f t="shared" si="179"/>
        <v>0</v>
      </c>
      <c r="Y292" s="6">
        <v>0</v>
      </c>
      <c r="Z292" s="2">
        <f t="shared" si="180"/>
        <v>0</v>
      </c>
      <c r="AA292" s="2">
        <f t="shared" si="181"/>
        <v>0</v>
      </c>
      <c r="AB292" s="6">
        <v>0</v>
      </c>
      <c r="AC292" s="2">
        <f t="shared" si="182"/>
        <v>0</v>
      </c>
      <c r="AD292" s="2">
        <f t="shared" si="183"/>
        <v>0</v>
      </c>
      <c r="AE292" s="6">
        <v>8136236.7194600003</v>
      </c>
      <c r="AF292" s="2">
        <f t="shared" si="184"/>
        <v>8.1362367194600012</v>
      </c>
      <c r="AG292" s="2">
        <f t="shared" si="185"/>
        <v>32.544946877840005</v>
      </c>
      <c r="AH292" s="6">
        <v>0</v>
      </c>
      <c r="AI292" s="2">
        <f t="shared" si="186"/>
        <v>0</v>
      </c>
      <c r="AJ292" s="2">
        <f t="shared" si="187"/>
        <v>0</v>
      </c>
      <c r="AK292" s="6">
        <v>0</v>
      </c>
      <c r="AL292" s="2">
        <f t="shared" si="188"/>
        <v>0</v>
      </c>
      <c r="AM292" s="2">
        <f t="shared" si="189"/>
        <v>0</v>
      </c>
      <c r="AN292" s="6">
        <v>0</v>
      </c>
      <c r="AO292" s="2">
        <f t="shared" si="190"/>
        <v>0</v>
      </c>
      <c r="AP292" s="2">
        <f t="shared" si="191"/>
        <v>0</v>
      </c>
      <c r="AQ292" s="6">
        <v>4148739.5419800002</v>
      </c>
      <c r="AR292" s="2">
        <f t="shared" si="192"/>
        <v>4.1487395419800004</v>
      </c>
      <c r="AS292" s="2">
        <f t="shared" si="193"/>
        <v>16.594958167920002</v>
      </c>
      <c r="AT292" s="2">
        <v>25000000</v>
      </c>
      <c r="AU292" s="2">
        <v>4454059.4906099997</v>
      </c>
      <c r="AV292" s="2">
        <f t="shared" si="194"/>
        <v>4.4540594906099997</v>
      </c>
      <c r="AW292" s="2">
        <f t="shared" si="195"/>
        <v>17.816237962439999</v>
      </c>
      <c r="AX292" s="2">
        <v>0</v>
      </c>
      <c r="AY292" s="2">
        <f t="shared" si="196"/>
        <v>0</v>
      </c>
      <c r="AZ292" s="2">
        <f t="shared" si="197"/>
        <v>0</v>
      </c>
      <c r="BA292" s="2">
        <v>20545940.509399999</v>
      </c>
      <c r="BB292" s="2">
        <f t="shared" si="198"/>
        <v>20.545940509399998</v>
      </c>
      <c r="BC292" s="2">
        <f t="shared" si="199"/>
        <v>82.18376203759999</v>
      </c>
      <c r="BD292" s="2">
        <v>0</v>
      </c>
      <c r="BE292" s="2">
        <f t="shared" si="200"/>
        <v>0</v>
      </c>
      <c r="BF292" s="2">
        <f t="shared" si="201"/>
        <v>0</v>
      </c>
      <c r="BG292" s="2">
        <v>0</v>
      </c>
      <c r="BH292" s="2">
        <f t="shared" si="202"/>
        <v>0</v>
      </c>
      <c r="BI292" s="2">
        <f t="shared" si="203"/>
        <v>0</v>
      </c>
      <c r="BJ292" s="2">
        <v>0</v>
      </c>
      <c r="BK292" s="2">
        <f t="shared" si="204"/>
        <v>0</v>
      </c>
      <c r="BL292" s="2">
        <f t="shared" si="205"/>
        <v>0</v>
      </c>
      <c r="BM292" s="2">
        <v>25000000</v>
      </c>
      <c r="BN292" s="2">
        <f t="shared" si="206"/>
        <v>25</v>
      </c>
      <c r="BO292" s="2">
        <f t="shared" si="207"/>
        <v>100</v>
      </c>
      <c r="BP292" s="2">
        <v>0</v>
      </c>
      <c r="BQ292" s="2">
        <f t="shared" si="208"/>
        <v>0</v>
      </c>
      <c r="BR292" s="2">
        <f t="shared" si="209"/>
        <v>0</v>
      </c>
      <c r="BS292" s="2">
        <v>25000000</v>
      </c>
      <c r="BT292" s="1">
        <v>101</v>
      </c>
      <c r="BU292" s="1">
        <v>743</v>
      </c>
      <c r="BV292" s="2">
        <v>383.61904761904759</v>
      </c>
      <c r="BW292" s="1">
        <v>79.5</v>
      </c>
      <c r="BX292" s="2">
        <v>223.26190476190476</v>
      </c>
      <c r="BY292" s="1">
        <v>328</v>
      </c>
      <c r="BZ292" s="1">
        <v>106</v>
      </c>
      <c r="CA292" s="2">
        <v>178.73809523809524</v>
      </c>
      <c r="CB292" s="2">
        <v>1168.5952380952381</v>
      </c>
      <c r="CC292" s="1">
        <v>214</v>
      </c>
      <c r="CD292" s="1">
        <v>23</v>
      </c>
      <c r="CE292" s="2">
        <v>1.046</v>
      </c>
      <c r="CF292" s="2">
        <v>81.596299999999999</v>
      </c>
      <c r="CG292" s="2">
        <v>104.76990000000001</v>
      </c>
      <c r="CH292" s="2">
        <v>5.423</v>
      </c>
      <c r="CI292" s="2">
        <v>37.996499999999997</v>
      </c>
      <c r="CJ292" s="2">
        <v>5.8330000000000002</v>
      </c>
      <c r="CK292" s="9">
        <v>6677</v>
      </c>
      <c r="CL292" s="8">
        <v>0</v>
      </c>
      <c r="CM292" s="8">
        <v>0</v>
      </c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">
        <v>1</v>
      </c>
      <c r="DG292" s="1">
        <v>9</v>
      </c>
      <c r="DH292" s="1">
        <v>108</v>
      </c>
      <c r="DI292" s="1">
        <v>108</v>
      </c>
      <c r="DJ292" s="1">
        <v>108</v>
      </c>
      <c r="DK292" s="1">
        <v>80</v>
      </c>
      <c r="DL292" s="1">
        <v>241</v>
      </c>
      <c r="DM292" s="1">
        <v>328</v>
      </c>
      <c r="DN292" s="1">
        <v>152</v>
      </c>
      <c r="DO292" s="1">
        <v>176</v>
      </c>
      <c r="DP292" s="1">
        <v>1097</v>
      </c>
      <c r="DQ292" s="1">
        <v>190</v>
      </c>
      <c r="DR292" s="1">
        <v>23</v>
      </c>
      <c r="DS292" s="1">
        <v>1.046</v>
      </c>
      <c r="DT292" s="1">
        <v>81.596299999999999</v>
      </c>
      <c r="DU292" s="1">
        <v>104.76990000000001</v>
      </c>
      <c r="DV292" s="1">
        <v>5.423</v>
      </c>
      <c r="DW292" s="1">
        <v>37.996499999999997</v>
      </c>
      <c r="DX292" s="1">
        <v>5.8330000000000002</v>
      </c>
      <c r="DY292" s="1">
        <v>6677</v>
      </c>
      <c r="DZ292" s="20" t="s">
        <v>57</v>
      </c>
    </row>
    <row r="293" spans="1:130">
      <c r="A293" s="5">
        <v>292</v>
      </c>
      <c r="B293" s="1">
        <v>7</v>
      </c>
      <c r="C293" s="9">
        <v>262810</v>
      </c>
      <c r="D293" s="9">
        <v>7713954</v>
      </c>
      <c r="E293" s="22">
        <v>-41.277000000000001</v>
      </c>
      <c r="F293" s="22">
        <v>-20.659199999999998</v>
      </c>
      <c r="G293" s="6">
        <v>3146106.9413399999</v>
      </c>
      <c r="H293" s="2">
        <f t="shared" si="168"/>
        <v>3.1461069413399998</v>
      </c>
      <c r="I293" s="2">
        <f t="shared" si="169"/>
        <v>12.584427765359999</v>
      </c>
      <c r="J293" s="6">
        <v>0</v>
      </c>
      <c r="K293" s="2">
        <f t="shared" si="170"/>
        <v>0</v>
      </c>
      <c r="L293" s="2">
        <f t="shared" si="171"/>
        <v>0</v>
      </c>
      <c r="M293" s="6">
        <v>1004869.69568</v>
      </c>
      <c r="N293" s="2">
        <f t="shared" si="172"/>
        <v>1.0048696956800001</v>
      </c>
      <c r="O293" s="2">
        <f t="shared" si="173"/>
        <v>4.0194787827200003</v>
      </c>
      <c r="P293" s="6">
        <v>0</v>
      </c>
      <c r="Q293" s="2">
        <f t="shared" si="174"/>
        <v>0</v>
      </c>
      <c r="R293" s="2">
        <f t="shared" si="175"/>
        <v>0</v>
      </c>
      <c r="S293" s="6">
        <v>4434382.3225499997</v>
      </c>
      <c r="T293" s="2">
        <f t="shared" si="176"/>
        <v>4.4343823225499994</v>
      </c>
      <c r="U293" s="2">
        <f t="shared" si="177"/>
        <v>17.737529290199998</v>
      </c>
      <c r="V293" s="6">
        <v>0</v>
      </c>
      <c r="W293" s="2">
        <f t="shared" si="178"/>
        <v>0</v>
      </c>
      <c r="X293" s="2">
        <f t="shared" si="179"/>
        <v>0</v>
      </c>
      <c r="Y293" s="6">
        <v>0</v>
      </c>
      <c r="Z293" s="2">
        <f t="shared" si="180"/>
        <v>0</v>
      </c>
      <c r="AA293" s="2">
        <f t="shared" si="181"/>
        <v>0</v>
      </c>
      <c r="AB293" s="6">
        <v>0</v>
      </c>
      <c r="AC293" s="2">
        <f t="shared" si="182"/>
        <v>0</v>
      </c>
      <c r="AD293" s="2">
        <f t="shared" si="183"/>
        <v>0</v>
      </c>
      <c r="AE293" s="6">
        <v>13050556.335000001</v>
      </c>
      <c r="AF293" s="2">
        <f t="shared" si="184"/>
        <v>13.050556335000001</v>
      </c>
      <c r="AG293" s="2">
        <f t="shared" si="185"/>
        <v>52.202225340000005</v>
      </c>
      <c r="AH293" s="6">
        <v>0</v>
      </c>
      <c r="AI293" s="2">
        <f t="shared" si="186"/>
        <v>0</v>
      </c>
      <c r="AJ293" s="2">
        <f t="shared" si="187"/>
        <v>0</v>
      </c>
      <c r="AK293" s="6">
        <v>0</v>
      </c>
      <c r="AL293" s="2">
        <f t="shared" si="188"/>
        <v>0</v>
      </c>
      <c r="AM293" s="2">
        <f t="shared" si="189"/>
        <v>0</v>
      </c>
      <c r="AN293" s="6">
        <v>0</v>
      </c>
      <c r="AO293" s="2">
        <f t="shared" si="190"/>
        <v>0</v>
      </c>
      <c r="AP293" s="2">
        <f t="shared" si="191"/>
        <v>0</v>
      </c>
      <c r="AQ293" s="6">
        <v>3364084.7054099999</v>
      </c>
      <c r="AR293" s="2">
        <f t="shared" si="192"/>
        <v>3.3640847054099998</v>
      </c>
      <c r="AS293" s="2">
        <f t="shared" si="193"/>
        <v>13.456338821639999</v>
      </c>
      <c r="AT293" s="2">
        <v>25000000</v>
      </c>
      <c r="AU293" s="2">
        <v>0</v>
      </c>
      <c r="AV293" s="2">
        <f t="shared" si="194"/>
        <v>0</v>
      </c>
      <c r="AW293" s="2">
        <f t="shared" si="195"/>
        <v>0</v>
      </c>
      <c r="AX293" s="2">
        <v>0</v>
      </c>
      <c r="AY293" s="2">
        <f t="shared" si="196"/>
        <v>0</v>
      </c>
      <c r="AZ293" s="2">
        <f t="shared" si="197"/>
        <v>0</v>
      </c>
      <c r="BA293" s="2">
        <v>25000000</v>
      </c>
      <c r="BB293" s="2">
        <f t="shared" si="198"/>
        <v>25</v>
      </c>
      <c r="BC293" s="2">
        <f t="shared" si="199"/>
        <v>100</v>
      </c>
      <c r="BD293" s="2">
        <v>0</v>
      </c>
      <c r="BE293" s="2">
        <f t="shared" si="200"/>
        <v>0</v>
      </c>
      <c r="BF293" s="2">
        <f t="shared" si="201"/>
        <v>0</v>
      </c>
      <c r="BG293" s="2">
        <v>0</v>
      </c>
      <c r="BH293" s="2">
        <f t="shared" si="202"/>
        <v>0</v>
      </c>
      <c r="BI293" s="2">
        <f t="shared" si="203"/>
        <v>0</v>
      </c>
      <c r="BJ293" s="2">
        <v>0</v>
      </c>
      <c r="BK293" s="2">
        <f t="shared" si="204"/>
        <v>0</v>
      </c>
      <c r="BL293" s="2">
        <f t="shared" si="205"/>
        <v>0</v>
      </c>
      <c r="BM293" s="2">
        <v>25000000</v>
      </c>
      <c r="BN293" s="2">
        <f t="shared" si="206"/>
        <v>25</v>
      </c>
      <c r="BO293" s="2">
        <f t="shared" si="207"/>
        <v>100</v>
      </c>
      <c r="BP293" s="2">
        <v>0</v>
      </c>
      <c r="BQ293" s="2">
        <f t="shared" si="208"/>
        <v>0</v>
      </c>
      <c r="BR293" s="2">
        <f t="shared" si="209"/>
        <v>0</v>
      </c>
      <c r="BS293" s="2">
        <v>25000000</v>
      </c>
      <c r="BT293" s="1">
        <v>90</v>
      </c>
      <c r="BU293" s="1">
        <v>422</v>
      </c>
      <c r="BV293" s="2">
        <v>162.92307692307693</v>
      </c>
      <c r="BW293" s="1">
        <v>79.5</v>
      </c>
      <c r="BX293" s="2">
        <v>238.1</v>
      </c>
      <c r="BY293" s="1">
        <v>330</v>
      </c>
      <c r="BZ293" s="1">
        <v>130</v>
      </c>
      <c r="CA293" s="2">
        <v>175.17500000000001</v>
      </c>
      <c r="CB293" s="2">
        <v>1106.5</v>
      </c>
      <c r="CC293" s="1">
        <v>202</v>
      </c>
      <c r="CD293" s="1">
        <v>23</v>
      </c>
      <c r="CE293" s="2">
        <v>1.046</v>
      </c>
      <c r="CF293" s="2">
        <v>81.596299999999999</v>
      </c>
      <c r="CG293" s="2">
        <v>104.76990000000001</v>
      </c>
      <c r="CH293" s="2">
        <v>5.423</v>
      </c>
      <c r="CI293" s="2">
        <v>37.996499999999997</v>
      </c>
      <c r="CJ293" s="2">
        <v>5.8330000000000002</v>
      </c>
      <c r="CK293" s="9">
        <v>6677</v>
      </c>
      <c r="CL293" s="8">
        <v>0</v>
      </c>
      <c r="CM293" s="8">
        <v>0</v>
      </c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">
        <v>0</v>
      </c>
      <c r="DG293" s="1">
        <v>0</v>
      </c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20" t="s">
        <v>57</v>
      </c>
    </row>
    <row r="294" spans="1:130">
      <c r="A294" s="5">
        <v>293</v>
      </c>
      <c r="B294" s="1">
        <v>7</v>
      </c>
      <c r="C294" s="9">
        <v>267810</v>
      </c>
      <c r="D294" s="9">
        <v>7713954</v>
      </c>
      <c r="E294" s="22">
        <v>-41.229100000000003</v>
      </c>
      <c r="F294" s="22">
        <v>-20.659800000000001</v>
      </c>
      <c r="G294" s="6">
        <v>936250.54397999996</v>
      </c>
      <c r="H294" s="2">
        <f t="shared" si="168"/>
        <v>0.93625054397999996</v>
      </c>
      <c r="I294" s="2">
        <f t="shared" si="169"/>
        <v>3.7450021759200003</v>
      </c>
      <c r="J294" s="6">
        <v>108391.06155899999</v>
      </c>
      <c r="K294" s="2">
        <f t="shared" si="170"/>
        <v>0.108391061559</v>
      </c>
      <c r="L294" s="2">
        <f t="shared" si="171"/>
        <v>0.43356424623599998</v>
      </c>
      <c r="M294" s="6">
        <v>1329474.8811699999</v>
      </c>
      <c r="N294" s="2">
        <f t="shared" si="172"/>
        <v>1.3294748811699999</v>
      </c>
      <c r="O294" s="2">
        <f t="shared" si="173"/>
        <v>5.3178995246799996</v>
      </c>
      <c r="P294" s="6">
        <v>0</v>
      </c>
      <c r="Q294" s="2">
        <f t="shared" si="174"/>
        <v>0</v>
      </c>
      <c r="R294" s="2">
        <f t="shared" si="175"/>
        <v>0</v>
      </c>
      <c r="S294" s="6">
        <v>1950981.92218</v>
      </c>
      <c r="T294" s="2">
        <f t="shared" si="176"/>
        <v>1.95098192218</v>
      </c>
      <c r="U294" s="2">
        <f t="shared" si="177"/>
        <v>7.80392768872</v>
      </c>
      <c r="V294" s="6">
        <v>0</v>
      </c>
      <c r="W294" s="2">
        <f t="shared" si="178"/>
        <v>0</v>
      </c>
      <c r="X294" s="2">
        <f t="shared" si="179"/>
        <v>0</v>
      </c>
      <c r="Y294" s="6">
        <v>0</v>
      </c>
      <c r="Z294" s="2">
        <f t="shared" si="180"/>
        <v>0</v>
      </c>
      <c r="AA294" s="2">
        <f t="shared" si="181"/>
        <v>0</v>
      </c>
      <c r="AB294" s="6">
        <v>0</v>
      </c>
      <c r="AC294" s="2">
        <f t="shared" si="182"/>
        <v>0</v>
      </c>
      <c r="AD294" s="2">
        <f t="shared" si="183"/>
        <v>0</v>
      </c>
      <c r="AE294" s="6">
        <v>18972203.086300001</v>
      </c>
      <c r="AF294" s="2">
        <f t="shared" si="184"/>
        <v>18.972203086300002</v>
      </c>
      <c r="AG294" s="2">
        <f t="shared" si="185"/>
        <v>75.888812345200009</v>
      </c>
      <c r="AH294" s="6">
        <v>0</v>
      </c>
      <c r="AI294" s="2">
        <f t="shared" si="186"/>
        <v>0</v>
      </c>
      <c r="AJ294" s="2">
        <f t="shared" si="187"/>
        <v>0</v>
      </c>
      <c r="AK294" s="6">
        <v>0</v>
      </c>
      <c r="AL294" s="2">
        <f t="shared" si="188"/>
        <v>0</v>
      </c>
      <c r="AM294" s="2">
        <f t="shared" si="189"/>
        <v>0</v>
      </c>
      <c r="AN294" s="6">
        <v>66899.335643800005</v>
      </c>
      <c r="AO294" s="2">
        <f t="shared" si="190"/>
        <v>6.6899335643800004E-2</v>
      </c>
      <c r="AP294" s="2">
        <f t="shared" si="191"/>
        <v>0.26759734257520001</v>
      </c>
      <c r="AQ294" s="6">
        <v>1635799.1691699999</v>
      </c>
      <c r="AR294" s="2">
        <f t="shared" si="192"/>
        <v>1.6357991691699998</v>
      </c>
      <c r="AS294" s="2">
        <f t="shared" si="193"/>
        <v>6.5431966766799992</v>
      </c>
      <c r="AT294" s="2">
        <v>25000000</v>
      </c>
      <c r="AU294" s="2">
        <v>0</v>
      </c>
      <c r="AV294" s="2">
        <f t="shared" si="194"/>
        <v>0</v>
      </c>
      <c r="AW294" s="2">
        <f t="shared" si="195"/>
        <v>0</v>
      </c>
      <c r="AX294" s="2">
        <v>0</v>
      </c>
      <c r="AY294" s="2">
        <f t="shared" si="196"/>
        <v>0</v>
      </c>
      <c r="AZ294" s="2">
        <f t="shared" si="197"/>
        <v>0</v>
      </c>
      <c r="BA294" s="2">
        <v>25000000</v>
      </c>
      <c r="BB294" s="2">
        <f t="shared" si="198"/>
        <v>25</v>
      </c>
      <c r="BC294" s="2">
        <f t="shared" si="199"/>
        <v>100</v>
      </c>
      <c r="BD294" s="2">
        <v>0</v>
      </c>
      <c r="BE294" s="2">
        <f t="shared" si="200"/>
        <v>0</v>
      </c>
      <c r="BF294" s="2">
        <f t="shared" si="201"/>
        <v>0</v>
      </c>
      <c r="BG294" s="2">
        <v>0</v>
      </c>
      <c r="BH294" s="2">
        <f t="shared" si="202"/>
        <v>0</v>
      </c>
      <c r="BI294" s="2">
        <f t="shared" si="203"/>
        <v>0</v>
      </c>
      <c r="BJ294" s="2">
        <v>0</v>
      </c>
      <c r="BK294" s="2">
        <f t="shared" si="204"/>
        <v>0</v>
      </c>
      <c r="BL294" s="2">
        <f t="shared" si="205"/>
        <v>0</v>
      </c>
      <c r="BM294" s="2">
        <v>25000000</v>
      </c>
      <c r="BN294" s="2">
        <f t="shared" si="206"/>
        <v>25</v>
      </c>
      <c r="BO294" s="2">
        <f t="shared" si="207"/>
        <v>100</v>
      </c>
      <c r="BP294" s="2">
        <v>0</v>
      </c>
      <c r="BQ294" s="2">
        <f t="shared" si="208"/>
        <v>0</v>
      </c>
      <c r="BR294" s="2">
        <f t="shared" si="209"/>
        <v>0</v>
      </c>
      <c r="BS294" s="2">
        <v>25000000</v>
      </c>
      <c r="BT294" s="1">
        <v>86</v>
      </c>
      <c r="BU294" s="1">
        <v>259</v>
      </c>
      <c r="BV294" s="2">
        <v>132.41176470588235</v>
      </c>
      <c r="BW294" s="1">
        <v>79.5</v>
      </c>
      <c r="BX294" s="2">
        <v>240.53658536585365</v>
      </c>
      <c r="BY294" s="1">
        <v>330</v>
      </c>
      <c r="BZ294" s="1">
        <v>145</v>
      </c>
      <c r="CA294" s="2">
        <v>173.17073170731706</v>
      </c>
      <c r="CB294" s="2">
        <v>1096.9756097560976</v>
      </c>
      <c r="CC294" s="1">
        <v>193</v>
      </c>
      <c r="CD294" s="1">
        <v>24</v>
      </c>
      <c r="CE294" s="2">
        <v>1.046</v>
      </c>
      <c r="CF294" s="2">
        <v>81.596299999999999</v>
      </c>
      <c r="CG294" s="2">
        <v>104.76990000000001</v>
      </c>
      <c r="CH294" s="2">
        <v>5.423</v>
      </c>
      <c r="CI294" s="2">
        <v>37.996499999999997</v>
      </c>
      <c r="CJ294" s="2">
        <v>5.8330000000000002</v>
      </c>
      <c r="CK294" s="9">
        <v>6677</v>
      </c>
      <c r="CL294" s="8">
        <v>0</v>
      </c>
      <c r="CM294" s="8">
        <v>0</v>
      </c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">
        <v>1</v>
      </c>
      <c r="DG294" s="1">
        <v>5</v>
      </c>
      <c r="DH294" s="1">
        <v>91</v>
      </c>
      <c r="DI294" s="1">
        <v>91</v>
      </c>
      <c r="DJ294" s="1">
        <v>91</v>
      </c>
      <c r="DK294" s="1">
        <v>79</v>
      </c>
      <c r="DL294" s="1">
        <v>238</v>
      </c>
      <c r="DM294" s="1">
        <v>325</v>
      </c>
      <c r="DN294" s="1">
        <v>152</v>
      </c>
      <c r="DO294" s="1">
        <v>173</v>
      </c>
      <c r="DP294" s="1">
        <v>1106</v>
      </c>
      <c r="DQ294" s="1">
        <v>188</v>
      </c>
      <c r="DR294" s="1">
        <v>25</v>
      </c>
      <c r="DS294" s="1">
        <v>1.046</v>
      </c>
      <c r="DT294" s="1">
        <v>81.596299999999999</v>
      </c>
      <c r="DU294" s="1">
        <v>104.76990000000001</v>
      </c>
      <c r="DV294" s="1">
        <v>5.423</v>
      </c>
      <c r="DW294" s="1">
        <v>37.996499999999997</v>
      </c>
      <c r="DX294" s="1">
        <v>5.8330000000000002</v>
      </c>
      <c r="DY294" s="1">
        <v>6677</v>
      </c>
      <c r="DZ294" s="20" t="s">
        <v>57</v>
      </c>
    </row>
    <row r="295" spans="1:130">
      <c r="A295" s="5">
        <v>294</v>
      </c>
      <c r="B295" s="1">
        <v>7</v>
      </c>
      <c r="C295" s="9">
        <v>272810</v>
      </c>
      <c r="D295" s="9">
        <v>7713954</v>
      </c>
      <c r="E295" s="22">
        <v>-41.181100000000001</v>
      </c>
      <c r="F295" s="22">
        <v>-20.660399999999999</v>
      </c>
      <c r="G295" s="6">
        <v>0</v>
      </c>
      <c r="H295" s="2">
        <f t="shared" si="168"/>
        <v>0</v>
      </c>
      <c r="I295" s="2">
        <f t="shared" si="169"/>
        <v>0</v>
      </c>
      <c r="J295" s="6">
        <v>41890.417043300004</v>
      </c>
      <c r="K295" s="2">
        <f t="shared" si="170"/>
        <v>4.1890417043300002E-2</v>
      </c>
      <c r="L295" s="2">
        <f t="shared" si="171"/>
        <v>0.16756166817320001</v>
      </c>
      <c r="M295" s="6">
        <v>0</v>
      </c>
      <c r="N295" s="2">
        <f t="shared" si="172"/>
        <v>0</v>
      </c>
      <c r="O295" s="2">
        <f t="shared" si="173"/>
        <v>0</v>
      </c>
      <c r="P295" s="6">
        <v>0</v>
      </c>
      <c r="Q295" s="2">
        <f t="shared" si="174"/>
        <v>0</v>
      </c>
      <c r="R295" s="2">
        <f t="shared" si="175"/>
        <v>0</v>
      </c>
      <c r="S295" s="6">
        <v>5090499.4943599999</v>
      </c>
      <c r="T295" s="2">
        <f t="shared" si="176"/>
        <v>5.0904994943599995</v>
      </c>
      <c r="U295" s="2">
        <f t="shared" si="177"/>
        <v>20.361997977439998</v>
      </c>
      <c r="V295" s="6">
        <v>0</v>
      </c>
      <c r="W295" s="2">
        <f t="shared" si="178"/>
        <v>0</v>
      </c>
      <c r="X295" s="2">
        <f t="shared" si="179"/>
        <v>0</v>
      </c>
      <c r="Y295" s="6">
        <v>0</v>
      </c>
      <c r="Z295" s="2">
        <f t="shared" si="180"/>
        <v>0</v>
      </c>
      <c r="AA295" s="2">
        <f t="shared" si="181"/>
        <v>0</v>
      </c>
      <c r="AB295" s="6">
        <v>0</v>
      </c>
      <c r="AC295" s="2">
        <f t="shared" si="182"/>
        <v>0</v>
      </c>
      <c r="AD295" s="2">
        <f t="shared" si="183"/>
        <v>0</v>
      </c>
      <c r="AE295" s="6">
        <v>18036599.463</v>
      </c>
      <c r="AF295" s="2">
        <f t="shared" si="184"/>
        <v>18.036599462999998</v>
      </c>
      <c r="AG295" s="2">
        <f t="shared" si="185"/>
        <v>72.146397851999993</v>
      </c>
      <c r="AH295" s="6">
        <v>0</v>
      </c>
      <c r="AI295" s="2">
        <f t="shared" si="186"/>
        <v>0</v>
      </c>
      <c r="AJ295" s="2">
        <f t="shared" si="187"/>
        <v>0</v>
      </c>
      <c r="AK295" s="6">
        <v>0</v>
      </c>
      <c r="AL295" s="2">
        <f t="shared" si="188"/>
        <v>0</v>
      </c>
      <c r="AM295" s="2">
        <f t="shared" si="189"/>
        <v>0</v>
      </c>
      <c r="AN295" s="6">
        <v>386797.367592</v>
      </c>
      <c r="AO295" s="2">
        <f t="shared" si="190"/>
        <v>0.38679736759200001</v>
      </c>
      <c r="AP295" s="2">
        <f t="shared" si="191"/>
        <v>1.547189470368</v>
      </c>
      <c r="AQ295" s="6">
        <v>1444213.2579699999</v>
      </c>
      <c r="AR295" s="2">
        <f t="shared" si="192"/>
        <v>1.44421325797</v>
      </c>
      <c r="AS295" s="2">
        <f t="shared" si="193"/>
        <v>5.77685303188</v>
      </c>
      <c r="AT295" s="2">
        <v>25000000</v>
      </c>
      <c r="AU295" s="2">
        <v>0</v>
      </c>
      <c r="AV295" s="2">
        <f t="shared" si="194"/>
        <v>0</v>
      </c>
      <c r="AW295" s="2">
        <f t="shared" si="195"/>
        <v>0</v>
      </c>
      <c r="AX295" s="2">
        <v>0</v>
      </c>
      <c r="AY295" s="2">
        <f t="shared" si="196"/>
        <v>0</v>
      </c>
      <c r="AZ295" s="2">
        <f t="shared" si="197"/>
        <v>0</v>
      </c>
      <c r="BA295" s="2">
        <v>25000000</v>
      </c>
      <c r="BB295" s="2">
        <f t="shared" si="198"/>
        <v>25</v>
      </c>
      <c r="BC295" s="2">
        <f t="shared" si="199"/>
        <v>100</v>
      </c>
      <c r="BD295" s="2">
        <v>0</v>
      </c>
      <c r="BE295" s="2">
        <f t="shared" si="200"/>
        <v>0</v>
      </c>
      <c r="BF295" s="2">
        <f t="shared" si="201"/>
        <v>0</v>
      </c>
      <c r="BG295" s="2">
        <v>0</v>
      </c>
      <c r="BH295" s="2">
        <f t="shared" si="202"/>
        <v>0</v>
      </c>
      <c r="BI295" s="2">
        <f t="shared" si="203"/>
        <v>0</v>
      </c>
      <c r="BJ295" s="2">
        <v>0</v>
      </c>
      <c r="BK295" s="2">
        <f t="shared" si="204"/>
        <v>0</v>
      </c>
      <c r="BL295" s="2">
        <f t="shared" si="205"/>
        <v>0</v>
      </c>
      <c r="BM295" s="2">
        <v>25000000</v>
      </c>
      <c r="BN295" s="2">
        <f t="shared" si="206"/>
        <v>25</v>
      </c>
      <c r="BO295" s="2">
        <f t="shared" si="207"/>
        <v>100</v>
      </c>
      <c r="BP295" s="2">
        <v>0</v>
      </c>
      <c r="BQ295" s="2">
        <f t="shared" si="208"/>
        <v>0</v>
      </c>
      <c r="BR295" s="2">
        <f t="shared" si="209"/>
        <v>0</v>
      </c>
      <c r="BS295" s="2">
        <v>25000000</v>
      </c>
      <c r="BT295" s="1">
        <v>78</v>
      </c>
      <c r="BU295" s="1">
        <v>190</v>
      </c>
      <c r="BV295" s="2">
        <v>116.51162790697674</v>
      </c>
      <c r="BW295" s="1">
        <v>79.5</v>
      </c>
      <c r="BX295" s="2">
        <v>241.37142857142857</v>
      </c>
      <c r="BY295" s="1">
        <v>330</v>
      </c>
      <c r="BZ295" s="1">
        <v>151</v>
      </c>
      <c r="CA295" s="2">
        <v>171.34285714285716</v>
      </c>
      <c r="CB295" s="2">
        <v>1095.0571428571429</v>
      </c>
      <c r="CC295" s="1">
        <v>187</v>
      </c>
      <c r="CD295" s="1">
        <v>25</v>
      </c>
      <c r="CE295" s="2">
        <v>1.046</v>
      </c>
      <c r="CF295" s="2">
        <v>81.596299999999999</v>
      </c>
      <c r="CG295" s="2">
        <v>104.76990000000001</v>
      </c>
      <c r="CH295" s="2">
        <v>5.423</v>
      </c>
      <c r="CI295" s="2">
        <v>37.996499999999997</v>
      </c>
      <c r="CJ295" s="2">
        <v>5.8330000000000002</v>
      </c>
      <c r="CK295" s="9">
        <v>6677</v>
      </c>
      <c r="CL295" s="8">
        <v>0</v>
      </c>
      <c r="CM295" s="8">
        <v>0</v>
      </c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">
        <v>0</v>
      </c>
      <c r="DG295" s="1">
        <v>0</v>
      </c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20" t="s">
        <v>57</v>
      </c>
    </row>
    <row r="296" spans="1:130">
      <c r="A296" s="5">
        <v>295</v>
      </c>
      <c r="B296" s="1">
        <v>7</v>
      </c>
      <c r="C296" s="9">
        <v>277810</v>
      </c>
      <c r="D296" s="9">
        <v>7713954</v>
      </c>
      <c r="E296" s="22">
        <v>-41.133099999999999</v>
      </c>
      <c r="F296" s="22">
        <v>-20.661000000000001</v>
      </c>
      <c r="G296" s="6">
        <v>0</v>
      </c>
      <c r="H296" s="2">
        <f t="shared" si="168"/>
        <v>0</v>
      </c>
      <c r="I296" s="2">
        <f t="shared" si="169"/>
        <v>0</v>
      </c>
      <c r="J296" s="6">
        <v>0</v>
      </c>
      <c r="K296" s="2">
        <f t="shared" si="170"/>
        <v>0</v>
      </c>
      <c r="L296" s="2">
        <f t="shared" si="171"/>
        <v>0</v>
      </c>
      <c r="M296" s="6">
        <v>769638.88953599997</v>
      </c>
      <c r="N296" s="2">
        <f t="shared" si="172"/>
        <v>0.76963888953600001</v>
      </c>
      <c r="O296" s="2">
        <f t="shared" si="173"/>
        <v>3.0785555581440001</v>
      </c>
      <c r="P296" s="6">
        <v>0</v>
      </c>
      <c r="Q296" s="2">
        <f t="shared" si="174"/>
        <v>0</v>
      </c>
      <c r="R296" s="2">
        <f t="shared" si="175"/>
        <v>0</v>
      </c>
      <c r="S296" s="6">
        <v>3594553.6576999999</v>
      </c>
      <c r="T296" s="2">
        <f t="shared" si="176"/>
        <v>3.5945536576999997</v>
      </c>
      <c r="U296" s="2">
        <f t="shared" si="177"/>
        <v>14.378214630799999</v>
      </c>
      <c r="V296" s="6">
        <v>0</v>
      </c>
      <c r="W296" s="2">
        <f t="shared" si="178"/>
        <v>0</v>
      </c>
      <c r="X296" s="2">
        <f t="shared" si="179"/>
        <v>0</v>
      </c>
      <c r="Y296" s="6">
        <v>0</v>
      </c>
      <c r="Z296" s="2">
        <f t="shared" si="180"/>
        <v>0</v>
      </c>
      <c r="AA296" s="2">
        <f t="shared" si="181"/>
        <v>0</v>
      </c>
      <c r="AB296" s="6">
        <v>0</v>
      </c>
      <c r="AC296" s="2">
        <f t="shared" si="182"/>
        <v>0</v>
      </c>
      <c r="AD296" s="2">
        <f t="shared" si="183"/>
        <v>0</v>
      </c>
      <c r="AE296" s="6">
        <v>19130999.500100002</v>
      </c>
      <c r="AF296" s="2">
        <f t="shared" si="184"/>
        <v>19.130999500100003</v>
      </c>
      <c r="AG296" s="2">
        <f t="shared" si="185"/>
        <v>76.523998000400013</v>
      </c>
      <c r="AH296" s="6">
        <v>0</v>
      </c>
      <c r="AI296" s="2">
        <f t="shared" si="186"/>
        <v>0</v>
      </c>
      <c r="AJ296" s="2">
        <f t="shared" si="187"/>
        <v>0</v>
      </c>
      <c r="AK296" s="6">
        <v>0</v>
      </c>
      <c r="AL296" s="2">
        <f t="shared" si="188"/>
        <v>0</v>
      </c>
      <c r="AM296" s="2">
        <f t="shared" si="189"/>
        <v>0</v>
      </c>
      <c r="AN296" s="6">
        <v>0</v>
      </c>
      <c r="AO296" s="2">
        <f t="shared" si="190"/>
        <v>0</v>
      </c>
      <c r="AP296" s="2">
        <f t="shared" si="191"/>
        <v>0</v>
      </c>
      <c r="AQ296" s="6">
        <v>1504807.9527199999</v>
      </c>
      <c r="AR296" s="2">
        <f t="shared" si="192"/>
        <v>1.50480795272</v>
      </c>
      <c r="AS296" s="2">
        <f t="shared" si="193"/>
        <v>6.01923181088</v>
      </c>
      <c r="AT296" s="2">
        <v>25000000</v>
      </c>
      <c r="AU296" s="2">
        <v>1234527.01309</v>
      </c>
      <c r="AV296" s="2">
        <f t="shared" si="194"/>
        <v>1.2345270130900001</v>
      </c>
      <c r="AW296" s="2">
        <f t="shared" si="195"/>
        <v>4.9381080523599996</v>
      </c>
      <c r="AX296" s="2">
        <v>0</v>
      </c>
      <c r="AY296" s="2">
        <f t="shared" si="196"/>
        <v>0</v>
      </c>
      <c r="AZ296" s="2">
        <f t="shared" si="197"/>
        <v>0</v>
      </c>
      <c r="BA296" s="2">
        <v>23765472.986900002</v>
      </c>
      <c r="BB296" s="2">
        <f t="shared" si="198"/>
        <v>23.765472986900001</v>
      </c>
      <c r="BC296" s="2">
        <f t="shared" si="199"/>
        <v>95.061891947600003</v>
      </c>
      <c r="BD296" s="2">
        <v>0</v>
      </c>
      <c r="BE296" s="2">
        <f t="shared" si="200"/>
        <v>0</v>
      </c>
      <c r="BF296" s="2">
        <f t="shared" si="201"/>
        <v>0</v>
      </c>
      <c r="BG296" s="2">
        <v>0</v>
      </c>
      <c r="BH296" s="2">
        <f t="shared" si="202"/>
        <v>0</v>
      </c>
      <c r="BI296" s="2">
        <f t="shared" si="203"/>
        <v>0</v>
      </c>
      <c r="BJ296" s="2">
        <v>0</v>
      </c>
      <c r="BK296" s="2">
        <f t="shared" si="204"/>
        <v>0</v>
      </c>
      <c r="BL296" s="2">
        <f t="shared" si="205"/>
        <v>0</v>
      </c>
      <c r="BM296" s="2">
        <v>18297054.715100002</v>
      </c>
      <c r="BN296" s="2">
        <f t="shared" si="206"/>
        <v>18.2970547151</v>
      </c>
      <c r="BO296" s="2">
        <f t="shared" si="207"/>
        <v>73.188218860400013</v>
      </c>
      <c r="BP296" s="2">
        <v>6702945.2849399997</v>
      </c>
      <c r="BQ296" s="2">
        <f t="shared" si="208"/>
        <v>6.7029452849399993</v>
      </c>
      <c r="BR296" s="2">
        <f t="shared" si="209"/>
        <v>26.811781139760001</v>
      </c>
      <c r="BS296" s="2">
        <v>25000000.000040002</v>
      </c>
      <c r="BT296" s="1">
        <v>76</v>
      </c>
      <c r="BU296" s="1">
        <v>326</v>
      </c>
      <c r="BV296" s="2">
        <v>134.91489361702128</v>
      </c>
      <c r="BW296" s="1">
        <v>79.5</v>
      </c>
      <c r="BX296" s="2">
        <v>240.95</v>
      </c>
      <c r="BY296" s="1">
        <v>330</v>
      </c>
      <c r="BZ296" s="1">
        <v>142</v>
      </c>
      <c r="CA296" s="2">
        <v>169.75</v>
      </c>
      <c r="CB296" s="2">
        <v>1097.625</v>
      </c>
      <c r="CC296" s="1">
        <v>193</v>
      </c>
      <c r="CD296" s="1">
        <v>25</v>
      </c>
      <c r="CE296" s="2">
        <v>1.046</v>
      </c>
      <c r="CF296" s="2">
        <v>81.596299999999999</v>
      </c>
      <c r="CG296" s="2">
        <v>104.76990000000001</v>
      </c>
      <c r="CH296" s="2">
        <v>5.423</v>
      </c>
      <c r="CI296" s="2">
        <v>37.996499999999997</v>
      </c>
      <c r="CJ296" s="2">
        <v>5.8330000000000002</v>
      </c>
      <c r="CK296" s="9">
        <v>6677</v>
      </c>
      <c r="CL296" s="8">
        <v>0</v>
      </c>
      <c r="CM296" s="8">
        <v>0</v>
      </c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">
        <v>1</v>
      </c>
      <c r="DG296" s="1">
        <v>6</v>
      </c>
      <c r="DH296" s="1">
        <v>78</v>
      </c>
      <c r="DI296" s="1">
        <v>78</v>
      </c>
      <c r="DJ296" s="1">
        <v>78</v>
      </c>
      <c r="DK296" s="1">
        <v>79</v>
      </c>
      <c r="DL296" s="1">
        <v>244</v>
      </c>
      <c r="DM296" s="1">
        <v>329</v>
      </c>
      <c r="DN296" s="1">
        <v>160</v>
      </c>
      <c r="DO296" s="1">
        <v>169</v>
      </c>
      <c r="DP296" s="1">
        <v>1085</v>
      </c>
      <c r="DQ296" s="1">
        <v>181</v>
      </c>
      <c r="DR296" s="1">
        <v>26</v>
      </c>
      <c r="DS296" s="1">
        <v>1.046</v>
      </c>
      <c r="DT296" s="1">
        <v>81.596299999999999</v>
      </c>
      <c r="DU296" s="1">
        <v>104.76990000000001</v>
      </c>
      <c r="DV296" s="1">
        <v>5.423</v>
      </c>
      <c r="DW296" s="1">
        <v>37.996499999999997</v>
      </c>
      <c r="DX296" s="1">
        <v>5.8330000000000002</v>
      </c>
      <c r="DY296" s="1">
        <v>6677</v>
      </c>
      <c r="DZ296" s="20" t="s">
        <v>57</v>
      </c>
    </row>
    <row r="297" spans="1:130">
      <c r="A297" s="5">
        <v>296</v>
      </c>
      <c r="B297" s="1">
        <v>7</v>
      </c>
      <c r="C297" s="9">
        <v>282810</v>
      </c>
      <c r="D297" s="9">
        <v>7713954</v>
      </c>
      <c r="E297" s="22">
        <v>-41.0852</v>
      </c>
      <c r="F297" s="22">
        <v>-20.6616</v>
      </c>
      <c r="G297" s="6">
        <v>0</v>
      </c>
      <c r="H297" s="2">
        <f t="shared" si="168"/>
        <v>0</v>
      </c>
      <c r="I297" s="2">
        <f t="shared" si="169"/>
        <v>0</v>
      </c>
      <c r="J297" s="6">
        <v>0</v>
      </c>
      <c r="K297" s="2">
        <f t="shared" si="170"/>
        <v>0</v>
      </c>
      <c r="L297" s="2">
        <f t="shared" si="171"/>
        <v>0</v>
      </c>
      <c r="M297" s="6">
        <v>264314.88302200002</v>
      </c>
      <c r="N297" s="2">
        <f t="shared" si="172"/>
        <v>0.26431488302200001</v>
      </c>
      <c r="O297" s="2">
        <f t="shared" si="173"/>
        <v>1.0572595320880001</v>
      </c>
      <c r="P297" s="6">
        <v>0</v>
      </c>
      <c r="Q297" s="2">
        <f t="shared" si="174"/>
        <v>0</v>
      </c>
      <c r="R297" s="2">
        <f t="shared" si="175"/>
        <v>0</v>
      </c>
      <c r="S297" s="6">
        <v>10844367.9759</v>
      </c>
      <c r="T297" s="2">
        <f t="shared" si="176"/>
        <v>10.844367975899999</v>
      </c>
      <c r="U297" s="2">
        <f t="shared" si="177"/>
        <v>43.377471903600004</v>
      </c>
      <c r="V297" s="6">
        <v>0</v>
      </c>
      <c r="W297" s="2">
        <f t="shared" si="178"/>
        <v>0</v>
      </c>
      <c r="X297" s="2">
        <f t="shared" si="179"/>
        <v>0</v>
      </c>
      <c r="Y297" s="6">
        <v>0</v>
      </c>
      <c r="Z297" s="2">
        <f t="shared" si="180"/>
        <v>0</v>
      </c>
      <c r="AA297" s="2">
        <f t="shared" si="181"/>
        <v>0</v>
      </c>
      <c r="AB297" s="6">
        <v>0</v>
      </c>
      <c r="AC297" s="2">
        <f t="shared" si="182"/>
        <v>0</v>
      </c>
      <c r="AD297" s="2">
        <f t="shared" si="183"/>
        <v>0</v>
      </c>
      <c r="AE297" s="6">
        <v>9945207.6107299998</v>
      </c>
      <c r="AF297" s="2">
        <f t="shared" si="184"/>
        <v>9.9452076107299998</v>
      </c>
      <c r="AG297" s="2">
        <f t="shared" si="185"/>
        <v>39.780830442919999</v>
      </c>
      <c r="AH297" s="6">
        <v>0</v>
      </c>
      <c r="AI297" s="2">
        <f t="shared" si="186"/>
        <v>0</v>
      </c>
      <c r="AJ297" s="2">
        <f t="shared" si="187"/>
        <v>0</v>
      </c>
      <c r="AK297" s="6">
        <v>0</v>
      </c>
      <c r="AL297" s="2">
        <f t="shared" si="188"/>
        <v>0</v>
      </c>
      <c r="AM297" s="2">
        <f t="shared" si="189"/>
        <v>0</v>
      </c>
      <c r="AN297" s="6">
        <v>0</v>
      </c>
      <c r="AO297" s="2">
        <f t="shared" si="190"/>
        <v>0</v>
      </c>
      <c r="AP297" s="2">
        <f t="shared" si="191"/>
        <v>0</v>
      </c>
      <c r="AQ297" s="6">
        <v>3946109.5303099998</v>
      </c>
      <c r="AR297" s="2">
        <f t="shared" si="192"/>
        <v>3.9461095303099998</v>
      </c>
      <c r="AS297" s="2">
        <f t="shared" si="193"/>
        <v>15.784438121239999</v>
      </c>
      <c r="AT297" s="2">
        <v>25000000</v>
      </c>
      <c r="AU297" s="2">
        <v>14354004.972999999</v>
      </c>
      <c r="AV297" s="2">
        <f t="shared" si="194"/>
        <v>14.354004972999999</v>
      </c>
      <c r="AW297" s="2">
        <f t="shared" si="195"/>
        <v>57.416019891999994</v>
      </c>
      <c r="AX297" s="2">
        <v>113702.026357</v>
      </c>
      <c r="AY297" s="2">
        <f t="shared" si="196"/>
        <v>0.113702026357</v>
      </c>
      <c r="AZ297" s="2">
        <f t="shared" si="197"/>
        <v>0.45480810542799999</v>
      </c>
      <c r="BA297" s="2">
        <v>10532293.000700001</v>
      </c>
      <c r="BB297" s="2">
        <f t="shared" si="198"/>
        <v>10.532293000700001</v>
      </c>
      <c r="BC297" s="2">
        <f t="shared" si="199"/>
        <v>42.129172002800004</v>
      </c>
      <c r="BD297" s="2">
        <v>0</v>
      </c>
      <c r="BE297" s="2">
        <f t="shared" si="200"/>
        <v>0</v>
      </c>
      <c r="BF297" s="2">
        <f t="shared" si="201"/>
        <v>0</v>
      </c>
      <c r="BG297" s="2">
        <v>0</v>
      </c>
      <c r="BH297" s="2">
        <f t="shared" si="202"/>
        <v>0</v>
      </c>
      <c r="BI297" s="2">
        <f t="shared" si="203"/>
        <v>0</v>
      </c>
      <c r="BJ297" s="2">
        <v>0</v>
      </c>
      <c r="BK297" s="2">
        <f t="shared" si="204"/>
        <v>0</v>
      </c>
      <c r="BL297" s="2">
        <f t="shared" si="205"/>
        <v>0</v>
      </c>
      <c r="BM297" s="2">
        <v>0</v>
      </c>
      <c r="BN297" s="2">
        <f t="shared" si="206"/>
        <v>0</v>
      </c>
      <c r="BO297" s="2">
        <f t="shared" si="207"/>
        <v>0</v>
      </c>
      <c r="BP297" s="2">
        <v>25000000</v>
      </c>
      <c r="BQ297" s="2">
        <f t="shared" si="208"/>
        <v>25</v>
      </c>
      <c r="BR297" s="2">
        <f t="shared" si="209"/>
        <v>100</v>
      </c>
      <c r="BS297" s="2">
        <v>25000000</v>
      </c>
      <c r="BT297" s="1">
        <v>95</v>
      </c>
      <c r="BU297" s="1">
        <v>977</v>
      </c>
      <c r="BV297" s="2">
        <v>375.51020408163265</v>
      </c>
      <c r="BW297" s="1">
        <v>79.5</v>
      </c>
      <c r="BX297" s="2">
        <v>223.84090909090909</v>
      </c>
      <c r="BY297" s="1">
        <v>328</v>
      </c>
      <c r="BZ297" s="1">
        <v>100</v>
      </c>
      <c r="CA297" s="2">
        <v>169.18181818181819</v>
      </c>
      <c r="CB297" s="2">
        <v>1167.909090909091</v>
      </c>
      <c r="CC297" s="1">
        <v>211</v>
      </c>
      <c r="CD297" s="1">
        <v>26</v>
      </c>
      <c r="CE297" s="2">
        <v>1.046</v>
      </c>
      <c r="CF297" s="2">
        <v>81.596299999999999</v>
      </c>
      <c r="CG297" s="2">
        <v>104.76990000000001</v>
      </c>
      <c r="CH297" s="2">
        <v>5.423</v>
      </c>
      <c r="CI297" s="2">
        <v>37.996499999999997</v>
      </c>
      <c r="CJ297" s="2">
        <v>5.8330000000000002</v>
      </c>
      <c r="CK297" s="9">
        <v>6677</v>
      </c>
      <c r="CL297" s="8">
        <v>0</v>
      </c>
      <c r="CM297" s="8">
        <v>0</v>
      </c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">
        <v>0</v>
      </c>
      <c r="DG297" s="1">
        <v>0</v>
      </c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20" t="s">
        <v>57</v>
      </c>
    </row>
    <row r="298" spans="1:130">
      <c r="A298" s="5">
        <v>297</v>
      </c>
      <c r="B298" s="1">
        <v>7</v>
      </c>
      <c r="C298" s="9">
        <v>287810</v>
      </c>
      <c r="D298" s="9">
        <v>7713954</v>
      </c>
      <c r="E298" s="22">
        <v>-41.037199999999999</v>
      </c>
      <c r="F298" s="22">
        <v>-20.662199999999999</v>
      </c>
      <c r="G298" s="6">
        <v>0</v>
      </c>
      <c r="H298" s="2">
        <f t="shared" si="168"/>
        <v>0</v>
      </c>
      <c r="I298" s="2">
        <f t="shared" si="169"/>
        <v>0</v>
      </c>
      <c r="J298" s="6">
        <v>5192.3162616</v>
      </c>
      <c r="K298" s="2">
        <f t="shared" si="170"/>
        <v>5.1923162616000001E-3</v>
      </c>
      <c r="L298" s="2">
        <f t="shared" si="171"/>
        <v>2.07692650464E-2</v>
      </c>
      <c r="M298" s="6">
        <v>77587.666595500006</v>
      </c>
      <c r="N298" s="2">
        <f t="shared" si="172"/>
        <v>7.758766659550001E-2</v>
      </c>
      <c r="O298" s="2">
        <f t="shared" si="173"/>
        <v>0.31035066638199998</v>
      </c>
      <c r="P298" s="6">
        <v>0</v>
      </c>
      <c r="Q298" s="2">
        <f t="shared" si="174"/>
        <v>0</v>
      </c>
      <c r="R298" s="2">
        <f t="shared" si="175"/>
        <v>0</v>
      </c>
      <c r="S298" s="6">
        <v>8201443.2301399997</v>
      </c>
      <c r="T298" s="2">
        <f t="shared" si="176"/>
        <v>8.2014432301399989</v>
      </c>
      <c r="U298" s="2">
        <f t="shared" si="177"/>
        <v>32.805772920560003</v>
      </c>
      <c r="V298" s="6">
        <v>0</v>
      </c>
      <c r="W298" s="2">
        <f t="shared" si="178"/>
        <v>0</v>
      </c>
      <c r="X298" s="2">
        <f t="shared" si="179"/>
        <v>0</v>
      </c>
      <c r="Y298" s="6">
        <v>0</v>
      </c>
      <c r="Z298" s="2">
        <f t="shared" si="180"/>
        <v>0</v>
      </c>
      <c r="AA298" s="2">
        <f t="shared" si="181"/>
        <v>0</v>
      </c>
      <c r="AB298" s="6">
        <v>0</v>
      </c>
      <c r="AC298" s="2">
        <f t="shared" si="182"/>
        <v>0</v>
      </c>
      <c r="AD298" s="2">
        <f t="shared" si="183"/>
        <v>0</v>
      </c>
      <c r="AE298" s="6">
        <v>12787389.8904</v>
      </c>
      <c r="AF298" s="2">
        <f t="shared" si="184"/>
        <v>12.7873898904</v>
      </c>
      <c r="AG298" s="2">
        <f t="shared" si="185"/>
        <v>51.1495595616</v>
      </c>
      <c r="AH298" s="6">
        <v>0</v>
      </c>
      <c r="AI298" s="2">
        <f t="shared" si="186"/>
        <v>0</v>
      </c>
      <c r="AJ298" s="2">
        <f t="shared" si="187"/>
        <v>0</v>
      </c>
      <c r="AK298" s="6">
        <v>0</v>
      </c>
      <c r="AL298" s="2">
        <f t="shared" si="188"/>
        <v>0</v>
      </c>
      <c r="AM298" s="2">
        <f t="shared" si="189"/>
        <v>0</v>
      </c>
      <c r="AN298" s="6">
        <v>0</v>
      </c>
      <c r="AO298" s="2">
        <f t="shared" si="190"/>
        <v>0</v>
      </c>
      <c r="AP298" s="2">
        <f t="shared" si="191"/>
        <v>0</v>
      </c>
      <c r="AQ298" s="6">
        <v>3928386.8966399999</v>
      </c>
      <c r="AR298" s="2">
        <f t="shared" si="192"/>
        <v>3.9283868966399997</v>
      </c>
      <c r="AS298" s="2">
        <f t="shared" si="193"/>
        <v>15.713547586560001</v>
      </c>
      <c r="AT298" s="2">
        <v>25000000</v>
      </c>
      <c r="AU298" s="2">
        <v>24782532.750399999</v>
      </c>
      <c r="AV298" s="2">
        <f t="shared" si="194"/>
        <v>24.782532750399998</v>
      </c>
      <c r="AW298" s="2">
        <f t="shared" si="195"/>
        <v>99.130131001599992</v>
      </c>
      <c r="AX298" s="2">
        <v>217467.24959299999</v>
      </c>
      <c r="AY298" s="2">
        <f t="shared" si="196"/>
        <v>0.21746724959299998</v>
      </c>
      <c r="AZ298" s="2">
        <f t="shared" si="197"/>
        <v>0.86986899837199982</v>
      </c>
      <c r="BA298" s="2">
        <v>0</v>
      </c>
      <c r="BB298" s="2">
        <f t="shared" si="198"/>
        <v>0</v>
      </c>
      <c r="BC298" s="2">
        <f t="shared" si="199"/>
        <v>0</v>
      </c>
      <c r="BD298" s="2">
        <v>0</v>
      </c>
      <c r="BE298" s="2">
        <f t="shared" si="200"/>
        <v>0</v>
      </c>
      <c r="BF298" s="2">
        <f t="shared" si="201"/>
        <v>0</v>
      </c>
      <c r="BG298" s="2">
        <v>0</v>
      </c>
      <c r="BH298" s="2">
        <f t="shared" si="202"/>
        <v>0</v>
      </c>
      <c r="BI298" s="2">
        <f t="shared" si="203"/>
        <v>0</v>
      </c>
      <c r="BJ298" s="2">
        <v>0</v>
      </c>
      <c r="BK298" s="2">
        <f t="shared" si="204"/>
        <v>0</v>
      </c>
      <c r="BL298" s="2">
        <f t="shared" si="205"/>
        <v>0</v>
      </c>
      <c r="BM298" s="2">
        <v>0</v>
      </c>
      <c r="BN298" s="2">
        <f t="shared" si="206"/>
        <v>0</v>
      </c>
      <c r="BO298" s="2">
        <f t="shared" si="207"/>
        <v>0</v>
      </c>
      <c r="BP298" s="2">
        <v>25000000</v>
      </c>
      <c r="BQ298" s="2">
        <f t="shared" si="208"/>
        <v>25</v>
      </c>
      <c r="BR298" s="2">
        <f t="shared" si="209"/>
        <v>100</v>
      </c>
      <c r="BS298" s="2">
        <v>25000000</v>
      </c>
      <c r="BT298" s="1">
        <v>421</v>
      </c>
      <c r="BU298" s="1">
        <v>977</v>
      </c>
      <c r="BV298" s="2">
        <v>642.18604651162786</v>
      </c>
      <c r="BW298" s="1">
        <v>79.5</v>
      </c>
      <c r="BX298" s="2">
        <v>207.2340425531915</v>
      </c>
      <c r="BY298" s="1">
        <v>306</v>
      </c>
      <c r="BZ298" s="1">
        <v>100</v>
      </c>
      <c r="CA298" s="2">
        <v>168.12765957446808</v>
      </c>
      <c r="CB298" s="2">
        <v>1236.127659574468</v>
      </c>
      <c r="CC298" s="1">
        <v>211</v>
      </c>
      <c r="CD298" s="1">
        <v>31</v>
      </c>
      <c r="CE298" s="2">
        <v>1.046</v>
      </c>
      <c r="CF298" s="2">
        <v>81.596299999999999</v>
      </c>
      <c r="CG298" s="2">
        <v>104.76990000000001</v>
      </c>
      <c r="CH298" s="2">
        <v>5.423</v>
      </c>
      <c r="CI298" s="2">
        <v>37.996499999999997</v>
      </c>
      <c r="CJ298" s="2">
        <v>5.8330000000000002</v>
      </c>
      <c r="CK298" s="9">
        <v>6677</v>
      </c>
      <c r="CL298" s="8">
        <v>0</v>
      </c>
      <c r="CM298" s="8">
        <v>0</v>
      </c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">
        <v>0</v>
      </c>
      <c r="DG298" s="1">
        <v>0</v>
      </c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20" t="s">
        <v>57</v>
      </c>
    </row>
    <row r="299" spans="1:130">
      <c r="A299" s="5">
        <v>298</v>
      </c>
      <c r="B299" s="1">
        <v>7</v>
      </c>
      <c r="C299" s="9">
        <v>292810</v>
      </c>
      <c r="D299" s="9">
        <v>7713954</v>
      </c>
      <c r="E299" s="22">
        <v>-40.989199999999997</v>
      </c>
      <c r="F299" s="22">
        <v>-20.662700000000001</v>
      </c>
      <c r="G299" s="6">
        <v>0</v>
      </c>
      <c r="H299" s="2">
        <f t="shared" si="168"/>
        <v>0</v>
      </c>
      <c r="I299" s="2">
        <f t="shared" si="169"/>
        <v>0</v>
      </c>
      <c r="J299" s="6">
        <v>152311.57700799999</v>
      </c>
      <c r="K299" s="2">
        <f t="shared" si="170"/>
        <v>0.15231157700799999</v>
      </c>
      <c r="L299" s="2">
        <f t="shared" si="171"/>
        <v>0.60924630803199997</v>
      </c>
      <c r="M299" s="6">
        <v>251101.846525</v>
      </c>
      <c r="N299" s="2">
        <f t="shared" si="172"/>
        <v>0.25110184652500001</v>
      </c>
      <c r="O299" s="2">
        <f t="shared" si="173"/>
        <v>1.0044073861</v>
      </c>
      <c r="P299" s="6">
        <v>0</v>
      </c>
      <c r="Q299" s="2">
        <f t="shared" si="174"/>
        <v>0</v>
      </c>
      <c r="R299" s="2">
        <f t="shared" si="175"/>
        <v>0</v>
      </c>
      <c r="S299" s="6">
        <v>11738092.331700001</v>
      </c>
      <c r="T299" s="2">
        <f t="shared" si="176"/>
        <v>11.738092331700001</v>
      </c>
      <c r="U299" s="2">
        <f t="shared" si="177"/>
        <v>46.952369326800003</v>
      </c>
      <c r="V299" s="6">
        <v>112950.92701100001</v>
      </c>
      <c r="W299" s="2">
        <f t="shared" si="178"/>
        <v>0.11295092701100001</v>
      </c>
      <c r="X299" s="2">
        <f t="shared" si="179"/>
        <v>0.451803708044</v>
      </c>
      <c r="Y299" s="6">
        <v>0</v>
      </c>
      <c r="Z299" s="2">
        <f t="shared" si="180"/>
        <v>0</v>
      </c>
      <c r="AA299" s="2">
        <f t="shared" si="181"/>
        <v>0</v>
      </c>
      <c r="AB299" s="6">
        <v>0</v>
      </c>
      <c r="AC299" s="2">
        <f t="shared" si="182"/>
        <v>0</v>
      </c>
      <c r="AD299" s="2">
        <f t="shared" si="183"/>
        <v>0</v>
      </c>
      <c r="AE299" s="6">
        <v>8502682.4031300005</v>
      </c>
      <c r="AF299" s="2">
        <f t="shared" si="184"/>
        <v>8.5026824031300006</v>
      </c>
      <c r="AG299" s="2">
        <f t="shared" si="185"/>
        <v>34.010729612520002</v>
      </c>
      <c r="AH299" s="6">
        <v>0</v>
      </c>
      <c r="AI299" s="2">
        <f t="shared" si="186"/>
        <v>0</v>
      </c>
      <c r="AJ299" s="2">
        <f t="shared" si="187"/>
        <v>0</v>
      </c>
      <c r="AK299" s="6">
        <v>0</v>
      </c>
      <c r="AL299" s="2">
        <f t="shared" si="188"/>
        <v>0</v>
      </c>
      <c r="AM299" s="2">
        <f t="shared" si="189"/>
        <v>0</v>
      </c>
      <c r="AN299" s="6">
        <v>0</v>
      </c>
      <c r="AO299" s="2">
        <f t="shared" si="190"/>
        <v>0</v>
      </c>
      <c r="AP299" s="2">
        <f t="shared" si="191"/>
        <v>0</v>
      </c>
      <c r="AQ299" s="6">
        <v>4242860.9145999998</v>
      </c>
      <c r="AR299" s="2">
        <f t="shared" si="192"/>
        <v>4.2428609145999996</v>
      </c>
      <c r="AS299" s="2">
        <f t="shared" si="193"/>
        <v>16.971443658399998</v>
      </c>
      <c r="AT299" s="2">
        <v>25000000</v>
      </c>
      <c r="AU299" s="2">
        <v>23561616.765900001</v>
      </c>
      <c r="AV299" s="2">
        <f t="shared" si="194"/>
        <v>23.561616765900002</v>
      </c>
      <c r="AW299" s="2">
        <f t="shared" si="195"/>
        <v>94.246467063600008</v>
      </c>
      <c r="AX299" s="2">
        <v>1438383.23407</v>
      </c>
      <c r="AY299" s="2">
        <f t="shared" si="196"/>
        <v>1.43838323407</v>
      </c>
      <c r="AZ299" s="2">
        <f t="shared" si="197"/>
        <v>5.7535329362800001</v>
      </c>
      <c r="BA299" s="2">
        <v>0</v>
      </c>
      <c r="BB299" s="2">
        <f t="shared" si="198"/>
        <v>0</v>
      </c>
      <c r="BC299" s="2">
        <f t="shared" si="199"/>
        <v>0</v>
      </c>
      <c r="BD299" s="2">
        <v>0</v>
      </c>
      <c r="BE299" s="2">
        <f t="shared" si="200"/>
        <v>0</v>
      </c>
      <c r="BF299" s="2">
        <f t="shared" si="201"/>
        <v>0</v>
      </c>
      <c r="BG299" s="2">
        <v>0</v>
      </c>
      <c r="BH299" s="2">
        <f t="shared" si="202"/>
        <v>0</v>
      </c>
      <c r="BI299" s="2">
        <f t="shared" si="203"/>
        <v>0</v>
      </c>
      <c r="BJ299" s="2">
        <v>10638822.885399999</v>
      </c>
      <c r="BK299" s="2">
        <f t="shared" si="204"/>
        <v>10.6388228854</v>
      </c>
      <c r="BL299" s="2">
        <f t="shared" si="205"/>
        <v>42.555291541599999</v>
      </c>
      <c r="BM299" s="2">
        <v>0</v>
      </c>
      <c r="BN299" s="2">
        <f t="shared" si="206"/>
        <v>0</v>
      </c>
      <c r="BO299" s="2">
        <f t="shared" si="207"/>
        <v>0</v>
      </c>
      <c r="BP299" s="2">
        <v>14361177.114600001</v>
      </c>
      <c r="BQ299" s="2">
        <f t="shared" si="208"/>
        <v>14.3611771146</v>
      </c>
      <c r="BR299" s="2">
        <f t="shared" si="209"/>
        <v>57.444708458400008</v>
      </c>
      <c r="BS299" s="2">
        <v>25000000</v>
      </c>
      <c r="BT299" s="1">
        <v>585</v>
      </c>
      <c r="BU299" s="1">
        <v>906</v>
      </c>
      <c r="BV299" s="2">
        <v>747.35416666666663</v>
      </c>
      <c r="BW299" s="1">
        <v>79.5</v>
      </c>
      <c r="BX299" s="2">
        <v>200.52380952380952</v>
      </c>
      <c r="BY299" s="1">
        <v>292</v>
      </c>
      <c r="BZ299" s="1">
        <v>106</v>
      </c>
      <c r="CA299" s="2">
        <v>166.45238095238096</v>
      </c>
      <c r="CB299" s="2">
        <v>1264.8333333333333</v>
      </c>
      <c r="CC299" s="1">
        <v>206</v>
      </c>
      <c r="CD299" s="1">
        <v>34</v>
      </c>
      <c r="CE299" s="2">
        <v>0.94799999999999995</v>
      </c>
      <c r="CF299" s="2">
        <v>81.75354999999999</v>
      </c>
      <c r="CG299" s="2">
        <v>98.656800000000004</v>
      </c>
      <c r="CH299" s="2">
        <v>5.3845000000000001</v>
      </c>
      <c r="CI299" s="2">
        <v>50.503999999999998</v>
      </c>
      <c r="CJ299" s="2">
        <v>5.58</v>
      </c>
      <c r="CK299" s="9">
        <v>6783.5</v>
      </c>
      <c r="CL299" s="8">
        <v>0</v>
      </c>
      <c r="CM299" s="8">
        <v>0</v>
      </c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">
        <v>0</v>
      </c>
      <c r="DG299" s="1">
        <v>0</v>
      </c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20" t="s">
        <v>57</v>
      </c>
    </row>
    <row r="300" spans="1:130">
      <c r="A300" s="5">
        <v>299</v>
      </c>
      <c r="B300" s="1">
        <v>9</v>
      </c>
      <c r="C300" s="9">
        <v>297810</v>
      </c>
      <c r="D300" s="9">
        <v>7713954</v>
      </c>
      <c r="E300" s="22">
        <v>-40.941200000000002</v>
      </c>
      <c r="F300" s="22">
        <v>-20.6633</v>
      </c>
      <c r="G300" s="6">
        <v>0</v>
      </c>
      <c r="H300" s="2">
        <f t="shared" si="168"/>
        <v>0</v>
      </c>
      <c r="I300" s="2">
        <f t="shared" si="169"/>
        <v>0</v>
      </c>
      <c r="J300" s="6">
        <v>0</v>
      </c>
      <c r="K300" s="2">
        <f t="shared" si="170"/>
        <v>0</v>
      </c>
      <c r="L300" s="2">
        <f t="shared" si="171"/>
        <v>0</v>
      </c>
      <c r="M300" s="6">
        <v>37872.677450000003</v>
      </c>
      <c r="N300" s="2">
        <f t="shared" si="172"/>
        <v>3.7872677450000003E-2</v>
      </c>
      <c r="O300" s="2">
        <f t="shared" si="173"/>
        <v>0.15149070980000001</v>
      </c>
      <c r="P300" s="6">
        <v>0</v>
      </c>
      <c r="Q300" s="2">
        <f t="shared" si="174"/>
        <v>0</v>
      </c>
      <c r="R300" s="2">
        <f t="shared" si="175"/>
        <v>0</v>
      </c>
      <c r="S300" s="6">
        <v>11879123.267999999</v>
      </c>
      <c r="T300" s="2">
        <f t="shared" si="176"/>
        <v>11.879123267999999</v>
      </c>
      <c r="U300" s="2">
        <f t="shared" si="177"/>
        <v>47.516493071999996</v>
      </c>
      <c r="V300" s="6">
        <v>0</v>
      </c>
      <c r="W300" s="2">
        <f t="shared" si="178"/>
        <v>0</v>
      </c>
      <c r="X300" s="2">
        <f t="shared" si="179"/>
        <v>0</v>
      </c>
      <c r="Y300" s="6">
        <v>0</v>
      </c>
      <c r="Z300" s="2">
        <f t="shared" si="180"/>
        <v>0</v>
      </c>
      <c r="AA300" s="2">
        <f t="shared" si="181"/>
        <v>0</v>
      </c>
      <c r="AB300" s="6">
        <v>0</v>
      </c>
      <c r="AC300" s="2">
        <f t="shared" si="182"/>
        <v>0</v>
      </c>
      <c r="AD300" s="2">
        <f t="shared" si="183"/>
        <v>0</v>
      </c>
      <c r="AE300" s="6">
        <v>7618197.4926100001</v>
      </c>
      <c r="AF300" s="2">
        <f t="shared" si="184"/>
        <v>7.6181974926100002</v>
      </c>
      <c r="AG300" s="2">
        <f t="shared" si="185"/>
        <v>30.472789970440001</v>
      </c>
      <c r="AH300" s="6">
        <v>0</v>
      </c>
      <c r="AI300" s="2">
        <f t="shared" si="186"/>
        <v>0</v>
      </c>
      <c r="AJ300" s="2">
        <f t="shared" si="187"/>
        <v>0</v>
      </c>
      <c r="AK300" s="6">
        <v>0</v>
      </c>
      <c r="AL300" s="2">
        <f t="shared" si="188"/>
        <v>0</v>
      </c>
      <c r="AM300" s="2">
        <f t="shared" si="189"/>
        <v>0</v>
      </c>
      <c r="AN300" s="6">
        <v>0</v>
      </c>
      <c r="AO300" s="2">
        <f t="shared" si="190"/>
        <v>0</v>
      </c>
      <c r="AP300" s="2">
        <f t="shared" si="191"/>
        <v>0</v>
      </c>
      <c r="AQ300" s="6">
        <v>5464806.5619400004</v>
      </c>
      <c r="AR300" s="2">
        <f t="shared" si="192"/>
        <v>5.4648065619400006</v>
      </c>
      <c r="AS300" s="2">
        <f t="shared" si="193"/>
        <v>21.859226247760002</v>
      </c>
      <c r="AT300" s="2">
        <v>25000000</v>
      </c>
      <c r="AU300" s="2">
        <v>21255521.279399998</v>
      </c>
      <c r="AV300" s="2">
        <f t="shared" si="194"/>
        <v>21.2555212794</v>
      </c>
      <c r="AW300" s="2">
        <f t="shared" si="195"/>
        <v>85.0220851176</v>
      </c>
      <c r="AX300" s="2">
        <v>3744478.7206100002</v>
      </c>
      <c r="AY300" s="2">
        <f t="shared" si="196"/>
        <v>3.7444787206100001</v>
      </c>
      <c r="AZ300" s="2">
        <f t="shared" si="197"/>
        <v>14.977914882440002</v>
      </c>
      <c r="BA300" s="2">
        <v>0</v>
      </c>
      <c r="BB300" s="2">
        <f t="shared" si="198"/>
        <v>0</v>
      </c>
      <c r="BC300" s="2">
        <f t="shared" si="199"/>
        <v>0</v>
      </c>
      <c r="BD300" s="2">
        <v>0</v>
      </c>
      <c r="BE300" s="2">
        <f t="shared" si="200"/>
        <v>0</v>
      </c>
      <c r="BF300" s="2">
        <f t="shared" si="201"/>
        <v>0</v>
      </c>
      <c r="BG300" s="2">
        <v>0</v>
      </c>
      <c r="BH300" s="2">
        <f t="shared" si="202"/>
        <v>0</v>
      </c>
      <c r="BI300" s="2">
        <f t="shared" si="203"/>
        <v>0</v>
      </c>
      <c r="BJ300" s="2">
        <v>14368853.4495</v>
      </c>
      <c r="BK300" s="2">
        <f t="shared" si="204"/>
        <v>14.3688534495</v>
      </c>
      <c r="BL300" s="2">
        <f t="shared" si="205"/>
        <v>57.475413797999998</v>
      </c>
      <c r="BM300" s="2">
        <v>0</v>
      </c>
      <c r="BN300" s="2">
        <f t="shared" si="206"/>
        <v>0</v>
      </c>
      <c r="BO300" s="2">
        <f t="shared" si="207"/>
        <v>0</v>
      </c>
      <c r="BP300" s="2">
        <v>10631146.5505</v>
      </c>
      <c r="BQ300" s="2">
        <f t="shared" si="208"/>
        <v>10.6311465505</v>
      </c>
      <c r="BR300" s="2">
        <f t="shared" si="209"/>
        <v>42.524586201999995</v>
      </c>
      <c r="BS300" s="2">
        <v>25000000</v>
      </c>
      <c r="BT300" s="1">
        <v>618</v>
      </c>
      <c r="BU300" s="1">
        <v>879</v>
      </c>
      <c r="BV300" s="2">
        <v>757.89361702127655</v>
      </c>
      <c r="BW300" s="1">
        <v>79.5</v>
      </c>
      <c r="BX300" s="2">
        <v>200.26530612244898</v>
      </c>
      <c r="BY300" s="1">
        <v>290</v>
      </c>
      <c r="BZ300" s="1">
        <v>108</v>
      </c>
      <c r="CA300" s="2">
        <v>164.63265306122449</v>
      </c>
      <c r="CB300" s="2">
        <v>1265.3469387755101</v>
      </c>
      <c r="CC300" s="1">
        <v>204</v>
      </c>
      <c r="CD300" s="1">
        <v>35</v>
      </c>
      <c r="CE300" s="2">
        <v>0.85</v>
      </c>
      <c r="CF300" s="2">
        <v>81.910799999999995</v>
      </c>
      <c r="CG300" s="2">
        <v>92.543700000000001</v>
      </c>
      <c r="CH300" s="2">
        <v>5.3460000000000001</v>
      </c>
      <c r="CI300" s="2">
        <v>63.011499999999998</v>
      </c>
      <c r="CJ300" s="2">
        <v>5.327</v>
      </c>
      <c r="CK300" s="9">
        <v>6890</v>
      </c>
      <c r="CL300" s="8">
        <v>0</v>
      </c>
      <c r="CM300" s="8">
        <v>0</v>
      </c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">
        <v>0</v>
      </c>
      <c r="DG300" s="1">
        <v>0</v>
      </c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20" t="s">
        <v>57</v>
      </c>
    </row>
    <row r="301" spans="1:130">
      <c r="A301" s="5">
        <v>300</v>
      </c>
      <c r="B301" s="1">
        <v>9</v>
      </c>
      <c r="C301" s="9">
        <v>302810</v>
      </c>
      <c r="D301" s="9">
        <v>7713954</v>
      </c>
      <c r="E301" s="22">
        <v>-40.893300000000004</v>
      </c>
      <c r="F301" s="22">
        <v>-20.663799999999998</v>
      </c>
      <c r="G301" s="6">
        <v>0</v>
      </c>
      <c r="H301" s="2">
        <f t="shared" si="168"/>
        <v>0</v>
      </c>
      <c r="I301" s="2">
        <f t="shared" si="169"/>
        <v>0</v>
      </c>
      <c r="J301" s="6">
        <v>0</v>
      </c>
      <c r="K301" s="2">
        <f t="shared" si="170"/>
        <v>0</v>
      </c>
      <c r="L301" s="2">
        <f t="shared" si="171"/>
        <v>0</v>
      </c>
      <c r="M301" s="6">
        <v>0</v>
      </c>
      <c r="N301" s="2">
        <f t="shared" si="172"/>
        <v>0</v>
      </c>
      <c r="O301" s="2">
        <f t="shared" si="173"/>
        <v>0</v>
      </c>
      <c r="P301" s="6">
        <v>197749.056086</v>
      </c>
      <c r="Q301" s="2">
        <f t="shared" si="174"/>
        <v>0.19774905608599999</v>
      </c>
      <c r="R301" s="2">
        <f t="shared" si="175"/>
        <v>0.79099622434400008</v>
      </c>
      <c r="S301" s="6">
        <v>6538645.49859</v>
      </c>
      <c r="T301" s="2">
        <f t="shared" si="176"/>
        <v>6.5386454985900002</v>
      </c>
      <c r="U301" s="2">
        <f t="shared" si="177"/>
        <v>26.154581994359997</v>
      </c>
      <c r="V301" s="6">
        <v>0</v>
      </c>
      <c r="W301" s="2">
        <f t="shared" si="178"/>
        <v>0</v>
      </c>
      <c r="X301" s="2">
        <f t="shared" si="179"/>
        <v>0</v>
      </c>
      <c r="Y301" s="6">
        <v>0</v>
      </c>
      <c r="Z301" s="2">
        <f t="shared" si="180"/>
        <v>0</v>
      </c>
      <c r="AA301" s="2">
        <f t="shared" si="181"/>
        <v>0</v>
      </c>
      <c r="AB301" s="6">
        <v>0</v>
      </c>
      <c r="AC301" s="2">
        <f t="shared" si="182"/>
        <v>0</v>
      </c>
      <c r="AD301" s="2">
        <f t="shared" si="183"/>
        <v>0</v>
      </c>
      <c r="AE301" s="6">
        <v>14181433.8234</v>
      </c>
      <c r="AF301" s="2">
        <f t="shared" si="184"/>
        <v>14.181433823400001</v>
      </c>
      <c r="AG301" s="2">
        <f t="shared" si="185"/>
        <v>56.725735293599996</v>
      </c>
      <c r="AH301" s="6">
        <v>0</v>
      </c>
      <c r="AI301" s="2">
        <f t="shared" si="186"/>
        <v>0</v>
      </c>
      <c r="AJ301" s="2">
        <f t="shared" si="187"/>
        <v>0</v>
      </c>
      <c r="AK301" s="6">
        <v>0</v>
      </c>
      <c r="AL301" s="2">
        <f t="shared" si="188"/>
        <v>0</v>
      </c>
      <c r="AM301" s="2">
        <f t="shared" si="189"/>
        <v>0</v>
      </c>
      <c r="AN301" s="6">
        <v>0</v>
      </c>
      <c r="AO301" s="2">
        <f t="shared" si="190"/>
        <v>0</v>
      </c>
      <c r="AP301" s="2">
        <f t="shared" si="191"/>
        <v>0</v>
      </c>
      <c r="AQ301" s="6">
        <v>4082171.6219500001</v>
      </c>
      <c r="AR301" s="2">
        <f t="shared" si="192"/>
        <v>4.0821716219499997</v>
      </c>
      <c r="AS301" s="2">
        <f t="shared" si="193"/>
        <v>16.328686487800002</v>
      </c>
      <c r="AT301" s="2">
        <v>25000000</v>
      </c>
      <c r="AU301" s="2">
        <v>24200620.900600001</v>
      </c>
      <c r="AV301" s="2">
        <f t="shared" si="194"/>
        <v>24.200620900600001</v>
      </c>
      <c r="AW301" s="2">
        <f t="shared" si="195"/>
        <v>96.802483602400002</v>
      </c>
      <c r="AX301" s="2">
        <v>314482.104849</v>
      </c>
      <c r="AY301" s="2">
        <f t="shared" si="196"/>
        <v>0.31448210484900002</v>
      </c>
      <c r="AZ301" s="2">
        <f t="shared" si="197"/>
        <v>1.2579284193960001</v>
      </c>
      <c r="BA301" s="2">
        <v>484896.99456899997</v>
      </c>
      <c r="BB301" s="2">
        <f t="shared" si="198"/>
        <v>0.48489699456899998</v>
      </c>
      <c r="BC301" s="2">
        <f t="shared" si="199"/>
        <v>1.9395879782760002</v>
      </c>
      <c r="BD301" s="2">
        <v>0</v>
      </c>
      <c r="BE301" s="2">
        <f t="shared" si="200"/>
        <v>0</v>
      </c>
      <c r="BF301" s="2">
        <f t="shared" si="201"/>
        <v>0</v>
      </c>
      <c r="BG301" s="2">
        <v>0</v>
      </c>
      <c r="BH301" s="2">
        <f t="shared" si="202"/>
        <v>0</v>
      </c>
      <c r="BI301" s="2">
        <f t="shared" si="203"/>
        <v>0</v>
      </c>
      <c r="BJ301" s="2">
        <v>14073424.1655</v>
      </c>
      <c r="BK301" s="2">
        <f t="shared" si="204"/>
        <v>14.073424165500001</v>
      </c>
      <c r="BL301" s="2">
        <f t="shared" si="205"/>
        <v>56.293696662000002</v>
      </c>
      <c r="BM301" s="2">
        <v>10757455.207</v>
      </c>
      <c r="BN301" s="2">
        <f t="shared" si="206"/>
        <v>10.757455207</v>
      </c>
      <c r="BO301" s="2">
        <f t="shared" si="207"/>
        <v>43.029820828000005</v>
      </c>
      <c r="BP301" s="2">
        <v>169120.62752099999</v>
      </c>
      <c r="BQ301" s="2">
        <f t="shared" si="208"/>
        <v>0.16912062752099999</v>
      </c>
      <c r="BR301" s="2">
        <f t="shared" si="209"/>
        <v>0.67648251008399995</v>
      </c>
      <c r="BS301" s="2">
        <v>25000000.000021003</v>
      </c>
      <c r="BT301" s="1">
        <v>408</v>
      </c>
      <c r="BU301" s="1">
        <v>873</v>
      </c>
      <c r="BV301" s="2">
        <v>611</v>
      </c>
      <c r="BW301" s="1">
        <v>79.5</v>
      </c>
      <c r="BX301" s="2">
        <v>209.75510204081633</v>
      </c>
      <c r="BY301" s="1">
        <v>303</v>
      </c>
      <c r="BZ301" s="1">
        <v>110</v>
      </c>
      <c r="CA301" s="2">
        <v>161.53061224489795</v>
      </c>
      <c r="CB301" s="2">
        <v>1224.795918367347</v>
      </c>
      <c r="CC301" s="1">
        <v>203</v>
      </c>
      <c r="CD301" s="1">
        <v>36</v>
      </c>
      <c r="CE301" s="2">
        <v>0.85</v>
      </c>
      <c r="CF301" s="2">
        <v>81.910799999999995</v>
      </c>
      <c r="CG301" s="2">
        <v>92.543700000000001</v>
      </c>
      <c r="CH301" s="2">
        <v>5.3460000000000001</v>
      </c>
      <c r="CI301" s="2">
        <v>63.011499999999998</v>
      </c>
      <c r="CJ301" s="2">
        <v>5.327</v>
      </c>
      <c r="CK301" s="9">
        <v>6890</v>
      </c>
      <c r="CL301" s="8">
        <v>0</v>
      </c>
      <c r="CM301" s="8">
        <v>0</v>
      </c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">
        <v>0</v>
      </c>
      <c r="DG301" s="1">
        <v>0</v>
      </c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20" t="s">
        <v>57</v>
      </c>
    </row>
    <row r="302" spans="1:130">
      <c r="A302" s="5">
        <v>301</v>
      </c>
      <c r="B302" s="1">
        <v>9</v>
      </c>
      <c r="C302" s="9">
        <v>307810</v>
      </c>
      <c r="D302" s="9">
        <v>7713954</v>
      </c>
      <c r="E302" s="22">
        <v>-40.845300000000002</v>
      </c>
      <c r="F302" s="22">
        <v>-20.664300000000001</v>
      </c>
      <c r="G302" s="6">
        <v>0</v>
      </c>
      <c r="H302" s="2">
        <f t="shared" si="168"/>
        <v>0</v>
      </c>
      <c r="I302" s="2">
        <f t="shared" si="169"/>
        <v>0</v>
      </c>
      <c r="J302" s="6">
        <v>0</v>
      </c>
      <c r="K302" s="2">
        <f t="shared" si="170"/>
        <v>0</v>
      </c>
      <c r="L302" s="2">
        <f t="shared" si="171"/>
        <v>0</v>
      </c>
      <c r="M302" s="6">
        <v>0</v>
      </c>
      <c r="N302" s="2">
        <f t="shared" si="172"/>
        <v>0</v>
      </c>
      <c r="O302" s="2">
        <f t="shared" si="173"/>
        <v>0</v>
      </c>
      <c r="P302" s="6">
        <v>25793.507119599999</v>
      </c>
      <c r="Q302" s="2">
        <f t="shared" si="174"/>
        <v>2.57935071196E-2</v>
      </c>
      <c r="R302" s="2">
        <f t="shared" si="175"/>
        <v>0.10317402847839999</v>
      </c>
      <c r="S302" s="6">
        <v>4137734.0538400002</v>
      </c>
      <c r="T302" s="2">
        <f t="shared" si="176"/>
        <v>4.13773405384</v>
      </c>
      <c r="U302" s="2">
        <f t="shared" si="177"/>
        <v>16.55093621536</v>
      </c>
      <c r="V302" s="6">
        <v>0</v>
      </c>
      <c r="W302" s="2">
        <f t="shared" si="178"/>
        <v>0</v>
      </c>
      <c r="X302" s="2">
        <f t="shared" si="179"/>
        <v>0</v>
      </c>
      <c r="Y302" s="6">
        <v>0</v>
      </c>
      <c r="Z302" s="2">
        <f t="shared" si="180"/>
        <v>0</v>
      </c>
      <c r="AA302" s="2">
        <f t="shared" si="181"/>
        <v>0</v>
      </c>
      <c r="AB302" s="6">
        <v>0</v>
      </c>
      <c r="AC302" s="2">
        <f t="shared" si="182"/>
        <v>0</v>
      </c>
      <c r="AD302" s="2">
        <f t="shared" si="183"/>
        <v>0</v>
      </c>
      <c r="AE302" s="6">
        <v>16846042.967599999</v>
      </c>
      <c r="AF302" s="2">
        <f t="shared" si="184"/>
        <v>16.846042967599999</v>
      </c>
      <c r="AG302" s="2">
        <f t="shared" si="185"/>
        <v>67.384171870399996</v>
      </c>
      <c r="AH302" s="6">
        <v>0</v>
      </c>
      <c r="AI302" s="2">
        <f t="shared" si="186"/>
        <v>0</v>
      </c>
      <c r="AJ302" s="2">
        <f t="shared" si="187"/>
        <v>0</v>
      </c>
      <c r="AK302" s="6">
        <v>0</v>
      </c>
      <c r="AL302" s="2">
        <f t="shared" si="188"/>
        <v>0</v>
      </c>
      <c r="AM302" s="2">
        <f t="shared" si="189"/>
        <v>0</v>
      </c>
      <c r="AN302" s="6">
        <v>0</v>
      </c>
      <c r="AO302" s="2">
        <f t="shared" si="190"/>
        <v>0</v>
      </c>
      <c r="AP302" s="2">
        <f t="shared" si="191"/>
        <v>0</v>
      </c>
      <c r="AQ302" s="6">
        <v>3990429.4714600001</v>
      </c>
      <c r="AR302" s="2">
        <f t="shared" si="192"/>
        <v>3.9904294714600002</v>
      </c>
      <c r="AS302" s="2">
        <f t="shared" si="193"/>
        <v>15.961717885840002</v>
      </c>
      <c r="AT302" s="2">
        <v>25000000</v>
      </c>
      <c r="AU302" s="2">
        <v>23292259.838500001</v>
      </c>
      <c r="AV302" s="2">
        <f t="shared" si="194"/>
        <v>23.292259838500001</v>
      </c>
      <c r="AW302" s="2">
        <f t="shared" si="195"/>
        <v>93.169039354000006</v>
      </c>
      <c r="AX302" s="2">
        <v>0</v>
      </c>
      <c r="AY302" s="2">
        <f t="shared" si="196"/>
        <v>0</v>
      </c>
      <c r="AZ302" s="2">
        <f t="shared" si="197"/>
        <v>0</v>
      </c>
      <c r="BA302" s="2">
        <v>1707740.1615500001</v>
      </c>
      <c r="BB302" s="2">
        <f t="shared" si="198"/>
        <v>1.7077401615500001</v>
      </c>
      <c r="BC302" s="2">
        <f t="shared" si="199"/>
        <v>6.8309606462000003</v>
      </c>
      <c r="BD302" s="2">
        <v>0</v>
      </c>
      <c r="BE302" s="2">
        <f t="shared" si="200"/>
        <v>0</v>
      </c>
      <c r="BF302" s="2">
        <f t="shared" si="201"/>
        <v>0</v>
      </c>
      <c r="BG302" s="2">
        <v>3464722.9329499998</v>
      </c>
      <c r="BH302" s="2">
        <f t="shared" si="202"/>
        <v>3.46472293295</v>
      </c>
      <c r="BI302" s="2">
        <f t="shared" si="203"/>
        <v>13.8588917318</v>
      </c>
      <c r="BJ302" s="2">
        <v>10320264.127800001</v>
      </c>
      <c r="BK302" s="2">
        <f t="shared" si="204"/>
        <v>10.320264127800002</v>
      </c>
      <c r="BL302" s="2">
        <f t="shared" si="205"/>
        <v>41.281056511200006</v>
      </c>
      <c r="BM302" s="2">
        <v>11215012.939200001</v>
      </c>
      <c r="BN302" s="2">
        <f t="shared" si="206"/>
        <v>11.215012939200001</v>
      </c>
      <c r="BO302" s="2">
        <f t="shared" si="207"/>
        <v>44.860051756800004</v>
      </c>
      <c r="BP302" s="2">
        <v>0</v>
      </c>
      <c r="BQ302" s="2">
        <f t="shared" si="208"/>
        <v>0</v>
      </c>
      <c r="BR302" s="2">
        <f t="shared" si="209"/>
        <v>0</v>
      </c>
      <c r="BS302" s="2">
        <v>24999999.999949999</v>
      </c>
      <c r="BT302" s="1">
        <v>408</v>
      </c>
      <c r="BU302" s="1">
        <v>853</v>
      </c>
      <c r="BV302" s="2">
        <v>586.73684210526312</v>
      </c>
      <c r="BW302" s="1">
        <v>79.5</v>
      </c>
      <c r="BX302" s="2">
        <v>211.77551020408163</v>
      </c>
      <c r="BY302" s="1">
        <v>303</v>
      </c>
      <c r="BZ302" s="1">
        <v>113</v>
      </c>
      <c r="CA302" s="2">
        <v>159.24489795918367</v>
      </c>
      <c r="CB302" s="2">
        <v>1216.8163265306123</v>
      </c>
      <c r="CC302" s="1">
        <v>200</v>
      </c>
      <c r="CD302" s="1">
        <v>36</v>
      </c>
      <c r="CE302" s="2">
        <v>0.85</v>
      </c>
      <c r="CF302" s="2">
        <v>81.910799999999995</v>
      </c>
      <c r="CG302" s="2">
        <v>92.543700000000001</v>
      </c>
      <c r="CH302" s="2">
        <v>5.3460000000000001</v>
      </c>
      <c r="CI302" s="2">
        <v>63.011499999999998</v>
      </c>
      <c r="CJ302" s="2">
        <v>5.327</v>
      </c>
      <c r="CK302" s="9">
        <v>6890</v>
      </c>
      <c r="CL302" s="8">
        <v>0</v>
      </c>
      <c r="CM302" s="8">
        <v>0</v>
      </c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">
        <v>0</v>
      </c>
      <c r="DG302" s="1">
        <v>0</v>
      </c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20" t="s">
        <v>57</v>
      </c>
    </row>
    <row r="303" spans="1:130">
      <c r="A303" s="5">
        <v>302</v>
      </c>
      <c r="B303" s="1">
        <v>9</v>
      </c>
      <c r="C303" s="9">
        <v>312810</v>
      </c>
      <c r="D303" s="9">
        <v>7713954</v>
      </c>
      <c r="E303" s="22">
        <v>-40.7973</v>
      </c>
      <c r="F303" s="22">
        <v>-20.664899999999999</v>
      </c>
      <c r="G303" s="6">
        <v>0</v>
      </c>
      <c r="H303" s="2">
        <f t="shared" si="168"/>
        <v>0</v>
      </c>
      <c r="I303" s="2">
        <f t="shared" si="169"/>
        <v>0</v>
      </c>
      <c r="J303" s="6">
        <v>0</v>
      </c>
      <c r="K303" s="2">
        <f t="shared" si="170"/>
        <v>0</v>
      </c>
      <c r="L303" s="2">
        <f t="shared" si="171"/>
        <v>0</v>
      </c>
      <c r="M303" s="6">
        <v>0</v>
      </c>
      <c r="N303" s="2">
        <f t="shared" si="172"/>
        <v>0</v>
      </c>
      <c r="O303" s="2">
        <f t="shared" si="173"/>
        <v>0</v>
      </c>
      <c r="P303" s="6">
        <v>823147.46958999999</v>
      </c>
      <c r="Q303" s="2">
        <f t="shared" si="174"/>
        <v>0.82314746958999996</v>
      </c>
      <c r="R303" s="2">
        <f t="shared" si="175"/>
        <v>3.2925898783599998</v>
      </c>
      <c r="S303" s="6">
        <v>4014190.09295</v>
      </c>
      <c r="T303" s="2">
        <f t="shared" si="176"/>
        <v>4.0141900929499998</v>
      </c>
      <c r="U303" s="2">
        <f t="shared" si="177"/>
        <v>16.056760371799999</v>
      </c>
      <c r="V303" s="6">
        <v>0</v>
      </c>
      <c r="W303" s="2">
        <f t="shared" si="178"/>
        <v>0</v>
      </c>
      <c r="X303" s="2">
        <f t="shared" si="179"/>
        <v>0</v>
      </c>
      <c r="Y303" s="6">
        <v>0</v>
      </c>
      <c r="Z303" s="2">
        <f t="shared" si="180"/>
        <v>0</v>
      </c>
      <c r="AA303" s="2">
        <f t="shared" si="181"/>
        <v>0</v>
      </c>
      <c r="AB303" s="6">
        <v>0</v>
      </c>
      <c r="AC303" s="2">
        <f t="shared" si="182"/>
        <v>0</v>
      </c>
      <c r="AD303" s="2">
        <f t="shared" si="183"/>
        <v>0</v>
      </c>
      <c r="AE303" s="6">
        <v>12960541.2081</v>
      </c>
      <c r="AF303" s="2">
        <f t="shared" si="184"/>
        <v>12.9605412081</v>
      </c>
      <c r="AG303" s="2">
        <f t="shared" si="185"/>
        <v>51.842164832400009</v>
      </c>
      <c r="AH303" s="6">
        <v>0</v>
      </c>
      <c r="AI303" s="2">
        <f t="shared" si="186"/>
        <v>0</v>
      </c>
      <c r="AJ303" s="2">
        <f t="shared" si="187"/>
        <v>0</v>
      </c>
      <c r="AK303" s="6">
        <v>0</v>
      </c>
      <c r="AL303" s="2">
        <f t="shared" si="188"/>
        <v>0</v>
      </c>
      <c r="AM303" s="2">
        <f t="shared" si="189"/>
        <v>0</v>
      </c>
      <c r="AN303" s="6">
        <v>0</v>
      </c>
      <c r="AO303" s="2">
        <f t="shared" si="190"/>
        <v>0</v>
      </c>
      <c r="AP303" s="2">
        <f t="shared" si="191"/>
        <v>0</v>
      </c>
      <c r="AQ303" s="6">
        <v>7202121.2293400001</v>
      </c>
      <c r="AR303" s="2">
        <f t="shared" si="192"/>
        <v>7.2021212293400003</v>
      </c>
      <c r="AS303" s="2">
        <f t="shared" si="193"/>
        <v>28.808484917360001</v>
      </c>
      <c r="AT303" s="2">
        <v>25000000</v>
      </c>
      <c r="AU303" s="2">
        <v>11796091.310900001</v>
      </c>
      <c r="AV303" s="2">
        <f t="shared" si="194"/>
        <v>11.796091310900001</v>
      </c>
      <c r="AW303" s="2">
        <f t="shared" si="195"/>
        <v>47.184365243599999</v>
      </c>
      <c r="AX303" s="2">
        <v>0</v>
      </c>
      <c r="AY303" s="2">
        <f t="shared" si="196"/>
        <v>0</v>
      </c>
      <c r="AZ303" s="2">
        <f t="shared" si="197"/>
        <v>0</v>
      </c>
      <c r="BA303" s="2">
        <v>13203908.689099999</v>
      </c>
      <c r="BB303" s="2">
        <f t="shared" si="198"/>
        <v>13.203908689099999</v>
      </c>
      <c r="BC303" s="2">
        <f t="shared" si="199"/>
        <v>52.815634756400001</v>
      </c>
      <c r="BD303" s="2">
        <v>0</v>
      </c>
      <c r="BE303" s="2">
        <f t="shared" si="200"/>
        <v>0</v>
      </c>
      <c r="BF303" s="2">
        <f t="shared" si="201"/>
        <v>0</v>
      </c>
      <c r="BG303" s="2">
        <v>13505384.010500001</v>
      </c>
      <c r="BH303" s="2">
        <f t="shared" si="202"/>
        <v>13.5053840105</v>
      </c>
      <c r="BI303" s="2">
        <f t="shared" si="203"/>
        <v>54.021536042000008</v>
      </c>
      <c r="BJ303" s="2">
        <v>0</v>
      </c>
      <c r="BK303" s="2">
        <f t="shared" si="204"/>
        <v>0</v>
      </c>
      <c r="BL303" s="2">
        <f t="shared" si="205"/>
        <v>0</v>
      </c>
      <c r="BM303" s="2">
        <v>11494615.989499999</v>
      </c>
      <c r="BN303" s="2">
        <f t="shared" si="206"/>
        <v>11.4946159895</v>
      </c>
      <c r="BO303" s="2">
        <f t="shared" si="207"/>
        <v>45.978463957999999</v>
      </c>
      <c r="BP303" s="2">
        <v>0</v>
      </c>
      <c r="BQ303" s="2">
        <f t="shared" si="208"/>
        <v>0</v>
      </c>
      <c r="BR303" s="2">
        <f t="shared" si="209"/>
        <v>0</v>
      </c>
      <c r="BS303" s="2">
        <v>25000000</v>
      </c>
      <c r="BT303" s="1">
        <v>109</v>
      </c>
      <c r="BU303" s="1">
        <v>804</v>
      </c>
      <c r="BV303" s="2">
        <v>492.42500000000001</v>
      </c>
      <c r="BW303" s="1">
        <v>79.5</v>
      </c>
      <c r="BX303" s="2">
        <v>218.36111111111111</v>
      </c>
      <c r="BY303" s="1">
        <v>317</v>
      </c>
      <c r="BZ303" s="1">
        <v>117</v>
      </c>
      <c r="CA303" s="2">
        <v>156.02777777777777</v>
      </c>
      <c r="CB303" s="2">
        <v>1188.8055555555557</v>
      </c>
      <c r="CC303" s="1">
        <v>198</v>
      </c>
      <c r="CD303" s="1">
        <v>37</v>
      </c>
      <c r="CE303" s="2">
        <v>0.85</v>
      </c>
      <c r="CF303" s="2">
        <v>81.910799999999995</v>
      </c>
      <c r="CG303" s="2">
        <v>92.543700000000001</v>
      </c>
      <c r="CH303" s="2">
        <v>5.3460000000000001</v>
      </c>
      <c r="CI303" s="2">
        <v>63.011499999999998</v>
      </c>
      <c r="CJ303" s="2">
        <v>5.327</v>
      </c>
      <c r="CK303" s="9">
        <v>6890</v>
      </c>
      <c r="CL303" s="8">
        <v>0</v>
      </c>
      <c r="CM303" s="8">
        <v>0</v>
      </c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">
        <v>0</v>
      </c>
      <c r="DG303" s="1">
        <v>0</v>
      </c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20" t="s">
        <v>57</v>
      </c>
    </row>
    <row r="304" spans="1:130">
      <c r="A304" s="5">
        <v>303</v>
      </c>
      <c r="B304" s="1">
        <v>9</v>
      </c>
      <c r="C304" s="9">
        <v>317810</v>
      </c>
      <c r="D304" s="9">
        <v>7713954</v>
      </c>
      <c r="E304" s="22">
        <v>-40.749299999999998</v>
      </c>
      <c r="F304" s="22">
        <v>-20.665299999999998</v>
      </c>
      <c r="G304" s="6">
        <v>761110.55497199995</v>
      </c>
      <c r="H304" s="2">
        <f t="shared" si="168"/>
        <v>0.76111055497199998</v>
      </c>
      <c r="I304" s="2">
        <f t="shared" si="169"/>
        <v>3.0444422198879999</v>
      </c>
      <c r="J304" s="6">
        <v>0</v>
      </c>
      <c r="K304" s="2">
        <f t="shared" si="170"/>
        <v>0</v>
      </c>
      <c r="L304" s="2">
        <f t="shared" si="171"/>
        <v>0</v>
      </c>
      <c r="M304" s="6">
        <v>198246.89969799999</v>
      </c>
      <c r="N304" s="2">
        <f t="shared" si="172"/>
        <v>0.198246899698</v>
      </c>
      <c r="O304" s="2">
        <f t="shared" si="173"/>
        <v>0.79298759879200009</v>
      </c>
      <c r="P304" s="6">
        <v>856865.48885600001</v>
      </c>
      <c r="Q304" s="2">
        <f t="shared" si="174"/>
        <v>0.856865488856</v>
      </c>
      <c r="R304" s="2">
        <f t="shared" si="175"/>
        <v>3.427461955424</v>
      </c>
      <c r="S304" s="6">
        <v>3102445.3974199998</v>
      </c>
      <c r="T304" s="2">
        <f t="shared" si="176"/>
        <v>3.1024453974199999</v>
      </c>
      <c r="U304" s="2">
        <f t="shared" si="177"/>
        <v>12.40978158968</v>
      </c>
      <c r="V304" s="6">
        <v>0</v>
      </c>
      <c r="W304" s="2">
        <f t="shared" si="178"/>
        <v>0</v>
      </c>
      <c r="X304" s="2">
        <f t="shared" si="179"/>
        <v>0</v>
      </c>
      <c r="Y304" s="6">
        <v>0</v>
      </c>
      <c r="Z304" s="2">
        <f t="shared" si="180"/>
        <v>0</v>
      </c>
      <c r="AA304" s="2">
        <f t="shared" si="181"/>
        <v>0</v>
      </c>
      <c r="AB304" s="6">
        <v>0</v>
      </c>
      <c r="AC304" s="2">
        <f t="shared" si="182"/>
        <v>0</v>
      </c>
      <c r="AD304" s="2">
        <f t="shared" si="183"/>
        <v>0</v>
      </c>
      <c r="AE304" s="6">
        <v>14931509.173699999</v>
      </c>
      <c r="AF304" s="2">
        <f t="shared" si="184"/>
        <v>14.931509173699999</v>
      </c>
      <c r="AG304" s="2">
        <f t="shared" si="185"/>
        <v>59.726036694800001</v>
      </c>
      <c r="AH304" s="6">
        <v>0</v>
      </c>
      <c r="AI304" s="2">
        <f t="shared" si="186"/>
        <v>0</v>
      </c>
      <c r="AJ304" s="2">
        <f t="shared" si="187"/>
        <v>0</v>
      </c>
      <c r="AK304" s="6">
        <v>0</v>
      </c>
      <c r="AL304" s="2">
        <f t="shared" si="188"/>
        <v>0</v>
      </c>
      <c r="AM304" s="2">
        <f t="shared" si="189"/>
        <v>0</v>
      </c>
      <c r="AN304" s="6">
        <v>0</v>
      </c>
      <c r="AO304" s="2">
        <f t="shared" si="190"/>
        <v>0</v>
      </c>
      <c r="AP304" s="2">
        <f t="shared" si="191"/>
        <v>0</v>
      </c>
      <c r="AQ304" s="6">
        <v>5149822.4853600003</v>
      </c>
      <c r="AR304" s="2">
        <f t="shared" si="192"/>
        <v>5.1498224853600005</v>
      </c>
      <c r="AS304" s="2">
        <f t="shared" si="193"/>
        <v>20.599289941440002</v>
      </c>
      <c r="AT304" s="2">
        <v>25000000</v>
      </c>
      <c r="AU304" s="2">
        <v>0</v>
      </c>
      <c r="AV304" s="2">
        <f t="shared" si="194"/>
        <v>0</v>
      </c>
      <c r="AW304" s="2">
        <f t="shared" si="195"/>
        <v>0</v>
      </c>
      <c r="AX304" s="2">
        <v>0</v>
      </c>
      <c r="AY304" s="2">
        <f t="shared" si="196"/>
        <v>0</v>
      </c>
      <c r="AZ304" s="2">
        <f t="shared" si="197"/>
        <v>0</v>
      </c>
      <c r="BA304" s="2">
        <v>25000000</v>
      </c>
      <c r="BB304" s="2">
        <f t="shared" si="198"/>
        <v>25</v>
      </c>
      <c r="BC304" s="2">
        <f t="shared" si="199"/>
        <v>100</v>
      </c>
      <c r="BD304" s="2">
        <v>0</v>
      </c>
      <c r="BE304" s="2">
        <f t="shared" si="200"/>
        <v>0</v>
      </c>
      <c r="BF304" s="2">
        <f t="shared" si="201"/>
        <v>0</v>
      </c>
      <c r="BG304" s="2">
        <v>6431469.25134</v>
      </c>
      <c r="BH304" s="2">
        <f t="shared" si="202"/>
        <v>6.4314692513400002</v>
      </c>
      <c r="BI304" s="2">
        <f t="shared" si="203"/>
        <v>25.725877005359997</v>
      </c>
      <c r="BJ304" s="2">
        <v>0</v>
      </c>
      <c r="BK304" s="2">
        <f t="shared" si="204"/>
        <v>0</v>
      </c>
      <c r="BL304" s="2">
        <f t="shared" si="205"/>
        <v>0</v>
      </c>
      <c r="BM304" s="2">
        <v>5720588.5862400001</v>
      </c>
      <c r="BN304" s="2">
        <f t="shared" si="206"/>
        <v>5.7205885862399999</v>
      </c>
      <c r="BO304" s="2">
        <f t="shared" si="207"/>
        <v>22.882354344960003</v>
      </c>
      <c r="BP304" s="2">
        <v>12847942.1624</v>
      </c>
      <c r="BQ304" s="2">
        <f t="shared" si="208"/>
        <v>12.847942162399999</v>
      </c>
      <c r="BR304" s="2">
        <f t="shared" si="209"/>
        <v>51.391768649600003</v>
      </c>
      <c r="BS304" s="2">
        <v>24999999.999979999</v>
      </c>
      <c r="BT304" s="1">
        <v>9</v>
      </c>
      <c r="BU304" s="1">
        <v>504</v>
      </c>
      <c r="BV304" s="2">
        <v>97.975609756097555</v>
      </c>
      <c r="BW304" s="1">
        <v>79.5</v>
      </c>
      <c r="BX304" s="2">
        <v>240.73809523809524</v>
      </c>
      <c r="BY304" s="1">
        <v>322</v>
      </c>
      <c r="BZ304" s="1">
        <v>139</v>
      </c>
      <c r="CA304" s="2">
        <v>149.5</v>
      </c>
      <c r="CB304" s="2">
        <v>1094.6428571428571</v>
      </c>
      <c r="CC304" s="1">
        <v>189</v>
      </c>
      <c r="CD304" s="1">
        <v>37</v>
      </c>
      <c r="CE304" s="2">
        <v>0.85</v>
      </c>
      <c r="CF304" s="2">
        <v>81.910799999999995</v>
      </c>
      <c r="CG304" s="2">
        <v>92.543700000000001</v>
      </c>
      <c r="CH304" s="2">
        <v>5.3460000000000001</v>
      </c>
      <c r="CI304" s="2">
        <v>63.011499999999998</v>
      </c>
      <c r="CJ304" s="2">
        <v>5.327</v>
      </c>
      <c r="CK304" s="9">
        <v>6890</v>
      </c>
      <c r="CL304" s="8">
        <v>0</v>
      </c>
      <c r="CM304" s="8">
        <v>0</v>
      </c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">
        <v>0</v>
      </c>
      <c r="DG304" s="1">
        <v>0</v>
      </c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20" t="s">
        <v>57</v>
      </c>
    </row>
    <row r="305" spans="1:130">
      <c r="A305" s="5">
        <v>304</v>
      </c>
      <c r="B305" s="1">
        <v>9</v>
      </c>
      <c r="C305" s="9">
        <v>322810</v>
      </c>
      <c r="D305" s="9">
        <v>7713954</v>
      </c>
      <c r="E305" s="22">
        <v>-40.701300000000003</v>
      </c>
      <c r="F305" s="22">
        <v>-20.665800000000001</v>
      </c>
      <c r="G305" s="6">
        <v>1778314.39167</v>
      </c>
      <c r="H305" s="2">
        <f t="shared" si="168"/>
        <v>1.7783143916699999</v>
      </c>
      <c r="I305" s="2">
        <f t="shared" si="169"/>
        <v>7.1132575666800006</v>
      </c>
      <c r="J305" s="6">
        <v>0</v>
      </c>
      <c r="K305" s="2">
        <f t="shared" si="170"/>
        <v>0</v>
      </c>
      <c r="L305" s="2">
        <f t="shared" si="171"/>
        <v>0</v>
      </c>
      <c r="M305" s="6">
        <v>0</v>
      </c>
      <c r="N305" s="2">
        <f t="shared" si="172"/>
        <v>0</v>
      </c>
      <c r="O305" s="2">
        <f t="shared" si="173"/>
        <v>0</v>
      </c>
      <c r="P305" s="6">
        <v>823657.89534699998</v>
      </c>
      <c r="Q305" s="2">
        <f t="shared" si="174"/>
        <v>0.82365789534699996</v>
      </c>
      <c r="R305" s="2">
        <f t="shared" si="175"/>
        <v>3.2946315813880003</v>
      </c>
      <c r="S305" s="6">
        <v>1448413.9925200001</v>
      </c>
      <c r="T305" s="2">
        <f t="shared" si="176"/>
        <v>1.4484139925200001</v>
      </c>
      <c r="U305" s="2">
        <f t="shared" si="177"/>
        <v>5.7936559700800006</v>
      </c>
      <c r="V305" s="6">
        <v>0</v>
      </c>
      <c r="W305" s="2">
        <f t="shared" si="178"/>
        <v>0</v>
      </c>
      <c r="X305" s="2">
        <f t="shared" si="179"/>
        <v>0</v>
      </c>
      <c r="Y305" s="6">
        <v>0</v>
      </c>
      <c r="Z305" s="2">
        <f t="shared" si="180"/>
        <v>0</v>
      </c>
      <c r="AA305" s="2">
        <f t="shared" si="181"/>
        <v>0</v>
      </c>
      <c r="AB305" s="6">
        <v>0</v>
      </c>
      <c r="AC305" s="2">
        <f t="shared" si="182"/>
        <v>0</v>
      </c>
      <c r="AD305" s="2">
        <f t="shared" si="183"/>
        <v>0</v>
      </c>
      <c r="AE305" s="6">
        <v>19148316.405099999</v>
      </c>
      <c r="AF305" s="2">
        <f t="shared" si="184"/>
        <v>19.148316405099997</v>
      </c>
      <c r="AG305" s="2">
        <f t="shared" si="185"/>
        <v>76.593265620400004</v>
      </c>
      <c r="AH305" s="6">
        <v>0</v>
      </c>
      <c r="AI305" s="2">
        <f t="shared" si="186"/>
        <v>0</v>
      </c>
      <c r="AJ305" s="2">
        <f t="shared" si="187"/>
        <v>0</v>
      </c>
      <c r="AK305" s="6">
        <v>0</v>
      </c>
      <c r="AL305" s="2">
        <f t="shared" si="188"/>
        <v>0</v>
      </c>
      <c r="AM305" s="2">
        <f t="shared" si="189"/>
        <v>0</v>
      </c>
      <c r="AN305" s="6">
        <v>0</v>
      </c>
      <c r="AO305" s="2">
        <f t="shared" si="190"/>
        <v>0</v>
      </c>
      <c r="AP305" s="2">
        <f t="shared" si="191"/>
        <v>0</v>
      </c>
      <c r="AQ305" s="6">
        <v>1801297.3153599999</v>
      </c>
      <c r="AR305" s="2">
        <f t="shared" si="192"/>
        <v>1.8012973153599998</v>
      </c>
      <c r="AS305" s="2">
        <f t="shared" si="193"/>
        <v>7.2051892614399993</v>
      </c>
      <c r="AT305" s="2">
        <v>25000000</v>
      </c>
      <c r="AU305" s="2">
        <v>0</v>
      </c>
      <c r="AV305" s="2">
        <f t="shared" si="194"/>
        <v>0</v>
      </c>
      <c r="AW305" s="2">
        <f t="shared" si="195"/>
        <v>0</v>
      </c>
      <c r="AX305" s="2">
        <v>0</v>
      </c>
      <c r="AY305" s="2">
        <f t="shared" si="196"/>
        <v>0</v>
      </c>
      <c r="AZ305" s="2">
        <f t="shared" si="197"/>
        <v>0</v>
      </c>
      <c r="BA305" s="2">
        <v>25000000</v>
      </c>
      <c r="BB305" s="2">
        <f t="shared" si="198"/>
        <v>25</v>
      </c>
      <c r="BC305" s="2">
        <f t="shared" si="199"/>
        <v>100</v>
      </c>
      <c r="BD305" s="2">
        <v>0</v>
      </c>
      <c r="BE305" s="2">
        <f t="shared" si="200"/>
        <v>0</v>
      </c>
      <c r="BF305" s="2">
        <f t="shared" si="201"/>
        <v>0</v>
      </c>
      <c r="BG305" s="2">
        <v>0</v>
      </c>
      <c r="BH305" s="2">
        <f t="shared" si="202"/>
        <v>0</v>
      </c>
      <c r="BI305" s="2">
        <f t="shared" si="203"/>
        <v>0</v>
      </c>
      <c r="BJ305" s="2">
        <v>0</v>
      </c>
      <c r="BK305" s="2">
        <f t="shared" si="204"/>
        <v>0</v>
      </c>
      <c r="BL305" s="2">
        <f t="shared" si="205"/>
        <v>0</v>
      </c>
      <c r="BM305" s="2">
        <v>0</v>
      </c>
      <c r="BN305" s="2">
        <f t="shared" si="206"/>
        <v>0</v>
      </c>
      <c r="BO305" s="2">
        <f t="shared" si="207"/>
        <v>0</v>
      </c>
      <c r="BP305" s="2">
        <v>25000000</v>
      </c>
      <c r="BQ305" s="2">
        <f t="shared" si="208"/>
        <v>25</v>
      </c>
      <c r="BR305" s="2">
        <f t="shared" si="209"/>
        <v>100</v>
      </c>
      <c r="BS305" s="2">
        <v>25000000</v>
      </c>
      <c r="BT305" s="1">
        <v>4</v>
      </c>
      <c r="BU305" s="1">
        <v>80</v>
      </c>
      <c r="BV305" s="2">
        <v>30.72972972972973</v>
      </c>
      <c r="BW305" s="1">
        <v>79.5</v>
      </c>
      <c r="BX305" s="2">
        <v>244.21052631578948</v>
      </c>
      <c r="BY305" s="1">
        <v>321</v>
      </c>
      <c r="BZ305" s="1">
        <v>169</v>
      </c>
      <c r="CA305" s="2">
        <v>145.86842105263159</v>
      </c>
      <c r="CB305" s="2">
        <v>1080.5526315789473</v>
      </c>
      <c r="CC305" s="1">
        <v>176</v>
      </c>
      <c r="CD305" s="1">
        <v>38</v>
      </c>
      <c r="CE305" s="2">
        <v>0.85</v>
      </c>
      <c r="CF305" s="2">
        <v>81.910799999999995</v>
      </c>
      <c r="CG305" s="2">
        <v>92.543700000000001</v>
      </c>
      <c r="CH305" s="2">
        <v>5.3460000000000001</v>
      </c>
      <c r="CI305" s="2">
        <v>63.011499999999998</v>
      </c>
      <c r="CJ305" s="2">
        <v>5.327</v>
      </c>
      <c r="CK305" s="9">
        <v>6890</v>
      </c>
      <c r="CL305" s="8">
        <v>0</v>
      </c>
      <c r="CM305" s="8">
        <v>0</v>
      </c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">
        <v>0</v>
      </c>
      <c r="DG305" s="1">
        <v>0</v>
      </c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20" t="s">
        <v>57</v>
      </c>
    </row>
    <row r="306" spans="1:130">
      <c r="A306" s="5">
        <v>305</v>
      </c>
      <c r="B306" s="1">
        <v>9</v>
      </c>
      <c r="C306" s="9">
        <v>327810</v>
      </c>
      <c r="D306" s="9">
        <v>7713954</v>
      </c>
      <c r="E306" s="22">
        <v>-40.653399999999998</v>
      </c>
      <c r="F306" s="22">
        <v>-20.6663</v>
      </c>
      <c r="G306" s="6">
        <v>1698976.9259599999</v>
      </c>
      <c r="H306" s="2">
        <f t="shared" si="168"/>
        <v>1.6989769259599998</v>
      </c>
      <c r="I306" s="2">
        <f t="shared" si="169"/>
        <v>6.7959077038400002</v>
      </c>
      <c r="J306" s="6">
        <v>0</v>
      </c>
      <c r="K306" s="2">
        <f t="shared" si="170"/>
        <v>0</v>
      </c>
      <c r="L306" s="2">
        <f t="shared" si="171"/>
        <v>0</v>
      </c>
      <c r="M306" s="6">
        <v>0</v>
      </c>
      <c r="N306" s="2">
        <f t="shared" si="172"/>
        <v>0</v>
      </c>
      <c r="O306" s="2">
        <f t="shared" si="173"/>
        <v>0</v>
      </c>
      <c r="P306" s="6">
        <v>691714.00583499996</v>
      </c>
      <c r="Q306" s="2">
        <f t="shared" si="174"/>
        <v>0.69171400583499998</v>
      </c>
      <c r="R306" s="2">
        <f t="shared" si="175"/>
        <v>2.7668560233399999</v>
      </c>
      <c r="S306" s="6">
        <v>8034507.1605900005</v>
      </c>
      <c r="T306" s="2">
        <f t="shared" si="176"/>
        <v>8.0345071605899996</v>
      </c>
      <c r="U306" s="2">
        <f t="shared" si="177"/>
        <v>32.138028642359998</v>
      </c>
      <c r="V306" s="6">
        <v>0</v>
      </c>
      <c r="W306" s="2">
        <f t="shared" si="178"/>
        <v>0</v>
      </c>
      <c r="X306" s="2">
        <f t="shared" si="179"/>
        <v>0</v>
      </c>
      <c r="Y306" s="6">
        <v>0</v>
      </c>
      <c r="Z306" s="2">
        <f t="shared" si="180"/>
        <v>0</v>
      </c>
      <c r="AA306" s="2">
        <f t="shared" si="181"/>
        <v>0</v>
      </c>
      <c r="AB306" s="6">
        <v>0</v>
      </c>
      <c r="AC306" s="2">
        <f t="shared" si="182"/>
        <v>0</v>
      </c>
      <c r="AD306" s="2">
        <f t="shared" si="183"/>
        <v>0</v>
      </c>
      <c r="AE306" s="6">
        <v>14288895.588400001</v>
      </c>
      <c r="AF306" s="2">
        <f t="shared" si="184"/>
        <v>14.288895588400001</v>
      </c>
      <c r="AG306" s="2">
        <f t="shared" si="185"/>
        <v>57.155582353599996</v>
      </c>
      <c r="AH306" s="6">
        <v>0</v>
      </c>
      <c r="AI306" s="2">
        <f t="shared" si="186"/>
        <v>0</v>
      </c>
      <c r="AJ306" s="2">
        <f t="shared" si="187"/>
        <v>0</v>
      </c>
      <c r="AK306" s="6">
        <v>0</v>
      </c>
      <c r="AL306" s="2">
        <f t="shared" si="188"/>
        <v>0</v>
      </c>
      <c r="AM306" s="2">
        <f t="shared" si="189"/>
        <v>0</v>
      </c>
      <c r="AN306" s="6">
        <v>0</v>
      </c>
      <c r="AO306" s="2">
        <f t="shared" si="190"/>
        <v>0</v>
      </c>
      <c r="AP306" s="2">
        <f t="shared" si="191"/>
        <v>0</v>
      </c>
      <c r="AQ306" s="6">
        <v>285906.31923800003</v>
      </c>
      <c r="AR306" s="2">
        <f t="shared" si="192"/>
        <v>0.28590631923800003</v>
      </c>
      <c r="AS306" s="2">
        <f t="shared" si="193"/>
        <v>1.1436252769520001</v>
      </c>
      <c r="AT306" s="2">
        <v>25000000</v>
      </c>
      <c r="AU306" s="2">
        <v>0</v>
      </c>
      <c r="AV306" s="2">
        <f t="shared" si="194"/>
        <v>0</v>
      </c>
      <c r="AW306" s="2">
        <f t="shared" si="195"/>
        <v>0</v>
      </c>
      <c r="AX306" s="2">
        <v>0</v>
      </c>
      <c r="AY306" s="2">
        <f t="shared" si="196"/>
        <v>0</v>
      </c>
      <c r="AZ306" s="2">
        <f t="shared" si="197"/>
        <v>0</v>
      </c>
      <c r="BA306" s="2">
        <v>25000000</v>
      </c>
      <c r="BB306" s="2">
        <f t="shared" si="198"/>
        <v>25</v>
      </c>
      <c r="BC306" s="2">
        <f t="shared" si="199"/>
        <v>100</v>
      </c>
      <c r="BD306" s="2">
        <v>0</v>
      </c>
      <c r="BE306" s="2">
        <f t="shared" si="200"/>
        <v>0</v>
      </c>
      <c r="BF306" s="2">
        <f t="shared" si="201"/>
        <v>0</v>
      </c>
      <c r="BG306" s="2">
        <v>9543508.4692299999</v>
      </c>
      <c r="BH306" s="2">
        <f t="shared" si="202"/>
        <v>9.5435084692299998</v>
      </c>
      <c r="BI306" s="2">
        <f t="shared" si="203"/>
        <v>38.174033876919999</v>
      </c>
      <c r="BJ306" s="2">
        <v>9885795.0418200009</v>
      </c>
      <c r="BK306" s="2">
        <f t="shared" si="204"/>
        <v>9.8857950418200016</v>
      </c>
      <c r="BL306" s="2">
        <f t="shared" si="205"/>
        <v>39.543180167279999</v>
      </c>
      <c r="BM306" s="2">
        <v>0</v>
      </c>
      <c r="BN306" s="2">
        <f t="shared" si="206"/>
        <v>0</v>
      </c>
      <c r="BO306" s="2">
        <f t="shared" si="207"/>
        <v>0</v>
      </c>
      <c r="BP306" s="2">
        <v>5570696.4889500001</v>
      </c>
      <c r="BQ306" s="2">
        <f t="shared" si="208"/>
        <v>5.5706964889500004</v>
      </c>
      <c r="BR306" s="2">
        <f t="shared" si="209"/>
        <v>22.282785955800001</v>
      </c>
      <c r="BS306" s="2">
        <v>25000000</v>
      </c>
      <c r="BT306" s="1">
        <v>1</v>
      </c>
      <c r="BU306" s="1">
        <v>260</v>
      </c>
      <c r="BV306" s="2">
        <v>43.92307692307692</v>
      </c>
      <c r="BW306" s="1">
        <v>79.5</v>
      </c>
      <c r="BX306" s="2">
        <v>243.07894736842104</v>
      </c>
      <c r="BY306" s="1">
        <v>319</v>
      </c>
      <c r="BZ306" s="1">
        <v>159</v>
      </c>
      <c r="CA306" s="2">
        <v>143.26315789473685</v>
      </c>
      <c r="CB306" s="2">
        <v>1086.8947368421052</v>
      </c>
      <c r="CC306" s="1">
        <v>179</v>
      </c>
      <c r="CD306" s="1">
        <v>40</v>
      </c>
      <c r="CE306" s="2">
        <v>0.85</v>
      </c>
      <c r="CF306" s="2">
        <v>81.910799999999995</v>
      </c>
      <c r="CG306" s="2">
        <v>92.543700000000001</v>
      </c>
      <c r="CH306" s="2">
        <v>5.3460000000000001</v>
      </c>
      <c r="CI306" s="2">
        <v>63.011499999999998</v>
      </c>
      <c r="CJ306" s="2">
        <v>5.327</v>
      </c>
      <c r="CK306" s="9">
        <v>6890</v>
      </c>
      <c r="CL306" s="8">
        <v>0</v>
      </c>
      <c r="CM306" s="8">
        <v>0</v>
      </c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">
        <v>0</v>
      </c>
      <c r="DG306" s="1">
        <v>0</v>
      </c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20" t="s">
        <v>57</v>
      </c>
    </row>
    <row r="307" spans="1:130">
      <c r="A307" s="5">
        <v>306</v>
      </c>
      <c r="B307" s="1">
        <v>9</v>
      </c>
      <c r="C307" s="9">
        <v>332810</v>
      </c>
      <c r="D307" s="9">
        <v>7713954</v>
      </c>
      <c r="E307" s="22">
        <v>-40.605400000000003</v>
      </c>
      <c r="F307" s="22">
        <v>-20.666699999999999</v>
      </c>
      <c r="G307" s="6">
        <v>179660.87117</v>
      </c>
      <c r="H307" s="2">
        <f t="shared" si="168"/>
        <v>0.17966087116999999</v>
      </c>
      <c r="I307" s="2">
        <f t="shared" si="169"/>
        <v>0.71864348468000006</v>
      </c>
      <c r="J307" s="6">
        <v>0</v>
      </c>
      <c r="K307" s="2">
        <f t="shared" si="170"/>
        <v>0</v>
      </c>
      <c r="L307" s="2">
        <f t="shared" si="171"/>
        <v>0</v>
      </c>
      <c r="M307" s="6">
        <v>0</v>
      </c>
      <c r="N307" s="2">
        <f t="shared" si="172"/>
        <v>0</v>
      </c>
      <c r="O307" s="2">
        <f t="shared" si="173"/>
        <v>0</v>
      </c>
      <c r="P307" s="6">
        <v>813634.429581</v>
      </c>
      <c r="Q307" s="2">
        <f t="shared" si="174"/>
        <v>0.81363442958099996</v>
      </c>
      <c r="R307" s="2">
        <f t="shared" si="175"/>
        <v>3.2545377183239999</v>
      </c>
      <c r="S307" s="6">
        <v>10355189.2728</v>
      </c>
      <c r="T307" s="2">
        <f t="shared" si="176"/>
        <v>10.355189272800001</v>
      </c>
      <c r="U307" s="2">
        <f t="shared" si="177"/>
        <v>41.420757091200002</v>
      </c>
      <c r="V307" s="6">
        <v>0</v>
      </c>
      <c r="W307" s="2">
        <f t="shared" si="178"/>
        <v>0</v>
      </c>
      <c r="X307" s="2">
        <f t="shared" si="179"/>
        <v>0</v>
      </c>
      <c r="Y307" s="6">
        <v>0</v>
      </c>
      <c r="Z307" s="2">
        <f t="shared" si="180"/>
        <v>0</v>
      </c>
      <c r="AA307" s="2">
        <f t="shared" si="181"/>
        <v>0</v>
      </c>
      <c r="AB307" s="6">
        <v>0</v>
      </c>
      <c r="AC307" s="2">
        <f t="shared" si="182"/>
        <v>0</v>
      </c>
      <c r="AD307" s="2">
        <f t="shared" si="183"/>
        <v>0</v>
      </c>
      <c r="AE307" s="6">
        <v>12797762.2108</v>
      </c>
      <c r="AF307" s="2">
        <f t="shared" si="184"/>
        <v>12.7977622108</v>
      </c>
      <c r="AG307" s="2">
        <f t="shared" si="185"/>
        <v>51.191048843199994</v>
      </c>
      <c r="AH307" s="6">
        <v>0</v>
      </c>
      <c r="AI307" s="2">
        <f t="shared" si="186"/>
        <v>0</v>
      </c>
      <c r="AJ307" s="2">
        <f t="shared" si="187"/>
        <v>0</v>
      </c>
      <c r="AK307" s="6">
        <v>0</v>
      </c>
      <c r="AL307" s="2">
        <f t="shared" si="188"/>
        <v>0</v>
      </c>
      <c r="AM307" s="2">
        <f t="shared" si="189"/>
        <v>0</v>
      </c>
      <c r="AN307" s="6">
        <v>0</v>
      </c>
      <c r="AO307" s="2">
        <f t="shared" si="190"/>
        <v>0</v>
      </c>
      <c r="AP307" s="2">
        <f t="shared" si="191"/>
        <v>0</v>
      </c>
      <c r="AQ307" s="6">
        <v>853753.21559499996</v>
      </c>
      <c r="AR307" s="2">
        <f t="shared" si="192"/>
        <v>0.85375321559499995</v>
      </c>
      <c r="AS307" s="2">
        <f t="shared" si="193"/>
        <v>3.4150128623799998</v>
      </c>
      <c r="AT307" s="2">
        <v>25000000</v>
      </c>
      <c r="AU307" s="2">
        <v>0</v>
      </c>
      <c r="AV307" s="2">
        <f t="shared" si="194"/>
        <v>0</v>
      </c>
      <c r="AW307" s="2">
        <f t="shared" si="195"/>
        <v>0</v>
      </c>
      <c r="AX307" s="2">
        <v>0</v>
      </c>
      <c r="AY307" s="2">
        <f t="shared" si="196"/>
        <v>0</v>
      </c>
      <c r="AZ307" s="2">
        <f t="shared" si="197"/>
        <v>0</v>
      </c>
      <c r="BA307" s="2">
        <v>25000000</v>
      </c>
      <c r="BB307" s="2">
        <f t="shared" si="198"/>
        <v>25</v>
      </c>
      <c r="BC307" s="2">
        <f t="shared" si="199"/>
        <v>100</v>
      </c>
      <c r="BD307" s="2">
        <v>0</v>
      </c>
      <c r="BE307" s="2">
        <f t="shared" si="200"/>
        <v>0</v>
      </c>
      <c r="BF307" s="2">
        <f t="shared" si="201"/>
        <v>0</v>
      </c>
      <c r="BG307" s="2">
        <v>12591194.822224999</v>
      </c>
      <c r="BH307" s="2">
        <f t="shared" si="202"/>
        <v>12.591194822224999</v>
      </c>
      <c r="BI307" s="2">
        <f t="shared" si="203"/>
        <v>50.364779288899996</v>
      </c>
      <c r="BJ307" s="2">
        <v>11926301.0704</v>
      </c>
      <c r="BK307" s="2">
        <f t="shared" si="204"/>
        <v>11.926301070399999</v>
      </c>
      <c r="BL307" s="2">
        <f t="shared" si="205"/>
        <v>47.705204281599997</v>
      </c>
      <c r="BM307" s="2">
        <v>482504.10730700003</v>
      </c>
      <c r="BN307" s="2">
        <f t="shared" si="206"/>
        <v>0.48250410730700005</v>
      </c>
      <c r="BO307" s="2">
        <f t="shared" si="207"/>
        <v>1.930016429228</v>
      </c>
      <c r="BP307" s="2">
        <v>0</v>
      </c>
      <c r="BQ307" s="2">
        <f t="shared" si="208"/>
        <v>0</v>
      </c>
      <c r="BR307" s="2">
        <f t="shared" si="209"/>
        <v>0</v>
      </c>
      <c r="BS307" s="2">
        <v>24999999.999931995</v>
      </c>
      <c r="BT307" s="1">
        <v>1</v>
      </c>
      <c r="BU307" s="1">
        <v>297</v>
      </c>
      <c r="BV307" s="2">
        <v>67.942857142857136</v>
      </c>
      <c r="BW307" s="1">
        <v>79.5</v>
      </c>
      <c r="BX307" s="2">
        <v>241.6</v>
      </c>
      <c r="BY307" s="1">
        <v>318</v>
      </c>
      <c r="BZ307" s="1">
        <v>157</v>
      </c>
      <c r="CA307" s="2">
        <v>141.31428571428572</v>
      </c>
      <c r="CB307" s="2">
        <v>1095.6285714285714</v>
      </c>
      <c r="CC307" s="1">
        <v>180</v>
      </c>
      <c r="CD307" s="1">
        <v>42</v>
      </c>
      <c r="CE307" s="2">
        <v>0.85</v>
      </c>
      <c r="CF307" s="2">
        <v>81.910799999999995</v>
      </c>
      <c r="CG307" s="2">
        <v>92.543700000000001</v>
      </c>
      <c r="CH307" s="2">
        <v>5.3460000000000001</v>
      </c>
      <c r="CI307" s="2">
        <v>63.011499999999998</v>
      </c>
      <c r="CJ307" s="2">
        <v>5.327</v>
      </c>
      <c r="CK307" s="9">
        <v>6890</v>
      </c>
      <c r="CL307" s="8">
        <v>0</v>
      </c>
      <c r="CM307" s="8">
        <v>0</v>
      </c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">
        <v>1</v>
      </c>
      <c r="DG307" s="1">
        <v>2</v>
      </c>
      <c r="DH307" s="1">
        <v>19</v>
      </c>
      <c r="DI307" s="1">
        <v>19</v>
      </c>
      <c r="DJ307" s="1">
        <v>19</v>
      </c>
      <c r="DK307" s="1">
        <v>80</v>
      </c>
      <c r="DL307" s="1">
        <v>245</v>
      </c>
      <c r="DM307" s="1">
        <v>317</v>
      </c>
      <c r="DN307" s="1">
        <v>176</v>
      </c>
      <c r="DO307" s="1">
        <v>141</v>
      </c>
      <c r="DP307" s="1">
        <v>1081</v>
      </c>
      <c r="DQ307" s="1">
        <v>172</v>
      </c>
      <c r="DR307" s="1">
        <v>43</v>
      </c>
      <c r="DS307" s="1">
        <v>0.85</v>
      </c>
      <c r="DT307" s="1">
        <v>81.910799999999995</v>
      </c>
      <c r="DU307" s="1">
        <v>92.543700000000001</v>
      </c>
      <c r="DV307" s="1">
        <v>5.3460000000000001</v>
      </c>
      <c r="DW307" s="1">
        <v>63.011499999999998</v>
      </c>
      <c r="DX307" s="1">
        <v>5.327</v>
      </c>
      <c r="DY307" s="1">
        <v>6890</v>
      </c>
      <c r="DZ307" s="20" t="s">
        <v>57</v>
      </c>
    </row>
    <row r="308" spans="1:130">
      <c r="A308" s="5">
        <v>307</v>
      </c>
      <c r="B308" s="1">
        <v>9</v>
      </c>
      <c r="C308" s="9">
        <v>337780</v>
      </c>
      <c r="D308" s="9">
        <v>7713975</v>
      </c>
      <c r="E308" s="22">
        <v>-40.557699999999997</v>
      </c>
      <c r="F308" s="22">
        <v>-20.667000000000002</v>
      </c>
      <c r="G308" s="6">
        <v>0</v>
      </c>
      <c r="H308" s="2">
        <f t="shared" si="168"/>
        <v>0</v>
      </c>
      <c r="I308" s="2">
        <f t="shared" si="169"/>
        <v>0</v>
      </c>
      <c r="J308" s="6">
        <v>0</v>
      </c>
      <c r="K308" s="2">
        <f t="shared" si="170"/>
        <v>0</v>
      </c>
      <c r="L308" s="2">
        <f t="shared" si="171"/>
        <v>0</v>
      </c>
      <c r="M308" s="6">
        <v>0</v>
      </c>
      <c r="N308" s="2">
        <f t="shared" si="172"/>
        <v>0</v>
      </c>
      <c r="O308" s="2">
        <f t="shared" si="173"/>
        <v>0</v>
      </c>
      <c r="P308" s="6">
        <v>2175415.4799100002</v>
      </c>
      <c r="Q308" s="2">
        <f t="shared" si="174"/>
        <v>2.1754154799100003</v>
      </c>
      <c r="R308" s="2">
        <f t="shared" si="175"/>
        <v>8.8296066034239917</v>
      </c>
      <c r="S308" s="6">
        <v>5879728.4617299996</v>
      </c>
      <c r="T308" s="2">
        <f t="shared" si="176"/>
        <v>5.8797284617299992</v>
      </c>
      <c r="U308" s="2">
        <f t="shared" si="177"/>
        <v>23.864723650021567</v>
      </c>
      <c r="V308" s="6">
        <v>16178.8818042</v>
      </c>
      <c r="W308" s="2">
        <f t="shared" si="178"/>
        <v>1.6178881804200001E-2</v>
      </c>
      <c r="X308" s="2">
        <f t="shared" si="179"/>
        <v>6.566707046705883E-2</v>
      </c>
      <c r="Y308" s="6">
        <v>0</v>
      </c>
      <c r="Z308" s="2">
        <f t="shared" si="180"/>
        <v>0</v>
      </c>
      <c r="AA308" s="2">
        <f t="shared" si="181"/>
        <v>0</v>
      </c>
      <c r="AB308" s="6">
        <v>2307885.3300200002</v>
      </c>
      <c r="AC308" s="2">
        <f t="shared" si="182"/>
        <v>2.3078853300200004</v>
      </c>
      <c r="AD308" s="2">
        <f t="shared" si="183"/>
        <v>9.3672770733124544</v>
      </c>
      <c r="AE308" s="6">
        <v>14134640.6075</v>
      </c>
      <c r="AF308" s="2">
        <f t="shared" si="184"/>
        <v>14.1346406075</v>
      </c>
      <c r="AG308" s="2">
        <f t="shared" si="185"/>
        <v>57.369875868572095</v>
      </c>
      <c r="AH308" s="6">
        <v>0</v>
      </c>
      <c r="AI308" s="2">
        <f t="shared" si="186"/>
        <v>0</v>
      </c>
      <c r="AJ308" s="2">
        <f t="shared" si="187"/>
        <v>0</v>
      </c>
      <c r="AK308" s="6">
        <v>0</v>
      </c>
      <c r="AL308" s="2">
        <f t="shared" si="188"/>
        <v>0</v>
      </c>
      <c r="AM308" s="2">
        <f t="shared" si="189"/>
        <v>0</v>
      </c>
      <c r="AN308" s="6">
        <v>11699.398507399999</v>
      </c>
      <c r="AO308" s="2">
        <f t="shared" si="190"/>
        <v>1.1699398507399998E-2</v>
      </c>
      <c r="AP308" s="2">
        <f t="shared" si="191"/>
        <v>4.7485681365704691E-2</v>
      </c>
      <c r="AQ308" s="6">
        <v>112191.40511199999</v>
      </c>
      <c r="AR308" s="2">
        <f t="shared" si="192"/>
        <v>0.11219140511199999</v>
      </c>
      <c r="AS308" s="2">
        <f t="shared" si="193"/>
        <v>0.45536403531766445</v>
      </c>
      <c r="AT308" s="2">
        <v>24637739.5689</v>
      </c>
      <c r="AU308" s="2">
        <v>0</v>
      </c>
      <c r="AV308" s="2">
        <f t="shared" si="194"/>
        <v>0</v>
      </c>
      <c r="AW308" s="2">
        <f t="shared" si="195"/>
        <v>0</v>
      </c>
      <c r="AX308" s="2">
        <v>0</v>
      </c>
      <c r="AY308" s="2">
        <f t="shared" si="196"/>
        <v>0</v>
      </c>
      <c r="AZ308" s="2">
        <f t="shared" si="197"/>
        <v>0</v>
      </c>
      <c r="BA308" s="2">
        <v>24637739.5689</v>
      </c>
      <c r="BB308" s="2">
        <f t="shared" si="198"/>
        <v>24.637739568899999</v>
      </c>
      <c r="BC308" s="2">
        <f t="shared" si="199"/>
        <v>100</v>
      </c>
      <c r="BD308" s="2">
        <v>0</v>
      </c>
      <c r="BE308" s="2">
        <f t="shared" si="200"/>
        <v>0</v>
      </c>
      <c r="BF308" s="2">
        <f t="shared" si="201"/>
        <v>0</v>
      </c>
      <c r="BG308" s="2">
        <v>12213165.576400001</v>
      </c>
      <c r="BH308" s="2">
        <f t="shared" si="202"/>
        <v>12.2131655764</v>
      </c>
      <c r="BI308" s="2">
        <f t="shared" si="203"/>
        <v>49.570966290335214</v>
      </c>
      <c r="BJ308" s="2">
        <v>0</v>
      </c>
      <c r="BK308" s="2">
        <f t="shared" si="204"/>
        <v>0</v>
      </c>
      <c r="BL308" s="2">
        <f t="shared" si="205"/>
        <v>0</v>
      </c>
      <c r="BM308" s="2">
        <v>12424573.9925</v>
      </c>
      <c r="BN308" s="2">
        <f t="shared" si="206"/>
        <v>12.424573992499999</v>
      </c>
      <c r="BO308" s="2">
        <f t="shared" si="207"/>
        <v>50.429033709664786</v>
      </c>
      <c r="BP308" s="2">
        <v>0</v>
      </c>
      <c r="BQ308" s="2">
        <f t="shared" si="208"/>
        <v>0</v>
      </c>
      <c r="BR308" s="2">
        <f t="shared" si="209"/>
        <v>0</v>
      </c>
      <c r="BS308" s="2">
        <v>24637739.5689</v>
      </c>
      <c r="BT308" s="1">
        <v>1</v>
      </c>
      <c r="BU308" s="1">
        <v>181</v>
      </c>
      <c r="BV308" s="2">
        <v>26.256410256410255</v>
      </c>
      <c r="BW308" s="1">
        <v>80</v>
      </c>
      <c r="BX308" s="2">
        <v>243.66666666666666</v>
      </c>
      <c r="BY308" s="1">
        <v>317</v>
      </c>
      <c r="BZ308" s="1">
        <v>166</v>
      </c>
      <c r="CA308" s="2">
        <v>138.76923076923077</v>
      </c>
      <c r="CB308" s="2">
        <v>1088.0256410256411</v>
      </c>
      <c r="CC308" s="1">
        <v>177</v>
      </c>
      <c r="CD308" s="1">
        <v>43</v>
      </c>
      <c r="CE308" s="2">
        <v>0.85</v>
      </c>
      <c r="CF308" s="2">
        <v>81.910799999999995</v>
      </c>
      <c r="CG308" s="2">
        <v>92.543700000000001</v>
      </c>
      <c r="CH308" s="2">
        <v>5.3460000000000001</v>
      </c>
      <c r="CI308" s="2">
        <v>63.011499999999998</v>
      </c>
      <c r="CJ308" s="2">
        <v>5.327</v>
      </c>
      <c r="CK308" s="9">
        <v>6890</v>
      </c>
      <c r="CL308" s="8">
        <v>0</v>
      </c>
      <c r="CM308" s="8">
        <v>0</v>
      </c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">
        <v>0</v>
      </c>
      <c r="DG308" s="1">
        <v>0</v>
      </c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7" t="s">
        <v>56</v>
      </c>
    </row>
    <row r="309" spans="1:130">
      <c r="A309" s="5">
        <v>308</v>
      </c>
      <c r="B309" s="1">
        <v>9</v>
      </c>
      <c r="C309" s="9">
        <v>342416</v>
      </c>
      <c r="D309" s="9">
        <v>7714389</v>
      </c>
      <c r="E309" s="22">
        <v>-40.513100000000001</v>
      </c>
      <c r="F309" s="22">
        <v>-20.663599999999999</v>
      </c>
      <c r="G309" s="6">
        <v>0</v>
      </c>
      <c r="H309" s="2">
        <f t="shared" si="168"/>
        <v>0</v>
      </c>
      <c r="I309" s="2">
        <f t="shared" si="169"/>
        <v>0</v>
      </c>
      <c r="J309" s="6">
        <v>7718154.4658000004</v>
      </c>
      <c r="K309" s="2">
        <f t="shared" si="170"/>
        <v>7.7181544658000005</v>
      </c>
      <c r="L309" s="2">
        <f t="shared" si="171"/>
        <v>45.923193790670368</v>
      </c>
      <c r="M309" s="6">
        <v>0</v>
      </c>
      <c r="N309" s="2">
        <f t="shared" si="172"/>
        <v>0</v>
      </c>
      <c r="O309" s="2">
        <f t="shared" si="173"/>
        <v>0</v>
      </c>
      <c r="P309" s="6">
        <v>21447.681235700002</v>
      </c>
      <c r="Q309" s="2">
        <f t="shared" si="174"/>
        <v>2.1447681235700001E-2</v>
      </c>
      <c r="R309" s="2">
        <f t="shared" si="175"/>
        <v>0.12761418887273906</v>
      </c>
      <c r="S309" s="6">
        <v>2557144.90595</v>
      </c>
      <c r="T309" s="2">
        <f t="shared" si="176"/>
        <v>2.55714490595</v>
      </c>
      <c r="U309" s="2">
        <f t="shared" si="177"/>
        <v>15.215070077584326</v>
      </c>
      <c r="V309" s="6">
        <v>0</v>
      </c>
      <c r="W309" s="2">
        <f t="shared" si="178"/>
        <v>0</v>
      </c>
      <c r="X309" s="2">
        <f t="shared" si="179"/>
        <v>0</v>
      </c>
      <c r="Y309" s="6">
        <v>0</v>
      </c>
      <c r="Z309" s="2">
        <f t="shared" si="180"/>
        <v>0</v>
      </c>
      <c r="AA309" s="2">
        <f t="shared" si="181"/>
        <v>0</v>
      </c>
      <c r="AB309" s="6">
        <v>2165452.5539099998</v>
      </c>
      <c r="AC309" s="2">
        <f t="shared" si="182"/>
        <v>2.1654525539099998</v>
      </c>
      <c r="AD309" s="2">
        <f t="shared" si="183"/>
        <v>12.884491716039193</v>
      </c>
      <c r="AE309" s="6">
        <v>4066453.7333</v>
      </c>
      <c r="AF309" s="2">
        <f t="shared" si="184"/>
        <v>4.0664537333000004</v>
      </c>
      <c r="AG309" s="2">
        <f t="shared" si="185"/>
        <v>24.195491767185629</v>
      </c>
      <c r="AH309" s="6">
        <v>0</v>
      </c>
      <c r="AI309" s="2">
        <f t="shared" si="186"/>
        <v>0</v>
      </c>
      <c r="AJ309" s="2">
        <f t="shared" si="187"/>
        <v>0</v>
      </c>
      <c r="AK309" s="6">
        <v>0</v>
      </c>
      <c r="AL309" s="2">
        <f t="shared" si="188"/>
        <v>0</v>
      </c>
      <c r="AM309" s="2">
        <f t="shared" si="189"/>
        <v>0</v>
      </c>
      <c r="AN309" s="6">
        <v>90303.637930900004</v>
      </c>
      <c r="AO309" s="2">
        <f t="shared" si="190"/>
        <v>9.0303637930900002E-2</v>
      </c>
      <c r="AP309" s="2">
        <f t="shared" si="191"/>
        <v>0.53730868993089076</v>
      </c>
      <c r="AQ309" s="6">
        <v>187701.413371</v>
      </c>
      <c r="AR309" s="2">
        <f t="shared" si="192"/>
        <v>0.18770141337099999</v>
      </c>
      <c r="AS309" s="2">
        <f t="shared" si="193"/>
        <v>1.1168276586345434</v>
      </c>
      <c r="AT309" s="2">
        <v>16806658.746300001</v>
      </c>
      <c r="AU309" s="2">
        <v>0</v>
      </c>
      <c r="AV309" s="2">
        <f t="shared" si="194"/>
        <v>0</v>
      </c>
      <c r="AW309" s="2">
        <f t="shared" si="195"/>
        <v>0</v>
      </c>
      <c r="AX309" s="2">
        <v>0</v>
      </c>
      <c r="AY309" s="2">
        <f t="shared" si="196"/>
        <v>0</v>
      </c>
      <c r="AZ309" s="2">
        <f t="shared" si="197"/>
        <v>0</v>
      </c>
      <c r="BA309" s="2">
        <v>16806658.746300001</v>
      </c>
      <c r="BB309" s="2">
        <f t="shared" si="198"/>
        <v>16.806658746300002</v>
      </c>
      <c r="BC309" s="2">
        <f t="shared" si="199"/>
        <v>100</v>
      </c>
      <c r="BD309" s="2">
        <v>364406.22476800001</v>
      </c>
      <c r="BE309" s="2">
        <f t="shared" si="200"/>
        <v>0.364406224768</v>
      </c>
      <c r="BF309" s="2">
        <f t="shared" si="201"/>
        <v>2.1682252865890095</v>
      </c>
      <c r="BG309" s="2">
        <v>7781208.1123400005</v>
      </c>
      <c r="BH309" s="2">
        <f t="shared" si="202"/>
        <v>7.7812081123400008</v>
      </c>
      <c r="BI309" s="2">
        <f t="shared" si="203"/>
        <v>46.298364414955707</v>
      </c>
      <c r="BJ309" s="2">
        <v>0</v>
      </c>
      <c r="BK309" s="2">
        <f t="shared" si="204"/>
        <v>0</v>
      </c>
      <c r="BL309" s="2">
        <f t="shared" si="205"/>
        <v>0</v>
      </c>
      <c r="BM309" s="2">
        <v>6293745.6936499998</v>
      </c>
      <c r="BN309" s="2">
        <f t="shared" si="206"/>
        <v>6.29374569365</v>
      </c>
      <c r="BO309" s="2">
        <f t="shared" si="207"/>
        <v>37.447929351427881</v>
      </c>
      <c r="BP309" s="2">
        <v>2367298.7154999999</v>
      </c>
      <c r="BQ309" s="2">
        <f t="shared" si="208"/>
        <v>2.3672987155</v>
      </c>
      <c r="BR309" s="2">
        <f t="shared" si="209"/>
        <v>14.085480946777496</v>
      </c>
      <c r="BS309" s="2">
        <v>16806658.746258002</v>
      </c>
      <c r="BT309" s="1">
        <v>0</v>
      </c>
      <c r="BU309" s="1">
        <v>42</v>
      </c>
      <c r="BV309" s="2">
        <v>10.321428571428571</v>
      </c>
      <c r="BW309" s="1">
        <v>80</v>
      </c>
      <c r="BX309" s="2">
        <v>236.32258064516128</v>
      </c>
      <c r="BY309" s="1">
        <v>317</v>
      </c>
      <c r="BZ309" s="1">
        <v>0</v>
      </c>
      <c r="CA309" s="2">
        <v>132.25806451612902</v>
      </c>
      <c r="CB309" s="2">
        <v>1052.1935483870968</v>
      </c>
      <c r="CC309" s="1">
        <v>172</v>
      </c>
      <c r="CD309" s="1">
        <v>0</v>
      </c>
      <c r="CE309" s="2">
        <v>0.85</v>
      </c>
      <c r="CF309" s="2">
        <v>81.910799999999995</v>
      </c>
      <c r="CG309" s="2">
        <v>92.543700000000001</v>
      </c>
      <c r="CH309" s="2">
        <v>5.3460000000000001</v>
      </c>
      <c r="CI309" s="2">
        <v>63.011499999999998</v>
      </c>
      <c r="CJ309" s="2">
        <v>5.327</v>
      </c>
      <c r="CK309" s="9">
        <v>6890</v>
      </c>
      <c r="CL309" s="8">
        <v>0</v>
      </c>
      <c r="CM309" s="8">
        <v>0</v>
      </c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">
        <v>0</v>
      </c>
      <c r="DG309" s="1">
        <v>0</v>
      </c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7" t="s">
        <v>56</v>
      </c>
    </row>
    <row r="310" spans="1:130">
      <c r="A310" s="5">
        <v>309</v>
      </c>
      <c r="B310" s="1">
        <v>11</v>
      </c>
      <c r="C310" s="9">
        <v>346365</v>
      </c>
      <c r="D310" s="9">
        <v>7715699</v>
      </c>
      <c r="E310" s="22">
        <v>-40.475099999999998</v>
      </c>
      <c r="F310" s="22">
        <v>-20.652100000000001</v>
      </c>
      <c r="G310" s="6">
        <v>0</v>
      </c>
      <c r="H310" s="2">
        <f t="shared" si="168"/>
        <v>0</v>
      </c>
      <c r="I310" s="2">
        <f t="shared" si="169"/>
        <v>0</v>
      </c>
      <c r="J310" s="6">
        <v>858570.31044999999</v>
      </c>
      <c r="K310" s="2">
        <f t="shared" si="170"/>
        <v>0.85857031044999998</v>
      </c>
      <c r="L310" s="2">
        <f t="shared" si="171"/>
        <v>39.206813748270037</v>
      </c>
      <c r="M310" s="6">
        <v>0</v>
      </c>
      <c r="N310" s="2">
        <f t="shared" si="172"/>
        <v>0</v>
      </c>
      <c r="O310" s="2">
        <f t="shared" si="173"/>
        <v>0</v>
      </c>
      <c r="P310" s="6">
        <v>0</v>
      </c>
      <c r="Q310" s="2">
        <f t="shared" si="174"/>
        <v>0</v>
      </c>
      <c r="R310" s="2">
        <f t="shared" si="175"/>
        <v>0</v>
      </c>
      <c r="S310" s="6">
        <v>527771.83224400005</v>
      </c>
      <c r="T310" s="2">
        <f t="shared" si="176"/>
        <v>0.52777183224400004</v>
      </c>
      <c r="U310" s="2">
        <f t="shared" si="177"/>
        <v>24.100823982054955</v>
      </c>
      <c r="V310" s="6">
        <v>0</v>
      </c>
      <c r="W310" s="2">
        <f t="shared" si="178"/>
        <v>0</v>
      </c>
      <c r="X310" s="2">
        <f t="shared" si="179"/>
        <v>0</v>
      </c>
      <c r="Y310" s="6">
        <v>0</v>
      </c>
      <c r="Z310" s="2">
        <f t="shared" si="180"/>
        <v>0</v>
      </c>
      <c r="AA310" s="2">
        <f t="shared" si="181"/>
        <v>0</v>
      </c>
      <c r="AB310" s="6">
        <v>0</v>
      </c>
      <c r="AC310" s="2">
        <f t="shared" si="182"/>
        <v>0</v>
      </c>
      <c r="AD310" s="2">
        <f t="shared" si="183"/>
        <v>0</v>
      </c>
      <c r="AE310" s="6">
        <v>751903.26953599998</v>
      </c>
      <c r="AF310" s="2">
        <f t="shared" si="184"/>
        <v>0.75190326953599995</v>
      </c>
      <c r="AG310" s="2">
        <f t="shared" si="185"/>
        <v>34.335838412537356</v>
      </c>
      <c r="AH310" s="6">
        <v>0</v>
      </c>
      <c r="AI310" s="2">
        <f t="shared" si="186"/>
        <v>0</v>
      </c>
      <c r="AJ310" s="2">
        <f t="shared" si="187"/>
        <v>0</v>
      </c>
      <c r="AK310" s="6">
        <v>0</v>
      </c>
      <c r="AL310" s="2">
        <f t="shared" si="188"/>
        <v>0</v>
      </c>
      <c r="AM310" s="2">
        <f t="shared" si="189"/>
        <v>0</v>
      </c>
      <c r="AN310" s="6">
        <v>0</v>
      </c>
      <c r="AO310" s="2">
        <f t="shared" si="190"/>
        <v>0</v>
      </c>
      <c r="AP310" s="2">
        <f t="shared" si="191"/>
        <v>0</v>
      </c>
      <c r="AQ310" s="6">
        <v>51604.166570599999</v>
      </c>
      <c r="AR310" s="2">
        <f t="shared" si="192"/>
        <v>5.1604166570599998E-2</v>
      </c>
      <c r="AS310" s="2">
        <f t="shared" si="193"/>
        <v>2.3565163187482976</v>
      </c>
      <c r="AT310" s="2">
        <v>2189849.74388</v>
      </c>
      <c r="AU310" s="2">
        <v>0</v>
      </c>
      <c r="AV310" s="2">
        <f t="shared" si="194"/>
        <v>0</v>
      </c>
      <c r="AW310" s="2">
        <f t="shared" si="195"/>
        <v>0</v>
      </c>
      <c r="AX310" s="2">
        <v>0</v>
      </c>
      <c r="AY310" s="2">
        <f t="shared" si="196"/>
        <v>0</v>
      </c>
      <c r="AZ310" s="2">
        <f t="shared" si="197"/>
        <v>0</v>
      </c>
      <c r="BA310" s="2">
        <v>2189849.74388</v>
      </c>
      <c r="BB310" s="2">
        <f t="shared" si="198"/>
        <v>2.18984974388</v>
      </c>
      <c r="BC310" s="2">
        <f t="shared" si="199"/>
        <v>100</v>
      </c>
      <c r="BD310" s="2">
        <v>0</v>
      </c>
      <c r="BE310" s="2">
        <f t="shared" si="200"/>
        <v>0</v>
      </c>
      <c r="BF310" s="2">
        <f t="shared" si="201"/>
        <v>0</v>
      </c>
      <c r="BG310" s="2">
        <v>0</v>
      </c>
      <c r="BH310" s="2">
        <f t="shared" si="202"/>
        <v>0</v>
      </c>
      <c r="BI310" s="2">
        <f t="shared" si="203"/>
        <v>0</v>
      </c>
      <c r="BJ310" s="2">
        <v>0</v>
      </c>
      <c r="BK310" s="2">
        <f t="shared" si="204"/>
        <v>0</v>
      </c>
      <c r="BL310" s="2">
        <f t="shared" si="205"/>
        <v>0</v>
      </c>
      <c r="BM310" s="2">
        <v>0</v>
      </c>
      <c r="BN310" s="2">
        <f t="shared" si="206"/>
        <v>0</v>
      </c>
      <c r="BO310" s="2">
        <f t="shared" si="207"/>
        <v>0</v>
      </c>
      <c r="BP310" s="2">
        <v>2189849.74389</v>
      </c>
      <c r="BQ310" s="2">
        <f t="shared" si="208"/>
        <v>2.18984974389</v>
      </c>
      <c r="BR310" s="2">
        <f t="shared" si="209"/>
        <v>100.00000000045665</v>
      </c>
      <c r="BS310" s="2">
        <v>2189849.74389</v>
      </c>
      <c r="BT310" s="1">
        <v>0</v>
      </c>
      <c r="BU310" s="1">
        <v>10</v>
      </c>
      <c r="BV310" s="2">
        <v>5.166666666666667</v>
      </c>
      <c r="BW310" s="1">
        <v>40</v>
      </c>
      <c r="BX310" s="2">
        <v>203.66666666666666</v>
      </c>
      <c r="BY310" s="1">
        <v>315</v>
      </c>
      <c r="BZ310" s="1">
        <v>0</v>
      </c>
      <c r="CA310" s="2">
        <v>112.66666666666667</v>
      </c>
      <c r="CB310" s="2">
        <v>908.16666666666663</v>
      </c>
      <c r="CC310" s="1">
        <v>170</v>
      </c>
      <c r="CD310" s="1">
        <v>0</v>
      </c>
      <c r="CL310" s="8">
        <v>0</v>
      </c>
      <c r="CM310" s="8">
        <v>0</v>
      </c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">
        <v>0</v>
      </c>
      <c r="DG310" s="1">
        <v>0</v>
      </c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7" t="s">
        <v>56</v>
      </c>
    </row>
    <row r="311" spans="1:130">
      <c r="A311" s="5">
        <v>310</v>
      </c>
      <c r="B311" s="1">
        <v>5</v>
      </c>
      <c r="C311" s="9">
        <v>204228</v>
      </c>
      <c r="D311" s="9">
        <v>7718770</v>
      </c>
      <c r="E311" s="22">
        <v>-41.838099999999997</v>
      </c>
      <c r="F311" s="22">
        <v>-20.607399999999998</v>
      </c>
      <c r="G311" s="6">
        <v>0</v>
      </c>
      <c r="H311" s="2">
        <f t="shared" si="168"/>
        <v>0</v>
      </c>
      <c r="I311" s="2">
        <f t="shared" si="169"/>
        <v>0</v>
      </c>
      <c r="J311" s="6">
        <v>0</v>
      </c>
      <c r="K311" s="2">
        <f t="shared" si="170"/>
        <v>0</v>
      </c>
      <c r="L311" s="2">
        <f t="shared" si="171"/>
        <v>0</v>
      </c>
      <c r="M311" s="6">
        <v>151892.40736300001</v>
      </c>
      <c r="N311" s="2">
        <f t="shared" si="172"/>
        <v>0.151892407363</v>
      </c>
      <c r="O311" s="2">
        <f t="shared" si="173"/>
        <v>1.6747635585828973</v>
      </c>
      <c r="P311" s="6">
        <v>0</v>
      </c>
      <c r="Q311" s="2">
        <f t="shared" si="174"/>
        <v>0</v>
      </c>
      <c r="R311" s="2">
        <f t="shared" si="175"/>
        <v>0</v>
      </c>
      <c r="S311" s="6">
        <v>1217821.84241</v>
      </c>
      <c r="T311" s="2">
        <f t="shared" si="176"/>
        <v>1.21782184241</v>
      </c>
      <c r="U311" s="2">
        <f t="shared" si="177"/>
        <v>13.427686596870519</v>
      </c>
      <c r="V311" s="6">
        <v>0</v>
      </c>
      <c r="W311" s="2">
        <f t="shared" si="178"/>
        <v>0</v>
      </c>
      <c r="X311" s="2">
        <f t="shared" si="179"/>
        <v>0</v>
      </c>
      <c r="Y311" s="6">
        <v>0</v>
      </c>
      <c r="Z311" s="2">
        <f t="shared" si="180"/>
        <v>0</v>
      </c>
      <c r="AA311" s="2">
        <f t="shared" si="181"/>
        <v>0</v>
      </c>
      <c r="AB311" s="6">
        <v>0</v>
      </c>
      <c r="AC311" s="2">
        <f t="shared" si="182"/>
        <v>0</v>
      </c>
      <c r="AD311" s="2">
        <f t="shared" si="183"/>
        <v>0</v>
      </c>
      <c r="AE311" s="6">
        <v>7030938.9394399999</v>
      </c>
      <c r="AF311" s="2">
        <f t="shared" si="184"/>
        <v>7.0309389394399995</v>
      </c>
      <c r="AG311" s="2">
        <f t="shared" si="185"/>
        <v>77.5230343821909</v>
      </c>
      <c r="AH311" s="6">
        <v>0</v>
      </c>
      <c r="AI311" s="2">
        <f t="shared" si="186"/>
        <v>0</v>
      </c>
      <c r="AJ311" s="2">
        <f t="shared" si="187"/>
        <v>0</v>
      </c>
      <c r="AK311" s="6">
        <v>0</v>
      </c>
      <c r="AL311" s="2">
        <f t="shared" si="188"/>
        <v>0</v>
      </c>
      <c r="AM311" s="2">
        <f t="shared" si="189"/>
        <v>0</v>
      </c>
      <c r="AN311" s="6">
        <v>0</v>
      </c>
      <c r="AO311" s="2">
        <f t="shared" si="190"/>
        <v>0</v>
      </c>
      <c r="AP311" s="2">
        <f t="shared" si="191"/>
        <v>0</v>
      </c>
      <c r="AQ311" s="6">
        <v>668830.12687499996</v>
      </c>
      <c r="AR311" s="2">
        <f t="shared" si="192"/>
        <v>0.66883012687499999</v>
      </c>
      <c r="AS311" s="2">
        <f t="shared" si="193"/>
        <v>7.3745116218724345</v>
      </c>
      <c r="AT311" s="2">
        <v>9069483.6644000001</v>
      </c>
      <c r="AU311" s="2">
        <v>0</v>
      </c>
      <c r="AV311" s="2">
        <f t="shared" si="194"/>
        <v>0</v>
      </c>
      <c r="AW311" s="2">
        <f t="shared" si="195"/>
        <v>0</v>
      </c>
      <c r="AX311" s="2">
        <v>6200891.1964100003</v>
      </c>
      <c r="AY311" s="2">
        <f t="shared" si="196"/>
        <v>6.2008911964100006</v>
      </c>
      <c r="AZ311" s="2">
        <f t="shared" si="197"/>
        <v>68.370939580056302</v>
      </c>
      <c r="BA311" s="2">
        <v>2868592.4697400001</v>
      </c>
      <c r="BB311" s="2">
        <f t="shared" si="198"/>
        <v>2.8685924697400003</v>
      </c>
      <c r="BC311" s="2">
        <f t="shared" si="199"/>
        <v>31.629060439239176</v>
      </c>
      <c r="BD311" s="2">
        <v>0</v>
      </c>
      <c r="BE311" s="2">
        <f t="shared" si="200"/>
        <v>0</v>
      </c>
      <c r="BF311" s="2">
        <f t="shared" si="201"/>
        <v>0</v>
      </c>
      <c r="BG311" s="2">
        <v>6287339.4394100001</v>
      </c>
      <c r="BH311" s="2">
        <f t="shared" si="202"/>
        <v>6.2873394394100002</v>
      </c>
      <c r="BI311" s="2">
        <f t="shared" si="203"/>
        <v>69.324116697948142</v>
      </c>
      <c r="BJ311" s="2">
        <v>2778941.75642</v>
      </c>
      <c r="BK311" s="2">
        <f t="shared" si="204"/>
        <v>2.7789417564200001</v>
      </c>
      <c r="BL311" s="2">
        <f t="shared" si="205"/>
        <v>30.640572928402133</v>
      </c>
      <c r="BM311" s="2">
        <v>0</v>
      </c>
      <c r="BN311" s="2">
        <f t="shared" si="206"/>
        <v>0</v>
      </c>
      <c r="BO311" s="2">
        <f t="shared" si="207"/>
        <v>0</v>
      </c>
      <c r="BP311" s="2">
        <v>3202.46857645</v>
      </c>
      <c r="BQ311" s="2">
        <f t="shared" si="208"/>
        <v>3.2024685764500001E-3</v>
      </c>
      <c r="BR311" s="2">
        <f t="shared" si="209"/>
        <v>3.5310373720838076E-2</v>
      </c>
      <c r="BS311" s="2">
        <v>9069483.6644064505</v>
      </c>
      <c r="BT311" s="1">
        <v>897</v>
      </c>
      <c r="BU311" s="1">
        <v>1097</v>
      </c>
      <c r="BV311" s="2">
        <v>943.85</v>
      </c>
      <c r="BW311" s="1">
        <v>80</v>
      </c>
      <c r="BX311" s="2">
        <v>184.78260869565219</v>
      </c>
      <c r="BY311" s="1">
        <v>280</v>
      </c>
      <c r="BZ311" s="1">
        <v>73</v>
      </c>
      <c r="CA311" s="2">
        <v>198.2608695652174</v>
      </c>
      <c r="CB311" s="2">
        <v>1358.5652173913043</v>
      </c>
      <c r="CC311" s="1">
        <v>241</v>
      </c>
      <c r="CD311" s="1">
        <v>19</v>
      </c>
      <c r="CE311" s="2">
        <v>1.046</v>
      </c>
      <c r="CF311" s="2">
        <v>71.312200000000004</v>
      </c>
      <c r="CG311" s="2">
        <v>73.785799999999995</v>
      </c>
      <c r="CH311" s="2">
        <v>5.0659999999999998</v>
      </c>
      <c r="CI311" s="2">
        <v>101.1785</v>
      </c>
      <c r="CJ311" s="2">
        <v>5.54</v>
      </c>
      <c r="CK311" s="9">
        <v>5796</v>
      </c>
      <c r="CL311" s="8">
        <v>0</v>
      </c>
      <c r="CM311" s="8">
        <v>0</v>
      </c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">
        <v>0</v>
      </c>
      <c r="DG311" s="1">
        <v>0</v>
      </c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7" t="s">
        <v>56</v>
      </c>
    </row>
    <row r="312" spans="1:130">
      <c r="A312" s="5">
        <v>311</v>
      </c>
      <c r="B312" s="1">
        <v>5</v>
      </c>
      <c r="C312" s="9">
        <v>207846</v>
      </c>
      <c r="D312" s="9">
        <v>7718994</v>
      </c>
      <c r="E312" s="22">
        <v>-41.8033</v>
      </c>
      <c r="F312" s="22">
        <v>-20.605899999999998</v>
      </c>
      <c r="G312" s="6">
        <v>0</v>
      </c>
      <c r="H312" s="2">
        <f t="shared" si="168"/>
        <v>0</v>
      </c>
      <c r="I312" s="2">
        <f t="shared" si="169"/>
        <v>0</v>
      </c>
      <c r="J312" s="6">
        <v>0</v>
      </c>
      <c r="K312" s="2">
        <f t="shared" si="170"/>
        <v>0</v>
      </c>
      <c r="L312" s="2">
        <f t="shared" si="171"/>
        <v>0</v>
      </c>
      <c r="M312" s="6">
        <v>45355.598600700003</v>
      </c>
      <c r="N312" s="2">
        <f t="shared" si="172"/>
        <v>4.5355598600700001E-2</v>
      </c>
      <c r="O312" s="2">
        <f t="shared" si="173"/>
        <v>0.18470510512534807</v>
      </c>
      <c r="P312" s="6">
        <v>0</v>
      </c>
      <c r="Q312" s="2">
        <f t="shared" si="174"/>
        <v>0</v>
      </c>
      <c r="R312" s="2">
        <f t="shared" si="175"/>
        <v>0</v>
      </c>
      <c r="S312" s="6">
        <v>13823207.691500001</v>
      </c>
      <c r="T312" s="2">
        <f t="shared" si="176"/>
        <v>13.8232076915</v>
      </c>
      <c r="U312" s="2">
        <f t="shared" si="177"/>
        <v>56.293315678753316</v>
      </c>
      <c r="V312" s="6">
        <v>0</v>
      </c>
      <c r="W312" s="2">
        <f t="shared" si="178"/>
        <v>0</v>
      </c>
      <c r="X312" s="2">
        <f t="shared" si="179"/>
        <v>0</v>
      </c>
      <c r="Y312" s="6">
        <v>0</v>
      </c>
      <c r="Z312" s="2">
        <f t="shared" si="180"/>
        <v>0</v>
      </c>
      <c r="AA312" s="2">
        <f t="shared" si="181"/>
        <v>0</v>
      </c>
      <c r="AB312" s="6">
        <v>0</v>
      </c>
      <c r="AC312" s="2">
        <f t="shared" si="182"/>
        <v>0</v>
      </c>
      <c r="AD312" s="2">
        <f t="shared" si="183"/>
        <v>0</v>
      </c>
      <c r="AE312" s="6">
        <v>7571994.7917299997</v>
      </c>
      <c r="AF312" s="2">
        <f t="shared" si="184"/>
        <v>7.5719947917299999</v>
      </c>
      <c r="AG312" s="2">
        <f t="shared" si="185"/>
        <v>30.836018863468212</v>
      </c>
      <c r="AH312" s="6">
        <v>0</v>
      </c>
      <c r="AI312" s="2">
        <f t="shared" si="186"/>
        <v>0</v>
      </c>
      <c r="AJ312" s="2">
        <f t="shared" si="187"/>
        <v>0</v>
      </c>
      <c r="AK312" s="6">
        <v>0</v>
      </c>
      <c r="AL312" s="2">
        <f t="shared" si="188"/>
        <v>0</v>
      </c>
      <c r="AM312" s="2">
        <f t="shared" si="189"/>
        <v>0</v>
      </c>
      <c r="AN312" s="6">
        <v>0</v>
      </c>
      <c r="AO312" s="2">
        <f t="shared" si="190"/>
        <v>0</v>
      </c>
      <c r="AP312" s="2">
        <f t="shared" si="191"/>
        <v>0</v>
      </c>
      <c r="AQ312" s="6">
        <v>3115124.0543300002</v>
      </c>
      <c r="AR312" s="2">
        <f t="shared" si="192"/>
        <v>3.1151240543300003</v>
      </c>
      <c r="AS312" s="2">
        <f t="shared" si="193"/>
        <v>12.68596013910051</v>
      </c>
      <c r="AT312" s="2">
        <v>24555682.1886</v>
      </c>
      <c r="AU312" s="2">
        <v>2340866.1648800001</v>
      </c>
      <c r="AV312" s="2">
        <f t="shared" si="194"/>
        <v>2.34086616488</v>
      </c>
      <c r="AW312" s="2">
        <f t="shared" si="195"/>
        <v>9.5328899718646358</v>
      </c>
      <c r="AX312" s="2">
        <v>22138871.291900001</v>
      </c>
      <c r="AY312" s="2">
        <f t="shared" si="196"/>
        <v>22.138871291900003</v>
      </c>
      <c r="AZ312" s="2">
        <f t="shared" si="197"/>
        <v>90.157834434662917</v>
      </c>
      <c r="BA312" s="2">
        <v>75944.732018099996</v>
      </c>
      <c r="BB312" s="2">
        <f t="shared" si="198"/>
        <v>7.5944732018099995E-2</v>
      </c>
      <c r="BC312" s="2">
        <f t="shared" si="199"/>
        <v>0.30927559427918244</v>
      </c>
      <c r="BD312" s="2">
        <v>0</v>
      </c>
      <c r="BE312" s="2">
        <f t="shared" si="200"/>
        <v>0</v>
      </c>
      <c r="BF312" s="2">
        <f t="shared" si="201"/>
        <v>0</v>
      </c>
      <c r="BG312" s="2">
        <v>0</v>
      </c>
      <c r="BH312" s="2">
        <f t="shared" si="202"/>
        <v>0</v>
      </c>
      <c r="BI312" s="2">
        <f t="shared" si="203"/>
        <v>0</v>
      </c>
      <c r="BJ312" s="2">
        <v>24555682.1886</v>
      </c>
      <c r="BK312" s="2">
        <f t="shared" si="204"/>
        <v>24.555682188599999</v>
      </c>
      <c r="BL312" s="2">
        <f t="shared" si="205"/>
        <v>100</v>
      </c>
      <c r="BM312" s="2">
        <v>0</v>
      </c>
      <c r="BN312" s="2">
        <f t="shared" si="206"/>
        <v>0</v>
      </c>
      <c r="BO312" s="2">
        <f t="shared" si="207"/>
        <v>0</v>
      </c>
      <c r="BP312" s="2">
        <v>0</v>
      </c>
      <c r="BQ312" s="2">
        <f t="shared" si="208"/>
        <v>0</v>
      </c>
      <c r="BR312" s="2">
        <f t="shared" si="209"/>
        <v>0</v>
      </c>
      <c r="BS312" s="2">
        <v>24555682.1886</v>
      </c>
      <c r="BT312" s="1">
        <v>816</v>
      </c>
      <c r="BU312" s="1">
        <v>1580</v>
      </c>
      <c r="BV312" s="2">
        <v>1090.3888888888889</v>
      </c>
      <c r="BW312" s="1">
        <v>80</v>
      </c>
      <c r="BX312" s="2">
        <v>176.61702127659575</v>
      </c>
      <c r="BY312" s="1">
        <v>285</v>
      </c>
      <c r="BZ312" s="1">
        <v>53</v>
      </c>
      <c r="CA312" s="2">
        <v>193.02127659574469</v>
      </c>
      <c r="CB312" s="2">
        <v>1399.0212765957447</v>
      </c>
      <c r="CC312" s="1">
        <v>255</v>
      </c>
      <c r="CD312" s="1">
        <v>20</v>
      </c>
      <c r="CE312" s="2">
        <v>1.046</v>
      </c>
      <c r="CF312" s="2">
        <v>71.312200000000004</v>
      </c>
      <c r="CG312" s="2">
        <v>73.785799999999995</v>
      </c>
      <c r="CH312" s="2">
        <v>5.0659999999999998</v>
      </c>
      <c r="CI312" s="2">
        <v>101.1785</v>
      </c>
      <c r="CJ312" s="2">
        <v>5.54</v>
      </c>
      <c r="CK312" s="9">
        <v>5796</v>
      </c>
      <c r="CL312" s="8">
        <v>0</v>
      </c>
      <c r="CM312" s="8">
        <v>0</v>
      </c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">
        <v>0</v>
      </c>
      <c r="DG312" s="1">
        <v>0</v>
      </c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7" t="s">
        <v>56</v>
      </c>
    </row>
    <row r="313" spans="1:130">
      <c r="A313" s="5">
        <v>312</v>
      </c>
      <c r="B313" s="1">
        <v>5</v>
      </c>
      <c r="C313" s="9">
        <v>212810</v>
      </c>
      <c r="D313" s="9">
        <v>7718954</v>
      </c>
      <c r="E313" s="22">
        <v>-41.755800000000001</v>
      </c>
      <c r="F313" s="22">
        <v>-20.607099999999999</v>
      </c>
      <c r="G313" s="6">
        <v>0</v>
      </c>
      <c r="H313" s="2">
        <f t="shared" si="168"/>
        <v>0</v>
      </c>
      <c r="I313" s="2">
        <f t="shared" si="169"/>
        <v>0</v>
      </c>
      <c r="J313" s="6">
        <v>0</v>
      </c>
      <c r="K313" s="2">
        <f t="shared" si="170"/>
        <v>0</v>
      </c>
      <c r="L313" s="2">
        <f t="shared" si="171"/>
        <v>0</v>
      </c>
      <c r="M313" s="6">
        <v>107551.14752699999</v>
      </c>
      <c r="N313" s="2">
        <f t="shared" si="172"/>
        <v>0.107551147527</v>
      </c>
      <c r="O313" s="2">
        <f t="shared" si="173"/>
        <v>0.43020459010799994</v>
      </c>
      <c r="P313" s="6">
        <v>105277.53899</v>
      </c>
      <c r="Q313" s="2">
        <f t="shared" si="174"/>
        <v>0.10527753899</v>
      </c>
      <c r="R313" s="2">
        <f t="shared" si="175"/>
        <v>0.42111015596000001</v>
      </c>
      <c r="S313" s="6">
        <v>5622638.8307299996</v>
      </c>
      <c r="T313" s="2">
        <f t="shared" si="176"/>
        <v>5.6226388307299997</v>
      </c>
      <c r="U313" s="2">
        <f t="shared" si="177"/>
        <v>22.490555322919999</v>
      </c>
      <c r="V313" s="6">
        <v>205265.92462400001</v>
      </c>
      <c r="W313" s="2">
        <f t="shared" si="178"/>
        <v>0.20526592462400001</v>
      </c>
      <c r="X313" s="2">
        <f t="shared" si="179"/>
        <v>0.82106369849600014</v>
      </c>
      <c r="Y313" s="6">
        <v>0</v>
      </c>
      <c r="Z313" s="2">
        <f t="shared" si="180"/>
        <v>0</v>
      </c>
      <c r="AA313" s="2">
        <f t="shared" si="181"/>
        <v>0</v>
      </c>
      <c r="AB313" s="6">
        <v>0</v>
      </c>
      <c r="AC313" s="2">
        <f t="shared" si="182"/>
        <v>0</v>
      </c>
      <c r="AD313" s="2">
        <f t="shared" si="183"/>
        <v>0</v>
      </c>
      <c r="AE313" s="6">
        <v>13846011.703299999</v>
      </c>
      <c r="AF313" s="2">
        <f t="shared" si="184"/>
        <v>13.846011703299999</v>
      </c>
      <c r="AG313" s="2">
        <f t="shared" si="185"/>
        <v>55.384046813199994</v>
      </c>
      <c r="AH313" s="6">
        <v>0</v>
      </c>
      <c r="AI313" s="2">
        <f t="shared" si="186"/>
        <v>0</v>
      </c>
      <c r="AJ313" s="2">
        <f t="shared" si="187"/>
        <v>0</v>
      </c>
      <c r="AK313" s="6">
        <v>0</v>
      </c>
      <c r="AL313" s="2">
        <f t="shared" si="188"/>
        <v>0</v>
      </c>
      <c r="AM313" s="2">
        <f t="shared" si="189"/>
        <v>0</v>
      </c>
      <c r="AN313" s="6">
        <v>0</v>
      </c>
      <c r="AO313" s="2">
        <f t="shared" si="190"/>
        <v>0</v>
      </c>
      <c r="AP313" s="2">
        <f t="shared" si="191"/>
        <v>0</v>
      </c>
      <c r="AQ313" s="6">
        <v>5113254.8547900002</v>
      </c>
      <c r="AR313" s="2">
        <f t="shared" si="192"/>
        <v>5.1132548547900001</v>
      </c>
      <c r="AS313" s="2">
        <f t="shared" si="193"/>
        <v>20.45301941916</v>
      </c>
      <c r="AT313" s="2">
        <v>25000000</v>
      </c>
      <c r="AU313" s="2">
        <v>3941588.0005600001</v>
      </c>
      <c r="AV313" s="2">
        <f t="shared" si="194"/>
        <v>3.9415880005599999</v>
      </c>
      <c r="AW313" s="2">
        <f t="shared" si="195"/>
        <v>15.76635200224</v>
      </c>
      <c r="AX313" s="2">
        <v>21058411.999400001</v>
      </c>
      <c r="AY313" s="2">
        <f t="shared" si="196"/>
        <v>21.058411999400001</v>
      </c>
      <c r="AZ313" s="2">
        <f t="shared" si="197"/>
        <v>84.233647997600002</v>
      </c>
      <c r="BA313" s="2">
        <v>0</v>
      </c>
      <c r="BB313" s="2">
        <f t="shared" si="198"/>
        <v>0</v>
      </c>
      <c r="BC313" s="2">
        <f t="shared" si="199"/>
        <v>0</v>
      </c>
      <c r="BD313" s="2">
        <v>0</v>
      </c>
      <c r="BE313" s="2">
        <f t="shared" si="200"/>
        <v>0</v>
      </c>
      <c r="BF313" s="2">
        <f t="shared" si="201"/>
        <v>0</v>
      </c>
      <c r="BG313" s="2">
        <v>9494354.4387999997</v>
      </c>
      <c r="BH313" s="2">
        <f t="shared" si="202"/>
        <v>9.4943544388000003</v>
      </c>
      <c r="BI313" s="2">
        <f t="shared" si="203"/>
        <v>37.977417755200001</v>
      </c>
      <c r="BJ313" s="2">
        <v>15505645.5612</v>
      </c>
      <c r="BK313" s="2">
        <f t="shared" si="204"/>
        <v>15.5056455612</v>
      </c>
      <c r="BL313" s="2">
        <f t="shared" si="205"/>
        <v>62.022582244800006</v>
      </c>
      <c r="BM313" s="2">
        <v>0</v>
      </c>
      <c r="BN313" s="2">
        <f t="shared" si="206"/>
        <v>0</v>
      </c>
      <c r="BO313" s="2">
        <f t="shared" si="207"/>
        <v>0</v>
      </c>
      <c r="BP313" s="2">
        <v>0</v>
      </c>
      <c r="BQ313" s="2">
        <f t="shared" si="208"/>
        <v>0</v>
      </c>
      <c r="BR313" s="2">
        <f t="shared" si="209"/>
        <v>0</v>
      </c>
      <c r="BS313" s="2">
        <v>25000000</v>
      </c>
      <c r="BT313" s="1">
        <v>787</v>
      </c>
      <c r="BU313" s="1">
        <v>1270</v>
      </c>
      <c r="BV313" s="2">
        <v>900.73809523809518</v>
      </c>
      <c r="BW313" s="1">
        <v>80</v>
      </c>
      <c r="BX313" s="2">
        <v>188.38888888888889</v>
      </c>
      <c r="BY313" s="1">
        <v>287</v>
      </c>
      <c r="BZ313" s="1">
        <v>68</v>
      </c>
      <c r="CA313" s="2">
        <v>197.16666666666666</v>
      </c>
      <c r="CB313" s="2">
        <v>1339.6666666666667</v>
      </c>
      <c r="CC313" s="1">
        <v>244</v>
      </c>
      <c r="CD313" s="1">
        <v>20</v>
      </c>
      <c r="CE313" s="2">
        <v>1.046</v>
      </c>
      <c r="CF313" s="2">
        <v>71.312200000000004</v>
      </c>
      <c r="CG313" s="2">
        <v>73.785799999999995</v>
      </c>
      <c r="CH313" s="2">
        <v>5.0659999999999998</v>
      </c>
      <c r="CI313" s="2">
        <v>101.1785</v>
      </c>
      <c r="CJ313" s="2">
        <v>5.54</v>
      </c>
      <c r="CK313" s="9">
        <v>5796</v>
      </c>
      <c r="CL313" s="8">
        <v>0</v>
      </c>
      <c r="CM313" s="8">
        <v>0</v>
      </c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">
        <v>0</v>
      </c>
      <c r="DG313" s="1">
        <v>0</v>
      </c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20" t="s">
        <v>57</v>
      </c>
    </row>
    <row r="314" spans="1:130">
      <c r="A314" s="5">
        <v>313</v>
      </c>
      <c r="B314" s="1">
        <v>5</v>
      </c>
      <c r="C314" s="9">
        <v>217810</v>
      </c>
      <c r="D314" s="9">
        <v>7718954</v>
      </c>
      <c r="E314" s="22">
        <v>-41.707799999999999</v>
      </c>
      <c r="F314" s="22">
        <v>-20.607800000000001</v>
      </c>
      <c r="G314" s="6">
        <v>0</v>
      </c>
      <c r="H314" s="2">
        <f t="shared" si="168"/>
        <v>0</v>
      </c>
      <c r="I314" s="2">
        <f t="shared" si="169"/>
        <v>0</v>
      </c>
      <c r="J314" s="6">
        <v>83581.397898800002</v>
      </c>
      <c r="K314" s="2">
        <f t="shared" si="170"/>
        <v>8.3581397898800008E-2</v>
      </c>
      <c r="L314" s="2">
        <f t="shared" si="171"/>
        <v>0.33432559159520003</v>
      </c>
      <c r="M314" s="6">
        <v>0</v>
      </c>
      <c r="N314" s="2">
        <f t="shared" si="172"/>
        <v>0</v>
      </c>
      <c r="O314" s="2">
        <f t="shared" si="173"/>
        <v>0</v>
      </c>
      <c r="P314" s="6">
        <v>664657.02019800001</v>
      </c>
      <c r="Q314" s="2">
        <f t="shared" si="174"/>
        <v>0.66465702019799999</v>
      </c>
      <c r="R314" s="2">
        <f t="shared" si="175"/>
        <v>2.6586280807920004</v>
      </c>
      <c r="S314" s="6">
        <v>2913577.8883699998</v>
      </c>
      <c r="T314" s="2">
        <f t="shared" si="176"/>
        <v>2.9135778883699999</v>
      </c>
      <c r="U314" s="2">
        <f t="shared" si="177"/>
        <v>11.654311553479999</v>
      </c>
      <c r="V314" s="6">
        <v>57600.607515399999</v>
      </c>
      <c r="W314" s="2">
        <f t="shared" si="178"/>
        <v>5.7600607515399999E-2</v>
      </c>
      <c r="X314" s="2">
        <f t="shared" si="179"/>
        <v>0.23040243006159999</v>
      </c>
      <c r="Y314" s="6">
        <v>0</v>
      </c>
      <c r="Z314" s="2">
        <f t="shared" si="180"/>
        <v>0</v>
      </c>
      <c r="AA314" s="2">
        <f t="shared" si="181"/>
        <v>0</v>
      </c>
      <c r="AB314" s="6">
        <v>0</v>
      </c>
      <c r="AC314" s="2">
        <f t="shared" si="182"/>
        <v>0</v>
      </c>
      <c r="AD314" s="2">
        <f t="shared" si="183"/>
        <v>0</v>
      </c>
      <c r="AE314" s="6">
        <v>19742648.296300001</v>
      </c>
      <c r="AF314" s="2">
        <f t="shared" si="184"/>
        <v>19.742648296300001</v>
      </c>
      <c r="AG314" s="2">
        <f t="shared" si="185"/>
        <v>78.970593185200016</v>
      </c>
      <c r="AH314" s="6">
        <v>0</v>
      </c>
      <c r="AI314" s="2">
        <f t="shared" si="186"/>
        <v>0</v>
      </c>
      <c r="AJ314" s="2">
        <f t="shared" si="187"/>
        <v>0</v>
      </c>
      <c r="AK314" s="6">
        <v>0</v>
      </c>
      <c r="AL314" s="2">
        <f t="shared" si="188"/>
        <v>0</v>
      </c>
      <c r="AM314" s="2">
        <f t="shared" si="189"/>
        <v>0</v>
      </c>
      <c r="AN314" s="6">
        <v>0</v>
      </c>
      <c r="AO314" s="2">
        <f t="shared" si="190"/>
        <v>0</v>
      </c>
      <c r="AP314" s="2">
        <f t="shared" si="191"/>
        <v>0</v>
      </c>
      <c r="AQ314" s="6">
        <v>1537934.7897399999</v>
      </c>
      <c r="AR314" s="2">
        <f t="shared" si="192"/>
        <v>1.53793478974</v>
      </c>
      <c r="AS314" s="2">
        <f t="shared" si="193"/>
        <v>6.1517391589599999</v>
      </c>
      <c r="AT314" s="2">
        <v>25000000</v>
      </c>
      <c r="AU314" s="2">
        <v>21794748.464699998</v>
      </c>
      <c r="AV314" s="2">
        <f t="shared" si="194"/>
        <v>21.7947484647</v>
      </c>
      <c r="AW314" s="2">
        <f t="shared" si="195"/>
        <v>87.178993858799998</v>
      </c>
      <c r="AX314" s="2">
        <v>3205251.5352599998</v>
      </c>
      <c r="AY314" s="2">
        <f t="shared" si="196"/>
        <v>3.20525153526</v>
      </c>
      <c r="AZ314" s="2">
        <f t="shared" si="197"/>
        <v>12.82100614104</v>
      </c>
      <c r="BA314" s="2">
        <v>0</v>
      </c>
      <c r="BB314" s="2">
        <f t="shared" si="198"/>
        <v>0</v>
      </c>
      <c r="BC314" s="2">
        <f t="shared" si="199"/>
        <v>0</v>
      </c>
      <c r="BD314" s="2">
        <v>0</v>
      </c>
      <c r="BE314" s="2">
        <f t="shared" si="200"/>
        <v>0</v>
      </c>
      <c r="BF314" s="2">
        <f t="shared" si="201"/>
        <v>0</v>
      </c>
      <c r="BG314" s="2">
        <v>25000000</v>
      </c>
      <c r="BH314" s="2">
        <f t="shared" si="202"/>
        <v>25</v>
      </c>
      <c r="BI314" s="2">
        <f t="shared" si="203"/>
        <v>100</v>
      </c>
      <c r="BJ314" s="2">
        <v>0</v>
      </c>
      <c r="BK314" s="2">
        <f t="shared" si="204"/>
        <v>0</v>
      </c>
      <c r="BL314" s="2">
        <f t="shared" si="205"/>
        <v>0</v>
      </c>
      <c r="BM314" s="2">
        <v>0</v>
      </c>
      <c r="BN314" s="2">
        <f t="shared" si="206"/>
        <v>0</v>
      </c>
      <c r="BO314" s="2">
        <f t="shared" si="207"/>
        <v>0</v>
      </c>
      <c r="BP314" s="2">
        <v>0</v>
      </c>
      <c r="BQ314" s="2">
        <f t="shared" si="208"/>
        <v>0</v>
      </c>
      <c r="BR314" s="2">
        <f t="shared" si="209"/>
        <v>0</v>
      </c>
      <c r="BS314" s="2">
        <v>25000000</v>
      </c>
      <c r="BT314" s="1">
        <v>723</v>
      </c>
      <c r="BU314" s="1">
        <v>907</v>
      </c>
      <c r="BV314" s="2">
        <v>808.80952380952385</v>
      </c>
      <c r="BW314" s="1">
        <v>80</v>
      </c>
      <c r="BX314" s="2">
        <v>193.21951219512195</v>
      </c>
      <c r="BY314" s="1">
        <v>291</v>
      </c>
      <c r="BZ314" s="1">
        <v>83</v>
      </c>
      <c r="CA314" s="2">
        <v>196.04878048780489</v>
      </c>
      <c r="CB314" s="2">
        <v>1314.5365853658536</v>
      </c>
      <c r="CC314" s="1">
        <v>230</v>
      </c>
      <c r="CD314" s="1">
        <v>20</v>
      </c>
      <c r="CE314" s="2">
        <v>1.046</v>
      </c>
      <c r="CF314" s="2">
        <v>71.312200000000004</v>
      </c>
      <c r="CG314" s="2">
        <v>73.785799999999995</v>
      </c>
      <c r="CH314" s="2">
        <v>5.0659999999999998</v>
      </c>
      <c r="CI314" s="2">
        <v>101.1785</v>
      </c>
      <c r="CJ314" s="2">
        <v>5.54</v>
      </c>
      <c r="CK314" s="9">
        <v>5796</v>
      </c>
      <c r="CL314" s="8">
        <v>0</v>
      </c>
      <c r="CM314" s="8">
        <v>0</v>
      </c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">
        <v>0</v>
      </c>
      <c r="DG314" s="1">
        <v>0</v>
      </c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20" t="s">
        <v>57</v>
      </c>
    </row>
    <row r="315" spans="1:130">
      <c r="A315" s="5">
        <v>314</v>
      </c>
      <c r="B315" s="1">
        <v>5</v>
      </c>
      <c r="C315" s="9">
        <v>222810</v>
      </c>
      <c r="D315" s="9">
        <v>7718954</v>
      </c>
      <c r="E315" s="22">
        <v>-41.6599</v>
      </c>
      <c r="F315" s="22">
        <v>-20.608599999999999</v>
      </c>
      <c r="G315" s="6">
        <v>0</v>
      </c>
      <c r="H315" s="2">
        <f t="shared" si="168"/>
        <v>0</v>
      </c>
      <c r="I315" s="2">
        <f t="shared" si="169"/>
        <v>0</v>
      </c>
      <c r="J315" s="6">
        <v>151321.67889499999</v>
      </c>
      <c r="K315" s="2">
        <f t="shared" si="170"/>
        <v>0.15132167889499998</v>
      </c>
      <c r="L315" s="2">
        <f t="shared" si="171"/>
        <v>0.60528671557999991</v>
      </c>
      <c r="M315" s="6">
        <v>29221.665045500002</v>
      </c>
      <c r="N315" s="2">
        <f t="shared" si="172"/>
        <v>2.92216650455E-2</v>
      </c>
      <c r="O315" s="2">
        <f t="shared" si="173"/>
        <v>0.116886660182</v>
      </c>
      <c r="P315" s="6">
        <v>4383262.6641899999</v>
      </c>
      <c r="Q315" s="2">
        <f t="shared" si="174"/>
        <v>4.3832626641900001</v>
      </c>
      <c r="R315" s="2">
        <f t="shared" si="175"/>
        <v>17.53305065676</v>
      </c>
      <c r="S315" s="6">
        <v>3876349.81231</v>
      </c>
      <c r="T315" s="2">
        <f t="shared" si="176"/>
        <v>3.87634981231</v>
      </c>
      <c r="U315" s="2">
        <f t="shared" si="177"/>
        <v>15.505399249240002</v>
      </c>
      <c r="V315" s="6">
        <v>201863.41592100001</v>
      </c>
      <c r="W315" s="2">
        <f t="shared" si="178"/>
        <v>0.20186341592100002</v>
      </c>
      <c r="X315" s="2">
        <f t="shared" si="179"/>
        <v>0.80745366368400007</v>
      </c>
      <c r="Y315" s="6">
        <v>0</v>
      </c>
      <c r="Z315" s="2">
        <f t="shared" si="180"/>
        <v>0</v>
      </c>
      <c r="AA315" s="2">
        <f t="shared" si="181"/>
        <v>0</v>
      </c>
      <c r="AB315" s="6">
        <v>0</v>
      </c>
      <c r="AC315" s="2">
        <f t="shared" si="182"/>
        <v>0</v>
      </c>
      <c r="AD315" s="2">
        <f t="shared" si="183"/>
        <v>0</v>
      </c>
      <c r="AE315" s="6">
        <v>13947371.1065</v>
      </c>
      <c r="AF315" s="2">
        <f t="shared" si="184"/>
        <v>13.9473711065</v>
      </c>
      <c r="AG315" s="2">
        <f t="shared" si="185"/>
        <v>55.789484426000001</v>
      </c>
      <c r="AH315" s="6">
        <v>0</v>
      </c>
      <c r="AI315" s="2">
        <f t="shared" si="186"/>
        <v>0</v>
      </c>
      <c r="AJ315" s="2">
        <f t="shared" si="187"/>
        <v>0</v>
      </c>
      <c r="AK315" s="6">
        <v>0</v>
      </c>
      <c r="AL315" s="2">
        <f t="shared" si="188"/>
        <v>0</v>
      </c>
      <c r="AM315" s="2">
        <f t="shared" si="189"/>
        <v>0</v>
      </c>
      <c r="AN315" s="6">
        <v>0</v>
      </c>
      <c r="AO315" s="2">
        <f t="shared" si="190"/>
        <v>0</v>
      </c>
      <c r="AP315" s="2">
        <f t="shared" si="191"/>
        <v>0</v>
      </c>
      <c r="AQ315" s="6">
        <v>2410609.6571</v>
      </c>
      <c r="AR315" s="2">
        <f t="shared" si="192"/>
        <v>2.4106096570999997</v>
      </c>
      <c r="AS315" s="2">
        <f t="shared" si="193"/>
        <v>9.6424386284000008</v>
      </c>
      <c r="AT315" s="2">
        <v>25000000</v>
      </c>
      <c r="AU315" s="2">
        <v>25000000</v>
      </c>
      <c r="AV315" s="2">
        <f t="shared" si="194"/>
        <v>25</v>
      </c>
      <c r="AW315" s="2">
        <f t="shared" si="195"/>
        <v>100</v>
      </c>
      <c r="AX315" s="2">
        <v>0</v>
      </c>
      <c r="AY315" s="2">
        <f t="shared" si="196"/>
        <v>0</v>
      </c>
      <c r="AZ315" s="2">
        <f t="shared" si="197"/>
        <v>0</v>
      </c>
      <c r="BA315" s="2">
        <v>0</v>
      </c>
      <c r="BB315" s="2">
        <f t="shared" si="198"/>
        <v>0</v>
      </c>
      <c r="BC315" s="2">
        <f t="shared" si="199"/>
        <v>0</v>
      </c>
      <c r="BD315" s="2">
        <v>0</v>
      </c>
      <c r="BE315" s="2">
        <f t="shared" si="200"/>
        <v>0</v>
      </c>
      <c r="BF315" s="2">
        <f t="shared" si="201"/>
        <v>0</v>
      </c>
      <c r="BG315" s="2">
        <v>8970129.2477000002</v>
      </c>
      <c r="BH315" s="2">
        <f t="shared" si="202"/>
        <v>8.970129247700001</v>
      </c>
      <c r="BI315" s="2">
        <f t="shared" si="203"/>
        <v>35.880516990799997</v>
      </c>
      <c r="BJ315" s="2">
        <v>0</v>
      </c>
      <c r="BK315" s="2">
        <f t="shared" si="204"/>
        <v>0</v>
      </c>
      <c r="BL315" s="2">
        <f t="shared" si="205"/>
        <v>0</v>
      </c>
      <c r="BM315" s="2">
        <v>16029870.7523</v>
      </c>
      <c r="BN315" s="2">
        <f t="shared" si="206"/>
        <v>16.029870752299999</v>
      </c>
      <c r="BO315" s="2">
        <f t="shared" si="207"/>
        <v>64.119483009199996</v>
      </c>
      <c r="BP315" s="2">
        <v>0</v>
      </c>
      <c r="BQ315" s="2">
        <f t="shared" si="208"/>
        <v>0</v>
      </c>
      <c r="BR315" s="2">
        <f t="shared" si="209"/>
        <v>0</v>
      </c>
      <c r="BS315" s="2">
        <v>25000000</v>
      </c>
      <c r="BT315" s="1">
        <v>687</v>
      </c>
      <c r="BU315" s="1">
        <v>963</v>
      </c>
      <c r="BV315" s="2">
        <v>783.04761904761904</v>
      </c>
      <c r="BW315" s="1">
        <v>80</v>
      </c>
      <c r="BX315" s="2">
        <v>195.26829268292684</v>
      </c>
      <c r="BY315" s="1">
        <v>293</v>
      </c>
      <c r="BZ315" s="1">
        <v>82</v>
      </c>
      <c r="CA315" s="2">
        <v>194.34146341463415</v>
      </c>
      <c r="CB315" s="2">
        <v>1303.3170731707316</v>
      </c>
      <c r="CC315" s="1">
        <v>230</v>
      </c>
      <c r="CD315" s="1">
        <v>21</v>
      </c>
      <c r="CE315" s="2">
        <v>1.046</v>
      </c>
      <c r="CF315" s="2">
        <v>71.312200000000004</v>
      </c>
      <c r="CG315" s="2">
        <v>73.785799999999995</v>
      </c>
      <c r="CH315" s="2">
        <v>5.0659999999999998</v>
      </c>
      <c r="CI315" s="2">
        <v>101.1785</v>
      </c>
      <c r="CJ315" s="2">
        <v>5.54</v>
      </c>
      <c r="CK315" s="9">
        <v>5796</v>
      </c>
      <c r="CL315" s="8">
        <v>0</v>
      </c>
      <c r="CM315" s="8">
        <v>0</v>
      </c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">
        <v>0</v>
      </c>
      <c r="DG315" s="1">
        <v>0</v>
      </c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20" t="s">
        <v>57</v>
      </c>
    </row>
    <row r="316" spans="1:130">
      <c r="A316" s="5">
        <v>315</v>
      </c>
      <c r="B316" s="1">
        <v>5</v>
      </c>
      <c r="C316" s="9">
        <v>227810</v>
      </c>
      <c r="D316" s="9">
        <v>7718954</v>
      </c>
      <c r="E316" s="22">
        <v>-41.612000000000002</v>
      </c>
      <c r="F316" s="22">
        <v>-20.609300000000001</v>
      </c>
      <c r="G316" s="6">
        <v>0</v>
      </c>
      <c r="H316" s="2">
        <f t="shared" si="168"/>
        <v>0</v>
      </c>
      <c r="I316" s="2">
        <f t="shared" si="169"/>
        <v>0</v>
      </c>
      <c r="J316" s="6">
        <v>0</v>
      </c>
      <c r="K316" s="2">
        <f t="shared" si="170"/>
        <v>0</v>
      </c>
      <c r="L316" s="2">
        <f t="shared" si="171"/>
        <v>0</v>
      </c>
      <c r="M316" s="6">
        <v>0</v>
      </c>
      <c r="N316" s="2">
        <f t="shared" si="172"/>
        <v>0</v>
      </c>
      <c r="O316" s="2">
        <f t="shared" si="173"/>
        <v>0</v>
      </c>
      <c r="P316" s="6">
        <v>281080.30874000001</v>
      </c>
      <c r="Q316" s="2">
        <f t="shared" si="174"/>
        <v>0.28108030874000001</v>
      </c>
      <c r="R316" s="2">
        <f t="shared" si="175"/>
        <v>1.12432123496</v>
      </c>
      <c r="S316" s="6">
        <v>3787159.4423000002</v>
      </c>
      <c r="T316" s="2">
        <f t="shared" si="176"/>
        <v>3.7871594423000001</v>
      </c>
      <c r="U316" s="2">
        <f t="shared" si="177"/>
        <v>15.148637769200002</v>
      </c>
      <c r="V316" s="6">
        <v>0</v>
      </c>
      <c r="W316" s="2">
        <f t="shared" si="178"/>
        <v>0</v>
      </c>
      <c r="X316" s="2">
        <f t="shared" si="179"/>
        <v>0</v>
      </c>
      <c r="Y316" s="6">
        <v>0</v>
      </c>
      <c r="Z316" s="2">
        <f t="shared" si="180"/>
        <v>0</v>
      </c>
      <c r="AA316" s="2">
        <f t="shared" si="181"/>
        <v>0</v>
      </c>
      <c r="AB316" s="6">
        <v>0</v>
      </c>
      <c r="AC316" s="2">
        <f t="shared" si="182"/>
        <v>0</v>
      </c>
      <c r="AD316" s="2">
        <f t="shared" si="183"/>
        <v>0</v>
      </c>
      <c r="AE316" s="6">
        <v>18775225.874400001</v>
      </c>
      <c r="AF316" s="2">
        <f t="shared" si="184"/>
        <v>18.7752258744</v>
      </c>
      <c r="AG316" s="2">
        <f t="shared" si="185"/>
        <v>75.100903497600001</v>
      </c>
      <c r="AH316" s="6">
        <v>0</v>
      </c>
      <c r="AI316" s="2">
        <f t="shared" si="186"/>
        <v>0</v>
      </c>
      <c r="AJ316" s="2">
        <f t="shared" si="187"/>
        <v>0</v>
      </c>
      <c r="AK316" s="6">
        <v>0</v>
      </c>
      <c r="AL316" s="2">
        <f t="shared" si="188"/>
        <v>0</v>
      </c>
      <c r="AM316" s="2">
        <f t="shared" si="189"/>
        <v>0</v>
      </c>
      <c r="AN316" s="6">
        <v>0</v>
      </c>
      <c r="AO316" s="2">
        <f t="shared" si="190"/>
        <v>0</v>
      </c>
      <c r="AP316" s="2">
        <f t="shared" si="191"/>
        <v>0</v>
      </c>
      <c r="AQ316" s="6">
        <v>2156534.3746099998</v>
      </c>
      <c r="AR316" s="2">
        <f t="shared" si="192"/>
        <v>2.1565343746099996</v>
      </c>
      <c r="AS316" s="2">
        <f t="shared" si="193"/>
        <v>8.6261374984399986</v>
      </c>
      <c r="AT316" s="2">
        <v>25000000</v>
      </c>
      <c r="AU316" s="2">
        <v>25000000</v>
      </c>
      <c r="AV316" s="2">
        <f t="shared" si="194"/>
        <v>25</v>
      </c>
      <c r="AW316" s="2">
        <f t="shared" si="195"/>
        <v>100</v>
      </c>
      <c r="AX316" s="2">
        <v>0</v>
      </c>
      <c r="AY316" s="2">
        <f t="shared" si="196"/>
        <v>0</v>
      </c>
      <c r="AZ316" s="2">
        <f t="shared" si="197"/>
        <v>0</v>
      </c>
      <c r="BA316" s="2">
        <v>0</v>
      </c>
      <c r="BB316" s="2">
        <f t="shared" si="198"/>
        <v>0</v>
      </c>
      <c r="BC316" s="2">
        <f t="shared" si="199"/>
        <v>0</v>
      </c>
      <c r="BD316" s="2">
        <v>0</v>
      </c>
      <c r="BE316" s="2">
        <f t="shared" si="200"/>
        <v>0</v>
      </c>
      <c r="BF316" s="2">
        <f t="shared" si="201"/>
        <v>0</v>
      </c>
      <c r="BG316" s="2">
        <v>0</v>
      </c>
      <c r="BH316" s="2">
        <f t="shared" si="202"/>
        <v>0</v>
      </c>
      <c r="BI316" s="2">
        <f t="shared" si="203"/>
        <v>0</v>
      </c>
      <c r="BJ316" s="2">
        <v>0</v>
      </c>
      <c r="BK316" s="2">
        <f t="shared" si="204"/>
        <v>0</v>
      </c>
      <c r="BL316" s="2">
        <f t="shared" si="205"/>
        <v>0</v>
      </c>
      <c r="BM316" s="2">
        <v>25000000</v>
      </c>
      <c r="BN316" s="2">
        <f t="shared" si="206"/>
        <v>25</v>
      </c>
      <c r="BO316" s="2">
        <f t="shared" si="207"/>
        <v>100</v>
      </c>
      <c r="BP316" s="2">
        <v>0</v>
      </c>
      <c r="BQ316" s="2">
        <f t="shared" si="208"/>
        <v>0</v>
      </c>
      <c r="BR316" s="2">
        <f t="shared" si="209"/>
        <v>0</v>
      </c>
      <c r="BS316" s="2">
        <v>25000000</v>
      </c>
      <c r="BT316" s="1">
        <v>438</v>
      </c>
      <c r="BU316" s="1">
        <v>816</v>
      </c>
      <c r="BV316" s="2">
        <v>674.31578947368416</v>
      </c>
      <c r="BW316" s="1">
        <v>80</v>
      </c>
      <c r="BX316" s="2">
        <v>203.52380952380952</v>
      </c>
      <c r="BY316" s="1">
        <v>308</v>
      </c>
      <c r="BZ316" s="1">
        <v>92</v>
      </c>
      <c r="CA316" s="2">
        <v>191.54761904761904</v>
      </c>
      <c r="CB316" s="2">
        <v>1261.952380952381</v>
      </c>
      <c r="CC316" s="1">
        <v>225</v>
      </c>
      <c r="CD316" s="1">
        <v>21</v>
      </c>
      <c r="CE316" s="2">
        <v>1.046</v>
      </c>
      <c r="CF316" s="2">
        <v>71.312200000000004</v>
      </c>
      <c r="CG316" s="2">
        <v>73.785799999999995</v>
      </c>
      <c r="CH316" s="2">
        <v>5.0659999999999998</v>
      </c>
      <c r="CI316" s="2">
        <v>101.1785</v>
      </c>
      <c r="CJ316" s="2">
        <v>5.54</v>
      </c>
      <c r="CK316" s="9">
        <v>5796</v>
      </c>
      <c r="CL316" s="8">
        <v>0</v>
      </c>
      <c r="CM316" s="8">
        <v>0</v>
      </c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">
        <v>0</v>
      </c>
      <c r="DG316" s="1">
        <v>0</v>
      </c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20" t="s">
        <v>57</v>
      </c>
    </row>
    <row r="317" spans="1:130">
      <c r="A317" s="5">
        <v>316</v>
      </c>
      <c r="B317" s="1">
        <v>5</v>
      </c>
      <c r="C317" s="9">
        <v>232810</v>
      </c>
      <c r="D317" s="9">
        <v>7718954</v>
      </c>
      <c r="E317" s="22">
        <v>-41.564</v>
      </c>
      <c r="F317" s="22">
        <v>-20.61</v>
      </c>
      <c r="G317" s="6">
        <v>0</v>
      </c>
      <c r="H317" s="2">
        <f t="shared" si="168"/>
        <v>0</v>
      </c>
      <c r="I317" s="2">
        <f t="shared" si="169"/>
        <v>0</v>
      </c>
      <c r="J317" s="6">
        <v>0</v>
      </c>
      <c r="K317" s="2">
        <f t="shared" si="170"/>
        <v>0</v>
      </c>
      <c r="L317" s="2">
        <f t="shared" si="171"/>
        <v>0</v>
      </c>
      <c r="M317" s="6">
        <v>128519.660174</v>
      </c>
      <c r="N317" s="2">
        <f t="shared" si="172"/>
        <v>0.12851966017400002</v>
      </c>
      <c r="O317" s="2">
        <f t="shared" si="173"/>
        <v>0.51407864069599996</v>
      </c>
      <c r="P317" s="6">
        <v>0</v>
      </c>
      <c r="Q317" s="2">
        <f t="shared" si="174"/>
        <v>0</v>
      </c>
      <c r="R317" s="2">
        <f t="shared" si="175"/>
        <v>0</v>
      </c>
      <c r="S317" s="6">
        <v>2915750.69979</v>
      </c>
      <c r="T317" s="2">
        <f t="shared" si="176"/>
        <v>2.9157506997899998</v>
      </c>
      <c r="U317" s="2">
        <f t="shared" si="177"/>
        <v>11.663002799159999</v>
      </c>
      <c r="V317" s="6">
        <v>0</v>
      </c>
      <c r="W317" s="2">
        <f t="shared" si="178"/>
        <v>0</v>
      </c>
      <c r="X317" s="2">
        <f t="shared" si="179"/>
        <v>0</v>
      </c>
      <c r="Y317" s="6">
        <v>0</v>
      </c>
      <c r="Z317" s="2">
        <f t="shared" si="180"/>
        <v>0</v>
      </c>
      <c r="AA317" s="2">
        <f t="shared" si="181"/>
        <v>0</v>
      </c>
      <c r="AB317" s="6">
        <v>0</v>
      </c>
      <c r="AC317" s="2">
        <f t="shared" si="182"/>
        <v>0</v>
      </c>
      <c r="AD317" s="2">
        <f t="shared" si="183"/>
        <v>0</v>
      </c>
      <c r="AE317" s="6">
        <v>21275694.649700001</v>
      </c>
      <c r="AF317" s="2">
        <f t="shared" si="184"/>
        <v>21.2756946497</v>
      </c>
      <c r="AG317" s="2">
        <f t="shared" si="185"/>
        <v>85.102778598800001</v>
      </c>
      <c r="AH317" s="6">
        <v>0</v>
      </c>
      <c r="AI317" s="2">
        <f t="shared" si="186"/>
        <v>0</v>
      </c>
      <c r="AJ317" s="2">
        <f t="shared" si="187"/>
        <v>0</v>
      </c>
      <c r="AK317" s="6">
        <v>0</v>
      </c>
      <c r="AL317" s="2">
        <f t="shared" si="188"/>
        <v>0</v>
      </c>
      <c r="AM317" s="2">
        <f t="shared" si="189"/>
        <v>0</v>
      </c>
      <c r="AN317" s="6">
        <v>0</v>
      </c>
      <c r="AO317" s="2">
        <f t="shared" si="190"/>
        <v>0</v>
      </c>
      <c r="AP317" s="2">
        <f t="shared" si="191"/>
        <v>0</v>
      </c>
      <c r="AQ317" s="6">
        <v>680034.99036299996</v>
      </c>
      <c r="AR317" s="2">
        <f t="shared" si="192"/>
        <v>0.68003499036299997</v>
      </c>
      <c r="AS317" s="2">
        <f t="shared" si="193"/>
        <v>2.7201399614519999</v>
      </c>
      <c r="AT317" s="2">
        <v>25000000</v>
      </c>
      <c r="AU317" s="2">
        <v>14175887.172900001</v>
      </c>
      <c r="AV317" s="2">
        <f t="shared" si="194"/>
        <v>14.175887172900001</v>
      </c>
      <c r="AW317" s="2">
        <f t="shared" si="195"/>
        <v>56.703548691600005</v>
      </c>
      <c r="AX317" s="2">
        <v>0</v>
      </c>
      <c r="AY317" s="2">
        <f t="shared" si="196"/>
        <v>0</v>
      </c>
      <c r="AZ317" s="2">
        <f t="shared" si="197"/>
        <v>0</v>
      </c>
      <c r="BA317" s="2">
        <v>10824112.827099999</v>
      </c>
      <c r="BB317" s="2">
        <f t="shared" si="198"/>
        <v>10.824112827099999</v>
      </c>
      <c r="BC317" s="2">
        <f t="shared" si="199"/>
        <v>43.296451308399995</v>
      </c>
      <c r="BD317" s="2">
        <v>0</v>
      </c>
      <c r="BE317" s="2">
        <f t="shared" si="200"/>
        <v>0</v>
      </c>
      <c r="BF317" s="2">
        <f t="shared" si="201"/>
        <v>0</v>
      </c>
      <c r="BG317" s="2">
        <v>0</v>
      </c>
      <c r="BH317" s="2">
        <f t="shared" si="202"/>
        <v>0</v>
      </c>
      <c r="BI317" s="2">
        <f t="shared" si="203"/>
        <v>0</v>
      </c>
      <c r="BJ317" s="2">
        <v>0</v>
      </c>
      <c r="BK317" s="2">
        <f t="shared" si="204"/>
        <v>0</v>
      </c>
      <c r="BL317" s="2">
        <f t="shared" si="205"/>
        <v>0</v>
      </c>
      <c r="BM317" s="2">
        <v>25000000</v>
      </c>
      <c r="BN317" s="2">
        <f t="shared" si="206"/>
        <v>25</v>
      </c>
      <c r="BO317" s="2">
        <f t="shared" si="207"/>
        <v>100</v>
      </c>
      <c r="BP317" s="2">
        <v>0</v>
      </c>
      <c r="BQ317" s="2">
        <f t="shared" si="208"/>
        <v>0</v>
      </c>
      <c r="BR317" s="2">
        <f t="shared" si="209"/>
        <v>0</v>
      </c>
      <c r="BS317" s="2">
        <v>25000000</v>
      </c>
      <c r="BT317" s="1">
        <v>336</v>
      </c>
      <c r="BU317" s="1">
        <v>630</v>
      </c>
      <c r="BV317" s="2">
        <v>461</v>
      </c>
      <c r="BW317" s="1">
        <v>80</v>
      </c>
      <c r="BX317" s="2">
        <v>217.41666666666666</v>
      </c>
      <c r="BY317" s="1">
        <v>314</v>
      </c>
      <c r="BZ317" s="1">
        <v>109</v>
      </c>
      <c r="CA317" s="2">
        <v>187.72222222222223</v>
      </c>
      <c r="CB317" s="2">
        <v>1195.7777777777778</v>
      </c>
      <c r="CC317" s="1">
        <v>216</v>
      </c>
      <c r="CD317" s="1">
        <v>22</v>
      </c>
      <c r="CE317" s="2">
        <v>1.046</v>
      </c>
      <c r="CF317" s="2">
        <v>71.312200000000004</v>
      </c>
      <c r="CG317" s="2">
        <v>73.785799999999995</v>
      </c>
      <c r="CH317" s="2">
        <v>5.0659999999999998</v>
      </c>
      <c r="CI317" s="2">
        <v>101.1785</v>
      </c>
      <c r="CJ317" s="2">
        <v>5.54</v>
      </c>
      <c r="CK317" s="9">
        <v>5796</v>
      </c>
      <c r="CL317" s="8">
        <v>0</v>
      </c>
      <c r="CM317" s="8">
        <v>0</v>
      </c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">
        <v>0</v>
      </c>
      <c r="DG317" s="1">
        <v>0</v>
      </c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20" t="s">
        <v>57</v>
      </c>
    </row>
    <row r="318" spans="1:130">
      <c r="A318" s="5">
        <v>317</v>
      </c>
      <c r="B318" s="1">
        <v>5</v>
      </c>
      <c r="C318" s="9">
        <v>237810</v>
      </c>
      <c r="D318" s="9">
        <v>7718954</v>
      </c>
      <c r="E318" s="22">
        <v>-41.516100000000002</v>
      </c>
      <c r="F318" s="22">
        <v>-20.610700000000001</v>
      </c>
      <c r="G318" s="6">
        <v>0</v>
      </c>
      <c r="H318" s="2">
        <f t="shared" si="168"/>
        <v>0</v>
      </c>
      <c r="I318" s="2">
        <f t="shared" si="169"/>
        <v>0</v>
      </c>
      <c r="J318" s="6">
        <v>0</v>
      </c>
      <c r="K318" s="2">
        <f t="shared" si="170"/>
        <v>0</v>
      </c>
      <c r="L318" s="2">
        <f t="shared" si="171"/>
        <v>0</v>
      </c>
      <c r="M318" s="6">
        <v>0</v>
      </c>
      <c r="N318" s="2">
        <f t="shared" si="172"/>
        <v>0</v>
      </c>
      <c r="O318" s="2">
        <f t="shared" si="173"/>
        <v>0</v>
      </c>
      <c r="P318" s="6">
        <v>248499.83276399999</v>
      </c>
      <c r="Q318" s="2">
        <f t="shared" si="174"/>
        <v>0.24849983276399998</v>
      </c>
      <c r="R318" s="2">
        <f t="shared" si="175"/>
        <v>0.99399933105599991</v>
      </c>
      <c r="S318" s="6">
        <v>2061346.0784700001</v>
      </c>
      <c r="T318" s="2">
        <f t="shared" si="176"/>
        <v>2.0613460784700002</v>
      </c>
      <c r="U318" s="2">
        <f t="shared" si="177"/>
        <v>8.2453843138799989</v>
      </c>
      <c r="V318" s="6">
        <v>0</v>
      </c>
      <c r="W318" s="2">
        <f t="shared" si="178"/>
        <v>0</v>
      </c>
      <c r="X318" s="2">
        <f t="shared" si="179"/>
        <v>0</v>
      </c>
      <c r="Y318" s="6">
        <v>0</v>
      </c>
      <c r="Z318" s="2">
        <f t="shared" si="180"/>
        <v>0</v>
      </c>
      <c r="AA318" s="2">
        <f t="shared" si="181"/>
        <v>0</v>
      </c>
      <c r="AB318" s="6">
        <v>0</v>
      </c>
      <c r="AC318" s="2">
        <f t="shared" si="182"/>
        <v>0</v>
      </c>
      <c r="AD318" s="2">
        <f t="shared" si="183"/>
        <v>0</v>
      </c>
      <c r="AE318" s="6">
        <v>21933200.602499999</v>
      </c>
      <c r="AF318" s="2">
        <f t="shared" si="184"/>
        <v>21.933200602499998</v>
      </c>
      <c r="AG318" s="2">
        <f t="shared" si="185"/>
        <v>87.732802410000005</v>
      </c>
      <c r="AH318" s="6">
        <v>0</v>
      </c>
      <c r="AI318" s="2">
        <f t="shared" si="186"/>
        <v>0</v>
      </c>
      <c r="AJ318" s="2">
        <f t="shared" si="187"/>
        <v>0</v>
      </c>
      <c r="AK318" s="6">
        <v>0</v>
      </c>
      <c r="AL318" s="2">
        <f t="shared" si="188"/>
        <v>0</v>
      </c>
      <c r="AM318" s="2">
        <f t="shared" si="189"/>
        <v>0</v>
      </c>
      <c r="AN318" s="6">
        <v>0</v>
      </c>
      <c r="AO318" s="2">
        <f t="shared" si="190"/>
        <v>0</v>
      </c>
      <c r="AP318" s="2">
        <f t="shared" si="191"/>
        <v>0</v>
      </c>
      <c r="AQ318" s="6">
        <v>756953.48627600004</v>
      </c>
      <c r="AR318" s="2">
        <f t="shared" si="192"/>
        <v>0.75695348627600001</v>
      </c>
      <c r="AS318" s="2">
        <f t="shared" si="193"/>
        <v>3.0278139451040005</v>
      </c>
      <c r="AT318" s="2">
        <v>25000000</v>
      </c>
      <c r="AU318" s="2">
        <v>1747949.4913699999</v>
      </c>
      <c r="AV318" s="2">
        <f t="shared" si="194"/>
        <v>1.74794949137</v>
      </c>
      <c r="AW318" s="2">
        <f t="shared" si="195"/>
        <v>6.99179796548</v>
      </c>
      <c r="AX318" s="2">
        <v>0</v>
      </c>
      <c r="AY318" s="2">
        <f t="shared" si="196"/>
        <v>0</v>
      </c>
      <c r="AZ318" s="2">
        <f t="shared" si="197"/>
        <v>0</v>
      </c>
      <c r="BA318" s="2">
        <v>23252050.5086</v>
      </c>
      <c r="BB318" s="2">
        <f t="shared" si="198"/>
        <v>23.2520505086</v>
      </c>
      <c r="BC318" s="2">
        <f t="shared" si="199"/>
        <v>93.0082020344</v>
      </c>
      <c r="BD318" s="2">
        <v>0</v>
      </c>
      <c r="BE318" s="2">
        <f t="shared" si="200"/>
        <v>0</v>
      </c>
      <c r="BF318" s="2">
        <f t="shared" si="201"/>
        <v>0</v>
      </c>
      <c r="BG318" s="2">
        <v>0</v>
      </c>
      <c r="BH318" s="2">
        <f t="shared" si="202"/>
        <v>0</v>
      </c>
      <c r="BI318" s="2">
        <f t="shared" si="203"/>
        <v>0</v>
      </c>
      <c r="BJ318" s="2">
        <v>903833.64367999998</v>
      </c>
      <c r="BK318" s="2">
        <f t="shared" si="204"/>
        <v>0.90383364367999997</v>
      </c>
      <c r="BL318" s="2">
        <f t="shared" si="205"/>
        <v>3.6153345747199999</v>
      </c>
      <c r="BM318" s="2">
        <v>24096166.3563</v>
      </c>
      <c r="BN318" s="2">
        <f t="shared" si="206"/>
        <v>24.096166356299999</v>
      </c>
      <c r="BO318" s="2">
        <f t="shared" si="207"/>
        <v>96.384665425199998</v>
      </c>
      <c r="BP318" s="2">
        <v>0</v>
      </c>
      <c r="BQ318" s="2">
        <f t="shared" si="208"/>
        <v>0</v>
      </c>
      <c r="BR318" s="2">
        <f t="shared" si="209"/>
        <v>0</v>
      </c>
      <c r="BS318" s="2">
        <v>24999999.999979999</v>
      </c>
      <c r="BT318" s="1">
        <v>312</v>
      </c>
      <c r="BU318" s="1">
        <v>512</v>
      </c>
      <c r="BV318" s="2">
        <v>391.07142857142856</v>
      </c>
      <c r="BW318" s="1">
        <v>80</v>
      </c>
      <c r="BX318" s="2">
        <v>221.71739130434781</v>
      </c>
      <c r="BY318" s="1">
        <v>316</v>
      </c>
      <c r="BZ318" s="1">
        <v>116</v>
      </c>
      <c r="CA318" s="2">
        <v>185.45652173913044</v>
      </c>
      <c r="CB318" s="2">
        <v>1175.695652173913</v>
      </c>
      <c r="CC318" s="1">
        <v>212</v>
      </c>
      <c r="CD318" s="1">
        <v>22</v>
      </c>
      <c r="CE318" s="2">
        <v>1.046</v>
      </c>
      <c r="CF318" s="2">
        <v>76.454250000000002</v>
      </c>
      <c r="CG318" s="2">
        <v>89.277850000000001</v>
      </c>
      <c r="CH318" s="2">
        <v>5.2445000000000004</v>
      </c>
      <c r="CI318" s="2">
        <v>69.587500000000006</v>
      </c>
      <c r="CJ318" s="2">
        <v>5.6865000000000006</v>
      </c>
      <c r="CK318" s="9">
        <v>6236.5</v>
      </c>
      <c r="CL318" s="8">
        <v>0</v>
      </c>
      <c r="CM318" s="8">
        <v>0</v>
      </c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">
        <v>0</v>
      </c>
      <c r="DG318" s="1">
        <v>0</v>
      </c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20" t="s">
        <v>57</v>
      </c>
    </row>
    <row r="319" spans="1:130">
      <c r="A319" s="5">
        <v>318</v>
      </c>
      <c r="B319" s="1">
        <v>5</v>
      </c>
      <c r="C319" s="9">
        <v>242810</v>
      </c>
      <c r="D319" s="9">
        <v>7718954</v>
      </c>
      <c r="E319" s="22">
        <v>-41.4681</v>
      </c>
      <c r="F319" s="22">
        <v>-20.6114</v>
      </c>
      <c r="G319" s="6">
        <v>0</v>
      </c>
      <c r="H319" s="2">
        <f t="shared" si="168"/>
        <v>0</v>
      </c>
      <c r="I319" s="2">
        <f t="shared" si="169"/>
        <v>0</v>
      </c>
      <c r="J319" s="6">
        <v>0</v>
      </c>
      <c r="K319" s="2">
        <f t="shared" si="170"/>
        <v>0</v>
      </c>
      <c r="L319" s="2">
        <f t="shared" si="171"/>
        <v>0</v>
      </c>
      <c r="M319" s="6">
        <v>25650.6255117</v>
      </c>
      <c r="N319" s="2">
        <f t="shared" si="172"/>
        <v>2.5650625511700002E-2</v>
      </c>
      <c r="O319" s="2">
        <f t="shared" si="173"/>
        <v>0.10260250204679999</v>
      </c>
      <c r="P319" s="6">
        <v>0</v>
      </c>
      <c r="Q319" s="2">
        <f t="shared" si="174"/>
        <v>0</v>
      </c>
      <c r="R319" s="2">
        <f t="shared" si="175"/>
        <v>0</v>
      </c>
      <c r="S319" s="6">
        <v>2870424.3479200001</v>
      </c>
      <c r="T319" s="2">
        <f t="shared" si="176"/>
        <v>2.8704243479200002</v>
      </c>
      <c r="U319" s="2">
        <f t="shared" si="177"/>
        <v>11.481697391679999</v>
      </c>
      <c r="V319" s="6">
        <v>0</v>
      </c>
      <c r="W319" s="2">
        <f t="shared" si="178"/>
        <v>0</v>
      </c>
      <c r="X319" s="2">
        <f t="shared" si="179"/>
        <v>0</v>
      </c>
      <c r="Y319" s="6">
        <v>0</v>
      </c>
      <c r="Z319" s="2">
        <f t="shared" si="180"/>
        <v>0</v>
      </c>
      <c r="AA319" s="2">
        <f t="shared" si="181"/>
        <v>0</v>
      </c>
      <c r="AB319" s="6">
        <v>0</v>
      </c>
      <c r="AC319" s="2">
        <f t="shared" si="182"/>
        <v>0</v>
      </c>
      <c r="AD319" s="2">
        <f t="shared" si="183"/>
        <v>0</v>
      </c>
      <c r="AE319" s="6">
        <v>21810332.462000001</v>
      </c>
      <c r="AF319" s="2">
        <f t="shared" si="184"/>
        <v>21.810332462000002</v>
      </c>
      <c r="AG319" s="2">
        <f t="shared" si="185"/>
        <v>87.241329848000007</v>
      </c>
      <c r="AH319" s="6">
        <v>0</v>
      </c>
      <c r="AI319" s="2">
        <f t="shared" si="186"/>
        <v>0</v>
      </c>
      <c r="AJ319" s="2">
        <f t="shared" si="187"/>
        <v>0</v>
      </c>
      <c r="AK319" s="6">
        <v>0</v>
      </c>
      <c r="AL319" s="2">
        <f t="shared" si="188"/>
        <v>0</v>
      </c>
      <c r="AM319" s="2">
        <f t="shared" si="189"/>
        <v>0</v>
      </c>
      <c r="AN319" s="6">
        <v>0</v>
      </c>
      <c r="AO319" s="2">
        <f t="shared" si="190"/>
        <v>0</v>
      </c>
      <c r="AP319" s="2">
        <f t="shared" si="191"/>
        <v>0</v>
      </c>
      <c r="AQ319" s="6">
        <v>293592.564572</v>
      </c>
      <c r="AR319" s="2">
        <f t="shared" si="192"/>
        <v>0.293592564572</v>
      </c>
      <c r="AS319" s="2">
        <f t="shared" si="193"/>
        <v>1.174370258288</v>
      </c>
      <c r="AT319" s="2">
        <v>25000000</v>
      </c>
      <c r="AU319" s="2">
        <v>2582256.1903300001</v>
      </c>
      <c r="AV319" s="2">
        <f t="shared" si="194"/>
        <v>2.5822561903300003</v>
      </c>
      <c r="AW319" s="2">
        <f t="shared" si="195"/>
        <v>10.329024761320001</v>
      </c>
      <c r="AX319" s="2">
        <v>0</v>
      </c>
      <c r="AY319" s="2">
        <f t="shared" si="196"/>
        <v>0</v>
      </c>
      <c r="AZ319" s="2">
        <f t="shared" si="197"/>
        <v>0</v>
      </c>
      <c r="BA319" s="2">
        <v>22417743.809700001</v>
      </c>
      <c r="BB319" s="2">
        <f t="shared" si="198"/>
        <v>22.417743809700003</v>
      </c>
      <c r="BC319" s="2">
        <f t="shared" si="199"/>
        <v>89.670975238799997</v>
      </c>
      <c r="BD319" s="2">
        <v>0</v>
      </c>
      <c r="BE319" s="2">
        <f t="shared" si="200"/>
        <v>0</v>
      </c>
      <c r="BF319" s="2">
        <f t="shared" si="201"/>
        <v>0</v>
      </c>
      <c r="BG319" s="2">
        <v>0</v>
      </c>
      <c r="BH319" s="2">
        <f t="shared" si="202"/>
        <v>0</v>
      </c>
      <c r="BI319" s="2">
        <f t="shared" si="203"/>
        <v>0</v>
      </c>
      <c r="BJ319" s="2">
        <v>22020357.305</v>
      </c>
      <c r="BK319" s="2">
        <f t="shared" si="204"/>
        <v>22.020357305000001</v>
      </c>
      <c r="BL319" s="2">
        <f t="shared" si="205"/>
        <v>88.08142921999999</v>
      </c>
      <c r="BM319" s="2">
        <v>2979642.6950099999</v>
      </c>
      <c r="BN319" s="2">
        <f t="shared" si="206"/>
        <v>2.9796426950099999</v>
      </c>
      <c r="BO319" s="2">
        <f t="shared" si="207"/>
        <v>11.91857078004</v>
      </c>
      <c r="BP319" s="2">
        <v>0</v>
      </c>
      <c r="BQ319" s="2">
        <f t="shared" si="208"/>
        <v>0</v>
      </c>
      <c r="BR319" s="2">
        <f t="shared" si="209"/>
        <v>0</v>
      </c>
      <c r="BS319" s="2">
        <v>25000000.000009999</v>
      </c>
      <c r="BT319" s="1">
        <v>250</v>
      </c>
      <c r="BU319" s="1">
        <v>572</v>
      </c>
      <c r="BV319" s="2">
        <v>366.93181818181819</v>
      </c>
      <c r="BW319" s="1">
        <v>80</v>
      </c>
      <c r="BX319" s="2">
        <v>224.02127659574469</v>
      </c>
      <c r="BY319" s="1">
        <v>319</v>
      </c>
      <c r="BZ319" s="1">
        <v>115</v>
      </c>
      <c r="CA319" s="2">
        <v>183.55319148936169</v>
      </c>
      <c r="CB319" s="2">
        <v>1166.9787234042553</v>
      </c>
      <c r="CC319" s="1">
        <v>212</v>
      </c>
      <c r="CD319" s="1">
        <v>22</v>
      </c>
      <c r="CE319" s="2">
        <v>1.046</v>
      </c>
      <c r="CF319" s="2">
        <v>81.596299999999999</v>
      </c>
      <c r="CG319" s="2">
        <v>104.76990000000001</v>
      </c>
      <c r="CH319" s="2">
        <v>5.423</v>
      </c>
      <c r="CI319" s="2">
        <v>37.996499999999997</v>
      </c>
      <c r="CJ319" s="2">
        <v>5.8330000000000002</v>
      </c>
      <c r="CK319" s="9">
        <v>6677</v>
      </c>
      <c r="CL319" s="8">
        <v>0</v>
      </c>
      <c r="CM319" s="8">
        <v>0</v>
      </c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">
        <v>0</v>
      </c>
      <c r="DG319" s="1">
        <v>0</v>
      </c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20" t="s">
        <v>57</v>
      </c>
    </row>
    <row r="320" spans="1:130">
      <c r="A320" s="5">
        <v>319</v>
      </c>
      <c r="B320" s="1">
        <v>7</v>
      </c>
      <c r="C320" s="9">
        <v>247810</v>
      </c>
      <c r="D320" s="9">
        <v>7718954</v>
      </c>
      <c r="E320" s="22">
        <v>-41.420200000000001</v>
      </c>
      <c r="F320" s="22">
        <v>-20.612100000000002</v>
      </c>
      <c r="G320" s="6">
        <v>0</v>
      </c>
      <c r="H320" s="2">
        <f t="shared" si="168"/>
        <v>0</v>
      </c>
      <c r="I320" s="2">
        <f t="shared" si="169"/>
        <v>0</v>
      </c>
      <c r="J320" s="6">
        <v>0</v>
      </c>
      <c r="K320" s="2">
        <f t="shared" si="170"/>
        <v>0</v>
      </c>
      <c r="L320" s="2">
        <f t="shared" si="171"/>
        <v>0</v>
      </c>
      <c r="M320" s="6">
        <v>555279.06357500004</v>
      </c>
      <c r="N320" s="2">
        <f t="shared" si="172"/>
        <v>0.55527906357500001</v>
      </c>
      <c r="O320" s="2">
        <f t="shared" si="173"/>
        <v>2.2211162543</v>
      </c>
      <c r="P320" s="6">
        <v>0</v>
      </c>
      <c r="Q320" s="2">
        <f t="shared" si="174"/>
        <v>0</v>
      </c>
      <c r="R320" s="2">
        <f t="shared" si="175"/>
        <v>0</v>
      </c>
      <c r="S320" s="6">
        <v>6329406.3578599999</v>
      </c>
      <c r="T320" s="2">
        <f t="shared" si="176"/>
        <v>6.3294063578599999</v>
      </c>
      <c r="U320" s="2">
        <f t="shared" si="177"/>
        <v>25.31762543144</v>
      </c>
      <c r="V320" s="6">
        <v>0</v>
      </c>
      <c r="W320" s="2">
        <f t="shared" si="178"/>
        <v>0</v>
      </c>
      <c r="X320" s="2">
        <f t="shared" si="179"/>
        <v>0</v>
      </c>
      <c r="Y320" s="6">
        <v>0</v>
      </c>
      <c r="Z320" s="2">
        <f t="shared" si="180"/>
        <v>0</v>
      </c>
      <c r="AA320" s="2">
        <f t="shared" si="181"/>
        <v>0</v>
      </c>
      <c r="AB320" s="6">
        <v>0</v>
      </c>
      <c r="AC320" s="2">
        <f t="shared" si="182"/>
        <v>0</v>
      </c>
      <c r="AD320" s="2">
        <f t="shared" si="183"/>
        <v>0</v>
      </c>
      <c r="AE320" s="6">
        <v>16893478.116599999</v>
      </c>
      <c r="AF320" s="2">
        <f t="shared" si="184"/>
        <v>16.893478116600001</v>
      </c>
      <c r="AG320" s="2">
        <f t="shared" si="185"/>
        <v>67.573912466400003</v>
      </c>
      <c r="AH320" s="6">
        <v>0</v>
      </c>
      <c r="AI320" s="2">
        <f t="shared" si="186"/>
        <v>0</v>
      </c>
      <c r="AJ320" s="2">
        <f t="shared" si="187"/>
        <v>0</v>
      </c>
      <c r="AK320" s="6">
        <v>0</v>
      </c>
      <c r="AL320" s="2">
        <f t="shared" si="188"/>
        <v>0</v>
      </c>
      <c r="AM320" s="2">
        <f t="shared" si="189"/>
        <v>0</v>
      </c>
      <c r="AN320" s="6">
        <v>0</v>
      </c>
      <c r="AO320" s="2">
        <f t="shared" si="190"/>
        <v>0</v>
      </c>
      <c r="AP320" s="2">
        <f t="shared" si="191"/>
        <v>0</v>
      </c>
      <c r="AQ320" s="6">
        <v>1221836.4619700001</v>
      </c>
      <c r="AR320" s="2">
        <f t="shared" si="192"/>
        <v>1.22183646197</v>
      </c>
      <c r="AS320" s="2">
        <f t="shared" si="193"/>
        <v>4.8873458478799998</v>
      </c>
      <c r="AT320" s="2">
        <v>25000000</v>
      </c>
      <c r="AU320" s="2">
        <v>17969073.022599999</v>
      </c>
      <c r="AV320" s="2">
        <f t="shared" si="194"/>
        <v>17.9690730226</v>
      </c>
      <c r="AW320" s="2">
        <f t="shared" si="195"/>
        <v>71.8762920904</v>
      </c>
      <c r="AX320" s="2">
        <v>980158.22895699996</v>
      </c>
      <c r="AY320" s="2">
        <f t="shared" si="196"/>
        <v>0.980158228957</v>
      </c>
      <c r="AZ320" s="2">
        <f t="shared" si="197"/>
        <v>3.920632915828</v>
      </c>
      <c r="BA320" s="2">
        <v>6050768.7484200001</v>
      </c>
      <c r="BB320" s="2">
        <f t="shared" si="198"/>
        <v>6.0507687484200003</v>
      </c>
      <c r="BC320" s="2">
        <f t="shared" si="199"/>
        <v>24.203074993680001</v>
      </c>
      <c r="BD320" s="2">
        <v>0</v>
      </c>
      <c r="BE320" s="2">
        <f t="shared" si="200"/>
        <v>0</v>
      </c>
      <c r="BF320" s="2">
        <f t="shared" si="201"/>
        <v>0</v>
      </c>
      <c r="BG320" s="2">
        <v>0</v>
      </c>
      <c r="BH320" s="2">
        <f t="shared" si="202"/>
        <v>0</v>
      </c>
      <c r="BI320" s="2">
        <f t="shared" si="203"/>
        <v>0</v>
      </c>
      <c r="BJ320" s="2">
        <v>12435364.656300001</v>
      </c>
      <c r="BK320" s="2">
        <f t="shared" si="204"/>
        <v>12.435364656300001</v>
      </c>
      <c r="BL320" s="2">
        <f t="shared" si="205"/>
        <v>49.741458625200003</v>
      </c>
      <c r="BM320" s="2">
        <v>12564635.343699999</v>
      </c>
      <c r="BN320" s="2">
        <f t="shared" si="206"/>
        <v>12.564635343699999</v>
      </c>
      <c r="BO320" s="2">
        <f t="shared" si="207"/>
        <v>50.258541374799989</v>
      </c>
      <c r="BP320" s="2">
        <v>0</v>
      </c>
      <c r="BQ320" s="2">
        <f t="shared" si="208"/>
        <v>0</v>
      </c>
      <c r="BR320" s="2">
        <f t="shared" si="209"/>
        <v>0</v>
      </c>
      <c r="BS320" s="2">
        <v>25000000</v>
      </c>
      <c r="BT320" s="1">
        <v>255</v>
      </c>
      <c r="BU320" s="1">
        <v>1144</v>
      </c>
      <c r="BV320" s="2">
        <v>540.13636363636363</v>
      </c>
      <c r="BW320" s="1">
        <v>80</v>
      </c>
      <c r="BX320" s="2">
        <v>211.5625</v>
      </c>
      <c r="BY320" s="1">
        <v>320</v>
      </c>
      <c r="BZ320" s="1">
        <v>81</v>
      </c>
      <c r="CA320" s="2">
        <v>183.5</v>
      </c>
      <c r="CB320" s="2">
        <v>1223.5416666666667</v>
      </c>
      <c r="CC320" s="1">
        <v>227</v>
      </c>
      <c r="CD320" s="1">
        <v>22</v>
      </c>
      <c r="CE320" s="2">
        <v>1.046</v>
      </c>
      <c r="CF320" s="2">
        <v>81.596299999999999</v>
      </c>
      <c r="CG320" s="2">
        <v>104.76990000000001</v>
      </c>
      <c r="CH320" s="2">
        <v>5.423</v>
      </c>
      <c r="CI320" s="2">
        <v>37.996499999999997</v>
      </c>
      <c r="CJ320" s="2">
        <v>5.8330000000000002</v>
      </c>
      <c r="CK320" s="9">
        <v>6677</v>
      </c>
      <c r="CL320" s="8">
        <v>0</v>
      </c>
      <c r="CM320" s="8">
        <v>0</v>
      </c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">
        <v>0</v>
      </c>
      <c r="DG320" s="1">
        <v>0</v>
      </c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20" t="s">
        <v>57</v>
      </c>
    </row>
    <row r="321" spans="1:130">
      <c r="A321" s="5">
        <v>320</v>
      </c>
      <c r="B321" s="1">
        <v>7</v>
      </c>
      <c r="C321" s="9">
        <v>252810</v>
      </c>
      <c r="D321" s="9">
        <v>7718954</v>
      </c>
      <c r="E321" s="22">
        <v>-41.372300000000003</v>
      </c>
      <c r="F321" s="22">
        <v>-20.6128</v>
      </c>
      <c r="G321" s="6">
        <v>0</v>
      </c>
      <c r="H321" s="2">
        <f t="shared" si="168"/>
        <v>0</v>
      </c>
      <c r="I321" s="2">
        <f t="shared" si="169"/>
        <v>0</v>
      </c>
      <c r="J321" s="6">
        <v>0</v>
      </c>
      <c r="K321" s="2">
        <f t="shared" si="170"/>
        <v>0</v>
      </c>
      <c r="L321" s="2">
        <f t="shared" si="171"/>
        <v>0</v>
      </c>
      <c r="M321" s="6">
        <v>236122.482582</v>
      </c>
      <c r="N321" s="2">
        <f t="shared" si="172"/>
        <v>0.236122482582</v>
      </c>
      <c r="O321" s="2">
        <f t="shared" si="173"/>
        <v>0.94448993032799999</v>
      </c>
      <c r="P321" s="6">
        <v>0</v>
      </c>
      <c r="Q321" s="2">
        <f t="shared" si="174"/>
        <v>0</v>
      </c>
      <c r="R321" s="2">
        <f t="shared" si="175"/>
        <v>0</v>
      </c>
      <c r="S321" s="6">
        <v>7714786.4346099999</v>
      </c>
      <c r="T321" s="2">
        <f t="shared" si="176"/>
        <v>7.7147864346099997</v>
      </c>
      <c r="U321" s="2">
        <f t="shared" si="177"/>
        <v>30.859145738439999</v>
      </c>
      <c r="V321" s="6">
        <v>0</v>
      </c>
      <c r="W321" s="2">
        <f t="shared" si="178"/>
        <v>0</v>
      </c>
      <c r="X321" s="2">
        <f t="shared" si="179"/>
        <v>0</v>
      </c>
      <c r="Y321" s="6">
        <v>0</v>
      </c>
      <c r="Z321" s="2">
        <f t="shared" si="180"/>
        <v>0</v>
      </c>
      <c r="AA321" s="2">
        <f t="shared" si="181"/>
        <v>0</v>
      </c>
      <c r="AB321" s="6">
        <v>0</v>
      </c>
      <c r="AC321" s="2">
        <f t="shared" si="182"/>
        <v>0</v>
      </c>
      <c r="AD321" s="2">
        <f t="shared" si="183"/>
        <v>0</v>
      </c>
      <c r="AE321" s="6">
        <v>11660146.8785</v>
      </c>
      <c r="AF321" s="2">
        <f t="shared" si="184"/>
        <v>11.660146878499999</v>
      </c>
      <c r="AG321" s="2">
        <f t="shared" si="185"/>
        <v>46.640587513999996</v>
      </c>
      <c r="AH321" s="6">
        <v>0</v>
      </c>
      <c r="AI321" s="2">
        <f t="shared" si="186"/>
        <v>0</v>
      </c>
      <c r="AJ321" s="2">
        <f t="shared" si="187"/>
        <v>0</v>
      </c>
      <c r="AK321" s="6">
        <v>0</v>
      </c>
      <c r="AL321" s="2">
        <f t="shared" si="188"/>
        <v>0</v>
      </c>
      <c r="AM321" s="2">
        <f t="shared" si="189"/>
        <v>0</v>
      </c>
      <c r="AN321" s="6">
        <v>0</v>
      </c>
      <c r="AO321" s="2">
        <f t="shared" si="190"/>
        <v>0</v>
      </c>
      <c r="AP321" s="2">
        <f t="shared" si="191"/>
        <v>0</v>
      </c>
      <c r="AQ321" s="6">
        <v>5388944.2042899998</v>
      </c>
      <c r="AR321" s="2">
        <f t="shared" si="192"/>
        <v>5.3889442042899995</v>
      </c>
      <c r="AS321" s="2">
        <f t="shared" si="193"/>
        <v>21.555776817159998</v>
      </c>
      <c r="AT321" s="2">
        <v>25000000</v>
      </c>
      <c r="AU321" s="2">
        <v>15791396.248500001</v>
      </c>
      <c r="AV321" s="2">
        <f t="shared" si="194"/>
        <v>15.7913962485</v>
      </c>
      <c r="AW321" s="2">
        <f t="shared" si="195"/>
        <v>63.165584994</v>
      </c>
      <c r="AX321" s="2">
        <v>9141911.10781</v>
      </c>
      <c r="AY321" s="2">
        <f t="shared" si="196"/>
        <v>9.1419111078099995</v>
      </c>
      <c r="AZ321" s="2">
        <f t="shared" si="197"/>
        <v>36.567644431239998</v>
      </c>
      <c r="BA321" s="2">
        <v>66692.643692099999</v>
      </c>
      <c r="BB321" s="2">
        <f t="shared" si="198"/>
        <v>6.6692643692099998E-2</v>
      </c>
      <c r="BC321" s="2">
        <f t="shared" si="199"/>
        <v>0.26677057476839999</v>
      </c>
      <c r="BD321" s="2">
        <v>0</v>
      </c>
      <c r="BE321" s="2">
        <f t="shared" si="200"/>
        <v>0</v>
      </c>
      <c r="BF321" s="2">
        <f t="shared" si="201"/>
        <v>0</v>
      </c>
      <c r="BG321" s="2">
        <v>0</v>
      </c>
      <c r="BH321" s="2">
        <f t="shared" si="202"/>
        <v>0</v>
      </c>
      <c r="BI321" s="2">
        <f t="shared" si="203"/>
        <v>0</v>
      </c>
      <c r="BJ321" s="2">
        <v>0</v>
      </c>
      <c r="BK321" s="2">
        <f t="shared" si="204"/>
        <v>0</v>
      </c>
      <c r="BL321" s="2">
        <f t="shared" si="205"/>
        <v>0</v>
      </c>
      <c r="BM321" s="2">
        <v>25000000</v>
      </c>
      <c r="BN321" s="2">
        <f t="shared" si="206"/>
        <v>25</v>
      </c>
      <c r="BO321" s="2">
        <f t="shared" si="207"/>
        <v>100</v>
      </c>
      <c r="BP321" s="2">
        <v>0</v>
      </c>
      <c r="BQ321" s="2">
        <f t="shared" si="208"/>
        <v>0</v>
      </c>
      <c r="BR321" s="2">
        <f t="shared" si="209"/>
        <v>0</v>
      </c>
      <c r="BS321" s="2">
        <v>25000000</v>
      </c>
      <c r="BT321" s="1">
        <v>356</v>
      </c>
      <c r="BU321" s="1">
        <v>1144</v>
      </c>
      <c r="BV321" s="2">
        <v>762.61702127659578</v>
      </c>
      <c r="BW321" s="1">
        <v>80</v>
      </c>
      <c r="BX321" s="2">
        <v>199</v>
      </c>
      <c r="BY321" s="1">
        <v>314</v>
      </c>
      <c r="BZ321" s="1">
        <v>92</v>
      </c>
      <c r="CA321" s="2">
        <v>183.04761904761904</v>
      </c>
      <c r="CB321" s="2">
        <v>1280.6190476190477</v>
      </c>
      <c r="CC321" s="1">
        <v>221</v>
      </c>
      <c r="CD321" s="1">
        <v>24</v>
      </c>
      <c r="CE321" s="2">
        <v>1.046</v>
      </c>
      <c r="CF321" s="2">
        <v>81.596299999999999</v>
      </c>
      <c r="CG321" s="2">
        <v>104.76990000000001</v>
      </c>
      <c r="CH321" s="2">
        <v>5.423</v>
      </c>
      <c r="CI321" s="2">
        <v>37.996499999999997</v>
      </c>
      <c r="CJ321" s="2">
        <v>5.8330000000000002</v>
      </c>
      <c r="CK321" s="9">
        <v>6677</v>
      </c>
      <c r="CL321" s="8">
        <v>0</v>
      </c>
      <c r="CM321" s="8">
        <v>0</v>
      </c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">
        <v>0</v>
      </c>
      <c r="DG321" s="1">
        <v>0</v>
      </c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20" t="s">
        <v>57</v>
      </c>
    </row>
    <row r="322" spans="1:130">
      <c r="A322" s="5">
        <v>321</v>
      </c>
      <c r="B322" s="1">
        <v>7</v>
      </c>
      <c r="C322" s="9">
        <v>257810</v>
      </c>
      <c r="D322" s="9">
        <v>7718954</v>
      </c>
      <c r="E322" s="22">
        <v>-41.324300000000001</v>
      </c>
      <c r="F322" s="22">
        <v>-20.613399999999999</v>
      </c>
      <c r="G322" s="6">
        <v>0</v>
      </c>
      <c r="H322" s="2">
        <f t="shared" si="168"/>
        <v>0</v>
      </c>
      <c r="I322" s="2">
        <f t="shared" si="169"/>
        <v>0</v>
      </c>
      <c r="J322" s="6">
        <v>0</v>
      </c>
      <c r="K322" s="2">
        <f t="shared" si="170"/>
        <v>0</v>
      </c>
      <c r="L322" s="2">
        <f t="shared" si="171"/>
        <v>0</v>
      </c>
      <c r="M322" s="6">
        <v>2570945.6375899999</v>
      </c>
      <c r="N322" s="2">
        <f t="shared" si="172"/>
        <v>2.5709456375899999</v>
      </c>
      <c r="O322" s="2">
        <f t="shared" si="173"/>
        <v>10.28378255036</v>
      </c>
      <c r="P322" s="6">
        <v>1174451.11044</v>
      </c>
      <c r="Q322" s="2">
        <f t="shared" si="174"/>
        <v>1.1744511104399999</v>
      </c>
      <c r="R322" s="2">
        <f t="shared" si="175"/>
        <v>4.6978044417599998</v>
      </c>
      <c r="S322" s="6">
        <v>9362457.1865599994</v>
      </c>
      <c r="T322" s="2">
        <f t="shared" si="176"/>
        <v>9.3624571865599986</v>
      </c>
      <c r="U322" s="2">
        <f t="shared" si="177"/>
        <v>37.449828746240001</v>
      </c>
      <c r="V322" s="6">
        <v>0</v>
      </c>
      <c r="W322" s="2">
        <f t="shared" si="178"/>
        <v>0</v>
      </c>
      <c r="X322" s="2">
        <f t="shared" si="179"/>
        <v>0</v>
      </c>
      <c r="Y322" s="6">
        <v>0</v>
      </c>
      <c r="Z322" s="2">
        <f t="shared" si="180"/>
        <v>0</v>
      </c>
      <c r="AA322" s="2">
        <f t="shared" si="181"/>
        <v>0</v>
      </c>
      <c r="AB322" s="6">
        <v>0</v>
      </c>
      <c r="AC322" s="2">
        <f t="shared" si="182"/>
        <v>0</v>
      </c>
      <c r="AD322" s="2">
        <f t="shared" si="183"/>
        <v>0</v>
      </c>
      <c r="AE322" s="6">
        <v>6568002.8442700002</v>
      </c>
      <c r="AF322" s="2">
        <f t="shared" si="184"/>
        <v>6.5680028442700005</v>
      </c>
      <c r="AG322" s="2">
        <f t="shared" si="185"/>
        <v>26.272011377080002</v>
      </c>
      <c r="AH322" s="6">
        <v>0</v>
      </c>
      <c r="AI322" s="2">
        <f t="shared" si="186"/>
        <v>0</v>
      </c>
      <c r="AJ322" s="2">
        <f t="shared" si="187"/>
        <v>0</v>
      </c>
      <c r="AK322" s="6">
        <v>0</v>
      </c>
      <c r="AL322" s="2">
        <f t="shared" si="188"/>
        <v>0</v>
      </c>
      <c r="AM322" s="2">
        <f t="shared" si="189"/>
        <v>0</v>
      </c>
      <c r="AN322" s="6">
        <v>0</v>
      </c>
      <c r="AO322" s="2">
        <f t="shared" si="190"/>
        <v>0</v>
      </c>
      <c r="AP322" s="2">
        <f t="shared" si="191"/>
        <v>0</v>
      </c>
      <c r="AQ322" s="6">
        <v>5324143.2211499996</v>
      </c>
      <c r="AR322" s="2">
        <f t="shared" si="192"/>
        <v>5.3241432211499999</v>
      </c>
      <c r="AS322" s="2">
        <f t="shared" si="193"/>
        <v>21.2965728846</v>
      </c>
      <c r="AT322" s="2">
        <v>25000000</v>
      </c>
      <c r="AU322" s="2">
        <v>14472511.4198</v>
      </c>
      <c r="AV322" s="2">
        <f t="shared" si="194"/>
        <v>14.4725114198</v>
      </c>
      <c r="AW322" s="2">
        <f t="shared" si="195"/>
        <v>57.8900456792</v>
      </c>
      <c r="AX322" s="2">
        <v>223538.220161</v>
      </c>
      <c r="AY322" s="2">
        <f t="shared" si="196"/>
        <v>0.223538220161</v>
      </c>
      <c r="AZ322" s="2">
        <f t="shared" si="197"/>
        <v>0.894152880644</v>
      </c>
      <c r="BA322" s="2">
        <v>10303950.360099999</v>
      </c>
      <c r="BB322" s="2">
        <f t="shared" si="198"/>
        <v>10.3039503601</v>
      </c>
      <c r="BC322" s="2">
        <f t="shared" si="199"/>
        <v>41.215801440399993</v>
      </c>
      <c r="BD322" s="2">
        <v>0</v>
      </c>
      <c r="BE322" s="2">
        <f t="shared" si="200"/>
        <v>0</v>
      </c>
      <c r="BF322" s="2">
        <f t="shared" si="201"/>
        <v>0</v>
      </c>
      <c r="BG322" s="2">
        <v>0</v>
      </c>
      <c r="BH322" s="2">
        <f t="shared" si="202"/>
        <v>0</v>
      </c>
      <c r="BI322" s="2">
        <f t="shared" si="203"/>
        <v>0</v>
      </c>
      <c r="BJ322" s="2">
        <v>0</v>
      </c>
      <c r="BK322" s="2">
        <f t="shared" si="204"/>
        <v>0</v>
      </c>
      <c r="BL322" s="2">
        <f t="shared" si="205"/>
        <v>0</v>
      </c>
      <c r="BM322" s="2">
        <v>25000000</v>
      </c>
      <c r="BN322" s="2">
        <f t="shared" si="206"/>
        <v>25</v>
      </c>
      <c r="BO322" s="2">
        <f t="shared" si="207"/>
        <v>100</v>
      </c>
      <c r="BP322" s="2">
        <v>0</v>
      </c>
      <c r="BQ322" s="2">
        <f t="shared" si="208"/>
        <v>0</v>
      </c>
      <c r="BR322" s="2">
        <f t="shared" si="209"/>
        <v>0</v>
      </c>
      <c r="BS322" s="2">
        <v>25000000</v>
      </c>
      <c r="BT322" s="1">
        <v>118</v>
      </c>
      <c r="BU322" s="1">
        <v>918</v>
      </c>
      <c r="BV322" s="2">
        <v>482.47916666666669</v>
      </c>
      <c r="BW322" s="1">
        <v>80</v>
      </c>
      <c r="BX322" s="2">
        <v>216.80434782608697</v>
      </c>
      <c r="BY322" s="1">
        <v>328</v>
      </c>
      <c r="BZ322" s="1">
        <v>96</v>
      </c>
      <c r="CA322" s="2">
        <v>179.95652173913044</v>
      </c>
      <c r="CB322" s="2">
        <v>1201.108695652174</v>
      </c>
      <c r="CC322" s="1">
        <v>218</v>
      </c>
      <c r="CD322" s="1">
        <v>23</v>
      </c>
      <c r="CE322" s="2">
        <v>1.046</v>
      </c>
      <c r="CF322" s="2">
        <v>81.596299999999999</v>
      </c>
      <c r="CG322" s="2">
        <v>104.76990000000001</v>
      </c>
      <c r="CH322" s="2">
        <v>5.423</v>
      </c>
      <c r="CI322" s="2">
        <v>37.996499999999997</v>
      </c>
      <c r="CJ322" s="2">
        <v>5.8330000000000002</v>
      </c>
      <c r="CK322" s="9">
        <v>6677</v>
      </c>
      <c r="CL322" s="18">
        <v>1</v>
      </c>
      <c r="CM322" s="18">
        <v>4</v>
      </c>
      <c r="CN322" s="18">
        <v>103</v>
      </c>
      <c r="CO322" s="18">
        <v>103</v>
      </c>
      <c r="CP322" s="18">
        <v>103</v>
      </c>
      <c r="CQ322" s="18">
        <v>80</v>
      </c>
      <c r="CR322" s="18">
        <v>241</v>
      </c>
      <c r="CS322" s="18">
        <v>328</v>
      </c>
      <c r="CT322" s="18">
        <v>152</v>
      </c>
      <c r="CU322" s="18">
        <v>176</v>
      </c>
      <c r="CV322" s="18">
        <v>1098</v>
      </c>
      <c r="CW322" s="18">
        <v>190</v>
      </c>
      <c r="CX322" s="18">
        <v>23</v>
      </c>
      <c r="CY322" s="18">
        <v>1.046</v>
      </c>
      <c r="CZ322" s="18">
        <v>81.596299999999999</v>
      </c>
      <c r="DA322" s="18">
        <v>104.76990000000001</v>
      </c>
      <c r="DB322" s="18">
        <v>5.423</v>
      </c>
      <c r="DC322" s="18">
        <v>37.996499999999997</v>
      </c>
      <c r="DD322" s="18">
        <v>5.8330000000000002</v>
      </c>
      <c r="DE322" s="18">
        <v>6677</v>
      </c>
      <c r="DF322" s="21">
        <v>0</v>
      </c>
      <c r="DG322" s="21">
        <v>0</v>
      </c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20" t="s">
        <v>57</v>
      </c>
    </row>
    <row r="323" spans="1:130">
      <c r="A323" s="5">
        <v>322</v>
      </c>
      <c r="B323" s="1">
        <v>7</v>
      </c>
      <c r="C323" s="9">
        <v>262810</v>
      </c>
      <c r="D323" s="9">
        <v>7718954</v>
      </c>
      <c r="E323" s="22">
        <v>-41.276400000000002</v>
      </c>
      <c r="F323" s="22">
        <v>-20.614000000000001</v>
      </c>
      <c r="G323" s="6">
        <v>2101366.5858300002</v>
      </c>
      <c r="H323" s="2">
        <f t="shared" ref="H323:H386" si="210">(G323/1000000)</f>
        <v>2.1013665858300001</v>
      </c>
      <c r="I323" s="2">
        <f t="shared" ref="I323:I386" si="211">(G323/AT323)*100</f>
        <v>8.4054663433200005</v>
      </c>
      <c r="J323" s="6">
        <v>0</v>
      </c>
      <c r="K323" s="2">
        <f t="shared" ref="K323:K386" si="212">(J323/1000000)</f>
        <v>0</v>
      </c>
      <c r="L323" s="2">
        <f t="shared" ref="L323:L386" si="213">(J323/AT323)*100</f>
        <v>0</v>
      </c>
      <c r="M323" s="6">
        <v>185507.52288900001</v>
      </c>
      <c r="N323" s="2">
        <f t="shared" ref="N323:N386" si="214">(M323/1000000)</f>
        <v>0.18550752288900002</v>
      </c>
      <c r="O323" s="2">
        <f t="shared" ref="O323:O386" si="215">(M323/AT323)*100</f>
        <v>0.74203009155600008</v>
      </c>
      <c r="P323" s="6">
        <v>0</v>
      </c>
      <c r="Q323" s="2">
        <f t="shared" ref="Q323:Q386" si="216">(P323/1000000)</f>
        <v>0</v>
      </c>
      <c r="R323" s="2">
        <f t="shared" ref="R323:R386" si="217">(P323/AT323)*100</f>
        <v>0</v>
      </c>
      <c r="S323" s="6">
        <v>7825013.2897100002</v>
      </c>
      <c r="T323" s="2">
        <f t="shared" ref="T323:T386" si="218">(S323/1000000)</f>
        <v>7.8250132897100002</v>
      </c>
      <c r="U323" s="2">
        <f t="shared" ref="U323:U386" si="219">(S323/AT323)*100</f>
        <v>31.300053158840001</v>
      </c>
      <c r="V323" s="6">
        <v>0</v>
      </c>
      <c r="W323" s="2">
        <f t="shared" ref="W323:W386" si="220">(V323/1000000)</f>
        <v>0</v>
      </c>
      <c r="X323" s="2">
        <f t="shared" ref="X323:X386" si="221">(V323/AT323)*100</f>
        <v>0</v>
      </c>
      <c r="Y323" s="6">
        <v>0</v>
      </c>
      <c r="Z323" s="2">
        <f t="shared" ref="Z323:Z386" si="222">(Y323/1000000)</f>
        <v>0</v>
      </c>
      <c r="AA323" s="2">
        <f t="shared" ref="AA323:AA386" si="223">(Y323/AT323)*100</f>
        <v>0</v>
      </c>
      <c r="AB323" s="6">
        <v>0</v>
      </c>
      <c r="AC323" s="2">
        <f t="shared" ref="AC323:AC386" si="224">(AB323/1000000)</f>
        <v>0</v>
      </c>
      <c r="AD323" s="2">
        <f t="shared" ref="AD323:AD386" si="225">(AB323/AT323)*100</f>
        <v>0</v>
      </c>
      <c r="AE323" s="6">
        <v>11796455.9791</v>
      </c>
      <c r="AF323" s="2">
        <f t="shared" ref="AF323:AF386" si="226">(AE323/1000000)</f>
        <v>11.796455979100001</v>
      </c>
      <c r="AG323" s="2">
        <f t="shared" ref="AG323:AG386" si="227">(AE323/AT323)*100</f>
        <v>47.185823916399997</v>
      </c>
      <c r="AH323" s="6">
        <v>0</v>
      </c>
      <c r="AI323" s="2">
        <f t="shared" ref="AI323:AI386" si="228">(AH323/1000000)</f>
        <v>0</v>
      </c>
      <c r="AJ323" s="2">
        <f t="shared" ref="AJ323:AJ386" si="229">(AH323/AT323)*100</f>
        <v>0</v>
      </c>
      <c r="AK323" s="6">
        <v>0</v>
      </c>
      <c r="AL323" s="2">
        <f t="shared" ref="AL323:AL386" si="230">(AK323/1000000)</f>
        <v>0</v>
      </c>
      <c r="AM323" s="2">
        <f t="shared" ref="AM323:AM386" si="231">(AK323/AT323)*100</f>
        <v>0</v>
      </c>
      <c r="AN323" s="6">
        <v>0</v>
      </c>
      <c r="AO323" s="2">
        <f t="shared" ref="AO323:AO386" si="232">(AN323/1000000)</f>
        <v>0</v>
      </c>
      <c r="AP323" s="2">
        <f t="shared" ref="AP323:AP386" si="233">(AN323/AT323)*100</f>
        <v>0</v>
      </c>
      <c r="AQ323" s="6">
        <v>3091656.6224799999</v>
      </c>
      <c r="AR323" s="2">
        <f t="shared" ref="AR323:AR386" si="234">(AQ323/1000000)</f>
        <v>3.0916566224799999</v>
      </c>
      <c r="AS323" s="2">
        <f t="shared" ref="AS323:AS386" si="235">(AQ323/AT323)*100</f>
        <v>12.36662648992</v>
      </c>
      <c r="AT323" s="2">
        <v>25000000</v>
      </c>
      <c r="AU323" s="2">
        <v>2394215.4600200001</v>
      </c>
      <c r="AV323" s="2">
        <f t="shared" ref="AV323:AV386" si="236">(AU323/1000000)</f>
        <v>2.3942154600200003</v>
      </c>
      <c r="AW323" s="2">
        <f t="shared" ref="AW323:AW386" si="237">(AU323/AT323)*100</f>
        <v>9.5768618400800012</v>
      </c>
      <c r="AX323" s="2">
        <v>0</v>
      </c>
      <c r="AY323" s="2">
        <f t="shared" ref="AY323:AY386" si="238">(AX323/1000000)</f>
        <v>0</v>
      </c>
      <c r="AZ323" s="2">
        <f t="shared" ref="AZ323:AZ386" si="239">(AX323/AT323)*100</f>
        <v>0</v>
      </c>
      <c r="BA323" s="2">
        <v>22605784.539999999</v>
      </c>
      <c r="BB323" s="2">
        <f t="shared" ref="BB323:BB386" si="240">(BA323/1000000)</f>
        <v>22.605784539999998</v>
      </c>
      <c r="BC323" s="2">
        <f t="shared" ref="BC323:BC386" si="241">(BA323/AT323)*100</f>
        <v>90.423138159999993</v>
      </c>
      <c r="BD323" s="2">
        <v>0</v>
      </c>
      <c r="BE323" s="2">
        <f t="shared" ref="BE323:BE386" si="242">(BD323/1000000)</f>
        <v>0</v>
      </c>
      <c r="BF323" s="2">
        <f t="shared" ref="BF323:BF386" si="243">(BD323/AT323)*100</f>
        <v>0</v>
      </c>
      <c r="BG323" s="2">
        <v>0</v>
      </c>
      <c r="BH323" s="2">
        <f t="shared" ref="BH323:BH386" si="244">(BG323/1000000)</f>
        <v>0</v>
      </c>
      <c r="BI323" s="2">
        <f t="shared" ref="BI323:BI386" si="245">(BG323/AT323)*100</f>
        <v>0</v>
      </c>
      <c r="BJ323" s="2">
        <v>0</v>
      </c>
      <c r="BK323" s="2">
        <f t="shared" ref="BK323:BK386" si="246">(BJ323/1000000)</f>
        <v>0</v>
      </c>
      <c r="BL323" s="2">
        <f t="shared" ref="BL323:BL386" si="247">(BJ323/AT323)*100</f>
        <v>0</v>
      </c>
      <c r="BM323" s="2">
        <v>25000000</v>
      </c>
      <c r="BN323" s="2">
        <f t="shared" ref="BN323:BN386" si="248">(BM323/1000000)</f>
        <v>25</v>
      </c>
      <c r="BO323" s="2">
        <f t="shared" ref="BO323:BO386" si="249">(BM323/AT323)*100</f>
        <v>100</v>
      </c>
      <c r="BP323" s="2">
        <v>0</v>
      </c>
      <c r="BQ323" s="2">
        <f t="shared" ref="BQ323:BQ386" si="250">(BP323/1000000)</f>
        <v>0</v>
      </c>
      <c r="BR323" s="2">
        <f t="shared" ref="BR323:BR386" si="251">(BP323/AT323)*100</f>
        <v>0</v>
      </c>
      <c r="BS323" s="2">
        <v>25000000</v>
      </c>
      <c r="BT323" s="1">
        <v>93</v>
      </c>
      <c r="BU323" s="1">
        <v>834</v>
      </c>
      <c r="BV323" s="2">
        <v>275.0612244897959</v>
      </c>
      <c r="BW323" s="1">
        <v>80</v>
      </c>
      <c r="BX323" s="2">
        <v>234.17073170731706</v>
      </c>
      <c r="BY323" s="1">
        <v>329</v>
      </c>
      <c r="BZ323" s="1">
        <v>108</v>
      </c>
      <c r="CA323" s="2">
        <v>176.17073170731706</v>
      </c>
      <c r="CB323" s="2">
        <v>1127.5365853658536</v>
      </c>
      <c r="CC323" s="1">
        <v>212</v>
      </c>
      <c r="CD323" s="1">
        <v>23</v>
      </c>
      <c r="CE323" s="2">
        <v>1.046</v>
      </c>
      <c r="CF323" s="2">
        <v>81.596299999999999</v>
      </c>
      <c r="CG323" s="2">
        <v>104.76990000000001</v>
      </c>
      <c r="CH323" s="2">
        <v>5.423</v>
      </c>
      <c r="CI323" s="2">
        <v>37.996499999999997</v>
      </c>
      <c r="CJ323" s="2">
        <v>5.8330000000000002</v>
      </c>
      <c r="CK323" s="9">
        <v>6677</v>
      </c>
      <c r="CL323" s="18">
        <v>1</v>
      </c>
      <c r="CM323" s="18">
        <v>4</v>
      </c>
      <c r="CN323" s="18">
        <v>109</v>
      </c>
      <c r="CO323" s="18">
        <v>109</v>
      </c>
      <c r="CP323" s="18">
        <v>109</v>
      </c>
      <c r="CQ323" s="18">
        <v>80</v>
      </c>
      <c r="CR323" s="18">
        <v>239</v>
      </c>
      <c r="CS323" s="18">
        <v>326</v>
      </c>
      <c r="CT323" s="18">
        <v>151</v>
      </c>
      <c r="CU323" s="18">
        <v>175</v>
      </c>
      <c r="CV323" s="18">
        <v>1105</v>
      </c>
      <c r="CW323" s="18">
        <v>191</v>
      </c>
      <c r="CX323" s="18">
        <v>24</v>
      </c>
      <c r="CY323" s="18">
        <v>1.046</v>
      </c>
      <c r="CZ323" s="18">
        <v>81.596299999999999</v>
      </c>
      <c r="DA323" s="18">
        <v>104.76990000000001</v>
      </c>
      <c r="DB323" s="18">
        <v>5.423</v>
      </c>
      <c r="DC323" s="18">
        <v>37.996499999999997</v>
      </c>
      <c r="DD323" s="18">
        <v>5.8330000000000002</v>
      </c>
      <c r="DE323" s="18">
        <v>6677</v>
      </c>
      <c r="DF323" s="1">
        <v>1</v>
      </c>
      <c r="DG323" s="1">
        <v>2</v>
      </c>
      <c r="DH323" s="1">
        <v>114</v>
      </c>
      <c r="DI323" s="1">
        <v>114</v>
      </c>
      <c r="DJ323" s="1">
        <v>114</v>
      </c>
      <c r="DK323" s="1">
        <v>80</v>
      </c>
      <c r="DL323" s="1">
        <v>243</v>
      </c>
      <c r="DM323" s="1">
        <v>329</v>
      </c>
      <c r="DN323" s="1">
        <v>155</v>
      </c>
      <c r="DO323" s="1">
        <v>174</v>
      </c>
      <c r="DP323" s="1">
        <v>1094</v>
      </c>
      <c r="DQ323" s="1">
        <v>188</v>
      </c>
      <c r="DR323" s="1">
        <v>24</v>
      </c>
      <c r="DS323" s="1">
        <v>1.046</v>
      </c>
      <c r="DT323" s="1">
        <v>81.596299999999999</v>
      </c>
      <c r="DU323" s="1">
        <v>104.76990000000001</v>
      </c>
      <c r="DV323" s="1">
        <v>5.423</v>
      </c>
      <c r="DW323" s="1">
        <v>37.996499999999997</v>
      </c>
      <c r="DX323" s="1">
        <v>5.8330000000000002</v>
      </c>
      <c r="DY323" s="1">
        <v>6677</v>
      </c>
      <c r="DZ323" s="20" t="s">
        <v>57</v>
      </c>
    </row>
    <row r="324" spans="1:130">
      <c r="A324" s="5">
        <v>323</v>
      </c>
      <c r="B324" s="1">
        <v>7</v>
      </c>
      <c r="C324" s="9">
        <v>267810</v>
      </c>
      <c r="D324" s="9">
        <v>7718954</v>
      </c>
      <c r="E324" s="22">
        <v>-41.228400000000001</v>
      </c>
      <c r="F324" s="22">
        <v>-20.614699999999999</v>
      </c>
      <c r="G324" s="6">
        <v>0</v>
      </c>
      <c r="H324" s="2">
        <f t="shared" si="210"/>
        <v>0</v>
      </c>
      <c r="I324" s="2">
        <f t="shared" si="211"/>
        <v>0</v>
      </c>
      <c r="J324" s="6">
        <v>778640.46409200004</v>
      </c>
      <c r="K324" s="2">
        <f t="shared" si="212"/>
        <v>0.77864046409200005</v>
      </c>
      <c r="L324" s="2">
        <f t="shared" si="213"/>
        <v>3.1145618563680002</v>
      </c>
      <c r="M324" s="6">
        <v>440477.05156499997</v>
      </c>
      <c r="N324" s="2">
        <f t="shared" si="214"/>
        <v>0.440477051565</v>
      </c>
      <c r="O324" s="2">
        <f t="shared" si="215"/>
        <v>1.76190820626</v>
      </c>
      <c r="P324" s="6">
        <v>0</v>
      </c>
      <c r="Q324" s="2">
        <f t="shared" si="216"/>
        <v>0</v>
      </c>
      <c r="R324" s="2">
        <f t="shared" si="217"/>
        <v>0</v>
      </c>
      <c r="S324" s="6">
        <v>5126174.55908</v>
      </c>
      <c r="T324" s="2">
        <f t="shared" si="218"/>
        <v>5.1261745590799999</v>
      </c>
      <c r="U324" s="2">
        <f t="shared" si="219"/>
        <v>20.504698236320003</v>
      </c>
      <c r="V324" s="6">
        <v>0</v>
      </c>
      <c r="W324" s="2">
        <f t="shared" si="220"/>
        <v>0</v>
      </c>
      <c r="X324" s="2">
        <f t="shared" si="221"/>
        <v>0</v>
      </c>
      <c r="Y324" s="6">
        <v>0</v>
      </c>
      <c r="Z324" s="2">
        <f t="shared" si="222"/>
        <v>0</v>
      </c>
      <c r="AA324" s="2">
        <f t="shared" si="223"/>
        <v>0</v>
      </c>
      <c r="AB324" s="6">
        <v>0</v>
      </c>
      <c r="AC324" s="2">
        <f t="shared" si="224"/>
        <v>0</v>
      </c>
      <c r="AD324" s="2">
        <f t="shared" si="225"/>
        <v>0</v>
      </c>
      <c r="AE324" s="6">
        <v>15742330.3507</v>
      </c>
      <c r="AF324" s="2">
        <f t="shared" si="226"/>
        <v>15.7423303507</v>
      </c>
      <c r="AG324" s="2">
        <f t="shared" si="227"/>
        <v>62.969321402800006</v>
      </c>
      <c r="AH324" s="6">
        <v>0</v>
      </c>
      <c r="AI324" s="2">
        <f t="shared" si="228"/>
        <v>0</v>
      </c>
      <c r="AJ324" s="2">
        <f t="shared" si="229"/>
        <v>0</v>
      </c>
      <c r="AK324" s="6">
        <v>0</v>
      </c>
      <c r="AL324" s="2">
        <f t="shared" si="230"/>
        <v>0</v>
      </c>
      <c r="AM324" s="2">
        <f t="shared" si="231"/>
        <v>0</v>
      </c>
      <c r="AN324" s="6">
        <v>42797.568322599996</v>
      </c>
      <c r="AO324" s="2">
        <f t="shared" si="232"/>
        <v>4.2797568322599996E-2</v>
      </c>
      <c r="AP324" s="2">
        <f t="shared" si="233"/>
        <v>0.17119027329039999</v>
      </c>
      <c r="AQ324" s="6">
        <v>2869580.0062199999</v>
      </c>
      <c r="AR324" s="2">
        <f t="shared" si="234"/>
        <v>2.8695800062199996</v>
      </c>
      <c r="AS324" s="2">
        <f t="shared" si="235"/>
        <v>11.47832002488</v>
      </c>
      <c r="AT324" s="2">
        <v>25000000</v>
      </c>
      <c r="AU324" s="2">
        <v>0</v>
      </c>
      <c r="AV324" s="2">
        <f t="shared" si="236"/>
        <v>0</v>
      </c>
      <c r="AW324" s="2">
        <f t="shared" si="237"/>
        <v>0</v>
      </c>
      <c r="AX324" s="2">
        <v>0</v>
      </c>
      <c r="AY324" s="2">
        <f t="shared" si="238"/>
        <v>0</v>
      </c>
      <c r="AZ324" s="2">
        <f t="shared" si="239"/>
        <v>0</v>
      </c>
      <c r="BA324" s="2">
        <v>25000000</v>
      </c>
      <c r="BB324" s="2">
        <f t="shared" si="240"/>
        <v>25</v>
      </c>
      <c r="BC324" s="2">
        <f t="shared" si="241"/>
        <v>100</v>
      </c>
      <c r="BD324" s="2">
        <v>0</v>
      </c>
      <c r="BE324" s="2">
        <f t="shared" si="242"/>
        <v>0</v>
      </c>
      <c r="BF324" s="2">
        <f t="shared" si="243"/>
        <v>0</v>
      </c>
      <c r="BG324" s="2">
        <v>0</v>
      </c>
      <c r="BH324" s="2">
        <f t="shared" si="244"/>
        <v>0</v>
      </c>
      <c r="BI324" s="2">
        <f t="shared" si="245"/>
        <v>0</v>
      </c>
      <c r="BJ324" s="2">
        <v>0</v>
      </c>
      <c r="BK324" s="2">
        <f t="shared" si="246"/>
        <v>0</v>
      </c>
      <c r="BL324" s="2">
        <f t="shared" si="247"/>
        <v>0</v>
      </c>
      <c r="BM324" s="2">
        <v>25000000</v>
      </c>
      <c r="BN324" s="2">
        <f t="shared" si="248"/>
        <v>25</v>
      </c>
      <c r="BO324" s="2">
        <f t="shared" si="249"/>
        <v>100</v>
      </c>
      <c r="BP324" s="2">
        <v>0</v>
      </c>
      <c r="BQ324" s="2">
        <f t="shared" si="250"/>
        <v>0</v>
      </c>
      <c r="BR324" s="2">
        <f t="shared" si="251"/>
        <v>0</v>
      </c>
      <c r="BS324" s="2">
        <v>25000000</v>
      </c>
      <c r="BT324" s="1">
        <v>95</v>
      </c>
      <c r="BU324" s="1">
        <v>451</v>
      </c>
      <c r="BV324" s="2">
        <v>207.02500000000001</v>
      </c>
      <c r="BW324" s="1">
        <v>80</v>
      </c>
      <c r="BX324" s="2">
        <v>236.92500000000001</v>
      </c>
      <c r="BY324" s="1">
        <v>329</v>
      </c>
      <c r="BZ324" s="1">
        <v>129</v>
      </c>
      <c r="CA324" s="2">
        <v>174.07499999999999</v>
      </c>
      <c r="CB324" s="2">
        <v>1116.925</v>
      </c>
      <c r="CC324" s="1">
        <v>202</v>
      </c>
      <c r="CD324" s="1">
        <v>24</v>
      </c>
      <c r="CE324" s="2">
        <v>1.046</v>
      </c>
      <c r="CF324" s="2">
        <v>81.596299999999999</v>
      </c>
      <c r="CG324" s="2">
        <v>104.76990000000001</v>
      </c>
      <c r="CH324" s="2">
        <v>5.423</v>
      </c>
      <c r="CI324" s="2">
        <v>37.996499999999997</v>
      </c>
      <c r="CJ324" s="2">
        <v>5.8330000000000002</v>
      </c>
      <c r="CK324" s="9">
        <v>6677</v>
      </c>
      <c r="CL324" s="8">
        <v>0</v>
      </c>
      <c r="CM324" s="8">
        <v>0</v>
      </c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">
        <v>1</v>
      </c>
      <c r="DG324" s="1">
        <v>2</v>
      </c>
      <c r="DH324" s="1">
        <v>99</v>
      </c>
      <c r="DI324" s="1">
        <v>99</v>
      </c>
      <c r="DJ324" s="1">
        <v>99</v>
      </c>
      <c r="DK324" s="1">
        <v>80</v>
      </c>
      <c r="DL324" s="1">
        <v>243</v>
      </c>
      <c r="DM324" s="1">
        <v>329</v>
      </c>
      <c r="DN324" s="1">
        <v>156</v>
      </c>
      <c r="DO324" s="1">
        <v>173</v>
      </c>
      <c r="DP324" s="1">
        <v>1095</v>
      </c>
      <c r="DQ324" s="1">
        <v>186</v>
      </c>
      <c r="DR324" s="1">
        <v>25</v>
      </c>
      <c r="DS324" s="1">
        <v>1.046</v>
      </c>
      <c r="DT324" s="1">
        <v>81.596299999999999</v>
      </c>
      <c r="DU324" s="1">
        <v>104.76990000000001</v>
      </c>
      <c r="DV324" s="1">
        <v>5.423</v>
      </c>
      <c r="DW324" s="1">
        <v>37.996499999999997</v>
      </c>
      <c r="DX324" s="1">
        <v>5.8330000000000002</v>
      </c>
      <c r="DY324" s="1">
        <v>6677</v>
      </c>
      <c r="DZ324" s="20" t="s">
        <v>57</v>
      </c>
    </row>
    <row r="325" spans="1:130">
      <c r="A325" s="5">
        <v>324</v>
      </c>
      <c r="B325" s="1">
        <v>7</v>
      </c>
      <c r="C325" s="9">
        <v>272810</v>
      </c>
      <c r="D325" s="9">
        <v>7718954</v>
      </c>
      <c r="E325" s="22">
        <v>-41.180500000000002</v>
      </c>
      <c r="F325" s="22">
        <v>-20.615300000000001</v>
      </c>
      <c r="G325" s="6">
        <v>0</v>
      </c>
      <c r="H325" s="2">
        <f t="shared" si="210"/>
        <v>0</v>
      </c>
      <c r="I325" s="2">
        <f t="shared" si="211"/>
        <v>0</v>
      </c>
      <c r="J325" s="6">
        <v>1172987.0898500001</v>
      </c>
      <c r="K325" s="2">
        <f t="shared" si="212"/>
        <v>1.1729870898500001</v>
      </c>
      <c r="L325" s="2">
        <f t="shared" si="213"/>
        <v>4.6919483594000004</v>
      </c>
      <c r="M325" s="6">
        <v>0</v>
      </c>
      <c r="N325" s="2">
        <f t="shared" si="214"/>
        <v>0</v>
      </c>
      <c r="O325" s="2">
        <f t="shared" si="215"/>
        <v>0</v>
      </c>
      <c r="P325" s="6">
        <v>247547.64537700001</v>
      </c>
      <c r="Q325" s="2">
        <f t="shared" si="216"/>
        <v>0.247547645377</v>
      </c>
      <c r="R325" s="2">
        <f t="shared" si="217"/>
        <v>0.9901905815080001</v>
      </c>
      <c r="S325" s="6">
        <v>9123798.7093499992</v>
      </c>
      <c r="T325" s="2">
        <f t="shared" si="218"/>
        <v>9.1237987093499999</v>
      </c>
      <c r="U325" s="2">
        <f t="shared" si="219"/>
        <v>36.4951948374</v>
      </c>
      <c r="V325" s="6">
        <v>0</v>
      </c>
      <c r="W325" s="2">
        <f t="shared" si="220"/>
        <v>0</v>
      </c>
      <c r="X325" s="2">
        <f t="shared" si="221"/>
        <v>0</v>
      </c>
      <c r="Y325" s="6">
        <v>0</v>
      </c>
      <c r="Z325" s="2">
        <f t="shared" si="222"/>
        <v>0</v>
      </c>
      <c r="AA325" s="2">
        <f t="shared" si="223"/>
        <v>0</v>
      </c>
      <c r="AB325" s="6">
        <v>0</v>
      </c>
      <c r="AC325" s="2">
        <f t="shared" si="224"/>
        <v>0</v>
      </c>
      <c r="AD325" s="2">
        <f t="shared" si="225"/>
        <v>0</v>
      </c>
      <c r="AE325" s="6">
        <v>12238822.610400001</v>
      </c>
      <c r="AF325" s="2">
        <f t="shared" si="226"/>
        <v>12.2388226104</v>
      </c>
      <c r="AG325" s="2">
        <f t="shared" si="227"/>
        <v>48.955290441599999</v>
      </c>
      <c r="AH325" s="6">
        <v>0</v>
      </c>
      <c r="AI325" s="2">
        <f t="shared" si="228"/>
        <v>0</v>
      </c>
      <c r="AJ325" s="2">
        <f t="shared" si="229"/>
        <v>0</v>
      </c>
      <c r="AK325" s="6">
        <v>0</v>
      </c>
      <c r="AL325" s="2">
        <f t="shared" si="230"/>
        <v>0</v>
      </c>
      <c r="AM325" s="2">
        <f t="shared" si="231"/>
        <v>0</v>
      </c>
      <c r="AN325" s="6">
        <v>103828.063966</v>
      </c>
      <c r="AO325" s="2">
        <f t="shared" si="232"/>
        <v>0.103828063966</v>
      </c>
      <c r="AP325" s="2">
        <f t="shared" si="233"/>
        <v>0.415312255864</v>
      </c>
      <c r="AQ325" s="6">
        <v>2113015.8810100001</v>
      </c>
      <c r="AR325" s="2">
        <f t="shared" si="234"/>
        <v>2.1130158810099999</v>
      </c>
      <c r="AS325" s="2">
        <f t="shared" si="235"/>
        <v>8.4520635240399997</v>
      </c>
      <c r="AT325" s="2">
        <v>25000000</v>
      </c>
      <c r="AU325" s="2">
        <v>0</v>
      </c>
      <c r="AV325" s="2">
        <f t="shared" si="236"/>
        <v>0</v>
      </c>
      <c r="AW325" s="2">
        <f t="shared" si="237"/>
        <v>0</v>
      </c>
      <c r="AX325" s="2">
        <v>0</v>
      </c>
      <c r="AY325" s="2">
        <f t="shared" si="238"/>
        <v>0</v>
      </c>
      <c r="AZ325" s="2">
        <f t="shared" si="239"/>
        <v>0</v>
      </c>
      <c r="BA325" s="2">
        <v>25000000</v>
      </c>
      <c r="BB325" s="2">
        <f t="shared" si="240"/>
        <v>25</v>
      </c>
      <c r="BC325" s="2">
        <f t="shared" si="241"/>
        <v>100</v>
      </c>
      <c r="BD325" s="2">
        <v>0</v>
      </c>
      <c r="BE325" s="2">
        <f t="shared" si="242"/>
        <v>0</v>
      </c>
      <c r="BF325" s="2">
        <f t="shared" si="243"/>
        <v>0</v>
      </c>
      <c r="BG325" s="2">
        <v>0</v>
      </c>
      <c r="BH325" s="2">
        <f t="shared" si="244"/>
        <v>0</v>
      </c>
      <c r="BI325" s="2">
        <f t="shared" si="245"/>
        <v>0</v>
      </c>
      <c r="BJ325" s="2">
        <v>0</v>
      </c>
      <c r="BK325" s="2">
        <f t="shared" si="246"/>
        <v>0</v>
      </c>
      <c r="BL325" s="2">
        <f t="shared" si="247"/>
        <v>0</v>
      </c>
      <c r="BM325" s="2">
        <v>25000000</v>
      </c>
      <c r="BN325" s="2">
        <f t="shared" si="248"/>
        <v>25</v>
      </c>
      <c r="BO325" s="2">
        <f t="shared" si="249"/>
        <v>100</v>
      </c>
      <c r="BP325" s="2">
        <v>0</v>
      </c>
      <c r="BQ325" s="2">
        <f t="shared" si="250"/>
        <v>0</v>
      </c>
      <c r="BR325" s="2">
        <f t="shared" si="251"/>
        <v>0</v>
      </c>
      <c r="BS325" s="2">
        <v>25000000</v>
      </c>
      <c r="BT325" s="1">
        <v>92</v>
      </c>
      <c r="BU325" s="1">
        <v>464</v>
      </c>
      <c r="BV325" s="2">
        <v>161.2051282051282</v>
      </c>
      <c r="BW325" s="1">
        <v>80</v>
      </c>
      <c r="BX325" s="2">
        <v>238.8</v>
      </c>
      <c r="BY325" s="1">
        <v>329</v>
      </c>
      <c r="BZ325" s="1">
        <v>131</v>
      </c>
      <c r="CA325" s="2">
        <v>172.28571428571428</v>
      </c>
      <c r="CB325" s="2">
        <v>1110.0285714285715</v>
      </c>
      <c r="CC325" s="1">
        <v>200</v>
      </c>
      <c r="CD325" s="1">
        <v>25</v>
      </c>
      <c r="CE325" s="2">
        <v>1.046</v>
      </c>
      <c r="CF325" s="2">
        <v>81.596299999999999</v>
      </c>
      <c r="CG325" s="2">
        <v>104.76990000000001</v>
      </c>
      <c r="CH325" s="2">
        <v>5.423</v>
      </c>
      <c r="CI325" s="2">
        <v>37.996499999999997</v>
      </c>
      <c r="CJ325" s="2">
        <v>5.8330000000000002</v>
      </c>
      <c r="CK325" s="9">
        <v>6677</v>
      </c>
      <c r="CL325" s="18">
        <v>1</v>
      </c>
      <c r="CM325" s="18">
        <v>4</v>
      </c>
      <c r="CN325" s="18">
        <v>110</v>
      </c>
      <c r="CO325" s="18">
        <v>110</v>
      </c>
      <c r="CP325" s="18">
        <v>110</v>
      </c>
      <c r="CQ325" s="18">
        <v>80</v>
      </c>
      <c r="CR325" s="18">
        <v>241</v>
      </c>
      <c r="CS325" s="18">
        <v>327</v>
      </c>
      <c r="CT325" s="18">
        <v>156</v>
      </c>
      <c r="CU325" s="18">
        <v>171</v>
      </c>
      <c r="CV325" s="18">
        <v>1100</v>
      </c>
      <c r="CW325" s="18">
        <v>186</v>
      </c>
      <c r="CX325" s="18">
        <v>25</v>
      </c>
      <c r="CY325" s="18">
        <v>1.046</v>
      </c>
      <c r="CZ325" s="18">
        <v>81.596299999999999</v>
      </c>
      <c r="DA325" s="18">
        <v>104.76990000000001</v>
      </c>
      <c r="DB325" s="18">
        <v>5.423</v>
      </c>
      <c r="DC325" s="18">
        <v>37.996499999999997</v>
      </c>
      <c r="DD325" s="18">
        <v>5.8330000000000002</v>
      </c>
      <c r="DE325" s="18">
        <v>6677</v>
      </c>
      <c r="DF325" s="1">
        <v>1</v>
      </c>
      <c r="DG325" s="1">
        <v>3</v>
      </c>
      <c r="DH325" s="1">
        <v>128</v>
      </c>
      <c r="DI325" s="1">
        <v>128</v>
      </c>
      <c r="DJ325" s="1">
        <v>128</v>
      </c>
      <c r="DK325" s="1">
        <v>80</v>
      </c>
      <c r="DL325" s="1">
        <v>242</v>
      </c>
      <c r="DM325" s="1">
        <v>328</v>
      </c>
      <c r="DN325" s="1">
        <v>156</v>
      </c>
      <c r="DO325" s="1">
        <v>172</v>
      </c>
      <c r="DP325" s="1">
        <v>1100</v>
      </c>
      <c r="DQ325" s="1">
        <v>187</v>
      </c>
      <c r="DR325" s="1">
        <v>25</v>
      </c>
      <c r="DS325" s="1">
        <v>1.046</v>
      </c>
      <c r="DT325" s="1">
        <v>81.596299999999999</v>
      </c>
      <c r="DU325" s="1">
        <v>104.76990000000001</v>
      </c>
      <c r="DV325" s="1">
        <v>5.423</v>
      </c>
      <c r="DW325" s="1">
        <v>37.996499999999997</v>
      </c>
      <c r="DX325" s="1">
        <v>5.8330000000000002</v>
      </c>
      <c r="DY325" s="1">
        <v>6677</v>
      </c>
      <c r="DZ325" s="20" t="s">
        <v>57</v>
      </c>
    </row>
    <row r="326" spans="1:130">
      <c r="A326" s="5">
        <v>325</v>
      </c>
      <c r="B326" s="1">
        <v>7</v>
      </c>
      <c r="C326" s="9">
        <v>277810</v>
      </c>
      <c r="D326" s="9">
        <v>7718954</v>
      </c>
      <c r="E326" s="22">
        <v>-41.1325</v>
      </c>
      <c r="F326" s="22">
        <v>-20.6159</v>
      </c>
      <c r="G326" s="6">
        <v>0</v>
      </c>
      <c r="H326" s="2">
        <f t="shared" si="210"/>
        <v>0</v>
      </c>
      <c r="I326" s="2">
        <f t="shared" si="211"/>
        <v>0</v>
      </c>
      <c r="J326" s="6">
        <v>0</v>
      </c>
      <c r="K326" s="2">
        <f t="shared" si="212"/>
        <v>0</v>
      </c>
      <c r="L326" s="2">
        <f t="shared" si="213"/>
        <v>0</v>
      </c>
      <c r="M326" s="6">
        <v>308557.60205099999</v>
      </c>
      <c r="N326" s="2">
        <f t="shared" si="214"/>
        <v>0.30855760205099997</v>
      </c>
      <c r="O326" s="2">
        <f t="shared" si="215"/>
        <v>1.2342304082040001</v>
      </c>
      <c r="P326" s="6">
        <v>495590.77926600003</v>
      </c>
      <c r="Q326" s="2">
        <f t="shared" si="216"/>
        <v>0.49559077926600004</v>
      </c>
      <c r="R326" s="2">
        <f t="shared" si="217"/>
        <v>1.9823631170639999</v>
      </c>
      <c r="S326" s="6">
        <v>5940695.1978000002</v>
      </c>
      <c r="T326" s="2">
        <f t="shared" si="218"/>
        <v>5.9406951978000002</v>
      </c>
      <c r="U326" s="2">
        <f t="shared" si="219"/>
        <v>23.762780791200001</v>
      </c>
      <c r="V326" s="6">
        <v>0</v>
      </c>
      <c r="W326" s="2">
        <f t="shared" si="220"/>
        <v>0</v>
      </c>
      <c r="X326" s="2">
        <f t="shared" si="221"/>
        <v>0</v>
      </c>
      <c r="Y326" s="6">
        <v>0</v>
      </c>
      <c r="Z326" s="2">
        <f t="shared" si="222"/>
        <v>0</v>
      </c>
      <c r="AA326" s="2">
        <f t="shared" si="223"/>
        <v>0</v>
      </c>
      <c r="AB326" s="6">
        <v>0</v>
      </c>
      <c r="AC326" s="2">
        <f t="shared" si="224"/>
        <v>0</v>
      </c>
      <c r="AD326" s="2">
        <f t="shared" si="225"/>
        <v>0</v>
      </c>
      <c r="AE326" s="6">
        <v>17324415.369199999</v>
      </c>
      <c r="AF326" s="2">
        <f t="shared" si="226"/>
        <v>17.324415369199997</v>
      </c>
      <c r="AG326" s="2">
        <f t="shared" si="227"/>
        <v>69.297661476800002</v>
      </c>
      <c r="AH326" s="6">
        <v>0</v>
      </c>
      <c r="AI326" s="2">
        <f t="shared" si="228"/>
        <v>0</v>
      </c>
      <c r="AJ326" s="2">
        <f t="shared" si="229"/>
        <v>0</v>
      </c>
      <c r="AK326" s="6">
        <v>0</v>
      </c>
      <c r="AL326" s="2">
        <f t="shared" si="230"/>
        <v>0</v>
      </c>
      <c r="AM326" s="2">
        <f t="shared" si="231"/>
        <v>0</v>
      </c>
      <c r="AN326" s="6">
        <v>0</v>
      </c>
      <c r="AO326" s="2">
        <f t="shared" si="232"/>
        <v>0</v>
      </c>
      <c r="AP326" s="2">
        <f t="shared" si="233"/>
        <v>0</v>
      </c>
      <c r="AQ326" s="6">
        <v>930741.05168899999</v>
      </c>
      <c r="AR326" s="2">
        <f t="shared" si="234"/>
        <v>0.93074105168900001</v>
      </c>
      <c r="AS326" s="2">
        <f t="shared" si="235"/>
        <v>3.722964206756</v>
      </c>
      <c r="AT326" s="2">
        <v>25000000</v>
      </c>
      <c r="AU326" s="2">
        <v>174139.635327</v>
      </c>
      <c r="AV326" s="2">
        <f t="shared" si="236"/>
        <v>0.174139635327</v>
      </c>
      <c r="AW326" s="2">
        <f t="shared" si="237"/>
        <v>0.69655854130799999</v>
      </c>
      <c r="AX326" s="2">
        <v>0</v>
      </c>
      <c r="AY326" s="2">
        <f t="shared" si="238"/>
        <v>0</v>
      </c>
      <c r="AZ326" s="2">
        <f t="shared" si="239"/>
        <v>0</v>
      </c>
      <c r="BA326" s="2">
        <v>24825860.364700001</v>
      </c>
      <c r="BB326" s="2">
        <f t="shared" si="240"/>
        <v>24.825860364700002</v>
      </c>
      <c r="BC326" s="2">
        <f t="shared" si="241"/>
        <v>99.303441458799995</v>
      </c>
      <c r="BD326" s="2">
        <v>0</v>
      </c>
      <c r="BE326" s="2">
        <f t="shared" si="242"/>
        <v>0</v>
      </c>
      <c r="BF326" s="2">
        <f t="shared" si="243"/>
        <v>0</v>
      </c>
      <c r="BG326" s="2">
        <v>0</v>
      </c>
      <c r="BH326" s="2">
        <f t="shared" si="244"/>
        <v>0</v>
      </c>
      <c r="BI326" s="2">
        <f t="shared" si="245"/>
        <v>0</v>
      </c>
      <c r="BJ326" s="2">
        <v>0</v>
      </c>
      <c r="BK326" s="2">
        <f t="shared" si="246"/>
        <v>0</v>
      </c>
      <c r="BL326" s="2">
        <f t="shared" si="247"/>
        <v>0</v>
      </c>
      <c r="BM326" s="2">
        <v>24951168.588799998</v>
      </c>
      <c r="BN326" s="2">
        <f t="shared" si="248"/>
        <v>24.951168588799998</v>
      </c>
      <c r="BO326" s="2">
        <f t="shared" si="249"/>
        <v>99.804674355199992</v>
      </c>
      <c r="BP326" s="2">
        <v>48831.411237599998</v>
      </c>
      <c r="BQ326" s="2">
        <f t="shared" si="250"/>
        <v>4.88314112376E-2</v>
      </c>
      <c r="BR326" s="2">
        <f t="shared" si="251"/>
        <v>0.1953256449504</v>
      </c>
      <c r="BS326" s="2">
        <v>25000000.000037599</v>
      </c>
      <c r="BT326" s="1">
        <v>94</v>
      </c>
      <c r="BU326" s="1">
        <v>370</v>
      </c>
      <c r="BV326" s="2">
        <v>160.39024390243901</v>
      </c>
      <c r="BW326" s="1">
        <v>80</v>
      </c>
      <c r="BX326" s="2">
        <v>239.02439024390245</v>
      </c>
      <c r="BY326" s="1">
        <v>329</v>
      </c>
      <c r="BZ326" s="1">
        <v>139</v>
      </c>
      <c r="CA326" s="2">
        <v>170.39024390243901</v>
      </c>
      <c r="CB326" s="2">
        <v>1109.2682926829268</v>
      </c>
      <c r="CC326" s="1">
        <v>196</v>
      </c>
      <c r="CD326" s="1">
        <v>25</v>
      </c>
      <c r="CE326" s="2">
        <v>1.046</v>
      </c>
      <c r="CF326" s="2">
        <v>81.596299999999999</v>
      </c>
      <c r="CG326" s="2">
        <v>104.76990000000001</v>
      </c>
      <c r="CH326" s="2">
        <v>5.423</v>
      </c>
      <c r="CI326" s="2">
        <v>37.996499999999997</v>
      </c>
      <c r="CJ326" s="2">
        <v>5.8330000000000002</v>
      </c>
      <c r="CK326" s="9">
        <v>6677</v>
      </c>
      <c r="CL326" s="8">
        <v>0</v>
      </c>
      <c r="CM326" s="8">
        <v>0</v>
      </c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">
        <v>0</v>
      </c>
      <c r="DG326" s="1">
        <v>0</v>
      </c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20" t="s">
        <v>57</v>
      </c>
    </row>
    <row r="327" spans="1:130">
      <c r="A327" s="5">
        <v>326</v>
      </c>
      <c r="B327" s="1">
        <v>7</v>
      </c>
      <c r="C327" s="9">
        <v>282810</v>
      </c>
      <c r="D327" s="9">
        <v>7718954</v>
      </c>
      <c r="E327" s="22">
        <v>-41.084499999999998</v>
      </c>
      <c r="F327" s="22">
        <v>-20.616499999999998</v>
      </c>
      <c r="G327" s="6">
        <v>0</v>
      </c>
      <c r="H327" s="2">
        <f t="shared" si="210"/>
        <v>0</v>
      </c>
      <c r="I327" s="2">
        <f t="shared" si="211"/>
        <v>0</v>
      </c>
      <c r="J327" s="6">
        <v>0</v>
      </c>
      <c r="K327" s="2">
        <f t="shared" si="212"/>
        <v>0</v>
      </c>
      <c r="L327" s="2">
        <f t="shared" si="213"/>
        <v>0</v>
      </c>
      <c r="M327" s="6">
        <v>145496.98439900001</v>
      </c>
      <c r="N327" s="2">
        <f t="shared" si="214"/>
        <v>0.145496984399</v>
      </c>
      <c r="O327" s="2">
        <f t="shared" si="215"/>
        <v>0.58198793759599998</v>
      </c>
      <c r="P327" s="6">
        <v>5212620.07651</v>
      </c>
      <c r="Q327" s="2">
        <f t="shared" si="216"/>
        <v>5.2126200765100004</v>
      </c>
      <c r="R327" s="2">
        <f t="shared" si="217"/>
        <v>20.850480306040001</v>
      </c>
      <c r="S327" s="6">
        <v>10102834.562200001</v>
      </c>
      <c r="T327" s="2">
        <f t="shared" si="218"/>
        <v>10.1028345622</v>
      </c>
      <c r="U327" s="2">
        <f t="shared" si="219"/>
        <v>40.4113382488</v>
      </c>
      <c r="V327" s="6">
        <v>264123.647245</v>
      </c>
      <c r="W327" s="2">
        <f t="shared" si="220"/>
        <v>0.26412364724499998</v>
      </c>
      <c r="X327" s="2">
        <f t="shared" si="221"/>
        <v>1.0564945889799999</v>
      </c>
      <c r="Y327" s="6">
        <v>0</v>
      </c>
      <c r="Z327" s="2">
        <f t="shared" si="222"/>
        <v>0</v>
      </c>
      <c r="AA327" s="2">
        <f t="shared" si="223"/>
        <v>0</v>
      </c>
      <c r="AB327" s="6">
        <v>0</v>
      </c>
      <c r="AC327" s="2">
        <f t="shared" si="224"/>
        <v>0</v>
      </c>
      <c r="AD327" s="2">
        <f t="shared" si="225"/>
        <v>0</v>
      </c>
      <c r="AE327" s="6">
        <v>6256422.9566599997</v>
      </c>
      <c r="AF327" s="2">
        <f t="shared" si="226"/>
        <v>6.2564229566599998</v>
      </c>
      <c r="AG327" s="2">
        <f t="shared" si="227"/>
        <v>25.025691826639999</v>
      </c>
      <c r="AH327" s="6">
        <v>0</v>
      </c>
      <c r="AI327" s="2">
        <f t="shared" si="228"/>
        <v>0</v>
      </c>
      <c r="AJ327" s="2">
        <f t="shared" si="229"/>
        <v>0</v>
      </c>
      <c r="AK327" s="6">
        <v>0</v>
      </c>
      <c r="AL327" s="2">
        <f t="shared" si="230"/>
        <v>0</v>
      </c>
      <c r="AM327" s="2">
        <f t="shared" si="231"/>
        <v>0</v>
      </c>
      <c r="AN327" s="6">
        <v>0</v>
      </c>
      <c r="AO327" s="2">
        <f t="shared" si="232"/>
        <v>0</v>
      </c>
      <c r="AP327" s="2">
        <f t="shared" si="233"/>
        <v>0</v>
      </c>
      <c r="AQ327" s="6">
        <v>3018501.7730299998</v>
      </c>
      <c r="AR327" s="2">
        <f t="shared" si="234"/>
        <v>3.0185017730299997</v>
      </c>
      <c r="AS327" s="2">
        <f t="shared" si="235"/>
        <v>12.07400709212</v>
      </c>
      <c r="AT327" s="2">
        <v>25000000</v>
      </c>
      <c r="AU327" s="2">
        <v>9335259.7181000002</v>
      </c>
      <c r="AV327" s="2">
        <f t="shared" si="236"/>
        <v>9.3352597180999997</v>
      </c>
      <c r="AW327" s="2">
        <f t="shared" si="237"/>
        <v>37.341038872399999</v>
      </c>
      <c r="AX327" s="2">
        <v>12630961.162699999</v>
      </c>
      <c r="AY327" s="2">
        <f t="shared" si="238"/>
        <v>12.630961162699998</v>
      </c>
      <c r="AZ327" s="2">
        <f t="shared" si="239"/>
        <v>50.523844650800001</v>
      </c>
      <c r="BA327" s="2">
        <v>3033779.1192399999</v>
      </c>
      <c r="BB327" s="2">
        <f t="shared" si="240"/>
        <v>3.0337791192400001</v>
      </c>
      <c r="BC327" s="2">
        <f t="shared" si="241"/>
        <v>12.135116476959999</v>
      </c>
      <c r="BD327" s="2">
        <v>0</v>
      </c>
      <c r="BE327" s="2">
        <f t="shared" si="242"/>
        <v>0</v>
      </c>
      <c r="BF327" s="2">
        <f t="shared" si="243"/>
        <v>0</v>
      </c>
      <c r="BG327" s="2">
        <v>0</v>
      </c>
      <c r="BH327" s="2">
        <f t="shared" si="244"/>
        <v>0</v>
      </c>
      <c r="BI327" s="2">
        <f t="shared" si="245"/>
        <v>0</v>
      </c>
      <c r="BJ327" s="2">
        <v>0</v>
      </c>
      <c r="BK327" s="2">
        <f t="shared" si="246"/>
        <v>0</v>
      </c>
      <c r="BL327" s="2">
        <f t="shared" si="247"/>
        <v>0</v>
      </c>
      <c r="BM327" s="2">
        <v>4650326.2199100005</v>
      </c>
      <c r="BN327" s="2">
        <f t="shared" si="248"/>
        <v>4.6503262199100002</v>
      </c>
      <c r="BO327" s="2">
        <f t="shared" si="249"/>
        <v>18.601304879640001</v>
      </c>
      <c r="BP327" s="2">
        <v>20349673.780099999</v>
      </c>
      <c r="BQ327" s="2">
        <f t="shared" si="250"/>
        <v>20.349673780099998</v>
      </c>
      <c r="BR327" s="2">
        <f t="shared" si="251"/>
        <v>81.398695120400006</v>
      </c>
      <c r="BS327" s="2">
        <v>25000000.000009999</v>
      </c>
      <c r="BT327" s="1">
        <v>108</v>
      </c>
      <c r="BU327" s="1">
        <v>1067</v>
      </c>
      <c r="BV327" s="2">
        <v>649.47619047619048</v>
      </c>
      <c r="BW327" s="1">
        <v>80</v>
      </c>
      <c r="BX327" s="2">
        <v>207.78571428571428</v>
      </c>
      <c r="BY327" s="1">
        <v>327</v>
      </c>
      <c r="BZ327" s="1">
        <v>93</v>
      </c>
      <c r="CA327" s="2">
        <v>170.26190476190476</v>
      </c>
      <c r="CB327" s="2">
        <v>1240.5952380952381</v>
      </c>
      <c r="CC327" s="1">
        <v>214</v>
      </c>
      <c r="CD327" s="1">
        <v>26</v>
      </c>
      <c r="CE327" s="2">
        <v>1.046</v>
      </c>
      <c r="CF327" s="2">
        <v>81.596299999999999</v>
      </c>
      <c r="CG327" s="2">
        <v>104.76990000000001</v>
      </c>
      <c r="CH327" s="2">
        <v>5.423</v>
      </c>
      <c r="CI327" s="2">
        <v>37.996499999999997</v>
      </c>
      <c r="CJ327" s="2">
        <v>5.8330000000000002</v>
      </c>
      <c r="CK327" s="9">
        <v>6677</v>
      </c>
      <c r="CL327" s="8">
        <v>0</v>
      </c>
      <c r="CM327" s="8">
        <v>0</v>
      </c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">
        <v>0</v>
      </c>
      <c r="DG327" s="1">
        <v>0</v>
      </c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20" t="s">
        <v>57</v>
      </c>
    </row>
    <row r="328" spans="1:130">
      <c r="A328" s="5">
        <v>327</v>
      </c>
      <c r="B328" s="1">
        <v>7</v>
      </c>
      <c r="C328" s="9">
        <v>287810</v>
      </c>
      <c r="D328" s="9">
        <v>7718954</v>
      </c>
      <c r="E328" s="22">
        <v>-41.0366</v>
      </c>
      <c r="F328" s="22">
        <v>-20.617000000000001</v>
      </c>
      <c r="G328" s="6">
        <v>0</v>
      </c>
      <c r="H328" s="2">
        <f t="shared" si="210"/>
        <v>0</v>
      </c>
      <c r="I328" s="2">
        <f t="shared" si="211"/>
        <v>0</v>
      </c>
      <c r="J328" s="6">
        <v>187224.51135799999</v>
      </c>
      <c r="K328" s="2">
        <f t="shared" si="212"/>
        <v>0.187224511358</v>
      </c>
      <c r="L328" s="2">
        <f t="shared" si="213"/>
        <v>0.74889804543199989</v>
      </c>
      <c r="M328" s="6">
        <v>370961.37399200001</v>
      </c>
      <c r="N328" s="2">
        <f t="shared" si="214"/>
        <v>0.37096137399200002</v>
      </c>
      <c r="O328" s="2">
        <f t="shared" si="215"/>
        <v>1.4838454959679999</v>
      </c>
      <c r="P328" s="6">
        <v>7740929.7533</v>
      </c>
      <c r="Q328" s="2">
        <f t="shared" si="216"/>
        <v>7.7409297532999997</v>
      </c>
      <c r="R328" s="2">
        <f t="shared" si="217"/>
        <v>30.963719013199999</v>
      </c>
      <c r="S328" s="6">
        <v>8107761.2522400003</v>
      </c>
      <c r="T328" s="2">
        <f t="shared" si="218"/>
        <v>8.1077612522399995</v>
      </c>
      <c r="U328" s="2">
        <f t="shared" si="219"/>
        <v>32.431045008960005</v>
      </c>
      <c r="V328" s="6">
        <v>85500.765007099995</v>
      </c>
      <c r="W328" s="2">
        <f t="shared" si="220"/>
        <v>8.5500765007099994E-2</v>
      </c>
      <c r="X328" s="2">
        <f t="shared" si="221"/>
        <v>0.34200306002839997</v>
      </c>
      <c r="Y328" s="6">
        <v>0</v>
      </c>
      <c r="Z328" s="2">
        <f t="shared" si="222"/>
        <v>0</v>
      </c>
      <c r="AA328" s="2">
        <f t="shared" si="223"/>
        <v>0</v>
      </c>
      <c r="AB328" s="6">
        <v>0</v>
      </c>
      <c r="AC328" s="2">
        <f t="shared" si="224"/>
        <v>0</v>
      </c>
      <c r="AD328" s="2">
        <f t="shared" si="225"/>
        <v>0</v>
      </c>
      <c r="AE328" s="6">
        <v>4763271.4585699998</v>
      </c>
      <c r="AF328" s="2">
        <f t="shared" si="226"/>
        <v>4.7632714585700002</v>
      </c>
      <c r="AG328" s="2">
        <f t="shared" si="227"/>
        <v>19.053085834279997</v>
      </c>
      <c r="AH328" s="6">
        <v>0</v>
      </c>
      <c r="AI328" s="2">
        <f t="shared" si="228"/>
        <v>0</v>
      </c>
      <c r="AJ328" s="2">
        <f t="shared" si="229"/>
        <v>0</v>
      </c>
      <c r="AK328" s="6">
        <v>0</v>
      </c>
      <c r="AL328" s="2">
        <f t="shared" si="230"/>
        <v>0</v>
      </c>
      <c r="AM328" s="2">
        <f t="shared" si="231"/>
        <v>0</v>
      </c>
      <c r="AN328" s="6">
        <v>0</v>
      </c>
      <c r="AO328" s="2">
        <f t="shared" si="232"/>
        <v>0</v>
      </c>
      <c r="AP328" s="2">
        <f t="shared" si="233"/>
        <v>0</v>
      </c>
      <c r="AQ328" s="6">
        <v>3744350.88552</v>
      </c>
      <c r="AR328" s="2">
        <f t="shared" si="234"/>
        <v>3.7443508855199998</v>
      </c>
      <c r="AS328" s="2">
        <f t="shared" si="235"/>
        <v>14.977403542080001</v>
      </c>
      <c r="AT328" s="2">
        <v>25000000</v>
      </c>
      <c r="AU328" s="2">
        <v>14267364.652000001</v>
      </c>
      <c r="AV328" s="2">
        <f t="shared" si="236"/>
        <v>14.267364652000001</v>
      </c>
      <c r="AW328" s="2">
        <f t="shared" si="237"/>
        <v>57.069458607999998</v>
      </c>
      <c r="AX328" s="2">
        <v>10732635.347999999</v>
      </c>
      <c r="AY328" s="2">
        <f t="shared" si="238"/>
        <v>10.732635347999999</v>
      </c>
      <c r="AZ328" s="2">
        <f t="shared" si="239"/>
        <v>42.930541392000002</v>
      </c>
      <c r="BA328" s="2">
        <v>0</v>
      </c>
      <c r="BB328" s="2">
        <f t="shared" si="240"/>
        <v>0</v>
      </c>
      <c r="BC328" s="2">
        <f t="shared" si="241"/>
        <v>0</v>
      </c>
      <c r="BD328" s="2">
        <v>0</v>
      </c>
      <c r="BE328" s="2">
        <f t="shared" si="242"/>
        <v>0</v>
      </c>
      <c r="BF328" s="2">
        <f t="shared" si="243"/>
        <v>0</v>
      </c>
      <c r="BG328" s="2">
        <v>0</v>
      </c>
      <c r="BH328" s="2">
        <f t="shared" si="244"/>
        <v>0</v>
      </c>
      <c r="BI328" s="2">
        <f t="shared" si="245"/>
        <v>0</v>
      </c>
      <c r="BJ328" s="2">
        <v>0</v>
      </c>
      <c r="BK328" s="2">
        <f t="shared" si="246"/>
        <v>0</v>
      </c>
      <c r="BL328" s="2">
        <f t="shared" si="247"/>
        <v>0</v>
      </c>
      <c r="BM328" s="2">
        <v>0</v>
      </c>
      <c r="BN328" s="2">
        <f t="shared" si="248"/>
        <v>0</v>
      </c>
      <c r="BO328" s="2">
        <f t="shared" si="249"/>
        <v>0</v>
      </c>
      <c r="BP328" s="2">
        <v>25000000</v>
      </c>
      <c r="BQ328" s="2">
        <f t="shared" si="250"/>
        <v>25</v>
      </c>
      <c r="BR328" s="2">
        <f t="shared" si="251"/>
        <v>100</v>
      </c>
      <c r="BS328" s="2">
        <v>25000000</v>
      </c>
      <c r="BT328" s="1">
        <v>585</v>
      </c>
      <c r="BU328" s="1">
        <v>1041</v>
      </c>
      <c r="BV328" s="2">
        <v>813.97560975609758</v>
      </c>
      <c r="BW328" s="1">
        <v>80</v>
      </c>
      <c r="BX328" s="2">
        <v>197.38095238095238</v>
      </c>
      <c r="BY328" s="1">
        <v>294</v>
      </c>
      <c r="BZ328" s="1">
        <v>96</v>
      </c>
      <c r="CA328" s="2">
        <v>168.97619047619048</v>
      </c>
      <c r="CB328" s="2">
        <v>1283.2619047619048</v>
      </c>
      <c r="CC328" s="1">
        <v>213</v>
      </c>
      <c r="CD328" s="1">
        <v>33</v>
      </c>
      <c r="CE328" s="2">
        <v>1.046</v>
      </c>
      <c r="CF328" s="2">
        <v>81.596299999999999</v>
      </c>
      <c r="CG328" s="2">
        <v>104.76990000000001</v>
      </c>
      <c r="CH328" s="2">
        <v>5.423</v>
      </c>
      <c r="CI328" s="2">
        <v>37.996499999999997</v>
      </c>
      <c r="CJ328" s="2">
        <v>5.8330000000000002</v>
      </c>
      <c r="CK328" s="9">
        <v>6677</v>
      </c>
      <c r="CL328" s="8">
        <v>0</v>
      </c>
      <c r="CM328" s="8">
        <v>0</v>
      </c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">
        <v>0</v>
      </c>
      <c r="DG328" s="1">
        <v>0</v>
      </c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20" t="s">
        <v>57</v>
      </c>
    </row>
    <row r="329" spans="1:130">
      <c r="A329" s="5">
        <v>328</v>
      </c>
      <c r="B329" s="1">
        <v>7</v>
      </c>
      <c r="C329" s="9">
        <v>292810</v>
      </c>
      <c r="D329" s="9">
        <v>7718954</v>
      </c>
      <c r="E329" s="22">
        <v>-40.988599999999998</v>
      </c>
      <c r="F329" s="22">
        <v>-20.617599999999999</v>
      </c>
      <c r="G329" s="6">
        <v>0</v>
      </c>
      <c r="H329" s="2">
        <f t="shared" si="210"/>
        <v>0</v>
      </c>
      <c r="I329" s="2">
        <f t="shared" si="211"/>
        <v>0</v>
      </c>
      <c r="J329" s="6">
        <v>0</v>
      </c>
      <c r="K329" s="2">
        <f t="shared" si="212"/>
        <v>0</v>
      </c>
      <c r="L329" s="2">
        <f t="shared" si="213"/>
        <v>0</v>
      </c>
      <c r="M329" s="6">
        <v>74753.383885699994</v>
      </c>
      <c r="N329" s="2">
        <f t="shared" si="214"/>
        <v>7.4753383885699992E-2</v>
      </c>
      <c r="O329" s="2">
        <f t="shared" si="215"/>
        <v>0.29901353554279997</v>
      </c>
      <c r="P329" s="6">
        <v>1352057.6426299999</v>
      </c>
      <c r="Q329" s="2">
        <f t="shared" si="216"/>
        <v>1.3520576426299999</v>
      </c>
      <c r="R329" s="2">
        <f t="shared" si="217"/>
        <v>5.4082305705199989</v>
      </c>
      <c r="S329" s="6">
        <v>14132954.5966</v>
      </c>
      <c r="T329" s="2">
        <f t="shared" si="218"/>
        <v>14.132954596599999</v>
      </c>
      <c r="U329" s="2">
        <f t="shared" si="219"/>
        <v>56.531818386400005</v>
      </c>
      <c r="V329" s="6">
        <v>123750.85501100001</v>
      </c>
      <c r="W329" s="2">
        <f t="shared" si="220"/>
        <v>0.12375085501100001</v>
      </c>
      <c r="X329" s="2">
        <f t="shared" si="221"/>
        <v>0.49500342004400005</v>
      </c>
      <c r="Y329" s="6">
        <v>0</v>
      </c>
      <c r="Z329" s="2">
        <f t="shared" si="222"/>
        <v>0</v>
      </c>
      <c r="AA329" s="2">
        <f t="shared" si="223"/>
        <v>0</v>
      </c>
      <c r="AB329" s="6">
        <v>0</v>
      </c>
      <c r="AC329" s="2">
        <f t="shared" si="224"/>
        <v>0</v>
      </c>
      <c r="AD329" s="2">
        <f t="shared" si="225"/>
        <v>0</v>
      </c>
      <c r="AE329" s="6">
        <v>3521864.1872899998</v>
      </c>
      <c r="AF329" s="2">
        <f t="shared" si="226"/>
        <v>3.5218641872899998</v>
      </c>
      <c r="AG329" s="2">
        <f t="shared" si="227"/>
        <v>14.087456749159999</v>
      </c>
      <c r="AH329" s="6">
        <v>0</v>
      </c>
      <c r="AI329" s="2">
        <f t="shared" si="228"/>
        <v>0</v>
      </c>
      <c r="AJ329" s="2">
        <f t="shared" si="229"/>
        <v>0</v>
      </c>
      <c r="AK329" s="6">
        <v>0</v>
      </c>
      <c r="AL329" s="2">
        <f t="shared" si="230"/>
        <v>0</v>
      </c>
      <c r="AM329" s="2">
        <f t="shared" si="231"/>
        <v>0</v>
      </c>
      <c r="AN329" s="6">
        <v>0</v>
      </c>
      <c r="AO329" s="2">
        <f t="shared" si="232"/>
        <v>0</v>
      </c>
      <c r="AP329" s="2">
        <f t="shared" si="233"/>
        <v>0</v>
      </c>
      <c r="AQ329" s="6">
        <v>5794619.3345600003</v>
      </c>
      <c r="AR329" s="2">
        <f t="shared" si="234"/>
        <v>5.7946193345600001</v>
      </c>
      <c r="AS329" s="2">
        <f t="shared" si="235"/>
        <v>23.17847733824</v>
      </c>
      <c r="AT329" s="2">
        <v>25000000</v>
      </c>
      <c r="AU329" s="2">
        <v>8756290.8155000005</v>
      </c>
      <c r="AV329" s="2">
        <f t="shared" si="236"/>
        <v>8.7562908154999999</v>
      </c>
      <c r="AW329" s="2">
        <f t="shared" si="237"/>
        <v>35.025163262000007</v>
      </c>
      <c r="AX329" s="2">
        <v>16243709.1845</v>
      </c>
      <c r="AY329" s="2">
        <f t="shared" si="238"/>
        <v>16.243709184499998</v>
      </c>
      <c r="AZ329" s="2">
        <f t="shared" si="239"/>
        <v>64.974836737999993</v>
      </c>
      <c r="BA329" s="2">
        <v>0</v>
      </c>
      <c r="BB329" s="2">
        <f t="shared" si="240"/>
        <v>0</v>
      </c>
      <c r="BC329" s="2">
        <f t="shared" si="241"/>
        <v>0</v>
      </c>
      <c r="BD329" s="2">
        <v>0</v>
      </c>
      <c r="BE329" s="2">
        <f t="shared" si="242"/>
        <v>0</v>
      </c>
      <c r="BF329" s="2">
        <f t="shared" si="243"/>
        <v>0</v>
      </c>
      <c r="BG329" s="2">
        <v>0</v>
      </c>
      <c r="BH329" s="2">
        <f t="shared" si="244"/>
        <v>0</v>
      </c>
      <c r="BI329" s="2">
        <f t="shared" si="245"/>
        <v>0</v>
      </c>
      <c r="BJ329" s="2">
        <v>18424966.014699999</v>
      </c>
      <c r="BK329" s="2">
        <f t="shared" si="246"/>
        <v>18.424966014700001</v>
      </c>
      <c r="BL329" s="2">
        <f t="shared" si="247"/>
        <v>73.699864058800003</v>
      </c>
      <c r="BM329" s="2">
        <v>0</v>
      </c>
      <c r="BN329" s="2">
        <f t="shared" si="248"/>
        <v>0</v>
      </c>
      <c r="BO329" s="2">
        <f t="shared" si="249"/>
        <v>0</v>
      </c>
      <c r="BP329" s="2">
        <v>6575033.9852999998</v>
      </c>
      <c r="BQ329" s="2">
        <f t="shared" si="250"/>
        <v>6.5750339853000002</v>
      </c>
      <c r="BR329" s="2">
        <f t="shared" si="251"/>
        <v>26.300135941199997</v>
      </c>
      <c r="BS329" s="2">
        <v>25000000</v>
      </c>
      <c r="BT329" s="1">
        <v>634</v>
      </c>
      <c r="BU329" s="1">
        <v>1037</v>
      </c>
      <c r="BV329" s="2">
        <v>824.97142857142853</v>
      </c>
      <c r="BW329" s="1">
        <v>80</v>
      </c>
      <c r="BX329" s="2">
        <v>196.52777777777777</v>
      </c>
      <c r="BY329" s="1">
        <v>291</v>
      </c>
      <c r="BZ329" s="1">
        <v>98</v>
      </c>
      <c r="CA329" s="2">
        <v>167.27777777777777</v>
      </c>
      <c r="CB329" s="2">
        <v>1286.6111111111111</v>
      </c>
      <c r="CC329" s="1">
        <v>210</v>
      </c>
      <c r="CD329" s="1">
        <v>33</v>
      </c>
      <c r="CE329" s="2">
        <v>0.94799999999999995</v>
      </c>
      <c r="CF329" s="2">
        <v>81.75354999999999</v>
      </c>
      <c r="CG329" s="2">
        <v>98.656800000000004</v>
      </c>
      <c r="CH329" s="2">
        <v>5.3845000000000001</v>
      </c>
      <c r="CI329" s="2">
        <v>50.503999999999998</v>
      </c>
      <c r="CJ329" s="2">
        <v>5.58</v>
      </c>
      <c r="CK329" s="9">
        <v>6783.5</v>
      </c>
      <c r="CL329" s="8">
        <v>0</v>
      </c>
      <c r="CM329" s="8">
        <v>0</v>
      </c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">
        <v>0</v>
      </c>
      <c r="DG329" s="1">
        <v>0</v>
      </c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20" t="s">
        <v>57</v>
      </c>
    </row>
    <row r="330" spans="1:130">
      <c r="A330" s="5">
        <v>329</v>
      </c>
      <c r="B330" s="1">
        <v>9</v>
      </c>
      <c r="C330" s="9">
        <v>297810</v>
      </c>
      <c r="D330" s="9">
        <v>7718954</v>
      </c>
      <c r="E330" s="22">
        <v>-40.9407</v>
      </c>
      <c r="F330" s="22">
        <v>-20.618099999999998</v>
      </c>
      <c r="G330" s="6">
        <v>0</v>
      </c>
      <c r="H330" s="2">
        <f t="shared" si="210"/>
        <v>0</v>
      </c>
      <c r="I330" s="2">
        <f t="shared" si="211"/>
        <v>0</v>
      </c>
      <c r="J330" s="6">
        <v>0</v>
      </c>
      <c r="K330" s="2">
        <f t="shared" si="212"/>
        <v>0</v>
      </c>
      <c r="L330" s="2">
        <f t="shared" si="213"/>
        <v>0</v>
      </c>
      <c r="M330" s="6">
        <v>51227.940228799998</v>
      </c>
      <c r="N330" s="2">
        <f t="shared" si="214"/>
        <v>5.1227940228799999E-2</v>
      </c>
      <c r="O330" s="2">
        <f t="shared" si="215"/>
        <v>0.20491176091520003</v>
      </c>
      <c r="P330" s="6">
        <v>96300.568509499994</v>
      </c>
      <c r="Q330" s="2">
        <f t="shared" si="216"/>
        <v>9.6300568509499987E-2</v>
      </c>
      <c r="R330" s="2">
        <f t="shared" si="217"/>
        <v>0.38520227403799995</v>
      </c>
      <c r="S330" s="6">
        <v>12714048.575200001</v>
      </c>
      <c r="T330" s="2">
        <f t="shared" si="218"/>
        <v>12.714048575200001</v>
      </c>
      <c r="U330" s="2">
        <f t="shared" si="219"/>
        <v>50.856194300800006</v>
      </c>
      <c r="V330" s="6">
        <v>46350.204004500003</v>
      </c>
      <c r="W330" s="2">
        <f t="shared" si="220"/>
        <v>4.6350204004500004E-2</v>
      </c>
      <c r="X330" s="2">
        <f t="shared" si="221"/>
        <v>0.18540081601800001</v>
      </c>
      <c r="Y330" s="6">
        <v>0</v>
      </c>
      <c r="Z330" s="2">
        <f t="shared" si="222"/>
        <v>0</v>
      </c>
      <c r="AA330" s="2">
        <f t="shared" si="223"/>
        <v>0</v>
      </c>
      <c r="AB330" s="6">
        <v>0</v>
      </c>
      <c r="AC330" s="2">
        <f t="shared" si="224"/>
        <v>0</v>
      </c>
      <c r="AD330" s="2">
        <f t="shared" si="225"/>
        <v>0</v>
      </c>
      <c r="AE330" s="6">
        <v>6562514.8566699997</v>
      </c>
      <c r="AF330" s="2">
        <f t="shared" si="226"/>
        <v>6.56251485667</v>
      </c>
      <c r="AG330" s="2">
        <f t="shared" si="227"/>
        <v>26.25005942668</v>
      </c>
      <c r="AH330" s="6">
        <v>0</v>
      </c>
      <c r="AI330" s="2">
        <f t="shared" si="228"/>
        <v>0</v>
      </c>
      <c r="AJ330" s="2">
        <f t="shared" si="229"/>
        <v>0</v>
      </c>
      <c r="AK330" s="6">
        <v>0</v>
      </c>
      <c r="AL330" s="2">
        <f t="shared" si="230"/>
        <v>0</v>
      </c>
      <c r="AM330" s="2">
        <f t="shared" si="231"/>
        <v>0</v>
      </c>
      <c r="AN330" s="6">
        <v>0</v>
      </c>
      <c r="AO330" s="2">
        <f t="shared" si="232"/>
        <v>0</v>
      </c>
      <c r="AP330" s="2">
        <f t="shared" si="233"/>
        <v>0</v>
      </c>
      <c r="AQ330" s="6">
        <v>5529557.8553600004</v>
      </c>
      <c r="AR330" s="2">
        <f t="shared" si="234"/>
        <v>5.5295578553600002</v>
      </c>
      <c r="AS330" s="2">
        <f t="shared" si="235"/>
        <v>22.118231421440001</v>
      </c>
      <c r="AT330" s="2">
        <v>25000000</v>
      </c>
      <c r="AU330" s="2">
        <v>9842288.2256499995</v>
      </c>
      <c r="AV330" s="2">
        <f t="shared" si="236"/>
        <v>9.8422882256499999</v>
      </c>
      <c r="AW330" s="2">
        <f t="shared" si="237"/>
        <v>39.3691529026</v>
      </c>
      <c r="AX330" s="2">
        <v>15157711.7744</v>
      </c>
      <c r="AY330" s="2">
        <f t="shared" si="238"/>
        <v>15.157711774399999</v>
      </c>
      <c r="AZ330" s="2">
        <f t="shared" si="239"/>
        <v>60.630847097599997</v>
      </c>
      <c r="BA330" s="2">
        <v>0</v>
      </c>
      <c r="BB330" s="2">
        <f t="shared" si="240"/>
        <v>0</v>
      </c>
      <c r="BC330" s="2">
        <f t="shared" si="241"/>
        <v>0</v>
      </c>
      <c r="BD330" s="2">
        <v>0</v>
      </c>
      <c r="BE330" s="2">
        <f t="shared" si="242"/>
        <v>0</v>
      </c>
      <c r="BF330" s="2">
        <f t="shared" si="243"/>
        <v>0</v>
      </c>
      <c r="BG330" s="2">
        <v>0</v>
      </c>
      <c r="BH330" s="2">
        <f t="shared" si="244"/>
        <v>0</v>
      </c>
      <c r="BI330" s="2">
        <f t="shared" si="245"/>
        <v>0</v>
      </c>
      <c r="BJ330" s="2">
        <v>25000000</v>
      </c>
      <c r="BK330" s="2">
        <f t="shared" si="246"/>
        <v>25</v>
      </c>
      <c r="BL330" s="2">
        <f t="shared" si="247"/>
        <v>100</v>
      </c>
      <c r="BM330" s="2">
        <v>0</v>
      </c>
      <c r="BN330" s="2">
        <f t="shared" si="248"/>
        <v>0</v>
      </c>
      <c r="BO330" s="2">
        <f t="shared" si="249"/>
        <v>0</v>
      </c>
      <c r="BP330" s="2">
        <v>0</v>
      </c>
      <c r="BQ330" s="2">
        <f t="shared" si="250"/>
        <v>0</v>
      </c>
      <c r="BR330" s="2">
        <f t="shared" si="251"/>
        <v>0</v>
      </c>
      <c r="BS330" s="2">
        <v>25000000</v>
      </c>
      <c r="BT330" s="1">
        <v>728</v>
      </c>
      <c r="BU330" s="1">
        <v>1050</v>
      </c>
      <c r="BV330" s="2">
        <v>874.0454545454545</v>
      </c>
      <c r="BW330" s="1">
        <v>80</v>
      </c>
      <c r="BX330" s="2">
        <v>193.16666666666666</v>
      </c>
      <c r="BY330" s="1">
        <v>284</v>
      </c>
      <c r="BZ330" s="1">
        <v>97</v>
      </c>
      <c r="CA330" s="2">
        <v>165.42857142857142</v>
      </c>
      <c r="CB330" s="2">
        <v>1300.7857142857142</v>
      </c>
      <c r="CC330" s="1">
        <v>210</v>
      </c>
      <c r="CD330" s="1">
        <v>36</v>
      </c>
      <c r="CE330" s="2">
        <v>0.85</v>
      </c>
      <c r="CF330" s="2">
        <v>81.910799999999995</v>
      </c>
      <c r="CG330" s="2">
        <v>92.543700000000001</v>
      </c>
      <c r="CH330" s="2">
        <v>5.3460000000000001</v>
      </c>
      <c r="CI330" s="2">
        <v>63.011499999999998</v>
      </c>
      <c r="CJ330" s="2">
        <v>5.327</v>
      </c>
      <c r="CK330" s="9">
        <v>6890</v>
      </c>
      <c r="CL330" s="8">
        <v>0</v>
      </c>
      <c r="CM330" s="8">
        <v>0</v>
      </c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">
        <v>0</v>
      </c>
      <c r="DG330" s="1">
        <v>0</v>
      </c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20" t="s">
        <v>57</v>
      </c>
    </row>
    <row r="331" spans="1:130">
      <c r="A331" s="5">
        <v>330</v>
      </c>
      <c r="B331" s="1">
        <v>9</v>
      </c>
      <c r="C331" s="9">
        <v>302810</v>
      </c>
      <c r="D331" s="9">
        <v>7718954</v>
      </c>
      <c r="E331" s="22">
        <v>-40.892699999999998</v>
      </c>
      <c r="F331" s="22">
        <v>-20.6187</v>
      </c>
      <c r="G331" s="6">
        <v>0</v>
      </c>
      <c r="H331" s="2">
        <f t="shared" si="210"/>
        <v>0</v>
      </c>
      <c r="I331" s="2">
        <f t="shared" si="211"/>
        <v>0</v>
      </c>
      <c r="J331" s="6">
        <v>0</v>
      </c>
      <c r="K331" s="2">
        <f t="shared" si="212"/>
        <v>0</v>
      </c>
      <c r="L331" s="2">
        <f t="shared" si="213"/>
        <v>0</v>
      </c>
      <c r="M331" s="6">
        <v>34650.142503399999</v>
      </c>
      <c r="N331" s="2">
        <f t="shared" si="214"/>
        <v>3.4650142503399997E-2</v>
      </c>
      <c r="O331" s="2">
        <f t="shared" si="215"/>
        <v>0.13860057001359999</v>
      </c>
      <c r="P331" s="6">
        <v>5610.6321227899998</v>
      </c>
      <c r="Q331" s="2">
        <f t="shared" si="216"/>
        <v>5.6106321227899995E-3</v>
      </c>
      <c r="R331" s="2">
        <f t="shared" si="217"/>
        <v>2.2442528491160001E-2</v>
      </c>
      <c r="S331" s="6">
        <v>6663203.4615599997</v>
      </c>
      <c r="T331" s="2">
        <f t="shared" si="218"/>
        <v>6.6632034615599993</v>
      </c>
      <c r="U331" s="2">
        <f t="shared" si="219"/>
        <v>26.652813846239997</v>
      </c>
      <c r="V331" s="6">
        <v>0</v>
      </c>
      <c r="W331" s="2">
        <f t="shared" si="220"/>
        <v>0</v>
      </c>
      <c r="X331" s="2">
        <f t="shared" si="221"/>
        <v>0</v>
      </c>
      <c r="Y331" s="6">
        <v>0</v>
      </c>
      <c r="Z331" s="2">
        <f t="shared" si="222"/>
        <v>0</v>
      </c>
      <c r="AA331" s="2">
        <f t="shared" si="223"/>
        <v>0</v>
      </c>
      <c r="AB331" s="6">
        <v>0</v>
      </c>
      <c r="AC331" s="2">
        <f t="shared" si="224"/>
        <v>0</v>
      </c>
      <c r="AD331" s="2">
        <f t="shared" si="225"/>
        <v>0</v>
      </c>
      <c r="AE331" s="6">
        <v>15145257.5275</v>
      </c>
      <c r="AF331" s="2">
        <f t="shared" si="226"/>
        <v>15.1452575275</v>
      </c>
      <c r="AG331" s="2">
        <f t="shared" si="227"/>
        <v>60.58103011</v>
      </c>
      <c r="AH331" s="6">
        <v>0</v>
      </c>
      <c r="AI331" s="2">
        <f t="shared" si="228"/>
        <v>0</v>
      </c>
      <c r="AJ331" s="2">
        <f t="shared" si="229"/>
        <v>0</v>
      </c>
      <c r="AK331" s="6">
        <v>0</v>
      </c>
      <c r="AL331" s="2">
        <f t="shared" si="230"/>
        <v>0</v>
      </c>
      <c r="AM331" s="2">
        <f t="shared" si="231"/>
        <v>0</v>
      </c>
      <c r="AN331" s="6">
        <v>0</v>
      </c>
      <c r="AO331" s="2">
        <f t="shared" si="232"/>
        <v>0</v>
      </c>
      <c r="AP331" s="2">
        <f t="shared" si="233"/>
        <v>0</v>
      </c>
      <c r="AQ331" s="6">
        <v>3151278.2363</v>
      </c>
      <c r="AR331" s="2">
        <f t="shared" si="234"/>
        <v>3.1512782363</v>
      </c>
      <c r="AS331" s="2">
        <f t="shared" si="235"/>
        <v>12.6051129452</v>
      </c>
      <c r="AT331" s="2">
        <v>25000000</v>
      </c>
      <c r="AU331" s="2">
        <v>21182990.171300001</v>
      </c>
      <c r="AV331" s="2">
        <f t="shared" si="236"/>
        <v>21.182990171300002</v>
      </c>
      <c r="AW331" s="2">
        <f t="shared" si="237"/>
        <v>84.731960685200008</v>
      </c>
      <c r="AX331" s="2">
        <v>3030816.3605200001</v>
      </c>
      <c r="AY331" s="2">
        <f t="shared" si="238"/>
        <v>3.0308163605200003</v>
      </c>
      <c r="AZ331" s="2">
        <f t="shared" si="239"/>
        <v>12.123265442080001</v>
      </c>
      <c r="BA331" s="2">
        <v>786193.46813299996</v>
      </c>
      <c r="BB331" s="2">
        <f t="shared" si="240"/>
        <v>0.78619346813299995</v>
      </c>
      <c r="BC331" s="2">
        <f t="shared" si="241"/>
        <v>3.1447738725320002</v>
      </c>
      <c r="BD331" s="2">
        <v>0</v>
      </c>
      <c r="BE331" s="2">
        <f t="shared" si="242"/>
        <v>0</v>
      </c>
      <c r="BF331" s="2">
        <f t="shared" si="243"/>
        <v>0</v>
      </c>
      <c r="BG331" s="2">
        <v>0</v>
      </c>
      <c r="BH331" s="2">
        <f t="shared" si="244"/>
        <v>0</v>
      </c>
      <c r="BI331" s="2">
        <f t="shared" si="245"/>
        <v>0</v>
      </c>
      <c r="BJ331" s="2">
        <v>25000000</v>
      </c>
      <c r="BK331" s="2">
        <f t="shared" si="246"/>
        <v>25</v>
      </c>
      <c r="BL331" s="2">
        <f t="shared" si="247"/>
        <v>100</v>
      </c>
      <c r="BM331" s="2">
        <v>0</v>
      </c>
      <c r="BN331" s="2">
        <f t="shared" si="248"/>
        <v>0</v>
      </c>
      <c r="BO331" s="2">
        <f t="shared" si="249"/>
        <v>0</v>
      </c>
      <c r="BP331" s="2">
        <v>0</v>
      </c>
      <c r="BQ331" s="2">
        <f t="shared" si="250"/>
        <v>0</v>
      </c>
      <c r="BR331" s="2">
        <f t="shared" si="251"/>
        <v>0</v>
      </c>
      <c r="BS331" s="2">
        <v>25000000</v>
      </c>
      <c r="BT331" s="1">
        <v>408</v>
      </c>
      <c r="BU331" s="1">
        <v>980</v>
      </c>
      <c r="BV331" s="2">
        <v>692.24489795918362</v>
      </c>
      <c r="BW331" s="1">
        <v>80</v>
      </c>
      <c r="BX331" s="2">
        <v>204.0952380952381</v>
      </c>
      <c r="BY331" s="1">
        <v>298</v>
      </c>
      <c r="BZ331" s="1">
        <v>104</v>
      </c>
      <c r="CA331" s="2">
        <v>162.52380952380952</v>
      </c>
      <c r="CB331" s="2">
        <v>1253.7380952380952</v>
      </c>
      <c r="CC331" s="1">
        <v>207</v>
      </c>
      <c r="CD331" s="1">
        <v>36</v>
      </c>
      <c r="CE331" s="2">
        <v>0.85</v>
      </c>
      <c r="CF331" s="2">
        <v>81.910799999999995</v>
      </c>
      <c r="CG331" s="2">
        <v>92.543700000000001</v>
      </c>
      <c r="CH331" s="2">
        <v>5.3460000000000001</v>
      </c>
      <c r="CI331" s="2">
        <v>63.011499999999998</v>
      </c>
      <c r="CJ331" s="2">
        <v>5.327</v>
      </c>
      <c r="CK331" s="9">
        <v>6890</v>
      </c>
      <c r="CL331" s="8">
        <v>0</v>
      </c>
      <c r="CM331" s="8">
        <v>0</v>
      </c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">
        <v>0</v>
      </c>
      <c r="DG331" s="1">
        <v>0</v>
      </c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20" t="s">
        <v>57</v>
      </c>
    </row>
    <row r="332" spans="1:130">
      <c r="A332" s="5">
        <v>331</v>
      </c>
      <c r="B332" s="1">
        <v>9</v>
      </c>
      <c r="C332" s="9">
        <v>307810</v>
      </c>
      <c r="D332" s="9">
        <v>7718954</v>
      </c>
      <c r="E332" s="22">
        <v>-40.844700000000003</v>
      </c>
      <c r="F332" s="22">
        <v>-20.619199999999999</v>
      </c>
      <c r="G332" s="6">
        <v>0</v>
      </c>
      <c r="H332" s="2">
        <f t="shared" si="210"/>
        <v>0</v>
      </c>
      <c r="I332" s="2">
        <f t="shared" si="211"/>
        <v>0</v>
      </c>
      <c r="J332" s="6">
        <v>0</v>
      </c>
      <c r="K332" s="2">
        <f t="shared" si="212"/>
        <v>0</v>
      </c>
      <c r="L332" s="2">
        <f t="shared" si="213"/>
        <v>0</v>
      </c>
      <c r="M332" s="6">
        <v>0</v>
      </c>
      <c r="N332" s="2">
        <f t="shared" si="214"/>
        <v>0</v>
      </c>
      <c r="O332" s="2">
        <f t="shared" si="215"/>
        <v>0</v>
      </c>
      <c r="P332" s="6">
        <v>416600.35568699997</v>
      </c>
      <c r="Q332" s="2">
        <f t="shared" si="216"/>
        <v>0.41660035568699999</v>
      </c>
      <c r="R332" s="2">
        <f t="shared" si="217"/>
        <v>1.6664014227479997</v>
      </c>
      <c r="S332" s="6">
        <v>4544403.8679999998</v>
      </c>
      <c r="T332" s="2">
        <f t="shared" si="218"/>
        <v>4.5444038679999998</v>
      </c>
      <c r="U332" s="2">
        <f t="shared" si="219"/>
        <v>18.177615471999999</v>
      </c>
      <c r="V332" s="6">
        <v>45714.973151799997</v>
      </c>
      <c r="W332" s="2">
        <f t="shared" si="220"/>
        <v>4.5714973151799995E-2</v>
      </c>
      <c r="X332" s="2">
        <f t="shared" si="221"/>
        <v>0.18285989260720001</v>
      </c>
      <c r="Y332" s="6">
        <v>0</v>
      </c>
      <c r="Z332" s="2">
        <f t="shared" si="222"/>
        <v>0</v>
      </c>
      <c r="AA332" s="2">
        <f t="shared" si="223"/>
        <v>0</v>
      </c>
      <c r="AB332" s="6">
        <v>0</v>
      </c>
      <c r="AC332" s="2">
        <f t="shared" si="224"/>
        <v>0</v>
      </c>
      <c r="AD332" s="2">
        <f t="shared" si="225"/>
        <v>0</v>
      </c>
      <c r="AE332" s="6">
        <v>17358801.569200002</v>
      </c>
      <c r="AF332" s="2">
        <f t="shared" si="226"/>
        <v>17.358801569200001</v>
      </c>
      <c r="AG332" s="2">
        <f t="shared" si="227"/>
        <v>69.435206276800017</v>
      </c>
      <c r="AH332" s="6">
        <v>0</v>
      </c>
      <c r="AI332" s="2">
        <f t="shared" si="228"/>
        <v>0</v>
      </c>
      <c r="AJ332" s="2">
        <f t="shared" si="229"/>
        <v>0</v>
      </c>
      <c r="AK332" s="6">
        <v>0</v>
      </c>
      <c r="AL332" s="2">
        <f t="shared" si="230"/>
        <v>0</v>
      </c>
      <c r="AM332" s="2">
        <f t="shared" si="231"/>
        <v>0</v>
      </c>
      <c r="AN332" s="6">
        <v>0</v>
      </c>
      <c r="AO332" s="2">
        <f t="shared" si="232"/>
        <v>0</v>
      </c>
      <c r="AP332" s="2">
        <f t="shared" si="233"/>
        <v>0</v>
      </c>
      <c r="AQ332" s="6">
        <v>2634479.23398</v>
      </c>
      <c r="AR332" s="2">
        <f t="shared" si="234"/>
        <v>2.6344792339800001</v>
      </c>
      <c r="AS332" s="2">
        <f t="shared" si="235"/>
        <v>10.53791693592</v>
      </c>
      <c r="AT332" s="2">
        <v>25000000</v>
      </c>
      <c r="AU332" s="2">
        <v>17116406.2564</v>
      </c>
      <c r="AV332" s="2">
        <f t="shared" si="236"/>
        <v>17.116406256400001</v>
      </c>
      <c r="AW332" s="2">
        <f t="shared" si="237"/>
        <v>68.465625025599991</v>
      </c>
      <c r="AX332" s="2">
        <v>0</v>
      </c>
      <c r="AY332" s="2">
        <f t="shared" si="238"/>
        <v>0</v>
      </c>
      <c r="AZ332" s="2">
        <f t="shared" si="239"/>
        <v>0</v>
      </c>
      <c r="BA332" s="2">
        <v>7883593.7435799995</v>
      </c>
      <c r="BB332" s="2">
        <f t="shared" si="240"/>
        <v>7.8835937435799996</v>
      </c>
      <c r="BC332" s="2">
        <f t="shared" si="241"/>
        <v>31.534374974320002</v>
      </c>
      <c r="BD332" s="2">
        <v>0</v>
      </c>
      <c r="BE332" s="2">
        <f t="shared" si="242"/>
        <v>0</v>
      </c>
      <c r="BF332" s="2">
        <f t="shared" si="243"/>
        <v>0</v>
      </c>
      <c r="BG332" s="2">
        <v>6550741.5925099999</v>
      </c>
      <c r="BH332" s="2">
        <f t="shared" si="244"/>
        <v>6.5507415925099997</v>
      </c>
      <c r="BI332" s="2">
        <f t="shared" si="245"/>
        <v>26.202966370039999</v>
      </c>
      <c r="BJ332" s="2">
        <v>18449258.407499999</v>
      </c>
      <c r="BK332" s="2">
        <f t="shared" si="246"/>
        <v>18.4492584075</v>
      </c>
      <c r="BL332" s="2">
        <f t="shared" si="247"/>
        <v>73.797033630000001</v>
      </c>
      <c r="BM332" s="2">
        <v>0</v>
      </c>
      <c r="BN332" s="2">
        <f t="shared" si="248"/>
        <v>0</v>
      </c>
      <c r="BO332" s="2">
        <f t="shared" si="249"/>
        <v>0</v>
      </c>
      <c r="BP332" s="2">
        <v>0</v>
      </c>
      <c r="BQ332" s="2">
        <f t="shared" si="250"/>
        <v>0</v>
      </c>
      <c r="BR332" s="2">
        <f t="shared" si="251"/>
        <v>0</v>
      </c>
      <c r="BS332" s="2">
        <v>25000000.000009999</v>
      </c>
      <c r="BT332" s="1">
        <v>383</v>
      </c>
      <c r="BU332" s="1">
        <v>662</v>
      </c>
      <c r="BV332" s="2">
        <v>510.79166666666669</v>
      </c>
      <c r="BW332" s="1">
        <v>80.5</v>
      </c>
      <c r="BX332" s="2">
        <v>216.37209302325581</v>
      </c>
      <c r="BY332" s="1">
        <v>304</v>
      </c>
      <c r="BZ332" s="1">
        <v>126</v>
      </c>
      <c r="CA332" s="2">
        <v>159.27906976744185</v>
      </c>
      <c r="CB332" s="2">
        <v>1202.6279069767443</v>
      </c>
      <c r="CC332" s="1">
        <v>197</v>
      </c>
      <c r="CD332" s="1">
        <v>36</v>
      </c>
      <c r="CE332" s="2">
        <v>0.85</v>
      </c>
      <c r="CF332" s="2">
        <v>81.910799999999995</v>
      </c>
      <c r="CG332" s="2">
        <v>92.543700000000001</v>
      </c>
      <c r="CH332" s="2">
        <v>5.3460000000000001</v>
      </c>
      <c r="CI332" s="2">
        <v>63.011499999999998</v>
      </c>
      <c r="CJ332" s="2">
        <v>5.327</v>
      </c>
      <c r="CK332" s="9">
        <v>6890</v>
      </c>
      <c r="CL332" s="8">
        <v>0</v>
      </c>
      <c r="CM332" s="8">
        <v>0</v>
      </c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">
        <v>0</v>
      </c>
      <c r="DG332" s="1">
        <v>0</v>
      </c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20" t="s">
        <v>57</v>
      </c>
    </row>
    <row r="333" spans="1:130">
      <c r="A333" s="5">
        <v>332</v>
      </c>
      <c r="B333" s="1">
        <v>9</v>
      </c>
      <c r="C333" s="9">
        <v>312810</v>
      </c>
      <c r="D333" s="9">
        <v>7718954</v>
      </c>
      <c r="E333" s="22">
        <v>-40.796799999999998</v>
      </c>
      <c r="F333" s="22">
        <v>-20.619700000000002</v>
      </c>
      <c r="G333" s="6">
        <v>0</v>
      </c>
      <c r="H333" s="2">
        <f t="shared" si="210"/>
        <v>0</v>
      </c>
      <c r="I333" s="2">
        <f t="shared" si="211"/>
        <v>0</v>
      </c>
      <c r="J333" s="6">
        <v>0</v>
      </c>
      <c r="K333" s="2">
        <f t="shared" si="212"/>
        <v>0</v>
      </c>
      <c r="L333" s="2">
        <f t="shared" si="213"/>
        <v>0</v>
      </c>
      <c r="M333" s="6">
        <v>0</v>
      </c>
      <c r="N333" s="2">
        <f t="shared" si="214"/>
        <v>0</v>
      </c>
      <c r="O333" s="2">
        <f t="shared" si="215"/>
        <v>0</v>
      </c>
      <c r="P333" s="6">
        <v>345596.41357899999</v>
      </c>
      <c r="Q333" s="2">
        <f t="shared" si="216"/>
        <v>0.34559641357900001</v>
      </c>
      <c r="R333" s="2">
        <f t="shared" si="217"/>
        <v>1.3823856543159998</v>
      </c>
      <c r="S333" s="6">
        <v>7849048.1827999996</v>
      </c>
      <c r="T333" s="2">
        <f t="shared" si="218"/>
        <v>7.8490481827999998</v>
      </c>
      <c r="U333" s="2">
        <f t="shared" si="219"/>
        <v>31.396192731200003</v>
      </c>
      <c r="V333" s="6">
        <v>0</v>
      </c>
      <c r="W333" s="2">
        <f t="shared" si="220"/>
        <v>0</v>
      </c>
      <c r="X333" s="2">
        <f t="shared" si="221"/>
        <v>0</v>
      </c>
      <c r="Y333" s="6">
        <v>0</v>
      </c>
      <c r="Z333" s="2">
        <f t="shared" si="222"/>
        <v>0</v>
      </c>
      <c r="AA333" s="2">
        <f t="shared" si="223"/>
        <v>0</v>
      </c>
      <c r="AB333" s="6">
        <v>0</v>
      </c>
      <c r="AC333" s="2">
        <f t="shared" si="224"/>
        <v>0</v>
      </c>
      <c r="AD333" s="2">
        <f t="shared" si="225"/>
        <v>0</v>
      </c>
      <c r="AE333" s="6">
        <v>11928416.3226</v>
      </c>
      <c r="AF333" s="2">
        <f t="shared" si="226"/>
        <v>11.9284163226</v>
      </c>
      <c r="AG333" s="2">
        <f t="shared" si="227"/>
        <v>47.713665290400002</v>
      </c>
      <c r="AH333" s="6">
        <v>0</v>
      </c>
      <c r="AI333" s="2">
        <f t="shared" si="228"/>
        <v>0</v>
      </c>
      <c r="AJ333" s="2">
        <f t="shared" si="229"/>
        <v>0</v>
      </c>
      <c r="AK333" s="6">
        <v>0</v>
      </c>
      <c r="AL333" s="2">
        <f t="shared" si="230"/>
        <v>0</v>
      </c>
      <c r="AM333" s="2">
        <f t="shared" si="231"/>
        <v>0</v>
      </c>
      <c r="AN333" s="6">
        <v>0</v>
      </c>
      <c r="AO333" s="2">
        <f t="shared" si="232"/>
        <v>0</v>
      </c>
      <c r="AP333" s="2">
        <f t="shared" si="233"/>
        <v>0</v>
      </c>
      <c r="AQ333" s="6">
        <v>4876939.0809800001</v>
      </c>
      <c r="AR333" s="2">
        <f t="shared" si="234"/>
        <v>4.8769390809799997</v>
      </c>
      <c r="AS333" s="2">
        <f t="shared" si="235"/>
        <v>19.507756323919999</v>
      </c>
      <c r="AT333" s="2">
        <v>25000000</v>
      </c>
      <c r="AU333" s="2">
        <v>9664314.7939800005</v>
      </c>
      <c r="AV333" s="2">
        <f t="shared" si="236"/>
        <v>9.6643147939800009</v>
      </c>
      <c r="AW333" s="2">
        <f t="shared" si="237"/>
        <v>38.657259175920004</v>
      </c>
      <c r="AX333" s="2">
        <v>0</v>
      </c>
      <c r="AY333" s="2">
        <f t="shared" si="238"/>
        <v>0</v>
      </c>
      <c r="AZ333" s="2">
        <f t="shared" si="239"/>
        <v>0</v>
      </c>
      <c r="BA333" s="2">
        <v>15335685.206</v>
      </c>
      <c r="BB333" s="2">
        <f t="shared" si="240"/>
        <v>15.335685206000001</v>
      </c>
      <c r="BC333" s="2">
        <f t="shared" si="241"/>
        <v>61.342740823999996</v>
      </c>
      <c r="BD333" s="2">
        <v>0</v>
      </c>
      <c r="BE333" s="2">
        <f t="shared" si="242"/>
        <v>0</v>
      </c>
      <c r="BF333" s="2">
        <f t="shared" si="243"/>
        <v>0</v>
      </c>
      <c r="BG333" s="2">
        <v>25000000</v>
      </c>
      <c r="BH333" s="2">
        <f t="shared" si="244"/>
        <v>25</v>
      </c>
      <c r="BI333" s="2">
        <f t="shared" si="245"/>
        <v>100</v>
      </c>
      <c r="BJ333" s="2">
        <v>0</v>
      </c>
      <c r="BK333" s="2">
        <f t="shared" si="246"/>
        <v>0</v>
      </c>
      <c r="BL333" s="2">
        <f t="shared" si="247"/>
        <v>0</v>
      </c>
      <c r="BM333" s="2">
        <v>0</v>
      </c>
      <c r="BN333" s="2">
        <f t="shared" si="248"/>
        <v>0</v>
      </c>
      <c r="BO333" s="2">
        <f t="shared" si="249"/>
        <v>0</v>
      </c>
      <c r="BP333" s="2">
        <v>0</v>
      </c>
      <c r="BQ333" s="2">
        <f t="shared" si="250"/>
        <v>0</v>
      </c>
      <c r="BR333" s="2">
        <f t="shared" si="251"/>
        <v>0</v>
      </c>
      <c r="BS333" s="2">
        <v>25000000</v>
      </c>
      <c r="BT333" s="1">
        <v>115</v>
      </c>
      <c r="BU333" s="1">
        <v>616</v>
      </c>
      <c r="BV333" s="2">
        <v>400</v>
      </c>
      <c r="BW333" s="1">
        <v>80.5</v>
      </c>
      <c r="BX333" s="2">
        <v>223.26190476190476</v>
      </c>
      <c r="BY333" s="1">
        <v>318</v>
      </c>
      <c r="BZ333" s="1">
        <v>130</v>
      </c>
      <c r="CA333" s="2">
        <v>156.02380952380952</v>
      </c>
      <c r="CB333" s="2">
        <v>1174.9047619047619</v>
      </c>
      <c r="CC333" s="1">
        <v>194</v>
      </c>
      <c r="CD333" s="1">
        <v>37</v>
      </c>
      <c r="CE333" s="2">
        <v>0.85</v>
      </c>
      <c r="CF333" s="2">
        <v>81.910799999999995</v>
      </c>
      <c r="CG333" s="2">
        <v>92.543700000000001</v>
      </c>
      <c r="CH333" s="2">
        <v>5.3460000000000001</v>
      </c>
      <c r="CI333" s="2">
        <v>63.011499999999998</v>
      </c>
      <c r="CJ333" s="2">
        <v>5.327</v>
      </c>
      <c r="CK333" s="9">
        <v>6890</v>
      </c>
      <c r="CL333" s="8">
        <v>0</v>
      </c>
      <c r="CM333" s="8">
        <v>0</v>
      </c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">
        <v>0</v>
      </c>
      <c r="DG333" s="1">
        <v>0</v>
      </c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20" t="s">
        <v>57</v>
      </c>
    </row>
    <row r="334" spans="1:130">
      <c r="A334" s="5">
        <v>333</v>
      </c>
      <c r="B334" s="1">
        <v>9</v>
      </c>
      <c r="C334" s="9">
        <v>317810</v>
      </c>
      <c r="D334" s="9">
        <v>7718954</v>
      </c>
      <c r="E334" s="22">
        <v>-40.748800000000003</v>
      </c>
      <c r="F334" s="22">
        <v>-20.620200000000001</v>
      </c>
      <c r="G334" s="6">
        <v>0</v>
      </c>
      <c r="H334" s="2">
        <f t="shared" si="210"/>
        <v>0</v>
      </c>
      <c r="I334" s="2">
        <f t="shared" si="211"/>
        <v>0</v>
      </c>
      <c r="J334" s="6">
        <v>629092.02466300002</v>
      </c>
      <c r="K334" s="2">
        <f t="shared" si="212"/>
        <v>0.62909202466300007</v>
      </c>
      <c r="L334" s="2">
        <f t="shared" si="213"/>
        <v>2.5163680986520003</v>
      </c>
      <c r="M334" s="6">
        <v>67499.149517900005</v>
      </c>
      <c r="N334" s="2">
        <f t="shared" si="214"/>
        <v>6.7499149517900009E-2</v>
      </c>
      <c r="O334" s="2">
        <f t="shared" si="215"/>
        <v>0.26999659807160004</v>
      </c>
      <c r="P334" s="6">
        <v>936481.69185599999</v>
      </c>
      <c r="Q334" s="2">
        <f t="shared" si="216"/>
        <v>0.93648169185599994</v>
      </c>
      <c r="R334" s="2">
        <f t="shared" si="217"/>
        <v>3.7459267674240002</v>
      </c>
      <c r="S334" s="6">
        <v>8062107.7483299999</v>
      </c>
      <c r="T334" s="2">
        <f t="shared" si="218"/>
        <v>8.0621077483299999</v>
      </c>
      <c r="U334" s="2">
        <f t="shared" si="219"/>
        <v>32.24843099332</v>
      </c>
      <c r="V334" s="6">
        <v>0</v>
      </c>
      <c r="W334" s="2">
        <f t="shared" si="220"/>
        <v>0</v>
      </c>
      <c r="X334" s="2">
        <f t="shared" si="221"/>
        <v>0</v>
      </c>
      <c r="Y334" s="6">
        <v>0</v>
      </c>
      <c r="Z334" s="2">
        <f t="shared" si="222"/>
        <v>0</v>
      </c>
      <c r="AA334" s="2">
        <f t="shared" si="223"/>
        <v>0</v>
      </c>
      <c r="AB334" s="6">
        <v>0</v>
      </c>
      <c r="AC334" s="2">
        <f t="shared" si="224"/>
        <v>0</v>
      </c>
      <c r="AD334" s="2">
        <f t="shared" si="225"/>
        <v>0</v>
      </c>
      <c r="AE334" s="6">
        <v>11434049.3265</v>
      </c>
      <c r="AF334" s="2">
        <f t="shared" si="226"/>
        <v>11.4340493265</v>
      </c>
      <c r="AG334" s="2">
        <f t="shared" si="227"/>
        <v>45.736197306000001</v>
      </c>
      <c r="AH334" s="6">
        <v>0</v>
      </c>
      <c r="AI334" s="2">
        <f t="shared" si="228"/>
        <v>0</v>
      </c>
      <c r="AJ334" s="2">
        <f t="shared" si="229"/>
        <v>0</v>
      </c>
      <c r="AK334" s="6">
        <v>0</v>
      </c>
      <c r="AL334" s="2">
        <f t="shared" si="230"/>
        <v>0</v>
      </c>
      <c r="AM334" s="2">
        <f t="shared" si="231"/>
        <v>0</v>
      </c>
      <c r="AN334" s="6">
        <v>0</v>
      </c>
      <c r="AO334" s="2">
        <f t="shared" si="232"/>
        <v>0</v>
      </c>
      <c r="AP334" s="2">
        <f t="shared" si="233"/>
        <v>0</v>
      </c>
      <c r="AQ334" s="6">
        <v>3870770.0591600002</v>
      </c>
      <c r="AR334" s="2">
        <f t="shared" si="234"/>
        <v>3.8707700591600003</v>
      </c>
      <c r="AS334" s="2">
        <f t="shared" si="235"/>
        <v>15.483080236640001</v>
      </c>
      <c r="AT334" s="2">
        <v>25000000</v>
      </c>
      <c r="AU334" s="2">
        <v>2395759.94912</v>
      </c>
      <c r="AV334" s="2">
        <f t="shared" si="236"/>
        <v>2.3957599491199999</v>
      </c>
      <c r="AW334" s="2">
        <f t="shared" si="237"/>
        <v>9.5830397964799996</v>
      </c>
      <c r="AX334" s="2">
        <v>0</v>
      </c>
      <c r="AY334" s="2">
        <f t="shared" si="238"/>
        <v>0</v>
      </c>
      <c r="AZ334" s="2">
        <f t="shared" si="239"/>
        <v>0</v>
      </c>
      <c r="BA334" s="2">
        <v>22604240.050900001</v>
      </c>
      <c r="BB334" s="2">
        <f t="shared" si="240"/>
        <v>22.6042400509</v>
      </c>
      <c r="BC334" s="2">
        <f t="shared" si="241"/>
        <v>90.416960203599999</v>
      </c>
      <c r="BD334" s="2">
        <v>0</v>
      </c>
      <c r="BE334" s="2">
        <f t="shared" si="242"/>
        <v>0</v>
      </c>
      <c r="BF334" s="2">
        <f t="shared" si="243"/>
        <v>0</v>
      </c>
      <c r="BG334" s="2">
        <v>11882893.017200001</v>
      </c>
      <c r="BH334" s="2">
        <f t="shared" si="244"/>
        <v>11.882893017200001</v>
      </c>
      <c r="BI334" s="2">
        <f t="shared" si="245"/>
        <v>47.531572068800003</v>
      </c>
      <c r="BJ334" s="2">
        <v>0</v>
      </c>
      <c r="BK334" s="2">
        <f t="shared" si="246"/>
        <v>0</v>
      </c>
      <c r="BL334" s="2">
        <f t="shared" si="247"/>
        <v>0</v>
      </c>
      <c r="BM334" s="2">
        <v>0</v>
      </c>
      <c r="BN334" s="2">
        <f t="shared" si="248"/>
        <v>0</v>
      </c>
      <c r="BO334" s="2">
        <f t="shared" si="249"/>
        <v>0</v>
      </c>
      <c r="BP334" s="2">
        <v>13117106.982799999</v>
      </c>
      <c r="BQ334" s="2">
        <f t="shared" si="250"/>
        <v>13.117106982799999</v>
      </c>
      <c r="BR334" s="2">
        <f t="shared" si="251"/>
        <v>52.468427931200004</v>
      </c>
      <c r="BS334" s="2">
        <v>25000000</v>
      </c>
      <c r="BT334" s="1">
        <v>10</v>
      </c>
      <c r="BU334" s="1">
        <v>602</v>
      </c>
      <c r="BV334" s="2">
        <v>203.2340425531915</v>
      </c>
      <c r="BW334" s="1">
        <v>80.5</v>
      </c>
      <c r="BX334" s="2">
        <v>234.70833333333334</v>
      </c>
      <c r="BY334" s="1">
        <v>322</v>
      </c>
      <c r="BZ334" s="1">
        <v>132</v>
      </c>
      <c r="CA334" s="2">
        <v>151.3125</v>
      </c>
      <c r="CB334" s="2">
        <v>1128.6041666666667</v>
      </c>
      <c r="CC334" s="1">
        <v>194</v>
      </c>
      <c r="CD334" s="1">
        <v>37</v>
      </c>
      <c r="CE334" s="2">
        <v>0.85</v>
      </c>
      <c r="CF334" s="2">
        <v>81.910799999999995</v>
      </c>
      <c r="CG334" s="2">
        <v>92.543700000000001</v>
      </c>
      <c r="CH334" s="2">
        <v>5.3460000000000001</v>
      </c>
      <c r="CI334" s="2">
        <v>63.011499999999998</v>
      </c>
      <c r="CJ334" s="2">
        <v>5.327</v>
      </c>
      <c r="CK334" s="9">
        <v>6890</v>
      </c>
      <c r="CL334" s="8">
        <v>0</v>
      </c>
      <c r="CM334" s="8">
        <v>0</v>
      </c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">
        <v>0</v>
      </c>
      <c r="DG334" s="1">
        <v>0</v>
      </c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20" t="s">
        <v>57</v>
      </c>
    </row>
    <row r="335" spans="1:130">
      <c r="A335" s="5">
        <v>334</v>
      </c>
      <c r="B335" s="1">
        <v>9</v>
      </c>
      <c r="C335" s="9">
        <v>322810</v>
      </c>
      <c r="D335" s="9">
        <v>7718954</v>
      </c>
      <c r="E335" s="22">
        <v>-40.700800000000001</v>
      </c>
      <c r="F335" s="22">
        <v>-20.620699999999999</v>
      </c>
      <c r="G335" s="6">
        <v>0</v>
      </c>
      <c r="H335" s="2">
        <f t="shared" si="210"/>
        <v>0</v>
      </c>
      <c r="I335" s="2">
        <f t="shared" si="211"/>
        <v>0</v>
      </c>
      <c r="J335" s="6">
        <v>0</v>
      </c>
      <c r="K335" s="2">
        <f t="shared" si="212"/>
        <v>0</v>
      </c>
      <c r="L335" s="2">
        <f t="shared" si="213"/>
        <v>0</v>
      </c>
      <c r="M335" s="6">
        <v>0</v>
      </c>
      <c r="N335" s="2">
        <f t="shared" si="214"/>
        <v>0</v>
      </c>
      <c r="O335" s="2">
        <f t="shared" si="215"/>
        <v>0</v>
      </c>
      <c r="P335" s="6">
        <v>2923769.08867</v>
      </c>
      <c r="Q335" s="2">
        <f t="shared" si="216"/>
        <v>2.9237690886699998</v>
      </c>
      <c r="R335" s="2">
        <f t="shared" si="217"/>
        <v>11.695076354679999</v>
      </c>
      <c r="S335" s="6">
        <v>7698092.6364099998</v>
      </c>
      <c r="T335" s="2">
        <f t="shared" si="218"/>
        <v>7.6980926364100002</v>
      </c>
      <c r="U335" s="2">
        <f t="shared" si="219"/>
        <v>30.792370545639997</v>
      </c>
      <c r="V335" s="6">
        <v>0</v>
      </c>
      <c r="W335" s="2">
        <f t="shared" si="220"/>
        <v>0</v>
      </c>
      <c r="X335" s="2">
        <f t="shared" si="221"/>
        <v>0</v>
      </c>
      <c r="Y335" s="6">
        <v>0</v>
      </c>
      <c r="Z335" s="2">
        <f t="shared" si="222"/>
        <v>0</v>
      </c>
      <c r="AA335" s="2">
        <f t="shared" si="223"/>
        <v>0</v>
      </c>
      <c r="AB335" s="6">
        <v>0</v>
      </c>
      <c r="AC335" s="2">
        <f t="shared" si="224"/>
        <v>0</v>
      </c>
      <c r="AD335" s="2">
        <f t="shared" si="225"/>
        <v>0</v>
      </c>
      <c r="AE335" s="6">
        <v>10041858.3168</v>
      </c>
      <c r="AF335" s="2">
        <f t="shared" si="226"/>
        <v>10.041858316800001</v>
      </c>
      <c r="AG335" s="2">
        <f t="shared" si="227"/>
        <v>40.167433267199996</v>
      </c>
      <c r="AH335" s="6">
        <v>0</v>
      </c>
      <c r="AI335" s="2">
        <f t="shared" si="228"/>
        <v>0</v>
      </c>
      <c r="AJ335" s="2">
        <f t="shared" si="229"/>
        <v>0</v>
      </c>
      <c r="AK335" s="6">
        <v>0</v>
      </c>
      <c r="AL335" s="2">
        <f t="shared" si="230"/>
        <v>0</v>
      </c>
      <c r="AM335" s="2">
        <f t="shared" si="231"/>
        <v>0</v>
      </c>
      <c r="AN335" s="6">
        <v>0</v>
      </c>
      <c r="AO335" s="2">
        <f t="shared" si="232"/>
        <v>0</v>
      </c>
      <c r="AP335" s="2">
        <f t="shared" si="233"/>
        <v>0</v>
      </c>
      <c r="AQ335" s="6">
        <v>4336279.9581399998</v>
      </c>
      <c r="AR335" s="2">
        <f t="shared" si="234"/>
        <v>4.3362799581399996</v>
      </c>
      <c r="AS335" s="2">
        <f t="shared" si="235"/>
        <v>17.345119832559998</v>
      </c>
      <c r="AT335" s="2">
        <v>25000000</v>
      </c>
      <c r="AU335" s="2">
        <v>0</v>
      </c>
      <c r="AV335" s="2">
        <f t="shared" si="236"/>
        <v>0</v>
      </c>
      <c r="AW335" s="2">
        <f t="shared" si="237"/>
        <v>0</v>
      </c>
      <c r="AX335" s="2">
        <v>0</v>
      </c>
      <c r="AY335" s="2">
        <f t="shared" si="238"/>
        <v>0</v>
      </c>
      <c r="AZ335" s="2">
        <f t="shared" si="239"/>
        <v>0</v>
      </c>
      <c r="BA335" s="2">
        <v>25000000</v>
      </c>
      <c r="BB335" s="2">
        <f t="shared" si="240"/>
        <v>25</v>
      </c>
      <c r="BC335" s="2">
        <f t="shared" si="241"/>
        <v>100</v>
      </c>
      <c r="BD335" s="2">
        <v>0</v>
      </c>
      <c r="BE335" s="2">
        <f t="shared" si="242"/>
        <v>0</v>
      </c>
      <c r="BF335" s="2">
        <f t="shared" si="243"/>
        <v>0</v>
      </c>
      <c r="BG335" s="2">
        <v>0</v>
      </c>
      <c r="BH335" s="2">
        <f t="shared" si="244"/>
        <v>0</v>
      </c>
      <c r="BI335" s="2">
        <f t="shared" si="245"/>
        <v>0</v>
      </c>
      <c r="BJ335" s="2">
        <v>0</v>
      </c>
      <c r="BK335" s="2">
        <f t="shared" si="246"/>
        <v>0</v>
      </c>
      <c r="BL335" s="2">
        <f t="shared" si="247"/>
        <v>0</v>
      </c>
      <c r="BM335" s="2">
        <v>0</v>
      </c>
      <c r="BN335" s="2">
        <f t="shared" si="248"/>
        <v>0</v>
      </c>
      <c r="BO335" s="2">
        <f t="shared" si="249"/>
        <v>0</v>
      </c>
      <c r="BP335" s="2">
        <v>25000000</v>
      </c>
      <c r="BQ335" s="2">
        <f t="shared" si="250"/>
        <v>25</v>
      </c>
      <c r="BR335" s="2">
        <f t="shared" si="251"/>
        <v>100</v>
      </c>
      <c r="BS335" s="2">
        <v>25000000</v>
      </c>
      <c r="BT335" s="1">
        <v>6</v>
      </c>
      <c r="BU335" s="1">
        <v>331</v>
      </c>
      <c r="BV335" s="2">
        <v>126.80851063829788</v>
      </c>
      <c r="BW335" s="1">
        <v>80.5</v>
      </c>
      <c r="BX335" s="2">
        <v>239.47916666666666</v>
      </c>
      <c r="BY335" s="1">
        <v>322</v>
      </c>
      <c r="BZ335" s="1">
        <v>153</v>
      </c>
      <c r="CA335" s="2">
        <v>147.75</v>
      </c>
      <c r="CB335" s="2">
        <v>1110.2708333333333</v>
      </c>
      <c r="CC335" s="1">
        <v>185</v>
      </c>
      <c r="CD335" s="1">
        <v>38</v>
      </c>
      <c r="CE335" s="2">
        <v>0.85</v>
      </c>
      <c r="CF335" s="2">
        <v>81.910799999999995</v>
      </c>
      <c r="CG335" s="2">
        <v>92.543700000000001</v>
      </c>
      <c r="CH335" s="2">
        <v>5.3460000000000001</v>
      </c>
      <c r="CI335" s="2">
        <v>63.011499999999998</v>
      </c>
      <c r="CJ335" s="2">
        <v>5.327</v>
      </c>
      <c r="CK335" s="9">
        <v>6890</v>
      </c>
      <c r="CL335" s="8">
        <v>0</v>
      </c>
      <c r="CM335" s="8">
        <v>0</v>
      </c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">
        <v>0</v>
      </c>
      <c r="DG335" s="1">
        <v>0</v>
      </c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20" t="s">
        <v>57</v>
      </c>
    </row>
    <row r="336" spans="1:130">
      <c r="A336" s="5">
        <v>335</v>
      </c>
      <c r="B336" s="1">
        <v>9</v>
      </c>
      <c r="C336" s="9">
        <v>327810</v>
      </c>
      <c r="D336" s="9">
        <v>7718954</v>
      </c>
      <c r="E336" s="22">
        <v>-40.652900000000002</v>
      </c>
      <c r="F336" s="22">
        <v>-20.621099999999998</v>
      </c>
      <c r="G336" s="6">
        <v>0</v>
      </c>
      <c r="H336" s="2">
        <f t="shared" si="210"/>
        <v>0</v>
      </c>
      <c r="I336" s="2">
        <f t="shared" si="211"/>
        <v>0</v>
      </c>
      <c r="J336" s="6">
        <v>0</v>
      </c>
      <c r="K336" s="2">
        <f t="shared" si="212"/>
        <v>0</v>
      </c>
      <c r="L336" s="2">
        <f t="shared" si="213"/>
        <v>0</v>
      </c>
      <c r="M336" s="6">
        <v>0</v>
      </c>
      <c r="N336" s="2">
        <f t="shared" si="214"/>
        <v>0</v>
      </c>
      <c r="O336" s="2">
        <f t="shared" si="215"/>
        <v>0</v>
      </c>
      <c r="P336" s="6">
        <v>1820235.8165500001</v>
      </c>
      <c r="Q336" s="2">
        <f t="shared" si="216"/>
        <v>1.8202358165500001</v>
      </c>
      <c r="R336" s="2">
        <f t="shared" si="217"/>
        <v>7.2809432662000004</v>
      </c>
      <c r="S336" s="6">
        <v>12189698.5954</v>
      </c>
      <c r="T336" s="2">
        <f t="shared" si="218"/>
        <v>12.189698595399999</v>
      </c>
      <c r="U336" s="2">
        <f t="shared" si="219"/>
        <v>48.758794381599998</v>
      </c>
      <c r="V336" s="6">
        <v>0</v>
      </c>
      <c r="W336" s="2">
        <f t="shared" si="220"/>
        <v>0</v>
      </c>
      <c r="X336" s="2">
        <f t="shared" si="221"/>
        <v>0</v>
      </c>
      <c r="Y336" s="6">
        <v>0</v>
      </c>
      <c r="Z336" s="2">
        <f t="shared" si="222"/>
        <v>0</v>
      </c>
      <c r="AA336" s="2">
        <f t="shared" si="223"/>
        <v>0</v>
      </c>
      <c r="AB336" s="6">
        <v>0</v>
      </c>
      <c r="AC336" s="2">
        <f t="shared" si="224"/>
        <v>0</v>
      </c>
      <c r="AD336" s="2">
        <f t="shared" si="225"/>
        <v>0</v>
      </c>
      <c r="AE336" s="6">
        <v>9618511.8868199997</v>
      </c>
      <c r="AF336" s="2">
        <f t="shared" si="226"/>
        <v>9.6185118868200004</v>
      </c>
      <c r="AG336" s="2">
        <f t="shared" si="227"/>
        <v>38.474047547280001</v>
      </c>
      <c r="AH336" s="6">
        <v>0</v>
      </c>
      <c r="AI336" s="2">
        <f t="shared" si="228"/>
        <v>0</v>
      </c>
      <c r="AJ336" s="2">
        <f t="shared" si="229"/>
        <v>0</v>
      </c>
      <c r="AK336" s="6">
        <v>0</v>
      </c>
      <c r="AL336" s="2">
        <f t="shared" si="230"/>
        <v>0</v>
      </c>
      <c r="AM336" s="2">
        <f t="shared" si="231"/>
        <v>0</v>
      </c>
      <c r="AN336" s="6">
        <v>0</v>
      </c>
      <c r="AO336" s="2">
        <f t="shared" si="232"/>
        <v>0</v>
      </c>
      <c r="AP336" s="2">
        <f t="shared" si="233"/>
        <v>0</v>
      </c>
      <c r="AQ336" s="6">
        <v>1371553.70126</v>
      </c>
      <c r="AR336" s="2">
        <f t="shared" si="234"/>
        <v>1.3715537012600001</v>
      </c>
      <c r="AS336" s="2">
        <f t="shared" si="235"/>
        <v>5.4862148050400004</v>
      </c>
      <c r="AT336" s="2">
        <v>25000000</v>
      </c>
      <c r="AU336" s="2">
        <v>0</v>
      </c>
      <c r="AV336" s="2">
        <f t="shared" si="236"/>
        <v>0</v>
      </c>
      <c r="AW336" s="2">
        <f t="shared" si="237"/>
        <v>0</v>
      </c>
      <c r="AX336" s="2">
        <v>0</v>
      </c>
      <c r="AY336" s="2">
        <f t="shared" si="238"/>
        <v>0</v>
      </c>
      <c r="AZ336" s="2">
        <f t="shared" si="239"/>
        <v>0</v>
      </c>
      <c r="BA336" s="2">
        <v>25000000</v>
      </c>
      <c r="BB336" s="2">
        <f t="shared" si="240"/>
        <v>25</v>
      </c>
      <c r="BC336" s="2">
        <f t="shared" si="241"/>
        <v>100</v>
      </c>
      <c r="BD336" s="2">
        <v>0</v>
      </c>
      <c r="BE336" s="2">
        <f t="shared" si="242"/>
        <v>0</v>
      </c>
      <c r="BF336" s="2">
        <f t="shared" si="243"/>
        <v>0</v>
      </c>
      <c r="BG336" s="2">
        <v>0</v>
      </c>
      <c r="BH336" s="2">
        <f t="shared" si="244"/>
        <v>0</v>
      </c>
      <c r="BI336" s="2">
        <f t="shared" si="245"/>
        <v>0</v>
      </c>
      <c r="BJ336" s="2">
        <v>19685652.078400001</v>
      </c>
      <c r="BK336" s="2">
        <f t="shared" si="246"/>
        <v>19.6856520784</v>
      </c>
      <c r="BL336" s="2">
        <f t="shared" si="247"/>
        <v>78.742608313600002</v>
      </c>
      <c r="BM336" s="2">
        <v>0</v>
      </c>
      <c r="BN336" s="2">
        <f t="shared" si="248"/>
        <v>0</v>
      </c>
      <c r="BO336" s="2">
        <f t="shared" si="249"/>
        <v>0</v>
      </c>
      <c r="BP336" s="2">
        <v>5314347.9215500001</v>
      </c>
      <c r="BQ336" s="2">
        <f t="shared" si="250"/>
        <v>5.3143479215500005</v>
      </c>
      <c r="BR336" s="2">
        <f t="shared" si="251"/>
        <v>21.257391686200002</v>
      </c>
      <c r="BS336" s="2">
        <v>24999999.999949999</v>
      </c>
      <c r="BT336" s="1">
        <v>8</v>
      </c>
      <c r="BU336" s="1">
        <v>485</v>
      </c>
      <c r="BV336" s="2">
        <v>163.0204081632653</v>
      </c>
      <c r="BW336" s="1">
        <v>80</v>
      </c>
      <c r="BX336" s="2">
        <v>236.87755102040816</v>
      </c>
      <c r="BY336" s="1">
        <v>320</v>
      </c>
      <c r="BZ336" s="1">
        <v>144</v>
      </c>
      <c r="CA336" s="2">
        <v>145.44897959183675</v>
      </c>
      <c r="CB336" s="2">
        <v>1122.1428571428571</v>
      </c>
      <c r="CC336" s="1">
        <v>187</v>
      </c>
      <c r="CD336" s="1">
        <v>40</v>
      </c>
      <c r="CE336" s="2">
        <v>0.85</v>
      </c>
      <c r="CF336" s="2">
        <v>81.910799999999995</v>
      </c>
      <c r="CG336" s="2">
        <v>92.543700000000001</v>
      </c>
      <c r="CH336" s="2">
        <v>5.3460000000000001</v>
      </c>
      <c r="CI336" s="2">
        <v>63.011499999999998</v>
      </c>
      <c r="CJ336" s="2">
        <v>5.327</v>
      </c>
      <c r="CK336" s="9">
        <v>6890</v>
      </c>
      <c r="CL336" s="8">
        <v>0</v>
      </c>
      <c r="CM336" s="8">
        <v>0</v>
      </c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">
        <v>0</v>
      </c>
      <c r="DG336" s="1">
        <v>0</v>
      </c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20" t="s">
        <v>57</v>
      </c>
    </row>
    <row r="337" spans="1:130">
      <c r="A337" s="5">
        <v>336</v>
      </c>
      <c r="B337" s="1">
        <v>9</v>
      </c>
      <c r="C337" s="9">
        <v>332810</v>
      </c>
      <c r="D337" s="9">
        <v>7718954</v>
      </c>
      <c r="E337" s="22">
        <v>-40.604900000000001</v>
      </c>
      <c r="F337" s="22">
        <v>-20.621600000000001</v>
      </c>
      <c r="G337" s="6">
        <v>0</v>
      </c>
      <c r="H337" s="2">
        <f t="shared" si="210"/>
        <v>0</v>
      </c>
      <c r="I337" s="2">
        <f t="shared" si="211"/>
        <v>0</v>
      </c>
      <c r="J337" s="6">
        <v>0</v>
      </c>
      <c r="K337" s="2">
        <f t="shared" si="212"/>
        <v>0</v>
      </c>
      <c r="L337" s="2">
        <f t="shared" si="213"/>
        <v>0</v>
      </c>
      <c r="M337" s="6">
        <v>0</v>
      </c>
      <c r="N337" s="2">
        <f t="shared" si="214"/>
        <v>0</v>
      </c>
      <c r="O337" s="2">
        <f t="shared" si="215"/>
        <v>0</v>
      </c>
      <c r="P337" s="6">
        <v>1583592.4936899999</v>
      </c>
      <c r="Q337" s="2">
        <f t="shared" si="216"/>
        <v>1.5835924936899999</v>
      </c>
      <c r="R337" s="2">
        <f t="shared" si="217"/>
        <v>6.3343699747599995</v>
      </c>
      <c r="S337" s="6">
        <v>13724992.6118</v>
      </c>
      <c r="T337" s="2">
        <f t="shared" si="218"/>
        <v>13.724992611799999</v>
      </c>
      <c r="U337" s="2">
        <f t="shared" si="219"/>
        <v>54.899970447199998</v>
      </c>
      <c r="V337" s="6">
        <v>0</v>
      </c>
      <c r="W337" s="2">
        <f t="shared" si="220"/>
        <v>0</v>
      </c>
      <c r="X337" s="2">
        <f t="shared" si="221"/>
        <v>0</v>
      </c>
      <c r="Y337" s="6">
        <v>0</v>
      </c>
      <c r="Z337" s="2">
        <f t="shared" si="222"/>
        <v>0</v>
      </c>
      <c r="AA337" s="2">
        <f t="shared" si="223"/>
        <v>0</v>
      </c>
      <c r="AB337" s="6">
        <v>0</v>
      </c>
      <c r="AC337" s="2">
        <f t="shared" si="224"/>
        <v>0</v>
      </c>
      <c r="AD337" s="2">
        <f t="shared" si="225"/>
        <v>0</v>
      </c>
      <c r="AE337" s="6">
        <v>9118690.3197300006</v>
      </c>
      <c r="AF337" s="2">
        <f t="shared" si="226"/>
        <v>9.1186903197299998</v>
      </c>
      <c r="AG337" s="2">
        <f t="shared" si="227"/>
        <v>36.474761278920006</v>
      </c>
      <c r="AH337" s="6">
        <v>0</v>
      </c>
      <c r="AI337" s="2">
        <f t="shared" si="228"/>
        <v>0</v>
      </c>
      <c r="AJ337" s="2">
        <f t="shared" si="229"/>
        <v>0</v>
      </c>
      <c r="AK337" s="6">
        <v>0</v>
      </c>
      <c r="AL337" s="2">
        <f t="shared" si="230"/>
        <v>0</v>
      </c>
      <c r="AM337" s="2">
        <f t="shared" si="231"/>
        <v>0</v>
      </c>
      <c r="AN337" s="6">
        <v>0</v>
      </c>
      <c r="AO337" s="2">
        <f t="shared" si="232"/>
        <v>0</v>
      </c>
      <c r="AP337" s="2">
        <f t="shared" si="233"/>
        <v>0</v>
      </c>
      <c r="AQ337" s="6">
        <v>572724.574777</v>
      </c>
      <c r="AR337" s="2">
        <f t="shared" si="234"/>
        <v>0.57272457477700001</v>
      </c>
      <c r="AS337" s="2">
        <f t="shared" si="235"/>
        <v>2.290898299108</v>
      </c>
      <c r="AT337" s="2">
        <v>25000000</v>
      </c>
      <c r="AU337" s="2">
        <v>0</v>
      </c>
      <c r="AV337" s="2">
        <f t="shared" si="236"/>
        <v>0</v>
      </c>
      <c r="AW337" s="2">
        <f t="shared" si="237"/>
        <v>0</v>
      </c>
      <c r="AX337" s="2">
        <v>0</v>
      </c>
      <c r="AY337" s="2">
        <f t="shared" si="238"/>
        <v>0</v>
      </c>
      <c r="AZ337" s="2">
        <f t="shared" si="239"/>
        <v>0</v>
      </c>
      <c r="BA337" s="2">
        <v>25000000</v>
      </c>
      <c r="BB337" s="2">
        <f t="shared" si="240"/>
        <v>25</v>
      </c>
      <c r="BC337" s="2">
        <f t="shared" si="241"/>
        <v>100</v>
      </c>
      <c r="BD337" s="2">
        <v>0</v>
      </c>
      <c r="BE337" s="2">
        <f t="shared" si="242"/>
        <v>0</v>
      </c>
      <c r="BF337" s="2">
        <f t="shared" si="243"/>
        <v>0</v>
      </c>
      <c r="BG337" s="2">
        <v>1256272.89463</v>
      </c>
      <c r="BH337" s="2">
        <f t="shared" si="244"/>
        <v>1.2562728946299999</v>
      </c>
      <c r="BI337" s="2">
        <f t="shared" si="245"/>
        <v>5.0250915785200005</v>
      </c>
      <c r="BJ337" s="2">
        <v>23743727.1054</v>
      </c>
      <c r="BK337" s="2">
        <f t="shared" si="246"/>
        <v>23.743727105400001</v>
      </c>
      <c r="BL337" s="2">
        <f t="shared" si="247"/>
        <v>94.974908421600006</v>
      </c>
      <c r="BM337" s="2">
        <v>0</v>
      </c>
      <c r="BN337" s="2">
        <f t="shared" si="248"/>
        <v>0</v>
      </c>
      <c r="BO337" s="2">
        <f t="shared" si="249"/>
        <v>0</v>
      </c>
      <c r="BP337" s="2">
        <v>0</v>
      </c>
      <c r="BQ337" s="2">
        <f t="shared" si="250"/>
        <v>0</v>
      </c>
      <c r="BR337" s="2">
        <f t="shared" si="251"/>
        <v>0</v>
      </c>
      <c r="BS337" s="2">
        <v>25000000.00003</v>
      </c>
      <c r="BT337" s="1">
        <v>12</v>
      </c>
      <c r="BU337" s="1">
        <v>469</v>
      </c>
      <c r="BV337" s="2">
        <v>237</v>
      </c>
      <c r="BW337" s="1">
        <v>80</v>
      </c>
      <c r="BX337" s="2">
        <v>232.28571428571428</v>
      </c>
      <c r="BY337" s="1">
        <v>318</v>
      </c>
      <c r="BZ337" s="1">
        <v>145</v>
      </c>
      <c r="CA337" s="2">
        <v>144.3095238095238</v>
      </c>
      <c r="CB337" s="2">
        <v>1143</v>
      </c>
      <c r="CC337" s="1">
        <v>187</v>
      </c>
      <c r="CD337" s="1">
        <v>42</v>
      </c>
      <c r="CE337" s="2">
        <v>0.85</v>
      </c>
      <c r="CF337" s="2">
        <v>81.910799999999995</v>
      </c>
      <c r="CG337" s="2">
        <v>92.543700000000001</v>
      </c>
      <c r="CH337" s="2">
        <v>5.3460000000000001</v>
      </c>
      <c r="CI337" s="2">
        <v>63.011499999999998</v>
      </c>
      <c r="CJ337" s="2">
        <v>5.327</v>
      </c>
      <c r="CK337" s="9">
        <v>6890</v>
      </c>
      <c r="CL337" s="8">
        <v>0</v>
      </c>
      <c r="CM337" s="8">
        <v>0</v>
      </c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">
        <v>1</v>
      </c>
      <c r="DG337" s="1">
        <v>5</v>
      </c>
      <c r="DH337" s="1">
        <v>15</v>
      </c>
      <c r="DI337" s="1">
        <v>15</v>
      </c>
      <c r="DJ337" s="1">
        <v>15</v>
      </c>
      <c r="DK337" s="1">
        <v>80</v>
      </c>
      <c r="DL337" s="1">
        <v>244</v>
      </c>
      <c r="DM337" s="1">
        <v>316</v>
      </c>
      <c r="DN337" s="1">
        <v>176</v>
      </c>
      <c r="DO337" s="1">
        <v>140</v>
      </c>
      <c r="DP337" s="1">
        <v>1096</v>
      </c>
      <c r="DQ337" s="1">
        <v>174</v>
      </c>
      <c r="DR337" s="1">
        <v>44</v>
      </c>
      <c r="DS337" s="1">
        <v>0.85</v>
      </c>
      <c r="DT337" s="1">
        <v>81.910799999999995</v>
      </c>
      <c r="DU337" s="1">
        <v>92.543700000000001</v>
      </c>
      <c r="DV337" s="1">
        <v>5.3460000000000001</v>
      </c>
      <c r="DW337" s="1">
        <v>63.011499999999998</v>
      </c>
      <c r="DX337" s="1">
        <v>5.327</v>
      </c>
      <c r="DY337" s="1">
        <v>6890</v>
      </c>
      <c r="DZ337" s="20" t="s">
        <v>57</v>
      </c>
    </row>
    <row r="338" spans="1:130">
      <c r="A338" s="5">
        <v>337</v>
      </c>
      <c r="B338" s="1">
        <v>9</v>
      </c>
      <c r="C338" s="9">
        <v>337810</v>
      </c>
      <c r="D338" s="9">
        <v>7718954</v>
      </c>
      <c r="E338" s="22">
        <v>-40.556899999999999</v>
      </c>
      <c r="F338" s="22">
        <v>-20.622</v>
      </c>
      <c r="G338" s="6">
        <v>0</v>
      </c>
      <c r="H338" s="2">
        <f t="shared" si="210"/>
        <v>0</v>
      </c>
      <c r="I338" s="2">
        <f t="shared" si="211"/>
        <v>0</v>
      </c>
      <c r="J338" s="6">
        <v>0</v>
      </c>
      <c r="K338" s="2">
        <f t="shared" si="212"/>
        <v>0</v>
      </c>
      <c r="L338" s="2">
        <f t="shared" si="213"/>
        <v>0</v>
      </c>
      <c r="M338" s="6">
        <v>788363.52641499997</v>
      </c>
      <c r="N338" s="2">
        <f t="shared" si="214"/>
        <v>0.78836352641499996</v>
      </c>
      <c r="O338" s="2">
        <f t="shared" si="215"/>
        <v>3.1534541056600003</v>
      </c>
      <c r="P338" s="6">
        <v>1722343.13054</v>
      </c>
      <c r="Q338" s="2">
        <f t="shared" si="216"/>
        <v>1.7223431305400001</v>
      </c>
      <c r="R338" s="2">
        <f t="shared" si="217"/>
        <v>6.8893725221600004</v>
      </c>
      <c r="S338" s="6">
        <v>15802453.432399999</v>
      </c>
      <c r="T338" s="2">
        <f t="shared" si="218"/>
        <v>15.8024534324</v>
      </c>
      <c r="U338" s="2">
        <f t="shared" si="219"/>
        <v>63.209813729599993</v>
      </c>
      <c r="V338" s="6">
        <v>7219.9309796500002</v>
      </c>
      <c r="W338" s="2">
        <f t="shared" si="220"/>
        <v>7.2199309796500003E-3</v>
      </c>
      <c r="X338" s="2">
        <f t="shared" si="221"/>
        <v>2.8879723918600005E-2</v>
      </c>
      <c r="Y338" s="6">
        <v>0</v>
      </c>
      <c r="Z338" s="2">
        <f t="shared" si="222"/>
        <v>0</v>
      </c>
      <c r="AA338" s="2">
        <f t="shared" si="223"/>
        <v>0</v>
      </c>
      <c r="AB338" s="6">
        <v>0</v>
      </c>
      <c r="AC338" s="2">
        <f t="shared" si="224"/>
        <v>0</v>
      </c>
      <c r="AD338" s="2">
        <f t="shared" si="225"/>
        <v>0</v>
      </c>
      <c r="AE338" s="6">
        <v>5804991.0857499996</v>
      </c>
      <c r="AF338" s="2">
        <f t="shared" si="226"/>
        <v>5.8049910857499993</v>
      </c>
      <c r="AG338" s="2">
        <f t="shared" si="227"/>
        <v>23.219964343000001</v>
      </c>
      <c r="AH338" s="6">
        <v>0</v>
      </c>
      <c r="AI338" s="2">
        <f t="shared" si="228"/>
        <v>0</v>
      </c>
      <c r="AJ338" s="2">
        <f t="shared" si="229"/>
        <v>0</v>
      </c>
      <c r="AK338" s="6">
        <v>0</v>
      </c>
      <c r="AL338" s="2">
        <f t="shared" si="230"/>
        <v>0</v>
      </c>
      <c r="AM338" s="2">
        <f t="shared" si="231"/>
        <v>0</v>
      </c>
      <c r="AN338" s="6">
        <v>0</v>
      </c>
      <c r="AO338" s="2">
        <f t="shared" si="232"/>
        <v>0</v>
      </c>
      <c r="AP338" s="2">
        <f t="shared" si="233"/>
        <v>0</v>
      </c>
      <c r="AQ338" s="6">
        <v>874628.89390100003</v>
      </c>
      <c r="AR338" s="2">
        <f t="shared" si="234"/>
        <v>0.87462889390100007</v>
      </c>
      <c r="AS338" s="2">
        <f t="shared" si="235"/>
        <v>3.4985155756039998</v>
      </c>
      <c r="AT338" s="2">
        <v>25000000</v>
      </c>
      <c r="AU338" s="2">
        <v>0</v>
      </c>
      <c r="AV338" s="2">
        <f t="shared" si="236"/>
        <v>0</v>
      </c>
      <c r="AW338" s="2">
        <f t="shared" si="237"/>
        <v>0</v>
      </c>
      <c r="AX338" s="2">
        <v>0</v>
      </c>
      <c r="AY338" s="2">
        <f t="shared" si="238"/>
        <v>0</v>
      </c>
      <c r="AZ338" s="2">
        <f t="shared" si="239"/>
        <v>0</v>
      </c>
      <c r="BA338" s="2">
        <v>25000000</v>
      </c>
      <c r="BB338" s="2">
        <f t="shared" si="240"/>
        <v>25</v>
      </c>
      <c r="BC338" s="2">
        <f t="shared" si="241"/>
        <v>100</v>
      </c>
      <c r="BD338" s="2">
        <v>0</v>
      </c>
      <c r="BE338" s="2">
        <f t="shared" si="242"/>
        <v>0</v>
      </c>
      <c r="BF338" s="2">
        <f t="shared" si="243"/>
        <v>0</v>
      </c>
      <c r="BG338" s="2">
        <v>25000000</v>
      </c>
      <c r="BH338" s="2">
        <f t="shared" si="244"/>
        <v>25</v>
      </c>
      <c r="BI338" s="2">
        <f t="shared" si="245"/>
        <v>100</v>
      </c>
      <c r="BJ338" s="2">
        <v>0</v>
      </c>
      <c r="BK338" s="2">
        <f t="shared" si="246"/>
        <v>0</v>
      </c>
      <c r="BL338" s="2">
        <f t="shared" si="247"/>
        <v>0</v>
      </c>
      <c r="BM338" s="2">
        <v>0</v>
      </c>
      <c r="BN338" s="2">
        <f t="shared" si="248"/>
        <v>0</v>
      </c>
      <c r="BO338" s="2">
        <f t="shared" si="249"/>
        <v>0</v>
      </c>
      <c r="BP338" s="2">
        <v>0</v>
      </c>
      <c r="BQ338" s="2">
        <f t="shared" si="250"/>
        <v>0</v>
      </c>
      <c r="BR338" s="2">
        <f t="shared" si="251"/>
        <v>0</v>
      </c>
      <c r="BS338" s="2">
        <v>25000000</v>
      </c>
      <c r="BT338" s="1">
        <v>1</v>
      </c>
      <c r="BU338" s="1">
        <v>468</v>
      </c>
      <c r="BV338" s="2">
        <v>185.18367346938774</v>
      </c>
      <c r="BW338" s="1">
        <v>80</v>
      </c>
      <c r="BX338" s="2">
        <v>234.91666666666666</v>
      </c>
      <c r="BY338" s="1">
        <v>318</v>
      </c>
      <c r="BZ338" s="1">
        <v>146</v>
      </c>
      <c r="CA338" s="2">
        <v>141.70833333333334</v>
      </c>
      <c r="CB338" s="2">
        <v>1134.0416666666667</v>
      </c>
      <c r="CC338" s="1">
        <v>186</v>
      </c>
      <c r="CD338" s="1">
        <v>43</v>
      </c>
      <c r="CE338" s="2">
        <v>0.85</v>
      </c>
      <c r="CF338" s="2">
        <v>81.910799999999995</v>
      </c>
      <c r="CG338" s="2">
        <v>92.543700000000001</v>
      </c>
      <c r="CH338" s="2">
        <v>5.3460000000000001</v>
      </c>
      <c r="CI338" s="2">
        <v>63.011499999999998</v>
      </c>
      <c r="CJ338" s="2">
        <v>5.327</v>
      </c>
      <c r="CK338" s="9">
        <v>6890</v>
      </c>
      <c r="CL338" s="8">
        <v>0</v>
      </c>
      <c r="CM338" s="8">
        <v>0</v>
      </c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">
        <v>2</v>
      </c>
      <c r="DG338" s="1">
        <v>6</v>
      </c>
      <c r="DH338" s="1">
        <v>12</v>
      </c>
      <c r="DI338" s="1">
        <v>246</v>
      </c>
      <c r="DJ338" s="1">
        <v>129</v>
      </c>
      <c r="DK338" s="1">
        <v>80</v>
      </c>
      <c r="DL338" s="1">
        <v>238.5</v>
      </c>
      <c r="DM338" s="1">
        <v>316</v>
      </c>
      <c r="DN338" s="1">
        <v>166</v>
      </c>
      <c r="DO338" s="1">
        <v>139.5</v>
      </c>
      <c r="DP338" s="1">
        <v>1117</v>
      </c>
      <c r="DQ338" s="1">
        <v>179</v>
      </c>
      <c r="DR338" s="1">
        <v>44</v>
      </c>
      <c r="DS338" s="1">
        <v>0.85</v>
      </c>
      <c r="DT338" s="1">
        <v>81.910799999999995</v>
      </c>
      <c r="DU338" s="1">
        <v>92.543700000000001</v>
      </c>
      <c r="DV338" s="1">
        <v>5.3460000000000001</v>
      </c>
      <c r="DW338" s="1">
        <v>63.011499999999998</v>
      </c>
      <c r="DX338" s="1">
        <v>5.327</v>
      </c>
      <c r="DY338" s="1">
        <v>6890</v>
      </c>
      <c r="DZ338" s="20" t="s">
        <v>57</v>
      </c>
    </row>
    <row r="339" spans="1:130">
      <c r="A339" s="5">
        <v>338</v>
      </c>
      <c r="B339" s="1">
        <v>9</v>
      </c>
      <c r="C339" s="9">
        <v>342810</v>
      </c>
      <c r="D339" s="9">
        <v>7718954</v>
      </c>
      <c r="E339" s="22">
        <v>-40.509</v>
      </c>
      <c r="F339" s="22">
        <v>-20.622399999999999</v>
      </c>
      <c r="G339" s="6">
        <v>0</v>
      </c>
      <c r="H339" s="2">
        <f t="shared" si="210"/>
        <v>0</v>
      </c>
      <c r="I339" s="2">
        <f t="shared" si="211"/>
        <v>0</v>
      </c>
      <c r="J339" s="6">
        <v>885590.924275</v>
      </c>
      <c r="K339" s="2">
        <f t="shared" si="212"/>
        <v>0.88559092427499997</v>
      </c>
      <c r="L339" s="2">
        <f t="shared" si="213"/>
        <v>3.5423636970999999</v>
      </c>
      <c r="M339" s="6">
        <v>413536.428098</v>
      </c>
      <c r="N339" s="2">
        <f t="shared" si="214"/>
        <v>0.41353642809800001</v>
      </c>
      <c r="O339" s="2">
        <f t="shared" si="215"/>
        <v>1.6541457123920003</v>
      </c>
      <c r="P339" s="6">
        <v>300706.85869299999</v>
      </c>
      <c r="Q339" s="2">
        <f t="shared" si="216"/>
        <v>0.30070685869300001</v>
      </c>
      <c r="R339" s="2">
        <f t="shared" si="217"/>
        <v>1.2028274347719998</v>
      </c>
      <c r="S339" s="6">
        <v>10360632.3698</v>
      </c>
      <c r="T339" s="2">
        <f t="shared" si="218"/>
        <v>10.360632369799999</v>
      </c>
      <c r="U339" s="2">
        <f t="shared" si="219"/>
        <v>41.442529479199997</v>
      </c>
      <c r="V339" s="6">
        <v>0</v>
      </c>
      <c r="W339" s="2">
        <f t="shared" si="220"/>
        <v>0</v>
      </c>
      <c r="X339" s="2">
        <f t="shared" si="221"/>
        <v>0</v>
      </c>
      <c r="Y339" s="6">
        <v>0</v>
      </c>
      <c r="Z339" s="2">
        <f t="shared" si="222"/>
        <v>0</v>
      </c>
      <c r="AA339" s="2">
        <f t="shared" si="223"/>
        <v>0</v>
      </c>
      <c r="AB339" s="6">
        <v>93187.852792000005</v>
      </c>
      <c r="AC339" s="2">
        <f t="shared" si="224"/>
        <v>9.3187852792000009E-2</v>
      </c>
      <c r="AD339" s="2">
        <f t="shared" si="225"/>
        <v>0.37275141116800004</v>
      </c>
      <c r="AE339" s="6">
        <v>12315068.055199999</v>
      </c>
      <c r="AF339" s="2">
        <f t="shared" si="226"/>
        <v>12.315068055199999</v>
      </c>
      <c r="AG339" s="2">
        <f t="shared" si="227"/>
        <v>49.260272220799997</v>
      </c>
      <c r="AH339" s="6">
        <v>0</v>
      </c>
      <c r="AI339" s="2">
        <f t="shared" si="228"/>
        <v>0</v>
      </c>
      <c r="AJ339" s="2">
        <f t="shared" si="229"/>
        <v>0</v>
      </c>
      <c r="AK339" s="6">
        <v>0</v>
      </c>
      <c r="AL339" s="2">
        <f t="shared" si="230"/>
        <v>0</v>
      </c>
      <c r="AM339" s="2">
        <f t="shared" si="231"/>
        <v>0</v>
      </c>
      <c r="AN339" s="6">
        <v>16199.3625063</v>
      </c>
      <c r="AO339" s="2">
        <f t="shared" si="232"/>
        <v>1.61993625063E-2</v>
      </c>
      <c r="AP339" s="2">
        <f t="shared" si="233"/>
        <v>6.4797450025200001E-2</v>
      </c>
      <c r="AQ339" s="6">
        <v>615078.14865600003</v>
      </c>
      <c r="AR339" s="2">
        <f t="shared" si="234"/>
        <v>0.61507814865600008</v>
      </c>
      <c r="AS339" s="2">
        <f t="shared" si="235"/>
        <v>2.4603125946240003</v>
      </c>
      <c r="AT339" s="2">
        <v>25000000</v>
      </c>
      <c r="AU339" s="2">
        <v>0</v>
      </c>
      <c r="AV339" s="2">
        <f t="shared" si="236"/>
        <v>0</v>
      </c>
      <c r="AW339" s="2">
        <f t="shared" si="237"/>
        <v>0</v>
      </c>
      <c r="AX339" s="2">
        <v>0</v>
      </c>
      <c r="AY339" s="2">
        <f t="shared" si="238"/>
        <v>0</v>
      </c>
      <c r="AZ339" s="2">
        <f t="shared" si="239"/>
        <v>0</v>
      </c>
      <c r="BA339" s="2">
        <v>25000000</v>
      </c>
      <c r="BB339" s="2">
        <f t="shared" si="240"/>
        <v>25</v>
      </c>
      <c r="BC339" s="2">
        <f t="shared" si="241"/>
        <v>100</v>
      </c>
      <c r="BD339" s="2">
        <v>0</v>
      </c>
      <c r="BE339" s="2">
        <f t="shared" si="242"/>
        <v>0</v>
      </c>
      <c r="BF339" s="2">
        <f t="shared" si="243"/>
        <v>0</v>
      </c>
      <c r="BG339" s="2">
        <v>17171134.525899999</v>
      </c>
      <c r="BH339" s="2">
        <f t="shared" si="244"/>
        <v>17.171134525899998</v>
      </c>
      <c r="BI339" s="2">
        <f t="shared" si="245"/>
        <v>68.684538103599991</v>
      </c>
      <c r="BJ339" s="2">
        <v>0</v>
      </c>
      <c r="BK339" s="2">
        <f t="shared" si="246"/>
        <v>0</v>
      </c>
      <c r="BL339" s="2">
        <f t="shared" si="247"/>
        <v>0</v>
      </c>
      <c r="BM339" s="2">
        <v>0</v>
      </c>
      <c r="BN339" s="2">
        <f t="shared" si="248"/>
        <v>0</v>
      </c>
      <c r="BO339" s="2">
        <f t="shared" si="249"/>
        <v>0</v>
      </c>
      <c r="BP339" s="2">
        <v>7828865.4741399996</v>
      </c>
      <c r="BQ339" s="2">
        <f t="shared" si="250"/>
        <v>7.8288654741399997</v>
      </c>
      <c r="BR339" s="2">
        <f t="shared" si="251"/>
        <v>31.315461896559999</v>
      </c>
      <c r="BS339" s="2">
        <v>25000000.000039998</v>
      </c>
      <c r="BT339" s="1">
        <v>1</v>
      </c>
      <c r="BU339" s="1">
        <v>631</v>
      </c>
      <c r="BV339" s="2">
        <v>75.787234042553195</v>
      </c>
      <c r="BW339" s="1">
        <v>80</v>
      </c>
      <c r="BX339" s="2">
        <v>241.07142857142858</v>
      </c>
      <c r="BY339" s="1">
        <v>317</v>
      </c>
      <c r="BZ339" s="1">
        <v>136</v>
      </c>
      <c r="CA339" s="2">
        <v>137.5952380952381</v>
      </c>
      <c r="CB339" s="2">
        <v>1108.6904761904761</v>
      </c>
      <c r="CC339" s="1">
        <v>189</v>
      </c>
      <c r="CD339" s="1">
        <v>44</v>
      </c>
      <c r="CE339" s="2">
        <v>0.85</v>
      </c>
      <c r="CF339" s="2">
        <v>81.910799999999995</v>
      </c>
      <c r="CG339" s="2">
        <v>92.543700000000001</v>
      </c>
      <c r="CH339" s="2">
        <v>5.3460000000000001</v>
      </c>
      <c r="CI339" s="2">
        <v>63.011499999999998</v>
      </c>
      <c r="CJ339" s="2">
        <v>5.327</v>
      </c>
      <c r="CK339" s="9">
        <v>6890</v>
      </c>
      <c r="CL339" s="8">
        <v>0</v>
      </c>
      <c r="CM339" s="8">
        <v>0</v>
      </c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">
        <v>0</v>
      </c>
      <c r="DG339" s="1">
        <v>0</v>
      </c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20" t="s">
        <v>57</v>
      </c>
    </row>
    <row r="340" spans="1:130">
      <c r="A340" s="5">
        <v>339</v>
      </c>
      <c r="B340" s="1">
        <v>11</v>
      </c>
      <c r="C340" s="9">
        <v>347609</v>
      </c>
      <c r="D340" s="9">
        <v>7719437</v>
      </c>
      <c r="E340" s="22">
        <v>-40.462899999999998</v>
      </c>
      <c r="F340" s="22">
        <v>-20.618500000000001</v>
      </c>
      <c r="G340" s="6">
        <v>783685.31531500001</v>
      </c>
      <c r="H340" s="2">
        <f t="shared" si="210"/>
        <v>0.78368531531499996</v>
      </c>
      <c r="I340" s="2">
        <f t="shared" si="211"/>
        <v>4.1635951745217952</v>
      </c>
      <c r="J340" s="6">
        <v>3014466.8250199999</v>
      </c>
      <c r="K340" s="2">
        <f t="shared" si="212"/>
        <v>3.01446682502</v>
      </c>
      <c r="L340" s="2">
        <f t="shared" si="213"/>
        <v>16.015381787987774</v>
      </c>
      <c r="M340" s="6">
        <v>149982.62658400001</v>
      </c>
      <c r="N340" s="2">
        <f t="shared" si="214"/>
        <v>0.14998262658400002</v>
      </c>
      <c r="O340" s="2">
        <f t="shared" si="215"/>
        <v>0.79683379043059421</v>
      </c>
      <c r="P340" s="6">
        <v>0</v>
      </c>
      <c r="Q340" s="2">
        <f t="shared" si="216"/>
        <v>0</v>
      </c>
      <c r="R340" s="2">
        <f t="shared" si="217"/>
        <v>0</v>
      </c>
      <c r="S340" s="6">
        <v>2232725.9314799998</v>
      </c>
      <c r="T340" s="2">
        <f t="shared" si="218"/>
        <v>2.2327259314799996</v>
      </c>
      <c r="U340" s="2">
        <f t="shared" si="219"/>
        <v>11.862117016449696</v>
      </c>
      <c r="V340" s="6">
        <v>0</v>
      </c>
      <c r="W340" s="2">
        <f t="shared" si="220"/>
        <v>0</v>
      </c>
      <c r="X340" s="2">
        <f t="shared" si="221"/>
        <v>0</v>
      </c>
      <c r="Y340" s="6">
        <v>0</v>
      </c>
      <c r="Z340" s="2">
        <f t="shared" si="222"/>
        <v>0</v>
      </c>
      <c r="AA340" s="2">
        <f t="shared" si="223"/>
        <v>0</v>
      </c>
      <c r="AB340" s="6">
        <v>851925.89118499996</v>
      </c>
      <c r="AC340" s="2">
        <f t="shared" si="224"/>
        <v>0.85192589118499995</v>
      </c>
      <c r="AD340" s="2">
        <f t="shared" si="225"/>
        <v>4.5261464777636027</v>
      </c>
      <c r="AE340" s="6">
        <v>10341433.762800001</v>
      </c>
      <c r="AF340" s="2">
        <f t="shared" si="226"/>
        <v>10.341433762800001</v>
      </c>
      <c r="AG340" s="2">
        <f t="shared" si="227"/>
        <v>54.94238933789898</v>
      </c>
      <c r="AH340" s="6">
        <v>0</v>
      </c>
      <c r="AI340" s="2">
        <f t="shared" si="228"/>
        <v>0</v>
      </c>
      <c r="AJ340" s="2">
        <f t="shared" si="229"/>
        <v>0</v>
      </c>
      <c r="AK340" s="6">
        <v>0</v>
      </c>
      <c r="AL340" s="2">
        <f t="shared" si="230"/>
        <v>0</v>
      </c>
      <c r="AM340" s="2">
        <f t="shared" si="231"/>
        <v>0</v>
      </c>
      <c r="AN340" s="6">
        <v>76312.3502801</v>
      </c>
      <c r="AO340" s="2">
        <f t="shared" si="232"/>
        <v>7.63123502801E-2</v>
      </c>
      <c r="AP340" s="2">
        <f t="shared" si="233"/>
        <v>0.40543535418285742</v>
      </c>
      <c r="AQ340" s="6">
        <v>1371789.51773</v>
      </c>
      <c r="AR340" s="2">
        <f t="shared" si="234"/>
        <v>1.3717895177299999</v>
      </c>
      <c r="AS340" s="2">
        <f t="shared" si="235"/>
        <v>7.2880990684181146</v>
      </c>
      <c r="AT340" s="2">
        <v>18822322.595400002</v>
      </c>
      <c r="AU340" s="2">
        <v>0</v>
      </c>
      <c r="AV340" s="2">
        <f t="shared" si="236"/>
        <v>0</v>
      </c>
      <c r="AW340" s="2">
        <f t="shared" si="237"/>
        <v>0</v>
      </c>
      <c r="AX340" s="2">
        <v>0</v>
      </c>
      <c r="AY340" s="2">
        <f t="shared" si="238"/>
        <v>0</v>
      </c>
      <c r="AZ340" s="2">
        <f t="shared" si="239"/>
        <v>0</v>
      </c>
      <c r="BA340" s="2">
        <v>18822322.595400002</v>
      </c>
      <c r="BB340" s="2">
        <f t="shared" si="240"/>
        <v>18.822322595400003</v>
      </c>
      <c r="BC340" s="2">
        <f t="shared" si="241"/>
        <v>100</v>
      </c>
      <c r="BD340" s="2">
        <v>0</v>
      </c>
      <c r="BE340" s="2">
        <f t="shared" si="242"/>
        <v>0</v>
      </c>
      <c r="BF340" s="2">
        <f t="shared" si="243"/>
        <v>0</v>
      </c>
      <c r="BG340" s="2">
        <v>0</v>
      </c>
      <c r="BH340" s="2">
        <f t="shared" si="244"/>
        <v>0</v>
      </c>
      <c r="BI340" s="2">
        <f t="shared" si="245"/>
        <v>0</v>
      </c>
      <c r="BJ340" s="2">
        <v>0</v>
      </c>
      <c r="BK340" s="2">
        <f t="shared" si="246"/>
        <v>0</v>
      </c>
      <c r="BL340" s="2">
        <f t="shared" si="247"/>
        <v>0</v>
      </c>
      <c r="BM340" s="2">
        <v>0</v>
      </c>
      <c r="BN340" s="2">
        <f t="shared" si="248"/>
        <v>0</v>
      </c>
      <c r="BO340" s="2">
        <f t="shared" si="249"/>
        <v>0</v>
      </c>
      <c r="BP340" s="2">
        <v>18822322.595400002</v>
      </c>
      <c r="BQ340" s="2">
        <f t="shared" si="250"/>
        <v>18.822322595400003</v>
      </c>
      <c r="BR340" s="2">
        <f t="shared" si="251"/>
        <v>100</v>
      </c>
      <c r="BS340" s="2">
        <v>18822322.595400002</v>
      </c>
      <c r="BT340" s="1">
        <v>-1</v>
      </c>
      <c r="BU340" s="1">
        <v>37</v>
      </c>
      <c r="BV340" s="2">
        <v>10.648648648648649</v>
      </c>
      <c r="BW340" s="1">
        <v>40</v>
      </c>
      <c r="BX340" s="2">
        <v>237.35294117647058</v>
      </c>
      <c r="BY340" s="1">
        <v>316</v>
      </c>
      <c r="BZ340" s="1">
        <v>0</v>
      </c>
      <c r="CA340" s="2">
        <v>130.55882352941177</v>
      </c>
      <c r="CB340" s="2">
        <v>1063.7941176470588</v>
      </c>
      <c r="CC340" s="1">
        <v>173</v>
      </c>
      <c r="CD340" s="1">
        <v>0</v>
      </c>
      <c r="CL340" s="8">
        <v>0</v>
      </c>
      <c r="CM340" s="8">
        <v>0</v>
      </c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">
        <v>0</v>
      </c>
      <c r="DG340" s="1">
        <v>0</v>
      </c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7" t="s">
        <v>56</v>
      </c>
    </row>
    <row r="341" spans="1:130">
      <c r="A341" s="5">
        <v>340</v>
      </c>
      <c r="B341" s="1">
        <v>11</v>
      </c>
      <c r="C341" s="9">
        <v>351374</v>
      </c>
      <c r="D341" s="9">
        <v>7719809</v>
      </c>
      <c r="E341" s="22">
        <v>-40.426699999999997</v>
      </c>
      <c r="F341" s="22">
        <v>-20.615400000000001</v>
      </c>
      <c r="G341" s="6">
        <v>416346.93943099998</v>
      </c>
      <c r="H341" s="2">
        <f t="shared" si="210"/>
        <v>0.41634693943099998</v>
      </c>
      <c r="I341" s="2">
        <f t="shared" si="211"/>
        <v>5.3395377224262344</v>
      </c>
      <c r="J341" s="6">
        <v>475836.503264</v>
      </c>
      <c r="K341" s="2">
        <f t="shared" si="212"/>
        <v>0.47583650326400001</v>
      </c>
      <c r="L341" s="2">
        <f t="shared" si="213"/>
        <v>6.1024754075479226</v>
      </c>
      <c r="M341" s="6">
        <v>619494.31520499999</v>
      </c>
      <c r="N341" s="2">
        <f t="shared" si="214"/>
        <v>0.61949431520499998</v>
      </c>
      <c r="O341" s="2">
        <f t="shared" si="215"/>
        <v>7.9448482781843532</v>
      </c>
      <c r="P341" s="6">
        <v>0</v>
      </c>
      <c r="Q341" s="2">
        <f t="shared" si="216"/>
        <v>0</v>
      </c>
      <c r="R341" s="2">
        <f t="shared" si="217"/>
        <v>0</v>
      </c>
      <c r="S341" s="6">
        <v>30149.110505500001</v>
      </c>
      <c r="T341" s="2">
        <f t="shared" si="218"/>
        <v>3.0149110505499999E-2</v>
      </c>
      <c r="U341" s="2">
        <f t="shared" si="219"/>
        <v>0.38665424816553379</v>
      </c>
      <c r="V341" s="6">
        <v>0</v>
      </c>
      <c r="W341" s="2">
        <f t="shared" si="220"/>
        <v>0</v>
      </c>
      <c r="X341" s="2">
        <f t="shared" si="221"/>
        <v>0</v>
      </c>
      <c r="Y341" s="6">
        <v>0</v>
      </c>
      <c r="Z341" s="2">
        <f t="shared" si="222"/>
        <v>0</v>
      </c>
      <c r="AA341" s="2">
        <f t="shared" si="223"/>
        <v>0</v>
      </c>
      <c r="AB341" s="6">
        <v>0</v>
      </c>
      <c r="AC341" s="2">
        <f t="shared" si="224"/>
        <v>0</v>
      </c>
      <c r="AD341" s="2">
        <f t="shared" si="225"/>
        <v>0</v>
      </c>
      <c r="AE341" s="6">
        <v>654851.03780299996</v>
      </c>
      <c r="AF341" s="2">
        <f t="shared" si="226"/>
        <v>0.65485103780299991</v>
      </c>
      <c r="AG341" s="2">
        <f t="shared" si="227"/>
        <v>8.3982887533596688</v>
      </c>
      <c r="AH341" s="6">
        <v>3976181.8356599999</v>
      </c>
      <c r="AI341" s="2">
        <f t="shared" si="228"/>
        <v>3.9761818356599998</v>
      </c>
      <c r="AJ341" s="2">
        <f t="shared" si="229"/>
        <v>50.993464565268184</v>
      </c>
      <c r="AK341" s="6">
        <v>1207747.10518</v>
      </c>
      <c r="AL341" s="2">
        <f t="shared" si="230"/>
        <v>1.2077471051799999</v>
      </c>
      <c r="AM341" s="2">
        <f t="shared" si="231"/>
        <v>15.489032382639714</v>
      </c>
      <c r="AN341" s="6">
        <v>209243.823038</v>
      </c>
      <c r="AO341" s="2">
        <f t="shared" si="232"/>
        <v>0.20924382303800002</v>
      </c>
      <c r="AP341" s="2">
        <f t="shared" si="233"/>
        <v>2.6834958552187023</v>
      </c>
      <c r="AQ341" s="6">
        <v>207583.213789</v>
      </c>
      <c r="AR341" s="2">
        <f t="shared" si="234"/>
        <v>0.20758321378899999</v>
      </c>
      <c r="AS341" s="2">
        <f t="shared" si="235"/>
        <v>2.6621989874205063</v>
      </c>
      <c r="AT341" s="2">
        <v>7797434.18016</v>
      </c>
      <c r="AU341" s="2">
        <v>0</v>
      </c>
      <c r="AV341" s="2">
        <f t="shared" si="236"/>
        <v>0</v>
      </c>
      <c r="AW341" s="2">
        <f t="shared" si="237"/>
        <v>0</v>
      </c>
      <c r="AX341" s="2">
        <v>0</v>
      </c>
      <c r="AY341" s="2">
        <f t="shared" si="238"/>
        <v>0</v>
      </c>
      <c r="AZ341" s="2">
        <f t="shared" si="239"/>
        <v>0</v>
      </c>
      <c r="BA341" s="2">
        <v>7797434.18016</v>
      </c>
      <c r="BB341" s="2">
        <f t="shared" si="240"/>
        <v>7.7974341801599998</v>
      </c>
      <c r="BC341" s="2">
        <f t="shared" si="241"/>
        <v>100</v>
      </c>
      <c r="BD341" s="2">
        <v>880360.628746</v>
      </c>
      <c r="BE341" s="2">
        <f t="shared" si="242"/>
        <v>0.88036062874599996</v>
      </c>
      <c r="BF341" s="2">
        <f t="shared" si="243"/>
        <v>11.290388715123919</v>
      </c>
      <c r="BG341" s="2">
        <v>0</v>
      </c>
      <c r="BH341" s="2">
        <f t="shared" si="244"/>
        <v>0</v>
      </c>
      <c r="BI341" s="2">
        <f t="shared" si="245"/>
        <v>0</v>
      </c>
      <c r="BJ341" s="2">
        <v>0</v>
      </c>
      <c r="BK341" s="2">
        <f t="shared" si="246"/>
        <v>0</v>
      </c>
      <c r="BL341" s="2">
        <f t="shared" si="247"/>
        <v>0</v>
      </c>
      <c r="BM341" s="2">
        <v>0</v>
      </c>
      <c r="BN341" s="2">
        <f t="shared" si="248"/>
        <v>0</v>
      </c>
      <c r="BO341" s="2">
        <f t="shared" si="249"/>
        <v>0</v>
      </c>
      <c r="BP341" s="2">
        <v>6917073.5514099998</v>
      </c>
      <c r="BQ341" s="2">
        <f t="shared" si="250"/>
        <v>6.9170735514099997</v>
      </c>
      <c r="BR341" s="2">
        <f t="shared" si="251"/>
        <v>88.709611284824774</v>
      </c>
      <c r="BS341" s="2">
        <v>7797434.180156</v>
      </c>
      <c r="BT341" s="1">
        <v>-1</v>
      </c>
      <c r="BU341" s="1">
        <v>14</v>
      </c>
      <c r="BV341" s="2">
        <v>5.6</v>
      </c>
      <c r="BW341" s="1">
        <v>0</v>
      </c>
      <c r="BX341" s="2">
        <v>224.16666666666666</v>
      </c>
      <c r="BY341" s="1">
        <v>315</v>
      </c>
      <c r="BZ341" s="1">
        <v>0</v>
      </c>
      <c r="CA341" s="2">
        <v>122.16666666666667</v>
      </c>
      <c r="CB341" s="2">
        <v>1005.9166666666666</v>
      </c>
      <c r="CC341" s="1">
        <v>172</v>
      </c>
      <c r="CD341" s="1">
        <v>0</v>
      </c>
      <c r="CL341" s="8">
        <v>0</v>
      </c>
      <c r="CM341" s="8">
        <v>0</v>
      </c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">
        <v>0</v>
      </c>
      <c r="DG341" s="1">
        <v>0</v>
      </c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7" t="s">
        <v>56</v>
      </c>
    </row>
    <row r="342" spans="1:130">
      <c r="A342" s="5">
        <v>342</v>
      </c>
      <c r="B342" s="1">
        <v>5</v>
      </c>
      <c r="C342" s="9">
        <v>204890</v>
      </c>
      <c r="D342" s="9">
        <v>7722554</v>
      </c>
      <c r="E342" s="22">
        <v>-41.831099999999999</v>
      </c>
      <c r="F342" s="22">
        <v>-20.5733</v>
      </c>
      <c r="G342" s="6">
        <v>0</v>
      </c>
      <c r="H342" s="2">
        <f t="shared" si="210"/>
        <v>0</v>
      </c>
      <c r="I342" s="2">
        <f t="shared" si="211"/>
        <v>0</v>
      </c>
      <c r="J342" s="6">
        <v>0</v>
      </c>
      <c r="K342" s="2">
        <f t="shared" si="212"/>
        <v>0</v>
      </c>
      <c r="L342" s="2">
        <f t="shared" si="213"/>
        <v>0</v>
      </c>
      <c r="M342" s="6">
        <v>64678.460189700003</v>
      </c>
      <c r="N342" s="2">
        <f t="shared" si="214"/>
        <v>6.4678460189699999E-2</v>
      </c>
      <c r="O342" s="2">
        <f t="shared" si="215"/>
        <v>3.1521945677942744</v>
      </c>
      <c r="P342" s="6">
        <v>0</v>
      </c>
      <c r="Q342" s="2">
        <f t="shared" si="216"/>
        <v>0</v>
      </c>
      <c r="R342" s="2">
        <f t="shared" si="217"/>
        <v>0</v>
      </c>
      <c r="S342" s="6">
        <v>37604.768886700003</v>
      </c>
      <c r="T342" s="2">
        <f t="shared" si="218"/>
        <v>3.7604768886700002E-2</v>
      </c>
      <c r="U342" s="2">
        <f t="shared" si="219"/>
        <v>1.8327206284773603</v>
      </c>
      <c r="V342" s="6">
        <v>0</v>
      </c>
      <c r="W342" s="2">
        <f t="shared" si="220"/>
        <v>0</v>
      </c>
      <c r="X342" s="2">
        <f t="shared" si="221"/>
        <v>0</v>
      </c>
      <c r="Y342" s="6">
        <v>0</v>
      </c>
      <c r="Z342" s="2">
        <f t="shared" si="222"/>
        <v>0</v>
      </c>
      <c r="AA342" s="2">
        <f t="shared" si="223"/>
        <v>0</v>
      </c>
      <c r="AB342" s="6">
        <v>0</v>
      </c>
      <c r="AC342" s="2">
        <f t="shared" si="224"/>
        <v>0</v>
      </c>
      <c r="AD342" s="2">
        <f t="shared" si="225"/>
        <v>0</v>
      </c>
      <c r="AE342" s="6">
        <v>1921872.8610100001</v>
      </c>
      <c r="AF342" s="2">
        <f t="shared" si="226"/>
        <v>1.9218728610100002</v>
      </c>
      <c r="AG342" s="2">
        <f t="shared" si="227"/>
        <v>93.665142532748717</v>
      </c>
      <c r="AH342" s="6">
        <v>0</v>
      </c>
      <c r="AI342" s="2">
        <f t="shared" si="228"/>
        <v>0</v>
      </c>
      <c r="AJ342" s="2">
        <f t="shared" si="229"/>
        <v>0</v>
      </c>
      <c r="AK342" s="6">
        <v>0</v>
      </c>
      <c r="AL342" s="2">
        <f t="shared" si="230"/>
        <v>0</v>
      </c>
      <c r="AM342" s="2">
        <f t="shared" si="231"/>
        <v>0</v>
      </c>
      <c r="AN342" s="6">
        <v>0</v>
      </c>
      <c r="AO342" s="2">
        <f t="shared" si="232"/>
        <v>0</v>
      </c>
      <c r="AP342" s="2">
        <f t="shared" si="233"/>
        <v>0</v>
      </c>
      <c r="AQ342" s="6">
        <v>27698.852915799998</v>
      </c>
      <c r="AR342" s="2">
        <f t="shared" si="234"/>
        <v>2.7698852915799998E-2</v>
      </c>
      <c r="AS342" s="2">
        <f t="shared" si="235"/>
        <v>1.3499420585962212</v>
      </c>
      <c r="AT342" s="2">
        <v>2051854.9473600001</v>
      </c>
      <c r="AU342" s="2">
        <v>0</v>
      </c>
      <c r="AV342" s="2">
        <f t="shared" si="236"/>
        <v>0</v>
      </c>
      <c r="AW342" s="2">
        <f t="shared" si="237"/>
        <v>0</v>
      </c>
      <c r="AX342" s="2">
        <v>1630674.9163899999</v>
      </c>
      <c r="AY342" s="2">
        <f t="shared" si="238"/>
        <v>1.6306749163899998</v>
      </c>
      <c r="AZ342" s="2">
        <f t="shared" si="239"/>
        <v>79.473206353504295</v>
      </c>
      <c r="BA342" s="2">
        <v>421180.03177399997</v>
      </c>
      <c r="BB342" s="2">
        <f t="shared" si="240"/>
        <v>0.42118003177399999</v>
      </c>
      <c r="BC342" s="2">
        <f t="shared" si="241"/>
        <v>20.526793685679745</v>
      </c>
      <c r="BD342" s="2">
        <v>0</v>
      </c>
      <c r="BE342" s="2">
        <f t="shared" si="242"/>
        <v>0</v>
      </c>
      <c r="BF342" s="2">
        <f t="shared" si="243"/>
        <v>0</v>
      </c>
      <c r="BG342" s="2">
        <v>1478154.26244</v>
      </c>
      <c r="BH342" s="2">
        <f t="shared" si="244"/>
        <v>1.4781542624399999</v>
      </c>
      <c r="BI342" s="2">
        <f t="shared" si="245"/>
        <v>72.039900497930091</v>
      </c>
      <c r="BJ342" s="2">
        <v>4.4478343883899996</v>
      </c>
      <c r="BK342" s="2">
        <f t="shared" si="246"/>
        <v>4.4478343883899992E-6</v>
      </c>
      <c r="BL342" s="2">
        <f t="shared" si="247"/>
        <v>2.1677138503931598E-4</v>
      </c>
      <c r="BM342" s="2">
        <v>0</v>
      </c>
      <c r="BN342" s="2">
        <f t="shared" si="248"/>
        <v>0</v>
      </c>
      <c r="BO342" s="2">
        <f t="shared" si="249"/>
        <v>0</v>
      </c>
      <c r="BP342" s="2">
        <v>573696.23709499999</v>
      </c>
      <c r="BQ342" s="2">
        <f t="shared" si="250"/>
        <v>0.57369623709499995</v>
      </c>
      <c r="BR342" s="2">
        <f t="shared" si="251"/>
        <v>27.959882731142415</v>
      </c>
      <c r="BS342" s="2">
        <v>2051854.9473693883</v>
      </c>
      <c r="BT342" s="1">
        <v>905</v>
      </c>
      <c r="BU342" s="1">
        <v>975</v>
      </c>
      <c r="BV342" s="2">
        <v>920</v>
      </c>
      <c r="BW342" s="1">
        <v>80</v>
      </c>
      <c r="BX342" s="2">
        <v>186.28571428571428</v>
      </c>
      <c r="BY342" s="1">
        <v>280</v>
      </c>
      <c r="BZ342" s="1">
        <v>78</v>
      </c>
      <c r="CA342" s="2">
        <v>199.42857142857142</v>
      </c>
      <c r="CB342" s="2">
        <v>1351.8571428571429</v>
      </c>
      <c r="CC342" s="1">
        <v>237</v>
      </c>
      <c r="CD342" s="1">
        <v>19</v>
      </c>
      <c r="CE342" s="2">
        <v>1.046</v>
      </c>
      <c r="CF342" s="2">
        <v>71.312200000000004</v>
      </c>
      <c r="CG342" s="2">
        <v>73.785799999999995</v>
      </c>
      <c r="CH342" s="2">
        <v>5.0659999999999998</v>
      </c>
      <c r="CI342" s="2">
        <v>101.1785</v>
      </c>
      <c r="CJ342" s="2">
        <v>5.54</v>
      </c>
      <c r="CK342" s="9">
        <v>5796</v>
      </c>
      <c r="CL342" s="8">
        <v>0</v>
      </c>
      <c r="CM342" s="8">
        <v>0</v>
      </c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">
        <v>0</v>
      </c>
      <c r="DG342" s="1">
        <v>0</v>
      </c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7" t="s">
        <v>56</v>
      </c>
    </row>
    <row r="343" spans="1:130">
      <c r="A343" s="5">
        <v>343</v>
      </c>
      <c r="B343" s="1">
        <v>5</v>
      </c>
      <c r="C343" s="9">
        <v>208041</v>
      </c>
      <c r="D343" s="9">
        <v>7723686</v>
      </c>
      <c r="E343" s="22">
        <v>-41.800699999999999</v>
      </c>
      <c r="F343" s="22">
        <v>-20.563600000000001</v>
      </c>
      <c r="G343" s="6">
        <v>0</v>
      </c>
      <c r="H343" s="2">
        <f t="shared" si="210"/>
        <v>0</v>
      </c>
      <c r="I343" s="2">
        <f t="shared" si="211"/>
        <v>0</v>
      </c>
      <c r="J343" s="6">
        <v>0</v>
      </c>
      <c r="K343" s="2">
        <f t="shared" si="212"/>
        <v>0</v>
      </c>
      <c r="L343" s="2">
        <f t="shared" si="213"/>
        <v>0</v>
      </c>
      <c r="M343" s="6">
        <v>149376.12507899999</v>
      </c>
      <c r="N343" s="2">
        <f t="shared" si="214"/>
        <v>0.149376125079</v>
      </c>
      <c r="O343" s="2">
        <f t="shared" si="215"/>
        <v>0.68994858318680918</v>
      </c>
      <c r="P343" s="6">
        <v>0</v>
      </c>
      <c r="Q343" s="2">
        <f t="shared" si="216"/>
        <v>0</v>
      </c>
      <c r="R343" s="2">
        <f t="shared" si="217"/>
        <v>0</v>
      </c>
      <c r="S343" s="6">
        <v>10950981.3321</v>
      </c>
      <c r="T343" s="2">
        <f t="shared" si="218"/>
        <v>10.9509813321</v>
      </c>
      <c r="U343" s="2">
        <f t="shared" si="219"/>
        <v>50.581135710888759</v>
      </c>
      <c r="V343" s="6">
        <v>0</v>
      </c>
      <c r="W343" s="2">
        <f t="shared" si="220"/>
        <v>0</v>
      </c>
      <c r="X343" s="2">
        <f t="shared" si="221"/>
        <v>0</v>
      </c>
      <c r="Y343" s="6">
        <v>0</v>
      </c>
      <c r="Z343" s="2">
        <f t="shared" si="222"/>
        <v>0</v>
      </c>
      <c r="AA343" s="2">
        <f t="shared" si="223"/>
        <v>0</v>
      </c>
      <c r="AB343" s="6">
        <v>0</v>
      </c>
      <c r="AC343" s="2">
        <f t="shared" si="224"/>
        <v>0</v>
      </c>
      <c r="AD343" s="2">
        <f t="shared" si="225"/>
        <v>0</v>
      </c>
      <c r="AE343" s="6">
        <v>8774146.7949499991</v>
      </c>
      <c r="AF343" s="2">
        <f t="shared" si="226"/>
        <v>8.7741467949499992</v>
      </c>
      <c r="AG343" s="2">
        <f t="shared" si="227"/>
        <v>40.526624630590945</v>
      </c>
      <c r="AH343" s="6">
        <v>0</v>
      </c>
      <c r="AI343" s="2">
        <f t="shared" si="228"/>
        <v>0</v>
      </c>
      <c r="AJ343" s="2">
        <f t="shared" si="229"/>
        <v>0</v>
      </c>
      <c r="AK343" s="6">
        <v>0</v>
      </c>
      <c r="AL343" s="2">
        <f t="shared" si="230"/>
        <v>0</v>
      </c>
      <c r="AM343" s="2">
        <f t="shared" si="231"/>
        <v>0</v>
      </c>
      <c r="AN343" s="6">
        <v>0</v>
      </c>
      <c r="AO343" s="2">
        <f t="shared" si="232"/>
        <v>0</v>
      </c>
      <c r="AP343" s="2">
        <f t="shared" si="233"/>
        <v>0</v>
      </c>
      <c r="AQ343" s="6">
        <v>1775823.0679800001</v>
      </c>
      <c r="AR343" s="2">
        <f t="shared" si="234"/>
        <v>1.77582306798</v>
      </c>
      <c r="AS343" s="2">
        <f t="shared" si="235"/>
        <v>8.20229209383543</v>
      </c>
      <c r="AT343" s="2">
        <v>21650327.099599998</v>
      </c>
      <c r="AU343" s="2">
        <v>0</v>
      </c>
      <c r="AV343" s="2">
        <f t="shared" si="236"/>
        <v>0</v>
      </c>
      <c r="AW343" s="2">
        <f t="shared" si="237"/>
        <v>0</v>
      </c>
      <c r="AX343" s="2">
        <v>21084235.6349</v>
      </c>
      <c r="AY343" s="2">
        <f t="shared" si="238"/>
        <v>21.084235634900001</v>
      </c>
      <c r="AZ343" s="2">
        <f t="shared" si="239"/>
        <v>97.385298327846243</v>
      </c>
      <c r="BA343" s="2">
        <v>566091.46637599997</v>
      </c>
      <c r="BB343" s="2">
        <f t="shared" si="240"/>
        <v>0.56609146637599994</v>
      </c>
      <c r="BC343" s="2">
        <f t="shared" si="241"/>
        <v>2.6147016798949831</v>
      </c>
      <c r="BD343" s="2">
        <v>0</v>
      </c>
      <c r="BE343" s="2">
        <f t="shared" si="242"/>
        <v>0</v>
      </c>
      <c r="BF343" s="2">
        <f t="shared" si="243"/>
        <v>0</v>
      </c>
      <c r="BG343" s="2">
        <v>335909.39461299998</v>
      </c>
      <c r="BH343" s="2">
        <f t="shared" si="244"/>
        <v>0.33590939461299996</v>
      </c>
      <c r="BI343" s="2">
        <f t="shared" si="245"/>
        <v>1.5515211066682042</v>
      </c>
      <c r="BJ343" s="2">
        <v>216241.89517900001</v>
      </c>
      <c r="BK343" s="2">
        <f t="shared" si="246"/>
        <v>0.21624189517900003</v>
      </c>
      <c r="BL343" s="2">
        <f t="shared" si="247"/>
        <v>0.99879273963946347</v>
      </c>
      <c r="BM343" s="2">
        <v>0</v>
      </c>
      <c r="BN343" s="2">
        <f t="shared" si="248"/>
        <v>0</v>
      </c>
      <c r="BO343" s="2">
        <f t="shared" si="249"/>
        <v>0</v>
      </c>
      <c r="BP343" s="2">
        <v>21098175.809799999</v>
      </c>
      <c r="BQ343" s="2">
        <f t="shared" si="250"/>
        <v>21.098175809800001</v>
      </c>
      <c r="BR343" s="2">
        <f t="shared" si="251"/>
        <v>97.449686153655378</v>
      </c>
      <c r="BS343" s="2">
        <v>21650327.099592</v>
      </c>
      <c r="BT343" s="1">
        <v>910</v>
      </c>
      <c r="BU343" s="1">
        <v>1848</v>
      </c>
      <c r="BV343" s="2">
        <v>1298.3255813953488</v>
      </c>
      <c r="BW343" s="1">
        <v>80</v>
      </c>
      <c r="BX343" s="2">
        <v>166.26315789473685</v>
      </c>
      <c r="BY343" s="1">
        <v>280</v>
      </c>
      <c r="BZ343" s="1">
        <v>45</v>
      </c>
      <c r="CA343" s="2">
        <v>188.28947368421052</v>
      </c>
      <c r="CB343" s="2">
        <v>1451.6315789473683</v>
      </c>
      <c r="CC343" s="1">
        <v>261</v>
      </c>
      <c r="CD343" s="1">
        <v>19</v>
      </c>
      <c r="CE343" s="2">
        <v>1.046</v>
      </c>
      <c r="CF343" s="2">
        <v>71.312200000000004</v>
      </c>
      <c r="CG343" s="2">
        <v>73.785799999999995</v>
      </c>
      <c r="CH343" s="2">
        <v>5.0659999999999998</v>
      </c>
      <c r="CI343" s="2">
        <v>101.1785</v>
      </c>
      <c r="CJ343" s="2">
        <v>5.54</v>
      </c>
      <c r="CK343" s="9">
        <v>5796</v>
      </c>
      <c r="CL343" s="8">
        <v>0</v>
      </c>
      <c r="CM343" s="8">
        <v>0</v>
      </c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">
        <v>0</v>
      </c>
      <c r="DG343" s="1">
        <v>0</v>
      </c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7" t="s">
        <v>56</v>
      </c>
    </row>
    <row r="344" spans="1:130">
      <c r="A344" s="5">
        <v>344</v>
      </c>
      <c r="B344" s="1">
        <v>5</v>
      </c>
      <c r="C344" s="9">
        <v>212810</v>
      </c>
      <c r="D344" s="9">
        <v>7723954</v>
      </c>
      <c r="E344" s="22">
        <v>-41.754899999999999</v>
      </c>
      <c r="F344" s="22">
        <v>-20.561900000000001</v>
      </c>
      <c r="G344" s="6">
        <v>0</v>
      </c>
      <c r="H344" s="2">
        <f t="shared" si="210"/>
        <v>0</v>
      </c>
      <c r="I344" s="2">
        <f t="shared" si="211"/>
        <v>0</v>
      </c>
      <c r="J344" s="6">
        <v>0</v>
      </c>
      <c r="K344" s="2">
        <f t="shared" si="212"/>
        <v>0</v>
      </c>
      <c r="L344" s="2">
        <f t="shared" si="213"/>
        <v>0</v>
      </c>
      <c r="M344" s="6">
        <v>0</v>
      </c>
      <c r="N344" s="2">
        <f t="shared" si="214"/>
        <v>0</v>
      </c>
      <c r="O344" s="2">
        <f t="shared" si="215"/>
        <v>0</v>
      </c>
      <c r="P344" s="6">
        <v>0</v>
      </c>
      <c r="Q344" s="2">
        <f t="shared" si="216"/>
        <v>0</v>
      </c>
      <c r="R344" s="2">
        <f t="shared" si="217"/>
        <v>0</v>
      </c>
      <c r="S344" s="6">
        <v>12376087.5229</v>
      </c>
      <c r="T344" s="2">
        <f t="shared" si="218"/>
        <v>12.376087522900001</v>
      </c>
      <c r="U344" s="2">
        <f t="shared" si="219"/>
        <v>49.504350091600003</v>
      </c>
      <c r="V344" s="6">
        <v>0</v>
      </c>
      <c r="W344" s="2">
        <f t="shared" si="220"/>
        <v>0</v>
      </c>
      <c r="X344" s="2">
        <f t="shared" si="221"/>
        <v>0</v>
      </c>
      <c r="Y344" s="6">
        <v>0</v>
      </c>
      <c r="Z344" s="2">
        <f t="shared" si="222"/>
        <v>0</v>
      </c>
      <c r="AA344" s="2">
        <f t="shared" si="223"/>
        <v>0</v>
      </c>
      <c r="AB344" s="6">
        <v>0</v>
      </c>
      <c r="AC344" s="2">
        <f t="shared" si="224"/>
        <v>0</v>
      </c>
      <c r="AD344" s="2">
        <f t="shared" si="225"/>
        <v>0</v>
      </c>
      <c r="AE344" s="6">
        <v>7346402.4920300003</v>
      </c>
      <c r="AF344" s="2">
        <f t="shared" si="226"/>
        <v>7.3464024920300002</v>
      </c>
      <c r="AG344" s="2">
        <f t="shared" si="227"/>
        <v>29.385609968120001</v>
      </c>
      <c r="AH344" s="6">
        <v>0</v>
      </c>
      <c r="AI344" s="2">
        <f t="shared" si="228"/>
        <v>0</v>
      </c>
      <c r="AJ344" s="2">
        <f t="shared" si="229"/>
        <v>0</v>
      </c>
      <c r="AK344" s="6">
        <v>0</v>
      </c>
      <c r="AL344" s="2">
        <f t="shared" si="230"/>
        <v>0</v>
      </c>
      <c r="AM344" s="2">
        <f t="shared" si="231"/>
        <v>0</v>
      </c>
      <c r="AN344" s="6">
        <v>0</v>
      </c>
      <c r="AO344" s="2">
        <f t="shared" si="232"/>
        <v>0</v>
      </c>
      <c r="AP344" s="2">
        <f t="shared" si="233"/>
        <v>0</v>
      </c>
      <c r="AQ344" s="6">
        <v>5277509.9851099998</v>
      </c>
      <c r="AR344" s="2">
        <f t="shared" si="234"/>
        <v>5.27750998511</v>
      </c>
      <c r="AS344" s="2">
        <f t="shared" si="235"/>
        <v>21.110039940439997</v>
      </c>
      <c r="AT344" s="2">
        <v>25000000</v>
      </c>
      <c r="AU344" s="2">
        <v>2060399.00801</v>
      </c>
      <c r="AV344" s="2">
        <f t="shared" si="236"/>
        <v>2.0603990080100001</v>
      </c>
      <c r="AW344" s="2">
        <f t="shared" si="237"/>
        <v>8.2415960320400004</v>
      </c>
      <c r="AX344" s="2">
        <v>22939600.991999999</v>
      </c>
      <c r="AY344" s="2">
        <f t="shared" si="238"/>
        <v>22.939600991999999</v>
      </c>
      <c r="AZ344" s="2">
        <f t="shared" si="239"/>
        <v>91.758403967999996</v>
      </c>
      <c r="BA344" s="2">
        <v>0</v>
      </c>
      <c r="BB344" s="2">
        <f t="shared" si="240"/>
        <v>0</v>
      </c>
      <c r="BC344" s="2">
        <f t="shared" si="241"/>
        <v>0</v>
      </c>
      <c r="BD344" s="2">
        <v>0</v>
      </c>
      <c r="BE344" s="2">
        <f t="shared" si="242"/>
        <v>0</v>
      </c>
      <c r="BF344" s="2">
        <f t="shared" si="243"/>
        <v>0</v>
      </c>
      <c r="BG344" s="2">
        <v>14292365.274499999</v>
      </c>
      <c r="BH344" s="2">
        <f t="shared" si="244"/>
        <v>14.2923652745</v>
      </c>
      <c r="BI344" s="2">
        <f t="shared" si="245"/>
        <v>57.169461097999999</v>
      </c>
      <c r="BJ344" s="2">
        <v>343421.48159600003</v>
      </c>
      <c r="BK344" s="2">
        <f t="shared" si="246"/>
        <v>0.343421481596</v>
      </c>
      <c r="BL344" s="2">
        <f t="shared" si="247"/>
        <v>1.373685926384</v>
      </c>
      <c r="BM344" s="2">
        <v>0</v>
      </c>
      <c r="BN344" s="2">
        <f t="shared" si="248"/>
        <v>0</v>
      </c>
      <c r="BO344" s="2">
        <f t="shared" si="249"/>
        <v>0</v>
      </c>
      <c r="BP344" s="2">
        <v>10364213.243899999</v>
      </c>
      <c r="BQ344" s="2">
        <f t="shared" si="250"/>
        <v>10.364213243899998</v>
      </c>
      <c r="BR344" s="2">
        <f t="shared" si="251"/>
        <v>41.456852975599993</v>
      </c>
      <c r="BS344" s="2">
        <v>24999999.999995999</v>
      </c>
      <c r="BT344" s="1">
        <v>805</v>
      </c>
      <c r="BU344" s="1">
        <v>1784</v>
      </c>
      <c r="BV344" s="2">
        <v>1126.6585365853659</v>
      </c>
      <c r="BW344" s="1">
        <v>80</v>
      </c>
      <c r="BX344" s="2">
        <v>174.53846153846155</v>
      </c>
      <c r="BY344" s="1">
        <v>287</v>
      </c>
      <c r="BZ344" s="1">
        <v>47</v>
      </c>
      <c r="CA344" s="2">
        <v>191.33333333333334</v>
      </c>
      <c r="CB344" s="2">
        <v>1408.3076923076924</v>
      </c>
      <c r="CC344" s="1">
        <v>259</v>
      </c>
      <c r="CD344" s="1">
        <v>20</v>
      </c>
      <c r="CE344" s="2">
        <v>1.046</v>
      </c>
      <c r="CF344" s="2">
        <v>71.312200000000004</v>
      </c>
      <c r="CG344" s="2">
        <v>73.785799999999995</v>
      </c>
      <c r="CH344" s="2">
        <v>5.0659999999999998</v>
      </c>
      <c r="CI344" s="2">
        <v>101.1785</v>
      </c>
      <c r="CJ344" s="2">
        <v>5.54</v>
      </c>
      <c r="CK344" s="9">
        <v>5796</v>
      </c>
      <c r="CL344" s="8">
        <v>0</v>
      </c>
      <c r="CM344" s="8">
        <v>0</v>
      </c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">
        <v>0</v>
      </c>
      <c r="DG344" s="1">
        <v>0</v>
      </c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20" t="s">
        <v>57</v>
      </c>
    </row>
    <row r="345" spans="1:130">
      <c r="A345" s="5">
        <v>345</v>
      </c>
      <c r="B345" s="1">
        <v>5</v>
      </c>
      <c r="C345" s="9">
        <v>217810</v>
      </c>
      <c r="D345" s="9">
        <v>7723954</v>
      </c>
      <c r="E345" s="22">
        <v>-41.707000000000001</v>
      </c>
      <c r="F345" s="22">
        <v>-20.5627</v>
      </c>
      <c r="G345" s="6">
        <v>0</v>
      </c>
      <c r="H345" s="2">
        <f t="shared" si="210"/>
        <v>0</v>
      </c>
      <c r="I345" s="2">
        <f t="shared" si="211"/>
        <v>0</v>
      </c>
      <c r="J345" s="6">
        <v>0</v>
      </c>
      <c r="K345" s="2">
        <f t="shared" si="212"/>
        <v>0</v>
      </c>
      <c r="L345" s="2">
        <f t="shared" si="213"/>
        <v>0</v>
      </c>
      <c r="M345" s="6">
        <v>138150.91654199999</v>
      </c>
      <c r="N345" s="2">
        <f t="shared" si="214"/>
        <v>0.13815091654199999</v>
      </c>
      <c r="O345" s="2">
        <f t="shared" si="215"/>
        <v>0.55260366616799994</v>
      </c>
      <c r="P345" s="6">
        <v>288001.92009500001</v>
      </c>
      <c r="Q345" s="2">
        <f t="shared" si="216"/>
        <v>0.28800192009500003</v>
      </c>
      <c r="R345" s="2">
        <f t="shared" si="217"/>
        <v>1.1520076803800001</v>
      </c>
      <c r="S345" s="6">
        <v>5038717.4704499999</v>
      </c>
      <c r="T345" s="2">
        <f t="shared" si="218"/>
        <v>5.03871747045</v>
      </c>
      <c r="U345" s="2">
        <f t="shared" si="219"/>
        <v>20.1548698818</v>
      </c>
      <c r="V345" s="6">
        <v>153125.93409900001</v>
      </c>
      <c r="W345" s="2">
        <f t="shared" si="220"/>
        <v>0.15312593409899999</v>
      </c>
      <c r="X345" s="2">
        <f t="shared" si="221"/>
        <v>0.61250373639599998</v>
      </c>
      <c r="Y345" s="6">
        <v>0</v>
      </c>
      <c r="Z345" s="2">
        <f t="shared" si="222"/>
        <v>0</v>
      </c>
      <c r="AA345" s="2">
        <f t="shared" si="223"/>
        <v>0</v>
      </c>
      <c r="AB345" s="6">
        <v>0</v>
      </c>
      <c r="AC345" s="2">
        <f t="shared" si="224"/>
        <v>0</v>
      </c>
      <c r="AD345" s="2">
        <f t="shared" si="225"/>
        <v>0</v>
      </c>
      <c r="AE345" s="6">
        <v>15623290.4943</v>
      </c>
      <c r="AF345" s="2">
        <f t="shared" si="226"/>
        <v>15.623290494300001</v>
      </c>
      <c r="AG345" s="2">
        <f t="shared" si="227"/>
        <v>62.493161977200003</v>
      </c>
      <c r="AH345" s="6">
        <v>0</v>
      </c>
      <c r="AI345" s="2">
        <f t="shared" si="228"/>
        <v>0</v>
      </c>
      <c r="AJ345" s="2">
        <f t="shared" si="229"/>
        <v>0</v>
      </c>
      <c r="AK345" s="6">
        <v>0</v>
      </c>
      <c r="AL345" s="2">
        <f t="shared" si="230"/>
        <v>0</v>
      </c>
      <c r="AM345" s="2">
        <f t="shared" si="231"/>
        <v>0</v>
      </c>
      <c r="AN345" s="6">
        <v>0</v>
      </c>
      <c r="AO345" s="2">
        <f t="shared" si="232"/>
        <v>0</v>
      </c>
      <c r="AP345" s="2">
        <f t="shared" si="233"/>
        <v>0</v>
      </c>
      <c r="AQ345" s="6">
        <v>3758713.26449</v>
      </c>
      <c r="AR345" s="2">
        <f t="shared" si="234"/>
        <v>3.7587132644899999</v>
      </c>
      <c r="AS345" s="2">
        <f t="shared" si="235"/>
        <v>15.034853057959999</v>
      </c>
      <c r="AT345" s="2">
        <v>25000000</v>
      </c>
      <c r="AU345" s="2">
        <v>14838192.33</v>
      </c>
      <c r="AV345" s="2">
        <f t="shared" si="236"/>
        <v>14.83819233</v>
      </c>
      <c r="AW345" s="2">
        <f t="shared" si="237"/>
        <v>59.35276932</v>
      </c>
      <c r="AX345" s="2">
        <v>10161807.67</v>
      </c>
      <c r="AY345" s="2">
        <f t="shared" si="238"/>
        <v>10.16180767</v>
      </c>
      <c r="AZ345" s="2">
        <f t="shared" si="239"/>
        <v>40.64723068</v>
      </c>
      <c r="BA345" s="2">
        <v>0</v>
      </c>
      <c r="BB345" s="2">
        <f t="shared" si="240"/>
        <v>0</v>
      </c>
      <c r="BC345" s="2">
        <f t="shared" si="241"/>
        <v>0</v>
      </c>
      <c r="BD345" s="2">
        <v>0</v>
      </c>
      <c r="BE345" s="2">
        <f t="shared" si="242"/>
        <v>0</v>
      </c>
      <c r="BF345" s="2">
        <f t="shared" si="243"/>
        <v>0</v>
      </c>
      <c r="BG345" s="2">
        <v>25000000</v>
      </c>
      <c r="BH345" s="2">
        <f t="shared" si="244"/>
        <v>25</v>
      </c>
      <c r="BI345" s="2">
        <f t="shared" si="245"/>
        <v>100</v>
      </c>
      <c r="BJ345" s="2">
        <v>0</v>
      </c>
      <c r="BK345" s="2">
        <f t="shared" si="246"/>
        <v>0</v>
      </c>
      <c r="BL345" s="2">
        <f t="shared" si="247"/>
        <v>0</v>
      </c>
      <c r="BM345" s="2">
        <v>0</v>
      </c>
      <c r="BN345" s="2">
        <f t="shared" si="248"/>
        <v>0</v>
      </c>
      <c r="BO345" s="2">
        <f t="shared" si="249"/>
        <v>0</v>
      </c>
      <c r="BP345" s="2">
        <v>0</v>
      </c>
      <c r="BQ345" s="2">
        <f t="shared" si="250"/>
        <v>0</v>
      </c>
      <c r="BR345" s="2">
        <f t="shared" si="251"/>
        <v>0</v>
      </c>
      <c r="BS345" s="2">
        <v>25000000</v>
      </c>
      <c r="BT345" s="1">
        <v>762</v>
      </c>
      <c r="BU345" s="1">
        <v>937</v>
      </c>
      <c r="BV345" s="2">
        <v>841.57446808510633</v>
      </c>
      <c r="BW345" s="1">
        <v>80</v>
      </c>
      <c r="BX345" s="2">
        <v>191.57446808510639</v>
      </c>
      <c r="BY345" s="1">
        <v>288</v>
      </c>
      <c r="BZ345" s="1">
        <v>82</v>
      </c>
      <c r="CA345" s="2">
        <v>196.74468085106383</v>
      </c>
      <c r="CB345" s="2">
        <v>1322.6170212765958</v>
      </c>
      <c r="CC345" s="1">
        <v>233</v>
      </c>
      <c r="CD345" s="1">
        <v>20</v>
      </c>
      <c r="CE345" s="2">
        <v>1.046</v>
      </c>
      <c r="CF345" s="2">
        <v>71.312200000000004</v>
      </c>
      <c r="CG345" s="2">
        <v>73.785799999999995</v>
      </c>
      <c r="CH345" s="2">
        <v>5.0659999999999998</v>
      </c>
      <c r="CI345" s="2">
        <v>101.1785</v>
      </c>
      <c r="CJ345" s="2">
        <v>5.54</v>
      </c>
      <c r="CK345" s="9">
        <v>5796</v>
      </c>
      <c r="CL345" s="8">
        <v>0</v>
      </c>
      <c r="CM345" s="8">
        <v>0</v>
      </c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">
        <v>0</v>
      </c>
      <c r="DG345" s="1">
        <v>0</v>
      </c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20" t="s">
        <v>57</v>
      </c>
    </row>
    <row r="346" spans="1:130">
      <c r="A346" s="5">
        <v>346</v>
      </c>
      <c r="B346" s="1">
        <v>5</v>
      </c>
      <c r="C346" s="9">
        <v>222810</v>
      </c>
      <c r="D346" s="9">
        <v>7723954</v>
      </c>
      <c r="E346" s="22">
        <v>-41.659100000000002</v>
      </c>
      <c r="F346" s="22">
        <v>-20.563400000000001</v>
      </c>
      <c r="G346" s="6">
        <v>0</v>
      </c>
      <c r="H346" s="2">
        <f t="shared" si="210"/>
        <v>0</v>
      </c>
      <c r="I346" s="2">
        <f t="shared" si="211"/>
        <v>0</v>
      </c>
      <c r="J346" s="6">
        <v>24928.5824149</v>
      </c>
      <c r="K346" s="2">
        <f t="shared" si="212"/>
        <v>2.4928582414900001E-2</v>
      </c>
      <c r="L346" s="2">
        <f t="shared" si="213"/>
        <v>9.971432965959999E-2</v>
      </c>
      <c r="M346" s="6">
        <v>5878.0513936500001</v>
      </c>
      <c r="N346" s="2">
        <f t="shared" si="214"/>
        <v>5.8780513936500002E-3</v>
      </c>
      <c r="O346" s="2">
        <f t="shared" si="215"/>
        <v>2.3512205574600001E-2</v>
      </c>
      <c r="P346" s="6">
        <v>497752.26806199999</v>
      </c>
      <c r="Q346" s="2">
        <f t="shared" si="216"/>
        <v>0.49775226806200001</v>
      </c>
      <c r="R346" s="2">
        <f t="shared" si="217"/>
        <v>1.9910090722480001</v>
      </c>
      <c r="S346" s="6">
        <v>4127242.3297600001</v>
      </c>
      <c r="T346" s="2">
        <f t="shared" si="218"/>
        <v>4.1272423297600005</v>
      </c>
      <c r="U346" s="2">
        <f t="shared" si="219"/>
        <v>16.508969319040002</v>
      </c>
      <c r="V346" s="6">
        <v>98398.134909700006</v>
      </c>
      <c r="W346" s="2">
        <f t="shared" si="220"/>
        <v>9.8398134909700008E-2</v>
      </c>
      <c r="X346" s="2">
        <f t="shared" si="221"/>
        <v>0.39359253963880003</v>
      </c>
      <c r="Y346" s="6">
        <v>0</v>
      </c>
      <c r="Z346" s="2">
        <f t="shared" si="222"/>
        <v>0</v>
      </c>
      <c r="AA346" s="2">
        <f t="shared" si="223"/>
        <v>0</v>
      </c>
      <c r="AB346" s="6">
        <v>0</v>
      </c>
      <c r="AC346" s="2">
        <f t="shared" si="224"/>
        <v>0</v>
      </c>
      <c r="AD346" s="2">
        <f t="shared" si="225"/>
        <v>0</v>
      </c>
      <c r="AE346" s="6">
        <v>17807953.611000001</v>
      </c>
      <c r="AF346" s="2">
        <f t="shared" si="226"/>
        <v>17.807953611000002</v>
      </c>
      <c r="AG346" s="2">
        <f t="shared" si="227"/>
        <v>71.231814444000008</v>
      </c>
      <c r="AH346" s="6">
        <v>0</v>
      </c>
      <c r="AI346" s="2">
        <f t="shared" si="228"/>
        <v>0</v>
      </c>
      <c r="AJ346" s="2">
        <f t="shared" si="229"/>
        <v>0</v>
      </c>
      <c r="AK346" s="6">
        <v>0</v>
      </c>
      <c r="AL346" s="2">
        <f t="shared" si="230"/>
        <v>0</v>
      </c>
      <c r="AM346" s="2">
        <f t="shared" si="231"/>
        <v>0</v>
      </c>
      <c r="AN346" s="6">
        <v>0</v>
      </c>
      <c r="AO346" s="2">
        <f t="shared" si="232"/>
        <v>0</v>
      </c>
      <c r="AP346" s="2">
        <f t="shared" si="233"/>
        <v>0</v>
      </c>
      <c r="AQ346" s="6">
        <v>2437847.0225</v>
      </c>
      <c r="AR346" s="2">
        <f t="shared" si="234"/>
        <v>2.4378470225000002</v>
      </c>
      <c r="AS346" s="2">
        <f t="shared" si="235"/>
        <v>9.7513880900000007</v>
      </c>
      <c r="AT346" s="2">
        <v>25000000</v>
      </c>
      <c r="AU346" s="2">
        <v>15927943.596899999</v>
      </c>
      <c r="AV346" s="2">
        <f t="shared" si="236"/>
        <v>15.927943596899999</v>
      </c>
      <c r="AW346" s="2">
        <f t="shared" si="237"/>
        <v>63.711774387599995</v>
      </c>
      <c r="AX346" s="2">
        <v>9072056.4031399991</v>
      </c>
      <c r="AY346" s="2">
        <f t="shared" si="238"/>
        <v>9.0720564031399995</v>
      </c>
      <c r="AZ346" s="2">
        <f t="shared" si="239"/>
        <v>36.288225612559998</v>
      </c>
      <c r="BA346" s="2">
        <v>0</v>
      </c>
      <c r="BB346" s="2">
        <f t="shared" si="240"/>
        <v>0</v>
      </c>
      <c r="BC346" s="2">
        <f t="shared" si="241"/>
        <v>0</v>
      </c>
      <c r="BD346" s="2">
        <v>0</v>
      </c>
      <c r="BE346" s="2">
        <f t="shared" si="242"/>
        <v>0</v>
      </c>
      <c r="BF346" s="2">
        <f t="shared" si="243"/>
        <v>0</v>
      </c>
      <c r="BG346" s="2">
        <v>12630273.372500001</v>
      </c>
      <c r="BH346" s="2">
        <f t="shared" si="244"/>
        <v>12.630273372500001</v>
      </c>
      <c r="BI346" s="2">
        <f t="shared" si="245"/>
        <v>50.521093489999998</v>
      </c>
      <c r="BJ346" s="2">
        <v>0</v>
      </c>
      <c r="BK346" s="2">
        <f t="shared" si="246"/>
        <v>0</v>
      </c>
      <c r="BL346" s="2">
        <f t="shared" si="247"/>
        <v>0</v>
      </c>
      <c r="BM346" s="2">
        <v>1004944.86897</v>
      </c>
      <c r="BN346" s="2">
        <f t="shared" si="248"/>
        <v>1.00494486897</v>
      </c>
      <c r="BO346" s="2">
        <f t="shared" si="249"/>
        <v>4.0197794758800001</v>
      </c>
      <c r="BP346" s="2">
        <v>11364781.7585</v>
      </c>
      <c r="BQ346" s="2">
        <f t="shared" si="250"/>
        <v>11.364781758500001</v>
      </c>
      <c r="BR346" s="2">
        <f t="shared" si="251"/>
        <v>45.459127034000005</v>
      </c>
      <c r="BS346" s="2">
        <v>24999999.99997</v>
      </c>
      <c r="BT346" s="1">
        <v>732</v>
      </c>
      <c r="BU346" s="1">
        <v>904</v>
      </c>
      <c r="BV346" s="2">
        <v>818.1219512195122</v>
      </c>
      <c r="BW346" s="1">
        <v>80</v>
      </c>
      <c r="BX346" s="2">
        <v>193.41304347826087</v>
      </c>
      <c r="BY346" s="1">
        <v>291</v>
      </c>
      <c r="BZ346" s="1">
        <v>84</v>
      </c>
      <c r="CA346" s="2">
        <v>195.19565217391303</v>
      </c>
      <c r="CB346" s="2">
        <v>1312.195652173913</v>
      </c>
      <c r="CC346" s="1">
        <v>229</v>
      </c>
      <c r="CD346" s="1">
        <v>21</v>
      </c>
      <c r="CE346" s="2">
        <v>1.046</v>
      </c>
      <c r="CF346" s="2">
        <v>71.312200000000004</v>
      </c>
      <c r="CG346" s="2">
        <v>73.785799999999995</v>
      </c>
      <c r="CH346" s="2">
        <v>5.0659999999999998</v>
      </c>
      <c r="CI346" s="2">
        <v>101.1785</v>
      </c>
      <c r="CJ346" s="2">
        <v>5.54</v>
      </c>
      <c r="CK346" s="9">
        <v>5796</v>
      </c>
      <c r="CL346" s="8">
        <v>0</v>
      </c>
      <c r="CM346" s="8">
        <v>0</v>
      </c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">
        <v>0</v>
      </c>
      <c r="DG346" s="1">
        <v>0</v>
      </c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20" t="s">
        <v>57</v>
      </c>
    </row>
    <row r="347" spans="1:130">
      <c r="A347" s="5">
        <v>347</v>
      </c>
      <c r="B347" s="1">
        <v>5</v>
      </c>
      <c r="C347" s="9">
        <v>227810</v>
      </c>
      <c r="D347" s="9">
        <v>7723954</v>
      </c>
      <c r="E347" s="22">
        <v>-41.611199999999997</v>
      </c>
      <c r="F347" s="22">
        <v>-20.5642</v>
      </c>
      <c r="G347" s="6">
        <v>0</v>
      </c>
      <c r="H347" s="2">
        <f t="shared" si="210"/>
        <v>0</v>
      </c>
      <c r="I347" s="2">
        <f t="shared" si="211"/>
        <v>0</v>
      </c>
      <c r="J347" s="6">
        <v>0</v>
      </c>
      <c r="K347" s="2">
        <f t="shared" si="212"/>
        <v>0</v>
      </c>
      <c r="L347" s="2">
        <f t="shared" si="213"/>
        <v>0</v>
      </c>
      <c r="M347" s="6">
        <v>197547.23561800001</v>
      </c>
      <c r="N347" s="2">
        <f t="shared" si="214"/>
        <v>0.197547235618</v>
      </c>
      <c r="O347" s="2">
        <f t="shared" si="215"/>
        <v>0.79018894247200011</v>
      </c>
      <c r="P347" s="6">
        <v>566394.70203299995</v>
      </c>
      <c r="Q347" s="2">
        <f t="shared" si="216"/>
        <v>0.56639470203299991</v>
      </c>
      <c r="R347" s="2">
        <f t="shared" si="217"/>
        <v>2.2655788081320001</v>
      </c>
      <c r="S347" s="6">
        <v>4684027.5216800002</v>
      </c>
      <c r="T347" s="2">
        <f t="shared" si="218"/>
        <v>4.68402752168</v>
      </c>
      <c r="U347" s="2">
        <f t="shared" si="219"/>
        <v>18.73611008672</v>
      </c>
      <c r="V347" s="6">
        <v>278157.244152</v>
      </c>
      <c r="W347" s="2">
        <f t="shared" si="220"/>
        <v>0.27815724415199999</v>
      </c>
      <c r="X347" s="2">
        <f t="shared" si="221"/>
        <v>1.112628976608</v>
      </c>
      <c r="Y347" s="6">
        <v>0</v>
      </c>
      <c r="Z347" s="2">
        <f t="shared" si="222"/>
        <v>0</v>
      </c>
      <c r="AA347" s="2">
        <f t="shared" si="223"/>
        <v>0</v>
      </c>
      <c r="AB347" s="6">
        <v>0</v>
      </c>
      <c r="AC347" s="2">
        <f t="shared" si="224"/>
        <v>0</v>
      </c>
      <c r="AD347" s="2">
        <f t="shared" si="225"/>
        <v>0</v>
      </c>
      <c r="AE347" s="6">
        <v>16252647.787</v>
      </c>
      <c r="AF347" s="2">
        <f t="shared" si="226"/>
        <v>16.252647787000001</v>
      </c>
      <c r="AG347" s="2">
        <f t="shared" si="227"/>
        <v>65.010591148000003</v>
      </c>
      <c r="AH347" s="6">
        <v>0</v>
      </c>
      <c r="AI347" s="2">
        <f t="shared" si="228"/>
        <v>0</v>
      </c>
      <c r="AJ347" s="2">
        <f t="shared" si="229"/>
        <v>0</v>
      </c>
      <c r="AK347" s="6">
        <v>0</v>
      </c>
      <c r="AL347" s="2">
        <f t="shared" si="230"/>
        <v>0</v>
      </c>
      <c r="AM347" s="2">
        <f t="shared" si="231"/>
        <v>0</v>
      </c>
      <c r="AN347" s="6">
        <v>0</v>
      </c>
      <c r="AO347" s="2">
        <f t="shared" si="232"/>
        <v>0</v>
      </c>
      <c r="AP347" s="2">
        <f t="shared" si="233"/>
        <v>0</v>
      </c>
      <c r="AQ347" s="6">
        <v>3021225.5095099998</v>
      </c>
      <c r="AR347" s="2">
        <f t="shared" si="234"/>
        <v>3.0212255095099998</v>
      </c>
      <c r="AS347" s="2">
        <f t="shared" si="235"/>
        <v>12.084902038039999</v>
      </c>
      <c r="AT347" s="2">
        <v>25000000</v>
      </c>
      <c r="AU347" s="2">
        <v>25000000</v>
      </c>
      <c r="AV347" s="2">
        <f t="shared" si="236"/>
        <v>25</v>
      </c>
      <c r="AW347" s="2">
        <f t="shared" si="237"/>
        <v>100</v>
      </c>
      <c r="AX347" s="2">
        <v>0</v>
      </c>
      <c r="AY347" s="2">
        <f t="shared" si="238"/>
        <v>0</v>
      </c>
      <c r="AZ347" s="2">
        <f t="shared" si="239"/>
        <v>0</v>
      </c>
      <c r="BA347" s="2">
        <v>0</v>
      </c>
      <c r="BB347" s="2">
        <f t="shared" si="240"/>
        <v>0</v>
      </c>
      <c r="BC347" s="2">
        <f t="shared" si="241"/>
        <v>0</v>
      </c>
      <c r="BD347" s="2">
        <v>0</v>
      </c>
      <c r="BE347" s="2">
        <f t="shared" si="242"/>
        <v>0</v>
      </c>
      <c r="BF347" s="2">
        <f t="shared" si="243"/>
        <v>0</v>
      </c>
      <c r="BG347" s="2">
        <v>2280273.1439399999</v>
      </c>
      <c r="BH347" s="2">
        <f t="shared" si="244"/>
        <v>2.2802731439399997</v>
      </c>
      <c r="BI347" s="2">
        <f t="shared" si="245"/>
        <v>9.1210925757599988</v>
      </c>
      <c r="BJ347" s="2">
        <v>0</v>
      </c>
      <c r="BK347" s="2">
        <f t="shared" si="246"/>
        <v>0</v>
      </c>
      <c r="BL347" s="2">
        <f t="shared" si="247"/>
        <v>0</v>
      </c>
      <c r="BM347" s="2">
        <v>1878806.1981599999</v>
      </c>
      <c r="BN347" s="2">
        <f t="shared" si="248"/>
        <v>1.8788061981599999</v>
      </c>
      <c r="BO347" s="2">
        <f t="shared" si="249"/>
        <v>7.5152247926399989</v>
      </c>
      <c r="BP347" s="2">
        <v>20840920.657900002</v>
      </c>
      <c r="BQ347" s="2">
        <f t="shared" si="250"/>
        <v>20.840920657900003</v>
      </c>
      <c r="BR347" s="2">
        <f t="shared" si="251"/>
        <v>83.363682631600014</v>
      </c>
      <c r="BS347" s="2">
        <v>25000000</v>
      </c>
      <c r="BT347" s="1">
        <v>487</v>
      </c>
      <c r="BU347" s="1">
        <v>861</v>
      </c>
      <c r="BV347" s="2">
        <v>747.78048780487802</v>
      </c>
      <c r="BW347" s="1">
        <v>80</v>
      </c>
      <c r="BX347" s="2">
        <v>198.11627906976744</v>
      </c>
      <c r="BY347" s="1">
        <v>305</v>
      </c>
      <c r="BZ347" s="1">
        <v>89</v>
      </c>
      <c r="CA347" s="2">
        <v>192.86046511627907</v>
      </c>
      <c r="CB347" s="2">
        <v>1289.0930232558139</v>
      </c>
      <c r="CC347" s="1">
        <v>225</v>
      </c>
      <c r="CD347" s="1">
        <v>21</v>
      </c>
      <c r="CE347" s="2">
        <v>1.046</v>
      </c>
      <c r="CF347" s="2">
        <v>71.312200000000004</v>
      </c>
      <c r="CG347" s="2">
        <v>73.785799999999995</v>
      </c>
      <c r="CH347" s="2">
        <v>5.0659999999999998</v>
      </c>
      <c r="CI347" s="2">
        <v>101.1785</v>
      </c>
      <c r="CJ347" s="2">
        <v>5.54</v>
      </c>
      <c r="CK347" s="9">
        <v>5796</v>
      </c>
      <c r="CL347" s="8">
        <v>0</v>
      </c>
      <c r="CM347" s="8">
        <v>0</v>
      </c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">
        <v>0</v>
      </c>
      <c r="DG347" s="1">
        <v>0</v>
      </c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20" t="s">
        <v>57</v>
      </c>
    </row>
    <row r="348" spans="1:130">
      <c r="A348" s="5">
        <v>348</v>
      </c>
      <c r="B348" s="1">
        <v>5</v>
      </c>
      <c r="C348" s="9">
        <v>232810</v>
      </c>
      <c r="D348" s="9">
        <v>7723954</v>
      </c>
      <c r="E348" s="22">
        <v>-41.563299999999998</v>
      </c>
      <c r="F348" s="22">
        <v>-20.564900000000002</v>
      </c>
      <c r="G348" s="6">
        <v>0</v>
      </c>
      <c r="H348" s="2">
        <f t="shared" si="210"/>
        <v>0</v>
      </c>
      <c r="I348" s="2">
        <f t="shared" si="211"/>
        <v>0</v>
      </c>
      <c r="J348" s="6">
        <v>0</v>
      </c>
      <c r="K348" s="2">
        <f t="shared" si="212"/>
        <v>0</v>
      </c>
      <c r="L348" s="2">
        <f t="shared" si="213"/>
        <v>0</v>
      </c>
      <c r="M348" s="6">
        <v>0</v>
      </c>
      <c r="N348" s="2">
        <f t="shared" si="214"/>
        <v>0</v>
      </c>
      <c r="O348" s="2">
        <f t="shared" si="215"/>
        <v>0</v>
      </c>
      <c r="P348" s="6">
        <v>0</v>
      </c>
      <c r="Q348" s="2">
        <f t="shared" si="216"/>
        <v>0</v>
      </c>
      <c r="R348" s="2">
        <f t="shared" si="217"/>
        <v>0</v>
      </c>
      <c r="S348" s="6">
        <v>4494215.2666699998</v>
      </c>
      <c r="T348" s="2">
        <f t="shared" si="218"/>
        <v>4.4942152666699995</v>
      </c>
      <c r="U348" s="2">
        <f t="shared" si="219"/>
        <v>17.976861066680001</v>
      </c>
      <c r="V348" s="6">
        <v>133028.187649</v>
      </c>
      <c r="W348" s="2">
        <f t="shared" si="220"/>
        <v>0.13302818764900001</v>
      </c>
      <c r="X348" s="2">
        <f t="shared" si="221"/>
        <v>0.53211275059599994</v>
      </c>
      <c r="Y348" s="6">
        <v>0</v>
      </c>
      <c r="Z348" s="2">
        <f t="shared" si="222"/>
        <v>0</v>
      </c>
      <c r="AA348" s="2">
        <f t="shared" si="223"/>
        <v>0</v>
      </c>
      <c r="AB348" s="6">
        <v>0</v>
      </c>
      <c r="AC348" s="2">
        <f t="shared" si="224"/>
        <v>0</v>
      </c>
      <c r="AD348" s="2">
        <f t="shared" si="225"/>
        <v>0</v>
      </c>
      <c r="AE348" s="6">
        <v>18929898.329</v>
      </c>
      <c r="AF348" s="2">
        <f t="shared" si="226"/>
        <v>18.929898329</v>
      </c>
      <c r="AG348" s="2">
        <f t="shared" si="227"/>
        <v>75.719593316000001</v>
      </c>
      <c r="AH348" s="6">
        <v>0</v>
      </c>
      <c r="AI348" s="2">
        <f t="shared" si="228"/>
        <v>0</v>
      </c>
      <c r="AJ348" s="2">
        <f t="shared" si="229"/>
        <v>0</v>
      </c>
      <c r="AK348" s="6">
        <v>0</v>
      </c>
      <c r="AL348" s="2">
        <f t="shared" si="230"/>
        <v>0</v>
      </c>
      <c r="AM348" s="2">
        <f t="shared" si="231"/>
        <v>0</v>
      </c>
      <c r="AN348" s="6">
        <v>0</v>
      </c>
      <c r="AO348" s="2">
        <f t="shared" si="232"/>
        <v>0</v>
      </c>
      <c r="AP348" s="2">
        <f t="shared" si="233"/>
        <v>0</v>
      </c>
      <c r="AQ348" s="6">
        <v>1442858.2166800001</v>
      </c>
      <c r="AR348" s="2">
        <f t="shared" si="234"/>
        <v>1.4428582166800001</v>
      </c>
      <c r="AS348" s="2">
        <f t="shared" si="235"/>
        <v>5.7714328667200006</v>
      </c>
      <c r="AT348" s="2">
        <v>25000000</v>
      </c>
      <c r="AU348" s="2">
        <v>21156216.593199998</v>
      </c>
      <c r="AV348" s="2">
        <f t="shared" si="236"/>
        <v>21.156216593199996</v>
      </c>
      <c r="AW348" s="2">
        <f t="shared" si="237"/>
        <v>84.624866372799985</v>
      </c>
      <c r="AX348" s="2">
        <v>0</v>
      </c>
      <c r="AY348" s="2">
        <f t="shared" si="238"/>
        <v>0</v>
      </c>
      <c r="AZ348" s="2">
        <f t="shared" si="239"/>
        <v>0</v>
      </c>
      <c r="BA348" s="2">
        <v>3843783.4067799998</v>
      </c>
      <c r="BB348" s="2">
        <f t="shared" si="240"/>
        <v>3.8437834067799996</v>
      </c>
      <c r="BC348" s="2">
        <f t="shared" si="241"/>
        <v>15.37513362712</v>
      </c>
      <c r="BD348" s="2">
        <v>0</v>
      </c>
      <c r="BE348" s="2">
        <f t="shared" si="242"/>
        <v>0</v>
      </c>
      <c r="BF348" s="2">
        <f t="shared" si="243"/>
        <v>0</v>
      </c>
      <c r="BG348" s="2">
        <v>22471440.964600001</v>
      </c>
      <c r="BH348" s="2">
        <f t="shared" si="244"/>
        <v>22.471440964599999</v>
      </c>
      <c r="BI348" s="2">
        <f t="shared" si="245"/>
        <v>89.885763858399997</v>
      </c>
      <c r="BJ348" s="2">
        <v>0</v>
      </c>
      <c r="BK348" s="2">
        <f t="shared" si="246"/>
        <v>0</v>
      </c>
      <c r="BL348" s="2">
        <f t="shared" si="247"/>
        <v>0</v>
      </c>
      <c r="BM348" s="2">
        <v>2276432.8814099999</v>
      </c>
      <c r="BN348" s="2">
        <f t="shared" si="248"/>
        <v>2.2764328814099999</v>
      </c>
      <c r="BO348" s="2">
        <f t="shared" si="249"/>
        <v>9.1057315256399995</v>
      </c>
      <c r="BP348" s="2">
        <v>252126.154007</v>
      </c>
      <c r="BQ348" s="2">
        <f t="shared" si="250"/>
        <v>0.252126154007</v>
      </c>
      <c r="BR348" s="2">
        <f t="shared" si="251"/>
        <v>1.008504616028</v>
      </c>
      <c r="BS348" s="2">
        <v>25000000.000016998</v>
      </c>
      <c r="BT348" s="1">
        <v>403</v>
      </c>
      <c r="BU348" s="1">
        <v>861</v>
      </c>
      <c r="BV348" s="2">
        <v>596.25714285714287</v>
      </c>
      <c r="BW348" s="1">
        <v>80</v>
      </c>
      <c r="BX348" s="2">
        <v>208.71428571428572</v>
      </c>
      <c r="BY348" s="1">
        <v>311</v>
      </c>
      <c r="BZ348" s="1">
        <v>90</v>
      </c>
      <c r="CA348" s="2">
        <v>189.91428571428571</v>
      </c>
      <c r="CB348" s="2">
        <v>1237.7428571428572</v>
      </c>
      <c r="CC348" s="1">
        <v>225</v>
      </c>
      <c r="CD348" s="1">
        <v>22</v>
      </c>
      <c r="CE348" s="2">
        <v>1.046</v>
      </c>
      <c r="CF348" s="2">
        <v>71.312200000000004</v>
      </c>
      <c r="CG348" s="2">
        <v>73.785799999999995</v>
      </c>
      <c r="CH348" s="2">
        <v>5.0659999999999998</v>
      </c>
      <c r="CI348" s="2">
        <v>101.1785</v>
      </c>
      <c r="CJ348" s="2">
        <v>5.54</v>
      </c>
      <c r="CK348" s="9">
        <v>5796</v>
      </c>
      <c r="CL348" s="8">
        <v>0</v>
      </c>
      <c r="CM348" s="8">
        <v>0</v>
      </c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">
        <v>0</v>
      </c>
      <c r="DG348" s="1">
        <v>0</v>
      </c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20" t="s">
        <v>57</v>
      </c>
    </row>
    <row r="349" spans="1:130">
      <c r="A349" s="5">
        <v>349</v>
      </c>
      <c r="B349" s="1">
        <v>5</v>
      </c>
      <c r="C349" s="9">
        <v>237810</v>
      </c>
      <c r="D349" s="9">
        <v>7723954</v>
      </c>
      <c r="E349" s="22">
        <v>-41.515300000000003</v>
      </c>
      <c r="F349" s="22">
        <v>-20.5656</v>
      </c>
      <c r="G349" s="6">
        <v>0</v>
      </c>
      <c r="H349" s="2">
        <f t="shared" si="210"/>
        <v>0</v>
      </c>
      <c r="I349" s="2">
        <f t="shared" si="211"/>
        <v>0</v>
      </c>
      <c r="J349" s="6">
        <v>0</v>
      </c>
      <c r="K349" s="2">
        <f t="shared" si="212"/>
        <v>0</v>
      </c>
      <c r="L349" s="2">
        <f t="shared" si="213"/>
        <v>0</v>
      </c>
      <c r="M349" s="6">
        <v>131557.11256800001</v>
      </c>
      <c r="N349" s="2">
        <f t="shared" si="214"/>
        <v>0.13155711256800001</v>
      </c>
      <c r="O349" s="2">
        <f t="shared" si="215"/>
        <v>0.52622845027200005</v>
      </c>
      <c r="P349" s="6">
        <v>0</v>
      </c>
      <c r="Q349" s="2">
        <f t="shared" si="216"/>
        <v>0</v>
      </c>
      <c r="R349" s="2">
        <f t="shared" si="217"/>
        <v>0</v>
      </c>
      <c r="S349" s="6">
        <v>3008161.7324399999</v>
      </c>
      <c r="T349" s="2">
        <f t="shared" si="218"/>
        <v>3.0081617324400001</v>
      </c>
      <c r="U349" s="2">
        <f t="shared" si="219"/>
        <v>12.032646929759998</v>
      </c>
      <c r="V349" s="6">
        <v>0</v>
      </c>
      <c r="W349" s="2">
        <f t="shared" si="220"/>
        <v>0</v>
      </c>
      <c r="X349" s="2">
        <f t="shared" si="221"/>
        <v>0</v>
      </c>
      <c r="Y349" s="6">
        <v>0</v>
      </c>
      <c r="Z349" s="2">
        <f t="shared" si="222"/>
        <v>0</v>
      </c>
      <c r="AA349" s="2">
        <f t="shared" si="223"/>
        <v>0</v>
      </c>
      <c r="AB349" s="6">
        <v>0</v>
      </c>
      <c r="AC349" s="2">
        <f t="shared" si="224"/>
        <v>0</v>
      </c>
      <c r="AD349" s="2">
        <f t="shared" si="225"/>
        <v>0</v>
      </c>
      <c r="AE349" s="6">
        <v>21361072.0953</v>
      </c>
      <c r="AF349" s="2">
        <f t="shared" si="226"/>
        <v>21.361072095299999</v>
      </c>
      <c r="AG349" s="2">
        <f t="shared" si="227"/>
        <v>85.444288381199996</v>
      </c>
      <c r="AH349" s="6">
        <v>0</v>
      </c>
      <c r="AI349" s="2">
        <f t="shared" si="228"/>
        <v>0</v>
      </c>
      <c r="AJ349" s="2">
        <f t="shared" si="229"/>
        <v>0</v>
      </c>
      <c r="AK349" s="6">
        <v>0</v>
      </c>
      <c r="AL349" s="2">
        <f t="shared" si="230"/>
        <v>0</v>
      </c>
      <c r="AM349" s="2">
        <f t="shared" si="231"/>
        <v>0</v>
      </c>
      <c r="AN349" s="6">
        <v>0</v>
      </c>
      <c r="AO349" s="2">
        <f t="shared" si="232"/>
        <v>0</v>
      </c>
      <c r="AP349" s="2">
        <f t="shared" si="233"/>
        <v>0</v>
      </c>
      <c r="AQ349" s="6">
        <v>499209.05964499997</v>
      </c>
      <c r="AR349" s="2">
        <f t="shared" si="234"/>
        <v>0.49920905964499995</v>
      </c>
      <c r="AS349" s="2">
        <f t="shared" si="235"/>
        <v>1.99683623858</v>
      </c>
      <c r="AT349" s="2">
        <v>25000000</v>
      </c>
      <c r="AU349" s="2">
        <v>9073377.6059900001</v>
      </c>
      <c r="AV349" s="2">
        <f t="shared" si="236"/>
        <v>9.0733776059900002</v>
      </c>
      <c r="AW349" s="2">
        <f t="shared" si="237"/>
        <v>36.293510423960001</v>
      </c>
      <c r="AX349" s="2">
        <v>0</v>
      </c>
      <c r="AY349" s="2">
        <f t="shared" si="238"/>
        <v>0</v>
      </c>
      <c r="AZ349" s="2">
        <f t="shared" si="239"/>
        <v>0</v>
      </c>
      <c r="BA349" s="2">
        <v>15926622.393999999</v>
      </c>
      <c r="BB349" s="2">
        <f t="shared" si="240"/>
        <v>15.926622393999999</v>
      </c>
      <c r="BC349" s="2">
        <f t="shared" si="241"/>
        <v>63.706489576000003</v>
      </c>
      <c r="BD349" s="2">
        <v>0</v>
      </c>
      <c r="BE349" s="2">
        <f t="shared" si="242"/>
        <v>0</v>
      </c>
      <c r="BF349" s="2">
        <f t="shared" si="243"/>
        <v>0</v>
      </c>
      <c r="BG349" s="2">
        <v>18327879.589299999</v>
      </c>
      <c r="BH349" s="2">
        <f t="shared" si="244"/>
        <v>18.3278795893</v>
      </c>
      <c r="BI349" s="2">
        <f t="shared" si="245"/>
        <v>73.311518357200001</v>
      </c>
      <c r="BJ349" s="2">
        <v>335398.55974400003</v>
      </c>
      <c r="BK349" s="2">
        <f t="shared" si="246"/>
        <v>0.33539855974400001</v>
      </c>
      <c r="BL349" s="2">
        <f t="shared" si="247"/>
        <v>1.3415942389760001</v>
      </c>
      <c r="BM349" s="2">
        <v>6336721.8509799996</v>
      </c>
      <c r="BN349" s="2">
        <f t="shared" si="248"/>
        <v>6.3367218509800001</v>
      </c>
      <c r="BO349" s="2">
        <f t="shared" si="249"/>
        <v>25.34688740392</v>
      </c>
      <c r="BP349" s="2">
        <v>0</v>
      </c>
      <c r="BQ349" s="2">
        <f t="shared" si="250"/>
        <v>0</v>
      </c>
      <c r="BR349" s="2">
        <f t="shared" si="251"/>
        <v>0</v>
      </c>
      <c r="BS349" s="2">
        <v>25000000.000023998</v>
      </c>
      <c r="BT349" s="1">
        <v>319</v>
      </c>
      <c r="BU349" s="1">
        <v>595</v>
      </c>
      <c r="BV349" s="2">
        <v>414.85365853658539</v>
      </c>
      <c r="BW349" s="1">
        <v>80</v>
      </c>
      <c r="BX349" s="2">
        <v>220.45</v>
      </c>
      <c r="BY349" s="1">
        <v>316</v>
      </c>
      <c r="BZ349" s="1">
        <v>109</v>
      </c>
      <c r="CA349" s="2">
        <v>186.1</v>
      </c>
      <c r="CB349" s="2">
        <v>1183.2</v>
      </c>
      <c r="CC349" s="1">
        <v>215</v>
      </c>
      <c r="CD349" s="1">
        <v>22</v>
      </c>
      <c r="CE349" s="2">
        <v>1.046</v>
      </c>
      <c r="CF349" s="2">
        <v>76.454250000000002</v>
      </c>
      <c r="CG349" s="2">
        <v>89.277850000000001</v>
      </c>
      <c r="CH349" s="2">
        <v>5.2445000000000004</v>
      </c>
      <c r="CI349" s="2">
        <v>69.587500000000006</v>
      </c>
      <c r="CJ349" s="2">
        <v>5.6865000000000006</v>
      </c>
      <c r="CK349" s="9">
        <v>6236.5</v>
      </c>
      <c r="CL349" s="8">
        <v>0</v>
      </c>
      <c r="CM349" s="8">
        <v>0</v>
      </c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">
        <v>0</v>
      </c>
      <c r="DG349" s="1">
        <v>0</v>
      </c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20" t="s">
        <v>57</v>
      </c>
    </row>
    <row r="350" spans="1:130">
      <c r="A350" s="5">
        <v>350</v>
      </c>
      <c r="B350" s="1">
        <v>5</v>
      </c>
      <c r="C350" s="9">
        <v>242810</v>
      </c>
      <c r="D350" s="9">
        <v>7723954</v>
      </c>
      <c r="E350" s="22">
        <v>-41.467399999999998</v>
      </c>
      <c r="F350" s="22">
        <v>-20.566299999999998</v>
      </c>
      <c r="G350" s="6">
        <v>0</v>
      </c>
      <c r="H350" s="2">
        <f t="shared" si="210"/>
        <v>0</v>
      </c>
      <c r="I350" s="2">
        <f t="shared" si="211"/>
        <v>0</v>
      </c>
      <c r="J350" s="6">
        <v>0</v>
      </c>
      <c r="K350" s="2">
        <f t="shared" si="212"/>
        <v>0</v>
      </c>
      <c r="L350" s="2">
        <f t="shared" si="213"/>
        <v>0</v>
      </c>
      <c r="M350" s="6">
        <v>522758.49057800003</v>
      </c>
      <c r="N350" s="2">
        <f t="shared" si="214"/>
        <v>0.52275849057800006</v>
      </c>
      <c r="O350" s="2">
        <f t="shared" si="215"/>
        <v>2.0910339623120002</v>
      </c>
      <c r="P350" s="6">
        <v>0</v>
      </c>
      <c r="Q350" s="2">
        <f t="shared" si="216"/>
        <v>0</v>
      </c>
      <c r="R350" s="2">
        <f t="shared" si="217"/>
        <v>0</v>
      </c>
      <c r="S350" s="6">
        <v>3456363.8911899999</v>
      </c>
      <c r="T350" s="2">
        <f t="shared" si="218"/>
        <v>3.4563638911900001</v>
      </c>
      <c r="U350" s="2">
        <f t="shared" si="219"/>
        <v>13.82545556476</v>
      </c>
      <c r="V350" s="6">
        <v>0</v>
      </c>
      <c r="W350" s="2">
        <f t="shared" si="220"/>
        <v>0</v>
      </c>
      <c r="X350" s="2">
        <f t="shared" si="221"/>
        <v>0</v>
      </c>
      <c r="Y350" s="6">
        <v>0</v>
      </c>
      <c r="Z350" s="2">
        <f t="shared" si="222"/>
        <v>0</v>
      </c>
      <c r="AA350" s="2">
        <f t="shared" si="223"/>
        <v>0</v>
      </c>
      <c r="AB350" s="6">
        <v>0</v>
      </c>
      <c r="AC350" s="2">
        <f t="shared" si="224"/>
        <v>0</v>
      </c>
      <c r="AD350" s="2">
        <f t="shared" si="225"/>
        <v>0</v>
      </c>
      <c r="AE350" s="6">
        <v>20308024.320900001</v>
      </c>
      <c r="AF350" s="2">
        <f t="shared" si="226"/>
        <v>20.3080243209</v>
      </c>
      <c r="AG350" s="2">
        <f t="shared" si="227"/>
        <v>81.232097283599998</v>
      </c>
      <c r="AH350" s="6">
        <v>0</v>
      </c>
      <c r="AI350" s="2">
        <f t="shared" si="228"/>
        <v>0</v>
      </c>
      <c r="AJ350" s="2">
        <f t="shared" si="229"/>
        <v>0</v>
      </c>
      <c r="AK350" s="6">
        <v>0</v>
      </c>
      <c r="AL350" s="2">
        <f t="shared" si="230"/>
        <v>0</v>
      </c>
      <c r="AM350" s="2">
        <f t="shared" si="231"/>
        <v>0</v>
      </c>
      <c r="AN350" s="6">
        <v>0</v>
      </c>
      <c r="AO350" s="2">
        <f t="shared" si="232"/>
        <v>0</v>
      </c>
      <c r="AP350" s="2">
        <f t="shared" si="233"/>
        <v>0</v>
      </c>
      <c r="AQ350" s="6">
        <v>712853.29734299995</v>
      </c>
      <c r="AR350" s="2">
        <f t="shared" si="234"/>
        <v>0.71285329734299996</v>
      </c>
      <c r="AS350" s="2">
        <f t="shared" si="235"/>
        <v>2.8514131893719998</v>
      </c>
      <c r="AT350" s="2">
        <v>25000000</v>
      </c>
      <c r="AU350" s="2">
        <v>20658811.9329</v>
      </c>
      <c r="AV350" s="2">
        <f t="shared" si="236"/>
        <v>20.658811932900001</v>
      </c>
      <c r="AW350" s="2">
        <f t="shared" si="237"/>
        <v>82.635247731600003</v>
      </c>
      <c r="AX350" s="2">
        <v>0</v>
      </c>
      <c r="AY350" s="2">
        <f t="shared" si="238"/>
        <v>0</v>
      </c>
      <c r="AZ350" s="2">
        <f t="shared" si="239"/>
        <v>0</v>
      </c>
      <c r="BA350" s="2">
        <v>4341188.0670800004</v>
      </c>
      <c r="BB350" s="2">
        <f t="shared" si="240"/>
        <v>4.34118806708</v>
      </c>
      <c r="BC350" s="2">
        <f t="shared" si="241"/>
        <v>17.364752268320004</v>
      </c>
      <c r="BD350" s="2">
        <v>0</v>
      </c>
      <c r="BE350" s="2">
        <f t="shared" si="242"/>
        <v>0</v>
      </c>
      <c r="BF350" s="2">
        <f t="shared" si="243"/>
        <v>0</v>
      </c>
      <c r="BG350" s="2">
        <v>0</v>
      </c>
      <c r="BH350" s="2">
        <f t="shared" si="244"/>
        <v>0</v>
      </c>
      <c r="BI350" s="2">
        <f t="shared" si="245"/>
        <v>0</v>
      </c>
      <c r="BJ350" s="2">
        <v>174698.69130400001</v>
      </c>
      <c r="BK350" s="2">
        <f t="shared" si="246"/>
        <v>0.17469869130400001</v>
      </c>
      <c r="BL350" s="2">
        <f t="shared" si="247"/>
        <v>0.69879476521600004</v>
      </c>
      <c r="BM350" s="2">
        <v>24825301.308699999</v>
      </c>
      <c r="BN350" s="2">
        <f t="shared" si="248"/>
        <v>24.825301308699999</v>
      </c>
      <c r="BO350" s="2">
        <f t="shared" si="249"/>
        <v>99.301205234799994</v>
      </c>
      <c r="BP350" s="2">
        <v>0</v>
      </c>
      <c r="BQ350" s="2">
        <f t="shared" si="250"/>
        <v>0</v>
      </c>
      <c r="BR350" s="2">
        <f t="shared" si="251"/>
        <v>0</v>
      </c>
      <c r="BS350" s="2">
        <v>25000000.000003997</v>
      </c>
      <c r="BT350" s="1">
        <v>345</v>
      </c>
      <c r="BU350" s="1">
        <v>555</v>
      </c>
      <c r="BV350" s="2">
        <v>443.40476190476193</v>
      </c>
      <c r="BW350" s="1">
        <v>80</v>
      </c>
      <c r="BX350" s="2">
        <v>219.04878048780489</v>
      </c>
      <c r="BY350" s="1">
        <v>315</v>
      </c>
      <c r="BZ350" s="1">
        <v>115</v>
      </c>
      <c r="CA350" s="2">
        <v>185.07317073170731</v>
      </c>
      <c r="CB350" s="2">
        <v>1191.0243902439024</v>
      </c>
      <c r="CC350" s="1">
        <v>212</v>
      </c>
      <c r="CD350" s="1">
        <v>22</v>
      </c>
      <c r="CE350" s="2">
        <v>1.046</v>
      </c>
      <c r="CF350" s="2">
        <v>81.596299999999999</v>
      </c>
      <c r="CG350" s="2">
        <v>104.76990000000001</v>
      </c>
      <c r="CH350" s="2">
        <v>5.423</v>
      </c>
      <c r="CI350" s="2">
        <v>37.996499999999997</v>
      </c>
      <c r="CJ350" s="2">
        <v>5.8330000000000002</v>
      </c>
      <c r="CK350" s="9">
        <v>6677</v>
      </c>
      <c r="CL350" s="8">
        <v>0</v>
      </c>
      <c r="CM350" s="8">
        <v>0</v>
      </c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">
        <v>0</v>
      </c>
      <c r="DG350" s="1">
        <v>0</v>
      </c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20" t="s">
        <v>57</v>
      </c>
    </row>
    <row r="351" spans="1:130">
      <c r="A351" s="5">
        <v>351</v>
      </c>
      <c r="B351" s="1">
        <v>7</v>
      </c>
      <c r="C351" s="9">
        <v>247810</v>
      </c>
      <c r="D351" s="9">
        <v>7723954</v>
      </c>
      <c r="E351" s="22">
        <v>-41.419499999999999</v>
      </c>
      <c r="F351" s="22">
        <v>-20.5669</v>
      </c>
      <c r="G351" s="6">
        <v>0</v>
      </c>
      <c r="H351" s="2">
        <f t="shared" si="210"/>
        <v>0</v>
      </c>
      <c r="I351" s="2">
        <f t="shared" si="211"/>
        <v>0</v>
      </c>
      <c r="J351" s="6">
        <v>0</v>
      </c>
      <c r="K351" s="2">
        <f t="shared" si="212"/>
        <v>0</v>
      </c>
      <c r="L351" s="2">
        <f t="shared" si="213"/>
        <v>0</v>
      </c>
      <c r="M351" s="6">
        <v>352165.53167900001</v>
      </c>
      <c r="N351" s="2">
        <f t="shared" si="214"/>
        <v>0.352165531679</v>
      </c>
      <c r="O351" s="2">
        <f t="shared" si="215"/>
        <v>1.408662126716</v>
      </c>
      <c r="P351" s="6">
        <v>0</v>
      </c>
      <c r="Q351" s="2">
        <f t="shared" si="216"/>
        <v>0</v>
      </c>
      <c r="R351" s="2">
        <f t="shared" si="217"/>
        <v>0</v>
      </c>
      <c r="S351" s="6">
        <v>7531878.1236399999</v>
      </c>
      <c r="T351" s="2">
        <f t="shared" si="218"/>
        <v>7.5318781236400003</v>
      </c>
      <c r="U351" s="2">
        <f t="shared" si="219"/>
        <v>30.127512494559998</v>
      </c>
      <c r="V351" s="6">
        <v>0</v>
      </c>
      <c r="W351" s="2">
        <f t="shared" si="220"/>
        <v>0</v>
      </c>
      <c r="X351" s="2">
        <f t="shared" si="221"/>
        <v>0</v>
      </c>
      <c r="Y351" s="6">
        <v>0</v>
      </c>
      <c r="Z351" s="2">
        <f t="shared" si="222"/>
        <v>0</v>
      </c>
      <c r="AA351" s="2">
        <f t="shared" si="223"/>
        <v>0</v>
      </c>
      <c r="AB351" s="6">
        <v>0</v>
      </c>
      <c r="AC351" s="2">
        <f t="shared" si="224"/>
        <v>0</v>
      </c>
      <c r="AD351" s="2">
        <f t="shared" si="225"/>
        <v>0</v>
      </c>
      <c r="AE351" s="6">
        <v>14438161.6886</v>
      </c>
      <c r="AF351" s="2">
        <f t="shared" si="226"/>
        <v>14.438161688599999</v>
      </c>
      <c r="AG351" s="2">
        <f t="shared" si="227"/>
        <v>57.752646754400004</v>
      </c>
      <c r="AH351" s="6">
        <v>0</v>
      </c>
      <c r="AI351" s="2">
        <f t="shared" si="228"/>
        <v>0</v>
      </c>
      <c r="AJ351" s="2">
        <f t="shared" si="229"/>
        <v>0</v>
      </c>
      <c r="AK351" s="6">
        <v>0</v>
      </c>
      <c r="AL351" s="2">
        <f t="shared" si="230"/>
        <v>0</v>
      </c>
      <c r="AM351" s="2">
        <f t="shared" si="231"/>
        <v>0</v>
      </c>
      <c r="AN351" s="6">
        <v>0</v>
      </c>
      <c r="AO351" s="2">
        <f t="shared" si="232"/>
        <v>0</v>
      </c>
      <c r="AP351" s="2">
        <f t="shared" si="233"/>
        <v>0</v>
      </c>
      <c r="AQ351" s="6">
        <v>2677794.6560399998</v>
      </c>
      <c r="AR351" s="2">
        <f t="shared" si="234"/>
        <v>2.6777946560399997</v>
      </c>
      <c r="AS351" s="2">
        <f t="shared" si="235"/>
        <v>10.711178624159999</v>
      </c>
      <c r="AT351" s="2">
        <v>25000000</v>
      </c>
      <c r="AU351" s="2">
        <v>23862013.9498</v>
      </c>
      <c r="AV351" s="2">
        <f t="shared" si="236"/>
        <v>23.862013949799998</v>
      </c>
      <c r="AW351" s="2">
        <f t="shared" si="237"/>
        <v>95.448055799199992</v>
      </c>
      <c r="AX351" s="2">
        <v>0</v>
      </c>
      <c r="AY351" s="2">
        <f t="shared" si="238"/>
        <v>0</v>
      </c>
      <c r="AZ351" s="2">
        <f t="shared" si="239"/>
        <v>0</v>
      </c>
      <c r="BA351" s="2">
        <v>1137986.0502200001</v>
      </c>
      <c r="BB351" s="2">
        <f t="shared" si="240"/>
        <v>1.1379860502200001</v>
      </c>
      <c r="BC351" s="2">
        <f t="shared" si="241"/>
        <v>4.5519442008800004</v>
      </c>
      <c r="BD351" s="2">
        <v>0</v>
      </c>
      <c r="BE351" s="2">
        <f t="shared" si="242"/>
        <v>0</v>
      </c>
      <c r="BF351" s="2">
        <f t="shared" si="243"/>
        <v>0</v>
      </c>
      <c r="BG351" s="2">
        <v>0</v>
      </c>
      <c r="BH351" s="2">
        <f t="shared" si="244"/>
        <v>0</v>
      </c>
      <c r="BI351" s="2">
        <f t="shared" si="245"/>
        <v>0</v>
      </c>
      <c r="BJ351" s="2">
        <v>0</v>
      </c>
      <c r="BK351" s="2">
        <f t="shared" si="246"/>
        <v>0</v>
      </c>
      <c r="BL351" s="2">
        <f t="shared" si="247"/>
        <v>0</v>
      </c>
      <c r="BM351" s="2">
        <v>25000000</v>
      </c>
      <c r="BN351" s="2">
        <f t="shared" si="248"/>
        <v>25</v>
      </c>
      <c r="BO351" s="2">
        <f t="shared" si="249"/>
        <v>100</v>
      </c>
      <c r="BP351" s="2">
        <v>0</v>
      </c>
      <c r="BQ351" s="2">
        <f t="shared" si="250"/>
        <v>0</v>
      </c>
      <c r="BR351" s="2">
        <f t="shared" si="251"/>
        <v>0</v>
      </c>
      <c r="BS351" s="2">
        <v>25000000</v>
      </c>
      <c r="BT351" s="1">
        <v>341</v>
      </c>
      <c r="BU351" s="1">
        <v>920</v>
      </c>
      <c r="BV351" s="2">
        <v>677.88095238095241</v>
      </c>
      <c r="BW351" s="1">
        <v>80</v>
      </c>
      <c r="BX351" s="2">
        <v>204.65853658536585</v>
      </c>
      <c r="BY351" s="1">
        <v>315</v>
      </c>
      <c r="BZ351" s="1">
        <v>93</v>
      </c>
      <c r="CA351" s="2">
        <v>184.78048780487805</v>
      </c>
      <c r="CB351" s="2">
        <v>1256.780487804878</v>
      </c>
      <c r="CC351" s="1">
        <v>221</v>
      </c>
      <c r="CD351" s="1">
        <v>23</v>
      </c>
      <c r="CE351" s="2">
        <v>1.046</v>
      </c>
      <c r="CF351" s="2">
        <v>81.596299999999999</v>
      </c>
      <c r="CG351" s="2">
        <v>104.76990000000001</v>
      </c>
      <c r="CH351" s="2">
        <v>5.423</v>
      </c>
      <c r="CI351" s="2">
        <v>37.996499999999997</v>
      </c>
      <c r="CJ351" s="2">
        <v>5.8330000000000002</v>
      </c>
      <c r="CK351" s="9">
        <v>6677</v>
      </c>
      <c r="CL351" s="8">
        <v>0</v>
      </c>
      <c r="CM351" s="8">
        <v>0</v>
      </c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">
        <v>0</v>
      </c>
      <c r="DG351" s="1">
        <v>0</v>
      </c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20" t="s">
        <v>57</v>
      </c>
    </row>
    <row r="352" spans="1:130">
      <c r="A352" s="5">
        <v>352</v>
      </c>
      <c r="B352" s="1">
        <v>7</v>
      </c>
      <c r="C352" s="9">
        <v>252810</v>
      </c>
      <c r="D352" s="9">
        <v>7723954</v>
      </c>
      <c r="E352" s="22">
        <v>-41.371600000000001</v>
      </c>
      <c r="F352" s="22">
        <v>-20.567599999999999</v>
      </c>
      <c r="G352" s="6">
        <v>0</v>
      </c>
      <c r="H352" s="2">
        <f t="shared" si="210"/>
        <v>0</v>
      </c>
      <c r="I352" s="2">
        <f t="shared" si="211"/>
        <v>0</v>
      </c>
      <c r="J352" s="6">
        <v>0</v>
      </c>
      <c r="K352" s="2">
        <f t="shared" si="212"/>
        <v>0</v>
      </c>
      <c r="L352" s="2">
        <f t="shared" si="213"/>
        <v>0</v>
      </c>
      <c r="M352" s="6">
        <v>1250253.7717299999</v>
      </c>
      <c r="N352" s="2">
        <f t="shared" si="214"/>
        <v>1.25025377173</v>
      </c>
      <c r="O352" s="2">
        <f t="shared" si="215"/>
        <v>5.0010150869199999</v>
      </c>
      <c r="P352" s="6">
        <v>0</v>
      </c>
      <c r="Q352" s="2">
        <f t="shared" si="216"/>
        <v>0</v>
      </c>
      <c r="R352" s="2">
        <f t="shared" si="217"/>
        <v>0</v>
      </c>
      <c r="S352" s="6">
        <v>7859287.5559099996</v>
      </c>
      <c r="T352" s="2">
        <f t="shared" si="218"/>
        <v>7.8592875559099999</v>
      </c>
      <c r="U352" s="2">
        <f t="shared" si="219"/>
        <v>31.437150223639996</v>
      </c>
      <c r="V352" s="6">
        <v>0</v>
      </c>
      <c r="W352" s="2">
        <f t="shared" si="220"/>
        <v>0</v>
      </c>
      <c r="X352" s="2">
        <f t="shared" si="221"/>
        <v>0</v>
      </c>
      <c r="Y352" s="6">
        <v>0</v>
      </c>
      <c r="Z352" s="2">
        <f t="shared" si="222"/>
        <v>0</v>
      </c>
      <c r="AA352" s="2">
        <f t="shared" si="223"/>
        <v>0</v>
      </c>
      <c r="AB352" s="6">
        <v>0</v>
      </c>
      <c r="AC352" s="2">
        <f t="shared" si="224"/>
        <v>0</v>
      </c>
      <c r="AD352" s="2">
        <f t="shared" si="225"/>
        <v>0</v>
      </c>
      <c r="AE352" s="6">
        <v>11072655.7094</v>
      </c>
      <c r="AF352" s="2">
        <f t="shared" si="226"/>
        <v>11.072655709399999</v>
      </c>
      <c r="AG352" s="2">
        <f t="shared" si="227"/>
        <v>44.290622837600004</v>
      </c>
      <c r="AH352" s="6">
        <v>0</v>
      </c>
      <c r="AI352" s="2">
        <f t="shared" si="228"/>
        <v>0</v>
      </c>
      <c r="AJ352" s="2">
        <f t="shared" si="229"/>
        <v>0</v>
      </c>
      <c r="AK352" s="6">
        <v>0</v>
      </c>
      <c r="AL352" s="2">
        <f t="shared" si="230"/>
        <v>0</v>
      </c>
      <c r="AM352" s="2">
        <f t="shared" si="231"/>
        <v>0</v>
      </c>
      <c r="AN352" s="6">
        <v>0</v>
      </c>
      <c r="AO352" s="2">
        <f t="shared" si="232"/>
        <v>0</v>
      </c>
      <c r="AP352" s="2">
        <f t="shared" si="233"/>
        <v>0</v>
      </c>
      <c r="AQ352" s="6">
        <v>4817802.9629800003</v>
      </c>
      <c r="AR352" s="2">
        <f t="shared" si="234"/>
        <v>4.8178029629800001</v>
      </c>
      <c r="AS352" s="2">
        <f t="shared" si="235"/>
        <v>19.27121185192</v>
      </c>
      <c r="AT352" s="2">
        <v>25000000</v>
      </c>
      <c r="AU352" s="2">
        <v>14057918.8846</v>
      </c>
      <c r="AV352" s="2">
        <f t="shared" si="236"/>
        <v>14.057918884600001</v>
      </c>
      <c r="AW352" s="2">
        <f t="shared" si="237"/>
        <v>56.231675538400005</v>
      </c>
      <c r="AX352" s="2">
        <v>9694220.1710999999</v>
      </c>
      <c r="AY352" s="2">
        <f t="shared" si="238"/>
        <v>9.6942201710999996</v>
      </c>
      <c r="AZ352" s="2">
        <f t="shared" si="239"/>
        <v>38.776880684399998</v>
      </c>
      <c r="BA352" s="2">
        <v>1247860.94426</v>
      </c>
      <c r="BB352" s="2">
        <f t="shared" si="240"/>
        <v>1.2478609442599999</v>
      </c>
      <c r="BC352" s="2">
        <f t="shared" si="241"/>
        <v>4.9914437770399998</v>
      </c>
      <c r="BD352" s="2">
        <v>0</v>
      </c>
      <c r="BE352" s="2">
        <f t="shared" si="242"/>
        <v>0</v>
      </c>
      <c r="BF352" s="2">
        <f t="shared" si="243"/>
        <v>0</v>
      </c>
      <c r="BG352" s="2">
        <v>0</v>
      </c>
      <c r="BH352" s="2">
        <f t="shared" si="244"/>
        <v>0</v>
      </c>
      <c r="BI352" s="2">
        <f t="shared" si="245"/>
        <v>0</v>
      </c>
      <c r="BJ352" s="2">
        <v>0</v>
      </c>
      <c r="BK352" s="2">
        <f t="shared" si="246"/>
        <v>0</v>
      </c>
      <c r="BL352" s="2">
        <f t="shared" si="247"/>
        <v>0</v>
      </c>
      <c r="BM352" s="2">
        <v>25000000</v>
      </c>
      <c r="BN352" s="2">
        <f t="shared" si="248"/>
        <v>25</v>
      </c>
      <c r="BO352" s="2">
        <f t="shared" si="249"/>
        <v>100</v>
      </c>
      <c r="BP352" s="2">
        <v>0</v>
      </c>
      <c r="BQ352" s="2">
        <f t="shared" si="250"/>
        <v>0</v>
      </c>
      <c r="BR352" s="2">
        <f t="shared" si="251"/>
        <v>0</v>
      </c>
      <c r="BS352" s="2">
        <v>25000000</v>
      </c>
      <c r="BT352" s="1">
        <v>356</v>
      </c>
      <c r="BU352" s="1">
        <v>956</v>
      </c>
      <c r="BV352" s="2">
        <v>788.45714285714291</v>
      </c>
      <c r="BW352" s="1">
        <v>80</v>
      </c>
      <c r="BX352" s="2">
        <v>197.57142857142858</v>
      </c>
      <c r="BY352" s="1">
        <v>314</v>
      </c>
      <c r="BZ352" s="1">
        <v>92</v>
      </c>
      <c r="CA352" s="2">
        <v>183.51428571428571</v>
      </c>
      <c r="CB352" s="2">
        <v>1288.4285714285713</v>
      </c>
      <c r="CC352" s="1">
        <v>221</v>
      </c>
      <c r="CD352" s="1">
        <v>24</v>
      </c>
      <c r="CE352" s="2">
        <v>1.046</v>
      </c>
      <c r="CF352" s="2">
        <v>81.596299999999999</v>
      </c>
      <c r="CG352" s="2">
        <v>104.76990000000001</v>
      </c>
      <c r="CH352" s="2">
        <v>5.423</v>
      </c>
      <c r="CI352" s="2">
        <v>37.996499999999997</v>
      </c>
      <c r="CJ352" s="2">
        <v>5.8330000000000002</v>
      </c>
      <c r="CK352" s="9">
        <v>6677</v>
      </c>
      <c r="CL352" s="8">
        <v>0</v>
      </c>
      <c r="CM352" s="8">
        <v>0</v>
      </c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">
        <v>0</v>
      </c>
      <c r="DG352" s="1">
        <v>0</v>
      </c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20" t="s">
        <v>57</v>
      </c>
    </row>
    <row r="353" spans="1:130">
      <c r="A353" s="5">
        <v>353</v>
      </c>
      <c r="B353" s="1">
        <v>7</v>
      </c>
      <c r="C353" s="9">
        <v>257810</v>
      </c>
      <c r="D353" s="9">
        <v>7723954</v>
      </c>
      <c r="E353" s="22">
        <v>-41.323599999999999</v>
      </c>
      <c r="F353" s="22">
        <v>-20.568300000000001</v>
      </c>
      <c r="G353" s="6">
        <v>0</v>
      </c>
      <c r="H353" s="2">
        <f t="shared" si="210"/>
        <v>0</v>
      </c>
      <c r="I353" s="2">
        <f t="shared" si="211"/>
        <v>0</v>
      </c>
      <c r="J353" s="6">
        <v>0</v>
      </c>
      <c r="K353" s="2">
        <f t="shared" si="212"/>
        <v>0</v>
      </c>
      <c r="L353" s="2">
        <f t="shared" si="213"/>
        <v>0</v>
      </c>
      <c r="M353" s="6">
        <v>1275376.9196200001</v>
      </c>
      <c r="N353" s="2">
        <f t="shared" si="214"/>
        <v>1.27537691962</v>
      </c>
      <c r="O353" s="2">
        <f t="shared" si="215"/>
        <v>5.10150767848</v>
      </c>
      <c r="P353" s="6">
        <v>2863497.5167100001</v>
      </c>
      <c r="Q353" s="2">
        <f t="shared" si="216"/>
        <v>2.8634975167100003</v>
      </c>
      <c r="R353" s="2">
        <f t="shared" si="217"/>
        <v>11.453990066839999</v>
      </c>
      <c r="S353" s="6">
        <v>9434627.5420600008</v>
      </c>
      <c r="T353" s="2">
        <f t="shared" si="218"/>
        <v>9.4346275420600012</v>
      </c>
      <c r="U353" s="2">
        <f t="shared" si="219"/>
        <v>37.738510168240005</v>
      </c>
      <c r="V353" s="6">
        <v>0</v>
      </c>
      <c r="W353" s="2">
        <f t="shared" si="220"/>
        <v>0</v>
      </c>
      <c r="X353" s="2">
        <f t="shared" si="221"/>
        <v>0</v>
      </c>
      <c r="Y353" s="6">
        <v>0</v>
      </c>
      <c r="Z353" s="2">
        <f t="shared" si="222"/>
        <v>0</v>
      </c>
      <c r="AA353" s="2">
        <f t="shared" si="223"/>
        <v>0</v>
      </c>
      <c r="AB353" s="6">
        <v>0</v>
      </c>
      <c r="AC353" s="2">
        <f t="shared" si="224"/>
        <v>0</v>
      </c>
      <c r="AD353" s="2">
        <f t="shared" si="225"/>
        <v>0</v>
      </c>
      <c r="AE353" s="6">
        <v>7352929.0899999999</v>
      </c>
      <c r="AF353" s="2">
        <f t="shared" si="226"/>
        <v>7.3529290899999999</v>
      </c>
      <c r="AG353" s="2">
        <f t="shared" si="227"/>
        <v>29.41171636</v>
      </c>
      <c r="AH353" s="6">
        <v>0</v>
      </c>
      <c r="AI353" s="2">
        <f t="shared" si="228"/>
        <v>0</v>
      </c>
      <c r="AJ353" s="2">
        <f t="shared" si="229"/>
        <v>0</v>
      </c>
      <c r="AK353" s="6">
        <v>0</v>
      </c>
      <c r="AL353" s="2">
        <f t="shared" si="230"/>
        <v>0</v>
      </c>
      <c r="AM353" s="2">
        <f t="shared" si="231"/>
        <v>0</v>
      </c>
      <c r="AN353" s="6">
        <v>0</v>
      </c>
      <c r="AO353" s="2">
        <f t="shared" si="232"/>
        <v>0</v>
      </c>
      <c r="AP353" s="2">
        <f t="shared" si="233"/>
        <v>0</v>
      </c>
      <c r="AQ353" s="6">
        <v>4073568.9316099999</v>
      </c>
      <c r="AR353" s="2">
        <f t="shared" si="234"/>
        <v>4.0735689316099997</v>
      </c>
      <c r="AS353" s="2">
        <f t="shared" si="235"/>
        <v>16.294275726439999</v>
      </c>
      <c r="AT353" s="2">
        <v>25000000</v>
      </c>
      <c r="AU353" s="2">
        <v>9475496.6261899993</v>
      </c>
      <c r="AV353" s="2">
        <f t="shared" si="236"/>
        <v>9.4754966261899991</v>
      </c>
      <c r="AW353" s="2">
        <f t="shared" si="237"/>
        <v>37.901986504759996</v>
      </c>
      <c r="AX353" s="2">
        <v>0</v>
      </c>
      <c r="AY353" s="2">
        <f t="shared" si="238"/>
        <v>0</v>
      </c>
      <c r="AZ353" s="2">
        <f t="shared" si="239"/>
        <v>0</v>
      </c>
      <c r="BA353" s="2">
        <v>15524503.3738</v>
      </c>
      <c r="BB353" s="2">
        <f t="shared" si="240"/>
        <v>15.5245033738</v>
      </c>
      <c r="BC353" s="2">
        <f t="shared" si="241"/>
        <v>62.0980134952</v>
      </c>
      <c r="BD353" s="2">
        <v>0</v>
      </c>
      <c r="BE353" s="2">
        <f t="shared" si="242"/>
        <v>0</v>
      </c>
      <c r="BF353" s="2">
        <f t="shared" si="243"/>
        <v>0</v>
      </c>
      <c r="BG353" s="2">
        <v>0</v>
      </c>
      <c r="BH353" s="2">
        <f t="shared" si="244"/>
        <v>0</v>
      </c>
      <c r="BI353" s="2">
        <f t="shared" si="245"/>
        <v>0</v>
      </c>
      <c r="BJ353" s="2">
        <v>0</v>
      </c>
      <c r="BK353" s="2">
        <f t="shared" si="246"/>
        <v>0</v>
      </c>
      <c r="BL353" s="2">
        <f t="shared" si="247"/>
        <v>0</v>
      </c>
      <c r="BM353" s="2">
        <v>25000000</v>
      </c>
      <c r="BN353" s="2">
        <f t="shared" si="248"/>
        <v>25</v>
      </c>
      <c r="BO353" s="2">
        <f t="shared" si="249"/>
        <v>100</v>
      </c>
      <c r="BP353" s="2">
        <v>0</v>
      </c>
      <c r="BQ353" s="2">
        <f t="shared" si="250"/>
        <v>0</v>
      </c>
      <c r="BR353" s="2">
        <f t="shared" si="251"/>
        <v>0</v>
      </c>
      <c r="BS353" s="2">
        <v>25000000</v>
      </c>
      <c r="BT353" s="1">
        <v>123</v>
      </c>
      <c r="BU353" s="1">
        <v>956</v>
      </c>
      <c r="BV353" s="2">
        <v>451.04878048780489</v>
      </c>
      <c r="BW353" s="1">
        <v>80</v>
      </c>
      <c r="BX353" s="2">
        <v>220.06818181818181</v>
      </c>
      <c r="BY353" s="1">
        <v>328</v>
      </c>
      <c r="BZ353" s="1">
        <v>92</v>
      </c>
      <c r="CA353" s="2">
        <v>179.84090909090909</v>
      </c>
      <c r="CB353" s="2">
        <v>1189.909090909091</v>
      </c>
      <c r="CC353" s="1">
        <v>221</v>
      </c>
      <c r="CD353" s="1">
        <v>23</v>
      </c>
      <c r="CE353" s="2">
        <v>1.046</v>
      </c>
      <c r="CF353" s="2">
        <v>81.596299999999999</v>
      </c>
      <c r="CG353" s="2">
        <v>104.76990000000001</v>
      </c>
      <c r="CH353" s="2">
        <v>5.423</v>
      </c>
      <c r="CI353" s="2">
        <v>37.996499999999997</v>
      </c>
      <c r="CJ353" s="2">
        <v>5.8330000000000002</v>
      </c>
      <c r="CK353" s="9">
        <v>6677</v>
      </c>
      <c r="CL353" s="8">
        <v>0</v>
      </c>
      <c r="CM353" s="8">
        <v>0</v>
      </c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">
        <v>1</v>
      </c>
      <c r="DG353" s="1">
        <v>2</v>
      </c>
      <c r="DH353" s="1">
        <v>188</v>
      </c>
      <c r="DI353" s="1">
        <v>188</v>
      </c>
      <c r="DJ353" s="1">
        <v>188</v>
      </c>
      <c r="DK353" s="1">
        <v>80</v>
      </c>
      <c r="DL353" s="1">
        <v>234</v>
      </c>
      <c r="DM353" s="1">
        <v>322</v>
      </c>
      <c r="DN353" s="1">
        <v>143</v>
      </c>
      <c r="DO353" s="1">
        <v>179</v>
      </c>
      <c r="DP353" s="1">
        <v>1128</v>
      </c>
      <c r="DQ353" s="1">
        <v>196</v>
      </c>
      <c r="DR353" s="1">
        <v>23</v>
      </c>
      <c r="DS353" s="1">
        <v>1.046</v>
      </c>
      <c r="DT353" s="1">
        <v>81.596299999999999</v>
      </c>
      <c r="DU353" s="1">
        <v>104.76990000000001</v>
      </c>
      <c r="DV353" s="1">
        <v>5.423</v>
      </c>
      <c r="DW353" s="1">
        <v>37.996499999999997</v>
      </c>
      <c r="DX353" s="1">
        <v>5.8330000000000002</v>
      </c>
      <c r="DY353" s="1">
        <v>6677</v>
      </c>
      <c r="DZ353" s="20" t="s">
        <v>57</v>
      </c>
    </row>
    <row r="354" spans="1:130">
      <c r="A354" s="5">
        <v>354</v>
      </c>
      <c r="B354" s="1">
        <v>7</v>
      </c>
      <c r="C354" s="9">
        <v>262810</v>
      </c>
      <c r="D354" s="9">
        <v>7723954</v>
      </c>
      <c r="E354" s="22">
        <v>-41.275700000000001</v>
      </c>
      <c r="F354" s="22">
        <v>-20.568899999999999</v>
      </c>
      <c r="G354" s="6">
        <v>0</v>
      </c>
      <c r="H354" s="2">
        <f t="shared" si="210"/>
        <v>0</v>
      </c>
      <c r="I354" s="2">
        <f t="shared" si="211"/>
        <v>0</v>
      </c>
      <c r="J354" s="6">
        <v>0</v>
      </c>
      <c r="K354" s="2">
        <f t="shared" si="212"/>
        <v>0</v>
      </c>
      <c r="L354" s="2">
        <f t="shared" si="213"/>
        <v>0</v>
      </c>
      <c r="M354" s="6">
        <v>349205.67423399998</v>
      </c>
      <c r="N354" s="2">
        <f t="shared" si="214"/>
        <v>0.34920567423399995</v>
      </c>
      <c r="O354" s="2">
        <f t="shared" si="215"/>
        <v>1.3968226969359998</v>
      </c>
      <c r="P354" s="6">
        <v>0</v>
      </c>
      <c r="Q354" s="2">
        <f t="shared" si="216"/>
        <v>0</v>
      </c>
      <c r="R354" s="2">
        <f t="shared" si="217"/>
        <v>0</v>
      </c>
      <c r="S354" s="6">
        <v>9102352.4887000006</v>
      </c>
      <c r="T354" s="2">
        <f t="shared" si="218"/>
        <v>9.1023524887000011</v>
      </c>
      <c r="U354" s="2">
        <f t="shared" si="219"/>
        <v>36.409409954800005</v>
      </c>
      <c r="V354" s="6">
        <v>0</v>
      </c>
      <c r="W354" s="2">
        <f t="shared" si="220"/>
        <v>0</v>
      </c>
      <c r="X354" s="2">
        <f t="shared" si="221"/>
        <v>0</v>
      </c>
      <c r="Y354" s="6">
        <v>0</v>
      </c>
      <c r="Z354" s="2">
        <f t="shared" si="222"/>
        <v>0</v>
      </c>
      <c r="AA354" s="2">
        <f t="shared" si="223"/>
        <v>0</v>
      </c>
      <c r="AB354" s="6">
        <v>0</v>
      </c>
      <c r="AC354" s="2">
        <f t="shared" si="224"/>
        <v>0</v>
      </c>
      <c r="AD354" s="2">
        <f t="shared" si="225"/>
        <v>0</v>
      </c>
      <c r="AE354" s="6">
        <v>9407713.8643100001</v>
      </c>
      <c r="AF354" s="2">
        <f t="shared" si="226"/>
        <v>9.4077138643100007</v>
      </c>
      <c r="AG354" s="2">
        <f t="shared" si="227"/>
        <v>37.630855457239996</v>
      </c>
      <c r="AH354" s="6">
        <v>0</v>
      </c>
      <c r="AI354" s="2">
        <f t="shared" si="228"/>
        <v>0</v>
      </c>
      <c r="AJ354" s="2">
        <f t="shared" si="229"/>
        <v>0</v>
      </c>
      <c r="AK354" s="6">
        <v>0</v>
      </c>
      <c r="AL354" s="2">
        <f t="shared" si="230"/>
        <v>0</v>
      </c>
      <c r="AM354" s="2">
        <f t="shared" si="231"/>
        <v>0</v>
      </c>
      <c r="AN354" s="6">
        <v>0</v>
      </c>
      <c r="AO354" s="2">
        <f t="shared" si="232"/>
        <v>0</v>
      </c>
      <c r="AP354" s="2">
        <f t="shared" si="233"/>
        <v>0</v>
      </c>
      <c r="AQ354" s="6">
        <v>6140727.9727499997</v>
      </c>
      <c r="AR354" s="2">
        <f t="shared" si="234"/>
        <v>6.1407279727499997</v>
      </c>
      <c r="AS354" s="2">
        <f t="shared" si="235"/>
        <v>24.562911890999999</v>
      </c>
      <c r="AT354" s="2">
        <v>25000000</v>
      </c>
      <c r="AU354" s="2">
        <v>19105393.7344</v>
      </c>
      <c r="AV354" s="2">
        <f t="shared" si="236"/>
        <v>19.1053937344</v>
      </c>
      <c r="AW354" s="2">
        <f t="shared" si="237"/>
        <v>76.421574937599999</v>
      </c>
      <c r="AX354" s="2">
        <v>4248460.0317000002</v>
      </c>
      <c r="AY354" s="2">
        <f t="shared" si="238"/>
        <v>4.2484600317000005</v>
      </c>
      <c r="AZ354" s="2">
        <f t="shared" si="239"/>
        <v>16.993840126799999</v>
      </c>
      <c r="BA354" s="2">
        <v>1646146.2339000001</v>
      </c>
      <c r="BB354" s="2">
        <f t="shared" si="240"/>
        <v>1.6461462339000001</v>
      </c>
      <c r="BC354" s="2">
        <f t="shared" si="241"/>
        <v>6.5845849356000006</v>
      </c>
      <c r="BD354" s="2">
        <v>0</v>
      </c>
      <c r="BE354" s="2">
        <f t="shared" si="242"/>
        <v>0</v>
      </c>
      <c r="BF354" s="2">
        <f t="shared" si="243"/>
        <v>0</v>
      </c>
      <c r="BG354" s="2">
        <v>0</v>
      </c>
      <c r="BH354" s="2">
        <f t="shared" si="244"/>
        <v>0</v>
      </c>
      <c r="BI354" s="2">
        <f t="shared" si="245"/>
        <v>0</v>
      </c>
      <c r="BJ354" s="2">
        <v>0</v>
      </c>
      <c r="BK354" s="2">
        <f t="shared" si="246"/>
        <v>0</v>
      </c>
      <c r="BL354" s="2">
        <f t="shared" si="247"/>
        <v>0</v>
      </c>
      <c r="BM354" s="2">
        <v>25000000</v>
      </c>
      <c r="BN354" s="2">
        <f t="shared" si="248"/>
        <v>25</v>
      </c>
      <c r="BO354" s="2">
        <f t="shared" si="249"/>
        <v>100</v>
      </c>
      <c r="BP354" s="2">
        <v>0</v>
      </c>
      <c r="BQ354" s="2">
        <f t="shared" si="250"/>
        <v>0</v>
      </c>
      <c r="BR354" s="2">
        <f t="shared" si="251"/>
        <v>0</v>
      </c>
      <c r="BS354" s="2">
        <v>25000000</v>
      </c>
      <c r="BT354" s="1">
        <v>183</v>
      </c>
      <c r="BU354" s="1">
        <v>1211</v>
      </c>
      <c r="BV354" s="2">
        <v>621.58536585365857</v>
      </c>
      <c r="BW354" s="1">
        <v>80</v>
      </c>
      <c r="BX354" s="2">
        <v>210.18367346938774</v>
      </c>
      <c r="BY354" s="1">
        <v>325</v>
      </c>
      <c r="BZ354" s="1">
        <v>80</v>
      </c>
      <c r="CA354" s="2">
        <v>178.81632653061226</v>
      </c>
      <c r="CB354" s="2">
        <v>1233.1836734693877</v>
      </c>
      <c r="CC354" s="1">
        <v>225</v>
      </c>
      <c r="CD354" s="1">
        <v>24</v>
      </c>
      <c r="CE354" s="2">
        <v>1.046</v>
      </c>
      <c r="CF354" s="2">
        <v>81.596299999999999</v>
      </c>
      <c r="CG354" s="2">
        <v>104.76990000000001</v>
      </c>
      <c r="CH354" s="2">
        <v>5.423</v>
      </c>
      <c r="CI354" s="2">
        <v>37.996499999999997</v>
      </c>
      <c r="CJ354" s="2">
        <v>5.8330000000000002</v>
      </c>
      <c r="CK354" s="9">
        <v>6677</v>
      </c>
      <c r="CL354" s="8">
        <v>0</v>
      </c>
      <c r="CM354" s="8">
        <v>0</v>
      </c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">
        <v>1</v>
      </c>
      <c r="DG354" s="1">
        <v>2</v>
      </c>
      <c r="DH354" s="1">
        <v>108</v>
      </c>
      <c r="DI354" s="1">
        <v>108</v>
      </c>
      <c r="DJ354" s="1">
        <v>108</v>
      </c>
      <c r="DK354" s="1">
        <v>80</v>
      </c>
      <c r="DL354" s="1">
        <v>238</v>
      </c>
      <c r="DM354" s="1">
        <v>325</v>
      </c>
      <c r="DN354" s="1">
        <v>149</v>
      </c>
      <c r="DO354" s="1">
        <v>176</v>
      </c>
      <c r="DP354" s="1">
        <v>1119</v>
      </c>
      <c r="DQ354" s="1">
        <v>193</v>
      </c>
      <c r="DR354" s="1">
        <v>24</v>
      </c>
      <c r="DS354" s="1">
        <v>1.046</v>
      </c>
      <c r="DT354" s="1">
        <v>81.596299999999999</v>
      </c>
      <c r="DU354" s="1">
        <v>104.76990000000001</v>
      </c>
      <c r="DV354" s="1">
        <v>5.423</v>
      </c>
      <c r="DW354" s="1">
        <v>37.996499999999997</v>
      </c>
      <c r="DX354" s="1">
        <v>5.8330000000000002</v>
      </c>
      <c r="DY354" s="1">
        <v>6677</v>
      </c>
      <c r="DZ354" s="20" t="s">
        <v>57</v>
      </c>
    </row>
    <row r="355" spans="1:130">
      <c r="A355" s="5">
        <v>355</v>
      </c>
      <c r="B355" s="1">
        <v>7</v>
      </c>
      <c r="C355" s="9">
        <v>267810</v>
      </c>
      <c r="D355" s="9">
        <v>7723954</v>
      </c>
      <c r="E355" s="22">
        <v>-41.227800000000002</v>
      </c>
      <c r="F355" s="22">
        <v>-20.569500000000001</v>
      </c>
      <c r="G355" s="6">
        <v>0</v>
      </c>
      <c r="H355" s="2">
        <f t="shared" si="210"/>
        <v>0</v>
      </c>
      <c r="I355" s="2">
        <f t="shared" si="211"/>
        <v>0</v>
      </c>
      <c r="J355" s="6">
        <v>25284.4283306</v>
      </c>
      <c r="K355" s="2">
        <f t="shared" si="212"/>
        <v>2.52844283306E-2</v>
      </c>
      <c r="L355" s="2">
        <f t="shared" si="213"/>
        <v>0.10113771332239999</v>
      </c>
      <c r="M355" s="6">
        <v>849177.446107</v>
      </c>
      <c r="N355" s="2">
        <f t="shared" si="214"/>
        <v>0.84917744610699997</v>
      </c>
      <c r="O355" s="2">
        <f t="shared" si="215"/>
        <v>3.3967097844280003</v>
      </c>
      <c r="P355" s="6">
        <v>0</v>
      </c>
      <c r="Q355" s="2">
        <f t="shared" si="216"/>
        <v>0</v>
      </c>
      <c r="R355" s="2">
        <f t="shared" si="217"/>
        <v>0</v>
      </c>
      <c r="S355" s="6">
        <v>3245381.0375999999</v>
      </c>
      <c r="T355" s="2">
        <f t="shared" si="218"/>
        <v>3.2453810376000001</v>
      </c>
      <c r="U355" s="2">
        <f t="shared" si="219"/>
        <v>12.9815241504</v>
      </c>
      <c r="V355" s="6">
        <v>0</v>
      </c>
      <c r="W355" s="2">
        <f t="shared" si="220"/>
        <v>0</v>
      </c>
      <c r="X355" s="2">
        <f t="shared" si="221"/>
        <v>0</v>
      </c>
      <c r="Y355" s="6">
        <v>0</v>
      </c>
      <c r="Z355" s="2">
        <f t="shared" si="222"/>
        <v>0</v>
      </c>
      <c r="AA355" s="2">
        <f t="shared" si="223"/>
        <v>0</v>
      </c>
      <c r="AB355" s="6">
        <v>0</v>
      </c>
      <c r="AC355" s="2">
        <f t="shared" si="224"/>
        <v>0</v>
      </c>
      <c r="AD355" s="2">
        <f t="shared" si="225"/>
        <v>0</v>
      </c>
      <c r="AE355" s="6">
        <v>18971427.631000001</v>
      </c>
      <c r="AF355" s="2">
        <f t="shared" si="226"/>
        <v>18.971427631000001</v>
      </c>
      <c r="AG355" s="2">
        <f t="shared" si="227"/>
        <v>75.885710524000004</v>
      </c>
      <c r="AH355" s="6">
        <v>0</v>
      </c>
      <c r="AI355" s="2">
        <f t="shared" si="228"/>
        <v>0</v>
      </c>
      <c r="AJ355" s="2">
        <f t="shared" si="229"/>
        <v>0</v>
      </c>
      <c r="AK355" s="6">
        <v>0</v>
      </c>
      <c r="AL355" s="2">
        <f t="shared" si="230"/>
        <v>0</v>
      </c>
      <c r="AM355" s="2">
        <f t="shared" si="231"/>
        <v>0</v>
      </c>
      <c r="AN355" s="6">
        <v>0</v>
      </c>
      <c r="AO355" s="2">
        <f t="shared" si="232"/>
        <v>0</v>
      </c>
      <c r="AP355" s="2">
        <f t="shared" si="233"/>
        <v>0</v>
      </c>
      <c r="AQ355" s="6">
        <v>1908729.4569399999</v>
      </c>
      <c r="AR355" s="2">
        <f t="shared" si="234"/>
        <v>1.90872945694</v>
      </c>
      <c r="AS355" s="2">
        <f t="shared" si="235"/>
        <v>7.6349178277599998</v>
      </c>
      <c r="AT355" s="2">
        <v>25000000</v>
      </c>
      <c r="AU355" s="2">
        <v>1001748.28911</v>
      </c>
      <c r="AV355" s="2">
        <f t="shared" si="236"/>
        <v>1.00174828911</v>
      </c>
      <c r="AW355" s="2">
        <f t="shared" si="237"/>
        <v>4.0069931564400001</v>
      </c>
      <c r="AX355" s="2">
        <v>0</v>
      </c>
      <c r="AY355" s="2">
        <f t="shared" si="238"/>
        <v>0</v>
      </c>
      <c r="AZ355" s="2">
        <f t="shared" si="239"/>
        <v>0</v>
      </c>
      <c r="BA355" s="2">
        <v>23998251.710900001</v>
      </c>
      <c r="BB355" s="2">
        <f t="shared" si="240"/>
        <v>23.9982517109</v>
      </c>
      <c r="BC355" s="2">
        <f t="shared" si="241"/>
        <v>95.9930068436</v>
      </c>
      <c r="BD355" s="2">
        <v>0</v>
      </c>
      <c r="BE355" s="2">
        <f t="shared" si="242"/>
        <v>0</v>
      </c>
      <c r="BF355" s="2">
        <f t="shared" si="243"/>
        <v>0</v>
      </c>
      <c r="BG355" s="2">
        <v>0</v>
      </c>
      <c r="BH355" s="2">
        <f t="shared" si="244"/>
        <v>0</v>
      </c>
      <c r="BI355" s="2">
        <f t="shared" si="245"/>
        <v>0</v>
      </c>
      <c r="BJ355" s="2">
        <v>0</v>
      </c>
      <c r="BK355" s="2">
        <f t="shared" si="246"/>
        <v>0</v>
      </c>
      <c r="BL355" s="2">
        <f t="shared" si="247"/>
        <v>0</v>
      </c>
      <c r="BM355" s="2">
        <v>25000000</v>
      </c>
      <c r="BN355" s="2">
        <f t="shared" si="248"/>
        <v>25</v>
      </c>
      <c r="BO355" s="2">
        <f t="shared" si="249"/>
        <v>100</v>
      </c>
      <c r="BP355" s="2">
        <v>0</v>
      </c>
      <c r="BQ355" s="2">
        <f t="shared" si="250"/>
        <v>0</v>
      </c>
      <c r="BR355" s="2">
        <f t="shared" si="251"/>
        <v>0</v>
      </c>
      <c r="BS355" s="2">
        <v>25000000</v>
      </c>
      <c r="BT355" s="1">
        <v>105</v>
      </c>
      <c r="BU355" s="1">
        <v>757</v>
      </c>
      <c r="BV355" s="2">
        <v>254.61702127659575</v>
      </c>
      <c r="BW355" s="1">
        <v>80.5</v>
      </c>
      <c r="BX355" s="2">
        <v>233.18367346938774</v>
      </c>
      <c r="BY355" s="1">
        <v>329</v>
      </c>
      <c r="BZ355" s="1">
        <v>108</v>
      </c>
      <c r="CA355" s="2">
        <v>174.9591836734694</v>
      </c>
      <c r="CB355" s="2">
        <v>1136.204081632653</v>
      </c>
      <c r="CC355" s="1">
        <v>212</v>
      </c>
      <c r="CD355" s="1">
        <v>24</v>
      </c>
      <c r="CE355" s="2">
        <v>1.046</v>
      </c>
      <c r="CF355" s="2">
        <v>81.596299999999999</v>
      </c>
      <c r="CG355" s="2">
        <v>104.76990000000001</v>
      </c>
      <c r="CH355" s="2">
        <v>5.423</v>
      </c>
      <c r="CI355" s="2">
        <v>37.996499999999997</v>
      </c>
      <c r="CJ355" s="2">
        <v>5.8330000000000002</v>
      </c>
      <c r="CK355" s="9">
        <v>6677</v>
      </c>
      <c r="CL355" s="8">
        <v>0</v>
      </c>
      <c r="CM355" s="8">
        <v>0</v>
      </c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">
        <v>0</v>
      </c>
      <c r="DG355" s="1">
        <v>0</v>
      </c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20" t="s">
        <v>57</v>
      </c>
    </row>
    <row r="356" spans="1:130">
      <c r="A356" s="5">
        <v>356</v>
      </c>
      <c r="B356" s="1">
        <v>7</v>
      </c>
      <c r="C356" s="9">
        <v>272810</v>
      </c>
      <c r="D356" s="9">
        <v>7723954</v>
      </c>
      <c r="E356" s="22">
        <v>-41.1798</v>
      </c>
      <c r="F356" s="22">
        <v>-20.5701</v>
      </c>
      <c r="G356" s="6">
        <v>0</v>
      </c>
      <c r="H356" s="2">
        <f t="shared" si="210"/>
        <v>0</v>
      </c>
      <c r="I356" s="2">
        <f t="shared" si="211"/>
        <v>0</v>
      </c>
      <c r="J356" s="6">
        <v>0</v>
      </c>
      <c r="K356" s="2">
        <f t="shared" si="212"/>
        <v>0</v>
      </c>
      <c r="L356" s="2">
        <f t="shared" si="213"/>
        <v>0</v>
      </c>
      <c r="M356" s="6">
        <v>225454.68155000001</v>
      </c>
      <c r="N356" s="2">
        <f t="shared" si="214"/>
        <v>0.22545468155000001</v>
      </c>
      <c r="O356" s="2">
        <f t="shared" si="215"/>
        <v>0.90181872620000003</v>
      </c>
      <c r="P356" s="6">
        <v>465310.170102</v>
      </c>
      <c r="Q356" s="2">
        <f t="shared" si="216"/>
        <v>0.46531017010199999</v>
      </c>
      <c r="R356" s="2">
        <f t="shared" si="217"/>
        <v>1.8612406804079999</v>
      </c>
      <c r="S356" s="6">
        <v>8633512.0429299995</v>
      </c>
      <c r="T356" s="2">
        <f t="shared" si="218"/>
        <v>8.6335120429299987</v>
      </c>
      <c r="U356" s="2">
        <f t="shared" si="219"/>
        <v>34.534048171720002</v>
      </c>
      <c r="V356" s="6">
        <v>0</v>
      </c>
      <c r="W356" s="2">
        <f t="shared" si="220"/>
        <v>0</v>
      </c>
      <c r="X356" s="2">
        <f t="shared" si="221"/>
        <v>0</v>
      </c>
      <c r="Y356" s="6">
        <v>0</v>
      </c>
      <c r="Z356" s="2">
        <f t="shared" si="222"/>
        <v>0</v>
      </c>
      <c r="AA356" s="2">
        <f t="shared" si="223"/>
        <v>0</v>
      </c>
      <c r="AB356" s="6">
        <v>0</v>
      </c>
      <c r="AC356" s="2">
        <f t="shared" si="224"/>
        <v>0</v>
      </c>
      <c r="AD356" s="2">
        <f t="shared" si="225"/>
        <v>0</v>
      </c>
      <c r="AE356" s="6">
        <v>13442842.053099999</v>
      </c>
      <c r="AF356" s="2">
        <f t="shared" si="226"/>
        <v>13.4428420531</v>
      </c>
      <c r="AG356" s="2">
        <f t="shared" si="227"/>
        <v>53.771368212399992</v>
      </c>
      <c r="AH356" s="6">
        <v>0</v>
      </c>
      <c r="AI356" s="2">
        <f t="shared" si="228"/>
        <v>0</v>
      </c>
      <c r="AJ356" s="2">
        <f t="shared" si="229"/>
        <v>0</v>
      </c>
      <c r="AK356" s="6">
        <v>0</v>
      </c>
      <c r="AL356" s="2">
        <f t="shared" si="230"/>
        <v>0</v>
      </c>
      <c r="AM356" s="2">
        <f t="shared" si="231"/>
        <v>0</v>
      </c>
      <c r="AN356" s="6">
        <v>0</v>
      </c>
      <c r="AO356" s="2">
        <f t="shared" si="232"/>
        <v>0</v>
      </c>
      <c r="AP356" s="2">
        <f t="shared" si="233"/>
        <v>0</v>
      </c>
      <c r="AQ356" s="6">
        <v>2232881.0523299999</v>
      </c>
      <c r="AR356" s="2">
        <f t="shared" si="234"/>
        <v>2.2328810523299998</v>
      </c>
      <c r="AS356" s="2">
        <f t="shared" si="235"/>
        <v>8.9315242093199991</v>
      </c>
      <c r="AT356" s="2">
        <v>25000000</v>
      </c>
      <c r="AU356" s="2">
        <v>13389051.5359</v>
      </c>
      <c r="AV356" s="2">
        <f t="shared" si="236"/>
        <v>13.3890515359</v>
      </c>
      <c r="AW356" s="2">
        <f t="shared" si="237"/>
        <v>53.556206143600008</v>
      </c>
      <c r="AX356" s="2">
        <v>0</v>
      </c>
      <c r="AY356" s="2">
        <f t="shared" si="238"/>
        <v>0</v>
      </c>
      <c r="AZ356" s="2">
        <f t="shared" si="239"/>
        <v>0</v>
      </c>
      <c r="BA356" s="2">
        <v>11610948.4641</v>
      </c>
      <c r="BB356" s="2">
        <f t="shared" si="240"/>
        <v>11.6109484641</v>
      </c>
      <c r="BC356" s="2">
        <f t="shared" si="241"/>
        <v>46.443793856399999</v>
      </c>
      <c r="BD356" s="2">
        <v>0</v>
      </c>
      <c r="BE356" s="2">
        <f t="shared" si="242"/>
        <v>0</v>
      </c>
      <c r="BF356" s="2">
        <f t="shared" si="243"/>
        <v>0</v>
      </c>
      <c r="BG356" s="2">
        <v>0</v>
      </c>
      <c r="BH356" s="2">
        <f t="shared" si="244"/>
        <v>0</v>
      </c>
      <c r="BI356" s="2">
        <f t="shared" si="245"/>
        <v>0</v>
      </c>
      <c r="BJ356" s="2">
        <v>0</v>
      </c>
      <c r="BK356" s="2">
        <f t="shared" si="246"/>
        <v>0</v>
      </c>
      <c r="BL356" s="2">
        <f t="shared" si="247"/>
        <v>0</v>
      </c>
      <c r="BM356" s="2">
        <v>20530806.291299999</v>
      </c>
      <c r="BN356" s="2">
        <f t="shared" si="248"/>
        <v>20.530806291299999</v>
      </c>
      <c r="BO356" s="2">
        <f t="shared" si="249"/>
        <v>82.123225165199997</v>
      </c>
      <c r="BP356" s="2">
        <v>4469193.7086899998</v>
      </c>
      <c r="BQ356" s="2">
        <f t="shared" si="250"/>
        <v>4.4691937086899998</v>
      </c>
      <c r="BR356" s="2">
        <f t="shared" si="251"/>
        <v>17.876774834759999</v>
      </c>
      <c r="BS356" s="2">
        <v>24999999.999989998</v>
      </c>
      <c r="BT356" s="1">
        <v>109</v>
      </c>
      <c r="BU356" s="1">
        <v>750</v>
      </c>
      <c r="BV356" s="2">
        <v>377.40476190476193</v>
      </c>
      <c r="BW356" s="1">
        <v>80.5</v>
      </c>
      <c r="BX356" s="2">
        <v>225.35714285714286</v>
      </c>
      <c r="BY356" s="1">
        <v>328</v>
      </c>
      <c r="BZ356" s="1">
        <v>111</v>
      </c>
      <c r="CA356" s="2">
        <v>174.11904761904762</v>
      </c>
      <c r="CB356" s="2">
        <v>1168.7142857142858</v>
      </c>
      <c r="CC356" s="1">
        <v>209</v>
      </c>
      <c r="CD356" s="1">
        <v>25</v>
      </c>
      <c r="CE356" s="2">
        <v>1.046</v>
      </c>
      <c r="CF356" s="2">
        <v>81.596299999999999</v>
      </c>
      <c r="CG356" s="2">
        <v>104.76990000000001</v>
      </c>
      <c r="CH356" s="2">
        <v>5.423</v>
      </c>
      <c r="CI356" s="2">
        <v>37.996499999999997</v>
      </c>
      <c r="CJ356" s="2">
        <v>5.8330000000000002</v>
      </c>
      <c r="CK356" s="9">
        <v>6677</v>
      </c>
      <c r="CL356" s="8">
        <v>0</v>
      </c>
      <c r="CM356" s="8">
        <v>0</v>
      </c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">
        <v>1</v>
      </c>
      <c r="DG356" s="1">
        <v>2</v>
      </c>
      <c r="DH356" s="1">
        <v>117</v>
      </c>
      <c r="DI356" s="1">
        <v>117</v>
      </c>
      <c r="DJ356" s="1">
        <v>117</v>
      </c>
      <c r="DK356" s="1">
        <v>80</v>
      </c>
      <c r="DL356" s="1">
        <v>243</v>
      </c>
      <c r="DM356" s="1">
        <v>328</v>
      </c>
      <c r="DN356" s="1">
        <v>157</v>
      </c>
      <c r="DO356" s="1">
        <v>171</v>
      </c>
      <c r="DP356" s="1">
        <v>1098</v>
      </c>
      <c r="DQ356" s="1">
        <v>187</v>
      </c>
      <c r="DR356" s="1">
        <v>25</v>
      </c>
      <c r="DS356" s="1">
        <v>1.046</v>
      </c>
      <c r="DT356" s="1">
        <v>81.596299999999999</v>
      </c>
      <c r="DU356" s="1">
        <v>104.76990000000001</v>
      </c>
      <c r="DV356" s="1">
        <v>5.423</v>
      </c>
      <c r="DW356" s="1">
        <v>37.996499999999997</v>
      </c>
      <c r="DX356" s="1">
        <v>5.8330000000000002</v>
      </c>
      <c r="DY356" s="1">
        <v>6677</v>
      </c>
      <c r="DZ356" s="20" t="s">
        <v>57</v>
      </c>
    </row>
    <row r="357" spans="1:130">
      <c r="A357" s="5">
        <v>357</v>
      </c>
      <c r="B357" s="1">
        <v>7</v>
      </c>
      <c r="C357" s="9">
        <v>277810</v>
      </c>
      <c r="D357" s="9">
        <v>7723954</v>
      </c>
      <c r="E357" s="22">
        <v>-41.131900000000002</v>
      </c>
      <c r="F357" s="22">
        <v>-20.570699999999999</v>
      </c>
      <c r="G357" s="6">
        <v>0</v>
      </c>
      <c r="H357" s="2">
        <f t="shared" si="210"/>
        <v>0</v>
      </c>
      <c r="I357" s="2">
        <f t="shared" si="211"/>
        <v>0</v>
      </c>
      <c r="J357" s="6">
        <v>0</v>
      </c>
      <c r="K357" s="2">
        <f t="shared" si="212"/>
        <v>0</v>
      </c>
      <c r="L357" s="2">
        <f t="shared" si="213"/>
        <v>0</v>
      </c>
      <c r="M357" s="6">
        <v>171001.666512</v>
      </c>
      <c r="N357" s="2">
        <f t="shared" si="214"/>
        <v>0.17100166651199999</v>
      </c>
      <c r="O357" s="2">
        <f t="shared" si="215"/>
        <v>0.68400666604799998</v>
      </c>
      <c r="P357" s="6">
        <v>0</v>
      </c>
      <c r="Q357" s="2">
        <f t="shared" si="216"/>
        <v>0</v>
      </c>
      <c r="R357" s="2">
        <f t="shared" si="217"/>
        <v>0</v>
      </c>
      <c r="S357" s="6">
        <v>6386919.0466900002</v>
      </c>
      <c r="T357" s="2">
        <f t="shared" si="218"/>
        <v>6.3869190466900001</v>
      </c>
      <c r="U357" s="2">
        <f t="shared" si="219"/>
        <v>25.54767618676</v>
      </c>
      <c r="V357" s="6">
        <v>0</v>
      </c>
      <c r="W357" s="2">
        <f t="shared" si="220"/>
        <v>0</v>
      </c>
      <c r="X357" s="2">
        <f t="shared" si="221"/>
        <v>0</v>
      </c>
      <c r="Y357" s="6">
        <v>0</v>
      </c>
      <c r="Z357" s="2">
        <f t="shared" si="222"/>
        <v>0</v>
      </c>
      <c r="AA357" s="2">
        <f t="shared" si="223"/>
        <v>0</v>
      </c>
      <c r="AB357" s="6">
        <v>0</v>
      </c>
      <c r="AC357" s="2">
        <f t="shared" si="224"/>
        <v>0</v>
      </c>
      <c r="AD357" s="2">
        <f t="shared" si="225"/>
        <v>0</v>
      </c>
      <c r="AE357" s="6">
        <v>14989792.9311</v>
      </c>
      <c r="AF357" s="2">
        <f t="shared" si="226"/>
        <v>14.9897929311</v>
      </c>
      <c r="AG357" s="2">
        <f t="shared" si="227"/>
        <v>59.959171724399994</v>
      </c>
      <c r="AH357" s="6">
        <v>0</v>
      </c>
      <c r="AI357" s="2">
        <f t="shared" si="228"/>
        <v>0</v>
      </c>
      <c r="AJ357" s="2">
        <f t="shared" si="229"/>
        <v>0</v>
      </c>
      <c r="AK357" s="6">
        <v>0</v>
      </c>
      <c r="AL357" s="2">
        <f t="shared" si="230"/>
        <v>0</v>
      </c>
      <c r="AM357" s="2">
        <f t="shared" si="231"/>
        <v>0</v>
      </c>
      <c r="AN357" s="6">
        <v>0</v>
      </c>
      <c r="AO357" s="2">
        <f t="shared" si="232"/>
        <v>0</v>
      </c>
      <c r="AP357" s="2">
        <f t="shared" si="233"/>
        <v>0</v>
      </c>
      <c r="AQ357" s="6">
        <v>3452286.3556599999</v>
      </c>
      <c r="AR357" s="2">
        <f t="shared" si="234"/>
        <v>3.4522863556600001</v>
      </c>
      <c r="AS357" s="2">
        <f t="shared" si="235"/>
        <v>13.809145422639999</v>
      </c>
      <c r="AT357" s="2">
        <v>25000000</v>
      </c>
      <c r="AU357" s="2">
        <v>16176522.1241</v>
      </c>
      <c r="AV357" s="2">
        <f t="shared" si="236"/>
        <v>16.1765221241</v>
      </c>
      <c r="AW357" s="2">
        <f t="shared" si="237"/>
        <v>64.7060884964</v>
      </c>
      <c r="AX357" s="2">
        <v>597593.648805</v>
      </c>
      <c r="AY357" s="2">
        <f t="shared" si="238"/>
        <v>0.59759364880499999</v>
      </c>
      <c r="AZ357" s="2">
        <f t="shared" si="239"/>
        <v>2.39037459522</v>
      </c>
      <c r="BA357" s="2">
        <v>8225884.2270799996</v>
      </c>
      <c r="BB357" s="2">
        <f t="shared" si="240"/>
        <v>8.2258842270799999</v>
      </c>
      <c r="BC357" s="2">
        <f t="shared" si="241"/>
        <v>32.90353690832</v>
      </c>
      <c r="BD357" s="2">
        <v>0</v>
      </c>
      <c r="BE357" s="2">
        <f t="shared" si="242"/>
        <v>0</v>
      </c>
      <c r="BF357" s="2">
        <f t="shared" si="243"/>
        <v>0</v>
      </c>
      <c r="BG357" s="2">
        <v>0</v>
      </c>
      <c r="BH357" s="2">
        <f t="shared" si="244"/>
        <v>0</v>
      </c>
      <c r="BI357" s="2">
        <f t="shared" si="245"/>
        <v>0</v>
      </c>
      <c r="BJ357" s="2">
        <v>0</v>
      </c>
      <c r="BK357" s="2">
        <f t="shared" si="246"/>
        <v>0</v>
      </c>
      <c r="BL357" s="2">
        <f t="shared" si="247"/>
        <v>0</v>
      </c>
      <c r="BM357" s="2">
        <v>5519001.68071</v>
      </c>
      <c r="BN357" s="2">
        <f t="shared" si="248"/>
        <v>5.5190016807099997</v>
      </c>
      <c r="BO357" s="2">
        <f t="shared" si="249"/>
        <v>22.076006722839999</v>
      </c>
      <c r="BP357" s="2">
        <v>19480998.3193</v>
      </c>
      <c r="BQ357" s="2">
        <f t="shared" si="250"/>
        <v>19.480998319299999</v>
      </c>
      <c r="BR357" s="2">
        <f t="shared" si="251"/>
        <v>77.923993277199997</v>
      </c>
      <c r="BS357" s="2">
        <v>25000000.000009999</v>
      </c>
      <c r="BT357" s="1">
        <v>101</v>
      </c>
      <c r="BU357" s="1">
        <v>1180</v>
      </c>
      <c r="BV357" s="2">
        <v>524.71428571428567</v>
      </c>
      <c r="BW357" s="1">
        <v>80.5</v>
      </c>
      <c r="BX357" s="2">
        <v>216.0204081632653</v>
      </c>
      <c r="BY357" s="1">
        <v>328</v>
      </c>
      <c r="BZ357" s="1">
        <v>87</v>
      </c>
      <c r="CA357" s="2">
        <v>172.9795918367347</v>
      </c>
      <c r="CB357" s="2">
        <v>1208.1428571428571</v>
      </c>
      <c r="CC357" s="1">
        <v>219</v>
      </c>
      <c r="CD357" s="1">
        <v>26</v>
      </c>
      <c r="CE357" s="2">
        <v>1.046</v>
      </c>
      <c r="CF357" s="2">
        <v>81.596299999999999</v>
      </c>
      <c r="CG357" s="2">
        <v>104.76990000000001</v>
      </c>
      <c r="CH357" s="2">
        <v>5.423</v>
      </c>
      <c r="CI357" s="2">
        <v>37.996499999999997</v>
      </c>
      <c r="CJ357" s="2">
        <v>5.8330000000000002</v>
      </c>
      <c r="CK357" s="9">
        <v>6677</v>
      </c>
      <c r="CL357" s="8">
        <v>0</v>
      </c>
      <c r="CM357" s="8">
        <v>0</v>
      </c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">
        <v>0</v>
      </c>
      <c r="DG357" s="1">
        <v>0</v>
      </c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20" t="s">
        <v>57</v>
      </c>
    </row>
    <row r="358" spans="1:130">
      <c r="A358" s="5">
        <v>358</v>
      </c>
      <c r="B358" s="1">
        <v>7</v>
      </c>
      <c r="C358" s="9">
        <v>282810</v>
      </c>
      <c r="D358" s="9">
        <v>7723954</v>
      </c>
      <c r="E358" s="22">
        <v>-41.0839</v>
      </c>
      <c r="F358" s="22">
        <v>-20.571300000000001</v>
      </c>
      <c r="G358" s="6">
        <v>0</v>
      </c>
      <c r="H358" s="2">
        <f t="shared" si="210"/>
        <v>0</v>
      </c>
      <c r="I358" s="2">
        <f t="shared" si="211"/>
        <v>0</v>
      </c>
      <c r="J358" s="6">
        <v>0</v>
      </c>
      <c r="K358" s="2">
        <f t="shared" si="212"/>
        <v>0</v>
      </c>
      <c r="L358" s="2">
        <f t="shared" si="213"/>
        <v>0</v>
      </c>
      <c r="M358" s="6">
        <v>0</v>
      </c>
      <c r="N358" s="2">
        <f t="shared" si="214"/>
        <v>0</v>
      </c>
      <c r="O358" s="2">
        <f t="shared" si="215"/>
        <v>0</v>
      </c>
      <c r="P358" s="6">
        <v>4818345.1432299996</v>
      </c>
      <c r="Q358" s="2">
        <f t="shared" si="216"/>
        <v>4.8183451432299993</v>
      </c>
      <c r="R358" s="2">
        <f t="shared" si="217"/>
        <v>19.273380572919997</v>
      </c>
      <c r="S358" s="6">
        <v>6956217.00177</v>
      </c>
      <c r="T358" s="2">
        <f t="shared" si="218"/>
        <v>6.9562170017699998</v>
      </c>
      <c r="U358" s="2">
        <f t="shared" si="219"/>
        <v>27.824868007079999</v>
      </c>
      <c r="V358" s="6">
        <v>241060.064216</v>
      </c>
      <c r="W358" s="2">
        <f t="shared" si="220"/>
        <v>0.24106006421599999</v>
      </c>
      <c r="X358" s="2">
        <f t="shared" si="221"/>
        <v>0.96424025686399994</v>
      </c>
      <c r="Y358" s="6">
        <v>0</v>
      </c>
      <c r="Z358" s="2">
        <f t="shared" si="222"/>
        <v>0</v>
      </c>
      <c r="AA358" s="2">
        <f t="shared" si="223"/>
        <v>0</v>
      </c>
      <c r="AB358" s="6">
        <v>0</v>
      </c>
      <c r="AC358" s="2">
        <f t="shared" si="224"/>
        <v>0</v>
      </c>
      <c r="AD358" s="2">
        <f t="shared" si="225"/>
        <v>0</v>
      </c>
      <c r="AE358" s="6">
        <v>10554429.443399999</v>
      </c>
      <c r="AF358" s="2">
        <f t="shared" si="226"/>
        <v>10.5544294434</v>
      </c>
      <c r="AG358" s="2">
        <f t="shared" si="227"/>
        <v>42.2177177736</v>
      </c>
      <c r="AH358" s="6">
        <v>0</v>
      </c>
      <c r="AI358" s="2">
        <f t="shared" si="228"/>
        <v>0</v>
      </c>
      <c r="AJ358" s="2">
        <f t="shared" si="229"/>
        <v>0</v>
      </c>
      <c r="AK358" s="6">
        <v>0</v>
      </c>
      <c r="AL358" s="2">
        <f t="shared" si="230"/>
        <v>0</v>
      </c>
      <c r="AM358" s="2">
        <f t="shared" si="231"/>
        <v>0</v>
      </c>
      <c r="AN358" s="6">
        <v>0</v>
      </c>
      <c r="AO358" s="2">
        <f t="shared" si="232"/>
        <v>0</v>
      </c>
      <c r="AP358" s="2">
        <f t="shared" si="233"/>
        <v>0</v>
      </c>
      <c r="AQ358" s="6">
        <v>2429948.34736</v>
      </c>
      <c r="AR358" s="2">
        <f t="shared" si="234"/>
        <v>2.4299483473599999</v>
      </c>
      <c r="AS358" s="2">
        <f t="shared" si="235"/>
        <v>9.7197933894399995</v>
      </c>
      <c r="AT358" s="2">
        <v>25000000</v>
      </c>
      <c r="AU358" s="2">
        <v>11153638.937200001</v>
      </c>
      <c r="AV358" s="2">
        <f t="shared" si="236"/>
        <v>11.1536389372</v>
      </c>
      <c r="AW358" s="2">
        <f t="shared" si="237"/>
        <v>44.614555748800001</v>
      </c>
      <c r="AX358" s="2">
        <v>10925638.347999999</v>
      </c>
      <c r="AY358" s="2">
        <f t="shared" si="238"/>
        <v>10.925638348</v>
      </c>
      <c r="AZ358" s="2">
        <f t="shared" si="239"/>
        <v>43.702553391999999</v>
      </c>
      <c r="BA358" s="2">
        <v>2920722.7148099998</v>
      </c>
      <c r="BB358" s="2">
        <f t="shared" si="240"/>
        <v>2.9207227148099997</v>
      </c>
      <c r="BC358" s="2">
        <f t="shared" si="241"/>
        <v>11.682890859239999</v>
      </c>
      <c r="BD358" s="2">
        <v>0</v>
      </c>
      <c r="BE358" s="2">
        <f t="shared" si="242"/>
        <v>0</v>
      </c>
      <c r="BF358" s="2">
        <f t="shared" si="243"/>
        <v>0</v>
      </c>
      <c r="BG358" s="2">
        <v>9326038.2498599999</v>
      </c>
      <c r="BH358" s="2">
        <f t="shared" si="244"/>
        <v>9.3260382498599999</v>
      </c>
      <c r="BI358" s="2">
        <f t="shared" si="245"/>
        <v>37.304152999439999</v>
      </c>
      <c r="BJ358" s="2">
        <v>0</v>
      </c>
      <c r="BK358" s="2">
        <f t="shared" si="246"/>
        <v>0</v>
      </c>
      <c r="BL358" s="2">
        <f t="shared" si="247"/>
        <v>0</v>
      </c>
      <c r="BM358" s="2">
        <v>2665622.1498199999</v>
      </c>
      <c r="BN358" s="2">
        <f t="shared" si="248"/>
        <v>2.6656221498199999</v>
      </c>
      <c r="BO358" s="2">
        <f t="shared" si="249"/>
        <v>10.66248859928</v>
      </c>
      <c r="BP358" s="2">
        <v>13008339.600329999</v>
      </c>
      <c r="BQ358" s="2">
        <f t="shared" si="250"/>
        <v>13.008339600329998</v>
      </c>
      <c r="BR358" s="2">
        <f t="shared" si="251"/>
        <v>52.033358401319994</v>
      </c>
      <c r="BS358" s="2">
        <v>25000000.000009999</v>
      </c>
      <c r="BT358" s="1">
        <v>105</v>
      </c>
      <c r="BU358" s="1">
        <v>1180</v>
      </c>
      <c r="BV358" s="2">
        <v>718.57142857142856</v>
      </c>
      <c r="BW358" s="1">
        <v>80.5</v>
      </c>
      <c r="BX358" s="2">
        <v>203.69387755102042</v>
      </c>
      <c r="BY358" s="1">
        <v>328</v>
      </c>
      <c r="BZ358" s="1">
        <v>87</v>
      </c>
      <c r="CA358" s="2">
        <v>171.44897959183675</v>
      </c>
      <c r="CB358" s="2">
        <v>1261.0408163265306</v>
      </c>
      <c r="CC358" s="1">
        <v>219</v>
      </c>
      <c r="CD358" s="1">
        <v>26</v>
      </c>
      <c r="CE358" s="2">
        <v>1.046</v>
      </c>
      <c r="CF358" s="2">
        <v>81.596299999999999</v>
      </c>
      <c r="CG358" s="2">
        <v>104.76990000000001</v>
      </c>
      <c r="CH358" s="2">
        <v>5.423</v>
      </c>
      <c r="CI358" s="2">
        <v>37.996499999999997</v>
      </c>
      <c r="CJ358" s="2">
        <v>5.8330000000000002</v>
      </c>
      <c r="CK358" s="9">
        <v>6677</v>
      </c>
      <c r="CL358" s="8">
        <v>0</v>
      </c>
      <c r="CM358" s="8">
        <v>0</v>
      </c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">
        <v>0</v>
      </c>
      <c r="DG358" s="1">
        <v>0</v>
      </c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20" t="s">
        <v>57</v>
      </c>
    </row>
    <row r="359" spans="1:130">
      <c r="A359" s="5">
        <v>359</v>
      </c>
      <c r="B359" s="1">
        <v>7</v>
      </c>
      <c r="C359" s="9">
        <v>287810</v>
      </c>
      <c r="D359" s="9">
        <v>7723954</v>
      </c>
      <c r="E359" s="22">
        <v>-41.036000000000001</v>
      </c>
      <c r="F359" s="22">
        <v>-20.571899999999999</v>
      </c>
      <c r="G359" s="6">
        <v>0</v>
      </c>
      <c r="H359" s="2">
        <f t="shared" si="210"/>
        <v>0</v>
      </c>
      <c r="I359" s="2">
        <f t="shared" si="211"/>
        <v>0</v>
      </c>
      <c r="J359" s="6">
        <v>95827.966055500001</v>
      </c>
      <c r="K359" s="2">
        <f t="shared" si="212"/>
        <v>9.5827966055499994E-2</v>
      </c>
      <c r="L359" s="2">
        <f t="shared" si="213"/>
        <v>0.38331186422200003</v>
      </c>
      <c r="M359" s="6">
        <v>88803.862628100003</v>
      </c>
      <c r="N359" s="2">
        <f t="shared" si="214"/>
        <v>8.88038626281E-2</v>
      </c>
      <c r="O359" s="2">
        <f t="shared" si="215"/>
        <v>0.3552154505124</v>
      </c>
      <c r="P359" s="6">
        <v>5557965.9334000004</v>
      </c>
      <c r="Q359" s="2">
        <f t="shared" si="216"/>
        <v>5.5579659334000002</v>
      </c>
      <c r="R359" s="2">
        <f t="shared" si="217"/>
        <v>22.231863733600001</v>
      </c>
      <c r="S359" s="6">
        <v>10557407.824200001</v>
      </c>
      <c r="T359" s="2">
        <f t="shared" si="218"/>
        <v>10.5574078242</v>
      </c>
      <c r="U359" s="2">
        <f t="shared" si="219"/>
        <v>42.229631296800001</v>
      </c>
      <c r="V359" s="6">
        <v>276967.47892800003</v>
      </c>
      <c r="W359" s="2">
        <f t="shared" si="220"/>
        <v>0.276967478928</v>
      </c>
      <c r="X359" s="2">
        <f t="shared" si="221"/>
        <v>1.107869915712</v>
      </c>
      <c r="Y359" s="6">
        <v>0</v>
      </c>
      <c r="Z359" s="2">
        <f t="shared" si="222"/>
        <v>0</v>
      </c>
      <c r="AA359" s="2">
        <f t="shared" si="223"/>
        <v>0</v>
      </c>
      <c r="AB359" s="6">
        <v>0</v>
      </c>
      <c r="AC359" s="2">
        <f t="shared" si="224"/>
        <v>0</v>
      </c>
      <c r="AD359" s="2">
        <f t="shared" si="225"/>
        <v>0</v>
      </c>
      <c r="AE359" s="6">
        <v>3990262.68194</v>
      </c>
      <c r="AF359" s="2">
        <f t="shared" si="226"/>
        <v>3.99026268194</v>
      </c>
      <c r="AG359" s="2">
        <f t="shared" si="227"/>
        <v>15.961050727760002</v>
      </c>
      <c r="AH359" s="6">
        <v>0</v>
      </c>
      <c r="AI359" s="2">
        <f t="shared" si="228"/>
        <v>0</v>
      </c>
      <c r="AJ359" s="2">
        <f t="shared" si="229"/>
        <v>0</v>
      </c>
      <c r="AK359" s="6">
        <v>0</v>
      </c>
      <c r="AL359" s="2">
        <f t="shared" si="230"/>
        <v>0</v>
      </c>
      <c r="AM359" s="2">
        <f t="shared" si="231"/>
        <v>0</v>
      </c>
      <c r="AN359" s="6">
        <v>0</v>
      </c>
      <c r="AO359" s="2">
        <f t="shared" si="232"/>
        <v>0</v>
      </c>
      <c r="AP359" s="2">
        <f t="shared" si="233"/>
        <v>0</v>
      </c>
      <c r="AQ359" s="6">
        <v>4432764.2528100004</v>
      </c>
      <c r="AR359" s="2">
        <f t="shared" si="234"/>
        <v>4.4327642528100002</v>
      </c>
      <c r="AS359" s="2">
        <f t="shared" si="235"/>
        <v>17.731057011240001</v>
      </c>
      <c r="AT359" s="2">
        <v>25000000</v>
      </c>
      <c r="AU359" s="2">
        <v>5520908.7144900002</v>
      </c>
      <c r="AV359" s="2">
        <f t="shared" si="236"/>
        <v>5.52090871449</v>
      </c>
      <c r="AW359" s="2">
        <f t="shared" si="237"/>
        <v>22.08363485796</v>
      </c>
      <c r="AX359" s="2">
        <v>19479091.285500001</v>
      </c>
      <c r="AY359" s="2">
        <f t="shared" si="238"/>
        <v>19.479091285500001</v>
      </c>
      <c r="AZ359" s="2">
        <f t="shared" si="239"/>
        <v>77.916365142000004</v>
      </c>
      <c r="BA359" s="2">
        <v>0</v>
      </c>
      <c r="BB359" s="2">
        <f t="shared" si="240"/>
        <v>0</v>
      </c>
      <c r="BC359" s="2">
        <f t="shared" si="241"/>
        <v>0</v>
      </c>
      <c r="BD359" s="2">
        <v>0</v>
      </c>
      <c r="BE359" s="2">
        <f t="shared" si="242"/>
        <v>0</v>
      </c>
      <c r="BF359" s="2">
        <f t="shared" si="243"/>
        <v>0</v>
      </c>
      <c r="BG359" s="2">
        <v>18841352.2656</v>
      </c>
      <c r="BH359" s="2">
        <f t="shared" si="244"/>
        <v>18.841352265600001</v>
      </c>
      <c r="BI359" s="2">
        <f t="shared" si="245"/>
        <v>75.365409062400005</v>
      </c>
      <c r="BJ359" s="2">
        <v>0</v>
      </c>
      <c r="BK359" s="2">
        <f t="shared" si="246"/>
        <v>0</v>
      </c>
      <c r="BL359" s="2">
        <f t="shared" si="247"/>
        <v>0</v>
      </c>
      <c r="BM359" s="2">
        <v>0</v>
      </c>
      <c r="BN359" s="2">
        <f t="shared" si="248"/>
        <v>0</v>
      </c>
      <c r="BO359" s="2">
        <f t="shared" si="249"/>
        <v>0</v>
      </c>
      <c r="BP359" s="2">
        <v>6158647.7344399998</v>
      </c>
      <c r="BQ359" s="2">
        <f t="shared" si="250"/>
        <v>6.1586477344399997</v>
      </c>
      <c r="BR359" s="2">
        <f t="shared" si="251"/>
        <v>24.634590937759999</v>
      </c>
      <c r="BS359" s="2">
        <v>25000000.000039998</v>
      </c>
      <c r="BT359" s="1">
        <v>764</v>
      </c>
      <c r="BU359" s="1">
        <v>1151</v>
      </c>
      <c r="BV359" s="2">
        <v>933</v>
      </c>
      <c r="BW359" s="1">
        <v>80.5</v>
      </c>
      <c r="BX359" s="2">
        <v>189.91836734693877</v>
      </c>
      <c r="BY359" s="1">
        <v>283</v>
      </c>
      <c r="BZ359" s="1">
        <v>90</v>
      </c>
      <c r="CA359" s="2">
        <v>169.53061224489795</v>
      </c>
      <c r="CB359" s="2">
        <v>1319.9591836734694</v>
      </c>
      <c r="CC359" s="1">
        <v>217</v>
      </c>
      <c r="CD359" s="1">
        <v>33</v>
      </c>
      <c r="CE359" s="2">
        <v>1.046</v>
      </c>
      <c r="CF359" s="2">
        <v>81.596299999999999</v>
      </c>
      <c r="CG359" s="2">
        <v>104.76990000000001</v>
      </c>
      <c r="CH359" s="2">
        <v>5.423</v>
      </c>
      <c r="CI359" s="2">
        <v>37.996499999999997</v>
      </c>
      <c r="CJ359" s="2">
        <v>5.8330000000000002</v>
      </c>
      <c r="CK359" s="9">
        <v>6677</v>
      </c>
      <c r="CL359" s="8">
        <v>0</v>
      </c>
      <c r="CM359" s="8">
        <v>0</v>
      </c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">
        <v>0</v>
      </c>
      <c r="DG359" s="1">
        <v>0</v>
      </c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20" t="s">
        <v>57</v>
      </c>
    </row>
    <row r="360" spans="1:130">
      <c r="A360" s="5">
        <v>360</v>
      </c>
      <c r="B360" s="1">
        <v>7</v>
      </c>
      <c r="C360" s="9">
        <v>292810</v>
      </c>
      <c r="D360" s="9">
        <v>7723954</v>
      </c>
      <c r="E360" s="22">
        <v>-40.988</v>
      </c>
      <c r="F360" s="22">
        <v>-20.572399999999998</v>
      </c>
      <c r="G360" s="6">
        <v>0</v>
      </c>
      <c r="H360" s="2">
        <f t="shared" si="210"/>
        <v>0</v>
      </c>
      <c r="I360" s="2">
        <f t="shared" si="211"/>
        <v>0</v>
      </c>
      <c r="J360" s="6">
        <v>0</v>
      </c>
      <c r="K360" s="2">
        <f t="shared" si="212"/>
        <v>0</v>
      </c>
      <c r="L360" s="2">
        <f t="shared" si="213"/>
        <v>0</v>
      </c>
      <c r="M360" s="6">
        <v>155606.971881</v>
      </c>
      <c r="N360" s="2">
        <f t="shared" si="214"/>
        <v>0.15560697188100001</v>
      </c>
      <c r="O360" s="2">
        <f t="shared" si="215"/>
        <v>0.62242788752400002</v>
      </c>
      <c r="P360" s="6">
        <v>7209723.0339900004</v>
      </c>
      <c r="Q360" s="2">
        <f t="shared" si="216"/>
        <v>7.2097230339900005</v>
      </c>
      <c r="R360" s="2">
        <f t="shared" si="217"/>
        <v>28.838892135960002</v>
      </c>
      <c r="S360" s="6">
        <v>11554197.1818</v>
      </c>
      <c r="T360" s="2">
        <f t="shared" si="218"/>
        <v>11.554197181800001</v>
      </c>
      <c r="U360" s="2">
        <f t="shared" si="219"/>
        <v>46.216788727200004</v>
      </c>
      <c r="V360" s="6">
        <v>244241.96515900001</v>
      </c>
      <c r="W360" s="2">
        <f t="shared" si="220"/>
        <v>0.24424196515900001</v>
      </c>
      <c r="X360" s="2">
        <f t="shared" si="221"/>
        <v>0.97696786063600005</v>
      </c>
      <c r="Y360" s="6">
        <v>0</v>
      </c>
      <c r="Z360" s="2">
        <f t="shared" si="222"/>
        <v>0</v>
      </c>
      <c r="AA360" s="2">
        <f t="shared" si="223"/>
        <v>0</v>
      </c>
      <c r="AB360" s="6">
        <v>0</v>
      </c>
      <c r="AC360" s="2">
        <f t="shared" si="224"/>
        <v>0</v>
      </c>
      <c r="AD360" s="2">
        <f t="shared" si="225"/>
        <v>0</v>
      </c>
      <c r="AE360" s="6">
        <v>2746586.9649200002</v>
      </c>
      <c r="AF360" s="2">
        <f t="shared" si="226"/>
        <v>2.7465869649200001</v>
      </c>
      <c r="AG360" s="2">
        <f t="shared" si="227"/>
        <v>10.986347859680002</v>
      </c>
      <c r="AH360" s="6">
        <v>0</v>
      </c>
      <c r="AI360" s="2">
        <f t="shared" si="228"/>
        <v>0</v>
      </c>
      <c r="AJ360" s="2">
        <f t="shared" si="229"/>
        <v>0</v>
      </c>
      <c r="AK360" s="6">
        <v>0</v>
      </c>
      <c r="AL360" s="2">
        <f t="shared" si="230"/>
        <v>0</v>
      </c>
      <c r="AM360" s="2">
        <f t="shared" si="231"/>
        <v>0</v>
      </c>
      <c r="AN360" s="6">
        <v>0</v>
      </c>
      <c r="AO360" s="2">
        <f t="shared" si="232"/>
        <v>0</v>
      </c>
      <c r="AP360" s="2">
        <f t="shared" si="233"/>
        <v>0</v>
      </c>
      <c r="AQ360" s="6">
        <v>3089643.8822400002</v>
      </c>
      <c r="AR360" s="2">
        <f t="shared" si="234"/>
        <v>3.0896438822400003</v>
      </c>
      <c r="AS360" s="2">
        <f t="shared" si="235"/>
        <v>12.358575528959999</v>
      </c>
      <c r="AT360" s="2">
        <v>25000000</v>
      </c>
      <c r="AU360" s="2">
        <v>4185101.95842</v>
      </c>
      <c r="AV360" s="2">
        <f t="shared" si="236"/>
        <v>4.1851019584199998</v>
      </c>
      <c r="AW360" s="2">
        <f t="shared" si="237"/>
        <v>16.740407833679999</v>
      </c>
      <c r="AX360" s="2">
        <v>20814898.0416</v>
      </c>
      <c r="AY360" s="2">
        <f t="shared" si="238"/>
        <v>20.814898041599999</v>
      </c>
      <c r="AZ360" s="2">
        <f t="shared" si="239"/>
        <v>83.259592166399997</v>
      </c>
      <c r="BA360" s="2">
        <v>0</v>
      </c>
      <c r="BB360" s="2">
        <f t="shared" si="240"/>
        <v>0</v>
      </c>
      <c r="BC360" s="2">
        <f t="shared" si="241"/>
        <v>0</v>
      </c>
      <c r="BD360" s="2">
        <v>0</v>
      </c>
      <c r="BE360" s="2">
        <f t="shared" si="242"/>
        <v>0</v>
      </c>
      <c r="BF360" s="2">
        <f t="shared" si="243"/>
        <v>0</v>
      </c>
      <c r="BG360" s="2">
        <v>4645480.98759</v>
      </c>
      <c r="BH360" s="2">
        <f t="shared" si="244"/>
        <v>4.6454809875900001</v>
      </c>
      <c r="BI360" s="2">
        <f t="shared" si="245"/>
        <v>18.58192395036</v>
      </c>
      <c r="BJ360" s="2">
        <v>4846037.2190699996</v>
      </c>
      <c r="BK360" s="2">
        <f t="shared" si="246"/>
        <v>4.8460372190699994</v>
      </c>
      <c r="BL360" s="2">
        <f t="shared" si="247"/>
        <v>19.384148876280001</v>
      </c>
      <c r="BM360" s="2">
        <v>13886114.8147</v>
      </c>
      <c r="BN360" s="2">
        <f t="shared" si="248"/>
        <v>13.886114814700001</v>
      </c>
      <c r="BO360" s="2">
        <f t="shared" si="249"/>
        <v>55.544459258800003</v>
      </c>
      <c r="BP360" s="2">
        <v>1622366.9786</v>
      </c>
      <c r="BQ360" s="2">
        <f t="shared" si="250"/>
        <v>1.6223669786000001</v>
      </c>
      <c r="BR360" s="2">
        <f t="shared" si="251"/>
        <v>6.4894679144000005</v>
      </c>
      <c r="BS360" s="2">
        <v>24999999.999959998</v>
      </c>
      <c r="BT360" s="1">
        <v>645</v>
      </c>
      <c r="BU360" s="1">
        <v>1117</v>
      </c>
      <c r="BV360" s="2">
        <v>921.58333333333337</v>
      </c>
      <c r="BW360" s="1">
        <v>80.5</v>
      </c>
      <c r="BX360" s="2">
        <v>190.53658536585365</v>
      </c>
      <c r="BY360" s="1">
        <v>291</v>
      </c>
      <c r="BZ360" s="1">
        <v>92</v>
      </c>
      <c r="CA360" s="2">
        <v>167.85365853658536</v>
      </c>
      <c r="CB360" s="2">
        <v>1316.780487804878</v>
      </c>
      <c r="CC360" s="1">
        <v>214</v>
      </c>
      <c r="CD360" s="1">
        <v>34</v>
      </c>
      <c r="CE360" s="2">
        <v>0.94799999999999995</v>
      </c>
      <c r="CF360" s="2">
        <v>81.75354999999999</v>
      </c>
      <c r="CG360" s="2">
        <v>98.656800000000004</v>
      </c>
      <c r="CH360" s="2">
        <v>5.3845000000000001</v>
      </c>
      <c r="CI360" s="2">
        <v>50.503999999999998</v>
      </c>
      <c r="CJ360" s="2">
        <v>5.58</v>
      </c>
      <c r="CK360" s="9">
        <v>6783.5</v>
      </c>
      <c r="CL360" s="8">
        <v>0</v>
      </c>
      <c r="CM360" s="8">
        <v>0</v>
      </c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">
        <v>0</v>
      </c>
      <c r="DG360" s="1">
        <v>0</v>
      </c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20" t="s">
        <v>57</v>
      </c>
    </row>
    <row r="361" spans="1:130">
      <c r="A361" s="5">
        <v>361</v>
      </c>
      <c r="B361" s="1">
        <v>9</v>
      </c>
      <c r="C361" s="9">
        <v>297810</v>
      </c>
      <c r="D361" s="9">
        <v>7723954</v>
      </c>
      <c r="E361" s="22">
        <v>-40.940100000000001</v>
      </c>
      <c r="F361" s="22">
        <v>-20.573</v>
      </c>
      <c r="G361" s="6">
        <v>0</v>
      </c>
      <c r="H361" s="2">
        <f t="shared" si="210"/>
        <v>0</v>
      </c>
      <c r="I361" s="2">
        <f t="shared" si="211"/>
        <v>0</v>
      </c>
      <c r="J361" s="6">
        <v>0</v>
      </c>
      <c r="K361" s="2">
        <f t="shared" si="212"/>
        <v>0</v>
      </c>
      <c r="L361" s="2">
        <f t="shared" si="213"/>
        <v>0</v>
      </c>
      <c r="M361" s="6">
        <v>27900.069002200002</v>
      </c>
      <c r="N361" s="2">
        <f t="shared" si="214"/>
        <v>2.79000690022E-2</v>
      </c>
      <c r="O361" s="2">
        <f t="shared" si="215"/>
        <v>0.1116002760088</v>
      </c>
      <c r="P361" s="6">
        <v>2599044.0900699999</v>
      </c>
      <c r="Q361" s="2">
        <f t="shared" si="216"/>
        <v>2.59904409007</v>
      </c>
      <c r="R361" s="2">
        <f t="shared" si="217"/>
        <v>10.39617636028</v>
      </c>
      <c r="S361" s="6">
        <v>12922307.158500001</v>
      </c>
      <c r="T361" s="2">
        <f t="shared" si="218"/>
        <v>12.922307158500001</v>
      </c>
      <c r="U361" s="2">
        <f t="shared" si="219"/>
        <v>51.689228634000003</v>
      </c>
      <c r="V361" s="6">
        <v>805097.70642900001</v>
      </c>
      <c r="W361" s="2">
        <f t="shared" si="220"/>
        <v>0.80509770642900003</v>
      </c>
      <c r="X361" s="2">
        <f t="shared" si="221"/>
        <v>3.2203908257159997</v>
      </c>
      <c r="Y361" s="6">
        <v>0</v>
      </c>
      <c r="Z361" s="2">
        <f t="shared" si="222"/>
        <v>0</v>
      </c>
      <c r="AA361" s="2">
        <f t="shared" si="223"/>
        <v>0</v>
      </c>
      <c r="AB361" s="6">
        <v>0</v>
      </c>
      <c r="AC361" s="2">
        <f t="shared" si="224"/>
        <v>0</v>
      </c>
      <c r="AD361" s="2">
        <f t="shared" si="225"/>
        <v>0</v>
      </c>
      <c r="AE361" s="6">
        <v>4290437.5586900003</v>
      </c>
      <c r="AF361" s="2">
        <f t="shared" si="226"/>
        <v>4.2904375586900008</v>
      </c>
      <c r="AG361" s="2">
        <f t="shared" si="227"/>
        <v>17.16175023476</v>
      </c>
      <c r="AH361" s="6">
        <v>0</v>
      </c>
      <c r="AI361" s="2">
        <f t="shared" si="228"/>
        <v>0</v>
      </c>
      <c r="AJ361" s="2">
        <f t="shared" si="229"/>
        <v>0</v>
      </c>
      <c r="AK361" s="6">
        <v>0</v>
      </c>
      <c r="AL361" s="2">
        <f t="shared" si="230"/>
        <v>0</v>
      </c>
      <c r="AM361" s="2">
        <f t="shared" si="231"/>
        <v>0</v>
      </c>
      <c r="AN361" s="6">
        <v>0</v>
      </c>
      <c r="AO361" s="2">
        <f t="shared" si="232"/>
        <v>0</v>
      </c>
      <c r="AP361" s="2">
        <f t="shared" si="233"/>
        <v>0</v>
      </c>
      <c r="AQ361" s="6">
        <v>4355213.4173299996</v>
      </c>
      <c r="AR361" s="2">
        <f t="shared" si="234"/>
        <v>4.3552134173299999</v>
      </c>
      <c r="AS361" s="2">
        <f t="shared" si="235"/>
        <v>17.42085366932</v>
      </c>
      <c r="AT361" s="2">
        <v>25000000</v>
      </c>
      <c r="AU361" s="2">
        <v>2058276.48037</v>
      </c>
      <c r="AV361" s="2">
        <f t="shared" si="236"/>
        <v>2.05827648037</v>
      </c>
      <c r="AW361" s="2">
        <f t="shared" si="237"/>
        <v>8.23310592148</v>
      </c>
      <c r="AX361" s="2">
        <v>22941723.5196</v>
      </c>
      <c r="AY361" s="2">
        <f t="shared" si="238"/>
        <v>22.9417235196</v>
      </c>
      <c r="AZ361" s="2">
        <f t="shared" si="239"/>
        <v>91.7668940784</v>
      </c>
      <c r="BA361" s="2">
        <v>0</v>
      </c>
      <c r="BB361" s="2">
        <f t="shared" si="240"/>
        <v>0</v>
      </c>
      <c r="BC361" s="2">
        <f t="shared" si="241"/>
        <v>0</v>
      </c>
      <c r="BD361" s="2">
        <v>0</v>
      </c>
      <c r="BE361" s="2">
        <f t="shared" si="242"/>
        <v>0</v>
      </c>
      <c r="BF361" s="2">
        <f t="shared" si="243"/>
        <v>0</v>
      </c>
      <c r="BG361" s="2">
        <v>232686.89772899999</v>
      </c>
      <c r="BH361" s="2">
        <f t="shared" si="244"/>
        <v>0.232686897729</v>
      </c>
      <c r="BI361" s="2">
        <f t="shared" si="245"/>
        <v>0.93074759091600001</v>
      </c>
      <c r="BJ361" s="2">
        <v>6769337.3650500001</v>
      </c>
      <c r="BK361" s="2">
        <f t="shared" si="246"/>
        <v>6.7693373650500002</v>
      </c>
      <c r="BL361" s="2">
        <f t="shared" si="247"/>
        <v>27.077349460200001</v>
      </c>
      <c r="BM361" s="2">
        <v>17997975.737199999</v>
      </c>
      <c r="BN361" s="2">
        <f t="shared" si="248"/>
        <v>17.997975737200001</v>
      </c>
      <c r="BO361" s="2">
        <f t="shared" si="249"/>
        <v>71.991902948800004</v>
      </c>
      <c r="BP361" s="2">
        <v>0</v>
      </c>
      <c r="BQ361" s="2">
        <f t="shared" si="250"/>
        <v>0</v>
      </c>
      <c r="BR361" s="2">
        <f t="shared" si="251"/>
        <v>0</v>
      </c>
      <c r="BS361" s="2">
        <v>24999999.999979001</v>
      </c>
      <c r="BT361" s="1">
        <v>846</v>
      </c>
      <c r="BU361" s="1">
        <v>1085</v>
      </c>
      <c r="BV361" s="2">
        <v>969.875</v>
      </c>
      <c r="BW361" s="1">
        <v>80.5</v>
      </c>
      <c r="BX361" s="2">
        <v>187.14285714285714</v>
      </c>
      <c r="BY361" s="1">
        <v>277</v>
      </c>
      <c r="BZ361" s="1">
        <v>94</v>
      </c>
      <c r="CA361" s="2">
        <v>165.79591836734693</v>
      </c>
      <c r="CB361" s="2">
        <v>1331.1632653061224</v>
      </c>
      <c r="CC361" s="1">
        <v>213</v>
      </c>
      <c r="CD361" s="1">
        <v>37</v>
      </c>
      <c r="CE361" s="2">
        <v>0.85</v>
      </c>
      <c r="CF361" s="2">
        <v>81.910799999999995</v>
      </c>
      <c r="CG361" s="2">
        <v>92.543700000000001</v>
      </c>
      <c r="CH361" s="2">
        <v>5.3460000000000001</v>
      </c>
      <c r="CI361" s="2">
        <v>63.011499999999998</v>
      </c>
      <c r="CJ361" s="2">
        <v>5.327</v>
      </c>
      <c r="CK361" s="9">
        <v>6890</v>
      </c>
      <c r="CL361" s="8">
        <v>0</v>
      </c>
      <c r="CM361" s="8">
        <v>0</v>
      </c>
      <c r="CN361" s="18"/>
      <c r="CO361" s="18"/>
      <c r="CP361" s="18"/>
      <c r="CQ361" s="18"/>
      <c r="CR361" s="18"/>
      <c r="CS361" s="18"/>
      <c r="CT361" s="18"/>
      <c r="CU361" s="18"/>
      <c r="CV361" s="18"/>
      <c r="CW361" s="18"/>
      <c r="CX361" s="18"/>
      <c r="CY361" s="18"/>
      <c r="CZ361" s="18"/>
      <c r="DA361" s="18"/>
      <c r="DB361" s="18"/>
      <c r="DC361" s="18"/>
      <c r="DD361" s="18"/>
      <c r="DE361" s="18"/>
      <c r="DF361" s="1">
        <v>0</v>
      </c>
      <c r="DG361" s="1">
        <v>0</v>
      </c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20" t="s">
        <v>57</v>
      </c>
    </row>
    <row r="362" spans="1:130">
      <c r="A362" s="5">
        <v>362</v>
      </c>
      <c r="B362" s="1">
        <v>9</v>
      </c>
      <c r="C362" s="9">
        <v>302810</v>
      </c>
      <c r="D362" s="9">
        <v>7723954</v>
      </c>
      <c r="E362" s="22">
        <v>-40.892099999999999</v>
      </c>
      <c r="F362" s="22">
        <v>-20.573499999999999</v>
      </c>
      <c r="G362" s="6">
        <v>0</v>
      </c>
      <c r="H362" s="2">
        <f t="shared" si="210"/>
        <v>0</v>
      </c>
      <c r="I362" s="2">
        <f t="shared" si="211"/>
        <v>0</v>
      </c>
      <c r="J362" s="6">
        <v>0</v>
      </c>
      <c r="K362" s="2">
        <f t="shared" si="212"/>
        <v>0</v>
      </c>
      <c r="L362" s="2">
        <f t="shared" si="213"/>
        <v>0</v>
      </c>
      <c r="M362" s="6">
        <v>0</v>
      </c>
      <c r="N362" s="2">
        <f t="shared" si="214"/>
        <v>0</v>
      </c>
      <c r="O362" s="2">
        <f t="shared" si="215"/>
        <v>0</v>
      </c>
      <c r="P362" s="6">
        <v>0</v>
      </c>
      <c r="Q362" s="2">
        <f t="shared" si="216"/>
        <v>0</v>
      </c>
      <c r="R362" s="2">
        <f t="shared" si="217"/>
        <v>0</v>
      </c>
      <c r="S362" s="6">
        <v>12977640.309900001</v>
      </c>
      <c r="T362" s="2">
        <f t="shared" si="218"/>
        <v>12.9776403099</v>
      </c>
      <c r="U362" s="2">
        <f t="shared" si="219"/>
        <v>51.910561239600007</v>
      </c>
      <c r="V362" s="6">
        <v>176464.39033200001</v>
      </c>
      <c r="W362" s="2">
        <f t="shared" si="220"/>
        <v>0.17646439033200001</v>
      </c>
      <c r="X362" s="2">
        <f t="shared" si="221"/>
        <v>0.70585756132800004</v>
      </c>
      <c r="Y362" s="6">
        <v>0</v>
      </c>
      <c r="Z362" s="2">
        <f t="shared" si="222"/>
        <v>0</v>
      </c>
      <c r="AA362" s="2">
        <f t="shared" si="223"/>
        <v>0</v>
      </c>
      <c r="AB362" s="6">
        <v>0</v>
      </c>
      <c r="AC362" s="2">
        <f t="shared" si="224"/>
        <v>0</v>
      </c>
      <c r="AD362" s="2">
        <f t="shared" si="225"/>
        <v>0</v>
      </c>
      <c r="AE362" s="6">
        <v>7315925.4991800003</v>
      </c>
      <c r="AF362" s="2">
        <f t="shared" si="226"/>
        <v>7.3159254991800005</v>
      </c>
      <c r="AG362" s="2">
        <f t="shared" si="227"/>
        <v>29.263701996719998</v>
      </c>
      <c r="AH362" s="6">
        <v>0</v>
      </c>
      <c r="AI362" s="2">
        <f t="shared" si="228"/>
        <v>0</v>
      </c>
      <c r="AJ362" s="2">
        <f t="shared" si="229"/>
        <v>0</v>
      </c>
      <c r="AK362" s="6">
        <v>0</v>
      </c>
      <c r="AL362" s="2">
        <f t="shared" si="230"/>
        <v>0</v>
      </c>
      <c r="AM362" s="2">
        <f t="shared" si="231"/>
        <v>0</v>
      </c>
      <c r="AN362" s="6">
        <v>0</v>
      </c>
      <c r="AO362" s="2">
        <f t="shared" si="232"/>
        <v>0</v>
      </c>
      <c r="AP362" s="2">
        <f t="shared" si="233"/>
        <v>0</v>
      </c>
      <c r="AQ362" s="6">
        <v>4529969.8005999997</v>
      </c>
      <c r="AR362" s="2">
        <f t="shared" si="234"/>
        <v>4.5299698006</v>
      </c>
      <c r="AS362" s="2">
        <f t="shared" si="235"/>
        <v>18.1198792024</v>
      </c>
      <c r="AT362" s="2">
        <v>25000000</v>
      </c>
      <c r="AU362" s="2">
        <v>16520389.0711</v>
      </c>
      <c r="AV362" s="2">
        <f t="shared" si="236"/>
        <v>16.520389071099999</v>
      </c>
      <c r="AW362" s="2">
        <f t="shared" si="237"/>
        <v>66.081556284399994</v>
      </c>
      <c r="AX362" s="2">
        <v>8479610.9288599994</v>
      </c>
      <c r="AY362" s="2">
        <f t="shared" si="238"/>
        <v>8.4796109288599997</v>
      </c>
      <c r="AZ362" s="2">
        <f t="shared" si="239"/>
        <v>33.918443715439999</v>
      </c>
      <c r="BA362" s="2">
        <v>0</v>
      </c>
      <c r="BB362" s="2">
        <f t="shared" si="240"/>
        <v>0</v>
      </c>
      <c r="BC362" s="2">
        <f t="shared" si="241"/>
        <v>0</v>
      </c>
      <c r="BD362" s="2">
        <v>0</v>
      </c>
      <c r="BE362" s="2">
        <f t="shared" si="242"/>
        <v>0</v>
      </c>
      <c r="BF362" s="2">
        <f t="shared" si="243"/>
        <v>0</v>
      </c>
      <c r="BG362" s="2">
        <v>17936649.5986</v>
      </c>
      <c r="BH362" s="2">
        <f t="shared" si="244"/>
        <v>17.936649598599999</v>
      </c>
      <c r="BI362" s="2">
        <f t="shared" si="245"/>
        <v>71.746598394399996</v>
      </c>
      <c r="BJ362" s="2">
        <v>7063350.4013599996</v>
      </c>
      <c r="BK362" s="2">
        <f t="shared" si="246"/>
        <v>7.0633504013599993</v>
      </c>
      <c r="BL362" s="2">
        <f t="shared" si="247"/>
        <v>28.253401605439997</v>
      </c>
      <c r="BM362" s="2">
        <v>0</v>
      </c>
      <c r="BN362" s="2">
        <f t="shared" si="248"/>
        <v>0</v>
      </c>
      <c r="BO362" s="2">
        <f t="shared" si="249"/>
        <v>0</v>
      </c>
      <c r="BP362" s="2">
        <v>0</v>
      </c>
      <c r="BQ362" s="2">
        <f t="shared" si="250"/>
        <v>0</v>
      </c>
      <c r="BR362" s="2">
        <f t="shared" si="251"/>
        <v>0</v>
      </c>
      <c r="BS362" s="2">
        <v>24999999.999959998</v>
      </c>
      <c r="BT362" s="1">
        <v>595</v>
      </c>
      <c r="BU362" s="1">
        <v>980</v>
      </c>
      <c r="BV362" s="2">
        <v>817.26190476190482</v>
      </c>
      <c r="BW362" s="1">
        <v>80.5</v>
      </c>
      <c r="BX362" s="2">
        <v>197.57142857142858</v>
      </c>
      <c r="BY362" s="1">
        <v>292</v>
      </c>
      <c r="BZ362" s="1">
        <v>104</v>
      </c>
      <c r="CA362" s="2">
        <v>163.57142857142858</v>
      </c>
      <c r="CB362" s="2">
        <v>1285.6904761904761</v>
      </c>
      <c r="CC362" s="1">
        <v>207</v>
      </c>
      <c r="CD362" s="1">
        <v>37</v>
      </c>
      <c r="CE362" s="2">
        <v>0.85</v>
      </c>
      <c r="CF362" s="2">
        <v>81.910799999999995</v>
      </c>
      <c r="CG362" s="2">
        <v>92.543700000000001</v>
      </c>
      <c r="CH362" s="2">
        <v>5.3460000000000001</v>
      </c>
      <c r="CI362" s="2">
        <v>63.011499999999998</v>
      </c>
      <c r="CJ362" s="2">
        <v>5.327</v>
      </c>
      <c r="CK362" s="9">
        <v>6890</v>
      </c>
      <c r="CL362" s="8">
        <v>0</v>
      </c>
      <c r="CM362" s="8">
        <v>0</v>
      </c>
      <c r="CN362" s="18"/>
      <c r="CO362" s="18"/>
      <c r="CP362" s="18"/>
      <c r="CQ362" s="18"/>
      <c r="CR362" s="18"/>
      <c r="CS362" s="18"/>
      <c r="CT362" s="18"/>
      <c r="CU362" s="18"/>
      <c r="CV362" s="18"/>
      <c r="CW362" s="18"/>
      <c r="CX362" s="18"/>
      <c r="CY362" s="18"/>
      <c r="CZ362" s="18"/>
      <c r="DA362" s="18"/>
      <c r="DB362" s="18"/>
      <c r="DC362" s="18"/>
      <c r="DD362" s="18"/>
      <c r="DE362" s="18"/>
      <c r="DF362" s="1">
        <v>0</v>
      </c>
      <c r="DG362" s="1">
        <v>0</v>
      </c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20" t="s">
        <v>57</v>
      </c>
    </row>
    <row r="363" spans="1:130">
      <c r="A363" s="5">
        <v>363</v>
      </c>
      <c r="B363" s="1">
        <v>9</v>
      </c>
      <c r="C363" s="9">
        <v>307810</v>
      </c>
      <c r="D363" s="9">
        <v>7723954</v>
      </c>
      <c r="E363" s="22">
        <v>-40.844200000000001</v>
      </c>
      <c r="F363" s="22">
        <v>-20.574000000000002</v>
      </c>
      <c r="G363" s="6">
        <v>0</v>
      </c>
      <c r="H363" s="2">
        <f t="shared" si="210"/>
        <v>0</v>
      </c>
      <c r="I363" s="2">
        <f t="shared" si="211"/>
        <v>0</v>
      </c>
      <c r="J363" s="6">
        <v>0</v>
      </c>
      <c r="K363" s="2">
        <f t="shared" si="212"/>
        <v>0</v>
      </c>
      <c r="L363" s="2">
        <f t="shared" si="213"/>
        <v>0</v>
      </c>
      <c r="M363" s="6">
        <v>0</v>
      </c>
      <c r="N363" s="2">
        <f t="shared" si="214"/>
        <v>0</v>
      </c>
      <c r="O363" s="2">
        <f t="shared" si="215"/>
        <v>0</v>
      </c>
      <c r="P363" s="6">
        <v>121048.879527</v>
      </c>
      <c r="Q363" s="2">
        <f t="shared" si="216"/>
        <v>0.121048879527</v>
      </c>
      <c r="R363" s="2">
        <f t="shared" si="217"/>
        <v>0.48419551810799999</v>
      </c>
      <c r="S363" s="6">
        <v>7049758.0836899998</v>
      </c>
      <c r="T363" s="2">
        <f t="shared" si="218"/>
        <v>7.0497580836899996</v>
      </c>
      <c r="U363" s="2">
        <f t="shared" si="219"/>
        <v>28.199032334759998</v>
      </c>
      <c r="V363" s="6">
        <v>0</v>
      </c>
      <c r="W363" s="2">
        <f t="shared" si="220"/>
        <v>0</v>
      </c>
      <c r="X363" s="2">
        <f t="shared" si="221"/>
        <v>0</v>
      </c>
      <c r="Y363" s="6">
        <v>0</v>
      </c>
      <c r="Z363" s="2">
        <f t="shared" si="222"/>
        <v>0</v>
      </c>
      <c r="AA363" s="2">
        <f t="shared" si="223"/>
        <v>0</v>
      </c>
      <c r="AB363" s="6">
        <v>0</v>
      </c>
      <c r="AC363" s="2">
        <f t="shared" si="224"/>
        <v>0</v>
      </c>
      <c r="AD363" s="2">
        <f t="shared" si="225"/>
        <v>0</v>
      </c>
      <c r="AE363" s="6">
        <v>14951381.207900001</v>
      </c>
      <c r="AF363" s="2">
        <f t="shared" si="226"/>
        <v>14.951381207900001</v>
      </c>
      <c r="AG363" s="2">
        <f t="shared" si="227"/>
        <v>59.805524831599996</v>
      </c>
      <c r="AH363" s="6">
        <v>0</v>
      </c>
      <c r="AI363" s="2">
        <f t="shared" si="228"/>
        <v>0</v>
      </c>
      <c r="AJ363" s="2">
        <f t="shared" si="229"/>
        <v>0</v>
      </c>
      <c r="AK363" s="6">
        <v>0</v>
      </c>
      <c r="AL363" s="2">
        <f t="shared" si="230"/>
        <v>0</v>
      </c>
      <c r="AM363" s="2">
        <f t="shared" si="231"/>
        <v>0</v>
      </c>
      <c r="AN363" s="6">
        <v>0</v>
      </c>
      <c r="AO363" s="2">
        <f t="shared" si="232"/>
        <v>0</v>
      </c>
      <c r="AP363" s="2">
        <f t="shared" si="233"/>
        <v>0</v>
      </c>
      <c r="AQ363" s="6">
        <v>2877811.8289200002</v>
      </c>
      <c r="AR363" s="2">
        <f t="shared" si="234"/>
        <v>2.8778118289200001</v>
      </c>
      <c r="AS363" s="2">
        <f t="shared" si="235"/>
        <v>11.51124731568</v>
      </c>
      <c r="AT363" s="2">
        <v>25000000</v>
      </c>
      <c r="AU363" s="2">
        <v>21484924.352699999</v>
      </c>
      <c r="AV363" s="2">
        <f t="shared" si="236"/>
        <v>21.484924352699998</v>
      </c>
      <c r="AW363" s="2">
        <f t="shared" si="237"/>
        <v>85.939697410799994</v>
      </c>
      <c r="AX363" s="2">
        <v>0</v>
      </c>
      <c r="AY363" s="2">
        <f t="shared" si="238"/>
        <v>0</v>
      </c>
      <c r="AZ363" s="2">
        <f t="shared" si="239"/>
        <v>0</v>
      </c>
      <c r="BA363" s="2">
        <v>3515075.6472700001</v>
      </c>
      <c r="BB363" s="2">
        <f t="shared" si="240"/>
        <v>3.5150756472700002</v>
      </c>
      <c r="BC363" s="2">
        <f t="shared" si="241"/>
        <v>14.060302589080001</v>
      </c>
      <c r="BD363" s="2">
        <v>0</v>
      </c>
      <c r="BE363" s="2">
        <f t="shared" si="242"/>
        <v>0</v>
      </c>
      <c r="BF363" s="2">
        <f t="shared" si="243"/>
        <v>0</v>
      </c>
      <c r="BG363" s="2">
        <v>14832607.29538</v>
      </c>
      <c r="BH363" s="2">
        <f t="shared" si="244"/>
        <v>14.832607295380001</v>
      </c>
      <c r="BI363" s="2">
        <f t="shared" si="245"/>
        <v>59.330429181519996</v>
      </c>
      <c r="BJ363" s="2">
        <v>10167392.70458</v>
      </c>
      <c r="BK363" s="2">
        <f t="shared" si="246"/>
        <v>10.167392704579999</v>
      </c>
      <c r="BL363" s="2">
        <f t="shared" si="247"/>
        <v>40.669570818319997</v>
      </c>
      <c r="BM363" s="2">
        <v>0</v>
      </c>
      <c r="BN363" s="2">
        <f t="shared" si="248"/>
        <v>0</v>
      </c>
      <c r="BO363" s="2">
        <f t="shared" si="249"/>
        <v>0</v>
      </c>
      <c r="BP363" s="2">
        <v>0</v>
      </c>
      <c r="BQ363" s="2">
        <f t="shared" si="250"/>
        <v>0</v>
      </c>
      <c r="BR363" s="2">
        <f t="shared" si="251"/>
        <v>0</v>
      </c>
      <c r="BS363" s="2">
        <v>24999999.999959998</v>
      </c>
      <c r="BT363" s="1">
        <v>413</v>
      </c>
      <c r="BU363" s="1">
        <v>790</v>
      </c>
      <c r="BV363" s="2">
        <v>587.69047619047615</v>
      </c>
      <c r="BW363" s="1">
        <v>80.5</v>
      </c>
      <c r="BX363" s="2">
        <v>212.07142857142858</v>
      </c>
      <c r="BY363" s="1">
        <v>303</v>
      </c>
      <c r="BZ363" s="1">
        <v>117</v>
      </c>
      <c r="CA363" s="2">
        <v>160.21428571428572</v>
      </c>
      <c r="CB363" s="2">
        <v>1225.7142857142858</v>
      </c>
      <c r="CC363" s="1">
        <v>202</v>
      </c>
      <c r="CD363" s="1">
        <v>36</v>
      </c>
      <c r="CE363" s="2">
        <v>0.85</v>
      </c>
      <c r="CF363" s="2">
        <v>81.910799999999995</v>
      </c>
      <c r="CG363" s="2">
        <v>92.543700000000001</v>
      </c>
      <c r="CH363" s="2">
        <v>5.3460000000000001</v>
      </c>
      <c r="CI363" s="2">
        <v>63.011499999999998</v>
      </c>
      <c r="CJ363" s="2">
        <v>5.327</v>
      </c>
      <c r="CK363" s="9">
        <v>6890</v>
      </c>
      <c r="CL363" s="8">
        <v>0</v>
      </c>
      <c r="CM363" s="8">
        <v>0</v>
      </c>
      <c r="CN363" s="18"/>
      <c r="CO363" s="18"/>
      <c r="CP363" s="18"/>
      <c r="CQ363" s="18"/>
      <c r="CR363" s="18"/>
      <c r="CS363" s="18"/>
      <c r="CT363" s="18"/>
      <c r="CU363" s="18"/>
      <c r="CV363" s="18"/>
      <c r="CW363" s="18"/>
      <c r="CX363" s="18"/>
      <c r="CY363" s="18"/>
      <c r="CZ363" s="18"/>
      <c r="DA363" s="18"/>
      <c r="DB363" s="18"/>
      <c r="DC363" s="18"/>
      <c r="DD363" s="18"/>
      <c r="DE363" s="18"/>
      <c r="DF363" s="1">
        <v>0</v>
      </c>
      <c r="DG363" s="1">
        <v>0</v>
      </c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20" t="s">
        <v>57</v>
      </c>
    </row>
    <row r="364" spans="1:130">
      <c r="A364" s="5">
        <v>364</v>
      </c>
      <c r="B364" s="1">
        <v>9</v>
      </c>
      <c r="C364" s="9">
        <v>312810</v>
      </c>
      <c r="D364" s="9">
        <v>7723954</v>
      </c>
      <c r="E364" s="22">
        <v>-40.796199999999999</v>
      </c>
      <c r="F364" s="22">
        <v>-20.5745</v>
      </c>
      <c r="G364" s="6">
        <v>0</v>
      </c>
      <c r="H364" s="2">
        <f t="shared" si="210"/>
        <v>0</v>
      </c>
      <c r="I364" s="2">
        <f t="shared" si="211"/>
        <v>0</v>
      </c>
      <c r="J364" s="6">
        <v>71999.466014100006</v>
      </c>
      <c r="K364" s="2">
        <f t="shared" si="212"/>
        <v>7.1999466014100011E-2</v>
      </c>
      <c r="L364" s="2">
        <f t="shared" si="213"/>
        <v>0.28799786405640004</v>
      </c>
      <c r="M364" s="6">
        <v>0</v>
      </c>
      <c r="N364" s="2">
        <f t="shared" si="214"/>
        <v>0</v>
      </c>
      <c r="O364" s="2">
        <f t="shared" si="215"/>
        <v>0</v>
      </c>
      <c r="P364" s="6">
        <v>49375.568244299997</v>
      </c>
      <c r="Q364" s="2">
        <f t="shared" si="216"/>
        <v>4.9375568244299999E-2</v>
      </c>
      <c r="R364" s="2">
        <f t="shared" si="217"/>
        <v>0.19750227297719997</v>
      </c>
      <c r="S364" s="6">
        <v>9281400.7148000002</v>
      </c>
      <c r="T364" s="2">
        <f t="shared" si="218"/>
        <v>9.2814007148000002</v>
      </c>
      <c r="U364" s="2">
        <f t="shared" si="219"/>
        <v>37.125602859200001</v>
      </c>
      <c r="V364" s="6">
        <v>197706.17825999999</v>
      </c>
      <c r="W364" s="2">
        <f t="shared" si="220"/>
        <v>0.19770617825999998</v>
      </c>
      <c r="X364" s="2">
        <f t="shared" si="221"/>
        <v>0.79082471304000002</v>
      </c>
      <c r="Y364" s="6">
        <v>0</v>
      </c>
      <c r="Z364" s="2">
        <f t="shared" si="222"/>
        <v>0</v>
      </c>
      <c r="AA364" s="2">
        <f t="shared" si="223"/>
        <v>0</v>
      </c>
      <c r="AB364" s="6">
        <v>0</v>
      </c>
      <c r="AC364" s="2">
        <f t="shared" si="224"/>
        <v>0</v>
      </c>
      <c r="AD364" s="2">
        <f t="shared" si="225"/>
        <v>0</v>
      </c>
      <c r="AE364" s="6">
        <v>12689801.381200001</v>
      </c>
      <c r="AF364" s="2">
        <f t="shared" si="226"/>
        <v>12.689801381200001</v>
      </c>
      <c r="AG364" s="2">
        <f t="shared" si="227"/>
        <v>50.759205524800002</v>
      </c>
      <c r="AH364" s="6">
        <v>0</v>
      </c>
      <c r="AI364" s="2">
        <f t="shared" si="228"/>
        <v>0</v>
      </c>
      <c r="AJ364" s="2">
        <f t="shared" si="229"/>
        <v>0</v>
      </c>
      <c r="AK364" s="6">
        <v>0</v>
      </c>
      <c r="AL364" s="2">
        <f t="shared" si="230"/>
        <v>0</v>
      </c>
      <c r="AM364" s="2">
        <f t="shared" si="231"/>
        <v>0</v>
      </c>
      <c r="AN364" s="6">
        <v>0</v>
      </c>
      <c r="AO364" s="2">
        <f t="shared" si="232"/>
        <v>0</v>
      </c>
      <c r="AP364" s="2">
        <f t="shared" si="233"/>
        <v>0</v>
      </c>
      <c r="AQ364" s="6">
        <v>2709716.6914599999</v>
      </c>
      <c r="AR364" s="2">
        <f t="shared" si="234"/>
        <v>2.7097166914599997</v>
      </c>
      <c r="AS364" s="2">
        <f t="shared" si="235"/>
        <v>10.838866765839999</v>
      </c>
      <c r="AT364" s="2">
        <v>25000000</v>
      </c>
      <c r="AU364" s="2">
        <v>22535163.943399999</v>
      </c>
      <c r="AV364" s="2">
        <f t="shared" si="236"/>
        <v>22.535163943400001</v>
      </c>
      <c r="AW364" s="2">
        <f t="shared" si="237"/>
        <v>90.140655773600002</v>
      </c>
      <c r="AX364" s="2">
        <v>0</v>
      </c>
      <c r="AY364" s="2">
        <f t="shared" si="238"/>
        <v>0</v>
      </c>
      <c r="AZ364" s="2">
        <f t="shared" si="239"/>
        <v>0</v>
      </c>
      <c r="BA364" s="2">
        <v>2464836.0566099999</v>
      </c>
      <c r="BB364" s="2">
        <f t="shared" si="240"/>
        <v>2.4648360566099998</v>
      </c>
      <c r="BC364" s="2">
        <f t="shared" si="241"/>
        <v>9.8593442264399993</v>
      </c>
      <c r="BD364" s="2">
        <v>0</v>
      </c>
      <c r="BE364" s="2">
        <f t="shared" si="242"/>
        <v>0</v>
      </c>
      <c r="BF364" s="2">
        <f t="shared" si="243"/>
        <v>0</v>
      </c>
      <c r="BG364" s="2">
        <v>7628932.3205399998</v>
      </c>
      <c r="BH364" s="2">
        <f t="shared" si="244"/>
        <v>7.6289323205399997</v>
      </c>
      <c r="BI364" s="2">
        <f t="shared" si="245"/>
        <v>30.515729282159999</v>
      </c>
      <c r="BJ364" s="2">
        <v>17371067.679499999</v>
      </c>
      <c r="BK364" s="2">
        <f t="shared" si="246"/>
        <v>17.371067679499998</v>
      </c>
      <c r="BL364" s="2">
        <f t="shared" si="247"/>
        <v>69.484270717999991</v>
      </c>
      <c r="BM364" s="2">
        <v>0</v>
      </c>
      <c r="BN364" s="2">
        <f t="shared" si="248"/>
        <v>0</v>
      </c>
      <c r="BO364" s="2">
        <f t="shared" si="249"/>
        <v>0</v>
      </c>
      <c r="BP364" s="2">
        <v>0</v>
      </c>
      <c r="BQ364" s="2">
        <f t="shared" si="250"/>
        <v>0</v>
      </c>
      <c r="BR364" s="2">
        <f t="shared" si="251"/>
        <v>0</v>
      </c>
      <c r="BS364" s="2">
        <v>25000000.000039998</v>
      </c>
      <c r="BT364" s="1">
        <v>345</v>
      </c>
      <c r="BU364" s="1">
        <v>654</v>
      </c>
      <c r="BV364" s="2">
        <v>534.17499999999995</v>
      </c>
      <c r="BW364" s="1">
        <v>81</v>
      </c>
      <c r="BX364" s="2">
        <v>215.63157894736841</v>
      </c>
      <c r="BY364" s="1">
        <v>306</v>
      </c>
      <c r="BZ364" s="1">
        <v>129</v>
      </c>
      <c r="CA364" s="2">
        <v>157.71052631578948</v>
      </c>
      <c r="CB364" s="2">
        <v>1211.6315789473683</v>
      </c>
      <c r="CC364" s="1">
        <v>197</v>
      </c>
      <c r="CD364" s="1">
        <v>37</v>
      </c>
      <c r="CE364" s="2">
        <v>0.85</v>
      </c>
      <c r="CF364" s="2">
        <v>81.910799999999995</v>
      </c>
      <c r="CG364" s="2">
        <v>92.543700000000001</v>
      </c>
      <c r="CH364" s="2">
        <v>5.3460000000000001</v>
      </c>
      <c r="CI364" s="2">
        <v>63.011499999999998</v>
      </c>
      <c r="CJ364" s="2">
        <v>5.327</v>
      </c>
      <c r="CK364" s="9">
        <v>6890</v>
      </c>
      <c r="CL364" s="8">
        <v>0</v>
      </c>
      <c r="CM364" s="8">
        <v>0</v>
      </c>
      <c r="CN364" s="18"/>
      <c r="CO364" s="18"/>
      <c r="CP364" s="18"/>
      <c r="CQ364" s="18"/>
      <c r="CR364" s="18"/>
      <c r="CS364" s="18"/>
      <c r="CT364" s="18"/>
      <c r="CU364" s="18"/>
      <c r="CV364" s="18"/>
      <c r="CW364" s="18"/>
      <c r="CX364" s="18"/>
      <c r="CY364" s="18"/>
      <c r="CZ364" s="18"/>
      <c r="DA364" s="18"/>
      <c r="DB364" s="18"/>
      <c r="DC364" s="18"/>
      <c r="DD364" s="18"/>
      <c r="DE364" s="18"/>
      <c r="DF364" s="1">
        <v>0</v>
      </c>
      <c r="DG364" s="1">
        <v>0</v>
      </c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20" t="s">
        <v>57</v>
      </c>
    </row>
    <row r="365" spans="1:130">
      <c r="A365" s="5">
        <v>365</v>
      </c>
      <c r="B365" s="1">
        <v>9</v>
      </c>
      <c r="C365" s="9">
        <v>317810</v>
      </c>
      <c r="D365" s="9">
        <v>7723954</v>
      </c>
      <c r="E365" s="22">
        <v>-40.7483</v>
      </c>
      <c r="F365" s="22">
        <v>-20.574999999999999</v>
      </c>
      <c r="G365" s="6">
        <v>0</v>
      </c>
      <c r="H365" s="2">
        <f t="shared" si="210"/>
        <v>0</v>
      </c>
      <c r="I365" s="2">
        <f t="shared" si="211"/>
        <v>0</v>
      </c>
      <c r="J365" s="6">
        <v>0</v>
      </c>
      <c r="K365" s="2">
        <f t="shared" si="212"/>
        <v>0</v>
      </c>
      <c r="L365" s="2">
        <f t="shared" si="213"/>
        <v>0</v>
      </c>
      <c r="M365" s="6">
        <v>0</v>
      </c>
      <c r="N365" s="2">
        <f t="shared" si="214"/>
        <v>0</v>
      </c>
      <c r="O365" s="2">
        <f t="shared" si="215"/>
        <v>0</v>
      </c>
      <c r="P365" s="6">
        <v>913248.96265899995</v>
      </c>
      <c r="Q365" s="2">
        <f t="shared" si="216"/>
        <v>0.91324896265899991</v>
      </c>
      <c r="R365" s="2">
        <f t="shared" si="217"/>
        <v>3.6529958506359996</v>
      </c>
      <c r="S365" s="6">
        <v>12499741.315199999</v>
      </c>
      <c r="T365" s="2">
        <f t="shared" si="218"/>
        <v>12.4997413152</v>
      </c>
      <c r="U365" s="2">
        <f t="shared" si="219"/>
        <v>49.998965260799999</v>
      </c>
      <c r="V365" s="6">
        <v>0</v>
      </c>
      <c r="W365" s="2">
        <f t="shared" si="220"/>
        <v>0</v>
      </c>
      <c r="X365" s="2">
        <f t="shared" si="221"/>
        <v>0</v>
      </c>
      <c r="Y365" s="6">
        <v>0</v>
      </c>
      <c r="Z365" s="2">
        <f t="shared" si="222"/>
        <v>0</v>
      </c>
      <c r="AA365" s="2">
        <f t="shared" si="223"/>
        <v>0</v>
      </c>
      <c r="AB365" s="6">
        <v>0</v>
      </c>
      <c r="AC365" s="2">
        <f t="shared" si="224"/>
        <v>0</v>
      </c>
      <c r="AD365" s="2">
        <f t="shared" si="225"/>
        <v>0</v>
      </c>
      <c r="AE365" s="6">
        <v>7181972.4084400004</v>
      </c>
      <c r="AF365" s="2">
        <f t="shared" si="226"/>
        <v>7.1819724084400001</v>
      </c>
      <c r="AG365" s="2">
        <f t="shared" si="227"/>
        <v>28.72788963376</v>
      </c>
      <c r="AH365" s="6">
        <v>0</v>
      </c>
      <c r="AI365" s="2">
        <f t="shared" si="228"/>
        <v>0</v>
      </c>
      <c r="AJ365" s="2">
        <f t="shared" si="229"/>
        <v>0</v>
      </c>
      <c r="AK365" s="6">
        <v>0</v>
      </c>
      <c r="AL365" s="2">
        <f t="shared" si="230"/>
        <v>0</v>
      </c>
      <c r="AM365" s="2">
        <f t="shared" si="231"/>
        <v>0</v>
      </c>
      <c r="AN365" s="6">
        <v>0</v>
      </c>
      <c r="AO365" s="2">
        <f t="shared" si="232"/>
        <v>0</v>
      </c>
      <c r="AP365" s="2">
        <f t="shared" si="233"/>
        <v>0</v>
      </c>
      <c r="AQ365" s="6">
        <v>4405037.3136700001</v>
      </c>
      <c r="AR365" s="2">
        <f t="shared" si="234"/>
        <v>4.4050373136700003</v>
      </c>
      <c r="AS365" s="2">
        <f t="shared" si="235"/>
        <v>17.620149254680001</v>
      </c>
      <c r="AT365" s="2">
        <v>25000000</v>
      </c>
      <c r="AU365" s="2">
        <v>14285634.4619</v>
      </c>
      <c r="AV365" s="2">
        <f t="shared" si="236"/>
        <v>14.285634461899999</v>
      </c>
      <c r="AW365" s="2">
        <f t="shared" si="237"/>
        <v>57.142537847599996</v>
      </c>
      <c r="AX365" s="2">
        <v>0</v>
      </c>
      <c r="AY365" s="2">
        <f t="shared" si="238"/>
        <v>0</v>
      </c>
      <c r="AZ365" s="2">
        <f t="shared" si="239"/>
        <v>0</v>
      </c>
      <c r="BA365" s="2">
        <v>10714365.5381</v>
      </c>
      <c r="BB365" s="2">
        <f t="shared" si="240"/>
        <v>10.714365538100001</v>
      </c>
      <c r="BC365" s="2">
        <f t="shared" si="241"/>
        <v>42.857462152399997</v>
      </c>
      <c r="BD365" s="2">
        <v>0</v>
      </c>
      <c r="BE365" s="2">
        <f t="shared" si="242"/>
        <v>0</v>
      </c>
      <c r="BF365" s="2">
        <f t="shared" si="243"/>
        <v>0</v>
      </c>
      <c r="BG365" s="2">
        <v>3666640.0243000002</v>
      </c>
      <c r="BH365" s="2">
        <f t="shared" si="244"/>
        <v>3.6666400243000004</v>
      </c>
      <c r="BI365" s="2">
        <f t="shared" si="245"/>
        <v>14.666560097200001</v>
      </c>
      <c r="BJ365" s="2">
        <v>17097960.7106</v>
      </c>
      <c r="BK365" s="2">
        <f t="shared" si="246"/>
        <v>17.097960710599999</v>
      </c>
      <c r="BL365" s="2">
        <f t="shared" si="247"/>
        <v>68.391842842399996</v>
      </c>
      <c r="BM365" s="2">
        <v>0</v>
      </c>
      <c r="BN365" s="2">
        <f t="shared" si="248"/>
        <v>0</v>
      </c>
      <c r="BO365" s="2">
        <f t="shared" si="249"/>
        <v>0</v>
      </c>
      <c r="BP365" s="2">
        <v>4235399.2650800003</v>
      </c>
      <c r="BQ365" s="2">
        <f t="shared" si="250"/>
        <v>4.2353992650799999</v>
      </c>
      <c r="BR365" s="2">
        <f t="shared" si="251"/>
        <v>16.941597060320003</v>
      </c>
      <c r="BS365" s="2">
        <v>24999999.999980003</v>
      </c>
      <c r="BT365" s="1">
        <v>246</v>
      </c>
      <c r="BU365" s="1">
        <v>664</v>
      </c>
      <c r="BV365" s="2">
        <v>483.64102564102564</v>
      </c>
      <c r="BW365" s="1">
        <v>81</v>
      </c>
      <c r="BX365" s="2">
        <v>218.15</v>
      </c>
      <c r="BY365" s="1">
        <v>310</v>
      </c>
      <c r="BZ365" s="1">
        <v>128</v>
      </c>
      <c r="CA365" s="2">
        <v>155.07499999999999</v>
      </c>
      <c r="CB365" s="2">
        <v>1202.125</v>
      </c>
      <c r="CC365" s="1">
        <v>196</v>
      </c>
      <c r="CD365" s="1">
        <v>38</v>
      </c>
      <c r="CE365" s="2">
        <v>0.85</v>
      </c>
      <c r="CF365" s="2">
        <v>81.910799999999995</v>
      </c>
      <c r="CG365" s="2">
        <v>92.543700000000001</v>
      </c>
      <c r="CH365" s="2">
        <v>5.3460000000000001</v>
      </c>
      <c r="CI365" s="2">
        <v>63.011499999999998</v>
      </c>
      <c r="CJ365" s="2">
        <v>5.327</v>
      </c>
      <c r="CK365" s="9">
        <v>6890</v>
      </c>
      <c r="CL365" s="8">
        <v>0</v>
      </c>
      <c r="CM365" s="8">
        <v>0</v>
      </c>
      <c r="CN365" s="18"/>
      <c r="CO365" s="18"/>
      <c r="CP365" s="18"/>
      <c r="CQ365" s="18"/>
      <c r="CR365" s="18"/>
      <c r="CS365" s="18"/>
      <c r="CT365" s="18"/>
      <c r="CU365" s="18"/>
      <c r="CV365" s="18"/>
      <c r="CW365" s="18"/>
      <c r="CX365" s="18"/>
      <c r="CY365" s="18"/>
      <c r="CZ365" s="18"/>
      <c r="DA365" s="18"/>
      <c r="DB365" s="18"/>
      <c r="DC365" s="18"/>
      <c r="DD365" s="18"/>
      <c r="DE365" s="18"/>
      <c r="DF365" s="1">
        <v>0</v>
      </c>
      <c r="DG365" s="1">
        <v>0</v>
      </c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20" t="s">
        <v>57</v>
      </c>
    </row>
    <row r="366" spans="1:130">
      <c r="A366" s="5">
        <v>366</v>
      </c>
      <c r="B366" s="1">
        <v>9</v>
      </c>
      <c r="C366" s="9">
        <v>322810</v>
      </c>
      <c r="D366" s="9">
        <v>7723954</v>
      </c>
      <c r="E366" s="22">
        <v>-40.700299999999999</v>
      </c>
      <c r="F366" s="22">
        <v>-20.575500000000002</v>
      </c>
      <c r="G366" s="6">
        <v>0</v>
      </c>
      <c r="H366" s="2">
        <f t="shared" si="210"/>
        <v>0</v>
      </c>
      <c r="I366" s="2">
        <f t="shared" si="211"/>
        <v>0</v>
      </c>
      <c r="J366" s="6">
        <v>0</v>
      </c>
      <c r="K366" s="2">
        <f t="shared" si="212"/>
        <v>0</v>
      </c>
      <c r="L366" s="2">
        <f t="shared" si="213"/>
        <v>0</v>
      </c>
      <c r="M366" s="6">
        <v>0</v>
      </c>
      <c r="N366" s="2">
        <f t="shared" si="214"/>
        <v>0</v>
      </c>
      <c r="O366" s="2">
        <f t="shared" si="215"/>
        <v>0</v>
      </c>
      <c r="P366" s="6">
        <v>1796522.9784200001</v>
      </c>
      <c r="Q366" s="2">
        <f t="shared" si="216"/>
        <v>1.7965229784200001</v>
      </c>
      <c r="R366" s="2">
        <f t="shared" si="217"/>
        <v>7.1860919136799994</v>
      </c>
      <c r="S366" s="6">
        <v>14149933.8309</v>
      </c>
      <c r="T366" s="2">
        <f t="shared" si="218"/>
        <v>14.1499338309</v>
      </c>
      <c r="U366" s="2">
        <f t="shared" si="219"/>
        <v>56.599735323600001</v>
      </c>
      <c r="V366" s="6">
        <v>0</v>
      </c>
      <c r="W366" s="2">
        <f t="shared" si="220"/>
        <v>0</v>
      </c>
      <c r="X366" s="2">
        <f t="shared" si="221"/>
        <v>0</v>
      </c>
      <c r="Y366" s="6">
        <v>0</v>
      </c>
      <c r="Z366" s="2">
        <f t="shared" si="222"/>
        <v>0</v>
      </c>
      <c r="AA366" s="2">
        <f t="shared" si="223"/>
        <v>0</v>
      </c>
      <c r="AB366" s="6">
        <v>0</v>
      </c>
      <c r="AC366" s="2">
        <f t="shared" si="224"/>
        <v>0</v>
      </c>
      <c r="AD366" s="2">
        <f t="shared" si="225"/>
        <v>0</v>
      </c>
      <c r="AE366" s="6">
        <v>4945623.2395000001</v>
      </c>
      <c r="AF366" s="2">
        <f t="shared" si="226"/>
        <v>4.9456232394999997</v>
      </c>
      <c r="AG366" s="2">
        <f t="shared" si="227"/>
        <v>19.782492957999999</v>
      </c>
      <c r="AH366" s="6">
        <v>0</v>
      </c>
      <c r="AI366" s="2">
        <f t="shared" si="228"/>
        <v>0</v>
      </c>
      <c r="AJ366" s="2">
        <f t="shared" si="229"/>
        <v>0</v>
      </c>
      <c r="AK366" s="6">
        <v>0</v>
      </c>
      <c r="AL366" s="2">
        <f t="shared" si="230"/>
        <v>0</v>
      </c>
      <c r="AM366" s="2">
        <f t="shared" si="231"/>
        <v>0</v>
      </c>
      <c r="AN366" s="6">
        <v>0</v>
      </c>
      <c r="AO366" s="2">
        <f t="shared" si="232"/>
        <v>0</v>
      </c>
      <c r="AP366" s="2">
        <f t="shared" si="233"/>
        <v>0</v>
      </c>
      <c r="AQ366" s="6">
        <v>4107919.95114</v>
      </c>
      <c r="AR366" s="2">
        <f t="shared" si="234"/>
        <v>4.1079199511400004</v>
      </c>
      <c r="AS366" s="2">
        <f t="shared" si="235"/>
        <v>16.431679804560002</v>
      </c>
      <c r="AT366" s="2">
        <v>25000000</v>
      </c>
      <c r="AU366" s="2">
        <v>13551304.66</v>
      </c>
      <c r="AV366" s="2">
        <f t="shared" si="236"/>
        <v>13.55130466</v>
      </c>
      <c r="AW366" s="2">
        <f t="shared" si="237"/>
        <v>54.205218639999998</v>
      </c>
      <c r="AX366" s="2">
        <v>0</v>
      </c>
      <c r="AY366" s="2">
        <f t="shared" si="238"/>
        <v>0</v>
      </c>
      <c r="AZ366" s="2">
        <f t="shared" si="239"/>
        <v>0</v>
      </c>
      <c r="BA366" s="2">
        <v>11448695.34</v>
      </c>
      <c r="BB366" s="2">
        <f t="shared" si="240"/>
        <v>11.44869534</v>
      </c>
      <c r="BC366" s="2">
        <f t="shared" si="241"/>
        <v>45.794781359999995</v>
      </c>
      <c r="BD366" s="2">
        <v>0</v>
      </c>
      <c r="BE366" s="2">
        <f t="shared" si="242"/>
        <v>0</v>
      </c>
      <c r="BF366" s="2">
        <f t="shared" si="243"/>
        <v>0</v>
      </c>
      <c r="BG366" s="2">
        <v>361304.38497999997</v>
      </c>
      <c r="BH366" s="2">
        <f t="shared" si="244"/>
        <v>0.36130438497999995</v>
      </c>
      <c r="BI366" s="2">
        <f t="shared" si="245"/>
        <v>1.4452175399199998</v>
      </c>
      <c r="BJ366" s="2">
        <v>16473131.467</v>
      </c>
      <c r="BK366" s="2">
        <f t="shared" si="246"/>
        <v>16.473131467000002</v>
      </c>
      <c r="BL366" s="2">
        <f t="shared" si="247"/>
        <v>65.892525867999993</v>
      </c>
      <c r="BM366" s="2">
        <v>0</v>
      </c>
      <c r="BN366" s="2">
        <f t="shared" si="248"/>
        <v>0</v>
      </c>
      <c r="BO366" s="2">
        <f t="shared" si="249"/>
        <v>0</v>
      </c>
      <c r="BP366" s="2">
        <v>8165564.1480400003</v>
      </c>
      <c r="BQ366" s="2">
        <f t="shared" si="250"/>
        <v>8.1655641480399996</v>
      </c>
      <c r="BR366" s="2">
        <f t="shared" si="251"/>
        <v>32.662256592159999</v>
      </c>
      <c r="BS366" s="2">
        <v>25000000.000020001</v>
      </c>
      <c r="BT366" s="1">
        <v>26</v>
      </c>
      <c r="BU366" s="1">
        <v>847</v>
      </c>
      <c r="BV366" s="2">
        <v>430.21951219512198</v>
      </c>
      <c r="BW366" s="1">
        <v>80.5</v>
      </c>
      <c r="BX366" s="2">
        <v>221.5609756097561</v>
      </c>
      <c r="BY366" s="1">
        <v>320</v>
      </c>
      <c r="BZ366" s="1">
        <v>117</v>
      </c>
      <c r="CA366" s="2">
        <v>151.80487804878049</v>
      </c>
      <c r="CB366" s="2">
        <v>1190.2682926829268</v>
      </c>
      <c r="CC366" s="1">
        <v>199</v>
      </c>
      <c r="CD366" s="1">
        <v>39</v>
      </c>
      <c r="CE366" s="2">
        <v>0.85</v>
      </c>
      <c r="CF366" s="2">
        <v>81.910799999999995</v>
      </c>
      <c r="CG366" s="2">
        <v>92.543700000000001</v>
      </c>
      <c r="CH366" s="2">
        <v>5.3460000000000001</v>
      </c>
      <c r="CI366" s="2">
        <v>63.011499999999998</v>
      </c>
      <c r="CJ366" s="2">
        <v>5.327</v>
      </c>
      <c r="CK366" s="9">
        <v>6890</v>
      </c>
      <c r="CL366" s="8">
        <v>0</v>
      </c>
      <c r="CM366" s="8">
        <v>0</v>
      </c>
      <c r="CN366" s="18"/>
      <c r="CO366" s="18"/>
      <c r="CP366" s="18"/>
      <c r="CQ366" s="18"/>
      <c r="CR366" s="18"/>
      <c r="CS366" s="18"/>
      <c r="CT366" s="18"/>
      <c r="CU366" s="18"/>
      <c r="CV366" s="18"/>
      <c r="CW366" s="18"/>
      <c r="CX366" s="18"/>
      <c r="CY366" s="18"/>
      <c r="CZ366" s="18"/>
      <c r="DA366" s="18"/>
      <c r="DB366" s="18"/>
      <c r="DC366" s="18"/>
      <c r="DD366" s="18"/>
      <c r="DE366" s="18"/>
      <c r="DF366" s="1">
        <v>0</v>
      </c>
      <c r="DG366" s="1">
        <v>0</v>
      </c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20" t="s">
        <v>57</v>
      </c>
    </row>
    <row r="367" spans="1:130">
      <c r="A367" s="5">
        <v>367</v>
      </c>
      <c r="B367" s="1">
        <v>9</v>
      </c>
      <c r="C367" s="9">
        <v>327810</v>
      </c>
      <c r="D367" s="9">
        <v>7723954</v>
      </c>
      <c r="E367" s="22">
        <v>-40.6524</v>
      </c>
      <c r="F367" s="22">
        <v>-20.576000000000001</v>
      </c>
      <c r="G367" s="6">
        <v>0</v>
      </c>
      <c r="H367" s="2">
        <f t="shared" si="210"/>
        <v>0</v>
      </c>
      <c r="I367" s="2">
        <f t="shared" si="211"/>
        <v>0</v>
      </c>
      <c r="J367" s="6">
        <v>0</v>
      </c>
      <c r="K367" s="2">
        <f t="shared" si="212"/>
        <v>0</v>
      </c>
      <c r="L367" s="2">
        <f t="shared" si="213"/>
        <v>0</v>
      </c>
      <c r="M367" s="6">
        <v>49948.438510200001</v>
      </c>
      <c r="N367" s="2">
        <f t="shared" si="214"/>
        <v>4.9948438510199998E-2</v>
      </c>
      <c r="O367" s="2">
        <f t="shared" si="215"/>
        <v>0.19979375404079999</v>
      </c>
      <c r="P367" s="6">
        <v>1814579.65148</v>
      </c>
      <c r="Q367" s="2">
        <f t="shared" si="216"/>
        <v>1.8145796514800001</v>
      </c>
      <c r="R367" s="2">
        <f t="shared" si="217"/>
        <v>7.2583186059199996</v>
      </c>
      <c r="S367" s="6">
        <v>13274926.720000001</v>
      </c>
      <c r="T367" s="2">
        <f t="shared" si="218"/>
        <v>13.27492672</v>
      </c>
      <c r="U367" s="2">
        <f t="shared" si="219"/>
        <v>53.099706879999999</v>
      </c>
      <c r="V367" s="6">
        <v>0</v>
      </c>
      <c r="W367" s="2">
        <f t="shared" si="220"/>
        <v>0</v>
      </c>
      <c r="X367" s="2">
        <f t="shared" si="221"/>
        <v>0</v>
      </c>
      <c r="Y367" s="6">
        <v>0</v>
      </c>
      <c r="Z367" s="2">
        <f t="shared" si="222"/>
        <v>0</v>
      </c>
      <c r="AA367" s="2">
        <f t="shared" si="223"/>
        <v>0</v>
      </c>
      <c r="AB367" s="6">
        <v>0</v>
      </c>
      <c r="AC367" s="2">
        <f t="shared" si="224"/>
        <v>0</v>
      </c>
      <c r="AD367" s="2">
        <f t="shared" si="225"/>
        <v>0</v>
      </c>
      <c r="AE367" s="6">
        <v>6864195.2456599995</v>
      </c>
      <c r="AF367" s="2">
        <f t="shared" si="226"/>
        <v>6.8641952456599995</v>
      </c>
      <c r="AG367" s="2">
        <f t="shared" si="227"/>
        <v>27.456780982640002</v>
      </c>
      <c r="AH367" s="6">
        <v>0</v>
      </c>
      <c r="AI367" s="2">
        <f t="shared" si="228"/>
        <v>0</v>
      </c>
      <c r="AJ367" s="2">
        <f t="shared" si="229"/>
        <v>0</v>
      </c>
      <c r="AK367" s="6">
        <v>0</v>
      </c>
      <c r="AL367" s="2">
        <f t="shared" si="230"/>
        <v>0</v>
      </c>
      <c r="AM367" s="2">
        <f t="shared" si="231"/>
        <v>0</v>
      </c>
      <c r="AN367" s="6">
        <v>0</v>
      </c>
      <c r="AO367" s="2">
        <f t="shared" si="232"/>
        <v>0</v>
      </c>
      <c r="AP367" s="2">
        <f t="shared" si="233"/>
        <v>0</v>
      </c>
      <c r="AQ367" s="6">
        <v>2996349.9443999999</v>
      </c>
      <c r="AR367" s="2">
        <f t="shared" si="234"/>
        <v>2.9963499443999999</v>
      </c>
      <c r="AS367" s="2">
        <f t="shared" si="235"/>
        <v>11.9853997776</v>
      </c>
      <c r="AT367" s="2">
        <v>25000000</v>
      </c>
      <c r="AU367" s="2">
        <v>6614113.4502699999</v>
      </c>
      <c r="AV367" s="2">
        <f t="shared" si="236"/>
        <v>6.6141134502699996</v>
      </c>
      <c r="AW367" s="2">
        <f t="shared" si="237"/>
        <v>26.456453801079999</v>
      </c>
      <c r="AX367" s="2">
        <v>0</v>
      </c>
      <c r="AY367" s="2">
        <f t="shared" si="238"/>
        <v>0</v>
      </c>
      <c r="AZ367" s="2">
        <f t="shared" si="239"/>
        <v>0</v>
      </c>
      <c r="BA367" s="2">
        <v>18385886.549699999</v>
      </c>
      <c r="BB367" s="2">
        <f t="shared" si="240"/>
        <v>18.3858865497</v>
      </c>
      <c r="BC367" s="2">
        <f t="shared" si="241"/>
        <v>73.543546198800001</v>
      </c>
      <c r="BD367" s="2">
        <v>0</v>
      </c>
      <c r="BE367" s="2">
        <f t="shared" si="242"/>
        <v>0</v>
      </c>
      <c r="BF367" s="2">
        <f t="shared" si="243"/>
        <v>0</v>
      </c>
      <c r="BG367" s="2">
        <v>15495678.898700001</v>
      </c>
      <c r="BH367" s="2">
        <f t="shared" si="244"/>
        <v>15.495678898700001</v>
      </c>
      <c r="BI367" s="2">
        <f t="shared" si="245"/>
        <v>61.982715594799998</v>
      </c>
      <c r="BJ367" s="2">
        <v>7791844.3130599996</v>
      </c>
      <c r="BK367" s="2">
        <f t="shared" si="246"/>
        <v>7.7918443130599995</v>
      </c>
      <c r="BL367" s="2">
        <f t="shared" si="247"/>
        <v>31.167377252239998</v>
      </c>
      <c r="BM367" s="2">
        <v>0</v>
      </c>
      <c r="BN367" s="2">
        <f t="shared" si="248"/>
        <v>0</v>
      </c>
      <c r="BO367" s="2">
        <f t="shared" si="249"/>
        <v>0</v>
      </c>
      <c r="BP367" s="2">
        <v>1712476.78825</v>
      </c>
      <c r="BQ367" s="2">
        <f t="shared" si="250"/>
        <v>1.71247678825</v>
      </c>
      <c r="BR367" s="2">
        <f t="shared" si="251"/>
        <v>6.8499071529999993</v>
      </c>
      <c r="BS367" s="2">
        <v>25000000.000009999</v>
      </c>
      <c r="BT367" s="1">
        <v>15</v>
      </c>
      <c r="BU367" s="1">
        <v>678</v>
      </c>
      <c r="BV367" s="2">
        <v>297.83333333333331</v>
      </c>
      <c r="BW367" s="1">
        <v>80.5</v>
      </c>
      <c r="BX367" s="2">
        <v>229.4047619047619</v>
      </c>
      <c r="BY367" s="1">
        <v>319</v>
      </c>
      <c r="BZ367" s="1">
        <v>129</v>
      </c>
      <c r="CA367" s="2">
        <v>147.76190476190476</v>
      </c>
      <c r="CB367" s="2">
        <v>1160.2142857142858</v>
      </c>
      <c r="CC367" s="1">
        <v>194</v>
      </c>
      <c r="CD367" s="1">
        <v>41</v>
      </c>
      <c r="CE367" s="2">
        <v>0.85</v>
      </c>
      <c r="CF367" s="2">
        <v>81.910799999999995</v>
      </c>
      <c r="CG367" s="2">
        <v>92.543700000000001</v>
      </c>
      <c r="CH367" s="2">
        <v>5.3460000000000001</v>
      </c>
      <c r="CI367" s="2">
        <v>63.011499999999998</v>
      </c>
      <c r="CJ367" s="2">
        <v>5.327</v>
      </c>
      <c r="CK367" s="9">
        <v>6890</v>
      </c>
      <c r="CL367" s="8">
        <v>0</v>
      </c>
      <c r="CM367" s="8">
        <v>0</v>
      </c>
      <c r="CN367" s="18"/>
      <c r="CO367" s="18"/>
      <c r="CP367" s="18"/>
      <c r="CQ367" s="18"/>
      <c r="CR367" s="18"/>
      <c r="CS367" s="18"/>
      <c r="CT367" s="18"/>
      <c r="CU367" s="18"/>
      <c r="CV367" s="18"/>
      <c r="CW367" s="18"/>
      <c r="CX367" s="18"/>
      <c r="CY367" s="18"/>
      <c r="CZ367" s="18"/>
      <c r="DA367" s="18"/>
      <c r="DB367" s="18"/>
      <c r="DC367" s="18"/>
      <c r="DD367" s="18"/>
      <c r="DE367" s="18"/>
      <c r="DF367" s="1">
        <v>0</v>
      </c>
      <c r="DG367" s="1">
        <v>0</v>
      </c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20" t="s">
        <v>57</v>
      </c>
    </row>
    <row r="368" spans="1:130">
      <c r="A368" s="5">
        <v>368</v>
      </c>
      <c r="B368" s="1">
        <v>9</v>
      </c>
      <c r="C368" s="9">
        <v>332810</v>
      </c>
      <c r="D368" s="9">
        <v>7723954</v>
      </c>
      <c r="E368" s="22">
        <v>-40.604399999999998</v>
      </c>
      <c r="F368" s="22">
        <v>-20.5764</v>
      </c>
      <c r="G368" s="6">
        <v>0</v>
      </c>
      <c r="H368" s="2">
        <f t="shared" si="210"/>
        <v>0</v>
      </c>
      <c r="I368" s="2">
        <f t="shared" si="211"/>
        <v>0</v>
      </c>
      <c r="J368" s="6">
        <v>0</v>
      </c>
      <c r="K368" s="2">
        <f t="shared" si="212"/>
        <v>0</v>
      </c>
      <c r="L368" s="2">
        <f t="shared" si="213"/>
        <v>0</v>
      </c>
      <c r="M368" s="6">
        <v>0</v>
      </c>
      <c r="N368" s="2">
        <f t="shared" si="214"/>
        <v>0</v>
      </c>
      <c r="O368" s="2">
        <f t="shared" si="215"/>
        <v>0</v>
      </c>
      <c r="P368" s="6">
        <v>78861.566813400001</v>
      </c>
      <c r="Q368" s="2">
        <f t="shared" si="216"/>
        <v>7.8861566813399994E-2</v>
      </c>
      <c r="R368" s="2">
        <f t="shared" si="217"/>
        <v>0.31544626725360003</v>
      </c>
      <c r="S368" s="6">
        <v>18988592.230999999</v>
      </c>
      <c r="T368" s="2">
        <f t="shared" si="218"/>
        <v>18.988592230999998</v>
      </c>
      <c r="U368" s="2">
        <f t="shared" si="219"/>
        <v>75.954368923999994</v>
      </c>
      <c r="V368" s="6">
        <v>0</v>
      </c>
      <c r="W368" s="2">
        <f t="shared" si="220"/>
        <v>0</v>
      </c>
      <c r="X368" s="2">
        <f t="shared" si="221"/>
        <v>0</v>
      </c>
      <c r="Y368" s="6">
        <v>0</v>
      </c>
      <c r="Z368" s="2">
        <f t="shared" si="222"/>
        <v>0</v>
      </c>
      <c r="AA368" s="2">
        <f t="shared" si="223"/>
        <v>0</v>
      </c>
      <c r="AB368" s="6">
        <v>0</v>
      </c>
      <c r="AC368" s="2">
        <f t="shared" si="224"/>
        <v>0</v>
      </c>
      <c r="AD368" s="2">
        <f t="shared" si="225"/>
        <v>0</v>
      </c>
      <c r="AE368" s="6">
        <v>5316057.0569700003</v>
      </c>
      <c r="AF368" s="2">
        <f t="shared" si="226"/>
        <v>5.3160570569700001</v>
      </c>
      <c r="AG368" s="2">
        <f t="shared" si="227"/>
        <v>21.26422822788</v>
      </c>
      <c r="AH368" s="6">
        <v>0</v>
      </c>
      <c r="AI368" s="2">
        <f t="shared" si="228"/>
        <v>0</v>
      </c>
      <c r="AJ368" s="2">
        <f t="shared" si="229"/>
        <v>0</v>
      </c>
      <c r="AK368" s="6">
        <v>0</v>
      </c>
      <c r="AL368" s="2">
        <f t="shared" si="230"/>
        <v>0</v>
      </c>
      <c r="AM368" s="2">
        <f t="shared" si="231"/>
        <v>0</v>
      </c>
      <c r="AN368" s="6">
        <v>0</v>
      </c>
      <c r="AO368" s="2">
        <f t="shared" si="232"/>
        <v>0</v>
      </c>
      <c r="AP368" s="2">
        <f t="shared" si="233"/>
        <v>0</v>
      </c>
      <c r="AQ368" s="6">
        <v>616489.14518400002</v>
      </c>
      <c r="AR368" s="2">
        <f t="shared" si="234"/>
        <v>0.616489145184</v>
      </c>
      <c r="AS368" s="2">
        <f t="shared" si="235"/>
        <v>2.465956580736</v>
      </c>
      <c r="AT368" s="2">
        <v>25000000</v>
      </c>
      <c r="AU368" s="2">
        <v>0</v>
      </c>
      <c r="AV368" s="2">
        <f t="shared" si="236"/>
        <v>0</v>
      </c>
      <c r="AW368" s="2">
        <f t="shared" si="237"/>
        <v>0</v>
      </c>
      <c r="AX368" s="2">
        <v>0</v>
      </c>
      <c r="AY368" s="2">
        <f t="shared" si="238"/>
        <v>0</v>
      </c>
      <c r="AZ368" s="2">
        <f t="shared" si="239"/>
        <v>0</v>
      </c>
      <c r="BA368" s="2">
        <v>25000000</v>
      </c>
      <c r="BB368" s="2">
        <f t="shared" si="240"/>
        <v>25</v>
      </c>
      <c r="BC368" s="2">
        <f t="shared" si="241"/>
        <v>100</v>
      </c>
      <c r="BD368" s="2">
        <v>0</v>
      </c>
      <c r="BE368" s="2">
        <f t="shared" si="242"/>
        <v>0</v>
      </c>
      <c r="BF368" s="2">
        <f t="shared" si="243"/>
        <v>0</v>
      </c>
      <c r="BG368" s="2">
        <v>16826331.141600002</v>
      </c>
      <c r="BH368" s="2">
        <f t="shared" si="244"/>
        <v>16.826331141600001</v>
      </c>
      <c r="BI368" s="2">
        <f t="shared" si="245"/>
        <v>67.305324566400003</v>
      </c>
      <c r="BJ368" s="2">
        <v>8173668.8583500003</v>
      </c>
      <c r="BK368" s="2">
        <f t="shared" si="246"/>
        <v>8.1736688583500001</v>
      </c>
      <c r="BL368" s="2">
        <f t="shared" si="247"/>
        <v>32.6946754334</v>
      </c>
      <c r="BM368" s="2">
        <v>0</v>
      </c>
      <c r="BN368" s="2">
        <f t="shared" si="248"/>
        <v>0</v>
      </c>
      <c r="BO368" s="2">
        <f t="shared" si="249"/>
        <v>0</v>
      </c>
      <c r="BP368" s="2">
        <v>0</v>
      </c>
      <c r="BQ368" s="2">
        <f t="shared" si="250"/>
        <v>0</v>
      </c>
      <c r="BR368" s="2">
        <f t="shared" si="251"/>
        <v>0</v>
      </c>
      <c r="BS368" s="2">
        <v>24999999.999950003</v>
      </c>
      <c r="BT368" s="1">
        <v>149</v>
      </c>
      <c r="BU368" s="1">
        <v>653</v>
      </c>
      <c r="BV368" s="2">
        <v>465.77142857142854</v>
      </c>
      <c r="BW368" s="1">
        <v>80</v>
      </c>
      <c r="BX368" s="2">
        <v>218.3</v>
      </c>
      <c r="BY368" s="1">
        <v>312</v>
      </c>
      <c r="BZ368" s="1">
        <v>133</v>
      </c>
      <c r="CA368" s="2">
        <v>148.17500000000001</v>
      </c>
      <c r="CB368" s="2">
        <v>1205.3</v>
      </c>
      <c r="CC368" s="1">
        <v>191</v>
      </c>
      <c r="CD368" s="1">
        <v>43</v>
      </c>
      <c r="CE368" s="2">
        <v>0.85</v>
      </c>
      <c r="CF368" s="2">
        <v>81.910799999999995</v>
      </c>
      <c r="CG368" s="2">
        <v>92.543700000000001</v>
      </c>
      <c r="CH368" s="2">
        <v>5.3460000000000001</v>
      </c>
      <c r="CI368" s="2">
        <v>63.011499999999998</v>
      </c>
      <c r="CJ368" s="2">
        <v>5.327</v>
      </c>
      <c r="CK368" s="9">
        <v>6890</v>
      </c>
      <c r="CL368" s="8">
        <v>0</v>
      </c>
      <c r="CM368" s="8">
        <v>0</v>
      </c>
      <c r="CN368" s="18"/>
      <c r="CO368" s="18"/>
      <c r="CP368" s="18"/>
      <c r="CQ368" s="18"/>
      <c r="CR368" s="18"/>
      <c r="CS368" s="18"/>
      <c r="CT368" s="18"/>
      <c r="CU368" s="18"/>
      <c r="CV368" s="18"/>
      <c r="CW368" s="18"/>
      <c r="CX368" s="18"/>
      <c r="CY368" s="18"/>
      <c r="CZ368" s="18"/>
      <c r="DA368" s="18"/>
      <c r="DB368" s="18"/>
      <c r="DC368" s="18"/>
      <c r="DD368" s="18"/>
      <c r="DE368" s="18"/>
      <c r="DF368" s="1">
        <v>0</v>
      </c>
      <c r="DG368" s="1">
        <v>0</v>
      </c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20" t="s">
        <v>57</v>
      </c>
    </row>
    <row r="369" spans="1:130">
      <c r="A369" s="5">
        <v>369</v>
      </c>
      <c r="B369" s="1">
        <v>9</v>
      </c>
      <c r="C369" s="9">
        <v>337810</v>
      </c>
      <c r="D369" s="9">
        <v>7723954</v>
      </c>
      <c r="E369" s="22">
        <v>-40.5565</v>
      </c>
      <c r="F369" s="22">
        <v>-20.576899999999998</v>
      </c>
      <c r="G369" s="6">
        <v>0</v>
      </c>
      <c r="H369" s="2">
        <f t="shared" si="210"/>
        <v>0</v>
      </c>
      <c r="I369" s="2">
        <f t="shared" si="211"/>
        <v>0</v>
      </c>
      <c r="J369" s="6">
        <v>0</v>
      </c>
      <c r="K369" s="2">
        <f t="shared" si="212"/>
        <v>0</v>
      </c>
      <c r="L369" s="2">
        <f t="shared" si="213"/>
        <v>0</v>
      </c>
      <c r="M369" s="6">
        <v>8597.9244231199991</v>
      </c>
      <c r="N369" s="2">
        <f t="shared" si="214"/>
        <v>8.597924423119999E-3</v>
      </c>
      <c r="O369" s="2">
        <f t="shared" si="215"/>
        <v>3.4391697692479996E-2</v>
      </c>
      <c r="P369" s="6">
        <v>541891.96038099995</v>
      </c>
      <c r="Q369" s="2">
        <f t="shared" si="216"/>
        <v>0.54189196038099996</v>
      </c>
      <c r="R369" s="2">
        <f t="shared" si="217"/>
        <v>2.1675678415239998</v>
      </c>
      <c r="S369" s="6">
        <v>20748249.536699999</v>
      </c>
      <c r="T369" s="2">
        <f t="shared" si="218"/>
        <v>20.748249536699998</v>
      </c>
      <c r="U369" s="2">
        <f t="shared" si="219"/>
        <v>82.992998146800005</v>
      </c>
      <c r="V369" s="6">
        <v>0</v>
      </c>
      <c r="W369" s="2">
        <f t="shared" si="220"/>
        <v>0</v>
      </c>
      <c r="X369" s="2">
        <f t="shared" si="221"/>
        <v>0</v>
      </c>
      <c r="Y369" s="6">
        <v>0</v>
      </c>
      <c r="Z369" s="2">
        <f t="shared" si="222"/>
        <v>0</v>
      </c>
      <c r="AA369" s="2">
        <f t="shared" si="223"/>
        <v>0</v>
      </c>
      <c r="AB369" s="6">
        <v>0</v>
      </c>
      <c r="AC369" s="2">
        <f t="shared" si="224"/>
        <v>0</v>
      </c>
      <c r="AD369" s="2">
        <f t="shared" si="225"/>
        <v>0</v>
      </c>
      <c r="AE369" s="6">
        <v>2976246.0948700001</v>
      </c>
      <c r="AF369" s="2">
        <f t="shared" si="226"/>
        <v>2.97624609487</v>
      </c>
      <c r="AG369" s="2">
        <f t="shared" si="227"/>
        <v>11.90498437948</v>
      </c>
      <c r="AH369" s="6">
        <v>0</v>
      </c>
      <c r="AI369" s="2">
        <f t="shared" si="228"/>
        <v>0</v>
      </c>
      <c r="AJ369" s="2">
        <f t="shared" si="229"/>
        <v>0</v>
      </c>
      <c r="AK369" s="6">
        <v>0</v>
      </c>
      <c r="AL369" s="2">
        <f t="shared" si="230"/>
        <v>0</v>
      </c>
      <c r="AM369" s="2">
        <f t="shared" si="231"/>
        <v>0</v>
      </c>
      <c r="AN369" s="6">
        <v>0</v>
      </c>
      <c r="AO369" s="2">
        <f t="shared" si="232"/>
        <v>0</v>
      </c>
      <c r="AP369" s="2">
        <f t="shared" si="233"/>
        <v>0</v>
      </c>
      <c r="AQ369" s="6">
        <v>725014.48366899998</v>
      </c>
      <c r="AR369" s="2">
        <f t="shared" si="234"/>
        <v>0.72501448366900001</v>
      </c>
      <c r="AS369" s="2">
        <f t="shared" si="235"/>
        <v>2.9000579346759996</v>
      </c>
      <c r="AT369" s="2">
        <v>25000000</v>
      </c>
      <c r="AU369" s="2">
        <v>0</v>
      </c>
      <c r="AV369" s="2">
        <f t="shared" si="236"/>
        <v>0</v>
      </c>
      <c r="AW369" s="2">
        <f t="shared" si="237"/>
        <v>0</v>
      </c>
      <c r="AX369" s="2">
        <v>0</v>
      </c>
      <c r="AY369" s="2">
        <f t="shared" si="238"/>
        <v>0</v>
      </c>
      <c r="AZ369" s="2">
        <f t="shared" si="239"/>
        <v>0</v>
      </c>
      <c r="BA369" s="2">
        <v>25000000</v>
      </c>
      <c r="BB369" s="2">
        <f t="shared" si="240"/>
        <v>25</v>
      </c>
      <c r="BC369" s="2">
        <f t="shared" si="241"/>
        <v>100</v>
      </c>
      <c r="BD369" s="2">
        <v>0</v>
      </c>
      <c r="BE369" s="2">
        <f t="shared" si="242"/>
        <v>0</v>
      </c>
      <c r="BF369" s="2">
        <f t="shared" si="243"/>
        <v>0</v>
      </c>
      <c r="BG369" s="2">
        <v>25000000</v>
      </c>
      <c r="BH369" s="2">
        <f t="shared" si="244"/>
        <v>25</v>
      </c>
      <c r="BI369" s="2">
        <f t="shared" si="245"/>
        <v>100</v>
      </c>
      <c r="BJ369" s="2">
        <v>0</v>
      </c>
      <c r="BK369" s="2">
        <f t="shared" si="246"/>
        <v>0</v>
      </c>
      <c r="BL369" s="2">
        <f t="shared" si="247"/>
        <v>0</v>
      </c>
      <c r="BM369" s="2">
        <v>0</v>
      </c>
      <c r="BN369" s="2">
        <f t="shared" si="248"/>
        <v>0</v>
      </c>
      <c r="BO369" s="2">
        <f t="shared" si="249"/>
        <v>0</v>
      </c>
      <c r="BP369" s="2">
        <v>0</v>
      </c>
      <c r="BQ369" s="2">
        <f t="shared" si="250"/>
        <v>0</v>
      </c>
      <c r="BR369" s="2">
        <f t="shared" si="251"/>
        <v>0</v>
      </c>
      <c r="BS369" s="2">
        <v>25000000</v>
      </c>
      <c r="BT369" s="1">
        <v>216</v>
      </c>
      <c r="BU369" s="1">
        <v>653</v>
      </c>
      <c r="BV369" s="2">
        <v>419.32499999999999</v>
      </c>
      <c r="BW369" s="1">
        <v>80</v>
      </c>
      <c r="BX369" s="2">
        <v>222.28205128205127</v>
      </c>
      <c r="BY369" s="1">
        <v>307</v>
      </c>
      <c r="BZ369" s="1">
        <v>135</v>
      </c>
      <c r="CA369" s="2">
        <v>145.23076923076923</v>
      </c>
      <c r="CB369" s="2">
        <v>1190.8461538461538</v>
      </c>
      <c r="CC369" s="1">
        <v>191</v>
      </c>
      <c r="CD369" s="1">
        <v>45</v>
      </c>
      <c r="CE369" s="2">
        <v>0.85</v>
      </c>
      <c r="CF369" s="2">
        <v>81.910799999999995</v>
      </c>
      <c r="CG369" s="2">
        <v>92.543700000000001</v>
      </c>
      <c r="CH369" s="2">
        <v>5.3460000000000001</v>
      </c>
      <c r="CI369" s="2">
        <v>63.011499999999998</v>
      </c>
      <c r="CJ369" s="2">
        <v>5.327</v>
      </c>
      <c r="CK369" s="9">
        <v>6890</v>
      </c>
      <c r="CL369" s="8">
        <v>0</v>
      </c>
      <c r="CM369" s="8">
        <v>0</v>
      </c>
      <c r="CN369" s="18"/>
      <c r="CO369" s="18"/>
      <c r="CP369" s="18"/>
      <c r="CQ369" s="18"/>
      <c r="CR369" s="18"/>
      <c r="CS369" s="18"/>
      <c r="CT369" s="18"/>
      <c r="CU369" s="18"/>
      <c r="CV369" s="18"/>
      <c r="CW369" s="18"/>
      <c r="CX369" s="18"/>
      <c r="CY369" s="18"/>
      <c r="CZ369" s="18"/>
      <c r="DA369" s="18"/>
      <c r="DB369" s="18"/>
      <c r="DC369" s="18"/>
      <c r="DD369" s="18"/>
      <c r="DE369" s="18"/>
      <c r="DF369" s="1">
        <v>2</v>
      </c>
      <c r="DG369" s="1">
        <v>13</v>
      </c>
      <c r="DH369" s="1">
        <v>301</v>
      </c>
      <c r="DI369" s="1">
        <v>303</v>
      </c>
      <c r="DJ369" s="1">
        <v>302</v>
      </c>
      <c r="DK369" s="1">
        <v>80</v>
      </c>
      <c r="DL369" s="1">
        <v>225.5</v>
      </c>
      <c r="DM369" s="1">
        <v>301</v>
      </c>
      <c r="DN369" s="1">
        <v>154</v>
      </c>
      <c r="DO369" s="1">
        <v>143.5</v>
      </c>
      <c r="DP369" s="1">
        <v>1177</v>
      </c>
      <c r="DQ369" s="1">
        <v>184</v>
      </c>
      <c r="DR369" s="1">
        <v>46</v>
      </c>
      <c r="DS369" s="1">
        <v>0.85</v>
      </c>
      <c r="DT369" s="1">
        <v>81.910799999999995</v>
      </c>
      <c r="DU369" s="1">
        <v>92.543700000000001</v>
      </c>
      <c r="DV369" s="1">
        <v>5.3460000000000001</v>
      </c>
      <c r="DW369" s="1">
        <v>63.011499999999998</v>
      </c>
      <c r="DX369" s="1">
        <v>5.327</v>
      </c>
      <c r="DY369" s="1">
        <v>6890</v>
      </c>
      <c r="DZ369" s="20" t="s">
        <v>57</v>
      </c>
    </row>
    <row r="370" spans="1:130">
      <c r="A370" s="5">
        <v>370</v>
      </c>
      <c r="B370" s="1">
        <v>9</v>
      </c>
      <c r="C370" s="9">
        <v>342810</v>
      </c>
      <c r="D370" s="9">
        <v>7723954</v>
      </c>
      <c r="E370" s="22">
        <v>-40.508499999999998</v>
      </c>
      <c r="F370" s="22">
        <v>-20.577300000000001</v>
      </c>
      <c r="G370" s="6">
        <v>0</v>
      </c>
      <c r="H370" s="2">
        <f t="shared" si="210"/>
        <v>0</v>
      </c>
      <c r="I370" s="2">
        <f t="shared" si="211"/>
        <v>0</v>
      </c>
      <c r="J370" s="6">
        <v>0</v>
      </c>
      <c r="K370" s="2">
        <f t="shared" si="212"/>
        <v>0</v>
      </c>
      <c r="L370" s="2">
        <f t="shared" si="213"/>
        <v>0</v>
      </c>
      <c r="M370" s="6">
        <v>928263.76022299996</v>
      </c>
      <c r="N370" s="2">
        <f t="shared" si="214"/>
        <v>0.92826376022299995</v>
      </c>
      <c r="O370" s="2">
        <f t="shared" si="215"/>
        <v>3.7130550408920002</v>
      </c>
      <c r="P370" s="6">
        <v>1056016.97587</v>
      </c>
      <c r="Q370" s="2">
        <f t="shared" si="216"/>
        <v>1.05601697587</v>
      </c>
      <c r="R370" s="2">
        <f t="shared" si="217"/>
        <v>4.2240679034799999</v>
      </c>
      <c r="S370" s="6">
        <v>13716710.9463</v>
      </c>
      <c r="T370" s="2">
        <f t="shared" si="218"/>
        <v>13.716710946299999</v>
      </c>
      <c r="U370" s="2">
        <f t="shared" si="219"/>
        <v>54.866843785200004</v>
      </c>
      <c r="V370" s="6">
        <v>0</v>
      </c>
      <c r="W370" s="2">
        <f t="shared" si="220"/>
        <v>0</v>
      </c>
      <c r="X370" s="2">
        <f t="shared" si="221"/>
        <v>0</v>
      </c>
      <c r="Y370" s="6">
        <v>0</v>
      </c>
      <c r="Z370" s="2">
        <f t="shared" si="222"/>
        <v>0</v>
      </c>
      <c r="AA370" s="2">
        <f t="shared" si="223"/>
        <v>0</v>
      </c>
      <c r="AB370" s="6">
        <v>0</v>
      </c>
      <c r="AC370" s="2">
        <f t="shared" si="224"/>
        <v>0</v>
      </c>
      <c r="AD370" s="2">
        <f t="shared" si="225"/>
        <v>0</v>
      </c>
      <c r="AE370" s="6">
        <v>7777950.4103199998</v>
      </c>
      <c r="AF370" s="2">
        <f t="shared" si="226"/>
        <v>7.7779504103199999</v>
      </c>
      <c r="AG370" s="2">
        <f t="shared" si="227"/>
        <v>31.111801641280003</v>
      </c>
      <c r="AH370" s="6">
        <v>0</v>
      </c>
      <c r="AI370" s="2">
        <f t="shared" si="228"/>
        <v>0</v>
      </c>
      <c r="AJ370" s="2">
        <f t="shared" si="229"/>
        <v>0</v>
      </c>
      <c r="AK370" s="6">
        <v>0</v>
      </c>
      <c r="AL370" s="2">
        <f t="shared" si="230"/>
        <v>0</v>
      </c>
      <c r="AM370" s="2">
        <f t="shared" si="231"/>
        <v>0</v>
      </c>
      <c r="AN370" s="6">
        <v>0</v>
      </c>
      <c r="AO370" s="2">
        <f t="shared" si="232"/>
        <v>0</v>
      </c>
      <c r="AP370" s="2">
        <f t="shared" si="233"/>
        <v>0</v>
      </c>
      <c r="AQ370" s="6">
        <v>1521057.9072400001</v>
      </c>
      <c r="AR370" s="2">
        <f t="shared" si="234"/>
        <v>1.5210579072400001</v>
      </c>
      <c r="AS370" s="2">
        <f t="shared" si="235"/>
        <v>6.0842316289600005</v>
      </c>
      <c r="AT370" s="2">
        <v>25000000</v>
      </c>
      <c r="AU370" s="2">
        <v>0</v>
      </c>
      <c r="AV370" s="2">
        <f t="shared" si="236"/>
        <v>0</v>
      </c>
      <c r="AW370" s="2">
        <f t="shared" si="237"/>
        <v>0</v>
      </c>
      <c r="AX370" s="2">
        <v>0</v>
      </c>
      <c r="AY370" s="2">
        <f t="shared" si="238"/>
        <v>0</v>
      </c>
      <c r="AZ370" s="2">
        <f t="shared" si="239"/>
        <v>0</v>
      </c>
      <c r="BA370" s="2">
        <v>25000000</v>
      </c>
      <c r="BB370" s="2">
        <f t="shared" si="240"/>
        <v>25</v>
      </c>
      <c r="BC370" s="2">
        <f t="shared" si="241"/>
        <v>100</v>
      </c>
      <c r="BD370" s="2">
        <v>0</v>
      </c>
      <c r="BE370" s="2">
        <f t="shared" si="242"/>
        <v>0</v>
      </c>
      <c r="BF370" s="2">
        <f t="shared" si="243"/>
        <v>0</v>
      </c>
      <c r="BG370" s="2">
        <v>22051228.587099999</v>
      </c>
      <c r="BH370" s="2">
        <f t="shared" si="244"/>
        <v>22.051228587099999</v>
      </c>
      <c r="BI370" s="2">
        <f t="shared" si="245"/>
        <v>88.204914348399996</v>
      </c>
      <c r="BJ370" s="2">
        <v>0</v>
      </c>
      <c r="BK370" s="2">
        <f t="shared" si="246"/>
        <v>0</v>
      </c>
      <c r="BL370" s="2">
        <f t="shared" si="247"/>
        <v>0</v>
      </c>
      <c r="BM370" s="2">
        <v>0</v>
      </c>
      <c r="BN370" s="2">
        <f t="shared" si="248"/>
        <v>0</v>
      </c>
      <c r="BO370" s="2">
        <f t="shared" si="249"/>
        <v>0</v>
      </c>
      <c r="BP370" s="2">
        <v>2948771.41291</v>
      </c>
      <c r="BQ370" s="2">
        <f t="shared" si="250"/>
        <v>2.9487714129099998</v>
      </c>
      <c r="BR370" s="2">
        <f t="shared" si="251"/>
        <v>11.795085651639999</v>
      </c>
      <c r="BS370" s="2">
        <v>25000000.000009999</v>
      </c>
      <c r="BT370" s="1">
        <v>6</v>
      </c>
      <c r="BU370" s="1">
        <v>631</v>
      </c>
      <c r="BV370" s="2">
        <v>207.88095238095238</v>
      </c>
      <c r="BW370" s="1">
        <v>80</v>
      </c>
      <c r="BX370" s="2">
        <v>234.12765957446808</v>
      </c>
      <c r="BY370" s="1">
        <v>317</v>
      </c>
      <c r="BZ370" s="1">
        <v>136</v>
      </c>
      <c r="CA370" s="2">
        <v>139.7659574468085</v>
      </c>
      <c r="CB370" s="2">
        <v>1145.9787234042553</v>
      </c>
      <c r="CC370" s="1">
        <v>189</v>
      </c>
      <c r="CD370" s="1">
        <v>45</v>
      </c>
      <c r="CE370" s="2">
        <v>0.85</v>
      </c>
      <c r="CF370" s="2">
        <v>81.910799999999995</v>
      </c>
      <c r="CG370" s="2">
        <v>92.543700000000001</v>
      </c>
      <c r="CH370" s="2">
        <v>5.3460000000000001</v>
      </c>
      <c r="CI370" s="2">
        <v>63.011499999999998</v>
      </c>
      <c r="CJ370" s="2">
        <v>5.327</v>
      </c>
      <c r="CK370" s="9">
        <v>6890</v>
      </c>
      <c r="CL370" s="8">
        <v>0</v>
      </c>
      <c r="CM370" s="8">
        <v>0</v>
      </c>
      <c r="CN370" s="18"/>
      <c r="CO370" s="18"/>
      <c r="CP370" s="18"/>
      <c r="CQ370" s="18"/>
      <c r="CR370" s="18"/>
      <c r="CS370" s="18"/>
      <c r="CT370" s="18"/>
      <c r="CU370" s="18"/>
      <c r="CV370" s="18"/>
      <c r="CW370" s="18"/>
      <c r="CX370" s="18"/>
      <c r="CY370" s="18"/>
      <c r="CZ370" s="18"/>
      <c r="DA370" s="18"/>
      <c r="DB370" s="18"/>
      <c r="DC370" s="18"/>
      <c r="DD370" s="18"/>
      <c r="DE370" s="18"/>
      <c r="DF370" s="1">
        <v>1</v>
      </c>
      <c r="DG370" s="1">
        <v>2</v>
      </c>
      <c r="DH370" s="1">
        <v>50</v>
      </c>
      <c r="DI370" s="1">
        <v>50</v>
      </c>
      <c r="DJ370" s="1">
        <v>50</v>
      </c>
      <c r="DK370" s="1">
        <v>80</v>
      </c>
      <c r="DL370" s="1">
        <v>244</v>
      </c>
      <c r="DM370" s="1">
        <v>315</v>
      </c>
      <c r="DN370" s="1">
        <v>180</v>
      </c>
      <c r="DO370" s="1">
        <v>135</v>
      </c>
      <c r="DP370" s="1">
        <v>1100</v>
      </c>
      <c r="DQ370" s="1">
        <v>173</v>
      </c>
      <c r="DR370" s="1">
        <v>46</v>
      </c>
      <c r="DS370" s="1"/>
      <c r="DT370" s="1"/>
      <c r="DU370" s="1"/>
      <c r="DV370" s="1"/>
      <c r="DW370" s="1"/>
      <c r="DX370" s="1"/>
      <c r="DY370" s="1"/>
      <c r="DZ370" s="20" t="s">
        <v>57</v>
      </c>
    </row>
    <row r="371" spans="1:130">
      <c r="A371" s="5">
        <v>371</v>
      </c>
      <c r="B371" s="1">
        <v>11</v>
      </c>
      <c r="C371" s="9">
        <v>347810</v>
      </c>
      <c r="D371" s="9">
        <v>7723954</v>
      </c>
      <c r="E371" s="22">
        <v>-40.460599999999999</v>
      </c>
      <c r="F371" s="22">
        <v>-20.5777</v>
      </c>
      <c r="G371" s="6">
        <v>2683953.7261299998</v>
      </c>
      <c r="H371" s="2">
        <f t="shared" si="210"/>
        <v>2.6839537261299999</v>
      </c>
      <c r="I371" s="2">
        <f t="shared" si="211"/>
        <v>10.73581490452</v>
      </c>
      <c r="J371" s="6">
        <v>0</v>
      </c>
      <c r="K371" s="2">
        <f t="shared" si="212"/>
        <v>0</v>
      </c>
      <c r="L371" s="2">
        <f t="shared" si="213"/>
        <v>0</v>
      </c>
      <c r="M371" s="6">
        <v>0</v>
      </c>
      <c r="N371" s="2">
        <f t="shared" si="214"/>
        <v>0</v>
      </c>
      <c r="O371" s="2">
        <f t="shared" si="215"/>
        <v>0</v>
      </c>
      <c r="P371" s="6">
        <v>133142.60804699999</v>
      </c>
      <c r="Q371" s="2">
        <f t="shared" si="216"/>
        <v>0.13314260804699998</v>
      </c>
      <c r="R371" s="2">
        <f t="shared" si="217"/>
        <v>0.53257043218799993</v>
      </c>
      <c r="S371" s="6">
        <v>2514594.3587400001</v>
      </c>
      <c r="T371" s="2">
        <f t="shared" si="218"/>
        <v>2.5145943587400001</v>
      </c>
      <c r="U371" s="2">
        <f t="shared" si="219"/>
        <v>10.058377434960001</v>
      </c>
      <c r="V371" s="6">
        <v>0</v>
      </c>
      <c r="W371" s="2">
        <f t="shared" si="220"/>
        <v>0</v>
      </c>
      <c r="X371" s="2">
        <f t="shared" si="221"/>
        <v>0</v>
      </c>
      <c r="Y371" s="6">
        <v>0</v>
      </c>
      <c r="Z371" s="2">
        <f t="shared" si="222"/>
        <v>0</v>
      </c>
      <c r="AA371" s="2">
        <f t="shared" si="223"/>
        <v>0</v>
      </c>
      <c r="AB371" s="6">
        <v>0</v>
      </c>
      <c r="AC371" s="2">
        <f t="shared" si="224"/>
        <v>0</v>
      </c>
      <c r="AD371" s="2">
        <f t="shared" si="225"/>
        <v>0</v>
      </c>
      <c r="AE371" s="6">
        <v>17680856.9826</v>
      </c>
      <c r="AF371" s="2">
        <f t="shared" si="226"/>
        <v>17.680856982599998</v>
      </c>
      <c r="AG371" s="2">
        <f t="shared" si="227"/>
        <v>70.723427930399993</v>
      </c>
      <c r="AH371" s="6">
        <v>6415.1342686400003</v>
      </c>
      <c r="AI371" s="2">
        <f t="shared" si="228"/>
        <v>6.4151342686400003E-3</v>
      </c>
      <c r="AJ371" s="2">
        <f t="shared" si="229"/>
        <v>2.5660537074559998E-2</v>
      </c>
      <c r="AK371" s="6">
        <v>235924.90019099999</v>
      </c>
      <c r="AL371" s="2">
        <f t="shared" si="230"/>
        <v>0.23592490019099999</v>
      </c>
      <c r="AM371" s="2">
        <f t="shared" si="231"/>
        <v>0.94369960076399995</v>
      </c>
      <c r="AN371" s="6">
        <v>0</v>
      </c>
      <c r="AO371" s="2">
        <f t="shared" si="232"/>
        <v>0</v>
      </c>
      <c r="AP371" s="2">
        <f t="shared" si="233"/>
        <v>0</v>
      </c>
      <c r="AQ371" s="6">
        <v>1745112.2900700001</v>
      </c>
      <c r="AR371" s="2">
        <f t="shared" si="234"/>
        <v>1.74511229007</v>
      </c>
      <c r="AS371" s="2">
        <f t="shared" si="235"/>
        <v>6.9804491602800001</v>
      </c>
      <c r="AT371" s="2">
        <v>25000000</v>
      </c>
      <c r="AU371" s="2">
        <v>0</v>
      </c>
      <c r="AV371" s="2">
        <f t="shared" si="236"/>
        <v>0</v>
      </c>
      <c r="AW371" s="2">
        <f t="shared" si="237"/>
        <v>0</v>
      </c>
      <c r="AX371" s="2">
        <v>0</v>
      </c>
      <c r="AY371" s="2">
        <f t="shared" si="238"/>
        <v>0</v>
      </c>
      <c r="AZ371" s="2">
        <f t="shared" si="239"/>
        <v>0</v>
      </c>
      <c r="BA371" s="2">
        <v>25000000</v>
      </c>
      <c r="BB371" s="2">
        <f t="shared" si="240"/>
        <v>25</v>
      </c>
      <c r="BC371" s="2">
        <f t="shared" si="241"/>
        <v>100</v>
      </c>
      <c r="BD371" s="2">
        <v>0</v>
      </c>
      <c r="BE371" s="2">
        <f t="shared" si="242"/>
        <v>0</v>
      </c>
      <c r="BF371" s="2">
        <f t="shared" si="243"/>
        <v>0</v>
      </c>
      <c r="BG371" s="2">
        <v>15621973.018200001</v>
      </c>
      <c r="BH371" s="2">
        <f t="shared" si="244"/>
        <v>15.6219730182</v>
      </c>
      <c r="BI371" s="2">
        <f t="shared" si="245"/>
        <v>62.487892072800001</v>
      </c>
      <c r="BJ371" s="2">
        <v>0</v>
      </c>
      <c r="BK371" s="2">
        <f t="shared" si="246"/>
        <v>0</v>
      </c>
      <c r="BL371" s="2">
        <f t="shared" si="247"/>
        <v>0</v>
      </c>
      <c r="BM371" s="2">
        <v>0</v>
      </c>
      <c r="BN371" s="2">
        <f t="shared" si="248"/>
        <v>0</v>
      </c>
      <c r="BO371" s="2">
        <f t="shared" si="249"/>
        <v>0</v>
      </c>
      <c r="BP371" s="2">
        <v>9378026.9817900006</v>
      </c>
      <c r="BQ371" s="2">
        <f t="shared" si="250"/>
        <v>9.3780269817900006</v>
      </c>
      <c r="BR371" s="2">
        <f t="shared" si="251"/>
        <v>37.512107927160002</v>
      </c>
      <c r="BS371" s="2">
        <v>24999999.999990001</v>
      </c>
      <c r="BT371" s="1">
        <v>1</v>
      </c>
      <c r="BU371" s="1">
        <v>123</v>
      </c>
      <c r="BV371" s="2">
        <v>28.342105263157894</v>
      </c>
      <c r="BW371" s="1">
        <v>40</v>
      </c>
      <c r="BX371" s="2">
        <v>244.21739130434781</v>
      </c>
      <c r="BY371" s="1">
        <v>316</v>
      </c>
      <c r="BZ371" s="1">
        <v>174</v>
      </c>
      <c r="CA371" s="2">
        <v>135.15217391304347</v>
      </c>
      <c r="CB371" s="2">
        <v>1106.695652173913</v>
      </c>
      <c r="CC371" s="1">
        <v>178</v>
      </c>
      <c r="CD371" s="1">
        <v>46</v>
      </c>
      <c r="CL371" s="8">
        <v>0</v>
      </c>
      <c r="CM371" s="8">
        <v>0</v>
      </c>
      <c r="CN371" s="18"/>
      <c r="CO371" s="18"/>
      <c r="CP371" s="18"/>
      <c r="CQ371" s="18"/>
      <c r="CR371" s="18"/>
      <c r="CS371" s="18"/>
      <c r="CT371" s="18"/>
      <c r="CU371" s="18"/>
      <c r="CV371" s="18"/>
      <c r="CW371" s="18"/>
      <c r="CX371" s="18"/>
      <c r="CY371" s="18"/>
      <c r="CZ371" s="18"/>
      <c r="DA371" s="18"/>
      <c r="DB371" s="18"/>
      <c r="DC371" s="18"/>
      <c r="DD371" s="18"/>
      <c r="DE371" s="18"/>
      <c r="DF371" s="1">
        <v>0</v>
      </c>
      <c r="DG371" s="1">
        <v>0</v>
      </c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20" t="s">
        <v>57</v>
      </c>
    </row>
    <row r="372" spans="1:130">
      <c r="A372" s="5">
        <v>372</v>
      </c>
      <c r="B372" s="1">
        <v>11</v>
      </c>
      <c r="C372" s="9">
        <v>352205</v>
      </c>
      <c r="D372" s="9">
        <v>7724106</v>
      </c>
      <c r="E372" s="22">
        <v>-40.418399999999998</v>
      </c>
      <c r="F372" s="22">
        <v>-20.576699999999999</v>
      </c>
      <c r="G372" s="6">
        <v>1171183.87778</v>
      </c>
      <c r="H372" s="2">
        <f t="shared" si="210"/>
        <v>1.1711838777799999</v>
      </c>
      <c r="I372" s="2">
        <f t="shared" si="211"/>
        <v>6.2594671951553975</v>
      </c>
      <c r="J372" s="6">
        <v>0</v>
      </c>
      <c r="K372" s="2">
        <f t="shared" si="212"/>
        <v>0</v>
      </c>
      <c r="L372" s="2">
        <f t="shared" si="213"/>
        <v>0</v>
      </c>
      <c r="M372" s="6">
        <v>2389345.64916</v>
      </c>
      <c r="N372" s="2">
        <f t="shared" si="214"/>
        <v>2.38934564916</v>
      </c>
      <c r="O372" s="2">
        <f t="shared" si="215"/>
        <v>12.770010749425378</v>
      </c>
      <c r="P372" s="6">
        <v>0</v>
      </c>
      <c r="Q372" s="2">
        <f t="shared" si="216"/>
        <v>0</v>
      </c>
      <c r="R372" s="2">
        <f t="shared" si="217"/>
        <v>0</v>
      </c>
      <c r="S372" s="6">
        <v>10583.866123</v>
      </c>
      <c r="T372" s="2">
        <f t="shared" si="218"/>
        <v>1.0583866123E-2</v>
      </c>
      <c r="U372" s="2">
        <f t="shared" si="219"/>
        <v>5.6566149903302887E-2</v>
      </c>
      <c r="V372" s="6">
        <v>0</v>
      </c>
      <c r="W372" s="2">
        <f t="shared" si="220"/>
        <v>0</v>
      </c>
      <c r="X372" s="2">
        <f t="shared" si="221"/>
        <v>0</v>
      </c>
      <c r="Y372" s="6">
        <v>0</v>
      </c>
      <c r="Z372" s="2">
        <f t="shared" si="222"/>
        <v>0</v>
      </c>
      <c r="AA372" s="2">
        <f t="shared" si="223"/>
        <v>0</v>
      </c>
      <c r="AB372" s="6">
        <v>0</v>
      </c>
      <c r="AC372" s="2">
        <f t="shared" si="224"/>
        <v>0</v>
      </c>
      <c r="AD372" s="2">
        <f t="shared" si="225"/>
        <v>0</v>
      </c>
      <c r="AE372" s="6">
        <v>1268438.13166</v>
      </c>
      <c r="AF372" s="2">
        <f t="shared" si="226"/>
        <v>1.26843813166</v>
      </c>
      <c r="AG372" s="2">
        <f t="shared" si="227"/>
        <v>6.7792487796706231</v>
      </c>
      <c r="AH372" s="6">
        <v>4854396.8799700001</v>
      </c>
      <c r="AI372" s="2">
        <f t="shared" si="228"/>
        <v>4.8543968799700004</v>
      </c>
      <c r="AJ372" s="2">
        <f t="shared" si="229"/>
        <v>25.944634825433237</v>
      </c>
      <c r="AK372" s="6">
        <v>8658623.6943399999</v>
      </c>
      <c r="AL372" s="2">
        <f t="shared" si="230"/>
        <v>8.6586236943399992</v>
      </c>
      <c r="AM372" s="2">
        <f t="shared" si="231"/>
        <v>46.276568520265535</v>
      </c>
      <c r="AN372" s="6">
        <v>23849.281504899998</v>
      </c>
      <c r="AO372" s="2">
        <f t="shared" si="232"/>
        <v>2.3849281504899997E-2</v>
      </c>
      <c r="AP372" s="2">
        <f t="shared" si="233"/>
        <v>0.12746401145046329</v>
      </c>
      <c r="AQ372" s="6">
        <v>334178.60324099998</v>
      </c>
      <c r="AR372" s="2">
        <f t="shared" si="234"/>
        <v>0.33417860324099996</v>
      </c>
      <c r="AS372" s="2">
        <f t="shared" si="235"/>
        <v>1.7860389337623885</v>
      </c>
      <c r="AT372" s="2">
        <v>18710600.140000001</v>
      </c>
      <c r="AU372" s="2">
        <v>0</v>
      </c>
      <c r="AV372" s="2">
        <f t="shared" si="236"/>
        <v>0</v>
      </c>
      <c r="AW372" s="2">
        <f t="shared" si="237"/>
        <v>0</v>
      </c>
      <c r="AX372" s="2">
        <v>0</v>
      </c>
      <c r="AY372" s="2">
        <f t="shared" si="238"/>
        <v>0</v>
      </c>
      <c r="AZ372" s="2">
        <f t="shared" si="239"/>
        <v>0</v>
      </c>
      <c r="BA372" s="2">
        <v>18710600.140000001</v>
      </c>
      <c r="BB372" s="2">
        <f t="shared" si="240"/>
        <v>18.71060014</v>
      </c>
      <c r="BC372" s="2">
        <f t="shared" si="241"/>
        <v>100</v>
      </c>
      <c r="BD372" s="2">
        <v>2436786.6283</v>
      </c>
      <c r="BE372" s="2">
        <f t="shared" si="242"/>
        <v>2.4367866283000001</v>
      </c>
      <c r="BF372" s="2">
        <f t="shared" si="243"/>
        <v>13.023562098847782</v>
      </c>
      <c r="BG372" s="2">
        <v>6394324.9884700002</v>
      </c>
      <c r="BH372" s="2">
        <f t="shared" si="244"/>
        <v>6.3943249884700002</v>
      </c>
      <c r="BI372" s="2">
        <f t="shared" si="245"/>
        <v>34.174879162748226</v>
      </c>
      <c r="BJ372" s="2">
        <v>0</v>
      </c>
      <c r="BK372" s="2">
        <f t="shared" si="246"/>
        <v>0</v>
      </c>
      <c r="BL372" s="2">
        <f t="shared" si="247"/>
        <v>0</v>
      </c>
      <c r="BM372" s="2">
        <v>0</v>
      </c>
      <c r="BN372" s="2">
        <f t="shared" si="248"/>
        <v>0</v>
      </c>
      <c r="BO372" s="2">
        <f t="shared" si="249"/>
        <v>0</v>
      </c>
      <c r="BP372" s="2">
        <v>9879488.523190001</v>
      </c>
      <c r="BQ372" s="2">
        <f t="shared" si="250"/>
        <v>9.8794885231900018</v>
      </c>
      <c r="BR372" s="2">
        <f t="shared" si="251"/>
        <v>52.801558738190209</v>
      </c>
      <c r="BS372" s="2">
        <v>18710600.139959998</v>
      </c>
      <c r="BT372" s="1">
        <v>0</v>
      </c>
      <c r="BU372" s="1">
        <v>15</v>
      </c>
      <c r="BV372" s="2">
        <v>5.72</v>
      </c>
      <c r="BW372" s="1">
        <v>0</v>
      </c>
      <c r="BX372" s="2">
        <v>237.03333333333333</v>
      </c>
      <c r="BY372" s="1">
        <v>316</v>
      </c>
      <c r="BZ372" s="1">
        <v>0</v>
      </c>
      <c r="CA372" s="2">
        <v>128.73333333333332</v>
      </c>
      <c r="CB372" s="2">
        <v>1066.2666666666667</v>
      </c>
      <c r="CC372" s="1">
        <v>175</v>
      </c>
      <c r="CD372" s="1">
        <v>0</v>
      </c>
      <c r="CL372" s="8">
        <v>0</v>
      </c>
      <c r="CM372" s="8">
        <v>0</v>
      </c>
      <c r="CN372" s="18"/>
      <c r="CO372" s="18"/>
      <c r="CP372" s="18"/>
      <c r="CQ372" s="18"/>
      <c r="CR372" s="18"/>
      <c r="CS372" s="18"/>
      <c r="CT372" s="18"/>
      <c r="CU372" s="18"/>
      <c r="CV372" s="18"/>
      <c r="CW372" s="18"/>
      <c r="CX372" s="18"/>
      <c r="CY372" s="18"/>
      <c r="CZ372" s="18"/>
      <c r="DA372" s="18"/>
      <c r="DB372" s="18"/>
      <c r="DC372" s="18"/>
      <c r="DD372" s="18"/>
      <c r="DE372" s="18"/>
      <c r="DF372" s="1">
        <v>0</v>
      </c>
      <c r="DG372" s="1">
        <v>0</v>
      </c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7" t="s">
        <v>56</v>
      </c>
    </row>
    <row r="373" spans="1:130">
      <c r="A373" s="5">
        <v>373</v>
      </c>
      <c r="B373" s="1">
        <v>5</v>
      </c>
      <c r="C373" s="9">
        <v>208682</v>
      </c>
      <c r="D373" s="9">
        <v>7728961</v>
      </c>
      <c r="E373" s="22">
        <v>-41.793700000000001</v>
      </c>
      <c r="F373" s="22">
        <v>-20.516100000000002</v>
      </c>
      <c r="G373" s="6">
        <v>0</v>
      </c>
      <c r="H373" s="2">
        <f t="shared" si="210"/>
        <v>0</v>
      </c>
      <c r="I373" s="2">
        <f t="shared" si="211"/>
        <v>0</v>
      </c>
      <c r="J373" s="6">
        <v>0</v>
      </c>
      <c r="K373" s="2">
        <f t="shared" si="212"/>
        <v>0</v>
      </c>
      <c r="L373" s="2">
        <f t="shared" si="213"/>
        <v>0</v>
      </c>
      <c r="M373" s="6">
        <v>0</v>
      </c>
      <c r="N373" s="2">
        <f t="shared" si="214"/>
        <v>0</v>
      </c>
      <c r="O373" s="2">
        <f t="shared" si="215"/>
        <v>0</v>
      </c>
      <c r="P373" s="6">
        <v>0</v>
      </c>
      <c r="Q373" s="2">
        <f t="shared" si="216"/>
        <v>0</v>
      </c>
      <c r="R373" s="2">
        <f t="shared" si="217"/>
        <v>0</v>
      </c>
      <c r="S373" s="6">
        <v>10582479.114700001</v>
      </c>
      <c r="T373" s="2">
        <f t="shared" si="218"/>
        <v>10.5824791147</v>
      </c>
      <c r="U373" s="2">
        <f t="shared" si="219"/>
        <v>65.200723090321787</v>
      </c>
      <c r="V373" s="6">
        <v>0</v>
      </c>
      <c r="W373" s="2">
        <f t="shared" si="220"/>
        <v>0</v>
      </c>
      <c r="X373" s="2">
        <f t="shared" si="221"/>
        <v>0</v>
      </c>
      <c r="Y373" s="6">
        <v>0</v>
      </c>
      <c r="Z373" s="2">
        <f t="shared" si="222"/>
        <v>0</v>
      </c>
      <c r="AA373" s="2">
        <f t="shared" si="223"/>
        <v>0</v>
      </c>
      <c r="AB373" s="6">
        <v>0</v>
      </c>
      <c r="AC373" s="2">
        <f t="shared" si="224"/>
        <v>0</v>
      </c>
      <c r="AD373" s="2">
        <f t="shared" si="225"/>
        <v>0</v>
      </c>
      <c r="AE373" s="6">
        <v>4703989.4968800005</v>
      </c>
      <c r="AF373" s="2">
        <f t="shared" si="226"/>
        <v>4.7039894968800002</v>
      </c>
      <c r="AG373" s="2">
        <f t="shared" si="227"/>
        <v>28.982199093576916</v>
      </c>
      <c r="AH373" s="6">
        <v>0</v>
      </c>
      <c r="AI373" s="2">
        <f t="shared" si="228"/>
        <v>0</v>
      </c>
      <c r="AJ373" s="2">
        <f t="shared" si="229"/>
        <v>0</v>
      </c>
      <c r="AK373" s="6">
        <v>0</v>
      </c>
      <c r="AL373" s="2">
        <f t="shared" si="230"/>
        <v>0</v>
      </c>
      <c r="AM373" s="2">
        <f t="shared" si="231"/>
        <v>0</v>
      </c>
      <c r="AN373" s="6">
        <v>0</v>
      </c>
      <c r="AO373" s="2">
        <f t="shared" si="232"/>
        <v>0</v>
      </c>
      <c r="AP373" s="2">
        <f t="shared" si="233"/>
        <v>0</v>
      </c>
      <c r="AQ373" s="6">
        <v>944147.47563899995</v>
      </c>
      <c r="AR373" s="2">
        <f t="shared" si="234"/>
        <v>0.94414747563899992</v>
      </c>
      <c r="AS373" s="2">
        <f t="shared" si="235"/>
        <v>5.8170772130373241</v>
      </c>
      <c r="AT373" s="2">
        <v>16230616.1851</v>
      </c>
      <c r="AU373" s="2">
        <v>0</v>
      </c>
      <c r="AV373" s="2">
        <f t="shared" si="236"/>
        <v>0</v>
      </c>
      <c r="AW373" s="2">
        <f t="shared" si="237"/>
        <v>0</v>
      </c>
      <c r="AX373" s="2">
        <v>16180427.592900001</v>
      </c>
      <c r="AY373" s="2">
        <f t="shared" si="238"/>
        <v>16.180427592899999</v>
      </c>
      <c r="AZ373" s="2">
        <f t="shared" si="239"/>
        <v>99.690778269736469</v>
      </c>
      <c r="BA373" s="2">
        <v>50188.591439399999</v>
      </c>
      <c r="BB373" s="2">
        <f t="shared" si="240"/>
        <v>5.01885914394E-2</v>
      </c>
      <c r="BC373" s="2">
        <f t="shared" si="241"/>
        <v>0.30922172557733224</v>
      </c>
      <c r="BD373" s="2">
        <v>0</v>
      </c>
      <c r="BE373" s="2">
        <f t="shared" si="242"/>
        <v>0</v>
      </c>
      <c r="BF373" s="2">
        <f t="shared" si="243"/>
        <v>0</v>
      </c>
      <c r="BG373" s="2">
        <v>2639179.6102300002</v>
      </c>
      <c r="BH373" s="2">
        <f t="shared" si="244"/>
        <v>2.6391796102300003</v>
      </c>
      <c r="BI373" s="2">
        <f t="shared" si="245"/>
        <v>16.260501635500535</v>
      </c>
      <c r="BJ373" s="2">
        <v>0</v>
      </c>
      <c r="BK373" s="2">
        <f t="shared" si="246"/>
        <v>0</v>
      </c>
      <c r="BL373" s="2">
        <f t="shared" si="247"/>
        <v>0</v>
      </c>
      <c r="BM373" s="2">
        <v>0</v>
      </c>
      <c r="BN373" s="2">
        <f t="shared" si="248"/>
        <v>0</v>
      </c>
      <c r="BO373" s="2">
        <f t="shared" si="249"/>
        <v>0</v>
      </c>
      <c r="BP373" s="2">
        <v>13591436.574899999</v>
      </c>
      <c r="BQ373" s="2">
        <f t="shared" si="250"/>
        <v>13.591436574899999</v>
      </c>
      <c r="BR373" s="2">
        <f t="shared" si="251"/>
        <v>83.739498364684295</v>
      </c>
      <c r="BS373" s="2">
        <v>16230616.18513</v>
      </c>
      <c r="BT373" s="1">
        <v>1142</v>
      </c>
      <c r="BU373" s="1">
        <v>2107</v>
      </c>
      <c r="BV373" s="2">
        <v>1600.1</v>
      </c>
      <c r="BW373" s="1">
        <v>80</v>
      </c>
      <c r="BX373" s="2">
        <v>150.13333333333333</v>
      </c>
      <c r="BY373" s="1">
        <v>264</v>
      </c>
      <c r="BZ373" s="1">
        <v>34</v>
      </c>
      <c r="CA373" s="2">
        <v>180.43333333333334</v>
      </c>
      <c r="CB373" s="2">
        <v>1535.1666666666667</v>
      </c>
      <c r="CC373" s="1">
        <v>267</v>
      </c>
      <c r="CD373" s="1">
        <v>23</v>
      </c>
      <c r="CE373" s="2">
        <v>1.046</v>
      </c>
      <c r="CF373" s="2">
        <v>72.830700000000007</v>
      </c>
      <c r="CG373" s="2">
        <v>76.644999999999996</v>
      </c>
      <c r="CH373" s="2">
        <v>5.2679999999999998</v>
      </c>
      <c r="CI373" s="2">
        <v>93.963099999999997</v>
      </c>
      <c r="CJ373" s="2">
        <v>5.4855</v>
      </c>
      <c r="CK373" s="9">
        <v>5688</v>
      </c>
      <c r="CL373" s="8">
        <v>0</v>
      </c>
      <c r="CM373" s="8">
        <v>0</v>
      </c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">
        <v>0</v>
      </c>
      <c r="DG373" s="1">
        <v>0</v>
      </c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7" t="s">
        <v>56</v>
      </c>
    </row>
    <row r="374" spans="1:130">
      <c r="A374" s="5">
        <v>374</v>
      </c>
      <c r="B374" s="1">
        <v>5</v>
      </c>
      <c r="C374" s="9">
        <v>212810</v>
      </c>
      <c r="D374" s="9">
        <v>7728954</v>
      </c>
      <c r="E374" s="22">
        <v>-41.754100000000001</v>
      </c>
      <c r="F374" s="22">
        <v>-20.5168</v>
      </c>
      <c r="G374" s="6">
        <v>0</v>
      </c>
      <c r="H374" s="2">
        <f t="shared" si="210"/>
        <v>0</v>
      </c>
      <c r="I374" s="2">
        <f t="shared" si="211"/>
        <v>0</v>
      </c>
      <c r="J374" s="6">
        <v>0</v>
      </c>
      <c r="K374" s="2">
        <f t="shared" si="212"/>
        <v>0</v>
      </c>
      <c r="L374" s="2">
        <f t="shared" si="213"/>
        <v>0</v>
      </c>
      <c r="M374" s="6">
        <v>0</v>
      </c>
      <c r="N374" s="2">
        <f t="shared" si="214"/>
        <v>0</v>
      </c>
      <c r="O374" s="2">
        <f t="shared" si="215"/>
        <v>0</v>
      </c>
      <c r="P374" s="6">
        <v>0</v>
      </c>
      <c r="Q374" s="2">
        <f t="shared" si="216"/>
        <v>0</v>
      </c>
      <c r="R374" s="2">
        <f t="shared" si="217"/>
        <v>0</v>
      </c>
      <c r="S374" s="6">
        <v>19764033.981899999</v>
      </c>
      <c r="T374" s="2">
        <f t="shared" si="218"/>
        <v>19.764033981899999</v>
      </c>
      <c r="U374" s="2">
        <f t="shared" si="219"/>
        <v>79.056135927599996</v>
      </c>
      <c r="V374" s="6">
        <v>99900.144032199998</v>
      </c>
      <c r="W374" s="2">
        <f t="shared" si="220"/>
        <v>9.9900144032200003E-2</v>
      </c>
      <c r="X374" s="2">
        <f t="shared" si="221"/>
        <v>0.39960057612880001</v>
      </c>
      <c r="Y374" s="6">
        <v>0</v>
      </c>
      <c r="Z374" s="2">
        <f t="shared" si="222"/>
        <v>0</v>
      </c>
      <c r="AA374" s="2">
        <f t="shared" si="223"/>
        <v>0</v>
      </c>
      <c r="AB374" s="6">
        <v>0</v>
      </c>
      <c r="AC374" s="2">
        <f t="shared" si="224"/>
        <v>0</v>
      </c>
      <c r="AD374" s="2">
        <f t="shared" si="225"/>
        <v>0</v>
      </c>
      <c r="AE374" s="6">
        <v>1250993.8446500001</v>
      </c>
      <c r="AF374" s="2">
        <f t="shared" si="226"/>
        <v>1.2509938446500002</v>
      </c>
      <c r="AG374" s="2">
        <f t="shared" si="227"/>
        <v>5.0039753786000007</v>
      </c>
      <c r="AH374" s="6">
        <v>0</v>
      </c>
      <c r="AI374" s="2">
        <f t="shared" si="228"/>
        <v>0</v>
      </c>
      <c r="AJ374" s="2">
        <f t="shared" si="229"/>
        <v>0</v>
      </c>
      <c r="AK374" s="6">
        <v>0</v>
      </c>
      <c r="AL374" s="2">
        <f t="shared" si="230"/>
        <v>0</v>
      </c>
      <c r="AM374" s="2">
        <f t="shared" si="231"/>
        <v>0</v>
      </c>
      <c r="AN374" s="6">
        <v>0</v>
      </c>
      <c r="AO374" s="2">
        <f t="shared" si="232"/>
        <v>0</v>
      </c>
      <c r="AP374" s="2">
        <f t="shared" si="233"/>
        <v>0</v>
      </c>
      <c r="AQ374" s="6">
        <v>3885072.0294300001</v>
      </c>
      <c r="AR374" s="2">
        <f t="shared" si="234"/>
        <v>3.8850720294300003</v>
      </c>
      <c r="AS374" s="2">
        <f t="shared" si="235"/>
        <v>15.540288117719999</v>
      </c>
      <c r="AT374" s="2">
        <v>25000000</v>
      </c>
      <c r="AU374" s="2">
        <v>0</v>
      </c>
      <c r="AV374" s="2">
        <f t="shared" si="236"/>
        <v>0</v>
      </c>
      <c r="AW374" s="2">
        <f t="shared" si="237"/>
        <v>0</v>
      </c>
      <c r="AX374" s="2">
        <v>25000000</v>
      </c>
      <c r="AY374" s="2">
        <f t="shared" si="238"/>
        <v>25</v>
      </c>
      <c r="AZ374" s="2">
        <f t="shared" si="239"/>
        <v>100</v>
      </c>
      <c r="BA374" s="2">
        <v>0</v>
      </c>
      <c r="BB374" s="2">
        <f t="shared" si="240"/>
        <v>0</v>
      </c>
      <c r="BC374" s="2">
        <f t="shared" si="241"/>
        <v>0</v>
      </c>
      <c r="BD374" s="2">
        <v>0</v>
      </c>
      <c r="BE374" s="2">
        <f t="shared" si="242"/>
        <v>0</v>
      </c>
      <c r="BF374" s="2">
        <f t="shared" si="243"/>
        <v>0</v>
      </c>
      <c r="BG374" s="2">
        <v>23218854.814599998</v>
      </c>
      <c r="BH374" s="2">
        <f t="shared" si="244"/>
        <v>23.218854814599997</v>
      </c>
      <c r="BI374" s="2">
        <f t="shared" si="245"/>
        <v>92.875419258400001</v>
      </c>
      <c r="BJ374" s="2">
        <v>0</v>
      </c>
      <c r="BK374" s="2">
        <f t="shared" si="246"/>
        <v>0</v>
      </c>
      <c r="BL374" s="2">
        <f t="shared" si="247"/>
        <v>0</v>
      </c>
      <c r="BM374" s="2">
        <v>0</v>
      </c>
      <c r="BN374" s="2">
        <f t="shared" si="248"/>
        <v>0</v>
      </c>
      <c r="BO374" s="2">
        <f t="shared" si="249"/>
        <v>0</v>
      </c>
      <c r="BP374" s="2">
        <v>1781145.1853499999</v>
      </c>
      <c r="BQ374" s="2">
        <f t="shared" si="250"/>
        <v>1.78114518535</v>
      </c>
      <c r="BR374" s="2">
        <f t="shared" si="251"/>
        <v>7.1245807413999991</v>
      </c>
      <c r="BS374" s="2">
        <v>24999999.999949999</v>
      </c>
      <c r="BT374" s="1">
        <v>876</v>
      </c>
      <c r="BU374" s="1">
        <v>2107</v>
      </c>
      <c r="BV374" s="2">
        <v>1448.8780487804879</v>
      </c>
      <c r="BW374" s="1">
        <v>80</v>
      </c>
      <c r="BX374" s="2">
        <v>157.55000000000001</v>
      </c>
      <c r="BY374" s="1">
        <v>278</v>
      </c>
      <c r="BZ374" s="1">
        <v>34</v>
      </c>
      <c r="CA374" s="2">
        <v>183.47499999999999</v>
      </c>
      <c r="CB374" s="2">
        <v>1495.2249999999999</v>
      </c>
      <c r="CC374" s="1">
        <v>267</v>
      </c>
      <c r="CD374" s="1">
        <v>21</v>
      </c>
      <c r="CE374" s="2">
        <v>1.046</v>
      </c>
      <c r="CF374" s="2">
        <v>72.830700000000007</v>
      </c>
      <c r="CG374" s="2">
        <v>76.644999999999996</v>
      </c>
      <c r="CH374" s="2">
        <v>5.2679999999999998</v>
      </c>
      <c r="CI374" s="2">
        <v>93.963099999999997</v>
      </c>
      <c r="CJ374" s="2">
        <v>5.4855</v>
      </c>
      <c r="CK374" s="9">
        <v>5688</v>
      </c>
      <c r="CL374" s="8">
        <v>0</v>
      </c>
      <c r="CM374" s="8">
        <v>0</v>
      </c>
      <c r="CN374" s="18"/>
      <c r="CO374" s="18"/>
      <c r="CP374" s="18"/>
      <c r="CQ374" s="18"/>
      <c r="CR374" s="18"/>
      <c r="CS374" s="18"/>
      <c r="CT374" s="18"/>
      <c r="CU374" s="18"/>
      <c r="CV374" s="18"/>
      <c r="CW374" s="18"/>
      <c r="CX374" s="18"/>
      <c r="CY374" s="18"/>
      <c r="CZ374" s="18"/>
      <c r="DA374" s="18"/>
      <c r="DB374" s="18"/>
      <c r="DC374" s="18"/>
      <c r="DD374" s="18"/>
      <c r="DE374" s="18"/>
      <c r="DF374" s="1">
        <v>0</v>
      </c>
      <c r="DG374" s="1">
        <v>0</v>
      </c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20" t="s">
        <v>57</v>
      </c>
    </row>
    <row r="375" spans="1:130">
      <c r="A375" s="5">
        <v>375</v>
      </c>
      <c r="B375" s="1">
        <v>5</v>
      </c>
      <c r="C375" s="9">
        <v>217810</v>
      </c>
      <c r="D375" s="9">
        <v>7728954</v>
      </c>
      <c r="E375" s="22">
        <v>-41.706200000000003</v>
      </c>
      <c r="F375" s="22">
        <v>-20.517600000000002</v>
      </c>
      <c r="G375" s="6">
        <v>0</v>
      </c>
      <c r="H375" s="2">
        <f t="shared" si="210"/>
        <v>0</v>
      </c>
      <c r="I375" s="2">
        <f t="shared" si="211"/>
        <v>0</v>
      </c>
      <c r="J375" s="6">
        <v>0</v>
      </c>
      <c r="K375" s="2">
        <f t="shared" si="212"/>
        <v>0</v>
      </c>
      <c r="L375" s="2">
        <f t="shared" si="213"/>
        <v>0</v>
      </c>
      <c r="M375" s="6">
        <v>23057.039882000001</v>
      </c>
      <c r="N375" s="2">
        <f t="shared" si="214"/>
        <v>2.3057039882000002E-2</v>
      </c>
      <c r="O375" s="2">
        <f t="shared" si="215"/>
        <v>9.2228159528000009E-2</v>
      </c>
      <c r="P375" s="6">
        <v>0</v>
      </c>
      <c r="Q375" s="2">
        <f t="shared" si="216"/>
        <v>0</v>
      </c>
      <c r="R375" s="2">
        <f t="shared" si="217"/>
        <v>0</v>
      </c>
      <c r="S375" s="6">
        <v>6297954.6703399997</v>
      </c>
      <c r="T375" s="2">
        <f t="shared" si="218"/>
        <v>6.2979546703399993</v>
      </c>
      <c r="U375" s="2">
        <f t="shared" si="219"/>
        <v>25.191818681360001</v>
      </c>
      <c r="V375" s="6">
        <v>52075.317263899997</v>
      </c>
      <c r="W375" s="2">
        <f t="shared" si="220"/>
        <v>5.2075317263899995E-2</v>
      </c>
      <c r="X375" s="2">
        <f t="shared" si="221"/>
        <v>0.20830126905559998</v>
      </c>
      <c r="Y375" s="6">
        <v>0</v>
      </c>
      <c r="Z375" s="2">
        <f t="shared" si="222"/>
        <v>0</v>
      </c>
      <c r="AA375" s="2">
        <f t="shared" si="223"/>
        <v>0</v>
      </c>
      <c r="AB375" s="6">
        <v>0</v>
      </c>
      <c r="AC375" s="2">
        <f t="shared" si="224"/>
        <v>0</v>
      </c>
      <c r="AD375" s="2">
        <f t="shared" si="225"/>
        <v>0</v>
      </c>
      <c r="AE375" s="6">
        <v>13923540.4022</v>
      </c>
      <c r="AF375" s="2">
        <f t="shared" si="226"/>
        <v>13.9235404022</v>
      </c>
      <c r="AG375" s="2">
        <f t="shared" si="227"/>
        <v>55.694161608799995</v>
      </c>
      <c r="AH375" s="6">
        <v>0</v>
      </c>
      <c r="AI375" s="2">
        <f t="shared" si="228"/>
        <v>0</v>
      </c>
      <c r="AJ375" s="2">
        <f t="shared" si="229"/>
        <v>0</v>
      </c>
      <c r="AK375" s="6">
        <v>0</v>
      </c>
      <c r="AL375" s="2">
        <f t="shared" si="230"/>
        <v>0</v>
      </c>
      <c r="AM375" s="2">
        <f t="shared" si="231"/>
        <v>0</v>
      </c>
      <c r="AN375" s="6">
        <v>0</v>
      </c>
      <c r="AO375" s="2">
        <f t="shared" si="232"/>
        <v>0</v>
      </c>
      <c r="AP375" s="2">
        <f t="shared" si="233"/>
        <v>0</v>
      </c>
      <c r="AQ375" s="6">
        <v>4703372.5703699999</v>
      </c>
      <c r="AR375" s="2">
        <f t="shared" si="234"/>
        <v>4.70337257037</v>
      </c>
      <c r="AS375" s="2">
        <f t="shared" si="235"/>
        <v>18.81349028148</v>
      </c>
      <c r="AT375" s="2">
        <v>25000000</v>
      </c>
      <c r="AU375" s="2">
        <v>4550666.59564</v>
      </c>
      <c r="AV375" s="2">
        <f t="shared" si="236"/>
        <v>4.5506665956400001</v>
      </c>
      <c r="AW375" s="2">
        <f t="shared" si="237"/>
        <v>18.20266638256</v>
      </c>
      <c r="AX375" s="2">
        <v>20449333.404399998</v>
      </c>
      <c r="AY375" s="2">
        <f t="shared" si="238"/>
        <v>20.449333404399997</v>
      </c>
      <c r="AZ375" s="2">
        <f t="shared" si="239"/>
        <v>81.797333617600003</v>
      </c>
      <c r="BA375" s="2">
        <v>0</v>
      </c>
      <c r="BB375" s="2">
        <f t="shared" si="240"/>
        <v>0</v>
      </c>
      <c r="BC375" s="2">
        <f t="shared" si="241"/>
        <v>0</v>
      </c>
      <c r="BD375" s="2">
        <v>0</v>
      </c>
      <c r="BE375" s="2">
        <f t="shared" si="242"/>
        <v>0</v>
      </c>
      <c r="BF375" s="2">
        <f t="shared" si="243"/>
        <v>0</v>
      </c>
      <c r="BG375" s="2">
        <v>25000000</v>
      </c>
      <c r="BH375" s="2">
        <f t="shared" si="244"/>
        <v>25</v>
      </c>
      <c r="BI375" s="2">
        <f t="shared" si="245"/>
        <v>100</v>
      </c>
      <c r="BJ375" s="2">
        <v>0</v>
      </c>
      <c r="BK375" s="2">
        <f t="shared" si="246"/>
        <v>0</v>
      </c>
      <c r="BL375" s="2">
        <f t="shared" si="247"/>
        <v>0</v>
      </c>
      <c r="BM375" s="2">
        <v>0</v>
      </c>
      <c r="BN375" s="2">
        <f t="shared" si="248"/>
        <v>0</v>
      </c>
      <c r="BO375" s="2">
        <f t="shared" si="249"/>
        <v>0</v>
      </c>
      <c r="BP375" s="2">
        <v>0</v>
      </c>
      <c r="BQ375" s="2">
        <f t="shared" si="250"/>
        <v>0</v>
      </c>
      <c r="BR375" s="2">
        <f t="shared" si="251"/>
        <v>0</v>
      </c>
      <c r="BS375" s="2">
        <v>25000000</v>
      </c>
      <c r="BT375" s="1">
        <v>801</v>
      </c>
      <c r="BU375" s="1">
        <v>1038</v>
      </c>
      <c r="BV375" s="2">
        <v>881.81578947368416</v>
      </c>
      <c r="BW375" s="1">
        <v>80</v>
      </c>
      <c r="BX375" s="2">
        <v>189.41025641025641</v>
      </c>
      <c r="BY375" s="1">
        <v>288</v>
      </c>
      <c r="BZ375" s="1">
        <v>75</v>
      </c>
      <c r="CA375" s="2">
        <v>196.30769230769232</v>
      </c>
      <c r="CB375" s="2">
        <v>1332.7948717948718</v>
      </c>
      <c r="CC375" s="1">
        <v>238</v>
      </c>
      <c r="CD375" s="1">
        <v>20</v>
      </c>
      <c r="CE375" s="2">
        <v>1.046</v>
      </c>
      <c r="CF375" s="2">
        <v>72.830700000000007</v>
      </c>
      <c r="CG375" s="2">
        <v>76.644999999999996</v>
      </c>
      <c r="CH375" s="2">
        <v>5.2679999999999998</v>
      </c>
      <c r="CI375" s="2">
        <v>93.963099999999997</v>
      </c>
      <c r="CJ375" s="2">
        <v>5.4855</v>
      </c>
      <c r="CK375" s="9">
        <v>5688</v>
      </c>
      <c r="CL375" s="8">
        <v>0</v>
      </c>
      <c r="CM375" s="8">
        <v>0</v>
      </c>
      <c r="CN375" s="18"/>
      <c r="CO375" s="18"/>
      <c r="CP375" s="18"/>
      <c r="CQ375" s="18"/>
      <c r="CR375" s="18"/>
      <c r="CS375" s="18"/>
      <c r="CT375" s="18"/>
      <c r="CU375" s="18"/>
      <c r="CV375" s="18"/>
      <c r="CW375" s="18"/>
      <c r="CX375" s="18"/>
      <c r="CY375" s="18"/>
      <c r="CZ375" s="18"/>
      <c r="DA375" s="18"/>
      <c r="DB375" s="18"/>
      <c r="DC375" s="18"/>
      <c r="DD375" s="18"/>
      <c r="DE375" s="18"/>
      <c r="DF375" s="1">
        <v>0</v>
      </c>
      <c r="DG375" s="1">
        <v>0</v>
      </c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20" t="s">
        <v>57</v>
      </c>
    </row>
    <row r="376" spans="1:130">
      <c r="A376" s="5">
        <v>376</v>
      </c>
      <c r="B376" s="1">
        <v>5</v>
      </c>
      <c r="C376" s="9">
        <v>222810</v>
      </c>
      <c r="D376" s="9">
        <v>7728954</v>
      </c>
      <c r="E376" s="22">
        <v>-41.658299999999997</v>
      </c>
      <c r="F376" s="22">
        <v>-20.5183</v>
      </c>
      <c r="G376" s="6">
        <v>0</v>
      </c>
      <c r="H376" s="2">
        <f t="shared" si="210"/>
        <v>0</v>
      </c>
      <c r="I376" s="2">
        <f t="shared" si="211"/>
        <v>0</v>
      </c>
      <c r="J376" s="6">
        <v>198267.982234</v>
      </c>
      <c r="K376" s="2">
        <f t="shared" si="212"/>
        <v>0.198267982234</v>
      </c>
      <c r="L376" s="2">
        <f t="shared" si="213"/>
        <v>0.79307192893600009</v>
      </c>
      <c r="M376" s="6">
        <v>26893.148081799998</v>
      </c>
      <c r="N376" s="2">
        <f t="shared" si="214"/>
        <v>2.6893148081799999E-2</v>
      </c>
      <c r="O376" s="2">
        <f t="shared" si="215"/>
        <v>0.10757259232719998</v>
      </c>
      <c r="P376" s="6">
        <v>502265.707337</v>
      </c>
      <c r="Q376" s="2">
        <f t="shared" si="216"/>
        <v>0.50226570733700004</v>
      </c>
      <c r="R376" s="2">
        <f t="shared" si="217"/>
        <v>2.0090628293480002</v>
      </c>
      <c r="S376" s="6">
        <v>4877986.6876499997</v>
      </c>
      <c r="T376" s="2">
        <f t="shared" si="218"/>
        <v>4.87798668765</v>
      </c>
      <c r="U376" s="2">
        <f t="shared" si="219"/>
        <v>19.5119467506</v>
      </c>
      <c r="V376" s="6">
        <v>28799.424015199998</v>
      </c>
      <c r="W376" s="2">
        <f t="shared" si="220"/>
        <v>2.8799424015199998E-2</v>
      </c>
      <c r="X376" s="2">
        <f t="shared" si="221"/>
        <v>0.11519769606079999</v>
      </c>
      <c r="Y376" s="6">
        <v>0</v>
      </c>
      <c r="Z376" s="2">
        <f t="shared" si="222"/>
        <v>0</v>
      </c>
      <c r="AA376" s="2">
        <f t="shared" si="223"/>
        <v>0</v>
      </c>
      <c r="AB376" s="6">
        <v>0</v>
      </c>
      <c r="AC376" s="2">
        <f t="shared" si="224"/>
        <v>0</v>
      </c>
      <c r="AD376" s="2">
        <f t="shared" si="225"/>
        <v>0</v>
      </c>
      <c r="AE376" s="6">
        <v>15440536.124600001</v>
      </c>
      <c r="AF376" s="2">
        <f t="shared" si="226"/>
        <v>15.440536124600001</v>
      </c>
      <c r="AG376" s="2">
        <f t="shared" si="227"/>
        <v>61.762144498400005</v>
      </c>
      <c r="AH376" s="6">
        <v>0</v>
      </c>
      <c r="AI376" s="2">
        <f t="shared" si="228"/>
        <v>0</v>
      </c>
      <c r="AJ376" s="2">
        <f t="shared" si="229"/>
        <v>0</v>
      </c>
      <c r="AK376" s="6">
        <v>0</v>
      </c>
      <c r="AL376" s="2">
        <f t="shared" si="230"/>
        <v>0</v>
      </c>
      <c r="AM376" s="2">
        <f t="shared" si="231"/>
        <v>0</v>
      </c>
      <c r="AN376" s="6">
        <v>0</v>
      </c>
      <c r="AO376" s="2">
        <f t="shared" si="232"/>
        <v>0</v>
      </c>
      <c r="AP376" s="2">
        <f t="shared" si="233"/>
        <v>0</v>
      </c>
      <c r="AQ376" s="6">
        <v>3925250.9260499999</v>
      </c>
      <c r="AR376" s="2">
        <f t="shared" si="234"/>
        <v>3.9252509260499999</v>
      </c>
      <c r="AS376" s="2">
        <f t="shared" si="235"/>
        <v>15.701003704200001</v>
      </c>
      <c r="AT376" s="2">
        <v>25000000</v>
      </c>
      <c r="AU376" s="2">
        <v>15485926.033</v>
      </c>
      <c r="AV376" s="2">
        <f t="shared" si="236"/>
        <v>15.485926033</v>
      </c>
      <c r="AW376" s="2">
        <f t="shared" si="237"/>
        <v>61.943704132000001</v>
      </c>
      <c r="AX376" s="2">
        <v>9514073.9670400005</v>
      </c>
      <c r="AY376" s="2">
        <f t="shared" si="238"/>
        <v>9.5140739670399999</v>
      </c>
      <c r="AZ376" s="2">
        <f t="shared" si="239"/>
        <v>38.056295868159999</v>
      </c>
      <c r="BA376" s="2">
        <v>0</v>
      </c>
      <c r="BB376" s="2">
        <f t="shared" si="240"/>
        <v>0</v>
      </c>
      <c r="BC376" s="2">
        <f t="shared" si="241"/>
        <v>0</v>
      </c>
      <c r="BD376" s="2">
        <v>0</v>
      </c>
      <c r="BE376" s="2">
        <f t="shared" si="242"/>
        <v>0</v>
      </c>
      <c r="BF376" s="2">
        <f t="shared" si="243"/>
        <v>0</v>
      </c>
      <c r="BG376" s="2">
        <v>21322645.697500002</v>
      </c>
      <c r="BH376" s="2">
        <f t="shared" si="244"/>
        <v>21.3226456975</v>
      </c>
      <c r="BI376" s="2">
        <f t="shared" si="245"/>
        <v>85.290582790000002</v>
      </c>
      <c r="BJ376" s="2">
        <v>0</v>
      </c>
      <c r="BK376" s="2">
        <f t="shared" si="246"/>
        <v>0</v>
      </c>
      <c r="BL376" s="2">
        <f t="shared" si="247"/>
        <v>0</v>
      </c>
      <c r="BM376" s="2">
        <v>0</v>
      </c>
      <c r="BN376" s="2">
        <f t="shared" si="248"/>
        <v>0</v>
      </c>
      <c r="BO376" s="2">
        <f t="shared" si="249"/>
        <v>0</v>
      </c>
      <c r="BP376" s="2">
        <v>3677354.3024800001</v>
      </c>
      <c r="BQ376" s="2">
        <f t="shared" si="250"/>
        <v>3.6773543024799999</v>
      </c>
      <c r="BR376" s="2">
        <f t="shared" si="251"/>
        <v>14.70941720992</v>
      </c>
      <c r="BS376" s="2">
        <v>24999999.999980003</v>
      </c>
      <c r="BT376" s="1">
        <v>733</v>
      </c>
      <c r="BU376" s="1">
        <v>901</v>
      </c>
      <c r="BV376" s="2">
        <v>826.02127659574467</v>
      </c>
      <c r="BW376" s="1">
        <v>80</v>
      </c>
      <c r="BX376" s="2">
        <v>193.43589743589743</v>
      </c>
      <c r="BY376" s="1">
        <v>291</v>
      </c>
      <c r="BZ376" s="1">
        <v>85</v>
      </c>
      <c r="CA376" s="2">
        <v>195.33333333333334</v>
      </c>
      <c r="CB376" s="2">
        <v>1312.1025641025642</v>
      </c>
      <c r="CC376" s="1">
        <v>229</v>
      </c>
      <c r="CD376" s="1">
        <v>20</v>
      </c>
      <c r="CE376" s="2">
        <v>1.046</v>
      </c>
      <c r="CF376" s="2">
        <v>72.830700000000007</v>
      </c>
      <c r="CG376" s="2">
        <v>76.644999999999996</v>
      </c>
      <c r="CH376" s="2">
        <v>5.2679999999999998</v>
      </c>
      <c r="CI376" s="2">
        <v>93.963099999999997</v>
      </c>
      <c r="CJ376" s="2">
        <v>5.4855</v>
      </c>
      <c r="CK376" s="9">
        <v>5688</v>
      </c>
      <c r="CL376" s="8">
        <v>0</v>
      </c>
      <c r="CM376" s="8">
        <v>0</v>
      </c>
      <c r="CN376" s="18"/>
      <c r="CO376" s="18"/>
      <c r="CP376" s="18"/>
      <c r="CQ376" s="18"/>
      <c r="CR376" s="18"/>
      <c r="CS376" s="18"/>
      <c r="CT376" s="18"/>
      <c r="CU376" s="18"/>
      <c r="CV376" s="18"/>
      <c r="CW376" s="18"/>
      <c r="CX376" s="18"/>
      <c r="CY376" s="18"/>
      <c r="CZ376" s="18"/>
      <c r="DA376" s="18"/>
      <c r="DB376" s="18"/>
      <c r="DC376" s="18"/>
      <c r="DD376" s="18"/>
      <c r="DE376" s="18"/>
      <c r="DF376" s="1">
        <v>0</v>
      </c>
      <c r="DG376" s="1">
        <v>0</v>
      </c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20" t="s">
        <v>57</v>
      </c>
    </row>
    <row r="377" spans="1:130">
      <c r="A377" s="5">
        <v>377</v>
      </c>
      <c r="B377" s="1">
        <v>5</v>
      </c>
      <c r="C377" s="9">
        <v>227810</v>
      </c>
      <c r="D377" s="9">
        <v>7728954</v>
      </c>
      <c r="E377" s="22">
        <v>-41.610399999999998</v>
      </c>
      <c r="F377" s="22">
        <v>-20.518999999999998</v>
      </c>
      <c r="G377" s="6">
        <v>0</v>
      </c>
      <c r="H377" s="2">
        <f t="shared" si="210"/>
        <v>0</v>
      </c>
      <c r="I377" s="2">
        <f t="shared" si="211"/>
        <v>0</v>
      </c>
      <c r="J377" s="6">
        <v>0</v>
      </c>
      <c r="K377" s="2">
        <f t="shared" si="212"/>
        <v>0</v>
      </c>
      <c r="L377" s="2">
        <f t="shared" si="213"/>
        <v>0</v>
      </c>
      <c r="M377" s="6">
        <v>155783.46803700001</v>
      </c>
      <c r="N377" s="2">
        <f t="shared" si="214"/>
        <v>0.15578346803700002</v>
      </c>
      <c r="O377" s="2">
        <f t="shared" si="215"/>
        <v>0.62313387214799998</v>
      </c>
      <c r="P377" s="6">
        <v>710919.11009099998</v>
      </c>
      <c r="Q377" s="2">
        <f t="shared" si="216"/>
        <v>0.71091911009099995</v>
      </c>
      <c r="R377" s="2">
        <f t="shared" si="217"/>
        <v>2.8436764403639998</v>
      </c>
      <c r="S377" s="6">
        <v>4559004.1041599996</v>
      </c>
      <c r="T377" s="2">
        <f t="shared" si="218"/>
        <v>4.5590041041599996</v>
      </c>
      <c r="U377" s="2">
        <f t="shared" si="219"/>
        <v>18.236016416639998</v>
      </c>
      <c r="V377" s="6">
        <v>31499.343019</v>
      </c>
      <c r="W377" s="2">
        <f t="shared" si="220"/>
        <v>3.1499343019000002E-2</v>
      </c>
      <c r="X377" s="2">
        <f t="shared" si="221"/>
        <v>0.12599737207600001</v>
      </c>
      <c r="Y377" s="6">
        <v>0</v>
      </c>
      <c r="Z377" s="2">
        <f t="shared" si="222"/>
        <v>0</v>
      </c>
      <c r="AA377" s="2">
        <f t="shared" si="223"/>
        <v>0</v>
      </c>
      <c r="AB377" s="6">
        <v>0</v>
      </c>
      <c r="AC377" s="2">
        <f t="shared" si="224"/>
        <v>0</v>
      </c>
      <c r="AD377" s="2">
        <f t="shared" si="225"/>
        <v>0</v>
      </c>
      <c r="AE377" s="6">
        <v>16551297.192299999</v>
      </c>
      <c r="AF377" s="2">
        <f t="shared" si="226"/>
        <v>16.551297192299998</v>
      </c>
      <c r="AG377" s="2">
        <f t="shared" si="227"/>
        <v>66.205188769199992</v>
      </c>
      <c r="AH377" s="6">
        <v>0</v>
      </c>
      <c r="AI377" s="2">
        <f t="shared" si="228"/>
        <v>0</v>
      </c>
      <c r="AJ377" s="2">
        <f t="shared" si="229"/>
        <v>0</v>
      </c>
      <c r="AK377" s="6">
        <v>0</v>
      </c>
      <c r="AL377" s="2">
        <f t="shared" si="230"/>
        <v>0</v>
      </c>
      <c r="AM377" s="2">
        <f t="shared" si="231"/>
        <v>0</v>
      </c>
      <c r="AN377" s="6">
        <v>0</v>
      </c>
      <c r="AO377" s="2">
        <f t="shared" si="232"/>
        <v>0</v>
      </c>
      <c r="AP377" s="2">
        <f t="shared" si="233"/>
        <v>0</v>
      </c>
      <c r="AQ377" s="6">
        <v>2991496.78235</v>
      </c>
      <c r="AR377" s="2">
        <f t="shared" si="234"/>
        <v>2.99149678235</v>
      </c>
      <c r="AS377" s="2">
        <f t="shared" si="235"/>
        <v>11.9659871294</v>
      </c>
      <c r="AT377" s="2">
        <v>25000000</v>
      </c>
      <c r="AU377" s="2">
        <v>22778987.208799999</v>
      </c>
      <c r="AV377" s="2">
        <f t="shared" si="236"/>
        <v>22.7789872088</v>
      </c>
      <c r="AW377" s="2">
        <f t="shared" si="237"/>
        <v>91.115948835200001</v>
      </c>
      <c r="AX377" s="2">
        <v>2221012.7912300001</v>
      </c>
      <c r="AY377" s="2">
        <f t="shared" si="238"/>
        <v>2.2210127912300002</v>
      </c>
      <c r="AZ377" s="2">
        <f t="shared" si="239"/>
        <v>8.8840511649200007</v>
      </c>
      <c r="BA377" s="2">
        <v>0</v>
      </c>
      <c r="BB377" s="2">
        <f t="shared" si="240"/>
        <v>0</v>
      </c>
      <c r="BC377" s="2">
        <f t="shared" si="241"/>
        <v>0</v>
      </c>
      <c r="BD377" s="2">
        <v>0</v>
      </c>
      <c r="BE377" s="2">
        <f t="shared" si="242"/>
        <v>0</v>
      </c>
      <c r="BF377" s="2">
        <f t="shared" si="243"/>
        <v>0</v>
      </c>
      <c r="BG377" s="2">
        <v>11488122.4209</v>
      </c>
      <c r="BH377" s="2">
        <f t="shared" si="244"/>
        <v>11.4881224209</v>
      </c>
      <c r="BI377" s="2">
        <f t="shared" si="245"/>
        <v>45.9524896836</v>
      </c>
      <c r="BJ377" s="2">
        <v>0</v>
      </c>
      <c r="BK377" s="2">
        <f t="shared" si="246"/>
        <v>0</v>
      </c>
      <c r="BL377" s="2">
        <f t="shared" si="247"/>
        <v>0</v>
      </c>
      <c r="BM377" s="2">
        <v>0</v>
      </c>
      <c r="BN377" s="2">
        <f t="shared" si="248"/>
        <v>0</v>
      </c>
      <c r="BO377" s="2">
        <f t="shared" si="249"/>
        <v>0</v>
      </c>
      <c r="BP377" s="2">
        <v>13511877.579</v>
      </c>
      <c r="BQ377" s="2">
        <f t="shared" si="250"/>
        <v>13.511877579</v>
      </c>
      <c r="BR377" s="2">
        <f t="shared" si="251"/>
        <v>54.047510316</v>
      </c>
      <c r="BS377" s="2">
        <v>24999999.999899998</v>
      </c>
      <c r="BT377" s="1">
        <v>711</v>
      </c>
      <c r="BU377" s="1">
        <v>951</v>
      </c>
      <c r="BV377" s="2">
        <v>814.60416666666663</v>
      </c>
      <c r="BW377" s="1">
        <v>80</v>
      </c>
      <c r="BX377" s="2">
        <v>194.62222222222223</v>
      </c>
      <c r="BY377" s="1">
        <v>292</v>
      </c>
      <c r="BZ377" s="1">
        <v>85</v>
      </c>
      <c r="CA377" s="2">
        <v>193.33333333333334</v>
      </c>
      <c r="CB377" s="2">
        <v>1306.3555555555556</v>
      </c>
      <c r="CC377" s="1">
        <v>227</v>
      </c>
      <c r="CD377" s="1">
        <v>21</v>
      </c>
      <c r="CE377" s="2">
        <v>1.046</v>
      </c>
      <c r="CF377" s="2">
        <v>72.830700000000007</v>
      </c>
      <c r="CG377" s="2">
        <v>76.644999999999996</v>
      </c>
      <c r="CH377" s="2">
        <v>5.2679999999999998</v>
      </c>
      <c r="CI377" s="2">
        <v>93.963099999999997</v>
      </c>
      <c r="CJ377" s="2">
        <v>5.4855</v>
      </c>
      <c r="CK377" s="9">
        <v>5688</v>
      </c>
      <c r="CL377" s="8">
        <v>0</v>
      </c>
      <c r="CM377" s="8">
        <v>0</v>
      </c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18"/>
      <c r="DA377" s="18"/>
      <c r="DB377" s="18"/>
      <c r="DC377" s="18"/>
      <c r="DD377" s="18"/>
      <c r="DE377" s="18"/>
      <c r="DF377" s="1">
        <v>0</v>
      </c>
      <c r="DG377" s="1">
        <v>0</v>
      </c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20" t="s">
        <v>57</v>
      </c>
    </row>
    <row r="378" spans="1:130">
      <c r="A378" s="5">
        <v>378</v>
      </c>
      <c r="B378" s="1">
        <v>5</v>
      </c>
      <c r="C378" s="9">
        <v>232810</v>
      </c>
      <c r="D378" s="9">
        <v>7728954</v>
      </c>
      <c r="E378" s="22">
        <v>-41.5625</v>
      </c>
      <c r="F378" s="22">
        <v>-20.5197</v>
      </c>
      <c r="G378" s="6">
        <v>0</v>
      </c>
      <c r="H378" s="2">
        <f t="shared" si="210"/>
        <v>0</v>
      </c>
      <c r="I378" s="2">
        <f t="shared" si="211"/>
        <v>0</v>
      </c>
      <c r="J378" s="6">
        <v>0</v>
      </c>
      <c r="K378" s="2">
        <f t="shared" si="212"/>
        <v>0</v>
      </c>
      <c r="L378" s="2">
        <f t="shared" si="213"/>
        <v>0</v>
      </c>
      <c r="M378" s="6">
        <v>250196.050674</v>
      </c>
      <c r="N378" s="2">
        <f t="shared" si="214"/>
        <v>0.25019605067400003</v>
      </c>
      <c r="O378" s="2">
        <f t="shared" si="215"/>
        <v>1.0007842026959999</v>
      </c>
      <c r="P378" s="6">
        <v>0</v>
      </c>
      <c r="Q378" s="2">
        <f t="shared" si="216"/>
        <v>0</v>
      </c>
      <c r="R378" s="2">
        <f t="shared" si="217"/>
        <v>0</v>
      </c>
      <c r="S378" s="6">
        <v>7186092.2177999998</v>
      </c>
      <c r="T378" s="2">
        <f t="shared" si="218"/>
        <v>7.1860922177999997</v>
      </c>
      <c r="U378" s="2">
        <f t="shared" si="219"/>
        <v>28.744368871199999</v>
      </c>
      <c r="V378" s="6">
        <v>107548.017076</v>
      </c>
      <c r="W378" s="2">
        <f t="shared" si="220"/>
        <v>0.10754801707600001</v>
      </c>
      <c r="X378" s="2">
        <f t="shared" si="221"/>
        <v>0.43019206830400003</v>
      </c>
      <c r="Y378" s="6">
        <v>0</v>
      </c>
      <c r="Z378" s="2">
        <f t="shared" si="222"/>
        <v>0</v>
      </c>
      <c r="AA378" s="2">
        <f t="shared" si="223"/>
        <v>0</v>
      </c>
      <c r="AB378" s="6">
        <v>0</v>
      </c>
      <c r="AC378" s="2">
        <f t="shared" si="224"/>
        <v>0</v>
      </c>
      <c r="AD378" s="2">
        <f t="shared" si="225"/>
        <v>0</v>
      </c>
      <c r="AE378" s="6">
        <v>13824250.5341</v>
      </c>
      <c r="AF378" s="2">
        <f t="shared" si="226"/>
        <v>13.824250534099999</v>
      </c>
      <c r="AG378" s="2">
        <f t="shared" si="227"/>
        <v>55.297002136399996</v>
      </c>
      <c r="AH378" s="6">
        <v>0</v>
      </c>
      <c r="AI378" s="2">
        <f t="shared" si="228"/>
        <v>0</v>
      </c>
      <c r="AJ378" s="2">
        <f t="shared" si="229"/>
        <v>0</v>
      </c>
      <c r="AK378" s="6">
        <v>0</v>
      </c>
      <c r="AL378" s="2">
        <f t="shared" si="230"/>
        <v>0</v>
      </c>
      <c r="AM378" s="2">
        <f t="shared" si="231"/>
        <v>0</v>
      </c>
      <c r="AN378" s="6">
        <v>0</v>
      </c>
      <c r="AO378" s="2">
        <f t="shared" si="232"/>
        <v>0</v>
      </c>
      <c r="AP378" s="2">
        <f t="shared" si="233"/>
        <v>0</v>
      </c>
      <c r="AQ378" s="6">
        <v>3631913.1803700002</v>
      </c>
      <c r="AR378" s="2">
        <f t="shared" si="234"/>
        <v>3.6319131803700002</v>
      </c>
      <c r="AS378" s="2">
        <f t="shared" si="235"/>
        <v>14.527652721479999</v>
      </c>
      <c r="AT378" s="2">
        <v>25000000</v>
      </c>
      <c r="AU378" s="2">
        <v>12453983.376800001</v>
      </c>
      <c r="AV378" s="2">
        <f t="shared" si="236"/>
        <v>12.4539833768</v>
      </c>
      <c r="AW378" s="2">
        <f t="shared" si="237"/>
        <v>49.815933507200008</v>
      </c>
      <c r="AX378" s="2">
        <v>12546016.623199999</v>
      </c>
      <c r="AY378" s="2">
        <f t="shared" si="238"/>
        <v>12.5460166232</v>
      </c>
      <c r="AZ378" s="2">
        <f t="shared" si="239"/>
        <v>50.184066492799992</v>
      </c>
      <c r="BA378" s="2">
        <v>0</v>
      </c>
      <c r="BB378" s="2">
        <f t="shared" si="240"/>
        <v>0</v>
      </c>
      <c r="BC378" s="2">
        <f t="shared" si="241"/>
        <v>0</v>
      </c>
      <c r="BD378" s="2">
        <v>0</v>
      </c>
      <c r="BE378" s="2">
        <f t="shared" si="242"/>
        <v>0</v>
      </c>
      <c r="BF378" s="2">
        <f t="shared" si="243"/>
        <v>0</v>
      </c>
      <c r="BG378" s="2">
        <v>25000000</v>
      </c>
      <c r="BH378" s="2">
        <f t="shared" si="244"/>
        <v>25</v>
      </c>
      <c r="BI378" s="2">
        <f t="shared" si="245"/>
        <v>100</v>
      </c>
      <c r="BJ378" s="2">
        <v>0</v>
      </c>
      <c r="BK378" s="2">
        <f t="shared" si="246"/>
        <v>0</v>
      </c>
      <c r="BL378" s="2">
        <f t="shared" si="247"/>
        <v>0</v>
      </c>
      <c r="BM378" s="2">
        <v>0</v>
      </c>
      <c r="BN378" s="2">
        <f t="shared" si="248"/>
        <v>0</v>
      </c>
      <c r="BO378" s="2">
        <f t="shared" si="249"/>
        <v>0</v>
      </c>
      <c r="BP378" s="2">
        <v>0</v>
      </c>
      <c r="BQ378" s="2">
        <f t="shared" si="250"/>
        <v>0</v>
      </c>
      <c r="BR378" s="2">
        <f t="shared" si="251"/>
        <v>0</v>
      </c>
      <c r="BS378" s="2">
        <v>25000000</v>
      </c>
      <c r="BT378" s="1">
        <v>530</v>
      </c>
      <c r="BU378" s="1">
        <v>1057</v>
      </c>
      <c r="BV378" s="2">
        <v>793.82978723404256</v>
      </c>
      <c r="BW378" s="1">
        <v>80</v>
      </c>
      <c r="BX378" s="2">
        <v>195.9111111111111</v>
      </c>
      <c r="BY378" s="1">
        <v>303</v>
      </c>
      <c r="BZ378" s="1">
        <v>81</v>
      </c>
      <c r="CA378" s="2">
        <v>191.11111111111111</v>
      </c>
      <c r="CB378" s="2">
        <v>1299.0222222222221</v>
      </c>
      <c r="CC378" s="1">
        <v>230</v>
      </c>
      <c r="CD378" s="1">
        <v>22</v>
      </c>
      <c r="CE378" s="2">
        <v>1.046</v>
      </c>
      <c r="CF378" s="2">
        <v>72.830700000000007</v>
      </c>
      <c r="CG378" s="2">
        <v>76.644999999999996</v>
      </c>
      <c r="CH378" s="2">
        <v>5.2679999999999998</v>
      </c>
      <c r="CI378" s="2">
        <v>93.963099999999997</v>
      </c>
      <c r="CJ378" s="2">
        <v>5.4855</v>
      </c>
      <c r="CK378" s="9">
        <v>5688</v>
      </c>
      <c r="CL378" s="8">
        <v>0</v>
      </c>
      <c r="CM378" s="8">
        <v>0</v>
      </c>
      <c r="CN378" s="18"/>
      <c r="CO378" s="18"/>
      <c r="CP378" s="18"/>
      <c r="CQ378" s="18"/>
      <c r="CR378" s="18"/>
      <c r="CS378" s="18"/>
      <c r="CT378" s="18"/>
      <c r="CU378" s="18"/>
      <c r="CV378" s="18"/>
      <c r="CW378" s="18"/>
      <c r="CX378" s="18"/>
      <c r="CY378" s="18"/>
      <c r="CZ378" s="18"/>
      <c r="DA378" s="18"/>
      <c r="DB378" s="18"/>
      <c r="DC378" s="18"/>
      <c r="DD378" s="18"/>
      <c r="DE378" s="18"/>
      <c r="DF378" s="1">
        <v>0</v>
      </c>
      <c r="DG378" s="1">
        <v>0</v>
      </c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20" t="s">
        <v>57</v>
      </c>
    </row>
    <row r="379" spans="1:130">
      <c r="A379" s="5">
        <v>379</v>
      </c>
      <c r="B379" s="1">
        <v>5</v>
      </c>
      <c r="C379" s="9">
        <v>237810</v>
      </c>
      <c r="D379" s="9">
        <v>7728954</v>
      </c>
      <c r="E379" s="22">
        <v>-41.514600000000002</v>
      </c>
      <c r="F379" s="22">
        <v>-20.520399999999999</v>
      </c>
      <c r="G379" s="6">
        <v>0</v>
      </c>
      <c r="H379" s="2">
        <f t="shared" si="210"/>
        <v>0</v>
      </c>
      <c r="I379" s="2">
        <f t="shared" si="211"/>
        <v>0</v>
      </c>
      <c r="J379" s="6">
        <v>0</v>
      </c>
      <c r="K379" s="2">
        <f t="shared" si="212"/>
        <v>0</v>
      </c>
      <c r="L379" s="2">
        <f t="shared" si="213"/>
        <v>0</v>
      </c>
      <c r="M379" s="6">
        <v>175046.43313200001</v>
      </c>
      <c r="N379" s="2">
        <f t="shared" si="214"/>
        <v>0.175046433132</v>
      </c>
      <c r="O379" s="2">
        <f t="shared" si="215"/>
        <v>0.70018573252799998</v>
      </c>
      <c r="P379" s="6">
        <v>0</v>
      </c>
      <c r="Q379" s="2">
        <f t="shared" si="216"/>
        <v>0</v>
      </c>
      <c r="R379" s="2">
        <f t="shared" si="217"/>
        <v>0</v>
      </c>
      <c r="S379" s="6">
        <v>2200343.0950000002</v>
      </c>
      <c r="T379" s="2">
        <f t="shared" si="218"/>
        <v>2.200343095</v>
      </c>
      <c r="U379" s="2">
        <f t="shared" si="219"/>
        <v>8.8013723800000019</v>
      </c>
      <c r="V379" s="6">
        <v>0</v>
      </c>
      <c r="W379" s="2">
        <f t="shared" si="220"/>
        <v>0</v>
      </c>
      <c r="X379" s="2">
        <f t="shared" si="221"/>
        <v>0</v>
      </c>
      <c r="Y379" s="6">
        <v>0</v>
      </c>
      <c r="Z379" s="2">
        <f t="shared" si="222"/>
        <v>0</v>
      </c>
      <c r="AA379" s="2">
        <f t="shared" si="223"/>
        <v>0</v>
      </c>
      <c r="AB379" s="6">
        <v>0</v>
      </c>
      <c r="AC379" s="2">
        <f t="shared" si="224"/>
        <v>0</v>
      </c>
      <c r="AD379" s="2">
        <f t="shared" si="225"/>
        <v>0</v>
      </c>
      <c r="AE379" s="6">
        <v>21725171.265299998</v>
      </c>
      <c r="AF379" s="2">
        <f t="shared" si="226"/>
        <v>21.725171265299998</v>
      </c>
      <c r="AG379" s="2">
        <f t="shared" si="227"/>
        <v>86.900685061199994</v>
      </c>
      <c r="AH379" s="6">
        <v>0</v>
      </c>
      <c r="AI379" s="2">
        <f t="shared" si="228"/>
        <v>0</v>
      </c>
      <c r="AJ379" s="2">
        <f t="shared" si="229"/>
        <v>0</v>
      </c>
      <c r="AK379" s="6">
        <v>0</v>
      </c>
      <c r="AL379" s="2">
        <f t="shared" si="230"/>
        <v>0</v>
      </c>
      <c r="AM379" s="2">
        <f t="shared" si="231"/>
        <v>0</v>
      </c>
      <c r="AN379" s="6">
        <v>0</v>
      </c>
      <c r="AO379" s="2">
        <f t="shared" si="232"/>
        <v>0</v>
      </c>
      <c r="AP379" s="2">
        <f t="shared" si="233"/>
        <v>0</v>
      </c>
      <c r="AQ379" s="6">
        <v>899439.20658200001</v>
      </c>
      <c r="AR379" s="2">
        <f t="shared" si="234"/>
        <v>0.89943920658200005</v>
      </c>
      <c r="AS379" s="2">
        <f t="shared" si="235"/>
        <v>3.5977568263280002</v>
      </c>
      <c r="AT379" s="2">
        <v>25000000</v>
      </c>
      <c r="AU379" s="2">
        <v>12485918.7117</v>
      </c>
      <c r="AV379" s="2">
        <f t="shared" si="236"/>
        <v>12.4859187117</v>
      </c>
      <c r="AW379" s="2">
        <f t="shared" si="237"/>
        <v>49.9436748468</v>
      </c>
      <c r="AX379" s="2">
        <v>0</v>
      </c>
      <c r="AY379" s="2">
        <f t="shared" si="238"/>
        <v>0</v>
      </c>
      <c r="AZ379" s="2">
        <f t="shared" si="239"/>
        <v>0</v>
      </c>
      <c r="BA379" s="2">
        <v>12514081.2883</v>
      </c>
      <c r="BB379" s="2">
        <f t="shared" si="240"/>
        <v>12.5140812883</v>
      </c>
      <c r="BC379" s="2">
        <f t="shared" si="241"/>
        <v>50.0563251532</v>
      </c>
      <c r="BD379" s="2">
        <v>0</v>
      </c>
      <c r="BE379" s="2">
        <f t="shared" si="242"/>
        <v>0</v>
      </c>
      <c r="BF379" s="2">
        <f t="shared" si="243"/>
        <v>0</v>
      </c>
      <c r="BG379" s="2">
        <v>20329578.932100002</v>
      </c>
      <c r="BH379" s="2">
        <f t="shared" si="244"/>
        <v>20.329578932100002</v>
      </c>
      <c r="BI379" s="2">
        <f t="shared" si="245"/>
        <v>81.318315728400009</v>
      </c>
      <c r="BJ379" s="2">
        <v>0</v>
      </c>
      <c r="BK379" s="2">
        <f t="shared" si="246"/>
        <v>0</v>
      </c>
      <c r="BL379" s="2">
        <f t="shared" si="247"/>
        <v>0</v>
      </c>
      <c r="BM379" s="2">
        <v>4670421.0678500002</v>
      </c>
      <c r="BN379" s="2">
        <f t="shared" si="248"/>
        <v>4.6704210678500004</v>
      </c>
      <c r="BO379" s="2">
        <f t="shared" si="249"/>
        <v>18.681684271400002</v>
      </c>
      <c r="BP379" s="2">
        <v>0</v>
      </c>
      <c r="BQ379" s="2">
        <f t="shared" si="250"/>
        <v>0</v>
      </c>
      <c r="BR379" s="2">
        <f t="shared" si="251"/>
        <v>0</v>
      </c>
      <c r="BS379" s="2">
        <v>24999999.999950003</v>
      </c>
      <c r="BT379" s="1">
        <v>332</v>
      </c>
      <c r="BU379" s="1">
        <v>802</v>
      </c>
      <c r="BV379" s="2">
        <v>473.15909090909093</v>
      </c>
      <c r="BW379" s="1">
        <v>80</v>
      </c>
      <c r="BX379" s="2">
        <v>216.63043478260869</v>
      </c>
      <c r="BY379" s="1">
        <v>315</v>
      </c>
      <c r="BZ379" s="1">
        <v>90</v>
      </c>
      <c r="CA379" s="2">
        <v>187.10869565217391</v>
      </c>
      <c r="CB379" s="2">
        <v>1202.6304347826087</v>
      </c>
      <c r="CC379" s="1">
        <v>224</v>
      </c>
      <c r="CD379" s="1">
        <v>22</v>
      </c>
      <c r="CE379" s="2">
        <v>1.046</v>
      </c>
      <c r="CF379" s="2">
        <v>73.719750000000005</v>
      </c>
      <c r="CG379" s="2">
        <v>81.874775</v>
      </c>
      <c r="CH379" s="2">
        <v>5.1935000000000002</v>
      </c>
      <c r="CI379" s="2">
        <v>82.607849999999985</v>
      </c>
      <c r="CJ379" s="2">
        <v>5.5687499999999996</v>
      </c>
      <c r="CK379" s="9">
        <v>5988</v>
      </c>
      <c r="CL379" s="8">
        <v>0</v>
      </c>
      <c r="CM379" s="8">
        <v>0</v>
      </c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">
        <v>0</v>
      </c>
      <c r="DG379" s="1">
        <v>0</v>
      </c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20" t="s">
        <v>57</v>
      </c>
    </row>
    <row r="380" spans="1:130">
      <c r="A380" s="5">
        <v>380</v>
      </c>
      <c r="B380" s="1">
        <v>5</v>
      </c>
      <c r="C380" s="9">
        <v>242810</v>
      </c>
      <c r="D380" s="9">
        <v>7728954</v>
      </c>
      <c r="E380" s="22">
        <v>-41.466700000000003</v>
      </c>
      <c r="F380" s="22">
        <v>-20.521100000000001</v>
      </c>
      <c r="G380" s="6">
        <v>0</v>
      </c>
      <c r="H380" s="2">
        <f t="shared" si="210"/>
        <v>0</v>
      </c>
      <c r="I380" s="2">
        <f t="shared" si="211"/>
        <v>0</v>
      </c>
      <c r="J380" s="6">
        <v>0</v>
      </c>
      <c r="K380" s="2">
        <f t="shared" si="212"/>
        <v>0</v>
      </c>
      <c r="L380" s="2">
        <f t="shared" si="213"/>
        <v>0</v>
      </c>
      <c r="M380" s="6">
        <v>692903.78417300002</v>
      </c>
      <c r="N380" s="2">
        <f t="shared" si="214"/>
        <v>0.69290378417300003</v>
      </c>
      <c r="O380" s="2">
        <f t="shared" si="215"/>
        <v>2.7716151366920001</v>
      </c>
      <c r="P380" s="6">
        <v>0</v>
      </c>
      <c r="Q380" s="2">
        <f t="shared" si="216"/>
        <v>0</v>
      </c>
      <c r="R380" s="2">
        <f t="shared" si="217"/>
        <v>0</v>
      </c>
      <c r="S380" s="6">
        <v>4218862.4011300001</v>
      </c>
      <c r="T380" s="2">
        <f t="shared" si="218"/>
        <v>4.21886240113</v>
      </c>
      <c r="U380" s="2">
        <f t="shared" si="219"/>
        <v>16.87544960452</v>
      </c>
      <c r="V380" s="6">
        <v>23851.044009599998</v>
      </c>
      <c r="W380" s="2">
        <f t="shared" si="220"/>
        <v>2.38510440096E-2</v>
      </c>
      <c r="X380" s="2">
        <f t="shared" si="221"/>
        <v>9.5404176038399985E-2</v>
      </c>
      <c r="Y380" s="6">
        <v>0</v>
      </c>
      <c r="Z380" s="2">
        <f t="shared" si="222"/>
        <v>0</v>
      </c>
      <c r="AA380" s="2">
        <f t="shared" si="223"/>
        <v>0</v>
      </c>
      <c r="AB380" s="6">
        <v>0</v>
      </c>
      <c r="AC380" s="2">
        <f t="shared" si="224"/>
        <v>0</v>
      </c>
      <c r="AD380" s="2">
        <f t="shared" si="225"/>
        <v>0</v>
      </c>
      <c r="AE380" s="6">
        <v>18950925.365499999</v>
      </c>
      <c r="AF380" s="2">
        <f t="shared" si="226"/>
        <v>18.950925365499998</v>
      </c>
      <c r="AG380" s="2">
        <f t="shared" si="227"/>
        <v>75.803701461999992</v>
      </c>
      <c r="AH380" s="6">
        <v>0</v>
      </c>
      <c r="AI380" s="2">
        <f t="shared" si="228"/>
        <v>0</v>
      </c>
      <c r="AJ380" s="2">
        <f t="shared" si="229"/>
        <v>0</v>
      </c>
      <c r="AK380" s="6">
        <v>0</v>
      </c>
      <c r="AL380" s="2">
        <f t="shared" si="230"/>
        <v>0</v>
      </c>
      <c r="AM380" s="2">
        <f t="shared" si="231"/>
        <v>0</v>
      </c>
      <c r="AN380" s="6">
        <v>0</v>
      </c>
      <c r="AO380" s="2">
        <f t="shared" si="232"/>
        <v>0</v>
      </c>
      <c r="AP380" s="2">
        <f t="shared" si="233"/>
        <v>0</v>
      </c>
      <c r="AQ380" s="6">
        <v>1113457.4051399999</v>
      </c>
      <c r="AR380" s="2">
        <f t="shared" si="234"/>
        <v>1.1134574051399999</v>
      </c>
      <c r="AS380" s="2">
        <f t="shared" si="235"/>
        <v>4.4538296205599996</v>
      </c>
      <c r="AT380" s="2">
        <v>25000000</v>
      </c>
      <c r="AU380" s="2">
        <v>19434887.306499999</v>
      </c>
      <c r="AV380" s="2">
        <f t="shared" si="236"/>
        <v>19.434887306499999</v>
      </c>
      <c r="AW380" s="2">
        <f t="shared" si="237"/>
        <v>77.739549225999994</v>
      </c>
      <c r="AX380" s="2">
        <v>0</v>
      </c>
      <c r="AY380" s="2">
        <f t="shared" si="238"/>
        <v>0</v>
      </c>
      <c r="AZ380" s="2">
        <f t="shared" si="239"/>
        <v>0</v>
      </c>
      <c r="BA380" s="2">
        <v>5565112.6934599997</v>
      </c>
      <c r="BB380" s="2">
        <f t="shared" si="240"/>
        <v>5.5651126934599997</v>
      </c>
      <c r="BC380" s="2">
        <f t="shared" si="241"/>
        <v>22.260450773839999</v>
      </c>
      <c r="BD380" s="2">
        <v>0</v>
      </c>
      <c r="BE380" s="2">
        <f t="shared" si="242"/>
        <v>0</v>
      </c>
      <c r="BF380" s="2">
        <f t="shared" si="243"/>
        <v>0</v>
      </c>
      <c r="BG380" s="2">
        <v>797810.80140700005</v>
      </c>
      <c r="BH380" s="2">
        <f t="shared" si="244"/>
        <v>0.797810801407</v>
      </c>
      <c r="BI380" s="2">
        <f t="shared" si="245"/>
        <v>3.191243205628</v>
      </c>
      <c r="BJ380" s="2">
        <v>0</v>
      </c>
      <c r="BK380" s="2">
        <f t="shared" si="246"/>
        <v>0</v>
      </c>
      <c r="BL380" s="2">
        <f t="shared" si="247"/>
        <v>0</v>
      </c>
      <c r="BM380" s="2">
        <v>24202189.198600002</v>
      </c>
      <c r="BN380" s="2">
        <f t="shared" si="248"/>
        <v>24.202189198600003</v>
      </c>
      <c r="BO380" s="2">
        <f t="shared" si="249"/>
        <v>96.808756794400011</v>
      </c>
      <c r="BP380" s="2">
        <v>0</v>
      </c>
      <c r="BQ380" s="2">
        <f t="shared" si="250"/>
        <v>0</v>
      </c>
      <c r="BR380" s="2">
        <f t="shared" si="251"/>
        <v>0</v>
      </c>
      <c r="BS380" s="2">
        <v>25000000.000007004</v>
      </c>
      <c r="BT380" s="1">
        <v>346</v>
      </c>
      <c r="BU380" s="1">
        <v>742</v>
      </c>
      <c r="BV380" s="2">
        <v>491.59183673469386</v>
      </c>
      <c r="BW380" s="1">
        <v>80</v>
      </c>
      <c r="BX380" s="2">
        <v>216.64583333333334</v>
      </c>
      <c r="BY380" s="1">
        <v>315</v>
      </c>
      <c r="BZ380" s="1">
        <v>102</v>
      </c>
      <c r="CA380" s="2">
        <v>185.875</v>
      </c>
      <c r="CB380" s="2">
        <v>1203.4375</v>
      </c>
      <c r="CC380" s="1">
        <v>218</v>
      </c>
      <c r="CD380" s="1">
        <v>22</v>
      </c>
      <c r="CE380" s="2">
        <v>1.046</v>
      </c>
      <c r="CF380" s="2">
        <v>74.608800000000002</v>
      </c>
      <c r="CG380" s="2">
        <v>87.104550000000003</v>
      </c>
      <c r="CH380" s="2">
        <v>5.1189999999999998</v>
      </c>
      <c r="CI380" s="2">
        <v>71.252600000000001</v>
      </c>
      <c r="CJ380" s="2">
        <v>5.6520000000000001</v>
      </c>
      <c r="CK380" s="9">
        <v>6288</v>
      </c>
      <c r="CL380" s="8">
        <v>0</v>
      </c>
      <c r="CM380" s="8">
        <v>0</v>
      </c>
      <c r="CN380" s="18"/>
      <c r="CO380" s="18"/>
      <c r="CP380" s="18"/>
      <c r="CQ380" s="18"/>
      <c r="CR380" s="18"/>
      <c r="CS380" s="18"/>
      <c r="CT380" s="18"/>
      <c r="CU380" s="18"/>
      <c r="CV380" s="18"/>
      <c r="CW380" s="18"/>
      <c r="CX380" s="18"/>
      <c r="CY380" s="18"/>
      <c r="CZ380" s="18"/>
      <c r="DA380" s="18"/>
      <c r="DB380" s="18"/>
      <c r="DC380" s="18"/>
      <c r="DD380" s="18"/>
      <c r="DE380" s="18"/>
      <c r="DF380" s="1">
        <v>0</v>
      </c>
      <c r="DG380" s="1">
        <v>0</v>
      </c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20" t="s">
        <v>57</v>
      </c>
    </row>
    <row r="381" spans="1:130">
      <c r="A381" s="5">
        <v>381</v>
      </c>
      <c r="B381" s="1">
        <v>7</v>
      </c>
      <c r="C381" s="9">
        <v>247810</v>
      </c>
      <c r="D381" s="9">
        <v>7728954</v>
      </c>
      <c r="E381" s="22">
        <v>-41.418799999999997</v>
      </c>
      <c r="F381" s="22">
        <v>-20.521799999999999</v>
      </c>
      <c r="G381" s="6">
        <v>0</v>
      </c>
      <c r="H381" s="2">
        <f t="shared" si="210"/>
        <v>0</v>
      </c>
      <c r="I381" s="2">
        <f t="shared" si="211"/>
        <v>0</v>
      </c>
      <c r="J381" s="6">
        <v>0</v>
      </c>
      <c r="K381" s="2">
        <f t="shared" si="212"/>
        <v>0</v>
      </c>
      <c r="L381" s="2">
        <f t="shared" si="213"/>
        <v>0</v>
      </c>
      <c r="M381" s="6">
        <v>722969.65539299999</v>
      </c>
      <c r="N381" s="2">
        <f t="shared" si="214"/>
        <v>0.72296965539299995</v>
      </c>
      <c r="O381" s="2">
        <f t="shared" si="215"/>
        <v>2.8918786215719998</v>
      </c>
      <c r="P381" s="6">
        <v>0</v>
      </c>
      <c r="Q381" s="2">
        <f t="shared" si="216"/>
        <v>0</v>
      </c>
      <c r="R381" s="2">
        <f t="shared" si="217"/>
        <v>0</v>
      </c>
      <c r="S381" s="6">
        <v>4609660.8882200001</v>
      </c>
      <c r="T381" s="2">
        <f t="shared" si="218"/>
        <v>4.6096608882199996</v>
      </c>
      <c r="U381" s="2">
        <f t="shared" si="219"/>
        <v>18.438643552879999</v>
      </c>
      <c r="V381" s="6">
        <v>0</v>
      </c>
      <c r="W381" s="2">
        <f t="shared" si="220"/>
        <v>0</v>
      </c>
      <c r="X381" s="2">
        <f t="shared" si="221"/>
        <v>0</v>
      </c>
      <c r="Y381" s="6">
        <v>0</v>
      </c>
      <c r="Z381" s="2">
        <f t="shared" si="222"/>
        <v>0</v>
      </c>
      <c r="AA381" s="2">
        <f t="shared" si="223"/>
        <v>0</v>
      </c>
      <c r="AB381" s="6">
        <v>0</v>
      </c>
      <c r="AC381" s="2">
        <f t="shared" si="224"/>
        <v>0</v>
      </c>
      <c r="AD381" s="2">
        <f t="shared" si="225"/>
        <v>0</v>
      </c>
      <c r="AE381" s="6">
        <v>18298787.0066</v>
      </c>
      <c r="AF381" s="2">
        <f t="shared" si="226"/>
        <v>18.298787006600001</v>
      </c>
      <c r="AG381" s="2">
        <f t="shared" si="227"/>
        <v>73.195148026400005</v>
      </c>
      <c r="AH381" s="6">
        <v>0</v>
      </c>
      <c r="AI381" s="2">
        <f t="shared" si="228"/>
        <v>0</v>
      </c>
      <c r="AJ381" s="2">
        <f t="shared" si="229"/>
        <v>0</v>
      </c>
      <c r="AK381" s="6">
        <v>0</v>
      </c>
      <c r="AL381" s="2">
        <f t="shared" si="230"/>
        <v>0</v>
      </c>
      <c r="AM381" s="2">
        <f t="shared" si="231"/>
        <v>0</v>
      </c>
      <c r="AN381" s="6">
        <v>0</v>
      </c>
      <c r="AO381" s="2">
        <f t="shared" si="232"/>
        <v>0</v>
      </c>
      <c r="AP381" s="2">
        <f t="shared" si="233"/>
        <v>0</v>
      </c>
      <c r="AQ381" s="6">
        <v>1368582.44979</v>
      </c>
      <c r="AR381" s="2">
        <f t="shared" si="234"/>
        <v>1.3685824497899999</v>
      </c>
      <c r="AS381" s="2">
        <f t="shared" si="235"/>
        <v>5.4743297991600004</v>
      </c>
      <c r="AT381" s="2">
        <v>25000000</v>
      </c>
      <c r="AU381" s="2">
        <v>23108492.598299999</v>
      </c>
      <c r="AV381" s="2">
        <f t="shared" si="236"/>
        <v>23.1084925983</v>
      </c>
      <c r="AW381" s="2">
        <f t="shared" si="237"/>
        <v>92.433970393199999</v>
      </c>
      <c r="AX381" s="2">
        <v>1891507.4017399999</v>
      </c>
      <c r="AY381" s="2">
        <f t="shared" si="238"/>
        <v>1.89150740174</v>
      </c>
      <c r="AZ381" s="2">
        <f t="shared" si="239"/>
        <v>7.566029606959999</v>
      </c>
      <c r="BA381" s="2">
        <v>0</v>
      </c>
      <c r="BB381" s="2">
        <f t="shared" si="240"/>
        <v>0</v>
      </c>
      <c r="BC381" s="2">
        <f t="shared" si="241"/>
        <v>0</v>
      </c>
      <c r="BD381" s="2">
        <v>0</v>
      </c>
      <c r="BE381" s="2">
        <f t="shared" si="242"/>
        <v>0</v>
      </c>
      <c r="BF381" s="2">
        <f t="shared" si="243"/>
        <v>0</v>
      </c>
      <c r="BG381" s="2">
        <v>273235.24236700003</v>
      </c>
      <c r="BH381" s="2">
        <f t="shared" si="244"/>
        <v>0.27323524236700003</v>
      </c>
      <c r="BI381" s="2">
        <f t="shared" si="245"/>
        <v>1.0929409694680001</v>
      </c>
      <c r="BJ381" s="2">
        <v>0</v>
      </c>
      <c r="BK381" s="2">
        <f t="shared" si="246"/>
        <v>0</v>
      </c>
      <c r="BL381" s="2">
        <f t="shared" si="247"/>
        <v>0</v>
      </c>
      <c r="BM381" s="2">
        <v>24576696.597100001</v>
      </c>
      <c r="BN381" s="2">
        <f t="shared" si="248"/>
        <v>24.5766965971</v>
      </c>
      <c r="BO381" s="2">
        <f t="shared" si="249"/>
        <v>98.306786388399999</v>
      </c>
      <c r="BP381" s="2">
        <v>150068.160557</v>
      </c>
      <c r="BQ381" s="2">
        <f t="shared" si="250"/>
        <v>0.15006816055700001</v>
      </c>
      <c r="BR381" s="2">
        <f t="shared" si="251"/>
        <v>0.60027264222800003</v>
      </c>
      <c r="BS381" s="2">
        <v>25000000.000024002</v>
      </c>
      <c r="BT381" s="1">
        <v>437</v>
      </c>
      <c r="BU381" s="1">
        <v>913</v>
      </c>
      <c r="BV381" s="2">
        <v>630.68085106382978</v>
      </c>
      <c r="BW381" s="1">
        <v>80</v>
      </c>
      <c r="BX381" s="2">
        <v>208.41666666666666</v>
      </c>
      <c r="BY381" s="1">
        <v>309</v>
      </c>
      <c r="BZ381" s="1">
        <v>94</v>
      </c>
      <c r="CA381" s="2">
        <v>185.4375</v>
      </c>
      <c r="CB381" s="2">
        <v>1241.5</v>
      </c>
      <c r="CC381" s="1">
        <v>221</v>
      </c>
      <c r="CD381" s="1">
        <v>23</v>
      </c>
      <c r="CE381" s="2">
        <v>1.046</v>
      </c>
      <c r="CF381" s="2">
        <v>74.608800000000002</v>
      </c>
      <c r="CG381" s="2">
        <v>87.104550000000003</v>
      </c>
      <c r="CH381" s="2">
        <v>5.1189999999999998</v>
      </c>
      <c r="CI381" s="2">
        <v>71.252600000000001</v>
      </c>
      <c r="CJ381" s="2">
        <v>5.6520000000000001</v>
      </c>
      <c r="CK381" s="9">
        <v>6288</v>
      </c>
      <c r="CL381" s="8">
        <v>0</v>
      </c>
      <c r="CM381" s="8">
        <v>0</v>
      </c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">
        <v>0</v>
      </c>
      <c r="DG381" s="1">
        <v>0</v>
      </c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20" t="s">
        <v>57</v>
      </c>
    </row>
    <row r="382" spans="1:130">
      <c r="A382" s="5">
        <v>382</v>
      </c>
      <c r="B382" s="1">
        <v>7</v>
      </c>
      <c r="C382" s="9">
        <v>252810</v>
      </c>
      <c r="D382" s="9">
        <v>7728954</v>
      </c>
      <c r="E382" s="22">
        <v>-41.370899999999999</v>
      </c>
      <c r="F382" s="22">
        <v>-20.522500000000001</v>
      </c>
      <c r="G382" s="6">
        <v>0</v>
      </c>
      <c r="H382" s="2">
        <f t="shared" si="210"/>
        <v>0</v>
      </c>
      <c r="I382" s="2">
        <f t="shared" si="211"/>
        <v>0</v>
      </c>
      <c r="J382" s="6">
        <v>0</v>
      </c>
      <c r="K382" s="2">
        <f t="shared" si="212"/>
        <v>0</v>
      </c>
      <c r="L382" s="2">
        <f t="shared" si="213"/>
        <v>0</v>
      </c>
      <c r="M382" s="6">
        <v>567388.25267900003</v>
      </c>
      <c r="N382" s="2">
        <f t="shared" si="214"/>
        <v>0.56738825267900006</v>
      </c>
      <c r="O382" s="2">
        <f t="shared" si="215"/>
        <v>2.2695530107160002</v>
      </c>
      <c r="P382" s="6">
        <v>0</v>
      </c>
      <c r="Q382" s="2">
        <f t="shared" si="216"/>
        <v>0</v>
      </c>
      <c r="R382" s="2">
        <f t="shared" si="217"/>
        <v>0</v>
      </c>
      <c r="S382" s="6">
        <v>10138302.3968</v>
      </c>
      <c r="T382" s="2">
        <f t="shared" si="218"/>
        <v>10.1383023968</v>
      </c>
      <c r="U382" s="2">
        <f t="shared" si="219"/>
        <v>40.553209587200001</v>
      </c>
      <c r="V382" s="6">
        <v>0</v>
      </c>
      <c r="W382" s="2">
        <f t="shared" si="220"/>
        <v>0</v>
      </c>
      <c r="X382" s="2">
        <f t="shared" si="221"/>
        <v>0</v>
      </c>
      <c r="Y382" s="6">
        <v>0</v>
      </c>
      <c r="Z382" s="2">
        <f t="shared" si="222"/>
        <v>0</v>
      </c>
      <c r="AA382" s="2">
        <f t="shared" si="223"/>
        <v>0</v>
      </c>
      <c r="AB382" s="6">
        <v>0</v>
      </c>
      <c r="AC382" s="2">
        <f t="shared" si="224"/>
        <v>0</v>
      </c>
      <c r="AD382" s="2">
        <f t="shared" si="225"/>
        <v>0</v>
      </c>
      <c r="AE382" s="6">
        <v>9352766.9855899997</v>
      </c>
      <c r="AF382" s="2">
        <f t="shared" si="226"/>
        <v>9.3527669855899997</v>
      </c>
      <c r="AG382" s="2">
        <f t="shared" si="227"/>
        <v>37.411067942359999</v>
      </c>
      <c r="AH382" s="6">
        <v>0</v>
      </c>
      <c r="AI382" s="2">
        <f t="shared" si="228"/>
        <v>0</v>
      </c>
      <c r="AJ382" s="2">
        <f t="shared" si="229"/>
        <v>0</v>
      </c>
      <c r="AK382" s="6">
        <v>0</v>
      </c>
      <c r="AL382" s="2">
        <f t="shared" si="230"/>
        <v>0</v>
      </c>
      <c r="AM382" s="2">
        <f t="shared" si="231"/>
        <v>0</v>
      </c>
      <c r="AN382" s="6">
        <v>0</v>
      </c>
      <c r="AO382" s="2">
        <f t="shared" si="232"/>
        <v>0</v>
      </c>
      <c r="AP382" s="2">
        <f t="shared" si="233"/>
        <v>0</v>
      </c>
      <c r="AQ382" s="6">
        <v>4941542.3648899999</v>
      </c>
      <c r="AR382" s="2">
        <f t="shared" si="234"/>
        <v>4.9415423648900001</v>
      </c>
      <c r="AS382" s="2">
        <f t="shared" si="235"/>
        <v>19.766169459559997</v>
      </c>
      <c r="AT382" s="2">
        <v>25000000</v>
      </c>
      <c r="AU382" s="2">
        <v>10933343.8671</v>
      </c>
      <c r="AV382" s="2">
        <f t="shared" si="236"/>
        <v>10.9333438671</v>
      </c>
      <c r="AW382" s="2">
        <f t="shared" si="237"/>
        <v>43.733375468400006</v>
      </c>
      <c r="AX382" s="2">
        <v>14066656.1329</v>
      </c>
      <c r="AY382" s="2">
        <f t="shared" si="238"/>
        <v>14.0666561329</v>
      </c>
      <c r="AZ382" s="2">
        <f t="shared" si="239"/>
        <v>56.266624531599994</v>
      </c>
      <c r="BA382" s="2">
        <v>0</v>
      </c>
      <c r="BB382" s="2">
        <f t="shared" si="240"/>
        <v>0</v>
      </c>
      <c r="BC382" s="2">
        <f t="shared" si="241"/>
        <v>0</v>
      </c>
      <c r="BD382" s="2">
        <v>0</v>
      </c>
      <c r="BE382" s="2">
        <f t="shared" si="242"/>
        <v>0</v>
      </c>
      <c r="BF382" s="2">
        <f t="shared" si="243"/>
        <v>0</v>
      </c>
      <c r="BG382" s="2">
        <v>0</v>
      </c>
      <c r="BH382" s="2">
        <f t="shared" si="244"/>
        <v>0</v>
      </c>
      <c r="BI382" s="2">
        <f t="shared" si="245"/>
        <v>0</v>
      </c>
      <c r="BJ382" s="2">
        <v>0</v>
      </c>
      <c r="BK382" s="2">
        <f t="shared" si="246"/>
        <v>0</v>
      </c>
      <c r="BL382" s="2">
        <f t="shared" si="247"/>
        <v>0</v>
      </c>
      <c r="BM382" s="2">
        <v>24920749.622000001</v>
      </c>
      <c r="BN382" s="2">
        <f t="shared" si="248"/>
        <v>24.920749622000002</v>
      </c>
      <c r="BO382" s="2">
        <f t="shared" si="249"/>
        <v>99.68299848800001</v>
      </c>
      <c r="BP382" s="2">
        <v>79250.37801</v>
      </c>
      <c r="BQ382" s="2">
        <f t="shared" si="250"/>
        <v>7.9250378009999997E-2</v>
      </c>
      <c r="BR382" s="2">
        <f t="shared" si="251"/>
        <v>0.31700151203999999</v>
      </c>
      <c r="BS382" s="2">
        <v>25000000.000010002</v>
      </c>
      <c r="BT382" s="1">
        <v>518</v>
      </c>
      <c r="BU382" s="1">
        <v>1018</v>
      </c>
      <c r="BV382" s="2">
        <v>788.39583333333337</v>
      </c>
      <c r="BW382" s="1">
        <v>80</v>
      </c>
      <c r="BX382" s="2">
        <v>198.02500000000001</v>
      </c>
      <c r="BY382" s="1">
        <v>304</v>
      </c>
      <c r="BZ382" s="1">
        <v>88</v>
      </c>
      <c r="CA382" s="2">
        <v>183.7</v>
      </c>
      <c r="CB382" s="2">
        <v>1288.325</v>
      </c>
      <c r="CC382" s="1">
        <v>224</v>
      </c>
      <c r="CD382" s="1">
        <v>24</v>
      </c>
      <c r="CE382" s="2">
        <v>1.046</v>
      </c>
      <c r="CF382" s="2">
        <v>74.608800000000002</v>
      </c>
      <c r="CG382" s="2">
        <v>87.104550000000003</v>
      </c>
      <c r="CH382" s="2">
        <v>5.1189999999999998</v>
      </c>
      <c r="CI382" s="2">
        <v>71.252600000000001</v>
      </c>
      <c r="CJ382" s="2">
        <v>5.6520000000000001</v>
      </c>
      <c r="CK382" s="9">
        <v>6288</v>
      </c>
      <c r="CL382" s="8">
        <v>0</v>
      </c>
      <c r="CM382" s="8">
        <v>0</v>
      </c>
      <c r="CN382" s="18"/>
      <c r="CO382" s="18"/>
      <c r="CP382" s="18"/>
      <c r="CQ382" s="18"/>
      <c r="CR382" s="18"/>
      <c r="CS382" s="18"/>
      <c r="CT382" s="18"/>
      <c r="CU382" s="18"/>
      <c r="CV382" s="18"/>
      <c r="CW382" s="18"/>
      <c r="CX382" s="18"/>
      <c r="CY382" s="18"/>
      <c r="CZ382" s="18"/>
      <c r="DA382" s="18"/>
      <c r="DB382" s="18"/>
      <c r="DC382" s="18"/>
      <c r="DD382" s="18"/>
      <c r="DE382" s="18"/>
      <c r="DF382" s="1">
        <v>0</v>
      </c>
      <c r="DG382" s="1">
        <v>0</v>
      </c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20" t="s">
        <v>57</v>
      </c>
    </row>
    <row r="383" spans="1:130">
      <c r="A383" s="5">
        <v>383</v>
      </c>
      <c r="B383" s="1">
        <v>7</v>
      </c>
      <c r="C383" s="9">
        <v>257810</v>
      </c>
      <c r="D383" s="9">
        <v>7728954</v>
      </c>
      <c r="E383" s="22">
        <v>-41.322899999999997</v>
      </c>
      <c r="F383" s="22">
        <v>-20.523099999999999</v>
      </c>
      <c r="G383" s="6">
        <v>0</v>
      </c>
      <c r="H383" s="2">
        <f t="shared" si="210"/>
        <v>0</v>
      </c>
      <c r="I383" s="2">
        <f t="shared" si="211"/>
        <v>0</v>
      </c>
      <c r="J383" s="6">
        <v>0</v>
      </c>
      <c r="K383" s="2">
        <f t="shared" si="212"/>
        <v>0</v>
      </c>
      <c r="L383" s="2">
        <f t="shared" si="213"/>
        <v>0</v>
      </c>
      <c r="M383" s="6">
        <v>2638542.5846600002</v>
      </c>
      <c r="N383" s="2">
        <f t="shared" si="214"/>
        <v>2.6385425846600001</v>
      </c>
      <c r="O383" s="2">
        <f t="shared" si="215"/>
        <v>10.554170338640001</v>
      </c>
      <c r="P383" s="6">
        <v>0</v>
      </c>
      <c r="Q383" s="2">
        <f t="shared" si="216"/>
        <v>0</v>
      </c>
      <c r="R383" s="2">
        <f t="shared" si="217"/>
        <v>0</v>
      </c>
      <c r="S383" s="6">
        <v>5661453.8797199996</v>
      </c>
      <c r="T383" s="2">
        <f t="shared" si="218"/>
        <v>5.6614538797199998</v>
      </c>
      <c r="U383" s="2">
        <f t="shared" si="219"/>
        <v>22.645815518879999</v>
      </c>
      <c r="V383" s="6">
        <v>0</v>
      </c>
      <c r="W383" s="2">
        <f t="shared" si="220"/>
        <v>0</v>
      </c>
      <c r="X383" s="2">
        <f t="shared" si="221"/>
        <v>0</v>
      </c>
      <c r="Y383" s="6">
        <v>0</v>
      </c>
      <c r="Z383" s="2">
        <f t="shared" si="222"/>
        <v>0</v>
      </c>
      <c r="AA383" s="2">
        <f t="shared" si="223"/>
        <v>0</v>
      </c>
      <c r="AB383" s="6">
        <v>0</v>
      </c>
      <c r="AC383" s="2">
        <f t="shared" si="224"/>
        <v>0</v>
      </c>
      <c r="AD383" s="2">
        <f t="shared" si="225"/>
        <v>0</v>
      </c>
      <c r="AE383" s="6">
        <v>14493106.2404</v>
      </c>
      <c r="AF383" s="2">
        <f t="shared" si="226"/>
        <v>14.4931062404</v>
      </c>
      <c r="AG383" s="2">
        <f t="shared" si="227"/>
        <v>57.972424961599998</v>
      </c>
      <c r="AH383" s="6">
        <v>0</v>
      </c>
      <c r="AI383" s="2">
        <f t="shared" si="228"/>
        <v>0</v>
      </c>
      <c r="AJ383" s="2">
        <f t="shared" si="229"/>
        <v>0</v>
      </c>
      <c r="AK383" s="6">
        <v>0</v>
      </c>
      <c r="AL383" s="2">
        <f t="shared" si="230"/>
        <v>0</v>
      </c>
      <c r="AM383" s="2">
        <f t="shared" si="231"/>
        <v>0</v>
      </c>
      <c r="AN383" s="6">
        <v>0</v>
      </c>
      <c r="AO383" s="2">
        <f t="shared" si="232"/>
        <v>0</v>
      </c>
      <c r="AP383" s="2">
        <f t="shared" si="233"/>
        <v>0</v>
      </c>
      <c r="AQ383" s="6">
        <v>2206897.2951799999</v>
      </c>
      <c r="AR383" s="2">
        <f t="shared" si="234"/>
        <v>2.2068972951800001</v>
      </c>
      <c r="AS383" s="2">
        <f t="shared" si="235"/>
        <v>8.8275891807200004</v>
      </c>
      <c r="AT383" s="2">
        <v>25000000</v>
      </c>
      <c r="AU383" s="2">
        <v>19837155.4355</v>
      </c>
      <c r="AV383" s="2">
        <f t="shared" si="236"/>
        <v>19.837155435499998</v>
      </c>
      <c r="AW383" s="2">
        <f t="shared" si="237"/>
        <v>79.348621742000006</v>
      </c>
      <c r="AX383" s="2">
        <v>0</v>
      </c>
      <c r="AY383" s="2">
        <f t="shared" si="238"/>
        <v>0</v>
      </c>
      <c r="AZ383" s="2">
        <f t="shared" si="239"/>
        <v>0</v>
      </c>
      <c r="BA383" s="2">
        <v>5162844.5645300001</v>
      </c>
      <c r="BB383" s="2">
        <f t="shared" si="240"/>
        <v>5.1628445645300003</v>
      </c>
      <c r="BC383" s="2">
        <f t="shared" si="241"/>
        <v>20.651378258120001</v>
      </c>
      <c r="BD383" s="2">
        <v>0</v>
      </c>
      <c r="BE383" s="2">
        <f t="shared" si="242"/>
        <v>0</v>
      </c>
      <c r="BF383" s="2">
        <f t="shared" si="243"/>
        <v>0</v>
      </c>
      <c r="BG383" s="2">
        <v>0</v>
      </c>
      <c r="BH383" s="2">
        <f t="shared" si="244"/>
        <v>0</v>
      </c>
      <c r="BI383" s="2">
        <f t="shared" si="245"/>
        <v>0</v>
      </c>
      <c r="BJ383" s="2">
        <v>0</v>
      </c>
      <c r="BK383" s="2">
        <f t="shared" si="246"/>
        <v>0</v>
      </c>
      <c r="BL383" s="2">
        <f t="shared" si="247"/>
        <v>0</v>
      </c>
      <c r="BM383" s="2">
        <v>25000000</v>
      </c>
      <c r="BN383" s="2">
        <f t="shared" si="248"/>
        <v>25</v>
      </c>
      <c r="BO383" s="2">
        <f t="shared" si="249"/>
        <v>100</v>
      </c>
      <c r="BP383" s="2">
        <v>0</v>
      </c>
      <c r="BQ383" s="2">
        <f t="shared" si="250"/>
        <v>0</v>
      </c>
      <c r="BR383" s="2">
        <f t="shared" si="251"/>
        <v>0</v>
      </c>
      <c r="BS383" s="2">
        <v>25000000</v>
      </c>
      <c r="BT383" s="1">
        <v>403</v>
      </c>
      <c r="BU383" s="1">
        <v>1094</v>
      </c>
      <c r="BV383" s="2">
        <v>571.46341463414637</v>
      </c>
      <c r="BW383" s="1">
        <v>80.5</v>
      </c>
      <c r="BX383" s="2">
        <v>211.71794871794873</v>
      </c>
      <c r="BY383" s="1">
        <v>311</v>
      </c>
      <c r="BZ383" s="1">
        <v>85</v>
      </c>
      <c r="CA383" s="2">
        <v>181.46153846153845</v>
      </c>
      <c r="CB383" s="2">
        <v>1228.0256410256411</v>
      </c>
      <c r="CC383" s="1">
        <v>224</v>
      </c>
      <c r="CD383" s="1">
        <v>24</v>
      </c>
      <c r="CE383" s="2">
        <v>1.046</v>
      </c>
      <c r="CF383" s="2">
        <v>81.596299999999999</v>
      </c>
      <c r="CG383" s="2">
        <v>104.76990000000001</v>
      </c>
      <c r="CH383" s="2">
        <v>5.423</v>
      </c>
      <c r="CI383" s="2">
        <v>37.996499999999997</v>
      </c>
      <c r="CJ383" s="2">
        <v>5.8330000000000002</v>
      </c>
      <c r="CK383" s="9">
        <v>6677</v>
      </c>
      <c r="CL383" s="8">
        <v>0</v>
      </c>
      <c r="CM383" s="8">
        <v>0</v>
      </c>
      <c r="CN383" s="18"/>
      <c r="CO383" s="18"/>
      <c r="CP383" s="18"/>
      <c r="CQ383" s="18"/>
      <c r="CR383" s="18"/>
      <c r="CS383" s="18"/>
      <c r="CT383" s="18"/>
      <c r="CU383" s="18"/>
      <c r="CV383" s="18"/>
      <c r="CW383" s="18"/>
      <c r="CX383" s="18"/>
      <c r="CY383" s="18"/>
      <c r="CZ383" s="18"/>
      <c r="DA383" s="18"/>
      <c r="DB383" s="18"/>
      <c r="DC383" s="18"/>
      <c r="DD383" s="18"/>
      <c r="DE383" s="18"/>
      <c r="DF383" s="1">
        <v>1</v>
      </c>
      <c r="DG383" s="1">
        <v>26</v>
      </c>
      <c r="DH383" s="1">
        <v>414</v>
      </c>
      <c r="DI383" s="1">
        <v>414</v>
      </c>
      <c r="DJ383" s="1">
        <v>414</v>
      </c>
      <c r="DK383" s="1">
        <v>80</v>
      </c>
      <c r="DL383" s="1">
        <v>219</v>
      </c>
      <c r="DM383" s="1">
        <v>306</v>
      </c>
      <c r="DN383" s="1">
        <v>126</v>
      </c>
      <c r="DO383" s="1">
        <v>180</v>
      </c>
      <c r="DP383" s="1">
        <v>1196</v>
      </c>
      <c r="DQ383" s="1">
        <v>205</v>
      </c>
      <c r="DR383" s="1">
        <v>25</v>
      </c>
      <c r="DS383" s="1">
        <v>1.046</v>
      </c>
      <c r="DT383" s="1">
        <v>81.596299999999999</v>
      </c>
      <c r="DU383" s="1">
        <v>104.76990000000001</v>
      </c>
      <c r="DV383" s="1">
        <v>5.423</v>
      </c>
      <c r="DW383" s="1">
        <v>37.996499999999997</v>
      </c>
      <c r="DX383" s="1">
        <v>5.8330000000000002</v>
      </c>
      <c r="DY383" s="1">
        <v>6677</v>
      </c>
      <c r="DZ383" s="20" t="s">
        <v>57</v>
      </c>
    </row>
    <row r="384" spans="1:130">
      <c r="A384" s="5">
        <v>384</v>
      </c>
      <c r="B384" s="1">
        <v>7</v>
      </c>
      <c r="C384" s="9">
        <v>262810</v>
      </c>
      <c r="D384" s="9">
        <v>7728954</v>
      </c>
      <c r="E384" s="22">
        <v>-41.274999999999999</v>
      </c>
      <c r="F384" s="22">
        <v>-20.523800000000001</v>
      </c>
      <c r="G384" s="6">
        <v>0</v>
      </c>
      <c r="H384" s="2">
        <f t="shared" si="210"/>
        <v>0</v>
      </c>
      <c r="I384" s="2">
        <f t="shared" si="211"/>
        <v>0</v>
      </c>
      <c r="J384" s="6">
        <v>0</v>
      </c>
      <c r="K384" s="2">
        <f t="shared" si="212"/>
        <v>0</v>
      </c>
      <c r="L384" s="2">
        <f t="shared" si="213"/>
        <v>0</v>
      </c>
      <c r="M384" s="6">
        <v>346908.62719299999</v>
      </c>
      <c r="N384" s="2">
        <f t="shared" si="214"/>
        <v>0.34690862719299997</v>
      </c>
      <c r="O384" s="2">
        <f t="shared" si="215"/>
        <v>1.3876345087719999</v>
      </c>
      <c r="P384" s="6">
        <v>0</v>
      </c>
      <c r="Q384" s="2">
        <f t="shared" si="216"/>
        <v>0</v>
      </c>
      <c r="R384" s="2">
        <f t="shared" si="217"/>
        <v>0</v>
      </c>
      <c r="S384" s="6">
        <v>3631616.2624400002</v>
      </c>
      <c r="T384" s="2">
        <f t="shared" si="218"/>
        <v>3.6316162624400001</v>
      </c>
      <c r="U384" s="2">
        <f t="shared" si="219"/>
        <v>14.526465049760001</v>
      </c>
      <c r="V384" s="6">
        <v>0</v>
      </c>
      <c r="W384" s="2">
        <f t="shared" si="220"/>
        <v>0</v>
      </c>
      <c r="X384" s="2">
        <f t="shared" si="221"/>
        <v>0</v>
      </c>
      <c r="Y384" s="6">
        <v>0</v>
      </c>
      <c r="Z384" s="2">
        <f t="shared" si="222"/>
        <v>0</v>
      </c>
      <c r="AA384" s="2">
        <f t="shared" si="223"/>
        <v>0</v>
      </c>
      <c r="AB384" s="6">
        <v>0</v>
      </c>
      <c r="AC384" s="2">
        <f t="shared" si="224"/>
        <v>0</v>
      </c>
      <c r="AD384" s="2">
        <f t="shared" si="225"/>
        <v>0</v>
      </c>
      <c r="AE384" s="6">
        <v>19952161.309099998</v>
      </c>
      <c r="AF384" s="2">
        <f t="shared" si="226"/>
        <v>19.952161309099999</v>
      </c>
      <c r="AG384" s="2">
        <f t="shared" si="227"/>
        <v>79.808645236399983</v>
      </c>
      <c r="AH384" s="6">
        <v>0</v>
      </c>
      <c r="AI384" s="2">
        <f t="shared" si="228"/>
        <v>0</v>
      </c>
      <c r="AJ384" s="2">
        <f t="shared" si="229"/>
        <v>0</v>
      </c>
      <c r="AK384" s="6">
        <v>0</v>
      </c>
      <c r="AL384" s="2">
        <f t="shared" si="230"/>
        <v>0</v>
      </c>
      <c r="AM384" s="2">
        <f t="shared" si="231"/>
        <v>0</v>
      </c>
      <c r="AN384" s="6">
        <v>0</v>
      </c>
      <c r="AO384" s="2">
        <f t="shared" si="232"/>
        <v>0</v>
      </c>
      <c r="AP384" s="2">
        <f t="shared" si="233"/>
        <v>0</v>
      </c>
      <c r="AQ384" s="6">
        <v>1069313.80131</v>
      </c>
      <c r="AR384" s="2">
        <f t="shared" si="234"/>
        <v>1.0693138013100001</v>
      </c>
      <c r="AS384" s="2">
        <f t="shared" si="235"/>
        <v>4.2772552052400004</v>
      </c>
      <c r="AT384" s="2">
        <v>25000000</v>
      </c>
      <c r="AU384" s="2">
        <v>7738048.1502400003</v>
      </c>
      <c r="AV384" s="2">
        <f t="shared" si="236"/>
        <v>7.73804815024</v>
      </c>
      <c r="AW384" s="2">
        <f t="shared" si="237"/>
        <v>30.95219260096</v>
      </c>
      <c r="AX384" s="2">
        <v>0</v>
      </c>
      <c r="AY384" s="2">
        <f t="shared" si="238"/>
        <v>0</v>
      </c>
      <c r="AZ384" s="2">
        <f t="shared" si="239"/>
        <v>0</v>
      </c>
      <c r="BA384" s="2">
        <v>17261951.849800002</v>
      </c>
      <c r="BB384" s="2">
        <f t="shared" si="240"/>
        <v>17.261951849800003</v>
      </c>
      <c r="BC384" s="2">
        <f t="shared" si="241"/>
        <v>69.047807399200011</v>
      </c>
      <c r="BD384" s="2">
        <v>0</v>
      </c>
      <c r="BE384" s="2">
        <f t="shared" si="242"/>
        <v>0</v>
      </c>
      <c r="BF384" s="2">
        <f t="shared" si="243"/>
        <v>0</v>
      </c>
      <c r="BG384" s="2">
        <v>0</v>
      </c>
      <c r="BH384" s="2">
        <f t="shared" si="244"/>
        <v>0</v>
      </c>
      <c r="BI384" s="2">
        <f t="shared" si="245"/>
        <v>0</v>
      </c>
      <c r="BJ384" s="2">
        <v>0</v>
      </c>
      <c r="BK384" s="2">
        <f t="shared" si="246"/>
        <v>0</v>
      </c>
      <c r="BL384" s="2">
        <f t="shared" si="247"/>
        <v>0</v>
      </c>
      <c r="BM384" s="2">
        <v>25000000</v>
      </c>
      <c r="BN384" s="2">
        <f t="shared" si="248"/>
        <v>25</v>
      </c>
      <c r="BO384" s="2">
        <f t="shared" si="249"/>
        <v>100</v>
      </c>
      <c r="BP384" s="2">
        <v>0</v>
      </c>
      <c r="BQ384" s="2">
        <f t="shared" si="250"/>
        <v>0</v>
      </c>
      <c r="BR384" s="2">
        <f t="shared" si="251"/>
        <v>0</v>
      </c>
      <c r="BS384" s="2">
        <v>25000000</v>
      </c>
      <c r="BT384" s="1">
        <v>183</v>
      </c>
      <c r="BU384" s="1">
        <v>727</v>
      </c>
      <c r="BV384" s="2">
        <v>435.85</v>
      </c>
      <c r="BW384" s="1">
        <v>80.5</v>
      </c>
      <c r="BX384" s="2">
        <v>221.6904761904762</v>
      </c>
      <c r="BY384" s="1">
        <v>325</v>
      </c>
      <c r="BZ384" s="1">
        <v>108</v>
      </c>
      <c r="CA384" s="2">
        <v>178.71428571428572</v>
      </c>
      <c r="CB384" s="2">
        <v>1185.952380952381</v>
      </c>
      <c r="CC384" s="1">
        <v>213</v>
      </c>
      <c r="CD384" s="1">
        <v>24</v>
      </c>
      <c r="CE384" s="2">
        <v>1.046</v>
      </c>
      <c r="CF384" s="2">
        <v>81.596299999999999</v>
      </c>
      <c r="CG384" s="2">
        <v>104.76990000000001</v>
      </c>
      <c r="CH384" s="2">
        <v>5.423</v>
      </c>
      <c r="CI384" s="2">
        <v>37.996499999999997</v>
      </c>
      <c r="CJ384" s="2">
        <v>5.8330000000000002</v>
      </c>
      <c r="CK384" s="9">
        <v>6677</v>
      </c>
      <c r="CL384" s="8">
        <v>0</v>
      </c>
      <c r="CM384" s="8">
        <v>0</v>
      </c>
      <c r="CN384" s="18"/>
      <c r="CO384" s="18"/>
      <c r="CP384" s="18"/>
      <c r="CQ384" s="18"/>
      <c r="CR384" s="18"/>
      <c r="CS384" s="18"/>
      <c r="CT384" s="18"/>
      <c r="CU384" s="18"/>
      <c r="CV384" s="18"/>
      <c r="CW384" s="18"/>
      <c r="CX384" s="18"/>
      <c r="CY384" s="18"/>
      <c r="CZ384" s="18"/>
      <c r="DA384" s="18"/>
      <c r="DB384" s="18"/>
      <c r="DC384" s="18"/>
      <c r="DD384" s="18"/>
      <c r="DE384" s="18"/>
      <c r="DF384" s="1">
        <v>0</v>
      </c>
      <c r="DG384" s="1">
        <v>0</v>
      </c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20" t="s">
        <v>57</v>
      </c>
    </row>
    <row r="385" spans="1:130">
      <c r="A385" s="5">
        <v>385</v>
      </c>
      <c r="B385" s="1">
        <v>7</v>
      </c>
      <c r="C385" s="9">
        <v>267810</v>
      </c>
      <c r="D385" s="9">
        <v>7728954</v>
      </c>
      <c r="E385" s="22">
        <v>-41.2271</v>
      </c>
      <c r="F385" s="22">
        <v>-20.5244</v>
      </c>
      <c r="G385" s="6">
        <v>0</v>
      </c>
      <c r="H385" s="2">
        <f t="shared" si="210"/>
        <v>0</v>
      </c>
      <c r="I385" s="2">
        <f t="shared" si="211"/>
        <v>0</v>
      </c>
      <c r="J385" s="6">
        <v>0</v>
      </c>
      <c r="K385" s="2">
        <f t="shared" si="212"/>
        <v>0</v>
      </c>
      <c r="L385" s="2">
        <f t="shared" si="213"/>
        <v>0</v>
      </c>
      <c r="M385" s="6">
        <v>157287.017601</v>
      </c>
      <c r="N385" s="2">
        <f t="shared" si="214"/>
        <v>0.157287017601</v>
      </c>
      <c r="O385" s="2">
        <f t="shared" si="215"/>
        <v>0.629148070404</v>
      </c>
      <c r="P385" s="6">
        <v>56972.847941200002</v>
      </c>
      <c r="Q385" s="2">
        <f t="shared" si="216"/>
        <v>5.69728479412E-2</v>
      </c>
      <c r="R385" s="2">
        <f t="shared" si="217"/>
        <v>0.22789139176480003</v>
      </c>
      <c r="S385" s="6">
        <v>3213548.46471</v>
      </c>
      <c r="T385" s="2">
        <f t="shared" si="218"/>
        <v>3.2135484647100001</v>
      </c>
      <c r="U385" s="2">
        <f t="shared" si="219"/>
        <v>12.854193858839999</v>
      </c>
      <c r="V385" s="6">
        <v>0</v>
      </c>
      <c r="W385" s="2">
        <f t="shared" si="220"/>
        <v>0</v>
      </c>
      <c r="X385" s="2">
        <f t="shared" si="221"/>
        <v>0</v>
      </c>
      <c r="Y385" s="6">
        <v>0</v>
      </c>
      <c r="Z385" s="2">
        <f t="shared" si="222"/>
        <v>0</v>
      </c>
      <c r="AA385" s="2">
        <f t="shared" si="223"/>
        <v>0</v>
      </c>
      <c r="AB385" s="6">
        <v>0</v>
      </c>
      <c r="AC385" s="2">
        <f t="shared" si="224"/>
        <v>0</v>
      </c>
      <c r="AD385" s="2">
        <f t="shared" si="225"/>
        <v>0</v>
      </c>
      <c r="AE385" s="6">
        <v>20777540.465</v>
      </c>
      <c r="AF385" s="2">
        <f t="shared" si="226"/>
        <v>20.777540465000001</v>
      </c>
      <c r="AG385" s="2">
        <f t="shared" si="227"/>
        <v>83.110161860000005</v>
      </c>
      <c r="AH385" s="6">
        <v>0</v>
      </c>
      <c r="AI385" s="2">
        <f t="shared" si="228"/>
        <v>0</v>
      </c>
      <c r="AJ385" s="2">
        <f t="shared" si="229"/>
        <v>0</v>
      </c>
      <c r="AK385" s="6">
        <v>0</v>
      </c>
      <c r="AL385" s="2">
        <f t="shared" si="230"/>
        <v>0</v>
      </c>
      <c r="AM385" s="2">
        <f t="shared" si="231"/>
        <v>0</v>
      </c>
      <c r="AN385" s="6">
        <v>0</v>
      </c>
      <c r="AO385" s="2">
        <f t="shared" si="232"/>
        <v>0</v>
      </c>
      <c r="AP385" s="2">
        <f t="shared" si="233"/>
        <v>0</v>
      </c>
      <c r="AQ385" s="6">
        <v>794651.20470200002</v>
      </c>
      <c r="AR385" s="2">
        <f t="shared" si="234"/>
        <v>0.79465120470200001</v>
      </c>
      <c r="AS385" s="2">
        <f t="shared" si="235"/>
        <v>3.1786048188080001</v>
      </c>
      <c r="AT385" s="2">
        <v>25000000</v>
      </c>
      <c r="AU385" s="2">
        <v>5157646.6479099998</v>
      </c>
      <c r="AV385" s="2">
        <f t="shared" si="236"/>
        <v>5.15764664791</v>
      </c>
      <c r="AW385" s="2">
        <f t="shared" si="237"/>
        <v>20.63058659164</v>
      </c>
      <c r="AX385" s="2">
        <v>0</v>
      </c>
      <c r="AY385" s="2">
        <f t="shared" si="238"/>
        <v>0</v>
      </c>
      <c r="AZ385" s="2">
        <f t="shared" si="239"/>
        <v>0</v>
      </c>
      <c r="BA385" s="2">
        <v>19842353.3521</v>
      </c>
      <c r="BB385" s="2">
        <f t="shared" si="240"/>
        <v>19.842353352099998</v>
      </c>
      <c r="BC385" s="2">
        <f t="shared" si="241"/>
        <v>79.369413408400007</v>
      </c>
      <c r="BD385" s="2">
        <v>0</v>
      </c>
      <c r="BE385" s="2">
        <f t="shared" si="242"/>
        <v>0</v>
      </c>
      <c r="BF385" s="2">
        <f t="shared" si="243"/>
        <v>0</v>
      </c>
      <c r="BG385" s="2">
        <v>0</v>
      </c>
      <c r="BH385" s="2">
        <f t="shared" si="244"/>
        <v>0</v>
      </c>
      <c r="BI385" s="2">
        <f t="shared" si="245"/>
        <v>0</v>
      </c>
      <c r="BJ385" s="2">
        <v>0</v>
      </c>
      <c r="BK385" s="2">
        <f t="shared" si="246"/>
        <v>0</v>
      </c>
      <c r="BL385" s="2">
        <f t="shared" si="247"/>
        <v>0</v>
      </c>
      <c r="BM385" s="2">
        <v>25000000</v>
      </c>
      <c r="BN385" s="2">
        <f t="shared" si="248"/>
        <v>25</v>
      </c>
      <c r="BO385" s="2">
        <f t="shared" si="249"/>
        <v>100</v>
      </c>
      <c r="BP385" s="2">
        <v>0</v>
      </c>
      <c r="BQ385" s="2">
        <f t="shared" si="250"/>
        <v>0</v>
      </c>
      <c r="BR385" s="2">
        <f t="shared" si="251"/>
        <v>0</v>
      </c>
      <c r="BS385" s="2">
        <v>25000000</v>
      </c>
      <c r="BT385" s="1">
        <v>179</v>
      </c>
      <c r="BU385" s="1">
        <v>610</v>
      </c>
      <c r="BV385" s="2">
        <v>359.73809523809524</v>
      </c>
      <c r="BW385" s="1">
        <v>80.5</v>
      </c>
      <c r="BX385" s="2">
        <v>226.76190476190476</v>
      </c>
      <c r="BY385" s="1">
        <v>325</v>
      </c>
      <c r="BZ385" s="1">
        <v>119</v>
      </c>
      <c r="CA385" s="2">
        <v>176.1904761904762</v>
      </c>
      <c r="CB385" s="2">
        <v>1165.5714285714287</v>
      </c>
      <c r="CC385" s="1">
        <v>207</v>
      </c>
      <c r="CD385" s="1">
        <v>24</v>
      </c>
      <c r="CE385" s="2">
        <v>1.046</v>
      </c>
      <c r="CF385" s="2">
        <v>81.596299999999999</v>
      </c>
      <c r="CG385" s="2">
        <v>104.76990000000001</v>
      </c>
      <c r="CH385" s="2">
        <v>5.423</v>
      </c>
      <c r="CI385" s="2">
        <v>37.996499999999997</v>
      </c>
      <c r="CJ385" s="2">
        <v>5.8330000000000002</v>
      </c>
      <c r="CK385" s="9">
        <v>6677</v>
      </c>
      <c r="CL385" s="8">
        <v>0</v>
      </c>
      <c r="CM385" s="8">
        <v>0</v>
      </c>
      <c r="CN385" s="18"/>
      <c r="CO385" s="18"/>
      <c r="CP385" s="18"/>
      <c r="CQ385" s="18"/>
      <c r="CR385" s="18"/>
      <c r="CS385" s="18"/>
      <c r="CT385" s="18"/>
      <c r="CU385" s="18"/>
      <c r="CV385" s="18"/>
      <c r="CW385" s="18"/>
      <c r="CX385" s="18"/>
      <c r="CY385" s="18"/>
      <c r="CZ385" s="18"/>
      <c r="DA385" s="18"/>
      <c r="DB385" s="18"/>
      <c r="DC385" s="18"/>
      <c r="DD385" s="18"/>
      <c r="DE385" s="18"/>
      <c r="DF385" s="1">
        <v>0</v>
      </c>
      <c r="DG385" s="1">
        <v>0</v>
      </c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20" t="s">
        <v>57</v>
      </c>
    </row>
    <row r="386" spans="1:130">
      <c r="A386" s="5">
        <v>386</v>
      </c>
      <c r="B386" s="1">
        <v>7</v>
      </c>
      <c r="C386" s="9">
        <v>272810</v>
      </c>
      <c r="D386" s="9">
        <v>7728954</v>
      </c>
      <c r="E386" s="22">
        <v>-41.179200000000002</v>
      </c>
      <c r="F386" s="22">
        <v>-20.524999999999999</v>
      </c>
      <c r="G386" s="6">
        <v>0</v>
      </c>
      <c r="H386" s="2">
        <f t="shared" si="210"/>
        <v>0</v>
      </c>
      <c r="I386" s="2">
        <f t="shared" si="211"/>
        <v>0</v>
      </c>
      <c r="J386" s="6">
        <v>0</v>
      </c>
      <c r="K386" s="2">
        <f t="shared" si="212"/>
        <v>0</v>
      </c>
      <c r="L386" s="2">
        <f t="shared" si="213"/>
        <v>0</v>
      </c>
      <c r="M386" s="6">
        <v>750721.87927499996</v>
      </c>
      <c r="N386" s="2">
        <f t="shared" si="214"/>
        <v>0.750721879275</v>
      </c>
      <c r="O386" s="2">
        <f t="shared" si="215"/>
        <v>3.0028875171</v>
      </c>
      <c r="P386" s="6">
        <v>399622.14966300002</v>
      </c>
      <c r="Q386" s="2">
        <f t="shared" si="216"/>
        <v>0.39962214966300003</v>
      </c>
      <c r="R386" s="2">
        <f t="shared" si="217"/>
        <v>1.5984885986520001</v>
      </c>
      <c r="S386" s="6">
        <v>5072885.3492900003</v>
      </c>
      <c r="T386" s="2">
        <f t="shared" si="218"/>
        <v>5.0728853492899999</v>
      </c>
      <c r="U386" s="2">
        <f t="shared" si="219"/>
        <v>20.29154139716</v>
      </c>
      <c r="V386" s="6">
        <v>0</v>
      </c>
      <c r="W386" s="2">
        <f t="shared" si="220"/>
        <v>0</v>
      </c>
      <c r="X386" s="2">
        <f t="shared" si="221"/>
        <v>0</v>
      </c>
      <c r="Y386" s="6">
        <v>0</v>
      </c>
      <c r="Z386" s="2">
        <f t="shared" si="222"/>
        <v>0</v>
      </c>
      <c r="AA386" s="2">
        <f t="shared" si="223"/>
        <v>0</v>
      </c>
      <c r="AB386" s="6">
        <v>0</v>
      </c>
      <c r="AC386" s="2">
        <f t="shared" si="224"/>
        <v>0</v>
      </c>
      <c r="AD386" s="2">
        <f t="shared" si="225"/>
        <v>0</v>
      </c>
      <c r="AE386" s="6">
        <v>16076787.978499999</v>
      </c>
      <c r="AF386" s="2">
        <f t="shared" si="226"/>
        <v>16.076787978500001</v>
      </c>
      <c r="AG386" s="2">
        <f t="shared" si="227"/>
        <v>64.307151913999988</v>
      </c>
      <c r="AH386" s="6">
        <v>0</v>
      </c>
      <c r="AI386" s="2">
        <f t="shared" si="228"/>
        <v>0</v>
      </c>
      <c r="AJ386" s="2">
        <f t="shared" si="229"/>
        <v>0</v>
      </c>
      <c r="AK386" s="6">
        <v>0</v>
      </c>
      <c r="AL386" s="2">
        <f t="shared" si="230"/>
        <v>0</v>
      </c>
      <c r="AM386" s="2">
        <f t="shared" si="231"/>
        <v>0</v>
      </c>
      <c r="AN386" s="6">
        <v>0</v>
      </c>
      <c r="AO386" s="2">
        <f t="shared" si="232"/>
        <v>0</v>
      </c>
      <c r="AP386" s="2">
        <f t="shared" si="233"/>
        <v>0</v>
      </c>
      <c r="AQ386" s="6">
        <v>2699982.6432599998</v>
      </c>
      <c r="AR386" s="2">
        <f t="shared" si="234"/>
        <v>2.6999826432599998</v>
      </c>
      <c r="AS386" s="2">
        <f t="shared" si="235"/>
        <v>10.799930573039999</v>
      </c>
      <c r="AT386" s="2">
        <v>25000000</v>
      </c>
      <c r="AU386" s="2">
        <v>16035424.009</v>
      </c>
      <c r="AV386" s="2">
        <f t="shared" si="236"/>
        <v>16.035424009</v>
      </c>
      <c r="AW386" s="2">
        <f t="shared" si="237"/>
        <v>64.141696035999999</v>
      </c>
      <c r="AX386" s="2">
        <v>0</v>
      </c>
      <c r="AY386" s="2">
        <f t="shared" si="238"/>
        <v>0</v>
      </c>
      <c r="AZ386" s="2">
        <f t="shared" si="239"/>
        <v>0</v>
      </c>
      <c r="BA386" s="2">
        <v>8964575.9910300002</v>
      </c>
      <c r="BB386" s="2">
        <f t="shared" si="240"/>
        <v>8.9645759910299994</v>
      </c>
      <c r="BC386" s="2">
        <f t="shared" si="241"/>
        <v>35.858303964120005</v>
      </c>
      <c r="BD386" s="2">
        <v>0</v>
      </c>
      <c r="BE386" s="2">
        <f t="shared" si="242"/>
        <v>0</v>
      </c>
      <c r="BF386" s="2">
        <f t="shared" si="243"/>
        <v>0</v>
      </c>
      <c r="BG386" s="2">
        <v>0</v>
      </c>
      <c r="BH386" s="2">
        <f t="shared" si="244"/>
        <v>0</v>
      </c>
      <c r="BI386" s="2">
        <f t="shared" si="245"/>
        <v>0</v>
      </c>
      <c r="BJ386" s="2">
        <v>0</v>
      </c>
      <c r="BK386" s="2">
        <f t="shared" si="246"/>
        <v>0</v>
      </c>
      <c r="BL386" s="2">
        <f t="shared" si="247"/>
        <v>0</v>
      </c>
      <c r="BM386" s="2">
        <v>19026170.973000001</v>
      </c>
      <c r="BN386" s="2">
        <f t="shared" si="248"/>
        <v>19.026170973000003</v>
      </c>
      <c r="BO386" s="2">
        <f t="shared" si="249"/>
        <v>76.104683891999997</v>
      </c>
      <c r="BP386" s="2">
        <v>5973829.0270499997</v>
      </c>
      <c r="BQ386" s="2">
        <f t="shared" si="250"/>
        <v>5.9738290270499999</v>
      </c>
      <c r="BR386" s="2">
        <f t="shared" si="251"/>
        <v>23.895316108199999</v>
      </c>
      <c r="BS386" s="2">
        <v>25000000.000050001</v>
      </c>
      <c r="BT386" s="1">
        <v>329</v>
      </c>
      <c r="BU386" s="1">
        <v>896</v>
      </c>
      <c r="BV386" s="2">
        <v>492.02439024390242</v>
      </c>
      <c r="BW386" s="1">
        <v>81</v>
      </c>
      <c r="BX386" s="2">
        <v>218.84615384615384</v>
      </c>
      <c r="BY386" s="1">
        <v>315</v>
      </c>
      <c r="BZ386" s="1">
        <v>102</v>
      </c>
      <c r="CA386" s="2">
        <v>175.2051282051282</v>
      </c>
      <c r="CB386" s="2">
        <v>1199.5128205128206</v>
      </c>
      <c r="CC386" s="1">
        <v>214</v>
      </c>
      <c r="CD386" s="1">
        <v>26</v>
      </c>
      <c r="CE386" s="2">
        <v>1.046</v>
      </c>
      <c r="CF386" s="2">
        <v>81.596299999999999</v>
      </c>
      <c r="CG386" s="2">
        <v>104.76990000000001</v>
      </c>
      <c r="CH386" s="2">
        <v>5.423</v>
      </c>
      <c r="CI386" s="2">
        <v>37.996499999999997</v>
      </c>
      <c r="CJ386" s="2">
        <v>5.8330000000000002</v>
      </c>
      <c r="CK386" s="9">
        <v>6677</v>
      </c>
      <c r="CL386" s="8">
        <v>0</v>
      </c>
      <c r="CM386" s="8">
        <v>0</v>
      </c>
      <c r="CN386" s="18"/>
      <c r="CO386" s="18"/>
      <c r="CP386" s="18"/>
      <c r="CQ386" s="18"/>
      <c r="CR386" s="18"/>
      <c r="CS386" s="18"/>
      <c r="CT386" s="18"/>
      <c r="CU386" s="18"/>
      <c r="CV386" s="18"/>
      <c r="CW386" s="18"/>
      <c r="CX386" s="18"/>
      <c r="CY386" s="18"/>
      <c r="CZ386" s="18"/>
      <c r="DA386" s="18"/>
      <c r="DB386" s="18"/>
      <c r="DC386" s="18"/>
      <c r="DD386" s="18"/>
      <c r="DE386" s="18"/>
      <c r="DF386" s="1">
        <v>0</v>
      </c>
      <c r="DG386" s="1">
        <v>0</v>
      </c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20" t="s">
        <v>57</v>
      </c>
    </row>
    <row r="387" spans="1:130">
      <c r="A387" s="5">
        <v>387</v>
      </c>
      <c r="B387" s="1">
        <v>7</v>
      </c>
      <c r="C387" s="9">
        <v>277810</v>
      </c>
      <c r="D387" s="9">
        <v>7728954</v>
      </c>
      <c r="E387" s="22">
        <v>-41.1312</v>
      </c>
      <c r="F387" s="22">
        <v>-20.525600000000001</v>
      </c>
      <c r="G387" s="6">
        <v>0</v>
      </c>
      <c r="H387" s="2">
        <f t="shared" ref="H387:H450" si="252">(G387/1000000)</f>
        <v>0</v>
      </c>
      <c r="I387" s="2">
        <f t="shared" ref="I387:I450" si="253">(G387/AT387)*100</f>
        <v>0</v>
      </c>
      <c r="J387" s="6">
        <v>0</v>
      </c>
      <c r="K387" s="2">
        <f t="shared" ref="K387:K450" si="254">(J387/1000000)</f>
        <v>0</v>
      </c>
      <c r="L387" s="2">
        <f t="shared" ref="L387:L450" si="255">(J387/AT387)*100</f>
        <v>0</v>
      </c>
      <c r="M387" s="6">
        <v>358313.53613299999</v>
      </c>
      <c r="N387" s="2">
        <f t="shared" ref="N387:N450" si="256">(M387/1000000)</f>
        <v>0.35831353613299999</v>
      </c>
      <c r="O387" s="2">
        <f t="shared" ref="O387:O450" si="257">(M387/AT387)*100</f>
        <v>1.433254144532</v>
      </c>
      <c r="P387" s="6">
        <v>468088.34484699997</v>
      </c>
      <c r="Q387" s="2">
        <f t="shared" ref="Q387:Q450" si="258">(P387/1000000)</f>
        <v>0.46808834484699996</v>
      </c>
      <c r="R387" s="2">
        <f t="shared" ref="R387:R450" si="259">(P387/AT387)*100</f>
        <v>1.8723533793880001</v>
      </c>
      <c r="S387" s="6">
        <v>14089892.1975</v>
      </c>
      <c r="T387" s="2">
        <f t="shared" ref="T387:T450" si="260">(S387/1000000)</f>
        <v>14.089892197499999</v>
      </c>
      <c r="U387" s="2">
        <f t="shared" ref="U387:U450" si="261">(S387/AT387)*100</f>
        <v>56.359568790000004</v>
      </c>
      <c r="V387" s="6">
        <v>0</v>
      </c>
      <c r="W387" s="2">
        <f t="shared" ref="W387:W450" si="262">(V387/1000000)</f>
        <v>0</v>
      </c>
      <c r="X387" s="2">
        <f t="shared" ref="X387:X450" si="263">(V387/AT387)*100</f>
        <v>0</v>
      </c>
      <c r="Y387" s="6">
        <v>0</v>
      </c>
      <c r="Z387" s="2">
        <f t="shared" ref="Z387:Z450" si="264">(Y387/1000000)</f>
        <v>0</v>
      </c>
      <c r="AA387" s="2">
        <f t="shared" ref="AA387:AA450" si="265">(Y387/AT387)*100</f>
        <v>0</v>
      </c>
      <c r="AB387" s="6">
        <v>0</v>
      </c>
      <c r="AC387" s="2">
        <f t="shared" ref="AC387:AC450" si="266">(AB387/1000000)</f>
        <v>0</v>
      </c>
      <c r="AD387" s="2">
        <f t="shared" ref="AD387:AD450" si="267">(AB387/AT387)*100</f>
        <v>0</v>
      </c>
      <c r="AE387" s="6">
        <v>8076519.4256199999</v>
      </c>
      <c r="AF387" s="2">
        <f t="shared" ref="AF387:AF450" si="268">(AE387/1000000)</f>
        <v>8.076519425619999</v>
      </c>
      <c r="AG387" s="2">
        <f t="shared" ref="AG387:AG450" si="269">(AE387/AT387)*100</f>
        <v>32.306077702480003</v>
      </c>
      <c r="AH387" s="6">
        <v>0</v>
      </c>
      <c r="AI387" s="2">
        <f t="shared" ref="AI387:AI450" si="270">(AH387/1000000)</f>
        <v>0</v>
      </c>
      <c r="AJ387" s="2">
        <f t="shared" ref="AJ387:AJ450" si="271">(AH387/AT387)*100</f>
        <v>0</v>
      </c>
      <c r="AK387" s="6">
        <v>0</v>
      </c>
      <c r="AL387" s="2">
        <f t="shared" ref="AL387:AL450" si="272">(AK387/1000000)</f>
        <v>0</v>
      </c>
      <c r="AM387" s="2">
        <f t="shared" ref="AM387:AM450" si="273">(AK387/AT387)*100</f>
        <v>0</v>
      </c>
      <c r="AN387" s="6">
        <v>0</v>
      </c>
      <c r="AO387" s="2">
        <f t="shared" ref="AO387:AO450" si="274">(AN387/1000000)</f>
        <v>0</v>
      </c>
      <c r="AP387" s="2">
        <f t="shared" ref="AP387:AP450" si="275">(AN387/AT387)*100</f>
        <v>0</v>
      </c>
      <c r="AQ387" s="6">
        <v>2007186.49587</v>
      </c>
      <c r="AR387" s="2">
        <f t="shared" ref="AR387:AR450" si="276">(AQ387/1000000)</f>
        <v>2.0071864958700001</v>
      </c>
      <c r="AS387" s="2">
        <f t="shared" ref="AS387:AS450" si="277">(AQ387/AT387)*100</f>
        <v>8.0287459834800003</v>
      </c>
      <c r="AT387" s="2">
        <v>25000000</v>
      </c>
      <c r="AU387" s="2">
        <v>5819358.6246100003</v>
      </c>
      <c r="AV387" s="2">
        <f t="shared" ref="AV387:AV450" si="278">(AU387/1000000)</f>
        <v>5.8193586246100004</v>
      </c>
      <c r="AW387" s="2">
        <f t="shared" ref="AW387:AW450" si="279">(AU387/AT387)*100</f>
        <v>23.277434498440002</v>
      </c>
      <c r="AX387" s="2">
        <v>19180641.375399999</v>
      </c>
      <c r="AY387" s="2">
        <f t="shared" ref="AY387:AY450" si="280">(AX387/1000000)</f>
        <v>19.1806413754</v>
      </c>
      <c r="AZ387" s="2">
        <f t="shared" ref="AZ387:AZ450" si="281">(AX387/AT387)*100</f>
        <v>76.722565501599988</v>
      </c>
      <c r="BA387" s="2">
        <v>0</v>
      </c>
      <c r="BB387" s="2">
        <f t="shared" ref="BB387:BB450" si="282">(BA387/1000000)</f>
        <v>0</v>
      </c>
      <c r="BC387" s="2">
        <f t="shared" ref="BC387:BC450" si="283">(BA387/AT387)*100</f>
        <v>0</v>
      </c>
      <c r="BD387" s="2">
        <v>0</v>
      </c>
      <c r="BE387" s="2">
        <f t="shared" ref="BE387:BE450" si="284">(BD387/1000000)</f>
        <v>0</v>
      </c>
      <c r="BF387" s="2">
        <f t="shared" ref="BF387:BF450" si="285">(BD387/AT387)*100</f>
        <v>0</v>
      </c>
      <c r="BG387" s="2">
        <v>0</v>
      </c>
      <c r="BH387" s="2">
        <f t="shared" ref="BH387:BH450" si="286">(BG387/1000000)</f>
        <v>0</v>
      </c>
      <c r="BI387" s="2">
        <f t="shared" ref="BI387:BI450" si="287">(BG387/AT387)*100</f>
        <v>0</v>
      </c>
      <c r="BJ387" s="2">
        <v>0</v>
      </c>
      <c r="BK387" s="2">
        <f t="shared" ref="BK387:BK450" si="288">(BJ387/1000000)</f>
        <v>0</v>
      </c>
      <c r="BL387" s="2">
        <f t="shared" ref="BL387:BL450" si="289">(BJ387/AT387)*100</f>
        <v>0</v>
      </c>
      <c r="BM387" s="2">
        <v>0</v>
      </c>
      <c r="BN387" s="2">
        <f t="shared" ref="BN387:BN450" si="290">(BM387/1000000)</f>
        <v>0</v>
      </c>
      <c r="BO387" s="2">
        <f t="shared" ref="BO387:BO450" si="291">(BM387/AT387)*100</f>
        <v>0</v>
      </c>
      <c r="BP387" s="2">
        <v>25000000</v>
      </c>
      <c r="BQ387" s="2">
        <f t="shared" ref="BQ387:BQ450" si="292">(BP387/1000000)</f>
        <v>25</v>
      </c>
      <c r="BR387" s="2">
        <f t="shared" ref="BR387:BR450" si="293">(BP387/AT387)*100</f>
        <v>100</v>
      </c>
      <c r="BS387" s="2">
        <v>25000000</v>
      </c>
      <c r="BT387" s="1">
        <v>339</v>
      </c>
      <c r="BU387" s="1">
        <v>1599</v>
      </c>
      <c r="BV387" s="2">
        <v>1026.8648648648648</v>
      </c>
      <c r="BW387" s="1">
        <v>81</v>
      </c>
      <c r="BX387" s="2">
        <v>186.02631578947367</v>
      </c>
      <c r="BY387" s="1">
        <v>313</v>
      </c>
      <c r="BZ387" s="1">
        <v>65</v>
      </c>
      <c r="CA387" s="2">
        <v>172.34210526315789</v>
      </c>
      <c r="CB387" s="2">
        <v>1343.0263157894738</v>
      </c>
      <c r="CC387" s="1">
        <v>229</v>
      </c>
      <c r="CD387" s="1">
        <v>27</v>
      </c>
      <c r="CE387" s="2">
        <v>1.046</v>
      </c>
      <c r="CF387" s="2">
        <v>81.596299999999999</v>
      </c>
      <c r="CG387" s="2">
        <v>104.76990000000001</v>
      </c>
      <c r="CH387" s="2">
        <v>5.423</v>
      </c>
      <c r="CI387" s="2">
        <v>37.996499999999997</v>
      </c>
      <c r="CJ387" s="2">
        <v>5.8330000000000002</v>
      </c>
      <c r="CK387" s="9">
        <v>6677</v>
      </c>
      <c r="CL387" s="8">
        <v>0</v>
      </c>
      <c r="CM387" s="8">
        <v>0</v>
      </c>
      <c r="CN387" s="18"/>
      <c r="CO387" s="18"/>
      <c r="CP387" s="18"/>
      <c r="CQ387" s="18"/>
      <c r="CR387" s="18"/>
      <c r="CS387" s="18"/>
      <c r="CT387" s="18"/>
      <c r="CU387" s="18"/>
      <c r="CV387" s="18"/>
      <c r="CW387" s="18"/>
      <c r="CX387" s="18"/>
      <c r="CY387" s="18"/>
      <c r="CZ387" s="18"/>
      <c r="DA387" s="18"/>
      <c r="DB387" s="18"/>
      <c r="DC387" s="18"/>
      <c r="DD387" s="18"/>
      <c r="DE387" s="18"/>
      <c r="DF387" s="1">
        <v>0</v>
      </c>
      <c r="DG387" s="1">
        <v>0</v>
      </c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20" t="s">
        <v>57</v>
      </c>
    </row>
    <row r="388" spans="1:130">
      <c r="A388" s="5">
        <v>388</v>
      </c>
      <c r="B388" s="1">
        <v>7</v>
      </c>
      <c r="C388" s="9">
        <v>282810</v>
      </c>
      <c r="D388" s="9">
        <v>7728954</v>
      </c>
      <c r="E388" s="22">
        <v>-41.083300000000001</v>
      </c>
      <c r="F388" s="22">
        <v>-20.526199999999999</v>
      </c>
      <c r="G388" s="6">
        <v>0</v>
      </c>
      <c r="H388" s="2">
        <f t="shared" si="252"/>
        <v>0</v>
      </c>
      <c r="I388" s="2">
        <f t="shared" si="253"/>
        <v>0</v>
      </c>
      <c r="J388" s="6">
        <v>0</v>
      </c>
      <c r="K388" s="2">
        <f t="shared" si="254"/>
        <v>0</v>
      </c>
      <c r="L388" s="2">
        <f t="shared" si="255"/>
        <v>0</v>
      </c>
      <c r="M388" s="6">
        <v>368552.84102300002</v>
      </c>
      <c r="N388" s="2">
        <f t="shared" si="256"/>
        <v>0.36855284102300001</v>
      </c>
      <c r="O388" s="2">
        <f t="shared" si="257"/>
        <v>1.474211364092</v>
      </c>
      <c r="P388" s="6">
        <v>261452.136019</v>
      </c>
      <c r="Q388" s="2">
        <f t="shared" si="258"/>
        <v>0.26145213601900003</v>
      </c>
      <c r="R388" s="2">
        <f t="shared" si="259"/>
        <v>1.0458085440760001</v>
      </c>
      <c r="S388" s="6">
        <v>11480388.587099999</v>
      </c>
      <c r="T388" s="2">
        <f t="shared" si="260"/>
        <v>11.480388587099998</v>
      </c>
      <c r="U388" s="2">
        <f t="shared" si="261"/>
        <v>45.921554348399994</v>
      </c>
      <c r="V388" s="6">
        <v>77683.476808199994</v>
      </c>
      <c r="W388" s="2">
        <f t="shared" si="262"/>
        <v>7.7683476808199994E-2</v>
      </c>
      <c r="X388" s="2">
        <f t="shared" si="263"/>
        <v>0.31073390723279998</v>
      </c>
      <c r="Y388" s="6">
        <v>0</v>
      </c>
      <c r="Z388" s="2">
        <f t="shared" si="264"/>
        <v>0</v>
      </c>
      <c r="AA388" s="2">
        <f t="shared" si="265"/>
        <v>0</v>
      </c>
      <c r="AB388" s="6">
        <v>0</v>
      </c>
      <c r="AC388" s="2">
        <f t="shared" si="266"/>
        <v>0</v>
      </c>
      <c r="AD388" s="2">
        <f t="shared" si="267"/>
        <v>0</v>
      </c>
      <c r="AE388" s="6">
        <v>9620064.5099500008</v>
      </c>
      <c r="AF388" s="2">
        <f t="shared" si="268"/>
        <v>9.6200645099500015</v>
      </c>
      <c r="AG388" s="2">
        <f t="shared" si="269"/>
        <v>38.480258039800006</v>
      </c>
      <c r="AH388" s="6">
        <v>0</v>
      </c>
      <c r="AI388" s="2">
        <f t="shared" si="270"/>
        <v>0</v>
      </c>
      <c r="AJ388" s="2">
        <f t="shared" si="271"/>
        <v>0</v>
      </c>
      <c r="AK388" s="6">
        <v>0</v>
      </c>
      <c r="AL388" s="2">
        <f t="shared" si="272"/>
        <v>0</v>
      </c>
      <c r="AM388" s="2">
        <f t="shared" si="273"/>
        <v>0</v>
      </c>
      <c r="AN388" s="6">
        <v>0</v>
      </c>
      <c r="AO388" s="2">
        <f t="shared" si="274"/>
        <v>0</v>
      </c>
      <c r="AP388" s="2">
        <f t="shared" si="275"/>
        <v>0</v>
      </c>
      <c r="AQ388" s="6">
        <v>3191858.4491499998</v>
      </c>
      <c r="AR388" s="2">
        <f t="shared" si="276"/>
        <v>3.1918584491499997</v>
      </c>
      <c r="AS388" s="2">
        <f t="shared" si="277"/>
        <v>12.767433796600001</v>
      </c>
      <c r="AT388" s="2">
        <v>25000000</v>
      </c>
      <c r="AU388" s="2">
        <v>763260.97842599999</v>
      </c>
      <c r="AV388" s="2">
        <f t="shared" si="278"/>
        <v>0.76326097842599994</v>
      </c>
      <c r="AW388" s="2">
        <f t="shared" si="279"/>
        <v>3.0530439137040002</v>
      </c>
      <c r="AX388" s="2">
        <v>24236739.021600001</v>
      </c>
      <c r="AY388" s="2">
        <f t="shared" si="280"/>
        <v>24.236739021600002</v>
      </c>
      <c r="AZ388" s="2">
        <f t="shared" si="281"/>
        <v>96.946956086400007</v>
      </c>
      <c r="BA388" s="2">
        <v>0</v>
      </c>
      <c r="BB388" s="2">
        <f t="shared" si="282"/>
        <v>0</v>
      </c>
      <c r="BC388" s="2">
        <f t="shared" si="283"/>
        <v>0</v>
      </c>
      <c r="BD388" s="2">
        <v>0</v>
      </c>
      <c r="BE388" s="2">
        <f t="shared" si="284"/>
        <v>0</v>
      </c>
      <c r="BF388" s="2">
        <f t="shared" si="285"/>
        <v>0</v>
      </c>
      <c r="BG388" s="2">
        <v>12504875.5287</v>
      </c>
      <c r="BH388" s="2">
        <f t="shared" si="286"/>
        <v>12.5048755287</v>
      </c>
      <c r="BI388" s="2">
        <f t="shared" si="287"/>
        <v>50.019502114799998</v>
      </c>
      <c r="BJ388" s="2">
        <v>0</v>
      </c>
      <c r="BK388" s="2">
        <f t="shared" si="288"/>
        <v>0</v>
      </c>
      <c r="BL388" s="2">
        <f t="shared" si="289"/>
        <v>0</v>
      </c>
      <c r="BM388" s="2">
        <v>0</v>
      </c>
      <c r="BN388" s="2">
        <f t="shared" si="290"/>
        <v>0</v>
      </c>
      <c r="BO388" s="2">
        <f t="shared" si="291"/>
        <v>0</v>
      </c>
      <c r="BP388" s="2">
        <v>12495124.4714</v>
      </c>
      <c r="BQ388" s="2">
        <f t="shared" si="292"/>
        <v>12.4951244714</v>
      </c>
      <c r="BR388" s="2">
        <f t="shared" si="293"/>
        <v>49.980497885600002</v>
      </c>
      <c r="BS388" s="2">
        <v>25000000.000100002</v>
      </c>
      <c r="BT388" s="1">
        <v>656</v>
      </c>
      <c r="BU388" s="1">
        <v>1783</v>
      </c>
      <c r="BV388" s="2">
        <v>1189.8333333333333</v>
      </c>
      <c r="BW388" s="1">
        <v>81</v>
      </c>
      <c r="BX388" s="2">
        <v>174.92857142857142</v>
      </c>
      <c r="BY388" s="1">
        <v>292</v>
      </c>
      <c r="BZ388" s="1">
        <v>57</v>
      </c>
      <c r="CA388" s="2">
        <v>170.23809523809524</v>
      </c>
      <c r="CB388" s="2">
        <v>1391.047619047619</v>
      </c>
      <c r="CC388" s="1">
        <v>233</v>
      </c>
      <c r="CD388" s="1">
        <v>31</v>
      </c>
      <c r="CE388" s="2">
        <v>1.046</v>
      </c>
      <c r="CF388" s="2">
        <v>81.596299999999999</v>
      </c>
      <c r="CG388" s="2">
        <v>104.76990000000001</v>
      </c>
      <c r="CH388" s="2">
        <v>5.423</v>
      </c>
      <c r="CI388" s="2">
        <v>37.996499999999997</v>
      </c>
      <c r="CJ388" s="2">
        <v>5.8330000000000002</v>
      </c>
      <c r="CK388" s="9">
        <v>6677</v>
      </c>
      <c r="CL388" s="8">
        <v>0</v>
      </c>
      <c r="CM388" s="8">
        <v>0</v>
      </c>
      <c r="CN388" s="18"/>
      <c r="CO388" s="18"/>
      <c r="CP388" s="18"/>
      <c r="CQ388" s="18"/>
      <c r="CR388" s="18"/>
      <c r="CS388" s="18"/>
      <c r="CT388" s="18"/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">
        <v>0</v>
      </c>
      <c r="DG388" s="1">
        <v>0</v>
      </c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20" t="s">
        <v>57</v>
      </c>
    </row>
    <row r="389" spans="1:130">
      <c r="A389" s="5">
        <v>389</v>
      </c>
      <c r="B389" s="1">
        <v>7</v>
      </c>
      <c r="C389" s="9">
        <v>287810</v>
      </c>
      <c r="D389" s="9">
        <v>7728954</v>
      </c>
      <c r="E389" s="22">
        <v>-41.035400000000003</v>
      </c>
      <c r="F389" s="22">
        <v>-20.526700000000002</v>
      </c>
      <c r="G389" s="6">
        <v>0</v>
      </c>
      <c r="H389" s="2">
        <f t="shared" si="252"/>
        <v>0</v>
      </c>
      <c r="I389" s="2">
        <f t="shared" si="253"/>
        <v>0</v>
      </c>
      <c r="J389" s="6">
        <v>0</v>
      </c>
      <c r="K389" s="2">
        <f t="shared" si="254"/>
        <v>0</v>
      </c>
      <c r="L389" s="2">
        <f t="shared" si="255"/>
        <v>0</v>
      </c>
      <c r="M389" s="6">
        <v>57600.421503099999</v>
      </c>
      <c r="N389" s="2">
        <f t="shared" si="256"/>
        <v>5.7600421503099998E-2</v>
      </c>
      <c r="O389" s="2">
        <f t="shared" si="257"/>
        <v>0.23040168601240002</v>
      </c>
      <c r="P389" s="6">
        <v>1420748.3657</v>
      </c>
      <c r="Q389" s="2">
        <f t="shared" si="258"/>
        <v>1.4207483657</v>
      </c>
      <c r="R389" s="2">
        <f t="shared" si="259"/>
        <v>5.6829934627999998</v>
      </c>
      <c r="S389" s="6">
        <v>13684387.756999999</v>
      </c>
      <c r="T389" s="2">
        <f t="shared" si="260"/>
        <v>13.684387757</v>
      </c>
      <c r="U389" s="2">
        <f t="shared" si="261"/>
        <v>54.737551027999999</v>
      </c>
      <c r="V389" s="6">
        <v>1553320.08972</v>
      </c>
      <c r="W389" s="2">
        <f t="shared" si="262"/>
        <v>1.5533200897200001</v>
      </c>
      <c r="X389" s="2">
        <f t="shared" si="263"/>
        <v>6.2132803588800005</v>
      </c>
      <c r="Y389" s="6">
        <v>0</v>
      </c>
      <c r="Z389" s="2">
        <f t="shared" si="264"/>
        <v>0</v>
      </c>
      <c r="AA389" s="2">
        <f t="shared" si="265"/>
        <v>0</v>
      </c>
      <c r="AB389" s="6">
        <v>0</v>
      </c>
      <c r="AC389" s="2">
        <f t="shared" si="266"/>
        <v>0</v>
      </c>
      <c r="AD389" s="2">
        <f t="shared" si="267"/>
        <v>0</v>
      </c>
      <c r="AE389" s="6">
        <v>5665124.9090400003</v>
      </c>
      <c r="AF389" s="2">
        <f t="shared" si="268"/>
        <v>5.6651249090400002</v>
      </c>
      <c r="AG389" s="2">
        <f t="shared" si="269"/>
        <v>22.660499636160001</v>
      </c>
      <c r="AH389" s="6">
        <v>0</v>
      </c>
      <c r="AI389" s="2">
        <f t="shared" si="270"/>
        <v>0</v>
      </c>
      <c r="AJ389" s="2">
        <f t="shared" si="271"/>
        <v>0</v>
      </c>
      <c r="AK389" s="6">
        <v>0</v>
      </c>
      <c r="AL389" s="2">
        <f t="shared" si="272"/>
        <v>0</v>
      </c>
      <c r="AM389" s="2">
        <f t="shared" si="273"/>
        <v>0</v>
      </c>
      <c r="AN389" s="6">
        <v>0</v>
      </c>
      <c r="AO389" s="2">
        <f t="shared" si="274"/>
        <v>0</v>
      </c>
      <c r="AP389" s="2">
        <f t="shared" si="275"/>
        <v>0</v>
      </c>
      <c r="AQ389" s="6">
        <v>2618818.4569999999</v>
      </c>
      <c r="AR389" s="2">
        <f t="shared" si="276"/>
        <v>2.6188184570000002</v>
      </c>
      <c r="AS389" s="2">
        <f t="shared" si="277"/>
        <v>10.475273827999999</v>
      </c>
      <c r="AT389" s="2">
        <v>25000000</v>
      </c>
      <c r="AU389" s="2">
        <v>671206.26236699999</v>
      </c>
      <c r="AV389" s="2">
        <f t="shared" si="278"/>
        <v>0.67120626236699998</v>
      </c>
      <c r="AW389" s="2">
        <f t="shared" si="279"/>
        <v>2.6848250494679999</v>
      </c>
      <c r="AX389" s="2">
        <v>24328793.737599999</v>
      </c>
      <c r="AY389" s="2">
        <f t="shared" si="280"/>
        <v>24.328793737599998</v>
      </c>
      <c r="AZ389" s="2">
        <f t="shared" si="281"/>
        <v>97.315174950399992</v>
      </c>
      <c r="BA389" s="2">
        <v>0</v>
      </c>
      <c r="BB389" s="2">
        <f t="shared" si="282"/>
        <v>0</v>
      </c>
      <c r="BC389" s="2">
        <f t="shared" si="283"/>
        <v>0</v>
      </c>
      <c r="BD389" s="2">
        <v>0</v>
      </c>
      <c r="BE389" s="2">
        <f t="shared" si="284"/>
        <v>0</v>
      </c>
      <c r="BF389" s="2">
        <f t="shared" si="285"/>
        <v>0</v>
      </c>
      <c r="BG389" s="2">
        <v>25000000</v>
      </c>
      <c r="BH389" s="2">
        <f t="shared" si="286"/>
        <v>25</v>
      </c>
      <c r="BI389" s="2">
        <f t="shared" si="287"/>
        <v>100</v>
      </c>
      <c r="BJ389" s="2">
        <v>0</v>
      </c>
      <c r="BK389" s="2">
        <f t="shared" si="288"/>
        <v>0</v>
      </c>
      <c r="BL389" s="2">
        <f t="shared" si="289"/>
        <v>0</v>
      </c>
      <c r="BM389" s="2">
        <v>0</v>
      </c>
      <c r="BN389" s="2">
        <f t="shared" si="290"/>
        <v>0</v>
      </c>
      <c r="BO389" s="2">
        <f t="shared" si="291"/>
        <v>0</v>
      </c>
      <c r="BP389" s="2">
        <v>0</v>
      </c>
      <c r="BQ389" s="2">
        <f t="shared" si="292"/>
        <v>0</v>
      </c>
      <c r="BR389" s="2">
        <f t="shared" si="293"/>
        <v>0</v>
      </c>
      <c r="BS389" s="2">
        <v>25000000</v>
      </c>
      <c r="BT389" s="1">
        <v>843</v>
      </c>
      <c r="BU389" s="1">
        <v>1195</v>
      </c>
      <c r="BV389" s="2">
        <v>1096.2142857142858</v>
      </c>
      <c r="BW389" s="1">
        <v>81</v>
      </c>
      <c r="BX389" s="2">
        <v>180.5</v>
      </c>
      <c r="BY389" s="1">
        <v>279</v>
      </c>
      <c r="BZ389" s="1">
        <v>88</v>
      </c>
      <c r="CA389" s="2">
        <v>169.45</v>
      </c>
      <c r="CB389" s="2">
        <v>1364.5</v>
      </c>
      <c r="CC389" s="1">
        <v>218</v>
      </c>
      <c r="CD389" s="1">
        <v>34</v>
      </c>
      <c r="CE389" s="2">
        <v>1.046</v>
      </c>
      <c r="CF389" s="2">
        <v>81.596299999999999</v>
      </c>
      <c r="CG389" s="2">
        <v>104.76990000000001</v>
      </c>
      <c r="CH389" s="2">
        <v>5.423</v>
      </c>
      <c r="CI389" s="2">
        <v>37.996499999999997</v>
      </c>
      <c r="CJ389" s="2">
        <v>5.8330000000000002</v>
      </c>
      <c r="CK389" s="9">
        <v>6677</v>
      </c>
      <c r="CL389" s="8">
        <v>0</v>
      </c>
      <c r="CM389" s="8">
        <v>0</v>
      </c>
      <c r="CN389" s="18"/>
      <c r="CO389" s="18"/>
      <c r="CP389" s="18"/>
      <c r="CQ389" s="18"/>
      <c r="CR389" s="18"/>
      <c r="CS389" s="18"/>
      <c r="CT389" s="18"/>
      <c r="CU389" s="18"/>
      <c r="CV389" s="18"/>
      <c r="CW389" s="18"/>
      <c r="CX389" s="18"/>
      <c r="CY389" s="18"/>
      <c r="CZ389" s="18"/>
      <c r="DA389" s="18"/>
      <c r="DB389" s="18"/>
      <c r="DC389" s="18"/>
      <c r="DD389" s="18"/>
      <c r="DE389" s="18"/>
      <c r="DF389" s="1">
        <v>0</v>
      </c>
      <c r="DG389" s="1">
        <v>0</v>
      </c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20" t="s">
        <v>57</v>
      </c>
    </row>
    <row r="390" spans="1:130">
      <c r="A390" s="5">
        <v>390</v>
      </c>
      <c r="B390" s="1">
        <v>7</v>
      </c>
      <c r="C390" s="9">
        <v>292810</v>
      </c>
      <c r="D390" s="9">
        <v>7728954</v>
      </c>
      <c r="E390" s="22">
        <v>-40.987499999999997</v>
      </c>
      <c r="F390" s="22">
        <v>-20.5273</v>
      </c>
      <c r="G390" s="6">
        <v>0</v>
      </c>
      <c r="H390" s="2">
        <f t="shared" si="252"/>
        <v>0</v>
      </c>
      <c r="I390" s="2">
        <f t="shared" si="253"/>
        <v>0</v>
      </c>
      <c r="J390" s="6">
        <v>0</v>
      </c>
      <c r="K390" s="2">
        <f t="shared" si="254"/>
        <v>0</v>
      </c>
      <c r="L390" s="2">
        <f t="shared" si="255"/>
        <v>0</v>
      </c>
      <c r="M390" s="6">
        <v>0</v>
      </c>
      <c r="N390" s="2">
        <f t="shared" si="256"/>
        <v>0</v>
      </c>
      <c r="O390" s="2">
        <f t="shared" si="257"/>
        <v>0</v>
      </c>
      <c r="P390" s="6">
        <v>2893059.7976199999</v>
      </c>
      <c r="Q390" s="2">
        <f t="shared" si="258"/>
        <v>2.8930597976199999</v>
      </c>
      <c r="R390" s="2">
        <f t="shared" si="259"/>
        <v>11.572239190479999</v>
      </c>
      <c r="S390" s="6">
        <v>11086271.762700001</v>
      </c>
      <c r="T390" s="2">
        <f t="shared" si="260"/>
        <v>11.086271762700001</v>
      </c>
      <c r="U390" s="2">
        <f t="shared" si="261"/>
        <v>44.345087050800004</v>
      </c>
      <c r="V390" s="6">
        <v>667577.41645500006</v>
      </c>
      <c r="W390" s="2">
        <f t="shared" si="262"/>
        <v>0.66757741645500002</v>
      </c>
      <c r="X390" s="2">
        <f t="shared" si="263"/>
        <v>2.6703096658200005</v>
      </c>
      <c r="Y390" s="6">
        <v>0</v>
      </c>
      <c r="Z390" s="2">
        <f t="shared" si="264"/>
        <v>0</v>
      </c>
      <c r="AA390" s="2">
        <f t="shared" si="265"/>
        <v>0</v>
      </c>
      <c r="AB390" s="6">
        <v>0</v>
      </c>
      <c r="AC390" s="2">
        <f t="shared" si="266"/>
        <v>0</v>
      </c>
      <c r="AD390" s="2">
        <f t="shared" si="267"/>
        <v>0</v>
      </c>
      <c r="AE390" s="6">
        <v>6926838.6176800001</v>
      </c>
      <c r="AF390" s="2">
        <f t="shared" si="268"/>
        <v>6.9268386176800005</v>
      </c>
      <c r="AG390" s="2">
        <f t="shared" si="269"/>
        <v>27.707354470720002</v>
      </c>
      <c r="AH390" s="6">
        <v>0</v>
      </c>
      <c r="AI390" s="2">
        <f t="shared" si="270"/>
        <v>0</v>
      </c>
      <c r="AJ390" s="2">
        <f t="shared" si="271"/>
        <v>0</v>
      </c>
      <c r="AK390" s="6">
        <v>0</v>
      </c>
      <c r="AL390" s="2">
        <f t="shared" si="272"/>
        <v>0</v>
      </c>
      <c r="AM390" s="2">
        <f t="shared" si="273"/>
        <v>0</v>
      </c>
      <c r="AN390" s="6">
        <v>0</v>
      </c>
      <c r="AO390" s="2">
        <f t="shared" si="274"/>
        <v>0</v>
      </c>
      <c r="AP390" s="2">
        <f t="shared" si="275"/>
        <v>0</v>
      </c>
      <c r="AQ390" s="6">
        <v>3426252.4055699999</v>
      </c>
      <c r="AR390" s="2">
        <f t="shared" si="276"/>
        <v>3.4262524055700001</v>
      </c>
      <c r="AS390" s="2">
        <f t="shared" si="277"/>
        <v>13.70500962228</v>
      </c>
      <c r="AT390" s="2">
        <v>25000000</v>
      </c>
      <c r="AU390" s="2">
        <v>0</v>
      </c>
      <c r="AV390" s="2">
        <f t="shared" si="278"/>
        <v>0</v>
      </c>
      <c r="AW390" s="2">
        <f t="shared" si="279"/>
        <v>0</v>
      </c>
      <c r="AX390" s="2">
        <v>25000000</v>
      </c>
      <c r="AY390" s="2">
        <f t="shared" si="280"/>
        <v>25</v>
      </c>
      <c r="AZ390" s="2">
        <f t="shared" si="281"/>
        <v>100</v>
      </c>
      <c r="BA390" s="2">
        <v>0</v>
      </c>
      <c r="BB390" s="2">
        <f t="shared" si="282"/>
        <v>0</v>
      </c>
      <c r="BC390" s="2">
        <f t="shared" si="283"/>
        <v>0</v>
      </c>
      <c r="BD390" s="2">
        <v>0</v>
      </c>
      <c r="BE390" s="2">
        <f t="shared" si="284"/>
        <v>0</v>
      </c>
      <c r="BF390" s="2">
        <f t="shared" si="285"/>
        <v>0</v>
      </c>
      <c r="BG390" s="2">
        <v>5961482.57656</v>
      </c>
      <c r="BH390" s="2">
        <f t="shared" si="286"/>
        <v>5.9614825765599999</v>
      </c>
      <c r="BI390" s="2">
        <f t="shared" si="287"/>
        <v>23.84593030624</v>
      </c>
      <c r="BJ390" s="2">
        <v>0</v>
      </c>
      <c r="BK390" s="2">
        <f t="shared" si="288"/>
        <v>0</v>
      </c>
      <c r="BL390" s="2">
        <f t="shared" si="289"/>
        <v>0</v>
      </c>
      <c r="BM390" s="2">
        <v>19038517.4234</v>
      </c>
      <c r="BN390" s="2">
        <f t="shared" si="290"/>
        <v>19.038517423399998</v>
      </c>
      <c r="BO390" s="2">
        <f t="shared" si="291"/>
        <v>76.154069693600007</v>
      </c>
      <c r="BP390" s="2">
        <v>0</v>
      </c>
      <c r="BQ390" s="2">
        <f t="shared" si="292"/>
        <v>0</v>
      </c>
      <c r="BR390" s="2">
        <f t="shared" si="293"/>
        <v>0</v>
      </c>
      <c r="BS390" s="2">
        <v>24999999.999959998</v>
      </c>
      <c r="BT390" s="1">
        <v>894</v>
      </c>
      <c r="BU390" s="1">
        <v>1167</v>
      </c>
      <c r="BV390" s="2">
        <v>1044</v>
      </c>
      <c r="BW390" s="1">
        <v>81</v>
      </c>
      <c r="BX390" s="2">
        <v>183.47499999999999</v>
      </c>
      <c r="BY390" s="1">
        <v>274</v>
      </c>
      <c r="BZ390" s="1">
        <v>91</v>
      </c>
      <c r="CA390" s="2">
        <v>168.02500000000001</v>
      </c>
      <c r="CB390" s="2">
        <v>1351.075</v>
      </c>
      <c r="CC390" s="1">
        <v>215</v>
      </c>
      <c r="CD390" s="1">
        <v>36</v>
      </c>
      <c r="CE390" s="2">
        <v>0.94799999999999995</v>
      </c>
      <c r="CF390" s="2">
        <v>81.75354999999999</v>
      </c>
      <c r="CG390" s="2">
        <v>98.656800000000004</v>
      </c>
      <c r="CH390" s="2">
        <v>5.3845000000000001</v>
      </c>
      <c r="CI390" s="2">
        <v>50.503999999999998</v>
      </c>
      <c r="CJ390" s="2">
        <v>5.58</v>
      </c>
      <c r="CK390" s="9">
        <v>6783.5</v>
      </c>
      <c r="CL390" s="8">
        <v>0</v>
      </c>
      <c r="CM390" s="8">
        <v>0</v>
      </c>
      <c r="CN390" s="18"/>
      <c r="CO390" s="18"/>
      <c r="CP390" s="18"/>
      <c r="CQ390" s="18"/>
      <c r="CR390" s="18"/>
      <c r="CS390" s="18"/>
      <c r="CT390" s="18"/>
      <c r="CU390" s="18"/>
      <c r="CV390" s="18"/>
      <c r="CW390" s="18"/>
      <c r="CX390" s="18"/>
      <c r="CY390" s="18"/>
      <c r="CZ390" s="18"/>
      <c r="DA390" s="18"/>
      <c r="DB390" s="18"/>
      <c r="DC390" s="18"/>
      <c r="DD390" s="18"/>
      <c r="DE390" s="18"/>
      <c r="DF390" s="1">
        <v>0</v>
      </c>
      <c r="DG390" s="1">
        <v>0</v>
      </c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20" t="s">
        <v>57</v>
      </c>
    </row>
    <row r="391" spans="1:130">
      <c r="A391" s="5">
        <v>391</v>
      </c>
      <c r="B391" s="1">
        <v>9</v>
      </c>
      <c r="C391" s="9">
        <v>297810</v>
      </c>
      <c r="D391" s="9">
        <v>7728954</v>
      </c>
      <c r="E391" s="22">
        <v>-40.939500000000002</v>
      </c>
      <c r="F391" s="22">
        <v>-20.527799999999999</v>
      </c>
      <c r="G391" s="6">
        <v>0</v>
      </c>
      <c r="H391" s="2">
        <f t="shared" si="252"/>
        <v>0</v>
      </c>
      <c r="I391" s="2">
        <f t="shared" si="253"/>
        <v>0</v>
      </c>
      <c r="J391" s="6">
        <v>0</v>
      </c>
      <c r="K391" s="2">
        <f t="shared" si="254"/>
        <v>0</v>
      </c>
      <c r="L391" s="2">
        <f t="shared" si="255"/>
        <v>0</v>
      </c>
      <c r="M391" s="6">
        <v>0</v>
      </c>
      <c r="N391" s="2">
        <f t="shared" si="256"/>
        <v>0</v>
      </c>
      <c r="O391" s="2">
        <f t="shared" si="257"/>
        <v>0</v>
      </c>
      <c r="P391" s="6">
        <v>514461.46618300001</v>
      </c>
      <c r="Q391" s="2">
        <f t="shared" si="258"/>
        <v>0.51446146618300004</v>
      </c>
      <c r="R391" s="2">
        <f t="shared" si="259"/>
        <v>2.0578458647320002</v>
      </c>
      <c r="S391" s="6">
        <v>13050310.701099999</v>
      </c>
      <c r="T391" s="2">
        <f t="shared" si="260"/>
        <v>13.050310701099999</v>
      </c>
      <c r="U391" s="2">
        <f t="shared" si="261"/>
        <v>52.201242804399996</v>
      </c>
      <c r="V391" s="6">
        <v>353025.380076</v>
      </c>
      <c r="W391" s="2">
        <f t="shared" si="262"/>
        <v>0.35302538007599998</v>
      </c>
      <c r="X391" s="2">
        <f t="shared" si="263"/>
        <v>1.4121015203039999</v>
      </c>
      <c r="Y391" s="6">
        <v>0</v>
      </c>
      <c r="Z391" s="2">
        <f t="shared" si="264"/>
        <v>0</v>
      </c>
      <c r="AA391" s="2">
        <f t="shared" si="265"/>
        <v>0</v>
      </c>
      <c r="AB391" s="6">
        <v>0</v>
      </c>
      <c r="AC391" s="2">
        <f t="shared" si="266"/>
        <v>0</v>
      </c>
      <c r="AD391" s="2">
        <f t="shared" si="267"/>
        <v>0</v>
      </c>
      <c r="AE391" s="6">
        <v>5348185.5351499999</v>
      </c>
      <c r="AF391" s="2">
        <f t="shared" si="268"/>
        <v>5.3481855351499998</v>
      </c>
      <c r="AG391" s="2">
        <f t="shared" si="269"/>
        <v>21.392742140599999</v>
      </c>
      <c r="AH391" s="6">
        <v>0</v>
      </c>
      <c r="AI391" s="2">
        <f t="shared" si="270"/>
        <v>0</v>
      </c>
      <c r="AJ391" s="2">
        <f t="shared" si="271"/>
        <v>0</v>
      </c>
      <c r="AK391" s="6">
        <v>0</v>
      </c>
      <c r="AL391" s="2">
        <f t="shared" si="272"/>
        <v>0</v>
      </c>
      <c r="AM391" s="2">
        <f t="shared" si="273"/>
        <v>0</v>
      </c>
      <c r="AN391" s="6">
        <v>0</v>
      </c>
      <c r="AO391" s="2">
        <f t="shared" si="274"/>
        <v>0</v>
      </c>
      <c r="AP391" s="2">
        <f t="shared" si="275"/>
        <v>0</v>
      </c>
      <c r="AQ391" s="6">
        <v>5734016.9174800003</v>
      </c>
      <c r="AR391" s="2">
        <f t="shared" si="276"/>
        <v>5.73401691748</v>
      </c>
      <c r="AS391" s="2">
        <f t="shared" si="277"/>
        <v>22.93606766992</v>
      </c>
      <c r="AT391" s="2">
        <v>25000000</v>
      </c>
      <c r="AU391" s="2">
        <v>0</v>
      </c>
      <c r="AV391" s="2">
        <f t="shared" si="278"/>
        <v>0</v>
      </c>
      <c r="AW391" s="2">
        <f t="shared" si="279"/>
        <v>0</v>
      </c>
      <c r="AX391" s="2">
        <v>25000000</v>
      </c>
      <c r="AY391" s="2">
        <f t="shared" si="280"/>
        <v>25</v>
      </c>
      <c r="AZ391" s="2">
        <f t="shared" si="281"/>
        <v>100</v>
      </c>
      <c r="BA391" s="2">
        <v>0</v>
      </c>
      <c r="BB391" s="2">
        <f t="shared" si="282"/>
        <v>0</v>
      </c>
      <c r="BC391" s="2">
        <f t="shared" si="283"/>
        <v>0</v>
      </c>
      <c r="BD391" s="2">
        <v>0</v>
      </c>
      <c r="BE391" s="2">
        <f t="shared" si="284"/>
        <v>0</v>
      </c>
      <c r="BF391" s="2">
        <f t="shared" si="285"/>
        <v>0</v>
      </c>
      <c r="BG391" s="2">
        <v>574650.62445300003</v>
      </c>
      <c r="BH391" s="2">
        <f t="shared" si="286"/>
        <v>0.57465062445300008</v>
      </c>
      <c r="BI391" s="2">
        <f t="shared" si="287"/>
        <v>2.2986024978120003</v>
      </c>
      <c r="BJ391" s="2">
        <v>0</v>
      </c>
      <c r="BK391" s="2">
        <f t="shared" si="288"/>
        <v>0</v>
      </c>
      <c r="BL391" s="2">
        <f t="shared" si="289"/>
        <v>0</v>
      </c>
      <c r="BM391" s="2">
        <v>24425349.375500001</v>
      </c>
      <c r="BN391" s="2">
        <f t="shared" si="290"/>
        <v>24.425349375500002</v>
      </c>
      <c r="BO391" s="2">
        <f t="shared" si="291"/>
        <v>97.701397502000006</v>
      </c>
      <c r="BP391" s="2">
        <v>0</v>
      </c>
      <c r="BQ391" s="2">
        <f t="shared" si="292"/>
        <v>0</v>
      </c>
      <c r="BR391" s="2">
        <f t="shared" si="293"/>
        <v>0</v>
      </c>
      <c r="BS391" s="2">
        <v>24999999.999953002</v>
      </c>
      <c r="BT391" s="1">
        <v>945</v>
      </c>
      <c r="BU391" s="1">
        <v>1167</v>
      </c>
      <c r="BV391" s="2">
        <v>1053.5853658536585</v>
      </c>
      <c r="BW391" s="1">
        <v>81</v>
      </c>
      <c r="BX391" s="2">
        <v>183.05263157894737</v>
      </c>
      <c r="BY391" s="1">
        <v>270</v>
      </c>
      <c r="BZ391" s="1">
        <v>91</v>
      </c>
      <c r="CA391" s="2">
        <v>165.97368421052633</v>
      </c>
      <c r="CB391" s="2">
        <v>1352.921052631579</v>
      </c>
      <c r="CC391" s="1">
        <v>214</v>
      </c>
      <c r="CD391" s="1">
        <v>38</v>
      </c>
      <c r="CE391" s="2">
        <v>0.85</v>
      </c>
      <c r="CF391" s="2">
        <v>81.910799999999995</v>
      </c>
      <c r="CG391" s="2">
        <v>92.543700000000001</v>
      </c>
      <c r="CH391" s="2">
        <v>5.3460000000000001</v>
      </c>
      <c r="CI391" s="2">
        <v>63.011499999999998</v>
      </c>
      <c r="CJ391" s="2">
        <v>5.327</v>
      </c>
      <c r="CK391" s="9">
        <v>6890</v>
      </c>
      <c r="CL391" s="8">
        <v>0</v>
      </c>
      <c r="CM391" s="8">
        <v>0</v>
      </c>
      <c r="CN391" s="18"/>
      <c r="CO391" s="18"/>
      <c r="CP391" s="18"/>
      <c r="CQ391" s="18"/>
      <c r="CR391" s="18"/>
      <c r="CS391" s="18"/>
      <c r="CT391" s="18"/>
      <c r="CU391" s="18"/>
      <c r="CV391" s="18"/>
      <c r="CW391" s="18"/>
      <c r="CX391" s="18"/>
      <c r="CY391" s="18"/>
      <c r="CZ391" s="18"/>
      <c r="DA391" s="18"/>
      <c r="DB391" s="18"/>
      <c r="DC391" s="18"/>
      <c r="DD391" s="18"/>
      <c r="DE391" s="18"/>
      <c r="DF391" s="1">
        <v>0</v>
      </c>
      <c r="DG391" s="1">
        <v>0</v>
      </c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20" t="s">
        <v>57</v>
      </c>
    </row>
    <row r="392" spans="1:130">
      <c r="A392" s="5">
        <v>392</v>
      </c>
      <c r="B392" s="1">
        <v>9</v>
      </c>
      <c r="C392" s="9">
        <v>302810</v>
      </c>
      <c r="D392" s="9">
        <v>7728954</v>
      </c>
      <c r="E392" s="22">
        <v>-40.891599999999997</v>
      </c>
      <c r="F392" s="22">
        <v>-20.528400000000001</v>
      </c>
      <c r="G392" s="6">
        <v>0</v>
      </c>
      <c r="H392" s="2">
        <f t="shared" si="252"/>
        <v>0</v>
      </c>
      <c r="I392" s="2">
        <f t="shared" si="253"/>
        <v>0</v>
      </c>
      <c r="J392" s="6">
        <v>0</v>
      </c>
      <c r="K392" s="2">
        <f t="shared" si="254"/>
        <v>0</v>
      </c>
      <c r="L392" s="2">
        <f t="shared" si="255"/>
        <v>0</v>
      </c>
      <c r="M392" s="6">
        <v>659408.01185000001</v>
      </c>
      <c r="N392" s="2">
        <f t="shared" si="256"/>
        <v>0.65940801184999998</v>
      </c>
      <c r="O392" s="2">
        <f t="shared" si="257"/>
        <v>2.6376320473999999</v>
      </c>
      <c r="P392" s="6">
        <v>0</v>
      </c>
      <c r="Q392" s="2">
        <f t="shared" si="258"/>
        <v>0</v>
      </c>
      <c r="R392" s="2">
        <f t="shared" si="259"/>
        <v>0</v>
      </c>
      <c r="S392" s="6">
        <v>12237706.896500001</v>
      </c>
      <c r="T392" s="2">
        <f t="shared" si="260"/>
        <v>12.237706896500001</v>
      </c>
      <c r="U392" s="2">
        <f t="shared" si="261"/>
        <v>48.950827586000003</v>
      </c>
      <c r="V392" s="6">
        <v>60299.937003999999</v>
      </c>
      <c r="W392" s="2">
        <f t="shared" si="262"/>
        <v>6.0299937004E-2</v>
      </c>
      <c r="X392" s="2">
        <f t="shared" si="263"/>
        <v>0.24119974801599997</v>
      </c>
      <c r="Y392" s="6">
        <v>0</v>
      </c>
      <c r="Z392" s="2">
        <f t="shared" si="264"/>
        <v>0</v>
      </c>
      <c r="AA392" s="2">
        <f t="shared" si="265"/>
        <v>0</v>
      </c>
      <c r="AB392" s="6">
        <v>0</v>
      </c>
      <c r="AC392" s="2">
        <f t="shared" si="266"/>
        <v>0</v>
      </c>
      <c r="AD392" s="2">
        <f t="shared" si="267"/>
        <v>0</v>
      </c>
      <c r="AE392" s="6">
        <v>8111492.1159699997</v>
      </c>
      <c r="AF392" s="2">
        <f t="shared" si="268"/>
        <v>8.11149211597</v>
      </c>
      <c r="AG392" s="2">
        <f t="shared" si="269"/>
        <v>32.44596846388</v>
      </c>
      <c r="AH392" s="6">
        <v>0</v>
      </c>
      <c r="AI392" s="2">
        <f t="shared" si="270"/>
        <v>0</v>
      </c>
      <c r="AJ392" s="2">
        <f t="shared" si="271"/>
        <v>0</v>
      </c>
      <c r="AK392" s="6">
        <v>0</v>
      </c>
      <c r="AL392" s="2">
        <f t="shared" si="272"/>
        <v>0</v>
      </c>
      <c r="AM392" s="2">
        <f t="shared" si="273"/>
        <v>0</v>
      </c>
      <c r="AN392" s="6">
        <v>0</v>
      </c>
      <c r="AO392" s="2">
        <f t="shared" si="274"/>
        <v>0</v>
      </c>
      <c r="AP392" s="2">
        <f t="shared" si="275"/>
        <v>0</v>
      </c>
      <c r="AQ392" s="6">
        <v>3931093.0386700002</v>
      </c>
      <c r="AR392" s="2">
        <f t="shared" si="276"/>
        <v>3.9310930386700003</v>
      </c>
      <c r="AS392" s="2">
        <f t="shared" si="277"/>
        <v>15.724372154679999</v>
      </c>
      <c r="AT392" s="2">
        <v>25000000</v>
      </c>
      <c r="AU392" s="2">
        <v>8059237.8646099996</v>
      </c>
      <c r="AV392" s="2">
        <f t="shared" si="278"/>
        <v>8.0592378646099991</v>
      </c>
      <c r="AW392" s="2">
        <f t="shared" si="279"/>
        <v>32.236951458439997</v>
      </c>
      <c r="AX392" s="2">
        <v>16940762.135400001</v>
      </c>
      <c r="AY392" s="2">
        <f t="shared" si="280"/>
        <v>16.9407621354</v>
      </c>
      <c r="AZ392" s="2">
        <f t="shared" si="281"/>
        <v>67.7630485416</v>
      </c>
      <c r="BA392" s="2">
        <v>0</v>
      </c>
      <c r="BB392" s="2">
        <f t="shared" si="282"/>
        <v>0</v>
      </c>
      <c r="BC392" s="2">
        <f t="shared" si="283"/>
        <v>0</v>
      </c>
      <c r="BD392" s="2">
        <v>0</v>
      </c>
      <c r="BE392" s="2">
        <f t="shared" si="284"/>
        <v>0</v>
      </c>
      <c r="BF392" s="2">
        <f t="shared" si="285"/>
        <v>0</v>
      </c>
      <c r="BG392" s="2">
        <v>25000000</v>
      </c>
      <c r="BH392" s="2">
        <f t="shared" si="286"/>
        <v>25</v>
      </c>
      <c r="BI392" s="2">
        <f t="shared" si="287"/>
        <v>100</v>
      </c>
      <c r="BJ392" s="2">
        <v>0</v>
      </c>
      <c r="BK392" s="2">
        <f t="shared" si="288"/>
        <v>0</v>
      </c>
      <c r="BL392" s="2">
        <f t="shared" si="289"/>
        <v>0</v>
      </c>
      <c r="BM392" s="2">
        <v>0</v>
      </c>
      <c r="BN392" s="2">
        <f t="shared" si="290"/>
        <v>0</v>
      </c>
      <c r="BO392" s="2">
        <f t="shared" si="291"/>
        <v>0</v>
      </c>
      <c r="BP392" s="2">
        <v>0</v>
      </c>
      <c r="BQ392" s="2">
        <f t="shared" si="292"/>
        <v>0</v>
      </c>
      <c r="BR392" s="2">
        <f t="shared" si="293"/>
        <v>0</v>
      </c>
      <c r="BS392" s="2">
        <v>25000000</v>
      </c>
      <c r="BT392" s="1">
        <v>678</v>
      </c>
      <c r="BU392" s="1">
        <v>1063</v>
      </c>
      <c r="BV392" s="2">
        <v>901.33333333333337</v>
      </c>
      <c r="BW392" s="1">
        <v>81</v>
      </c>
      <c r="BX392" s="2">
        <v>192.44680851063831</v>
      </c>
      <c r="BY392" s="1">
        <v>287</v>
      </c>
      <c r="BZ392" s="1">
        <v>98</v>
      </c>
      <c r="CA392" s="2">
        <v>164.25531914893617</v>
      </c>
      <c r="CB392" s="2">
        <v>1311.4680851063829</v>
      </c>
      <c r="CC392" s="1">
        <v>211</v>
      </c>
      <c r="CD392" s="1">
        <v>37</v>
      </c>
      <c r="CE392" s="2">
        <v>0.85</v>
      </c>
      <c r="CF392" s="2">
        <v>81.910799999999995</v>
      </c>
      <c r="CG392" s="2">
        <v>92.543700000000001</v>
      </c>
      <c r="CH392" s="2">
        <v>5.3460000000000001</v>
      </c>
      <c r="CI392" s="2">
        <v>63.011499999999998</v>
      </c>
      <c r="CJ392" s="2">
        <v>5.327</v>
      </c>
      <c r="CK392" s="9">
        <v>6890</v>
      </c>
      <c r="CL392" s="8">
        <v>0</v>
      </c>
      <c r="CM392" s="8">
        <v>0</v>
      </c>
      <c r="CN392" s="18"/>
      <c r="CO392" s="18"/>
      <c r="CP392" s="18"/>
      <c r="CQ392" s="18"/>
      <c r="CR392" s="18"/>
      <c r="CS392" s="18"/>
      <c r="CT392" s="18"/>
      <c r="CU392" s="18"/>
      <c r="CV392" s="18"/>
      <c r="CW392" s="18"/>
      <c r="CX392" s="18"/>
      <c r="CY392" s="18"/>
      <c r="CZ392" s="18"/>
      <c r="DA392" s="18"/>
      <c r="DB392" s="18"/>
      <c r="DC392" s="18"/>
      <c r="DD392" s="18"/>
      <c r="DE392" s="18"/>
      <c r="DF392" s="1">
        <v>0</v>
      </c>
      <c r="DG392" s="1">
        <v>0</v>
      </c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20" t="s">
        <v>57</v>
      </c>
    </row>
    <row r="393" spans="1:130">
      <c r="A393" s="5">
        <v>393</v>
      </c>
      <c r="B393" s="1">
        <v>9</v>
      </c>
      <c r="C393" s="9">
        <v>307810</v>
      </c>
      <c r="D393" s="9">
        <v>7728954</v>
      </c>
      <c r="E393" s="22">
        <v>-40.843699999999998</v>
      </c>
      <c r="F393" s="22">
        <v>-20.5289</v>
      </c>
      <c r="G393" s="6">
        <v>0</v>
      </c>
      <c r="H393" s="2">
        <f t="shared" si="252"/>
        <v>0</v>
      </c>
      <c r="I393" s="2">
        <f t="shared" si="253"/>
        <v>0</v>
      </c>
      <c r="J393" s="6">
        <v>0</v>
      </c>
      <c r="K393" s="2">
        <f t="shared" si="254"/>
        <v>0</v>
      </c>
      <c r="L393" s="2">
        <f t="shared" si="255"/>
        <v>0</v>
      </c>
      <c r="M393" s="6">
        <v>85791.638607100002</v>
      </c>
      <c r="N393" s="2">
        <f t="shared" si="256"/>
        <v>8.5791638607099999E-2</v>
      </c>
      <c r="O393" s="2">
        <f t="shared" si="257"/>
        <v>0.34316655442840005</v>
      </c>
      <c r="P393" s="6">
        <v>402749.33703400003</v>
      </c>
      <c r="Q393" s="2">
        <f t="shared" si="258"/>
        <v>0.40274933703400001</v>
      </c>
      <c r="R393" s="2">
        <f t="shared" si="259"/>
        <v>1.610997348136</v>
      </c>
      <c r="S393" s="6">
        <v>10005503.2874</v>
      </c>
      <c r="T393" s="2">
        <f t="shared" si="260"/>
        <v>10.0055032874</v>
      </c>
      <c r="U393" s="2">
        <f t="shared" si="261"/>
        <v>40.022013149599999</v>
      </c>
      <c r="V393" s="6">
        <v>0</v>
      </c>
      <c r="W393" s="2">
        <f t="shared" si="262"/>
        <v>0</v>
      </c>
      <c r="X393" s="2">
        <f t="shared" si="263"/>
        <v>0</v>
      </c>
      <c r="Y393" s="6">
        <v>0</v>
      </c>
      <c r="Z393" s="2">
        <f t="shared" si="264"/>
        <v>0</v>
      </c>
      <c r="AA393" s="2">
        <f t="shared" si="265"/>
        <v>0</v>
      </c>
      <c r="AB393" s="6">
        <v>0</v>
      </c>
      <c r="AC393" s="2">
        <f t="shared" si="266"/>
        <v>0</v>
      </c>
      <c r="AD393" s="2">
        <f t="shared" si="267"/>
        <v>0</v>
      </c>
      <c r="AE393" s="6">
        <v>11564271.689200001</v>
      </c>
      <c r="AF393" s="2">
        <f t="shared" si="268"/>
        <v>11.564271689200002</v>
      </c>
      <c r="AG393" s="2">
        <f t="shared" si="269"/>
        <v>46.257086756800007</v>
      </c>
      <c r="AH393" s="6">
        <v>0</v>
      </c>
      <c r="AI393" s="2">
        <f t="shared" si="270"/>
        <v>0</v>
      </c>
      <c r="AJ393" s="2">
        <f t="shared" si="271"/>
        <v>0</v>
      </c>
      <c r="AK393" s="6">
        <v>0</v>
      </c>
      <c r="AL393" s="2">
        <f t="shared" si="272"/>
        <v>0</v>
      </c>
      <c r="AM393" s="2">
        <f t="shared" si="273"/>
        <v>0</v>
      </c>
      <c r="AN393" s="6">
        <v>0</v>
      </c>
      <c r="AO393" s="2">
        <f t="shared" si="274"/>
        <v>0</v>
      </c>
      <c r="AP393" s="2">
        <f t="shared" si="275"/>
        <v>0</v>
      </c>
      <c r="AQ393" s="6">
        <v>2941684.0477</v>
      </c>
      <c r="AR393" s="2">
        <f t="shared" si="276"/>
        <v>2.9416840476999999</v>
      </c>
      <c r="AS393" s="2">
        <f t="shared" si="277"/>
        <v>11.766736190800001</v>
      </c>
      <c r="AT393" s="2">
        <v>25000000</v>
      </c>
      <c r="AU393" s="2">
        <v>25000000</v>
      </c>
      <c r="AV393" s="2">
        <f t="shared" si="278"/>
        <v>25</v>
      </c>
      <c r="AW393" s="2">
        <f t="shared" si="279"/>
        <v>100</v>
      </c>
      <c r="AX393" s="2">
        <v>0</v>
      </c>
      <c r="AY393" s="2">
        <f t="shared" si="280"/>
        <v>0</v>
      </c>
      <c r="AZ393" s="2">
        <f t="shared" si="281"/>
        <v>0</v>
      </c>
      <c r="BA393" s="2">
        <v>0</v>
      </c>
      <c r="BB393" s="2">
        <f t="shared" si="282"/>
        <v>0</v>
      </c>
      <c r="BC393" s="2">
        <f t="shared" si="283"/>
        <v>0</v>
      </c>
      <c r="BD393" s="2">
        <v>0</v>
      </c>
      <c r="BE393" s="2">
        <f t="shared" si="284"/>
        <v>0</v>
      </c>
      <c r="BF393" s="2">
        <f t="shared" si="285"/>
        <v>0</v>
      </c>
      <c r="BG393" s="2">
        <v>17886828.921999998</v>
      </c>
      <c r="BH393" s="2">
        <f t="shared" si="286"/>
        <v>17.886828921999999</v>
      </c>
      <c r="BI393" s="2">
        <f t="shared" si="287"/>
        <v>71.547315687999998</v>
      </c>
      <c r="BJ393" s="2">
        <v>7113171.0780100003</v>
      </c>
      <c r="BK393" s="2">
        <f t="shared" si="288"/>
        <v>7.1131710780100006</v>
      </c>
      <c r="BL393" s="2">
        <f t="shared" si="289"/>
        <v>28.452684312039999</v>
      </c>
      <c r="BM393" s="2">
        <v>0</v>
      </c>
      <c r="BN393" s="2">
        <f t="shared" si="290"/>
        <v>0</v>
      </c>
      <c r="BO393" s="2">
        <f t="shared" si="291"/>
        <v>0</v>
      </c>
      <c r="BP393" s="2">
        <v>0</v>
      </c>
      <c r="BQ393" s="2">
        <f t="shared" si="292"/>
        <v>0</v>
      </c>
      <c r="BR393" s="2">
        <f t="shared" si="293"/>
        <v>0</v>
      </c>
      <c r="BS393" s="2">
        <v>25000000.000009999</v>
      </c>
      <c r="BT393" s="1">
        <v>514</v>
      </c>
      <c r="BU393" s="1">
        <v>859</v>
      </c>
      <c r="BV393" s="2">
        <v>678.17021276595744</v>
      </c>
      <c r="BW393" s="1">
        <v>81</v>
      </c>
      <c r="BX393" s="2">
        <v>207.10638297872342</v>
      </c>
      <c r="BY393" s="1">
        <v>297</v>
      </c>
      <c r="BZ393" s="1">
        <v>113</v>
      </c>
      <c r="CA393" s="2">
        <v>161.19148936170214</v>
      </c>
      <c r="CB393" s="2">
        <v>1250.936170212766</v>
      </c>
      <c r="CC393" s="1">
        <v>204</v>
      </c>
      <c r="CD393" s="1">
        <v>37</v>
      </c>
      <c r="CE393" s="2">
        <v>0.85</v>
      </c>
      <c r="CF393" s="2">
        <v>81.910799999999995</v>
      </c>
      <c r="CG393" s="2">
        <v>92.543700000000001</v>
      </c>
      <c r="CH393" s="2">
        <v>5.3460000000000001</v>
      </c>
      <c r="CI393" s="2">
        <v>63.011499999999998</v>
      </c>
      <c r="CJ393" s="2">
        <v>5.327</v>
      </c>
      <c r="CK393" s="9">
        <v>6890</v>
      </c>
      <c r="CL393" s="8">
        <v>0</v>
      </c>
      <c r="CM393" s="8">
        <v>0</v>
      </c>
      <c r="CN393" s="18"/>
      <c r="CO393" s="18"/>
      <c r="CP393" s="18"/>
      <c r="CQ393" s="18"/>
      <c r="CR393" s="18"/>
      <c r="CS393" s="18"/>
      <c r="CT393" s="18"/>
      <c r="CU393" s="18"/>
      <c r="CV393" s="18"/>
      <c r="CW393" s="18"/>
      <c r="CX393" s="18"/>
      <c r="CY393" s="18"/>
      <c r="CZ393" s="18"/>
      <c r="DA393" s="18"/>
      <c r="DB393" s="18"/>
      <c r="DC393" s="18"/>
      <c r="DD393" s="18"/>
      <c r="DE393" s="18"/>
      <c r="DF393" s="1">
        <v>0</v>
      </c>
      <c r="DG393" s="1">
        <v>0</v>
      </c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20" t="s">
        <v>57</v>
      </c>
    </row>
    <row r="394" spans="1:130">
      <c r="A394" s="5">
        <v>394</v>
      </c>
      <c r="B394" s="1">
        <v>9</v>
      </c>
      <c r="C394" s="9">
        <v>312810</v>
      </c>
      <c r="D394" s="9">
        <v>7728954</v>
      </c>
      <c r="E394" s="22">
        <v>-40.795699999999997</v>
      </c>
      <c r="F394" s="22">
        <v>-20.529399999999999</v>
      </c>
      <c r="G394" s="6">
        <v>0</v>
      </c>
      <c r="H394" s="2">
        <f t="shared" si="252"/>
        <v>0</v>
      </c>
      <c r="I394" s="2">
        <f t="shared" si="253"/>
        <v>0</v>
      </c>
      <c r="J394" s="6">
        <v>0</v>
      </c>
      <c r="K394" s="2">
        <f t="shared" si="254"/>
        <v>0</v>
      </c>
      <c r="L394" s="2">
        <f t="shared" si="255"/>
        <v>0</v>
      </c>
      <c r="M394" s="6">
        <v>96299.301016700003</v>
      </c>
      <c r="N394" s="2">
        <f t="shared" si="256"/>
        <v>9.6299301016700006E-2</v>
      </c>
      <c r="O394" s="2">
        <f t="shared" si="257"/>
        <v>0.38519720406680003</v>
      </c>
      <c r="P394" s="6">
        <v>822056.05411300005</v>
      </c>
      <c r="Q394" s="2">
        <f t="shared" si="258"/>
        <v>0.82205605411300009</v>
      </c>
      <c r="R394" s="2">
        <f t="shared" si="259"/>
        <v>3.2882242164519999</v>
      </c>
      <c r="S394" s="6">
        <v>10846980.4497</v>
      </c>
      <c r="T394" s="2">
        <f t="shared" si="260"/>
        <v>10.8469804497</v>
      </c>
      <c r="U394" s="2">
        <f t="shared" si="261"/>
        <v>43.387921798800001</v>
      </c>
      <c r="V394" s="6">
        <v>191756.33229699999</v>
      </c>
      <c r="W394" s="2">
        <f t="shared" si="262"/>
        <v>0.19175633229699998</v>
      </c>
      <c r="X394" s="2">
        <f t="shared" si="263"/>
        <v>0.76702532918799993</v>
      </c>
      <c r="Y394" s="6">
        <v>0</v>
      </c>
      <c r="Z394" s="2">
        <f t="shared" si="264"/>
        <v>0</v>
      </c>
      <c r="AA394" s="2">
        <f t="shared" si="265"/>
        <v>0</v>
      </c>
      <c r="AB394" s="6">
        <v>0</v>
      </c>
      <c r="AC394" s="2">
        <f t="shared" si="266"/>
        <v>0</v>
      </c>
      <c r="AD394" s="2">
        <f t="shared" si="267"/>
        <v>0</v>
      </c>
      <c r="AE394" s="6">
        <v>9011199.4626899995</v>
      </c>
      <c r="AF394" s="2">
        <f t="shared" si="268"/>
        <v>9.0111994626899996</v>
      </c>
      <c r="AG394" s="2">
        <f t="shared" si="269"/>
        <v>36.044797850759998</v>
      </c>
      <c r="AH394" s="6">
        <v>8999.9370013600001</v>
      </c>
      <c r="AI394" s="2">
        <f t="shared" si="270"/>
        <v>8.9999370013600002E-3</v>
      </c>
      <c r="AJ394" s="2">
        <f t="shared" si="271"/>
        <v>3.5999748005440001E-2</v>
      </c>
      <c r="AK394" s="6">
        <v>0</v>
      </c>
      <c r="AL394" s="2">
        <f t="shared" si="272"/>
        <v>0</v>
      </c>
      <c r="AM394" s="2">
        <f t="shared" si="273"/>
        <v>0</v>
      </c>
      <c r="AN394" s="6">
        <v>0</v>
      </c>
      <c r="AO394" s="2">
        <f t="shared" si="274"/>
        <v>0</v>
      </c>
      <c r="AP394" s="2">
        <f t="shared" si="275"/>
        <v>0</v>
      </c>
      <c r="AQ394" s="6">
        <v>4022708.4631599998</v>
      </c>
      <c r="AR394" s="2">
        <f t="shared" si="276"/>
        <v>4.0227084631599999</v>
      </c>
      <c r="AS394" s="2">
        <f t="shared" si="277"/>
        <v>16.090833852639999</v>
      </c>
      <c r="AT394" s="2">
        <v>25000000</v>
      </c>
      <c r="AU394" s="2">
        <v>25000000</v>
      </c>
      <c r="AV394" s="2">
        <f t="shared" si="278"/>
        <v>25</v>
      </c>
      <c r="AW394" s="2">
        <f t="shared" si="279"/>
        <v>100</v>
      </c>
      <c r="AX394" s="2">
        <v>0</v>
      </c>
      <c r="AY394" s="2">
        <f t="shared" si="280"/>
        <v>0</v>
      </c>
      <c r="AZ394" s="2">
        <f t="shared" si="281"/>
        <v>0</v>
      </c>
      <c r="BA394" s="2">
        <v>0</v>
      </c>
      <c r="BB394" s="2">
        <f t="shared" si="282"/>
        <v>0</v>
      </c>
      <c r="BC394" s="2">
        <f t="shared" si="283"/>
        <v>0</v>
      </c>
      <c r="BD394" s="2">
        <v>0</v>
      </c>
      <c r="BE394" s="2">
        <f t="shared" si="284"/>
        <v>0</v>
      </c>
      <c r="BF394" s="2">
        <f t="shared" si="285"/>
        <v>0</v>
      </c>
      <c r="BG394" s="2">
        <v>0</v>
      </c>
      <c r="BH394" s="2">
        <f t="shared" si="286"/>
        <v>0</v>
      </c>
      <c r="BI394" s="2">
        <f t="shared" si="287"/>
        <v>0</v>
      </c>
      <c r="BJ394" s="2">
        <v>25000000</v>
      </c>
      <c r="BK394" s="2">
        <f t="shared" si="288"/>
        <v>25</v>
      </c>
      <c r="BL394" s="2">
        <f t="shared" si="289"/>
        <v>100</v>
      </c>
      <c r="BM394" s="2">
        <v>0</v>
      </c>
      <c r="BN394" s="2">
        <f t="shared" si="290"/>
        <v>0</v>
      </c>
      <c r="BO394" s="2">
        <f t="shared" si="291"/>
        <v>0</v>
      </c>
      <c r="BP394" s="2">
        <v>0</v>
      </c>
      <c r="BQ394" s="2">
        <f t="shared" si="292"/>
        <v>0</v>
      </c>
      <c r="BR394" s="2">
        <f t="shared" si="293"/>
        <v>0</v>
      </c>
      <c r="BS394" s="2">
        <v>25000000</v>
      </c>
      <c r="BT394" s="1">
        <v>514</v>
      </c>
      <c r="BU394" s="1">
        <v>868</v>
      </c>
      <c r="BV394" s="2">
        <v>679.20408163265301</v>
      </c>
      <c r="BW394" s="1">
        <v>81</v>
      </c>
      <c r="BX394" s="2">
        <v>206.77083333333334</v>
      </c>
      <c r="BY394" s="1">
        <v>297</v>
      </c>
      <c r="BZ394" s="1">
        <v>114</v>
      </c>
      <c r="CA394" s="2">
        <v>159.3125</v>
      </c>
      <c r="CB394" s="2">
        <v>1252.2083333333333</v>
      </c>
      <c r="CC394" s="1">
        <v>203</v>
      </c>
      <c r="CD394" s="1">
        <v>37</v>
      </c>
      <c r="CE394" s="2">
        <v>0.85</v>
      </c>
      <c r="CF394" s="2">
        <v>81.910799999999995</v>
      </c>
      <c r="CG394" s="2">
        <v>92.543700000000001</v>
      </c>
      <c r="CH394" s="2">
        <v>5.3460000000000001</v>
      </c>
      <c r="CI394" s="2">
        <v>63.011499999999998</v>
      </c>
      <c r="CJ394" s="2">
        <v>5.327</v>
      </c>
      <c r="CK394" s="9">
        <v>6890</v>
      </c>
      <c r="CL394" s="8">
        <v>0</v>
      </c>
      <c r="CM394" s="8">
        <v>0</v>
      </c>
      <c r="CN394" s="18"/>
      <c r="CO394" s="18"/>
      <c r="CP394" s="18"/>
      <c r="CQ394" s="18"/>
      <c r="CR394" s="18"/>
      <c r="CS394" s="18"/>
      <c r="CT394" s="18"/>
      <c r="CU394" s="18"/>
      <c r="CV394" s="18"/>
      <c r="CW394" s="18"/>
      <c r="CX394" s="18"/>
      <c r="CY394" s="18"/>
      <c r="CZ394" s="18"/>
      <c r="DA394" s="18"/>
      <c r="DB394" s="18"/>
      <c r="DC394" s="18"/>
      <c r="DD394" s="18"/>
      <c r="DE394" s="18"/>
      <c r="DF394" s="1">
        <v>0</v>
      </c>
      <c r="DG394" s="1">
        <v>0</v>
      </c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20" t="s">
        <v>57</v>
      </c>
    </row>
    <row r="395" spans="1:130">
      <c r="A395" s="5">
        <v>395</v>
      </c>
      <c r="B395" s="1">
        <v>9</v>
      </c>
      <c r="C395" s="9">
        <v>317810</v>
      </c>
      <c r="D395" s="9">
        <v>7728954</v>
      </c>
      <c r="E395" s="22">
        <v>-40.747799999999998</v>
      </c>
      <c r="F395" s="22">
        <v>-20.529900000000001</v>
      </c>
      <c r="G395" s="6">
        <v>0</v>
      </c>
      <c r="H395" s="2">
        <f t="shared" si="252"/>
        <v>0</v>
      </c>
      <c r="I395" s="2">
        <f t="shared" si="253"/>
        <v>0</v>
      </c>
      <c r="J395" s="6">
        <v>0</v>
      </c>
      <c r="K395" s="2">
        <f t="shared" si="254"/>
        <v>0</v>
      </c>
      <c r="L395" s="2">
        <f t="shared" si="255"/>
        <v>0</v>
      </c>
      <c r="M395" s="6">
        <v>0</v>
      </c>
      <c r="N395" s="2">
        <f t="shared" si="256"/>
        <v>0</v>
      </c>
      <c r="O395" s="2">
        <f t="shared" si="257"/>
        <v>0</v>
      </c>
      <c r="P395" s="6">
        <v>107330.56174</v>
      </c>
      <c r="Q395" s="2">
        <f t="shared" si="258"/>
        <v>0.10733056174000001</v>
      </c>
      <c r="R395" s="2">
        <f t="shared" si="259"/>
        <v>0.42932224696000004</v>
      </c>
      <c r="S395" s="6">
        <v>12933047.627699999</v>
      </c>
      <c r="T395" s="2">
        <f t="shared" si="260"/>
        <v>12.933047627699999</v>
      </c>
      <c r="U395" s="2">
        <f t="shared" si="261"/>
        <v>51.732190510799988</v>
      </c>
      <c r="V395" s="6">
        <v>316369.27239599999</v>
      </c>
      <c r="W395" s="2">
        <f t="shared" si="262"/>
        <v>0.31636927239599999</v>
      </c>
      <c r="X395" s="2">
        <f t="shared" si="263"/>
        <v>1.265477089584</v>
      </c>
      <c r="Y395" s="6">
        <v>0</v>
      </c>
      <c r="Z395" s="2">
        <f t="shared" si="264"/>
        <v>0</v>
      </c>
      <c r="AA395" s="2">
        <f t="shared" si="265"/>
        <v>0</v>
      </c>
      <c r="AB395" s="6">
        <v>0</v>
      </c>
      <c r="AC395" s="2">
        <f t="shared" si="266"/>
        <v>0</v>
      </c>
      <c r="AD395" s="2">
        <f t="shared" si="267"/>
        <v>0</v>
      </c>
      <c r="AE395" s="6">
        <v>6453028.2195800003</v>
      </c>
      <c r="AF395" s="2">
        <f t="shared" si="268"/>
        <v>6.4530282195800002</v>
      </c>
      <c r="AG395" s="2">
        <f t="shared" si="269"/>
        <v>25.812112878320004</v>
      </c>
      <c r="AH395" s="6">
        <v>0</v>
      </c>
      <c r="AI395" s="2">
        <f t="shared" si="270"/>
        <v>0</v>
      </c>
      <c r="AJ395" s="2">
        <f t="shared" si="271"/>
        <v>0</v>
      </c>
      <c r="AK395" s="6">
        <v>0</v>
      </c>
      <c r="AL395" s="2">
        <f t="shared" si="272"/>
        <v>0</v>
      </c>
      <c r="AM395" s="2">
        <f t="shared" si="273"/>
        <v>0</v>
      </c>
      <c r="AN395" s="6">
        <v>0</v>
      </c>
      <c r="AO395" s="2">
        <f t="shared" si="274"/>
        <v>0</v>
      </c>
      <c r="AP395" s="2">
        <f t="shared" si="275"/>
        <v>0</v>
      </c>
      <c r="AQ395" s="6">
        <v>5190224.3185799997</v>
      </c>
      <c r="AR395" s="2">
        <f t="shared" si="276"/>
        <v>5.1902243185799994</v>
      </c>
      <c r="AS395" s="2">
        <f t="shared" si="277"/>
        <v>20.760897274319998</v>
      </c>
      <c r="AT395" s="2">
        <v>25000000</v>
      </c>
      <c r="AU395" s="2">
        <v>23231518.505399998</v>
      </c>
      <c r="AV395" s="2">
        <f t="shared" si="278"/>
        <v>23.231518505399997</v>
      </c>
      <c r="AW395" s="2">
        <f t="shared" si="279"/>
        <v>92.926074021599987</v>
      </c>
      <c r="AX395" s="2">
        <v>0</v>
      </c>
      <c r="AY395" s="2">
        <f t="shared" si="280"/>
        <v>0</v>
      </c>
      <c r="AZ395" s="2">
        <f t="shared" si="281"/>
        <v>0</v>
      </c>
      <c r="BA395" s="2">
        <v>1768481.4945799999</v>
      </c>
      <c r="BB395" s="2">
        <f t="shared" si="282"/>
        <v>1.76848149458</v>
      </c>
      <c r="BC395" s="2">
        <f t="shared" si="283"/>
        <v>7.0739259783200001</v>
      </c>
      <c r="BD395" s="2">
        <v>0</v>
      </c>
      <c r="BE395" s="2">
        <f t="shared" si="284"/>
        <v>0</v>
      </c>
      <c r="BF395" s="2">
        <f t="shared" si="285"/>
        <v>0</v>
      </c>
      <c r="BG395" s="2">
        <v>0</v>
      </c>
      <c r="BH395" s="2">
        <f t="shared" si="286"/>
        <v>0</v>
      </c>
      <c r="BI395" s="2">
        <f t="shared" si="287"/>
        <v>0</v>
      </c>
      <c r="BJ395" s="2">
        <v>25000000</v>
      </c>
      <c r="BK395" s="2">
        <f t="shared" si="288"/>
        <v>25</v>
      </c>
      <c r="BL395" s="2">
        <f t="shared" si="289"/>
        <v>100</v>
      </c>
      <c r="BM395" s="2">
        <v>0</v>
      </c>
      <c r="BN395" s="2">
        <f t="shared" si="290"/>
        <v>0</v>
      </c>
      <c r="BO395" s="2">
        <f t="shared" si="291"/>
        <v>0</v>
      </c>
      <c r="BP395" s="2">
        <v>0</v>
      </c>
      <c r="BQ395" s="2">
        <f t="shared" si="292"/>
        <v>0</v>
      </c>
      <c r="BR395" s="2">
        <f t="shared" si="293"/>
        <v>0</v>
      </c>
      <c r="BS395" s="2">
        <v>25000000</v>
      </c>
      <c r="BT395" s="1">
        <v>326</v>
      </c>
      <c r="BU395" s="1">
        <v>841</v>
      </c>
      <c r="BV395" s="2">
        <v>669.63157894736844</v>
      </c>
      <c r="BW395" s="1">
        <v>81</v>
      </c>
      <c r="BX395" s="2">
        <v>206.7560975609756</v>
      </c>
      <c r="BY395" s="1">
        <v>306</v>
      </c>
      <c r="BZ395" s="1">
        <v>116</v>
      </c>
      <c r="CA395" s="2">
        <v>157.19512195121951</v>
      </c>
      <c r="CB395" s="2">
        <v>1253.0975609756097</v>
      </c>
      <c r="CC395" s="1">
        <v>202</v>
      </c>
      <c r="CD395" s="1">
        <v>39</v>
      </c>
      <c r="CE395" s="2">
        <v>0.85</v>
      </c>
      <c r="CF395" s="2">
        <v>81.910799999999995</v>
      </c>
      <c r="CG395" s="2">
        <v>92.543700000000001</v>
      </c>
      <c r="CH395" s="2">
        <v>5.3460000000000001</v>
      </c>
      <c r="CI395" s="2">
        <v>63.011499999999998</v>
      </c>
      <c r="CJ395" s="2">
        <v>5.327</v>
      </c>
      <c r="CK395" s="9">
        <v>6890</v>
      </c>
      <c r="CL395" s="8">
        <v>0</v>
      </c>
      <c r="CM395" s="8">
        <v>0</v>
      </c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">
        <v>0</v>
      </c>
      <c r="DG395" s="1">
        <v>0</v>
      </c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20" t="s">
        <v>57</v>
      </c>
    </row>
    <row r="396" spans="1:130">
      <c r="A396" s="5">
        <v>396</v>
      </c>
      <c r="B396" s="1">
        <v>9</v>
      </c>
      <c r="C396" s="9">
        <v>322810</v>
      </c>
      <c r="D396" s="9">
        <v>7728954</v>
      </c>
      <c r="E396" s="22">
        <v>-40.699800000000003</v>
      </c>
      <c r="F396" s="22">
        <v>-20.5303</v>
      </c>
      <c r="G396" s="6">
        <v>0</v>
      </c>
      <c r="H396" s="2">
        <f t="shared" si="252"/>
        <v>0</v>
      </c>
      <c r="I396" s="2">
        <f t="shared" si="253"/>
        <v>0</v>
      </c>
      <c r="J396" s="6">
        <v>0</v>
      </c>
      <c r="K396" s="2">
        <f t="shared" si="254"/>
        <v>0</v>
      </c>
      <c r="L396" s="2">
        <f t="shared" si="255"/>
        <v>0</v>
      </c>
      <c r="M396" s="6">
        <v>23399.806503</v>
      </c>
      <c r="N396" s="2">
        <f t="shared" si="256"/>
        <v>2.3399806503000001E-2</v>
      </c>
      <c r="O396" s="2">
        <f t="shared" si="257"/>
        <v>9.3599226011999992E-2</v>
      </c>
      <c r="P396" s="6">
        <v>713194.90850300004</v>
      </c>
      <c r="Q396" s="2">
        <f t="shared" si="258"/>
        <v>0.71319490850300005</v>
      </c>
      <c r="R396" s="2">
        <f t="shared" si="259"/>
        <v>2.8527796340120002</v>
      </c>
      <c r="S396" s="6">
        <v>10765661.0496</v>
      </c>
      <c r="T396" s="2">
        <f t="shared" si="260"/>
        <v>10.7656610496</v>
      </c>
      <c r="U396" s="2">
        <f t="shared" si="261"/>
        <v>43.062644198399994</v>
      </c>
      <c r="V396" s="6">
        <v>0</v>
      </c>
      <c r="W396" s="2">
        <f t="shared" si="262"/>
        <v>0</v>
      </c>
      <c r="X396" s="2">
        <f t="shared" si="263"/>
        <v>0</v>
      </c>
      <c r="Y396" s="6">
        <v>0</v>
      </c>
      <c r="Z396" s="2">
        <f t="shared" si="264"/>
        <v>0</v>
      </c>
      <c r="AA396" s="2">
        <f t="shared" si="265"/>
        <v>0</v>
      </c>
      <c r="AB396" s="6">
        <v>0</v>
      </c>
      <c r="AC396" s="2">
        <f t="shared" si="266"/>
        <v>0</v>
      </c>
      <c r="AD396" s="2">
        <f t="shared" si="267"/>
        <v>0</v>
      </c>
      <c r="AE396" s="6">
        <v>8836355.25887</v>
      </c>
      <c r="AF396" s="2">
        <f t="shared" si="268"/>
        <v>8.8363552588700003</v>
      </c>
      <c r="AG396" s="2">
        <f t="shared" si="269"/>
        <v>35.345421035480001</v>
      </c>
      <c r="AH396" s="6">
        <v>0</v>
      </c>
      <c r="AI396" s="2">
        <f t="shared" si="270"/>
        <v>0</v>
      </c>
      <c r="AJ396" s="2">
        <f t="shared" si="271"/>
        <v>0</v>
      </c>
      <c r="AK396" s="6">
        <v>0</v>
      </c>
      <c r="AL396" s="2">
        <f t="shared" si="272"/>
        <v>0</v>
      </c>
      <c r="AM396" s="2">
        <f t="shared" si="273"/>
        <v>0</v>
      </c>
      <c r="AN396" s="6">
        <v>0</v>
      </c>
      <c r="AO396" s="2">
        <f t="shared" si="274"/>
        <v>0</v>
      </c>
      <c r="AP396" s="2">
        <f t="shared" si="275"/>
        <v>0</v>
      </c>
      <c r="AQ396" s="6">
        <v>4661388.9765600003</v>
      </c>
      <c r="AR396" s="2">
        <f t="shared" si="276"/>
        <v>4.6613889765600005</v>
      </c>
      <c r="AS396" s="2">
        <f t="shared" si="277"/>
        <v>18.645555906240002</v>
      </c>
      <c r="AT396" s="2">
        <v>25000000</v>
      </c>
      <c r="AU396" s="2">
        <v>20002899.684599999</v>
      </c>
      <c r="AV396" s="2">
        <f t="shared" si="278"/>
        <v>20.002899684599999</v>
      </c>
      <c r="AW396" s="2">
        <f t="shared" si="279"/>
        <v>80.011598738399996</v>
      </c>
      <c r="AX396" s="2">
        <v>0</v>
      </c>
      <c r="AY396" s="2">
        <f t="shared" si="280"/>
        <v>0</v>
      </c>
      <c r="AZ396" s="2">
        <f t="shared" si="281"/>
        <v>0</v>
      </c>
      <c r="BA396" s="2">
        <v>4997100.3154499996</v>
      </c>
      <c r="BB396" s="2">
        <f t="shared" si="282"/>
        <v>4.99710031545</v>
      </c>
      <c r="BC396" s="2">
        <f t="shared" si="283"/>
        <v>19.9884012618</v>
      </c>
      <c r="BD396" s="2">
        <v>0</v>
      </c>
      <c r="BE396" s="2">
        <f t="shared" si="284"/>
        <v>0</v>
      </c>
      <c r="BF396" s="2">
        <f t="shared" si="285"/>
        <v>0</v>
      </c>
      <c r="BG396" s="2">
        <v>9005873.4727100004</v>
      </c>
      <c r="BH396" s="2">
        <f t="shared" si="286"/>
        <v>9.0058734727100003</v>
      </c>
      <c r="BI396" s="2">
        <f t="shared" si="287"/>
        <v>36.023493890840001</v>
      </c>
      <c r="BJ396" s="2">
        <v>15994126.5273</v>
      </c>
      <c r="BK396" s="2">
        <f t="shared" si="288"/>
        <v>15.994126527300001</v>
      </c>
      <c r="BL396" s="2">
        <f t="shared" si="289"/>
        <v>63.976506109200002</v>
      </c>
      <c r="BM396" s="2">
        <v>0</v>
      </c>
      <c r="BN396" s="2">
        <f t="shared" si="290"/>
        <v>0</v>
      </c>
      <c r="BO396" s="2">
        <f t="shared" si="291"/>
        <v>0</v>
      </c>
      <c r="BP396" s="2">
        <v>0</v>
      </c>
      <c r="BQ396" s="2">
        <f t="shared" si="292"/>
        <v>0</v>
      </c>
      <c r="BR396" s="2">
        <f t="shared" si="293"/>
        <v>0</v>
      </c>
      <c r="BS396" s="2">
        <v>25000000.000009999</v>
      </c>
      <c r="BT396" s="1">
        <v>305</v>
      </c>
      <c r="BU396" s="1">
        <v>847</v>
      </c>
      <c r="BV396" s="2">
        <v>611.66666666666663</v>
      </c>
      <c r="BW396" s="1">
        <v>81</v>
      </c>
      <c r="BX396" s="2">
        <v>210.33333333333334</v>
      </c>
      <c r="BY396" s="1">
        <v>307</v>
      </c>
      <c r="BZ396" s="1">
        <v>118</v>
      </c>
      <c r="CA396" s="2">
        <v>154.5625</v>
      </c>
      <c r="CB396" s="2">
        <v>1239.9375</v>
      </c>
      <c r="CC396" s="1">
        <v>200</v>
      </c>
      <c r="CD396" s="1">
        <v>39</v>
      </c>
      <c r="CE396" s="2">
        <v>0.85</v>
      </c>
      <c r="CF396" s="2">
        <v>81.910799999999995</v>
      </c>
      <c r="CG396" s="2">
        <v>92.543700000000001</v>
      </c>
      <c r="CH396" s="2">
        <v>5.3460000000000001</v>
      </c>
      <c r="CI396" s="2">
        <v>63.011499999999998</v>
      </c>
      <c r="CJ396" s="2">
        <v>5.327</v>
      </c>
      <c r="CK396" s="9">
        <v>6890</v>
      </c>
      <c r="CL396" s="8">
        <v>0</v>
      </c>
      <c r="CM396" s="8">
        <v>0</v>
      </c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">
        <v>0</v>
      </c>
      <c r="DG396" s="1">
        <v>0</v>
      </c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20" t="s">
        <v>57</v>
      </c>
    </row>
    <row r="397" spans="1:130">
      <c r="A397" s="5">
        <v>397</v>
      </c>
      <c r="B397" s="1">
        <v>9</v>
      </c>
      <c r="C397" s="9">
        <v>327810</v>
      </c>
      <c r="D397" s="9">
        <v>7728954</v>
      </c>
      <c r="E397" s="22">
        <v>-40.651899999999998</v>
      </c>
      <c r="F397" s="22">
        <v>-20.530799999999999</v>
      </c>
      <c r="G397" s="6">
        <v>0</v>
      </c>
      <c r="H397" s="2">
        <f t="shared" si="252"/>
        <v>0</v>
      </c>
      <c r="I397" s="2">
        <f t="shared" si="253"/>
        <v>0</v>
      </c>
      <c r="J397" s="6">
        <v>0</v>
      </c>
      <c r="K397" s="2">
        <f t="shared" si="254"/>
        <v>0</v>
      </c>
      <c r="L397" s="2">
        <f t="shared" si="255"/>
        <v>0</v>
      </c>
      <c r="M397" s="6">
        <v>53998.453507899998</v>
      </c>
      <c r="N397" s="2">
        <f t="shared" si="256"/>
        <v>5.3998453507899995E-2</v>
      </c>
      <c r="O397" s="2">
        <f t="shared" si="257"/>
        <v>0.21599381403159998</v>
      </c>
      <c r="P397" s="6">
        <v>626964.31812800001</v>
      </c>
      <c r="Q397" s="2">
        <f t="shared" si="258"/>
        <v>0.62696431812800002</v>
      </c>
      <c r="R397" s="2">
        <f t="shared" si="259"/>
        <v>2.5078572725120001</v>
      </c>
      <c r="S397" s="6">
        <v>12848082.363</v>
      </c>
      <c r="T397" s="2">
        <f t="shared" si="260"/>
        <v>12.848082363</v>
      </c>
      <c r="U397" s="2">
        <f t="shared" si="261"/>
        <v>51.392329451999998</v>
      </c>
      <c r="V397" s="6">
        <v>0</v>
      </c>
      <c r="W397" s="2">
        <f t="shared" si="262"/>
        <v>0</v>
      </c>
      <c r="X397" s="2">
        <f t="shared" si="263"/>
        <v>0</v>
      </c>
      <c r="Y397" s="6">
        <v>0</v>
      </c>
      <c r="Z397" s="2">
        <f t="shared" si="264"/>
        <v>0</v>
      </c>
      <c r="AA397" s="2">
        <f t="shared" si="265"/>
        <v>0</v>
      </c>
      <c r="AB397" s="6">
        <v>0</v>
      </c>
      <c r="AC397" s="2">
        <f t="shared" si="266"/>
        <v>0</v>
      </c>
      <c r="AD397" s="2">
        <f t="shared" si="267"/>
        <v>0</v>
      </c>
      <c r="AE397" s="6">
        <v>7464898.7127</v>
      </c>
      <c r="AF397" s="2">
        <f t="shared" si="268"/>
        <v>7.4648987127000002</v>
      </c>
      <c r="AG397" s="2">
        <f t="shared" si="269"/>
        <v>29.859594850799997</v>
      </c>
      <c r="AH397" s="6">
        <v>0</v>
      </c>
      <c r="AI397" s="2">
        <f t="shared" si="270"/>
        <v>0</v>
      </c>
      <c r="AJ397" s="2">
        <f t="shared" si="271"/>
        <v>0</v>
      </c>
      <c r="AK397" s="6">
        <v>0</v>
      </c>
      <c r="AL397" s="2">
        <f t="shared" si="272"/>
        <v>0</v>
      </c>
      <c r="AM397" s="2">
        <f t="shared" si="273"/>
        <v>0</v>
      </c>
      <c r="AN397" s="6">
        <v>0</v>
      </c>
      <c r="AO397" s="2">
        <f t="shared" si="274"/>
        <v>0</v>
      </c>
      <c r="AP397" s="2">
        <f t="shared" si="275"/>
        <v>0</v>
      </c>
      <c r="AQ397" s="6">
        <v>4006056.1526500001</v>
      </c>
      <c r="AR397" s="2">
        <f t="shared" si="276"/>
        <v>4.0060561526500003</v>
      </c>
      <c r="AS397" s="2">
        <f t="shared" si="277"/>
        <v>16.024224610599997</v>
      </c>
      <c r="AT397" s="2">
        <v>25000000</v>
      </c>
      <c r="AU397" s="2">
        <v>19438904.827100001</v>
      </c>
      <c r="AV397" s="2">
        <f t="shared" si="278"/>
        <v>19.4389048271</v>
      </c>
      <c r="AW397" s="2">
        <f t="shared" si="279"/>
        <v>77.7556193084</v>
      </c>
      <c r="AX397" s="2">
        <v>0</v>
      </c>
      <c r="AY397" s="2">
        <f t="shared" si="280"/>
        <v>0</v>
      </c>
      <c r="AZ397" s="2">
        <f t="shared" si="281"/>
        <v>0</v>
      </c>
      <c r="BA397" s="2">
        <v>5561095.1729100002</v>
      </c>
      <c r="BB397" s="2">
        <f t="shared" si="282"/>
        <v>5.56109517291</v>
      </c>
      <c r="BC397" s="2">
        <f t="shared" si="283"/>
        <v>22.24438069164</v>
      </c>
      <c r="BD397" s="2">
        <v>0</v>
      </c>
      <c r="BE397" s="2">
        <f t="shared" si="284"/>
        <v>0</v>
      </c>
      <c r="BF397" s="2">
        <f t="shared" si="285"/>
        <v>0</v>
      </c>
      <c r="BG397" s="2">
        <v>25000000</v>
      </c>
      <c r="BH397" s="2">
        <f t="shared" si="286"/>
        <v>25</v>
      </c>
      <c r="BI397" s="2">
        <f t="shared" si="287"/>
        <v>100</v>
      </c>
      <c r="BJ397" s="2">
        <v>0</v>
      </c>
      <c r="BK397" s="2">
        <f t="shared" si="288"/>
        <v>0</v>
      </c>
      <c r="BL397" s="2">
        <f t="shared" si="289"/>
        <v>0</v>
      </c>
      <c r="BM397" s="2">
        <v>0</v>
      </c>
      <c r="BN397" s="2">
        <f t="shared" si="290"/>
        <v>0</v>
      </c>
      <c r="BO397" s="2">
        <f t="shared" si="291"/>
        <v>0</v>
      </c>
      <c r="BP397" s="2">
        <v>0</v>
      </c>
      <c r="BQ397" s="2">
        <f t="shared" si="292"/>
        <v>0</v>
      </c>
      <c r="BR397" s="2">
        <f t="shared" si="293"/>
        <v>0</v>
      </c>
      <c r="BS397" s="2">
        <v>25000000</v>
      </c>
      <c r="BT397" s="1">
        <v>74</v>
      </c>
      <c r="BU397" s="1">
        <v>678</v>
      </c>
      <c r="BV397" s="2">
        <v>464.85714285714283</v>
      </c>
      <c r="BW397" s="1">
        <v>80.5</v>
      </c>
      <c r="BX397" s="2">
        <v>218.67391304347825</v>
      </c>
      <c r="BY397" s="1">
        <v>318</v>
      </c>
      <c r="BZ397" s="1">
        <v>129</v>
      </c>
      <c r="CA397" s="2">
        <v>150.91304347826087</v>
      </c>
      <c r="CB397" s="2">
        <v>1208.5217391304348</v>
      </c>
      <c r="CC397" s="1">
        <v>195</v>
      </c>
      <c r="CD397" s="1">
        <v>42</v>
      </c>
      <c r="CE397" s="2">
        <v>0.85</v>
      </c>
      <c r="CF397" s="2">
        <v>81.910799999999995</v>
      </c>
      <c r="CG397" s="2">
        <v>92.543700000000001</v>
      </c>
      <c r="CH397" s="2">
        <v>5.3460000000000001</v>
      </c>
      <c r="CI397" s="2">
        <v>63.011499999999998</v>
      </c>
      <c r="CJ397" s="2">
        <v>5.327</v>
      </c>
      <c r="CK397" s="9">
        <v>6890</v>
      </c>
      <c r="CL397" s="8">
        <v>0</v>
      </c>
      <c r="CM397" s="8">
        <v>0</v>
      </c>
      <c r="CN397" s="18"/>
      <c r="CO397" s="18"/>
      <c r="CP397" s="18"/>
      <c r="CQ397" s="18"/>
      <c r="CR397" s="18"/>
      <c r="CS397" s="18"/>
      <c r="CT397" s="18"/>
      <c r="CU397" s="18"/>
      <c r="CV397" s="18"/>
      <c r="CW397" s="18"/>
      <c r="CX397" s="18"/>
      <c r="CY397" s="18"/>
      <c r="CZ397" s="18"/>
      <c r="DA397" s="18"/>
      <c r="DB397" s="18"/>
      <c r="DC397" s="18"/>
      <c r="DD397" s="18"/>
      <c r="DE397" s="18"/>
      <c r="DF397" s="1">
        <v>0</v>
      </c>
      <c r="DG397" s="1">
        <v>0</v>
      </c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20" t="s">
        <v>57</v>
      </c>
    </row>
    <row r="398" spans="1:130">
      <c r="A398" s="5">
        <v>398</v>
      </c>
      <c r="B398" s="1">
        <v>9</v>
      </c>
      <c r="C398" s="9">
        <v>332810</v>
      </c>
      <c r="D398" s="9">
        <v>7728954</v>
      </c>
      <c r="E398" s="22">
        <v>-40.603999999999999</v>
      </c>
      <c r="F398" s="22">
        <v>-20.531300000000002</v>
      </c>
      <c r="G398" s="6">
        <v>0</v>
      </c>
      <c r="H398" s="2">
        <f t="shared" si="252"/>
        <v>0</v>
      </c>
      <c r="I398" s="2">
        <f t="shared" si="253"/>
        <v>0</v>
      </c>
      <c r="J398" s="6">
        <v>0</v>
      </c>
      <c r="K398" s="2">
        <f t="shared" si="254"/>
        <v>0</v>
      </c>
      <c r="L398" s="2">
        <f t="shared" si="255"/>
        <v>0</v>
      </c>
      <c r="M398" s="6">
        <v>0</v>
      </c>
      <c r="N398" s="2">
        <f t="shared" si="256"/>
        <v>0</v>
      </c>
      <c r="O398" s="2">
        <f t="shared" si="257"/>
        <v>0</v>
      </c>
      <c r="P398" s="6">
        <v>704823.44639299996</v>
      </c>
      <c r="Q398" s="2">
        <f t="shared" si="258"/>
        <v>0.70482344639299999</v>
      </c>
      <c r="R398" s="2">
        <f t="shared" si="259"/>
        <v>2.8192937855719999</v>
      </c>
      <c r="S398" s="6">
        <v>15210130.252</v>
      </c>
      <c r="T398" s="2">
        <f t="shared" si="260"/>
        <v>15.210130252000001</v>
      </c>
      <c r="U398" s="2">
        <f t="shared" si="261"/>
        <v>60.840521008000003</v>
      </c>
      <c r="V398" s="6">
        <v>0</v>
      </c>
      <c r="W398" s="2">
        <f t="shared" si="262"/>
        <v>0</v>
      </c>
      <c r="X398" s="2">
        <f t="shared" si="263"/>
        <v>0</v>
      </c>
      <c r="Y398" s="6">
        <v>0</v>
      </c>
      <c r="Z398" s="2">
        <f t="shared" si="264"/>
        <v>0</v>
      </c>
      <c r="AA398" s="2">
        <f t="shared" si="265"/>
        <v>0</v>
      </c>
      <c r="AB398" s="6">
        <v>0</v>
      </c>
      <c r="AC398" s="2">
        <f t="shared" si="266"/>
        <v>0</v>
      </c>
      <c r="AD398" s="2">
        <f t="shared" si="267"/>
        <v>0</v>
      </c>
      <c r="AE398" s="6">
        <v>7698451.0521299997</v>
      </c>
      <c r="AF398" s="2">
        <f t="shared" si="268"/>
        <v>7.6984510521299994</v>
      </c>
      <c r="AG398" s="2">
        <f t="shared" si="269"/>
        <v>30.793804208519997</v>
      </c>
      <c r="AH398" s="6">
        <v>0</v>
      </c>
      <c r="AI398" s="2">
        <f t="shared" si="270"/>
        <v>0</v>
      </c>
      <c r="AJ398" s="2">
        <f t="shared" si="271"/>
        <v>0</v>
      </c>
      <c r="AK398" s="6">
        <v>0</v>
      </c>
      <c r="AL398" s="2">
        <f t="shared" si="272"/>
        <v>0</v>
      </c>
      <c r="AM398" s="2">
        <f t="shared" si="273"/>
        <v>0</v>
      </c>
      <c r="AN398" s="6">
        <v>0</v>
      </c>
      <c r="AO398" s="2">
        <f t="shared" si="274"/>
        <v>0</v>
      </c>
      <c r="AP398" s="2">
        <f t="shared" si="275"/>
        <v>0</v>
      </c>
      <c r="AQ398" s="6">
        <v>1386595.2494699999</v>
      </c>
      <c r="AR398" s="2">
        <f t="shared" si="276"/>
        <v>1.38659524947</v>
      </c>
      <c r="AS398" s="2">
        <f t="shared" si="277"/>
        <v>5.5463809978799992</v>
      </c>
      <c r="AT398" s="2">
        <v>25000000</v>
      </c>
      <c r="AU398" s="2">
        <v>2494789.7766999998</v>
      </c>
      <c r="AV398" s="2">
        <f t="shared" si="278"/>
        <v>2.4947897766999998</v>
      </c>
      <c r="AW398" s="2">
        <f t="shared" si="279"/>
        <v>9.9791591067999992</v>
      </c>
      <c r="AX398" s="2">
        <v>0</v>
      </c>
      <c r="AY398" s="2">
        <f t="shared" si="280"/>
        <v>0</v>
      </c>
      <c r="AZ398" s="2">
        <f t="shared" si="281"/>
        <v>0</v>
      </c>
      <c r="BA398" s="2">
        <v>22505210.223299999</v>
      </c>
      <c r="BB398" s="2">
        <f t="shared" si="282"/>
        <v>22.505210223299997</v>
      </c>
      <c r="BC398" s="2">
        <f t="shared" si="283"/>
        <v>90.020840893199988</v>
      </c>
      <c r="BD398" s="2">
        <v>0</v>
      </c>
      <c r="BE398" s="2">
        <f t="shared" si="284"/>
        <v>0</v>
      </c>
      <c r="BF398" s="2">
        <f t="shared" si="285"/>
        <v>0</v>
      </c>
      <c r="BG398" s="2">
        <v>25000000</v>
      </c>
      <c r="BH398" s="2">
        <f t="shared" si="286"/>
        <v>25</v>
      </c>
      <c r="BI398" s="2">
        <f t="shared" si="287"/>
        <v>100</v>
      </c>
      <c r="BJ398" s="2">
        <v>0</v>
      </c>
      <c r="BK398" s="2">
        <f t="shared" si="288"/>
        <v>0</v>
      </c>
      <c r="BL398" s="2">
        <f t="shared" si="289"/>
        <v>0</v>
      </c>
      <c r="BM398" s="2">
        <v>0</v>
      </c>
      <c r="BN398" s="2">
        <f t="shared" si="290"/>
        <v>0</v>
      </c>
      <c r="BO398" s="2">
        <f t="shared" si="291"/>
        <v>0</v>
      </c>
      <c r="BP398" s="2">
        <v>0</v>
      </c>
      <c r="BQ398" s="2">
        <f t="shared" si="292"/>
        <v>0</v>
      </c>
      <c r="BR398" s="2">
        <f t="shared" si="293"/>
        <v>0</v>
      </c>
      <c r="BS398" s="2">
        <v>25000000</v>
      </c>
      <c r="BT398" s="1">
        <v>129</v>
      </c>
      <c r="BU398" s="1">
        <v>615</v>
      </c>
      <c r="BV398" s="2">
        <v>387.55555555555554</v>
      </c>
      <c r="BW398" s="1">
        <v>80.5</v>
      </c>
      <c r="BX398" s="2">
        <v>224.07142857142858</v>
      </c>
      <c r="BY398" s="1">
        <v>315</v>
      </c>
      <c r="BZ398" s="1">
        <v>135</v>
      </c>
      <c r="CA398" s="2">
        <v>147.38095238095238</v>
      </c>
      <c r="CB398" s="2">
        <v>1188.9285714285713</v>
      </c>
      <c r="CC398" s="1">
        <v>192</v>
      </c>
      <c r="CD398" s="1">
        <v>43</v>
      </c>
      <c r="CE398" s="2">
        <v>0.85</v>
      </c>
      <c r="CF398" s="2">
        <v>81.910799999999995</v>
      </c>
      <c r="CG398" s="2">
        <v>92.543700000000001</v>
      </c>
      <c r="CH398" s="2">
        <v>5.3460000000000001</v>
      </c>
      <c r="CI398" s="2">
        <v>63.011499999999998</v>
      </c>
      <c r="CJ398" s="2">
        <v>5.327</v>
      </c>
      <c r="CK398" s="9">
        <v>6890</v>
      </c>
      <c r="CL398" s="8">
        <v>0</v>
      </c>
      <c r="CM398" s="8">
        <v>0</v>
      </c>
      <c r="CN398" s="18"/>
      <c r="CO398" s="18"/>
      <c r="CP398" s="18"/>
      <c r="CQ398" s="18"/>
      <c r="CR398" s="18"/>
      <c r="CS398" s="18"/>
      <c r="CT398" s="18"/>
      <c r="CU398" s="18"/>
      <c r="CV398" s="18"/>
      <c r="CW398" s="18"/>
      <c r="CX398" s="18"/>
      <c r="CY398" s="18"/>
      <c r="CZ398" s="18"/>
      <c r="DA398" s="18"/>
      <c r="DB398" s="18"/>
      <c r="DC398" s="18"/>
      <c r="DD398" s="18"/>
      <c r="DE398" s="18"/>
      <c r="DF398" s="1">
        <v>0</v>
      </c>
      <c r="DG398" s="1">
        <v>0</v>
      </c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20" t="s">
        <v>57</v>
      </c>
    </row>
    <row r="399" spans="1:130">
      <c r="A399" s="5">
        <v>399</v>
      </c>
      <c r="B399" s="1">
        <v>9</v>
      </c>
      <c r="C399" s="9">
        <v>337810</v>
      </c>
      <c r="D399" s="9">
        <v>7728954</v>
      </c>
      <c r="E399" s="22">
        <v>-40.555999999999997</v>
      </c>
      <c r="F399" s="22">
        <v>-20.531700000000001</v>
      </c>
      <c r="G399" s="6">
        <v>64166.797404600002</v>
      </c>
      <c r="H399" s="2">
        <f t="shared" si="252"/>
        <v>6.4166797404600004E-2</v>
      </c>
      <c r="I399" s="2">
        <f t="shared" si="253"/>
        <v>0.25666718961840002</v>
      </c>
      <c r="J399" s="6">
        <v>0</v>
      </c>
      <c r="K399" s="2">
        <f t="shared" si="254"/>
        <v>0</v>
      </c>
      <c r="L399" s="2">
        <f t="shared" si="255"/>
        <v>0</v>
      </c>
      <c r="M399" s="6">
        <v>0</v>
      </c>
      <c r="N399" s="2">
        <f t="shared" si="256"/>
        <v>0</v>
      </c>
      <c r="O399" s="2">
        <f t="shared" si="257"/>
        <v>0</v>
      </c>
      <c r="P399" s="6">
        <v>1115.9009198199999</v>
      </c>
      <c r="Q399" s="2">
        <f t="shared" si="258"/>
        <v>1.1159009198199999E-3</v>
      </c>
      <c r="R399" s="2">
        <f t="shared" si="259"/>
        <v>4.4636036792799995E-3</v>
      </c>
      <c r="S399" s="6">
        <v>14466412.8884</v>
      </c>
      <c r="T399" s="2">
        <f t="shared" si="260"/>
        <v>14.466412888399999</v>
      </c>
      <c r="U399" s="2">
        <f t="shared" si="261"/>
        <v>57.865651553599996</v>
      </c>
      <c r="V399" s="6">
        <v>0</v>
      </c>
      <c r="W399" s="2">
        <f t="shared" si="262"/>
        <v>0</v>
      </c>
      <c r="X399" s="2">
        <f t="shared" si="263"/>
        <v>0</v>
      </c>
      <c r="Y399" s="6">
        <v>0</v>
      </c>
      <c r="Z399" s="2">
        <f t="shared" si="264"/>
        <v>0</v>
      </c>
      <c r="AA399" s="2">
        <f t="shared" si="265"/>
        <v>0</v>
      </c>
      <c r="AB399" s="6">
        <v>0</v>
      </c>
      <c r="AC399" s="2">
        <f t="shared" si="266"/>
        <v>0</v>
      </c>
      <c r="AD399" s="2">
        <f t="shared" si="267"/>
        <v>0</v>
      </c>
      <c r="AE399" s="6">
        <v>8277296.5837099999</v>
      </c>
      <c r="AF399" s="2">
        <f t="shared" si="268"/>
        <v>8.2772965837099992</v>
      </c>
      <c r="AG399" s="2">
        <f t="shared" si="269"/>
        <v>33.109186334840004</v>
      </c>
      <c r="AH399" s="6">
        <v>0</v>
      </c>
      <c r="AI399" s="2">
        <f t="shared" si="270"/>
        <v>0</v>
      </c>
      <c r="AJ399" s="2">
        <f t="shared" si="271"/>
        <v>0</v>
      </c>
      <c r="AK399" s="6">
        <v>0</v>
      </c>
      <c r="AL399" s="2">
        <f t="shared" si="272"/>
        <v>0</v>
      </c>
      <c r="AM399" s="2">
        <f t="shared" si="273"/>
        <v>0</v>
      </c>
      <c r="AN399" s="6">
        <v>0</v>
      </c>
      <c r="AO399" s="2">
        <f t="shared" si="274"/>
        <v>0</v>
      </c>
      <c r="AP399" s="2">
        <f t="shared" si="275"/>
        <v>0</v>
      </c>
      <c r="AQ399" s="6">
        <v>2191007.82956</v>
      </c>
      <c r="AR399" s="2">
        <f t="shared" si="276"/>
        <v>2.1910078295600002</v>
      </c>
      <c r="AS399" s="2">
        <f t="shared" si="277"/>
        <v>8.7640313182399989</v>
      </c>
      <c r="AT399" s="2">
        <v>25000000</v>
      </c>
      <c r="AU399" s="2">
        <v>0</v>
      </c>
      <c r="AV399" s="2">
        <f t="shared" si="278"/>
        <v>0</v>
      </c>
      <c r="AW399" s="2">
        <f t="shared" si="279"/>
        <v>0</v>
      </c>
      <c r="AX399" s="2">
        <v>0</v>
      </c>
      <c r="AY399" s="2">
        <f t="shared" si="280"/>
        <v>0</v>
      </c>
      <c r="AZ399" s="2">
        <f t="shared" si="281"/>
        <v>0</v>
      </c>
      <c r="BA399" s="2">
        <v>25000000</v>
      </c>
      <c r="BB399" s="2">
        <f t="shared" si="282"/>
        <v>25</v>
      </c>
      <c r="BC399" s="2">
        <f t="shared" si="283"/>
        <v>100</v>
      </c>
      <c r="BD399" s="2">
        <v>0</v>
      </c>
      <c r="BE399" s="2">
        <f t="shared" si="284"/>
        <v>0</v>
      </c>
      <c r="BF399" s="2">
        <f t="shared" si="285"/>
        <v>0</v>
      </c>
      <c r="BG399" s="2">
        <v>25000000</v>
      </c>
      <c r="BH399" s="2">
        <f t="shared" si="286"/>
        <v>25</v>
      </c>
      <c r="BI399" s="2">
        <f t="shared" si="287"/>
        <v>100</v>
      </c>
      <c r="BJ399" s="2">
        <v>0</v>
      </c>
      <c r="BK399" s="2">
        <f t="shared" si="288"/>
        <v>0</v>
      </c>
      <c r="BL399" s="2">
        <f t="shared" si="289"/>
        <v>0</v>
      </c>
      <c r="BM399" s="2">
        <v>0</v>
      </c>
      <c r="BN399" s="2">
        <f t="shared" si="290"/>
        <v>0</v>
      </c>
      <c r="BO399" s="2">
        <f t="shared" si="291"/>
        <v>0</v>
      </c>
      <c r="BP399" s="2">
        <v>0</v>
      </c>
      <c r="BQ399" s="2">
        <f t="shared" si="292"/>
        <v>0</v>
      </c>
      <c r="BR399" s="2">
        <f t="shared" si="293"/>
        <v>0</v>
      </c>
      <c r="BS399" s="2">
        <v>25000000</v>
      </c>
      <c r="BT399" s="1">
        <v>98</v>
      </c>
      <c r="BU399" s="1">
        <v>642</v>
      </c>
      <c r="BV399" s="2">
        <v>347.23809523809524</v>
      </c>
      <c r="BW399" s="1">
        <v>80</v>
      </c>
      <c r="BX399" s="2">
        <v>227.55555555555554</v>
      </c>
      <c r="BY399" s="1">
        <v>314</v>
      </c>
      <c r="BZ399" s="1">
        <v>135</v>
      </c>
      <c r="CA399" s="2">
        <v>144.27777777777777</v>
      </c>
      <c r="CB399" s="2">
        <v>1177.8611111111111</v>
      </c>
      <c r="CC399" s="1">
        <v>191</v>
      </c>
      <c r="CD399" s="1">
        <v>45</v>
      </c>
      <c r="CE399" s="2">
        <v>0.85</v>
      </c>
      <c r="CF399" s="2">
        <v>81.910799999999995</v>
      </c>
      <c r="CG399" s="2">
        <v>92.543700000000001</v>
      </c>
      <c r="CH399" s="2">
        <v>5.3460000000000001</v>
      </c>
      <c r="CI399" s="2">
        <v>63.011499999999998</v>
      </c>
      <c r="CJ399" s="2">
        <v>5.327</v>
      </c>
      <c r="CK399" s="9">
        <v>6890</v>
      </c>
      <c r="CL399" s="8">
        <v>0</v>
      </c>
      <c r="CM399" s="8">
        <v>0</v>
      </c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">
        <v>1</v>
      </c>
      <c r="DG399" s="1">
        <v>5</v>
      </c>
      <c r="DH399" s="1">
        <v>267</v>
      </c>
      <c r="DI399" s="1">
        <v>267</v>
      </c>
      <c r="DJ399" s="1">
        <v>267</v>
      </c>
      <c r="DK399" s="1">
        <v>80</v>
      </c>
      <c r="DL399" s="1">
        <v>229</v>
      </c>
      <c r="DM399" s="1">
        <v>303</v>
      </c>
      <c r="DN399" s="1">
        <v>159</v>
      </c>
      <c r="DO399" s="1">
        <v>144</v>
      </c>
      <c r="DP399" s="1">
        <v>1171</v>
      </c>
      <c r="DQ399" s="1">
        <v>185</v>
      </c>
      <c r="DR399" s="1">
        <v>45</v>
      </c>
      <c r="DS399" s="1">
        <v>0.85</v>
      </c>
      <c r="DT399" s="1">
        <v>81.910799999999995</v>
      </c>
      <c r="DU399" s="1">
        <v>92.543700000000001</v>
      </c>
      <c r="DV399" s="1">
        <v>5.3460000000000001</v>
      </c>
      <c r="DW399" s="1">
        <v>63.011499999999998</v>
      </c>
      <c r="DX399" s="1">
        <v>5.327</v>
      </c>
      <c r="DY399" s="1">
        <v>6890</v>
      </c>
      <c r="DZ399" s="20" t="s">
        <v>57</v>
      </c>
    </row>
    <row r="400" spans="1:130">
      <c r="A400" s="5">
        <v>400</v>
      </c>
      <c r="B400" s="1">
        <v>9</v>
      </c>
      <c r="C400" s="9">
        <v>342810</v>
      </c>
      <c r="D400" s="9">
        <v>7728954</v>
      </c>
      <c r="E400" s="22">
        <v>-40.508099999999999</v>
      </c>
      <c r="F400" s="22">
        <v>-20.5321</v>
      </c>
      <c r="G400" s="6">
        <v>2599812.0206599999</v>
      </c>
      <c r="H400" s="2">
        <f t="shared" si="252"/>
        <v>2.5998120206599999</v>
      </c>
      <c r="I400" s="2">
        <f t="shared" si="253"/>
        <v>10.39924808264</v>
      </c>
      <c r="J400" s="6">
        <v>0</v>
      </c>
      <c r="K400" s="2">
        <f t="shared" si="254"/>
        <v>0</v>
      </c>
      <c r="L400" s="2">
        <f t="shared" si="255"/>
        <v>0</v>
      </c>
      <c r="M400" s="6">
        <v>0</v>
      </c>
      <c r="N400" s="2">
        <f t="shared" si="256"/>
        <v>0</v>
      </c>
      <c r="O400" s="2">
        <f t="shared" si="257"/>
        <v>0</v>
      </c>
      <c r="P400" s="6">
        <v>466889.91728400002</v>
      </c>
      <c r="Q400" s="2">
        <f t="shared" si="258"/>
        <v>0.46688991728400003</v>
      </c>
      <c r="R400" s="2">
        <f t="shared" si="259"/>
        <v>1.8675596691359999</v>
      </c>
      <c r="S400" s="6">
        <v>13597044.0637</v>
      </c>
      <c r="T400" s="2">
        <f t="shared" si="260"/>
        <v>13.5970440637</v>
      </c>
      <c r="U400" s="2">
        <f t="shared" si="261"/>
        <v>54.388176254800001</v>
      </c>
      <c r="V400" s="6">
        <v>0</v>
      </c>
      <c r="W400" s="2">
        <f t="shared" si="262"/>
        <v>0</v>
      </c>
      <c r="X400" s="2">
        <f t="shared" si="263"/>
        <v>0</v>
      </c>
      <c r="Y400" s="6">
        <v>0</v>
      </c>
      <c r="Z400" s="2">
        <f t="shared" si="264"/>
        <v>0</v>
      </c>
      <c r="AA400" s="2">
        <f t="shared" si="265"/>
        <v>0</v>
      </c>
      <c r="AB400" s="6">
        <v>0</v>
      </c>
      <c r="AC400" s="2">
        <f t="shared" si="266"/>
        <v>0</v>
      </c>
      <c r="AD400" s="2">
        <f t="shared" si="267"/>
        <v>0</v>
      </c>
      <c r="AE400" s="6">
        <v>6344085.1604699995</v>
      </c>
      <c r="AF400" s="2">
        <f t="shared" si="268"/>
        <v>6.3440851604699997</v>
      </c>
      <c r="AG400" s="2">
        <f t="shared" si="269"/>
        <v>25.376340641879995</v>
      </c>
      <c r="AH400" s="6">
        <v>0</v>
      </c>
      <c r="AI400" s="2">
        <f t="shared" si="270"/>
        <v>0</v>
      </c>
      <c r="AJ400" s="2">
        <f t="shared" si="271"/>
        <v>0</v>
      </c>
      <c r="AK400" s="6">
        <v>0</v>
      </c>
      <c r="AL400" s="2">
        <f t="shared" si="272"/>
        <v>0</v>
      </c>
      <c r="AM400" s="2">
        <f t="shared" si="273"/>
        <v>0</v>
      </c>
      <c r="AN400" s="6">
        <v>0</v>
      </c>
      <c r="AO400" s="2">
        <f t="shared" si="274"/>
        <v>0</v>
      </c>
      <c r="AP400" s="2">
        <f t="shared" si="275"/>
        <v>0</v>
      </c>
      <c r="AQ400" s="6">
        <v>1992168.8379299999</v>
      </c>
      <c r="AR400" s="2">
        <f t="shared" si="276"/>
        <v>1.99216883793</v>
      </c>
      <c r="AS400" s="2">
        <f t="shared" si="277"/>
        <v>7.9686753517199991</v>
      </c>
      <c r="AT400" s="2">
        <v>25000000</v>
      </c>
      <c r="AU400" s="2">
        <v>0</v>
      </c>
      <c r="AV400" s="2">
        <f t="shared" si="278"/>
        <v>0</v>
      </c>
      <c r="AW400" s="2">
        <f t="shared" si="279"/>
        <v>0</v>
      </c>
      <c r="AX400" s="2">
        <v>0</v>
      </c>
      <c r="AY400" s="2">
        <f t="shared" si="280"/>
        <v>0</v>
      </c>
      <c r="AZ400" s="2">
        <f t="shared" si="281"/>
        <v>0</v>
      </c>
      <c r="BA400" s="2">
        <v>25000000</v>
      </c>
      <c r="BB400" s="2">
        <f t="shared" si="282"/>
        <v>25</v>
      </c>
      <c r="BC400" s="2">
        <f t="shared" si="283"/>
        <v>100</v>
      </c>
      <c r="BD400" s="2">
        <v>0</v>
      </c>
      <c r="BE400" s="2">
        <f t="shared" si="284"/>
        <v>0</v>
      </c>
      <c r="BF400" s="2">
        <f t="shared" si="285"/>
        <v>0</v>
      </c>
      <c r="BG400" s="2">
        <v>25000000</v>
      </c>
      <c r="BH400" s="2">
        <f t="shared" si="286"/>
        <v>25</v>
      </c>
      <c r="BI400" s="2">
        <f t="shared" si="287"/>
        <v>100</v>
      </c>
      <c r="BJ400" s="2">
        <v>0</v>
      </c>
      <c r="BK400" s="2">
        <f t="shared" si="288"/>
        <v>0</v>
      </c>
      <c r="BL400" s="2">
        <f t="shared" si="289"/>
        <v>0</v>
      </c>
      <c r="BM400" s="2">
        <v>0</v>
      </c>
      <c r="BN400" s="2">
        <f t="shared" si="290"/>
        <v>0</v>
      </c>
      <c r="BO400" s="2">
        <f t="shared" si="291"/>
        <v>0</v>
      </c>
      <c r="BP400" s="2">
        <v>0</v>
      </c>
      <c r="BQ400" s="2">
        <f t="shared" si="292"/>
        <v>0</v>
      </c>
      <c r="BR400" s="2">
        <f t="shared" si="293"/>
        <v>0</v>
      </c>
      <c r="BS400" s="2">
        <v>25000000</v>
      </c>
      <c r="BT400" s="1">
        <v>13</v>
      </c>
      <c r="BU400" s="1">
        <v>358</v>
      </c>
      <c r="BV400" s="2">
        <v>124.63414634146342</v>
      </c>
      <c r="BW400" s="1">
        <v>80</v>
      </c>
      <c r="BX400" s="2">
        <v>239.73809523809524</v>
      </c>
      <c r="BY400" s="1">
        <v>318</v>
      </c>
      <c r="BZ400" s="1">
        <v>157</v>
      </c>
      <c r="CA400" s="2">
        <v>139</v>
      </c>
      <c r="CB400" s="2">
        <v>1132.952380952381</v>
      </c>
      <c r="CC400" s="1">
        <v>185</v>
      </c>
      <c r="CD400" s="1">
        <v>45</v>
      </c>
      <c r="CE400" s="2">
        <v>0.85</v>
      </c>
      <c r="CF400" s="2">
        <v>81.910799999999995</v>
      </c>
      <c r="CG400" s="2">
        <v>92.543700000000001</v>
      </c>
      <c r="CH400" s="2">
        <v>5.3460000000000001</v>
      </c>
      <c r="CI400" s="2">
        <v>63.011499999999998</v>
      </c>
      <c r="CJ400" s="2">
        <v>5.327</v>
      </c>
      <c r="CK400" s="9">
        <v>6890</v>
      </c>
      <c r="CL400" s="8">
        <v>0</v>
      </c>
      <c r="CM400" s="8">
        <v>0</v>
      </c>
      <c r="CN400" s="18"/>
      <c r="CO400" s="18"/>
      <c r="CP400" s="18"/>
      <c r="CQ400" s="18"/>
      <c r="CR400" s="18"/>
      <c r="CS400" s="18"/>
      <c r="CT400" s="18"/>
      <c r="CU400" s="18"/>
      <c r="CV400" s="18"/>
      <c r="CW400" s="18"/>
      <c r="CX400" s="18"/>
      <c r="CY400" s="18"/>
      <c r="CZ400" s="18"/>
      <c r="DA400" s="18"/>
      <c r="DB400" s="18"/>
      <c r="DC400" s="18"/>
      <c r="DD400" s="18"/>
      <c r="DE400" s="18"/>
      <c r="DF400" s="1">
        <v>2</v>
      </c>
      <c r="DG400" s="1">
        <v>34</v>
      </c>
      <c r="DH400" s="1">
        <v>20</v>
      </c>
      <c r="DI400" s="1">
        <v>27</v>
      </c>
      <c r="DJ400" s="1">
        <v>23.5</v>
      </c>
      <c r="DK400" s="1">
        <v>80</v>
      </c>
      <c r="DL400" s="1">
        <v>245</v>
      </c>
      <c r="DM400" s="1">
        <v>317</v>
      </c>
      <c r="DN400" s="1">
        <v>178</v>
      </c>
      <c r="DO400" s="1">
        <v>137.5</v>
      </c>
      <c r="DP400" s="1">
        <v>1112.5</v>
      </c>
      <c r="DQ400" s="1">
        <v>179</v>
      </c>
      <c r="DR400" s="1">
        <v>45</v>
      </c>
      <c r="DS400" s="1">
        <v>0.85</v>
      </c>
      <c r="DT400" s="1">
        <v>81.910799999999995</v>
      </c>
      <c r="DU400" s="1">
        <v>92.543700000000001</v>
      </c>
      <c r="DV400" s="1">
        <v>5.3460000000000001</v>
      </c>
      <c r="DW400" s="1">
        <v>63.011499999999998</v>
      </c>
      <c r="DX400" s="1">
        <v>5.327</v>
      </c>
      <c r="DY400" s="1">
        <v>6890</v>
      </c>
      <c r="DZ400" s="20" t="s">
        <v>57</v>
      </c>
    </row>
    <row r="401" spans="1:130">
      <c r="A401" s="5">
        <v>401</v>
      </c>
      <c r="B401" s="1">
        <v>11</v>
      </c>
      <c r="C401" s="9">
        <v>347810</v>
      </c>
      <c r="D401" s="9">
        <v>7728954</v>
      </c>
      <c r="E401" s="22">
        <v>-40.460099999999997</v>
      </c>
      <c r="F401" s="22">
        <v>-20.532499999999999</v>
      </c>
      <c r="G401" s="6">
        <v>288351.77951600001</v>
      </c>
      <c r="H401" s="2">
        <f t="shared" si="252"/>
        <v>0.288351779516</v>
      </c>
      <c r="I401" s="2">
        <f t="shared" si="253"/>
        <v>1.1534071180640002</v>
      </c>
      <c r="J401" s="6">
        <v>0</v>
      </c>
      <c r="K401" s="2">
        <f t="shared" si="254"/>
        <v>0</v>
      </c>
      <c r="L401" s="2">
        <f t="shared" si="255"/>
        <v>0</v>
      </c>
      <c r="M401" s="6">
        <v>1319534.0941099999</v>
      </c>
      <c r="N401" s="2">
        <f t="shared" si="256"/>
        <v>1.31953409411</v>
      </c>
      <c r="O401" s="2">
        <f t="shared" si="257"/>
        <v>5.27813637644</v>
      </c>
      <c r="P401" s="6">
        <v>2285815.32932</v>
      </c>
      <c r="Q401" s="2">
        <f t="shared" si="258"/>
        <v>2.2858153293200001</v>
      </c>
      <c r="R401" s="2">
        <f t="shared" si="259"/>
        <v>9.1432613172800004</v>
      </c>
      <c r="S401" s="6">
        <v>1787436.6638100001</v>
      </c>
      <c r="T401" s="2">
        <f t="shared" si="260"/>
        <v>1.7874366638100001</v>
      </c>
      <c r="U401" s="2">
        <f t="shared" si="261"/>
        <v>7.1497466552399995</v>
      </c>
      <c r="V401" s="6">
        <v>109314.241721</v>
      </c>
      <c r="W401" s="2">
        <f t="shared" si="262"/>
        <v>0.109314241721</v>
      </c>
      <c r="X401" s="2">
        <f t="shared" si="263"/>
        <v>0.43725696688399995</v>
      </c>
      <c r="Y401" s="6">
        <v>0</v>
      </c>
      <c r="Z401" s="2">
        <f t="shared" si="264"/>
        <v>0</v>
      </c>
      <c r="AA401" s="2">
        <f t="shared" si="265"/>
        <v>0</v>
      </c>
      <c r="AB401" s="6">
        <v>0</v>
      </c>
      <c r="AC401" s="2">
        <f t="shared" si="266"/>
        <v>0</v>
      </c>
      <c r="AD401" s="2">
        <f t="shared" si="267"/>
        <v>0</v>
      </c>
      <c r="AE401" s="6">
        <v>19018272.6538</v>
      </c>
      <c r="AF401" s="2">
        <f t="shared" si="268"/>
        <v>19.0182726538</v>
      </c>
      <c r="AG401" s="2">
        <f t="shared" si="269"/>
        <v>76.073090615200002</v>
      </c>
      <c r="AH401" s="6">
        <v>0</v>
      </c>
      <c r="AI401" s="2">
        <f t="shared" si="270"/>
        <v>0</v>
      </c>
      <c r="AJ401" s="2">
        <f t="shared" si="271"/>
        <v>0</v>
      </c>
      <c r="AK401" s="6">
        <v>0</v>
      </c>
      <c r="AL401" s="2">
        <f t="shared" si="272"/>
        <v>0</v>
      </c>
      <c r="AM401" s="2">
        <f t="shared" si="273"/>
        <v>0</v>
      </c>
      <c r="AN401" s="6">
        <v>98546.856024399996</v>
      </c>
      <c r="AO401" s="2">
        <f t="shared" si="274"/>
        <v>9.8546856024399998E-2</v>
      </c>
      <c r="AP401" s="2">
        <f t="shared" si="275"/>
        <v>0.39418742409759999</v>
      </c>
      <c r="AQ401" s="6">
        <v>92728.381690299997</v>
      </c>
      <c r="AR401" s="2">
        <f t="shared" si="276"/>
        <v>9.2728381690299996E-2</v>
      </c>
      <c r="AS401" s="2">
        <f t="shared" si="277"/>
        <v>0.37091352676119999</v>
      </c>
      <c r="AT401" s="2">
        <v>25000000</v>
      </c>
      <c r="AU401" s="2">
        <v>0</v>
      </c>
      <c r="AV401" s="2">
        <f t="shared" si="278"/>
        <v>0</v>
      </c>
      <c r="AW401" s="2">
        <f t="shared" si="279"/>
        <v>0</v>
      </c>
      <c r="AX401" s="2">
        <v>0</v>
      </c>
      <c r="AY401" s="2">
        <f t="shared" si="280"/>
        <v>0</v>
      </c>
      <c r="AZ401" s="2">
        <f t="shared" si="281"/>
        <v>0</v>
      </c>
      <c r="BA401" s="2">
        <v>25000000</v>
      </c>
      <c r="BB401" s="2">
        <f t="shared" si="282"/>
        <v>25</v>
      </c>
      <c r="BC401" s="2">
        <f t="shared" si="283"/>
        <v>100</v>
      </c>
      <c r="BD401" s="2">
        <v>0</v>
      </c>
      <c r="BE401" s="2">
        <f t="shared" si="284"/>
        <v>0</v>
      </c>
      <c r="BF401" s="2">
        <f t="shared" si="285"/>
        <v>0</v>
      </c>
      <c r="BG401" s="2">
        <v>25000000</v>
      </c>
      <c r="BH401" s="2">
        <f t="shared" si="286"/>
        <v>25</v>
      </c>
      <c r="BI401" s="2">
        <f t="shared" si="287"/>
        <v>100</v>
      </c>
      <c r="BJ401" s="2">
        <v>0</v>
      </c>
      <c r="BK401" s="2">
        <f t="shared" si="288"/>
        <v>0</v>
      </c>
      <c r="BL401" s="2">
        <f t="shared" si="289"/>
        <v>0</v>
      </c>
      <c r="BM401" s="2">
        <v>0</v>
      </c>
      <c r="BN401" s="2">
        <f t="shared" si="290"/>
        <v>0</v>
      </c>
      <c r="BO401" s="2">
        <f t="shared" si="291"/>
        <v>0</v>
      </c>
      <c r="BP401" s="2">
        <v>0</v>
      </c>
      <c r="BQ401" s="2">
        <f t="shared" si="292"/>
        <v>0</v>
      </c>
      <c r="BR401" s="2">
        <f t="shared" si="293"/>
        <v>0</v>
      </c>
      <c r="BS401" s="2">
        <v>25000000</v>
      </c>
      <c r="BT401" s="1">
        <v>4</v>
      </c>
      <c r="BU401" s="1">
        <v>320</v>
      </c>
      <c r="BV401" s="2">
        <v>39.743589743589745</v>
      </c>
      <c r="BW401" s="1">
        <v>53</v>
      </c>
      <c r="BX401" s="2">
        <v>244.2</v>
      </c>
      <c r="BY401" s="1">
        <v>317</v>
      </c>
      <c r="BZ401" s="1">
        <v>160</v>
      </c>
      <c r="CA401" s="2">
        <v>135.4</v>
      </c>
      <c r="CB401" s="2">
        <v>1116.7</v>
      </c>
      <c r="CC401" s="1">
        <v>185</v>
      </c>
      <c r="CD401" s="1">
        <v>46</v>
      </c>
      <c r="CL401" s="8">
        <v>0</v>
      </c>
      <c r="CM401" s="8">
        <v>0</v>
      </c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">
        <v>1</v>
      </c>
      <c r="DG401" s="1">
        <v>5</v>
      </c>
      <c r="DH401" s="1">
        <v>28</v>
      </c>
      <c r="DI401" s="1">
        <v>28</v>
      </c>
      <c r="DJ401" s="1">
        <v>28</v>
      </c>
      <c r="DK401" s="1">
        <v>0</v>
      </c>
      <c r="DL401" s="1">
        <v>246</v>
      </c>
      <c r="DM401" s="1">
        <v>316</v>
      </c>
      <c r="DN401" s="1">
        <v>181</v>
      </c>
      <c r="DO401" s="1">
        <v>135</v>
      </c>
      <c r="DP401" s="1">
        <v>1113</v>
      </c>
      <c r="DQ401" s="1">
        <v>176</v>
      </c>
      <c r="DR401" s="1">
        <v>47</v>
      </c>
      <c r="DS401" s="1"/>
      <c r="DT401" s="1"/>
      <c r="DU401" s="1"/>
      <c r="DV401" s="1"/>
      <c r="DW401" s="1"/>
      <c r="DX401" s="1"/>
      <c r="DY401" s="1"/>
      <c r="DZ401" s="20" t="s">
        <v>57</v>
      </c>
    </row>
    <row r="402" spans="1:130">
      <c r="A402" s="5">
        <v>402</v>
      </c>
      <c r="B402" s="1">
        <v>11</v>
      </c>
      <c r="C402" s="9">
        <v>352802</v>
      </c>
      <c r="D402" s="9">
        <v>7728962</v>
      </c>
      <c r="E402" s="22">
        <v>-40.412300000000002</v>
      </c>
      <c r="F402" s="22">
        <v>-20.532900000000001</v>
      </c>
      <c r="G402" s="6">
        <v>4714805.26578</v>
      </c>
      <c r="H402" s="2">
        <f t="shared" si="252"/>
        <v>4.7148052657799999</v>
      </c>
      <c r="I402" s="2">
        <f t="shared" si="253"/>
        <v>18.926001884940565</v>
      </c>
      <c r="J402" s="6">
        <v>0</v>
      </c>
      <c r="K402" s="2">
        <f t="shared" si="254"/>
        <v>0</v>
      </c>
      <c r="L402" s="2">
        <f t="shared" si="255"/>
        <v>0</v>
      </c>
      <c r="M402" s="6">
        <v>778326.14325099997</v>
      </c>
      <c r="N402" s="2">
        <f t="shared" si="256"/>
        <v>0.77832614325100002</v>
      </c>
      <c r="O402" s="2">
        <f t="shared" si="257"/>
        <v>3.124328837328973</v>
      </c>
      <c r="P402" s="6">
        <v>0</v>
      </c>
      <c r="Q402" s="2">
        <f t="shared" si="258"/>
        <v>0</v>
      </c>
      <c r="R402" s="2">
        <f t="shared" si="259"/>
        <v>0</v>
      </c>
      <c r="S402" s="6">
        <v>2256254.5704000001</v>
      </c>
      <c r="T402" s="2">
        <f t="shared" si="260"/>
        <v>2.2562545703999999</v>
      </c>
      <c r="U402" s="2">
        <f t="shared" si="261"/>
        <v>9.0569760244873514</v>
      </c>
      <c r="V402" s="6">
        <v>0</v>
      </c>
      <c r="W402" s="2">
        <f t="shared" si="262"/>
        <v>0</v>
      </c>
      <c r="X402" s="2">
        <f t="shared" si="263"/>
        <v>0</v>
      </c>
      <c r="Y402" s="6">
        <v>0</v>
      </c>
      <c r="Z402" s="2">
        <f t="shared" si="264"/>
        <v>0</v>
      </c>
      <c r="AA402" s="2">
        <f t="shared" si="265"/>
        <v>0</v>
      </c>
      <c r="AB402" s="6">
        <v>0</v>
      </c>
      <c r="AC402" s="2">
        <f t="shared" si="266"/>
        <v>0</v>
      </c>
      <c r="AD402" s="2">
        <f t="shared" si="267"/>
        <v>0</v>
      </c>
      <c r="AE402" s="6">
        <v>14219214.785700001</v>
      </c>
      <c r="AF402" s="2">
        <f t="shared" si="268"/>
        <v>14.2192147857</v>
      </c>
      <c r="AG402" s="2">
        <f t="shared" si="269"/>
        <v>57.078261066210111</v>
      </c>
      <c r="AH402" s="6">
        <v>562514.20108399994</v>
      </c>
      <c r="AI402" s="2">
        <f t="shared" si="270"/>
        <v>0.56251420108399997</v>
      </c>
      <c r="AJ402" s="2">
        <f t="shared" si="271"/>
        <v>2.2580242936630301</v>
      </c>
      <c r="AK402" s="6">
        <v>2117278.7037999998</v>
      </c>
      <c r="AL402" s="2">
        <f t="shared" si="272"/>
        <v>2.1172787037999998</v>
      </c>
      <c r="AM402" s="2">
        <f t="shared" si="273"/>
        <v>8.4991040944792893</v>
      </c>
      <c r="AN402" s="6">
        <v>8099.7555017200002</v>
      </c>
      <c r="AO402" s="2">
        <f t="shared" si="274"/>
        <v>8.0997555017200008E-3</v>
      </c>
      <c r="AP402" s="2">
        <f t="shared" si="275"/>
        <v>3.2513747493609309E-2</v>
      </c>
      <c r="AQ402" s="6">
        <v>255293.48853199999</v>
      </c>
      <c r="AR402" s="2">
        <f t="shared" si="276"/>
        <v>0.25529348853200001</v>
      </c>
      <c r="AS402" s="2">
        <f t="shared" si="277"/>
        <v>1.0247899484286227</v>
      </c>
      <c r="AT402" s="2">
        <v>24911786.9397</v>
      </c>
      <c r="AU402" s="2">
        <v>0</v>
      </c>
      <c r="AV402" s="2">
        <f t="shared" si="278"/>
        <v>0</v>
      </c>
      <c r="AW402" s="2">
        <f t="shared" si="279"/>
        <v>0</v>
      </c>
      <c r="AX402" s="2">
        <v>0</v>
      </c>
      <c r="AY402" s="2">
        <f t="shared" si="280"/>
        <v>0</v>
      </c>
      <c r="AZ402" s="2">
        <f t="shared" si="281"/>
        <v>0</v>
      </c>
      <c r="BA402" s="2">
        <v>24911786.9397</v>
      </c>
      <c r="BB402" s="2">
        <f t="shared" si="282"/>
        <v>24.911786939700001</v>
      </c>
      <c r="BC402" s="2">
        <f t="shared" si="283"/>
        <v>100</v>
      </c>
      <c r="BD402" s="2">
        <v>0</v>
      </c>
      <c r="BE402" s="2">
        <f t="shared" si="284"/>
        <v>0</v>
      </c>
      <c r="BF402" s="2">
        <f t="shared" si="285"/>
        <v>0</v>
      </c>
      <c r="BG402" s="2">
        <v>10162527.8717</v>
      </c>
      <c r="BH402" s="2">
        <f t="shared" si="286"/>
        <v>10.1625278717</v>
      </c>
      <c r="BI402" s="2">
        <f t="shared" si="287"/>
        <v>40.794054221396543</v>
      </c>
      <c r="BJ402" s="2">
        <v>0</v>
      </c>
      <c r="BK402" s="2">
        <f t="shared" si="288"/>
        <v>0</v>
      </c>
      <c r="BL402" s="2">
        <f t="shared" si="289"/>
        <v>0</v>
      </c>
      <c r="BM402" s="2">
        <v>0</v>
      </c>
      <c r="BN402" s="2">
        <f t="shared" si="290"/>
        <v>0</v>
      </c>
      <c r="BO402" s="2">
        <f t="shared" si="291"/>
        <v>0</v>
      </c>
      <c r="BP402" s="2">
        <v>14749259.068</v>
      </c>
      <c r="BQ402" s="2">
        <f t="shared" si="292"/>
        <v>14.749259068000001</v>
      </c>
      <c r="BR402" s="2">
        <f t="shared" si="293"/>
        <v>59.205945778603464</v>
      </c>
      <c r="BS402" s="2">
        <v>24911786.9397</v>
      </c>
      <c r="BT402" s="1">
        <v>2</v>
      </c>
      <c r="BU402" s="1">
        <v>33</v>
      </c>
      <c r="BV402" s="2">
        <v>12.962962962962964</v>
      </c>
      <c r="BW402" s="1">
        <v>39.5</v>
      </c>
      <c r="BX402" s="2">
        <v>239.30769230769232</v>
      </c>
      <c r="BY402" s="1">
        <v>317</v>
      </c>
      <c r="BZ402" s="1">
        <v>0</v>
      </c>
      <c r="CA402" s="2">
        <v>129.64102564102564</v>
      </c>
      <c r="CB402" s="2">
        <v>1082.9743589743589</v>
      </c>
      <c r="CC402" s="1">
        <v>177</v>
      </c>
      <c r="CD402" s="1">
        <v>0</v>
      </c>
      <c r="CL402" s="8">
        <v>0</v>
      </c>
      <c r="CM402" s="8">
        <v>0</v>
      </c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">
        <v>0</v>
      </c>
      <c r="DG402" s="1">
        <v>0</v>
      </c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7" t="s">
        <v>56</v>
      </c>
    </row>
    <row r="403" spans="1:130">
      <c r="A403" s="5">
        <v>403</v>
      </c>
      <c r="B403" s="1">
        <v>11</v>
      </c>
      <c r="C403" s="9">
        <v>356345</v>
      </c>
      <c r="D403" s="9">
        <v>7729981</v>
      </c>
      <c r="E403" s="22">
        <v>-40.3782</v>
      </c>
      <c r="F403" s="22">
        <v>-20.523900000000001</v>
      </c>
      <c r="G403" s="6">
        <v>319395.13743</v>
      </c>
      <c r="H403" s="2">
        <f t="shared" si="252"/>
        <v>0.31939513742999998</v>
      </c>
      <c r="I403" s="2">
        <f t="shared" si="253"/>
        <v>4.6772183116181285</v>
      </c>
      <c r="J403" s="6">
        <v>2418674.1896600001</v>
      </c>
      <c r="K403" s="2">
        <f t="shared" si="254"/>
        <v>2.4186741896600004</v>
      </c>
      <c r="L403" s="2">
        <f t="shared" si="255"/>
        <v>35.419033930017875</v>
      </c>
      <c r="M403" s="6">
        <v>181818.57503599999</v>
      </c>
      <c r="N403" s="2">
        <f t="shared" si="256"/>
        <v>0.18181857503599999</v>
      </c>
      <c r="O403" s="2">
        <f t="shared" si="257"/>
        <v>2.6625488897340284</v>
      </c>
      <c r="P403" s="6">
        <v>0</v>
      </c>
      <c r="Q403" s="2">
        <f t="shared" si="258"/>
        <v>0</v>
      </c>
      <c r="R403" s="2">
        <f t="shared" si="259"/>
        <v>0</v>
      </c>
      <c r="S403" s="6">
        <v>1575075.69722</v>
      </c>
      <c r="T403" s="2">
        <f t="shared" si="260"/>
        <v>1.57507569722</v>
      </c>
      <c r="U403" s="2">
        <f t="shared" si="261"/>
        <v>23.065388385371559</v>
      </c>
      <c r="V403" s="6">
        <v>0</v>
      </c>
      <c r="W403" s="2">
        <f t="shared" si="262"/>
        <v>0</v>
      </c>
      <c r="X403" s="2">
        <f t="shared" si="263"/>
        <v>0</v>
      </c>
      <c r="Y403" s="6">
        <v>0</v>
      </c>
      <c r="Z403" s="2">
        <f t="shared" si="264"/>
        <v>0</v>
      </c>
      <c r="AA403" s="2">
        <f t="shared" si="265"/>
        <v>0</v>
      </c>
      <c r="AB403" s="6">
        <v>0</v>
      </c>
      <c r="AC403" s="2">
        <f t="shared" si="266"/>
        <v>0</v>
      </c>
      <c r="AD403" s="2">
        <f t="shared" si="267"/>
        <v>0</v>
      </c>
      <c r="AE403" s="6">
        <v>1700931.5301300001</v>
      </c>
      <c r="AF403" s="2">
        <f t="shared" si="268"/>
        <v>1.7009315301300001</v>
      </c>
      <c r="AG403" s="2">
        <f t="shared" si="269"/>
        <v>24.908419594447544</v>
      </c>
      <c r="AH403" s="6">
        <v>79010.171801400007</v>
      </c>
      <c r="AI403" s="2">
        <f t="shared" si="270"/>
        <v>7.9010171801400006E-2</v>
      </c>
      <c r="AJ403" s="2">
        <f t="shared" si="271"/>
        <v>1.1570239463479437</v>
      </c>
      <c r="AK403" s="6">
        <v>511708.25814200001</v>
      </c>
      <c r="AL403" s="2">
        <f t="shared" si="272"/>
        <v>0.51170825814200005</v>
      </c>
      <c r="AM403" s="2">
        <f t="shared" si="273"/>
        <v>7.4934491941428512</v>
      </c>
      <c r="AN403" s="6">
        <v>0</v>
      </c>
      <c r="AO403" s="2">
        <f t="shared" si="274"/>
        <v>0</v>
      </c>
      <c r="AP403" s="2">
        <f t="shared" si="275"/>
        <v>0</v>
      </c>
      <c r="AQ403" s="6">
        <v>42127.433353200002</v>
      </c>
      <c r="AR403" s="2">
        <f t="shared" si="276"/>
        <v>4.2127433353200003E-2</v>
      </c>
      <c r="AS403" s="2">
        <f t="shared" si="277"/>
        <v>0.61691359576268845</v>
      </c>
      <c r="AT403" s="2">
        <v>6828741.2763400003</v>
      </c>
      <c r="AU403" s="2">
        <v>0</v>
      </c>
      <c r="AV403" s="2">
        <f t="shared" si="278"/>
        <v>0</v>
      </c>
      <c r="AW403" s="2">
        <f t="shared" si="279"/>
        <v>0</v>
      </c>
      <c r="AX403" s="2">
        <v>0</v>
      </c>
      <c r="AY403" s="2">
        <f t="shared" si="280"/>
        <v>0</v>
      </c>
      <c r="AZ403" s="2">
        <f t="shared" si="281"/>
        <v>0</v>
      </c>
      <c r="BA403" s="2">
        <v>6828741.2763400003</v>
      </c>
      <c r="BB403" s="2">
        <f t="shared" si="282"/>
        <v>6.8287412763400006</v>
      </c>
      <c r="BC403" s="2">
        <f t="shared" si="283"/>
        <v>100</v>
      </c>
      <c r="BD403" s="2">
        <v>0</v>
      </c>
      <c r="BE403" s="2">
        <f t="shared" si="284"/>
        <v>0</v>
      </c>
      <c r="BF403" s="2">
        <f t="shared" si="285"/>
        <v>0</v>
      </c>
      <c r="BG403" s="2">
        <v>0</v>
      </c>
      <c r="BH403" s="2">
        <f t="shared" si="286"/>
        <v>0</v>
      </c>
      <c r="BI403" s="2">
        <f t="shared" si="287"/>
        <v>0</v>
      </c>
      <c r="BJ403" s="2">
        <v>0</v>
      </c>
      <c r="BK403" s="2">
        <f t="shared" si="288"/>
        <v>0</v>
      </c>
      <c r="BL403" s="2">
        <f t="shared" si="289"/>
        <v>0</v>
      </c>
      <c r="BM403" s="2">
        <v>0</v>
      </c>
      <c r="BN403" s="2">
        <f t="shared" si="290"/>
        <v>0</v>
      </c>
      <c r="BO403" s="2">
        <f t="shared" si="291"/>
        <v>0</v>
      </c>
      <c r="BP403" s="2">
        <v>6828741.2763299998</v>
      </c>
      <c r="BQ403" s="2">
        <f t="shared" si="292"/>
        <v>6.8287412763299997</v>
      </c>
      <c r="BR403" s="2">
        <f t="shared" si="293"/>
        <v>99.999999999853557</v>
      </c>
      <c r="BS403" s="2">
        <v>6828741.2763299998</v>
      </c>
      <c r="BT403" s="1">
        <v>0</v>
      </c>
      <c r="BU403" s="1">
        <v>28</v>
      </c>
      <c r="BV403" s="2">
        <v>10.857142857142858</v>
      </c>
      <c r="BW403" s="1">
        <v>39.5</v>
      </c>
      <c r="BX403" s="2">
        <v>223.36363636363637</v>
      </c>
      <c r="BY403" s="1">
        <v>316</v>
      </c>
      <c r="BZ403" s="1">
        <v>0</v>
      </c>
      <c r="CA403" s="2">
        <v>119.90909090909091</v>
      </c>
      <c r="CB403" s="2">
        <v>1011.2727272727273</v>
      </c>
      <c r="CC403" s="1">
        <v>176</v>
      </c>
      <c r="CD403" s="1">
        <v>0</v>
      </c>
      <c r="CL403" s="8">
        <v>0</v>
      </c>
      <c r="CM403" s="8">
        <v>0</v>
      </c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">
        <v>0</v>
      </c>
      <c r="DG403" s="1">
        <v>0</v>
      </c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7" t="s">
        <v>56</v>
      </c>
    </row>
    <row r="404" spans="1:130">
      <c r="A404" s="5">
        <v>404</v>
      </c>
      <c r="B404" s="1">
        <v>5</v>
      </c>
      <c r="C404" s="9">
        <v>209008</v>
      </c>
      <c r="D404" s="9">
        <v>7733902</v>
      </c>
      <c r="E404" s="22">
        <v>-41.7898</v>
      </c>
      <c r="F404" s="22">
        <v>-20.471599999999999</v>
      </c>
      <c r="G404" s="6">
        <v>0</v>
      </c>
      <c r="H404" s="2">
        <f t="shared" si="252"/>
        <v>0</v>
      </c>
      <c r="I404" s="2">
        <f t="shared" si="253"/>
        <v>0</v>
      </c>
      <c r="J404" s="6">
        <v>0</v>
      </c>
      <c r="K404" s="2">
        <f t="shared" si="254"/>
        <v>0</v>
      </c>
      <c r="L404" s="2">
        <f t="shared" si="255"/>
        <v>0</v>
      </c>
      <c r="M404" s="6">
        <v>146992.53281199999</v>
      </c>
      <c r="N404" s="2">
        <f t="shared" si="256"/>
        <v>0.146992532812</v>
      </c>
      <c r="O404" s="2">
        <f t="shared" si="257"/>
        <v>1.1354355753564973</v>
      </c>
      <c r="P404" s="6">
        <v>0</v>
      </c>
      <c r="Q404" s="2">
        <f t="shared" si="258"/>
        <v>0</v>
      </c>
      <c r="R404" s="2">
        <f t="shared" si="259"/>
        <v>0</v>
      </c>
      <c r="S404" s="6">
        <v>6346548.9537199996</v>
      </c>
      <c r="T404" s="2">
        <f t="shared" si="260"/>
        <v>6.3465489537199993</v>
      </c>
      <c r="U404" s="2">
        <f t="shared" si="261"/>
        <v>49.02356143499938</v>
      </c>
      <c r="V404" s="6">
        <v>0</v>
      </c>
      <c r="W404" s="2">
        <f t="shared" si="262"/>
        <v>0</v>
      </c>
      <c r="X404" s="2">
        <f t="shared" si="263"/>
        <v>0</v>
      </c>
      <c r="Y404" s="6">
        <v>0</v>
      </c>
      <c r="Z404" s="2">
        <f t="shared" si="264"/>
        <v>0</v>
      </c>
      <c r="AA404" s="2">
        <f t="shared" si="265"/>
        <v>0</v>
      </c>
      <c r="AB404" s="6">
        <v>0</v>
      </c>
      <c r="AC404" s="2">
        <f t="shared" si="266"/>
        <v>0</v>
      </c>
      <c r="AD404" s="2">
        <f t="shared" si="267"/>
        <v>0</v>
      </c>
      <c r="AE404" s="6">
        <v>4053994.7460099999</v>
      </c>
      <c r="AF404" s="2">
        <f t="shared" si="268"/>
        <v>4.0539947460099999</v>
      </c>
      <c r="AG404" s="2">
        <f t="shared" si="269"/>
        <v>31.314855039713308</v>
      </c>
      <c r="AH404" s="6">
        <v>0</v>
      </c>
      <c r="AI404" s="2">
        <f t="shared" si="270"/>
        <v>0</v>
      </c>
      <c r="AJ404" s="2">
        <f t="shared" si="271"/>
        <v>0</v>
      </c>
      <c r="AK404" s="6">
        <v>0</v>
      </c>
      <c r="AL404" s="2">
        <f t="shared" si="272"/>
        <v>0</v>
      </c>
      <c r="AM404" s="2">
        <f t="shared" si="273"/>
        <v>0</v>
      </c>
      <c r="AN404" s="6">
        <v>0</v>
      </c>
      <c r="AO404" s="2">
        <f t="shared" si="274"/>
        <v>0</v>
      </c>
      <c r="AP404" s="2">
        <f t="shared" si="275"/>
        <v>0</v>
      </c>
      <c r="AQ404" s="6">
        <v>2398379.3685300001</v>
      </c>
      <c r="AR404" s="2">
        <f t="shared" si="276"/>
        <v>2.3983793685300001</v>
      </c>
      <c r="AS404" s="2">
        <f t="shared" si="277"/>
        <v>18.526146914639053</v>
      </c>
      <c r="AT404" s="2">
        <v>12945915.735099999</v>
      </c>
      <c r="AU404" s="2">
        <v>0</v>
      </c>
      <c r="AV404" s="2">
        <f t="shared" si="278"/>
        <v>0</v>
      </c>
      <c r="AW404" s="2">
        <f t="shared" si="279"/>
        <v>0</v>
      </c>
      <c r="AX404" s="2">
        <v>12945915.735099999</v>
      </c>
      <c r="AY404" s="2">
        <f t="shared" si="280"/>
        <v>12.9459157351</v>
      </c>
      <c r="AZ404" s="2">
        <f t="shared" si="281"/>
        <v>100</v>
      </c>
      <c r="BA404" s="2">
        <v>0</v>
      </c>
      <c r="BB404" s="2">
        <f t="shared" si="282"/>
        <v>0</v>
      </c>
      <c r="BC404" s="2">
        <f t="shared" si="283"/>
        <v>0</v>
      </c>
      <c r="BD404" s="2">
        <v>0</v>
      </c>
      <c r="BE404" s="2">
        <f t="shared" si="284"/>
        <v>0</v>
      </c>
      <c r="BF404" s="2">
        <f t="shared" si="285"/>
        <v>0</v>
      </c>
      <c r="BG404" s="2">
        <v>11636979.1139</v>
      </c>
      <c r="BH404" s="2">
        <f t="shared" si="286"/>
        <v>11.636979113900001</v>
      </c>
      <c r="BI404" s="2">
        <f t="shared" si="287"/>
        <v>89.889192483687296</v>
      </c>
      <c r="BJ404" s="2">
        <v>0</v>
      </c>
      <c r="BK404" s="2">
        <f t="shared" si="288"/>
        <v>0</v>
      </c>
      <c r="BL404" s="2">
        <f t="shared" si="289"/>
        <v>0</v>
      </c>
      <c r="BM404" s="2">
        <v>0</v>
      </c>
      <c r="BN404" s="2">
        <f t="shared" si="290"/>
        <v>0</v>
      </c>
      <c r="BO404" s="2">
        <f t="shared" si="291"/>
        <v>0</v>
      </c>
      <c r="BP404" s="2">
        <v>1308936.6212200001</v>
      </c>
      <c r="BQ404" s="2">
        <f t="shared" si="292"/>
        <v>1.30893662122</v>
      </c>
      <c r="BR404" s="2">
        <f t="shared" si="293"/>
        <v>10.110807516467196</v>
      </c>
      <c r="BS404" s="2">
        <v>12945915.73512</v>
      </c>
      <c r="BT404" s="1">
        <v>1616</v>
      </c>
      <c r="BU404" s="1">
        <v>2591</v>
      </c>
      <c r="BV404" s="2">
        <v>2066.1333333333332</v>
      </c>
      <c r="BW404" s="1">
        <v>80</v>
      </c>
      <c r="BX404" s="2">
        <v>125.43333333333334</v>
      </c>
      <c r="BY404" s="1">
        <v>234</v>
      </c>
      <c r="BZ404" s="1">
        <v>15</v>
      </c>
      <c r="CA404" s="2">
        <v>170.1</v>
      </c>
      <c r="CB404" s="2">
        <v>1665.6333333333334</v>
      </c>
      <c r="CC404" s="1">
        <v>278</v>
      </c>
      <c r="CD404" s="1">
        <v>30</v>
      </c>
      <c r="CE404" s="2">
        <v>1.046</v>
      </c>
      <c r="CF404" s="2">
        <v>74.349199999999996</v>
      </c>
      <c r="CG404" s="2">
        <v>79.504199999999997</v>
      </c>
      <c r="CH404" s="2">
        <v>5.47</v>
      </c>
      <c r="CI404" s="2">
        <v>86.747699999999995</v>
      </c>
      <c r="CJ404" s="2">
        <v>5.431</v>
      </c>
      <c r="CK404" s="9">
        <v>5580</v>
      </c>
      <c r="CL404" s="8">
        <v>0</v>
      </c>
      <c r="CM404" s="8">
        <v>0</v>
      </c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">
        <v>0</v>
      </c>
      <c r="DG404" s="1">
        <v>0</v>
      </c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7" t="s">
        <v>56</v>
      </c>
    </row>
    <row r="405" spans="1:130">
      <c r="A405" s="5">
        <v>405</v>
      </c>
      <c r="B405" s="1">
        <v>5</v>
      </c>
      <c r="C405" s="9">
        <v>212810</v>
      </c>
      <c r="D405" s="9">
        <v>7733954</v>
      </c>
      <c r="E405" s="22">
        <v>-41.753300000000003</v>
      </c>
      <c r="F405" s="22">
        <v>-20.471699999999998</v>
      </c>
      <c r="G405" s="6">
        <v>0</v>
      </c>
      <c r="H405" s="2">
        <f t="shared" si="252"/>
        <v>0</v>
      </c>
      <c r="I405" s="2">
        <f t="shared" si="253"/>
        <v>0</v>
      </c>
      <c r="J405" s="6">
        <v>0</v>
      </c>
      <c r="K405" s="2">
        <f t="shared" si="254"/>
        <v>0</v>
      </c>
      <c r="L405" s="2">
        <f t="shared" si="255"/>
        <v>0</v>
      </c>
      <c r="M405" s="6">
        <v>135509.724349</v>
      </c>
      <c r="N405" s="2">
        <f t="shared" si="256"/>
        <v>0.13550972434899999</v>
      </c>
      <c r="O405" s="2">
        <f t="shared" si="257"/>
        <v>0.54203889739599997</v>
      </c>
      <c r="P405" s="6">
        <v>0</v>
      </c>
      <c r="Q405" s="2">
        <f t="shared" si="258"/>
        <v>0</v>
      </c>
      <c r="R405" s="2">
        <f t="shared" si="259"/>
        <v>0</v>
      </c>
      <c r="S405" s="6">
        <v>15852077.751399999</v>
      </c>
      <c r="T405" s="2">
        <f t="shared" si="260"/>
        <v>15.8520777514</v>
      </c>
      <c r="U405" s="2">
        <f t="shared" si="261"/>
        <v>63.408311005599991</v>
      </c>
      <c r="V405" s="6">
        <v>0</v>
      </c>
      <c r="W405" s="2">
        <f t="shared" si="262"/>
        <v>0</v>
      </c>
      <c r="X405" s="2">
        <f t="shared" si="263"/>
        <v>0</v>
      </c>
      <c r="Y405" s="6">
        <v>0</v>
      </c>
      <c r="Z405" s="2">
        <f t="shared" si="264"/>
        <v>0</v>
      </c>
      <c r="AA405" s="2">
        <f t="shared" si="265"/>
        <v>0</v>
      </c>
      <c r="AB405" s="6">
        <v>0</v>
      </c>
      <c r="AC405" s="2">
        <f t="shared" si="266"/>
        <v>0</v>
      </c>
      <c r="AD405" s="2">
        <f t="shared" si="267"/>
        <v>0</v>
      </c>
      <c r="AE405" s="6">
        <v>2336901.71832</v>
      </c>
      <c r="AF405" s="2">
        <f t="shared" si="268"/>
        <v>2.33690171832</v>
      </c>
      <c r="AG405" s="2">
        <f t="shared" si="269"/>
        <v>9.3476068732800002</v>
      </c>
      <c r="AH405" s="6">
        <v>0</v>
      </c>
      <c r="AI405" s="2">
        <f t="shared" si="270"/>
        <v>0</v>
      </c>
      <c r="AJ405" s="2">
        <f t="shared" si="271"/>
        <v>0</v>
      </c>
      <c r="AK405" s="6">
        <v>0</v>
      </c>
      <c r="AL405" s="2">
        <f t="shared" si="272"/>
        <v>0</v>
      </c>
      <c r="AM405" s="2">
        <f t="shared" si="273"/>
        <v>0</v>
      </c>
      <c r="AN405" s="6">
        <v>0</v>
      </c>
      <c r="AO405" s="2">
        <f t="shared" si="274"/>
        <v>0</v>
      </c>
      <c r="AP405" s="2">
        <f t="shared" si="275"/>
        <v>0</v>
      </c>
      <c r="AQ405" s="6">
        <v>6675510.8059</v>
      </c>
      <c r="AR405" s="2">
        <f t="shared" si="276"/>
        <v>6.6755108059000001</v>
      </c>
      <c r="AS405" s="2">
        <f t="shared" si="277"/>
        <v>26.702043223600004</v>
      </c>
      <c r="AT405" s="2">
        <v>25000000</v>
      </c>
      <c r="AU405" s="2">
        <v>0</v>
      </c>
      <c r="AV405" s="2">
        <f t="shared" si="278"/>
        <v>0</v>
      </c>
      <c r="AW405" s="2">
        <f t="shared" si="279"/>
        <v>0</v>
      </c>
      <c r="AX405" s="2">
        <v>25000000</v>
      </c>
      <c r="AY405" s="2">
        <f t="shared" si="280"/>
        <v>25</v>
      </c>
      <c r="AZ405" s="2">
        <f t="shared" si="281"/>
        <v>100</v>
      </c>
      <c r="BA405" s="2">
        <v>0</v>
      </c>
      <c r="BB405" s="2">
        <f t="shared" si="282"/>
        <v>0</v>
      </c>
      <c r="BC405" s="2">
        <f t="shared" si="283"/>
        <v>0</v>
      </c>
      <c r="BD405" s="2">
        <v>0</v>
      </c>
      <c r="BE405" s="2">
        <f t="shared" si="284"/>
        <v>0</v>
      </c>
      <c r="BF405" s="2">
        <f t="shared" si="285"/>
        <v>0</v>
      </c>
      <c r="BG405" s="2">
        <v>25000000</v>
      </c>
      <c r="BH405" s="2">
        <f t="shared" si="286"/>
        <v>25</v>
      </c>
      <c r="BI405" s="2">
        <f t="shared" si="287"/>
        <v>100</v>
      </c>
      <c r="BJ405" s="2">
        <v>0</v>
      </c>
      <c r="BK405" s="2">
        <f t="shared" si="288"/>
        <v>0</v>
      </c>
      <c r="BL405" s="2">
        <f t="shared" si="289"/>
        <v>0</v>
      </c>
      <c r="BM405" s="2">
        <v>0</v>
      </c>
      <c r="BN405" s="2">
        <f t="shared" si="290"/>
        <v>0</v>
      </c>
      <c r="BO405" s="2">
        <f t="shared" si="291"/>
        <v>0</v>
      </c>
      <c r="BP405" s="2">
        <v>0</v>
      </c>
      <c r="BQ405" s="2">
        <f t="shared" si="292"/>
        <v>0</v>
      </c>
      <c r="BR405" s="2">
        <f t="shared" si="293"/>
        <v>0</v>
      </c>
      <c r="BS405" s="2">
        <v>25000000</v>
      </c>
      <c r="BT405" s="1">
        <v>1027</v>
      </c>
      <c r="BU405" s="1">
        <v>2062</v>
      </c>
      <c r="BV405" s="2">
        <v>1582.4255319148936</v>
      </c>
      <c r="BW405" s="1">
        <v>80</v>
      </c>
      <c r="BX405" s="2">
        <v>152.26530612244898</v>
      </c>
      <c r="BY405" s="1">
        <v>272</v>
      </c>
      <c r="BZ405" s="1">
        <v>37</v>
      </c>
      <c r="CA405" s="2">
        <v>180.65306122448979</v>
      </c>
      <c r="CB405" s="2">
        <v>1522.204081632653</v>
      </c>
      <c r="CC405" s="1">
        <v>266</v>
      </c>
      <c r="CD405" s="1">
        <v>21</v>
      </c>
      <c r="CE405" s="2">
        <v>1.046</v>
      </c>
      <c r="CF405" s="2">
        <v>74.349199999999996</v>
      </c>
      <c r="CG405" s="2">
        <v>79.504199999999997</v>
      </c>
      <c r="CH405" s="2">
        <v>5.47</v>
      </c>
      <c r="CI405" s="2">
        <v>86.747699999999995</v>
      </c>
      <c r="CJ405" s="2">
        <v>5.431</v>
      </c>
      <c r="CK405" s="9">
        <v>5580</v>
      </c>
      <c r="CL405" s="8">
        <v>0</v>
      </c>
      <c r="CM405" s="8">
        <v>0</v>
      </c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">
        <v>0</v>
      </c>
      <c r="DG405" s="1">
        <v>0</v>
      </c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20" t="s">
        <v>57</v>
      </c>
    </row>
    <row r="406" spans="1:130">
      <c r="A406" s="5">
        <v>406</v>
      </c>
      <c r="B406" s="1">
        <v>5</v>
      </c>
      <c r="C406" s="9">
        <v>217810</v>
      </c>
      <c r="D406" s="9">
        <v>7733954</v>
      </c>
      <c r="E406" s="22">
        <v>-41.705399999999997</v>
      </c>
      <c r="F406" s="22">
        <v>-20.4724</v>
      </c>
      <c r="G406" s="6">
        <v>0</v>
      </c>
      <c r="H406" s="2">
        <f t="shared" si="252"/>
        <v>0</v>
      </c>
      <c r="I406" s="2">
        <f t="shared" si="253"/>
        <v>0</v>
      </c>
      <c r="J406" s="6">
        <v>0</v>
      </c>
      <c r="K406" s="2">
        <f t="shared" si="254"/>
        <v>0</v>
      </c>
      <c r="L406" s="2">
        <f t="shared" si="255"/>
        <v>0</v>
      </c>
      <c r="M406" s="6">
        <v>20700.102007000001</v>
      </c>
      <c r="N406" s="2">
        <f t="shared" si="256"/>
        <v>2.0700102007000003E-2</v>
      </c>
      <c r="O406" s="2">
        <f t="shared" si="257"/>
        <v>8.2800408027999997E-2</v>
      </c>
      <c r="P406" s="6">
        <v>286969.74719800003</v>
      </c>
      <c r="Q406" s="2">
        <f t="shared" si="258"/>
        <v>0.286969747198</v>
      </c>
      <c r="R406" s="2">
        <f t="shared" si="259"/>
        <v>1.147878988792</v>
      </c>
      <c r="S406" s="6">
        <v>6614784.3979799999</v>
      </c>
      <c r="T406" s="2">
        <f t="shared" si="260"/>
        <v>6.6147843979800003</v>
      </c>
      <c r="U406" s="2">
        <f t="shared" si="261"/>
        <v>26.459137591920001</v>
      </c>
      <c r="V406" s="6">
        <v>50850.2355169</v>
      </c>
      <c r="W406" s="2">
        <f t="shared" si="262"/>
        <v>5.0850235516900003E-2</v>
      </c>
      <c r="X406" s="2">
        <f t="shared" si="263"/>
        <v>0.20340094206759998</v>
      </c>
      <c r="Y406" s="6">
        <v>0</v>
      </c>
      <c r="Z406" s="2">
        <f t="shared" si="264"/>
        <v>0</v>
      </c>
      <c r="AA406" s="2">
        <f t="shared" si="265"/>
        <v>0</v>
      </c>
      <c r="AB406" s="6">
        <v>0</v>
      </c>
      <c r="AC406" s="2">
        <f t="shared" si="266"/>
        <v>0</v>
      </c>
      <c r="AD406" s="2">
        <f t="shared" si="267"/>
        <v>0</v>
      </c>
      <c r="AE406" s="6">
        <v>12541324.265799999</v>
      </c>
      <c r="AF406" s="2">
        <f t="shared" si="268"/>
        <v>12.541324265799998</v>
      </c>
      <c r="AG406" s="2">
        <f t="shared" si="269"/>
        <v>50.165297063200001</v>
      </c>
      <c r="AH406" s="6">
        <v>0</v>
      </c>
      <c r="AI406" s="2">
        <f t="shared" si="270"/>
        <v>0</v>
      </c>
      <c r="AJ406" s="2">
        <f t="shared" si="271"/>
        <v>0</v>
      </c>
      <c r="AK406" s="6">
        <v>0</v>
      </c>
      <c r="AL406" s="2">
        <f t="shared" si="272"/>
        <v>0</v>
      </c>
      <c r="AM406" s="2">
        <f t="shared" si="273"/>
        <v>0</v>
      </c>
      <c r="AN406" s="6">
        <v>0</v>
      </c>
      <c r="AO406" s="2">
        <f t="shared" si="274"/>
        <v>0</v>
      </c>
      <c r="AP406" s="2">
        <f t="shared" si="275"/>
        <v>0</v>
      </c>
      <c r="AQ406" s="6">
        <v>5485371.2514699996</v>
      </c>
      <c r="AR406" s="2">
        <f t="shared" si="276"/>
        <v>5.4853712514699993</v>
      </c>
      <c r="AS406" s="2">
        <f t="shared" si="277"/>
        <v>21.941485005879997</v>
      </c>
      <c r="AT406" s="2">
        <v>25000000</v>
      </c>
      <c r="AU406" s="2">
        <v>3084871.9915</v>
      </c>
      <c r="AV406" s="2">
        <f t="shared" si="278"/>
        <v>3.0848719915</v>
      </c>
      <c r="AW406" s="2">
        <f t="shared" si="279"/>
        <v>12.339487966</v>
      </c>
      <c r="AX406" s="2">
        <v>21915128.008499999</v>
      </c>
      <c r="AY406" s="2">
        <f t="shared" si="280"/>
        <v>21.915128008499998</v>
      </c>
      <c r="AZ406" s="2">
        <f t="shared" si="281"/>
        <v>87.660512033999993</v>
      </c>
      <c r="BA406" s="2">
        <v>0</v>
      </c>
      <c r="BB406" s="2">
        <f t="shared" si="282"/>
        <v>0</v>
      </c>
      <c r="BC406" s="2">
        <f t="shared" si="283"/>
        <v>0</v>
      </c>
      <c r="BD406" s="2">
        <v>0</v>
      </c>
      <c r="BE406" s="2">
        <f t="shared" si="284"/>
        <v>0</v>
      </c>
      <c r="BF406" s="2">
        <f t="shared" si="285"/>
        <v>0</v>
      </c>
      <c r="BG406" s="2">
        <v>25000000</v>
      </c>
      <c r="BH406" s="2">
        <f t="shared" si="286"/>
        <v>25</v>
      </c>
      <c r="BI406" s="2">
        <f t="shared" si="287"/>
        <v>100</v>
      </c>
      <c r="BJ406" s="2">
        <v>0</v>
      </c>
      <c r="BK406" s="2">
        <f t="shared" si="288"/>
        <v>0</v>
      </c>
      <c r="BL406" s="2">
        <f t="shared" si="289"/>
        <v>0</v>
      </c>
      <c r="BM406" s="2">
        <v>0</v>
      </c>
      <c r="BN406" s="2">
        <f t="shared" si="290"/>
        <v>0</v>
      </c>
      <c r="BO406" s="2">
        <f t="shared" si="291"/>
        <v>0</v>
      </c>
      <c r="BP406" s="2">
        <v>0</v>
      </c>
      <c r="BQ406" s="2">
        <f t="shared" si="292"/>
        <v>0</v>
      </c>
      <c r="BR406" s="2">
        <f t="shared" si="293"/>
        <v>0</v>
      </c>
      <c r="BS406" s="2">
        <v>25000000</v>
      </c>
      <c r="BT406" s="1">
        <v>777</v>
      </c>
      <c r="BU406" s="1">
        <v>1273</v>
      </c>
      <c r="BV406" s="2">
        <v>924.30555555555554</v>
      </c>
      <c r="BW406" s="1">
        <v>80</v>
      </c>
      <c r="BX406" s="2">
        <v>187.68181818181819</v>
      </c>
      <c r="BY406" s="1">
        <v>288</v>
      </c>
      <c r="BZ406" s="1">
        <v>69</v>
      </c>
      <c r="CA406" s="2">
        <v>195.29545454545453</v>
      </c>
      <c r="CB406" s="2">
        <v>1340.5</v>
      </c>
      <c r="CC406" s="1">
        <v>244</v>
      </c>
      <c r="CD406" s="1">
        <v>20</v>
      </c>
      <c r="CE406" s="2">
        <v>1.046</v>
      </c>
      <c r="CF406" s="2">
        <v>74.349199999999996</v>
      </c>
      <c r="CG406" s="2">
        <v>79.504199999999997</v>
      </c>
      <c r="CH406" s="2">
        <v>5.47</v>
      </c>
      <c r="CI406" s="2">
        <v>86.747699999999995</v>
      </c>
      <c r="CJ406" s="2">
        <v>5.431</v>
      </c>
      <c r="CK406" s="9">
        <v>5580</v>
      </c>
      <c r="CL406" s="8">
        <v>0</v>
      </c>
      <c r="CM406" s="8">
        <v>0</v>
      </c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">
        <v>1</v>
      </c>
      <c r="DG406" s="1">
        <v>2</v>
      </c>
      <c r="DH406" s="1">
        <v>942</v>
      </c>
      <c r="DI406" s="1">
        <v>942</v>
      </c>
      <c r="DJ406" s="1">
        <v>942</v>
      </c>
      <c r="DK406" s="1">
        <v>80</v>
      </c>
      <c r="DL406" s="1">
        <v>184</v>
      </c>
      <c r="DM406" s="1">
        <v>276</v>
      </c>
      <c r="DN406" s="1">
        <v>81</v>
      </c>
      <c r="DO406" s="1">
        <v>195</v>
      </c>
      <c r="DP406" s="1">
        <v>1355</v>
      </c>
      <c r="DQ406" s="1">
        <v>234</v>
      </c>
      <c r="DR406" s="1">
        <v>21</v>
      </c>
      <c r="DS406" s="1">
        <v>1.046</v>
      </c>
      <c r="DT406" s="1">
        <v>74.349199999999996</v>
      </c>
      <c r="DU406" s="1">
        <v>79.504199999999997</v>
      </c>
      <c r="DV406" s="1">
        <v>5.47</v>
      </c>
      <c r="DW406" s="1">
        <v>86.747699999999995</v>
      </c>
      <c r="DX406" s="1">
        <v>5.431</v>
      </c>
      <c r="DY406" s="1">
        <v>5580</v>
      </c>
      <c r="DZ406" s="20" t="s">
        <v>57</v>
      </c>
    </row>
    <row r="407" spans="1:130">
      <c r="A407" s="5">
        <v>407</v>
      </c>
      <c r="B407" s="1">
        <v>5</v>
      </c>
      <c r="C407" s="9">
        <v>222810</v>
      </c>
      <c r="D407" s="9">
        <v>7733954</v>
      </c>
      <c r="E407" s="22">
        <v>-41.657600000000002</v>
      </c>
      <c r="F407" s="22">
        <v>-20.473199999999999</v>
      </c>
      <c r="G407" s="6">
        <v>0</v>
      </c>
      <c r="H407" s="2">
        <f t="shared" si="252"/>
        <v>0</v>
      </c>
      <c r="I407" s="2">
        <f t="shared" si="253"/>
        <v>0</v>
      </c>
      <c r="J407" s="6">
        <v>0</v>
      </c>
      <c r="K407" s="2">
        <f t="shared" si="254"/>
        <v>0</v>
      </c>
      <c r="L407" s="2">
        <f t="shared" si="255"/>
        <v>0</v>
      </c>
      <c r="M407" s="6">
        <v>82799.022023099998</v>
      </c>
      <c r="N407" s="2">
        <f t="shared" si="256"/>
        <v>8.2799022023099994E-2</v>
      </c>
      <c r="O407" s="2">
        <f t="shared" si="257"/>
        <v>0.33119608809240003</v>
      </c>
      <c r="P407" s="6">
        <v>711236.01579099998</v>
      </c>
      <c r="Q407" s="2">
        <f t="shared" si="258"/>
        <v>0.71123601579099993</v>
      </c>
      <c r="R407" s="2">
        <f t="shared" si="259"/>
        <v>2.8449440631640002</v>
      </c>
      <c r="S407" s="6">
        <v>4871554.8929000003</v>
      </c>
      <c r="T407" s="2">
        <f t="shared" si="260"/>
        <v>4.8715548929000008</v>
      </c>
      <c r="U407" s="2">
        <f t="shared" si="261"/>
        <v>19.486219571600003</v>
      </c>
      <c r="V407" s="6">
        <v>15299.776504900001</v>
      </c>
      <c r="W407" s="2">
        <f t="shared" si="262"/>
        <v>1.5299776504900001E-2</v>
      </c>
      <c r="X407" s="2">
        <f t="shared" si="263"/>
        <v>6.1199106019600005E-2</v>
      </c>
      <c r="Y407" s="6">
        <v>0</v>
      </c>
      <c r="Z407" s="2">
        <f t="shared" si="264"/>
        <v>0</v>
      </c>
      <c r="AA407" s="2">
        <f t="shared" si="265"/>
        <v>0</v>
      </c>
      <c r="AB407" s="6">
        <v>0</v>
      </c>
      <c r="AC407" s="2">
        <f t="shared" si="266"/>
        <v>0</v>
      </c>
      <c r="AD407" s="2">
        <f t="shared" si="267"/>
        <v>0</v>
      </c>
      <c r="AE407" s="6">
        <v>15071014.4604</v>
      </c>
      <c r="AF407" s="2">
        <f t="shared" si="268"/>
        <v>15.071014460400001</v>
      </c>
      <c r="AG407" s="2">
        <f t="shared" si="269"/>
        <v>60.284057841600003</v>
      </c>
      <c r="AH407" s="6">
        <v>0</v>
      </c>
      <c r="AI407" s="2">
        <f t="shared" si="270"/>
        <v>0</v>
      </c>
      <c r="AJ407" s="2">
        <f t="shared" si="271"/>
        <v>0</v>
      </c>
      <c r="AK407" s="6">
        <v>0</v>
      </c>
      <c r="AL407" s="2">
        <f t="shared" si="272"/>
        <v>0</v>
      </c>
      <c r="AM407" s="2">
        <f t="shared" si="273"/>
        <v>0</v>
      </c>
      <c r="AN407" s="6">
        <v>0</v>
      </c>
      <c r="AO407" s="2">
        <f t="shared" si="274"/>
        <v>0</v>
      </c>
      <c r="AP407" s="2">
        <f t="shared" si="275"/>
        <v>0</v>
      </c>
      <c r="AQ407" s="6">
        <v>4248095.8324300004</v>
      </c>
      <c r="AR407" s="2">
        <f t="shared" si="276"/>
        <v>4.2480958324300007</v>
      </c>
      <c r="AS407" s="2">
        <f t="shared" si="277"/>
        <v>16.992383329720003</v>
      </c>
      <c r="AT407" s="2">
        <v>25000000</v>
      </c>
      <c r="AU407" s="2">
        <v>12261898.2893</v>
      </c>
      <c r="AV407" s="2">
        <f t="shared" si="278"/>
        <v>12.261898289299999</v>
      </c>
      <c r="AW407" s="2">
        <f t="shared" si="279"/>
        <v>49.047593157200005</v>
      </c>
      <c r="AX407" s="2">
        <v>12738101.7107</v>
      </c>
      <c r="AY407" s="2">
        <f t="shared" si="280"/>
        <v>12.738101710700001</v>
      </c>
      <c r="AZ407" s="2">
        <f t="shared" si="281"/>
        <v>50.952406842800002</v>
      </c>
      <c r="BA407" s="2">
        <v>0</v>
      </c>
      <c r="BB407" s="2">
        <f t="shared" si="282"/>
        <v>0</v>
      </c>
      <c r="BC407" s="2">
        <f t="shared" si="283"/>
        <v>0</v>
      </c>
      <c r="BD407" s="2">
        <v>0</v>
      </c>
      <c r="BE407" s="2">
        <f t="shared" si="284"/>
        <v>0</v>
      </c>
      <c r="BF407" s="2">
        <f t="shared" si="285"/>
        <v>0</v>
      </c>
      <c r="BG407" s="2">
        <v>25000000</v>
      </c>
      <c r="BH407" s="2">
        <f t="shared" si="286"/>
        <v>25</v>
      </c>
      <c r="BI407" s="2">
        <f t="shared" si="287"/>
        <v>100</v>
      </c>
      <c r="BJ407" s="2">
        <v>0</v>
      </c>
      <c r="BK407" s="2">
        <f t="shared" si="288"/>
        <v>0</v>
      </c>
      <c r="BL407" s="2">
        <f t="shared" si="289"/>
        <v>0</v>
      </c>
      <c r="BM407" s="2">
        <v>0</v>
      </c>
      <c r="BN407" s="2">
        <f t="shared" si="290"/>
        <v>0</v>
      </c>
      <c r="BO407" s="2">
        <f t="shared" si="291"/>
        <v>0</v>
      </c>
      <c r="BP407" s="2">
        <v>0</v>
      </c>
      <c r="BQ407" s="2">
        <f t="shared" si="292"/>
        <v>0</v>
      </c>
      <c r="BR407" s="2">
        <f t="shared" si="293"/>
        <v>0</v>
      </c>
      <c r="BS407" s="2">
        <v>25000000</v>
      </c>
      <c r="BT407" s="1">
        <v>763</v>
      </c>
      <c r="BU407" s="1">
        <v>918</v>
      </c>
      <c r="BV407" s="2">
        <v>838.90476190476193</v>
      </c>
      <c r="BW407" s="1">
        <v>80</v>
      </c>
      <c r="BX407" s="2">
        <v>193.11363636363637</v>
      </c>
      <c r="BY407" s="1">
        <v>289</v>
      </c>
      <c r="BZ407" s="1">
        <v>85</v>
      </c>
      <c r="CA407" s="2">
        <v>195.22727272727272</v>
      </c>
      <c r="CB407" s="2">
        <v>1313.159090909091</v>
      </c>
      <c r="CC407" s="1">
        <v>229</v>
      </c>
      <c r="CD407" s="1">
        <v>20</v>
      </c>
      <c r="CE407" s="2">
        <v>1.046</v>
      </c>
      <c r="CF407" s="2">
        <v>74.349199999999996</v>
      </c>
      <c r="CG407" s="2">
        <v>79.504199999999997</v>
      </c>
      <c r="CH407" s="2">
        <v>5.47</v>
      </c>
      <c r="CI407" s="2">
        <v>86.747699999999995</v>
      </c>
      <c r="CJ407" s="2">
        <v>5.431</v>
      </c>
      <c r="CK407" s="9">
        <v>5580</v>
      </c>
      <c r="CL407" s="8">
        <v>0</v>
      </c>
      <c r="CM407" s="8">
        <v>0</v>
      </c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">
        <v>0</v>
      </c>
      <c r="DG407" s="1">
        <v>0</v>
      </c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20" t="s">
        <v>57</v>
      </c>
    </row>
    <row r="408" spans="1:130">
      <c r="A408" s="5">
        <v>408</v>
      </c>
      <c r="B408" s="1">
        <v>5</v>
      </c>
      <c r="C408" s="9">
        <v>227810</v>
      </c>
      <c r="D408" s="9">
        <v>7733954</v>
      </c>
      <c r="E408" s="22">
        <v>-41.609699999999997</v>
      </c>
      <c r="F408" s="22">
        <v>-20.4739</v>
      </c>
      <c r="G408" s="6">
        <v>0</v>
      </c>
      <c r="H408" s="2">
        <f t="shared" si="252"/>
        <v>0</v>
      </c>
      <c r="I408" s="2">
        <f t="shared" si="253"/>
        <v>0</v>
      </c>
      <c r="J408" s="6">
        <v>0</v>
      </c>
      <c r="K408" s="2">
        <f t="shared" si="254"/>
        <v>0</v>
      </c>
      <c r="L408" s="2">
        <f t="shared" si="255"/>
        <v>0</v>
      </c>
      <c r="M408" s="6">
        <v>156061.43585000001</v>
      </c>
      <c r="N408" s="2">
        <f t="shared" si="256"/>
        <v>0.15606143585000001</v>
      </c>
      <c r="O408" s="2">
        <f t="shared" si="257"/>
        <v>0.62424574340000005</v>
      </c>
      <c r="P408" s="6">
        <v>439725.79114400002</v>
      </c>
      <c r="Q408" s="2">
        <f t="shared" si="258"/>
        <v>0.43972579114400001</v>
      </c>
      <c r="R408" s="2">
        <f t="shared" si="259"/>
        <v>1.7589031645759998</v>
      </c>
      <c r="S408" s="6">
        <v>4184605.4498200002</v>
      </c>
      <c r="T408" s="2">
        <f t="shared" si="260"/>
        <v>4.1846054498200003</v>
      </c>
      <c r="U408" s="2">
        <f t="shared" si="261"/>
        <v>16.738421799280001</v>
      </c>
      <c r="V408" s="6">
        <v>144898.00954200001</v>
      </c>
      <c r="W408" s="2">
        <f t="shared" si="262"/>
        <v>0.14489800954200002</v>
      </c>
      <c r="X408" s="2">
        <f t="shared" si="263"/>
        <v>0.57959203816800009</v>
      </c>
      <c r="Y408" s="6">
        <v>0</v>
      </c>
      <c r="Z408" s="2">
        <f t="shared" si="264"/>
        <v>0</v>
      </c>
      <c r="AA408" s="2">
        <f t="shared" si="265"/>
        <v>0</v>
      </c>
      <c r="AB408" s="6">
        <v>0</v>
      </c>
      <c r="AC408" s="2">
        <f t="shared" si="266"/>
        <v>0</v>
      </c>
      <c r="AD408" s="2">
        <f t="shared" si="267"/>
        <v>0</v>
      </c>
      <c r="AE408" s="6">
        <v>16352781.4277</v>
      </c>
      <c r="AF408" s="2">
        <f t="shared" si="268"/>
        <v>16.352781427699998</v>
      </c>
      <c r="AG408" s="2">
        <f t="shared" si="269"/>
        <v>65.411125710799993</v>
      </c>
      <c r="AH408" s="6">
        <v>0</v>
      </c>
      <c r="AI408" s="2">
        <f t="shared" si="270"/>
        <v>0</v>
      </c>
      <c r="AJ408" s="2">
        <f t="shared" si="271"/>
        <v>0</v>
      </c>
      <c r="AK408" s="6">
        <v>0</v>
      </c>
      <c r="AL408" s="2">
        <f t="shared" si="272"/>
        <v>0</v>
      </c>
      <c r="AM408" s="2">
        <f t="shared" si="273"/>
        <v>0</v>
      </c>
      <c r="AN408" s="6">
        <v>0</v>
      </c>
      <c r="AO408" s="2">
        <f t="shared" si="274"/>
        <v>0</v>
      </c>
      <c r="AP408" s="2">
        <f t="shared" si="275"/>
        <v>0</v>
      </c>
      <c r="AQ408" s="6">
        <v>3721927.8859399999</v>
      </c>
      <c r="AR408" s="2">
        <f t="shared" si="276"/>
        <v>3.72192788594</v>
      </c>
      <c r="AS408" s="2">
        <f t="shared" si="277"/>
        <v>14.887711543759998</v>
      </c>
      <c r="AT408" s="2">
        <v>25000000</v>
      </c>
      <c r="AU408" s="2">
        <v>8264324.4237599997</v>
      </c>
      <c r="AV408" s="2">
        <f t="shared" si="278"/>
        <v>8.2643244237599998</v>
      </c>
      <c r="AW408" s="2">
        <f t="shared" si="279"/>
        <v>33.057297695039999</v>
      </c>
      <c r="AX408" s="2">
        <v>16735675.576199999</v>
      </c>
      <c r="AY408" s="2">
        <f t="shared" si="280"/>
        <v>16.735675576199998</v>
      </c>
      <c r="AZ408" s="2">
        <f t="shared" si="281"/>
        <v>66.942702304799994</v>
      </c>
      <c r="BA408" s="2">
        <v>0</v>
      </c>
      <c r="BB408" s="2">
        <f t="shared" si="282"/>
        <v>0</v>
      </c>
      <c r="BC408" s="2">
        <f t="shared" si="283"/>
        <v>0</v>
      </c>
      <c r="BD408" s="2">
        <v>0</v>
      </c>
      <c r="BE408" s="2">
        <f t="shared" si="284"/>
        <v>0</v>
      </c>
      <c r="BF408" s="2">
        <f t="shared" si="285"/>
        <v>0</v>
      </c>
      <c r="BG408" s="2">
        <v>23261215.813299999</v>
      </c>
      <c r="BH408" s="2">
        <f t="shared" si="286"/>
        <v>23.261215813299998</v>
      </c>
      <c r="BI408" s="2">
        <f t="shared" si="287"/>
        <v>93.044863253199992</v>
      </c>
      <c r="BJ408" s="2">
        <v>0</v>
      </c>
      <c r="BK408" s="2">
        <f t="shared" si="288"/>
        <v>0</v>
      </c>
      <c r="BL408" s="2">
        <f t="shared" si="289"/>
        <v>0</v>
      </c>
      <c r="BM408" s="2">
        <v>0</v>
      </c>
      <c r="BN408" s="2">
        <f t="shared" si="290"/>
        <v>0</v>
      </c>
      <c r="BO408" s="2">
        <f t="shared" si="291"/>
        <v>0</v>
      </c>
      <c r="BP408" s="2">
        <v>1738784.1867</v>
      </c>
      <c r="BQ408" s="2">
        <f t="shared" si="292"/>
        <v>1.7387841867</v>
      </c>
      <c r="BR408" s="2">
        <f t="shared" si="293"/>
        <v>6.9551367468</v>
      </c>
      <c r="BS408" s="2">
        <v>25000000</v>
      </c>
      <c r="BT408" s="1">
        <v>770</v>
      </c>
      <c r="BU408" s="1">
        <v>988</v>
      </c>
      <c r="BV408" s="2">
        <v>851.90476190476193</v>
      </c>
      <c r="BW408" s="1">
        <v>80</v>
      </c>
      <c r="BX408" s="2">
        <v>192.82926829268294</v>
      </c>
      <c r="BY408" s="1">
        <v>289</v>
      </c>
      <c r="BZ408" s="1">
        <v>83</v>
      </c>
      <c r="CA408" s="2">
        <v>193.2439024390244</v>
      </c>
      <c r="CB408" s="2">
        <v>1314.8292682926829</v>
      </c>
      <c r="CC408" s="1">
        <v>229</v>
      </c>
      <c r="CD408" s="1">
        <v>21</v>
      </c>
      <c r="CE408" s="2">
        <v>1.046</v>
      </c>
      <c r="CF408" s="2">
        <v>74.349199999999996</v>
      </c>
      <c r="CG408" s="2">
        <v>79.504199999999997</v>
      </c>
      <c r="CH408" s="2">
        <v>5.47</v>
      </c>
      <c r="CI408" s="2">
        <v>86.747699999999995</v>
      </c>
      <c r="CJ408" s="2">
        <v>5.431</v>
      </c>
      <c r="CK408" s="9">
        <v>5580</v>
      </c>
      <c r="CL408" s="8">
        <v>0</v>
      </c>
      <c r="CM408" s="8">
        <v>0</v>
      </c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">
        <v>0</v>
      </c>
      <c r="DG408" s="1">
        <v>0</v>
      </c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20" t="s">
        <v>57</v>
      </c>
    </row>
    <row r="409" spans="1:130">
      <c r="A409" s="5">
        <v>409</v>
      </c>
      <c r="B409" s="1">
        <v>5</v>
      </c>
      <c r="C409" s="9">
        <v>232810</v>
      </c>
      <c r="D409" s="9">
        <v>7733954</v>
      </c>
      <c r="E409" s="22">
        <v>-41.561799999999998</v>
      </c>
      <c r="F409" s="22">
        <v>-20.474599999999999</v>
      </c>
      <c r="G409" s="6">
        <v>0</v>
      </c>
      <c r="H409" s="2">
        <f t="shared" si="252"/>
        <v>0</v>
      </c>
      <c r="I409" s="2">
        <f t="shared" si="253"/>
        <v>0</v>
      </c>
      <c r="J409" s="6">
        <v>0</v>
      </c>
      <c r="K409" s="2">
        <f t="shared" si="254"/>
        <v>0</v>
      </c>
      <c r="L409" s="2">
        <f t="shared" si="255"/>
        <v>0</v>
      </c>
      <c r="M409" s="6">
        <v>160197.13353699999</v>
      </c>
      <c r="N409" s="2">
        <f t="shared" si="256"/>
        <v>0.16019713353699999</v>
      </c>
      <c r="O409" s="2">
        <f t="shared" si="257"/>
        <v>0.64078853414799997</v>
      </c>
      <c r="P409" s="6">
        <v>33727.396005100003</v>
      </c>
      <c r="Q409" s="2">
        <f t="shared" si="258"/>
        <v>3.3727396005100004E-2</v>
      </c>
      <c r="R409" s="2">
        <f t="shared" si="259"/>
        <v>0.13490958402040001</v>
      </c>
      <c r="S409" s="6">
        <v>5129257.6351199998</v>
      </c>
      <c r="T409" s="2">
        <f t="shared" si="260"/>
        <v>5.1292576351200001</v>
      </c>
      <c r="U409" s="2">
        <f t="shared" si="261"/>
        <v>20.51703054048</v>
      </c>
      <c r="V409" s="6">
        <v>0</v>
      </c>
      <c r="W409" s="2">
        <f t="shared" si="262"/>
        <v>0</v>
      </c>
      <c r="X409" s="2">
        <f t="shared" si="263"/>
        <v>0</v>
      </c>
      <c r="Y409" s="6">
        <v>0</v>
      </c>
      <c r="Z409" s="2">
        <f t="shared" si="264"/>
        <v>0</v>
      </c>
      <c r="AA409" s="2">
        <f t="shared" si="265"/>
        <v>0</v>
      </c>
      <c r="AB409" s="6">
        <v>0</v>
      </c>
      <c r="AC409" s="2">
        <f t="shared" si="266"/>
        <v>0</v>
      </c>
      <c r="AD409" s="2">
        <f t="shared" si="267"/>
        <v>0</v>
      </c>
      <c r="AE409" s="6">
        <v>15209785.2711</v>
      </c>
      <c r="AF409" s="2">
        <f t="shared" si="268"/>
        <v>15.209785271099999</v>
      </c>
      <c r="AG409" s="2">
        <f t="shared" si="269"/>
        <v>60.839141084399998</v>
      </c>
      <c r="AH409" s="6">
        <v>0</v>
      </c>
      <c r="AI409" s="2">
        <f t="shared" si="270"/>
        <v>0</v>
      </c>
      <c r="AJ409" s="2">
        <f t="shared" si="271"/>
        <v>0</v>
      </c>
      <c r="AK409" s="6">
        <v>0</v>
      </c>
      <c r="AL409" s="2">
        <f t="shared" si="272"/>
        <v>0</v>
      </c>
      <c r="AM409" s="2">
        <f t="shared" si="273"/>
        <v>0</v>
      </c>
      <c r="AN409" s="6">
        <v>0</v>
      </c>
      <c r="AO409" s="2">
        <f t="shared" si="274"/>
        <v>0</v>
      </c>
      <c r="AP409" s="2">
        <f t="shared" si="275"/>
        <v>0</v>
      </c>
      <c r="AQ409" s="6">
        <v>4467032.5642200001</v>
      </c>
      <c r="AR409" s="2">
        <f t="shared" si="276"/>
        <v>4.4670325642200002</v>
      </c>
      <c r="AS409" s="2">
        <f t="shared" si="277"/>
        <v>17.868130256880001</v>
      </c>
      <c r="AT409" s="2">
        <v>25000000</v>
      </c>
      <c r="AU409" s="2">
        <v>15348811.3013</v>
      </c>
      <c r="AV409" s="2">
        <f t="shared" si="278"/>
        <v>15.3488113013</v>
      </c>
      <c r="AW409" s="2">
        <f t="shared" si="279"/>
        <v>61.395245205199998</v>
      </c>
      <c r="AX409" s="2">
        <v>9651188.6987100001</v>
      </c>
      <c r="AY409" s="2">
        <f t="shared" si="280"/>
        <v>9.6511886987099995</v>
      </c>
      <c r="AZ409" s="2">
        <f t="shared" si="281"/>
        <v>38.604754794840005</v>
      </c>
      <c r="BA409" s="2">
        <v>0</v>
      </c>
      <c r="BB409" s="2">
        <f t="shared" si="282"/>
        <v>0</v>
      </c>
      <c r="BC409" s="2">
        <f t="shared" si="283"/>
        <v>0</v>
      </c>
      <c r="BD409" s="2">
        <v>0</v>
      </c>
      <c r="BE409" s="2">
        <f t="shared" si="284"/>
        <v>0</v>
      </c>
      <c r="BF409" s="2">
        <f t="shared" si="285"/>
        <v>0</v>
      </c>
      <c r="BG409" s="2">
        <v>25000000</v>
      </c>
      <c r="BH409" s="2">
        <f t="shared" si="286"/>
        <v>25</v>
      </c>
      <c r="BI409" s="2">
        <f t="shared" si="287"/>
        <v>100</v>
      </c>
      <c r="BJ409" s="2">
        <v>0</v>
      </c>
      <c r="BK409" s="2">
        <f t="shared" si="288"/>
        <v>0</v>
      </c>
      <c r="BL409" s="2">
        <f t="shared" si="289"/>
        <v>0</v>
      </c>
      <c r="BM409" s="2">
        <v>0</v>
      </c>
      <c r="BN409" s="2">
        <f t="shared" si="290"/>
        <v>0</v>
      </c>
      <c r="BO409" s="2">
        <f t="shared" si="291"/>
        <v>0</v>
      </c>
      <c r="BP409" s="2">
        <v>0</v>
      </c>
      <c r="BQ409" s="2">
        <f t="shared" si="292"/>
        <v>0</v>
      </c>
      <c r="BR409" s="2">
        <f t="shared" si="293"/>
        <v>0</v>
      </c>
      <c r="BS409" s="2">
        <v>25000000</v>
      </c>
      <c r="BT409" s="1">
        <v>578</v>
      </c>
      <c r="BU409" s="1">
        <v>1057</v>
      </c>
      <c r="BV409" s="2">
        <v>794.07142857142856</v>
      </c>
      <c r="BW409" s="1">
        <v>80</v>
      </c>
      <c r="BX409" s="2">
        <v>196.78571428571428</v>
      </c>
      <c r="BY409" s="1">
        <v>300</v>
      </c>
      <c r="BZ409" s="1">
        <v>81</v>
      </c>
      <c r="CA409" s="2">
        <v>191.35714285714286</v>
      </c>
      <c r="CB409" s="2">
        <v>1295.2619047619048</v>
      </c>
      <c r="CC409" s="1">
        <v>230</v>
      </c>
      <c r="CD409" s="1">
        <v>21</v>
      </c>
      <c r="CE409" s="2">
        <v>1.046</v>
      </c>
      <c r="CF409" s="2">
        <v>74.349199999999996</v>
      </c>
      <c r="CG409" s="2">
        <v>79.504199999999997</v>
      </c>
      <c r="CH409" s="2">
        <v>5.47</v>
      </c>
      <c r="CI409" s="2">
        <v>86.747699999999995</v>
      </c>
      <c r="CJ409" s="2">
        <v>5.431</v>
      </c>
      <c r="CK409" s="9">
        <v>5580</v>
      </c>
      <c r="CL409" s="8">
        <v>0</v>
      </c>
      <c r="CM409" s="8">
        <v>0</v>
      </c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">
        <v>0</v>
      </c>
      <c r="DG409" s="1">
        <v>0</v>
      </c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20" t="s">
        <v>57</v>
      </c>
    </row>
    <row r="410" spans="1:130">
      <c r="A410" s="5">
        <v>410</v>
      </c>
      <c r="B410" s="1">
        <v>5</v>
      </c>
      <c r="C410" s="9">
        <v>237810</v>
      </c>
      <c r="D410" s="9">
        <v>7733954</v>
      </c>
      <c r="E410" s="22">
        <v>-41.5139</v>
      </c>
      <c r="F410" s="22">
        <v>-20.475300000000001</v>
      </c>
      <c r="G410" s="6">
        <v>0</v>
      </c>
      <c r="H410" s="2">
        <f t="shared" si="252"/>
        <v>0</v>
      </c>
      <c r="I410" s="2">
        <f t="shared" si="253"/>
        <v>0</v>
      </c>
      <c r="J410" s="6">
        <v>0</v>
      </c>
      <c r="K410" s="2">
        <f t="shared" si="254"/>
        <v>0</v>
      </c>
      <c r="L410" s="2">
        <f t="shared" si="255"/>
        <v>0</v>
      </c>
      <c r="M410" s="6">
        <v>398693.22908299998</v>
      </c>
      <c r="N410" s="2">
        <f t="shared" si="256"/>
        <v>0.39869322908299998</v>
      </c>
      <c r="O410" s="2">
        <f t="shared" si="257"/>
        <v>1.5947729163320001</v>
      </c>
      <c r="P410" s="6">
        <v>109603.32034999999</v>
      </c>
      <c r="Q410" s="2">
        <f t="shared" si="258"/>
        <v>0.10960332034999999</v>
      </c>
      <c r="R410" s="2">
        <f t="shared" si="259"/>
        <v>0.43841328140000002</v>
      </c>
      <c r="S410" s="6">
        <v>5522806.1310700001</v>
      </c>
      <c r="T410" s="2">
        <f t="shared" si="260"/>
        <v>5.5228061310700003</v>
      </c>
      <c r="U410" s="2">
        <f t="shared" si="261"/>
        <v>22.091224524280001</v>
      </c>
      <c r="V410" s="6">
        <v>0</v>
      </c>
      <c r="W410" s="2">
        <f t="shared" si="262"/>
        <v>0</v>
      </c>
      <c r="X410" s="2">
        <f t="shared" si="263"/>
        <v>0</v>
      </c>
      <c r="Y410" s="6">
        <v>0</v>
      </c>
      <c r="Z410" s="2">
        <f t="shared" si="264"/>
        <v>0</v>
      </c>
      <c r="AA410" s="2">
        <f t="shared" si="265"/>
        <v>0</v>
      </c>
      <c r="AB410" s="6">
        <v>0</v>
      </c>
      <c r="AC410" s="2">
        <f t="shared" si="266"/>
        <v>0</v>
      </c>
      <c r="AD410" s="2">
        <f t="shared" si="267"/>
        <v>0</v>
      </c>
      <c r="AE410" s="6">
        <v>16665751.0505</v>
      </c>
      <c r="AF410" s="2">
        <f t="shared" si="268"/>
        <v>16.665751050499999</v>
      </c>
      <c r="AG410" s="2">
        <f t="shared" si="269"/>
        <v>66.663004201999996</v>
      </c>
      <c r="AH410" s="6">
        <v>0</v>
      </c>
      <c r="AI410" s="2">
        <f t="shared" si="270"/>
        <v>0</v>
      </c>
      <c r="AJ410" s="2">
        <f t="shared" si="271"/>
        <v>0</v>
      </c>
      <c r="AK410" s="6">
        <v>0</v>
      </c>
      <c r="AL410" s="2">
        <f t="shared" si="272"/>
        <v>0</v>
      </c>
      <c r="AM410" s="2">
        <f t="shared" si="273"/>
        <v>0</v>
      </c>
      <c r="AN410" s="6">
        <v>0</v>
      </c>
      <c r="AO410" s="2">
        <f t="shared" si="274"/>
        <v>0</v>
      </c>
      <c r="AP410" s="2">
        <f t="shared" si="275"/>
        <v>0</v>
      </c>
      <c r="AQ410" s="6">
        <v>2303146.2689499999</v>
      </c>
      <c r="AR410" s="2">
        <f t="shared" si="276"/>
        <v>2.30314626895</v>
      </c>
      <c r="AS410" s="2">
        <f t="shared" si="277"/>
        <v>9.2125850757999999</v>
      </c>
      <c r="AT410" s="2">
        <v>25000000</v>
      </c>
      <c r="AU410" s="2">
        <v>24132243.430399999</v>
      </c>
      <c r="AV410" s="2">
        <f t="shared" si="278"/>
        <v>24.132243430399999</v>
      </c>
      <c r="AW410" s="2">
        <f t="shared" si="279"/>
        <v>96.528973721599996</v>
      </c>
      <c r="AX410" s="2">
        <v>0</v>
      </c>
      <c r="AY410" s="2">
        <f t="shared" si="280"/>
        <v>0</v>
      </c>
      <c r="AZ410" s="2">
        <f t="shared" si="281"/>
        <v>0</v>
      </c>
      <c r="BA410" s="2">
        <v>867756.56957299996</v>
      </c>
      <c r="BB410" s="2">
        <f t="shared" si="282"/>
        <v>0.86775656957299996</v>
      </c>
      <c r="BC410" s="2">
        <f t="shared" si="283"/>
        <v>3.4710262782919998</v>
      </c>
      <c r="BD410" s="2">
        <v>0</v>
      </c>
      <c r="BE410" s="2">
        <f t="shared" si="284"/>
        <v>0</v>
      </c>
      <c r="BF410" s="2">
        <f t="shared" si="285"/>
        <v>0</v>
      </c>
      <c r="BG410" s="2">
        <v>25000000</v>
      </c>
      <c r="BH410" s="2">
        <f t="shared" si="286"/>
        <v>25</v>
      </c>
      <c r="BI410" s="2">
        <f t="shared" si="287"/>
        <v>100</v>
      </c>
      <c r="BJ410" s="2">
        <v>0</v>
      </c>
      <c r="BK410" s="2">
        <f t="shared" si="288"/>
        <v>0</v>
      </c>
      <c r="BL410" s="2">
        <f t="shared" si="289"/>
        <v>0</v>
      </c>
      <c r="BM410" s="2">
        <v>0</v>
      </c>
      <c r="BN410" s="2">
        <f t="shared" si="290"/>
        <v>0</v>
      </c>
      <c r="BO410" s="2">
        <f t="shared" si="291"/>
        <v>0</v>
      </c>
      <c r="BP410" s="2">
        <v>0</v>
      </c>
      <c r="BQ410" s="2">
        <f t="shared" si="292"/>
        <v>0</v>
      </c>
      <c r="BR410" s="2">
        <f t="shared" si="293"/>
        <v>0</v>
      </c>
      <c r="BS410" s="2">
        <v>25000000</v>
      </c>
      <c r="BT410" s="1">
        <v>406</v>
      </c>
      <c r="BU410" s="1">
        <v>931</v>
      </c>
      <c r="BV410" s="2">
        <v>655.80555555555554</v>
      </c>
      <c r="BW410" s="1">
        <v>80</v>
      </c>
      <c r="BX410" s="2">
        <v>206.13513513513513</v>
      </c>
      <c r="BY410" s="1">
        <v>311</v>
      </c>
      <c r="BZ410" s="1">
        <v>90</v>
      </c>
      <c r="CA410" s="2">
        <v>189</v>
      </c>
      <c r="CB410" s="2">
        <v>1252.0540540540539</v>
      </c>
      <c r="CC410" s="1">
        <v>225</v>
      </c>
      <c r="CD410" s="1">
        <v>22</v>
      </c>
      <c r="CE410" s="2">
        <v>1.046</v>
      </c>
      <c r="CF410" s="2">
        <v>70.985250000000008</v>
      </c>
      <c r="CG410" s="2">
        <v>74.471699999999998</v>
      </c>
      <c r="CH410" s="2">
        <v>5.1425000000000001</v>
      </c>
      <c r="CI410" s="2">
        <v>95.628199999999993</v>
      </c>
      <c r="CJ410" s="2">
        <v>5.4510000000000005</v>
      </c>
      <c r="CK410" s="9">
        <v>5739.5</v>
      </c>
      <c r="CL410" s="8">
        <v>0</v>
      </c>
      <c r="CM410" s="8">
        <v>0</v>
      </c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">
        <v>0</v>
      </c>
      <c r="DG410" s="1">
        <v>0</v>
      </c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20" t="s">
        <v>57</v>
      </c>
    </row>
    <row r="411" spans="1:130">
      <c r="A411" s="5">
        <v>411</v>
      </c>
      <c r="B411" s="1">
        <v>5</v>
      </c>
      <c r="C411" s="9">
        <v>242810</v>
      </c>
      <c r="D411" s="9">
        <v>7733954</v>
      </c>
      <c r="E411" s="22">
        <v>-41.466000000000001</v>
      </c>
      <c r="F411" s="22">
        <v>-20.475999999999999</v>
      </c>
      <c r="G411" s="6">
        <v>0</v>
      </c>
      <c r="H411" s="2">
        <f t="shared" si="252"/>
        <v>0</v>
      </c>
      <c r="I411" s="2">
        <f t="shared" si="253"/>
        <v>0</v>
      </c>
      <c r="J411" s="6">
        <v>0</v>
      </c>
      <c r="K411" s="2">
        <f t="shared" si="254"/>
        <v>0</v>
      </c>
      <c r="L411" s="2">
        <f t="shared" si="255"/>
        <v>0</v>
      </c>
      <c r="M411" s="6">
        <v>370719.92812300002</v>
      </c>
      <c r="N411" s="2">
        <f t="shared" si="256"/>
        <v>0.37071992812300003</v>
      </c>
      <c r="O411" s="2">
        <f t="shared" si="257"/>
        <v>1.4828797124920001</v>
      </c>
      <c r="P411" s="6">
        <v>0</v>
      </c>
      <c r="Q411" s="2">
        <f t="shared" si="258"/>
        <v>0</v>
      </c>
      <c r="R411" s="2">
        <f t="shared" si="259"/>
        <v>0</v>
      </c>
      <c r="S411" s="6">
        <v>5565667.7494799998</v>
      </c>
      <c r="T411" s="2">
        <f t="shared" si="260"/>
        <v>5.5656677494800002</v>
      </c>
      <c r="U411" s="2">
        <f t="shared" si="261"/>
        <v>22.262670997919997</v>
      </c>
      <c r="V411" s="6">
        <v>0</v>
      </c>
      <c r="W411" s="2">
        <f t="shared" si="262"/>
        <v>0</v>
      </c>
      <c r="X411" s="2">
        <f t="shared" si="263"/>
        <v>0</v>
      </c>
      <c r="Y411" s="6">
        <v>0</v>
      </c>
      <c r="Z411" s="2">
        <f t="shared" si="264"/>
        <v>0</v>
      </c>
      <c r="AA411" s="2">
        <f t="shared" si="265"/>
        <v>0</v>
      </c>
      <c r="AB411" s="6">
        <v>0</v>
      </c>
      <c r="AC411" s="2">
        <f t="shared" si="266"/>
        <v>0</v>
      </c>
      <c r="AD411" s="2">
        <f t="shared" si="267"/>
        <v>0</v>
      </c>
      <c r="AE411" s="6">
        <v>17512318.445</v>
      </c>
      <c r="AF411" s="2">
        <f t="shared" si="268"/>
        <v>17.512318445000002</v>
      </c>
      <c r="AG411" s="2">
        <f t="shared" si="269"/>
        <v>70.049273779999993</v>
      </c>
      <c r="AH411" s="6">
        <v>0</v>
      </c>
      <c r="AI411" s="2">
        <f t="shared" si="270"/>
        <v>0</v>
      </c>
      <c r="AJ411" s="2">
        <f t="shared" si="271"/>
        <v>0</v>
      </c>
      <c r="AK411" s="6">
        <v>0</v>
      </c>
      <c r="AL411" s="2">
        <f t="shared" si="272"/>
        <v>0</v>
      </c>
      <c r="AM411" s="2">
        <f t="shared" si="273"/>
        <v>0</v>
      </c>
      <c r="AN411" s="6">
        <v>0</v>
      </c>
      <c r="AO411" s="2">
        <f t="shared" si="274"/>
        <v>0</v>
      </c>
      <c r="AP411" s="2">
        <f t="shared" si="275"/>
        <v>0</v>
      </c>
      <c r="AQ411" s="6">
        <v>1551293.87735</v>
      </c>
      <c r="AR411" s="2">
        <f t="shared" si="276"/>
        <v>1.55129387735</v>
      </c>
      <c r="AS411" s="2">
        <f t="shared" si="277"/>
        <v>6.2051755093999992</v>
      </c>
      <c r="AT411" s="2">
        <v>25000000</v>
      </c>
      <c r="AU411" s="2">
        <v>19068697.6307</v>
      </c>
      <c r="AV411" s="2">
        <f t="shared" si="278"/>
        <v>19.068697630700001</v>
      </c>
      <c r="AW411" s="2">
        <f t="shared" si="279"/>
        <v>76.274790522799989</v>
      </c>
      <c r="AX411" s="2">
        <v>0</v>
      </c>
      <c r="AY411" s="2">
        <f t="shared" si="280"/>
        <v>0</v>
      </c>
      <c r="AZ411" s="2">
        <f t="shared" si="281"/>
        <v>0</v>
      </c>
      <c r="BA411" s="2">
        <v>5931302.3693399997</v>
      </c>
      <c r="BB411" s="2">
        <f t="shared" si="282"/>
        <v>5.93130236934</v>
      </c>
      <c r="BC411" s="2">
        <f t="shared" si="283"/>
        <v>23.72520947736</v>
      </c>
      <c r="BD411" s="2">
        <v>0</v>
      </c>
      <c r="BE411" s="2">
        <f t="shared" si="284"/>
        <v>0</v>
      </c>
      <c r="BF411" s="2">
        <f t="shared" si="285"/>
        <v>0</v>
      </c>
      <c r="BG411" s="2">
        <v>25000000</v>
      </c>
      <c r="BH411" s="2">
        <f t="shared" si="286"/>
        <v>25</v>
      </c>
      <c r="BI411" s="2">
        <f t="shared" si="287"/>
        <v>100</v>
      </c>
      <c r="BJ411" s="2">
        <v>0</v>
      </c>
      <c r="BK411" s="2">
        <f t="shared" si="288"/>
        <v>0</v>
      </c>
      <c r="BL411" s="2">
        <f t="shared" si="289"/>
        <v>0</v>
      </c>
      <c r="BM411" s="2">
        <v>0</v>
      </c>
      <c r="BN411" s="2">
        <f t="shared" si="290"/>
        <v>0</v>
      </c>
      <c r="BO411" s="2">
        <f t="shared" si="291"/>
        <v>0</v>
      </c>
      <c r="BP411" s="2">
        <v>0</v>
      </c>
      <c r="BQ411" s="2">
        <f t="shared" si="292"/>
        <v>0</v>
      </c>
      <c r="BR411" s="2">
        <f t="shared" si="293"/>
        <v>0</v>
      </c>
      <c r="BS411" s="2">
        <v>25000000</v>
      </c>
      <c r="BT411" s="1">
        <v>374</v>
      </c>
      <c r="BU411" s="1">
        <v>811</v>
      </c>
      <c r="BV411" s="2">
        <v>554.09523809523807</v>
      </c>
      <c r="BW411" s="1">
        <v>80</v>
      </c>
      <c r="BX411" s="2">
        <v>213.07317073170731</v>
      </c>
      <c r="BY411" s="1">
        <v>313</v>
      </c>
      <c r="BZ411" s="1">
        <v>98</v>
      </c>
      <c r="CA411" s="2">
        <v>186.65853658536585</v>
      </c>
      <c r="CB411" s="2">
        <v>1221.6097560975609</v>
      </c>
      <c r="CC411" s="1">
        <v>220</v>
      </c>
      <c r="CD411" s="1">
        <v>22</v>
      </c>
      <c r="CE411" s="2">
        <v>1.046</v>
      </c>
      <c r="CF411" s="2">
        <v>67.621300000000005</v>
      </c>
      <c r="CG411" s="2">
        <v>69.4392</v>
      </c>
      <c r="CH411" s="2">
        <v>4.8150000000000004</v>
      </c>
      <c r="CI411" s="2">
        <v>104.5087</v>
      </c>
      <c r="CJ411" s="2">
        <v>5.4710000000000001</v>
      </c>
      <c r="CK411" s="9">
        <v>5899</v>
      </c>
      <c r="CL411" s="8">
        <v>0</v>
      </c>
      <c r="CM411" s="8">
        <v>0</v>
      </c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">
        <v>0</v>
      </c>
      <c r="DG411" s="1">
        <v>0</v>
      </c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20" t="s">
        <v>57</v>
      </c>
    </row>
    <row r="412" spans="1:130">
      <c r="A412" s="5">
        <v>412</v>
      </c>
      <c r="B412" s="1">
        <v>7</v>
      </c>
      <c r="C412" s="9">
        <v>247810</v>
      </c>
      <c r="D412" s="9">
        <v>7733954</v>
      </c>
      <c r="E412" s="22">
        <v>-41.418100000000003</v>
      </c>
      <c r="F412" s="22">
        <v>-20.476700000000001</v>
      </c>
      <c r="G412" s="6">
        <v>0</v>
      </c>
      <c r="H412" s="2">
        <f t="shared" si="252"/>
        <v>0</v>
      </c>
      <c r="I412" s="2">
        <f t="shared" si="253"/>
        <v>0</v>
      </c>
      <c r="J412" s="6">
        <v>311410.71306699998</v>
      </c>
      <c r="K412" s="2">
        <f t="shared" si="254"/>
        <v>0.31141071306699997</v>
      </c>
      <c r="L412" s="2">
        <f t="shared" si="255"/>
        <v>1.2456428522679999</v>
      </c>
      <c r="M412" s="6">
        <v>1134311.71505</v>
      </c>
      <c r="N412" s="2">
        <f t="shared" si="256"/>
        <v>1.1343117150499999</v>
      </c>
      <c r="O412" s="2">
        <f t="shared" si="257"/>
        <v>4.5372468601999998</v>
      </c>
      <c r="P412" s="6">
        <v>0</v>
      </c>
      <c r="Q412" s="2">
        <f t="shared" si="258"/>
        <v>0</v>
      </c>
      <c r="R412" s="2">
        <f t="shared" si="259"/>
        <v>0</v>
      </c>
      <c r="S412" s="6">
        <v>5633689.8890500003</v>
      </c>
      <c r="T412" s="2">
        <f t="shared" si="260"/>
        <v>5.6336898890500002</v>
      </c>
      <c r="U412" s="2">
        <f t="shared" si="261"/>
        <v>22.534759556200001</v>
      </c>
      <c r="V412" s="6">
        <v>0</v>
      </c>
      <c r="W412" s="2">
        <f t="shared" si="262"/>
        <v>0</v>
      </c>
      <c r="X412" s="2">
        <f t="shared" si="263"/>
        <v>0</v>
      </c>
      <c r="Y412" s="6">
        <v>0</v>
      </c>
      <c r="Z412" s="2">
        <f t="shared" si="264"/>
        <v>0</v>
      </c>
      <c r="AA412" s="2">
        <f t="shared" si="265"/>
        <v>0</v>
      </c>
      <c r="AB412" s="6">
        <v>0</v>
      </c>
      <c r="AC412" s="2">
        <f t="shared" si="266"/>
        <v>0</v>
      </c>
      <c r="AD412" s="2">
        <f t="shared" si="267"/>
        <v>0</v>
      </c>
      <c r="AE412" s="6">
        <v>15320184.2743</v>
      </c>
      <c r="AF412" s="2">
        <f t="shared" si="268"/>
        <v>15.320184274299999</v>
      </c>
      <c r="AG412" s="2">
        <f t="shared" si="269"/>
        <v>61.280737097200003</v>
      </c>
      <c r="AH412" s="6">
        <v>0</v>
      </c>
      <c r="AI412" s="2">
        <f t="shared" si="270"/>
        <v>0</v>
      </c>
      <c r="AJ412" s="2">
        <f t="shared" si="271"/>
        <v>0</v>
      </c>
      <c r="AK412" s="6">
        <v>0</v>
      </c>
      <c r="AL412" s="2">
        <f t="shared" si="272"/>
        <v>0</v>
      </c>
      <c r="AM412" s="2">
        <f t="shared" si="273"/>
        <v>0</v>
      </c>
      <c r="AN412" s="6">
        <v>0</v>
      </c>
      <c r="AO412" s="2">
        <f t="shared" si="274"/>
        <v>0</v>
      </c>
      <c r="AP412" s="2">
        <f t="shared" si="275"/>
        <v>0</v>
      </c>
      <c r="AQ412" s="6">
        <v>2600403.40857</v>
      </c>
      <c r="AR412" s="2">
        <f t="shared" si="276"/>
        <v>2.6004034085700001</v>
      </c>
      <c r="AS412" s="2">
        <f t="shared" si="277"/>
        <v>10.40161363428</v>
      </c>
      <c r="AT412" s="2">
        <v>25000000</v>
      </c>
      <c r="AU412" s="2">
        <v>24359866.9844</v>
      </c>
      <c r="AV412" s="2">
        <f t="shared" si="278"/>
        <v>24.3598669844</v>
      </c>
      <c r="AW412" s="2">
        <f t="shared" si="279"/>
        <v>97.4394679376</v>
      </c>
      <c r="AX412" s="2">
        <v>640133.01559900003</v>
      </c>
      <c r="AY412" s="2">
        <f t="shared" si="280"/>
        <v>0.64013301559900004</v>
      </c>
      <c r="AZ412" s="2">
        <f t="shared" si="281"/>
        <v>2.5605320623960002</v>
      </c>
      <c r="BA412" s="2">
        <v>0</v>
      </c>
      <c r="BB412" s="2">
        <f t="shared" si="282"/>
        <v>0</v>
      </c>
      <c r="BC412" s="2">
        <f t="shared" si="283"/>
        <v>0</v>
      </c>
      <c r="BD412" s="2">
        <v>0</v>
      </c>
      <c r="BE412" s="2">
        <f t="shared" si="284"/>
        <v>0</v>
      </c>
      <c r="BF412" s="2">
        <f t="shared" si="285"/>
        <v>0</v>
      </c>
      <c r="BG412" s="2">
        <v>13233595.1908</v>
      </c>
      <c r="BH412" s="2">
        <f t="shared" si="286"/>
        <v>13.233595190799999</v>
      </c>
      <c r="BI412" s="2">
        <f t="shared" si="287"/>
        <v>52.934380763199997</v>
      </c>
      <c r="BJ412" s="2">
        <v>0</v>
      </c>
      <c r="BK412" s="2">
        <f t="shared" si="288"/>
        <v>0</v>
      </c>
      <c r="BL412" s="2">
        <f t="shared" si="289"/>
        <v>0</v>
      </c>
      <c r="BM412" s="2">
        <v>0</v>
      </c>
      <c r="BN412" s="2">
        <f t="shared" si="290"/>
        <v>0</v>
      </c>
      <c r="BO412" s="2">
        <f t="shared" si="291"/>
        <v>0</v>
      </c>
      <c r="BP412" s="2">
        <v>11766404.8092</v>
      </c>
      <c r="BQ412" s="2">
        <f t="shared" si="292"/>
        <v>11.766404809200001</v>
      </c>
      <c r="BR412" s="2">
        <f t="shared" si="293"/>
        <v>47.065619236799996</v>
      </c>
      <c r="BS412" s="2">
        <v>25000000</v>
      </c>
      <c r="BT412" s="1">
        <v>455</v>
      </c>
      <c r="BU412" s="1">
        <v>875</v>
      </c>
      <c r="BV412" s="2">
        <v>660.95121951219517</v>
      </c>
      <c r="BW412" s="1">
        <v>80</v>
      </c>
      <c r="BX412" s="2">
        <v>206.18181818181819</v>
      </c>
      <c r="BY412" s="1">
        <v>308</v>
      </c>
      <c r="BZ412" s="1">
        <v>95</v>
      </c>
      <c r="CA412" s="2">
        <v>185.63636363636363</v>
      </c>
      <c r="CB412" s="2">
        <v>1253.1363636363637</v>
      </c>
      <c r="CC412" s="1">
        <v>221</v>
      </c>
      <c r="CD412" s="1">
        <v>22</v>
      </c>
      <c r="CE412" s="2">
        <v>1.046</v>
      </c>
      <c r="CF412" s="2">
        <v>67.621300000000005</v>
      </c>
      <c r="CG412" s="2">
        <v>69.4392</v>
      </c>
      <c r="CH412" s="2">
        <v>4.8150000000000004</v>
      </c>
      <c r="CI412" s="2">
        <v>104.5087</v>
      </c>
      <c r="CJ412" s="2">
        <v>5.4710000000000001</v>
      </c>
      <c r="CK412" s="9">
        <v>5899</v>
      </c>
      <c r="CL412" s="8">
        <v>0</v>
      </c>
      <c r="CM412" s="8">
        <v>0</v>
      </c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">
        <v>0</v>
      </c>
      <c r="DG412" s="1">
        <v>0</v>
      </c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20" t="s">
        <v>57</v>
      </c>
    </row>
    <row r="413" spans="1:130">
      <c r="A413" s="5">
        <v>413</v>
      </c>
      <c r="B413" s="1">
        <v>7</v>
      </c>
      <c r="C413" s="9">
        <v>252810</v>
      </c>
      <c r="D413" s="9">
        <v>7733954</v>
      </c>
      <c r="E413" s="22">
        <v>-41.370199999999997</v>
      </c>
      <c r="F413" s="22">
        <v>-20.4773</v>
      </c>
      <c r="G413" s="6">
        <v>0</v>
      </c>
      <c r="H413" s="2">
        <f t="shared" si="252"/>
        <v>0</v>
      </c>
      <c r="I413" s="2">
        <f t="shared" si="253"/>
        <v>0</v>
      </c>
      <c r="J413" s="6">
        <v>0</v>
      </c>
      <c r="K413" s="2">
        <f t="shared" si="254"/>
        <v>0</v>
      </c>
      <c r="L413" s="2">
        <f t="shared" si="255"/>
        <v>0</v>
      </c>
      <c r="M413" s="6">
        <v>1243513.4888299999</v>
      </c>
      <c r="N413" s="2">
        <f t="shared" si="256"/>
        <v>1.2435134888299999</v>
      </c>
      <c r="O413" s="2">
        <f t="shared" si="257"/>
        <v>4.9740539553199996</v>
      </c>
      <c r="P413" s="6">
        <v>0</v>
      </c>
      <c r="Q413" s="2">
        <f t="shared" si="258"/>
        <v>0</v>
      </c>
      <c r="R413" s="2">
        <f t="shared" si="259"/>
        <v>0</v>
      </c>
      <c r="S413" s="6">
        <v>7909108.4726799997</v>
      </c>
      <c r="T413" s="2">
        <f t="shared" si="260"/>
        <v>7.9091084726799998</v>
      </c>
      <c r="U413" s="2">
        <f t="shared" si="261"/>
        <v>31.636433890719999</v>
      </c>
      <c r="V413" s="6">
        <v>135455.02503700001</v>
      </c>
      <c r="W413" s="2">
        <f t="shared" si="262"/>
        <v>0.13545502503700002</v>
      </c>
      <c r="X413" s="2">
        <f t="shared" si="263"/>
        <v>0.54182010014799997</v>
      </c>
      <c r="Y413" s="6">
        <v>0</v>
      </c>
      <c r="Z413" s="2">
        <f t="shared" si="264"/>
        <v>0</v>
      </c>
      <c r="AA413" s="2">
        <f t="shared" si="265"/>
        <v>0</v>
      </c>
      <c r="AB413" s="6">
        <v>0</v>
      </c>
      <c r="AC413" s="2">
        <f t="shared" si="266"/>
        <v>0</v>
      </c>
      <c r="AD413" s="2">
        <f t="shared" si="267"/>
        <v>0</v>
      </c>
      <c r="AE413" s="6">
        <v>11969795.1533</v>
      </c>
      <c r="AF413" s="2">
        <f t="shared" si="268"/>
        <v>11.9697951533</v>
      </c>
      <c r="AG413" s="2">
        <f t="shared" si="269"/>
        <v>47.879180613199999</v>
      </c>
      <c r="AH413" s="6">
        <v>0</v>
      </c>
      <c r="AI413" s="2">
        <f t="shared" si="270"/>
        <v>0</v>
      </c>
      <c r="AJ413" s="2">
        <f t="shared" si="271"/>
        <v>0</v>
      </c>
      <c r="AK413" s="6">
        <v>0</v>
      </c>
      <c r="AL413" s="2">
        <f t="shared" si="272"/>
        <v>0</v>
      </c>
      <c r="AM413" s="2">
        <f t="shared" si="273"/>
        <v>0</v>
      </c>
      <c r="AN413" s="6">
        <v>0</v>
      </c>
      <c r="AO413" s="2">
        <f t="shared" si="274"/>
        <v>0</v>
      </c>
      <c r="AP413" s="2">
        <f t="shared" si="275"/>
        <v>0</v>
      </c>
      <c r="AQ413" s="6">
        <v>3742127.8601700002</v>
      </c>
      <c r="AR413" s="2">
        <f t="shared" si="276"/>
        <v>3.7421278601700001</v>
      </c>
      <c r="AS413" s="2">
        <f t="shared" si="277"/>
        <v>14.968511440680002</v>
      </c>
      <c r="AT413" s="2">
        <v>25000000</v>
      </c>
      <c r="AU413" s="2">
        <v>13748090.4998</v>
      </c>
      <c r="AV413" s="2">
        <f t="shared" si="278"/>
        <v>13.7480904998</v>
      </c>
      <c r="AW413" s="2">
        <f t="shared" si="279"/>
        <v>54.9923619992</v>
      </c>
      <c r="AX413" s="2">
        <v>11251909.5002</v>
      </c>
      <c r="AY413" s="2">
        <f t="shared" si="280"/>
        <v>11.2519095002</v>
      </c>
      <c r="AZ413" s="2">
        <f t="shared" si="281"/>
        <v>45.0076380008</v>
      </c>
      <c r="BA413" s="2">
        <v>0</v>
      </c>
      <c r="BB413" s="2">
        <f t="shared" si="282"/>
        <v>0</v>
      </c>
      <c r="BC413" s="2">
        <f t="shared" si="283"/>
        <v>0</v>
      </c>
      <c r="BD413" s="2">
        <v>0</v>
      </c>
      <c r="BE413" s="2">
        <f t="shared" si="284"/>
        <v>0</v>
      </c>
      <c r="BF413" s="2">
        <f t="shared" si="285"/>
        <v>0</v>
      </c>
      <c r="BG413" s="2">
        <v>0</v>
      </c>
      <c r="BH413" s="2">
        <f t="shared" si="286"/>
        <v>0</v>
      </c>
      <c r="BI413" s="2">
        <f t="shared" si="287"/>
        <v>0</v>
      </c>
      <c r="BJ413" s="2">
        <v>0</v>
      </c>
      <c r="BK413" s="2">
        <f t="shared" si="288"/>
        <v>0</v>
      </c>
      <c r="BL413" s="2">
        <f t="shared" si="289"/>
        <v>0</v>
      </c>
      <c r="BM413" s="2">
        <v>20904.301541299999</v>
      </c>
      <c r="BN413" s="2">
        <f t="shared" si="290"/>
        <v>2.0904301541299998E-2</v>
      </c>
      <c r="BO413" s="2">
        <f t="shared" si="291"/>
        <v>8.3617206165199992E-2</v>
      </c>
      <c r="BP413" s="2">
        <v>24979095.6985</v>
      </c>
      <c r="BQ413" s="2">
        <f t="shared" si="292"/>
        <v>24.9790956985</v>
      </c>
      <c r="BR413" s="2">
        <f t="shared" si="293"/>
        <v>99.916382794</v>
      </c>
      <c r="BS413" s="2">
        <v>25000000.000041299</v>
      </c>
      <c r="BT413" s="1">
        <v>528</v>
      </c>
      <c r="BU413" s="1">
        <v>1075</v>
      </c>
      <c r="BV413" s="2">
        <v>770.57142857142856</v>
      </c>
      <c r="BW413" s="1">
        <v>80.5</v>
      </c>
      <c r="BX413" s="2">
        <v>199.73469387755102</v>
      </c>
      <c r="BY413" s="1">
        <v>304</v>
      </c>
      <c r="BZ413" s="1">
        <v>85</v>
      </c>
      <c r="CA413" s="2">
        <v>183.91836734693877</v>
      </c>
      <c r="CB413" s="2">
        <v>1282.2857142857142</v>
      </c>
      <c r="CC413" s="1">
        <v>226</v>
      </c>
      <c r="CD413" s="1">
        <v>24</v>
      </c>
      <c r="CE413" s="2">
        <v>1.046</v>
      </c>
      <c r="CF413" s="2">
        <v>74.608800000000002</v>
      </c>
      <c r="CG413" s="2">
        <v>87.104550000000003</v>
      </c>
      <c r="CH413" s="2">
        <v>5.1189999999999998</v>
      </c>
      <c r="CI413" s="2">
        <v>71.252600000000001</v>
      </c>
      <c r="CJ413" s="2">
        <v>5.6520000000000001</v>
      </c>
      <c r="CK413" s="9">
        <v>6288</v>
      </c>
      <c r="CL413" s="8">
        <v>0</v>
      </c>
      <c r="CM413" s="8">
        <v>0</v>
      </c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">
        <v>0</v>
      </c>
      <c r="DG413" s="1">
        <v>0</v>
      </c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20" t="s">
        <v>57</v>
      </c>
    </row>
    <row r="414" spans="1:130">
      <c r="A414" s="5">
        <v>414</v>
      </c>
      <c r="B414" s="1">
        <v>7</v>
      </c>
      <c r="C414" s="9">
        <v>257810</v>
      </c>
      <c r="D414" s="9">
        <v>7733954</v>
      </c>
      <c r="E414" s="22">
        <v>-41.322299999999998</v>
      </c>
      <c r="F414" s="22">
        <v>-20.478000000000002</v>
      </c>
      <c r="G414" s="6">
        <v>0</v>
      </c>
      <c r="H414" s="2">
        <f t="shared" si="252"/>
        <v>0</v>
      </c>
      <c r="I414" s="2">
        <f t="shared" si="253"/>
        <v>0</v>
      </c>
      <c r="J414" s="6">
        <v>0</v>
      </c>
      <c r="K414" s="2">
        <f t="shared" si="254"/>
        <v>0</v>
      </c>
      <c r="L414" s="2">
        <f t="shared" si="255"/>
        <v>0</v>
      </c>
      <c r="M414" s="6">
        <v>1343753.3848000001</v>
      </c>
      <c r="N414" s="2">
        <f t="shared" si="256"/>
        <v>1.3437533848000001</v>
      </c>
      <c r="O414" s="2">
        <f t="shared" si="257"/>
        <v>5.3750135392000002</v>
      </c>
      <c r="P414" s="6">
        <v>0</v>
      </c>
      <c r="Q414" s="2">
        <f t="shared" si="258"/>
        <v>0</v>
      </c>
      <c r="R414" s="2">
        <f t="shared" si="259"/>
        <v>0</v>
      </c>
      <c r="S414" s="6">
        <v>8638183.7847899999</v>
      </c>
      <c r="T414" s="2">
        <f t="shared" si="260"/>
        <v>8.6381837847899998</v>
      </c>
      <c r="U414" s="2">
        <f t="shared" si="261"/>
        <v>34.552735139159999</v>
      </c>
      <c r="V414" s="6">
        <v>0</v>
      </c>
      <c r="W414" s="2">
        <f t="shared" si="262"/>
        <v>0</v>
      </c>
      <c r="X414" s="2">
        <f t="shared" si="263"/>
        <v>0</v>
      </c>
      <c r="Y414" s="6">
        <v>0</v>
      </c>
      <c r="Z414" s="2">
        <f t="shared" si="264"/>
        <v>0</v>
      </c>
      <c r="AA414" s="2">
        <f t="shared" si="265"/>
        <v>0</v>
      </c>
      <c r="AB414" s="6">
        <v>0</v>
      </c>
      <c r="AC414" s="2">
        <f t="shared" si="266"/>
        <v>0</v>
      </c>
      <c r="AD414" s="2">
        <f t="shared" si="267"/>
        <v>0</v>
      </c>
      <c r="AE414" s="6">
        <v>12282241.385500001</v>
      </c>
      <c r="AF414" s="2">
        <f t="shared" si="268"/>
        <v>12.282241385500001</v>
      </c>
      <c r="AG414" s="2">
        <f t="shared" si="269"/>
        <v>49.128965542000003</v>
      </c>
      <c r="AH414" s="6">
        <v>0</v>
      </c>
      <c r="AI414" s="2">
        <f t="shared" si="270"/>
        <v>0</v>
      </c>
      <c r="AJ414" s="2">
        <f t="shared" si="271"/>
        <v>0</v>
      </c>
      <c r="AK414" s="6">
        <v>0</v>
      </c>
      <c r="AL414" s="2">
        <f t="shared" si="272"/>
        <v>0</v>
      </c>
      <c r="AM414" s="2">
        <f t="shared" si="273"/>
        <v>0</v>
      </c>
      <c r="AN414" s="6">
        <v>0</v>
      </c>
      <c r="AO414" s="2">
        <f t="shared" si="274"/>
        <v>0</v>
      </c>
      <c r="AP414" s="2">
        <f t="shared" si="275"/>
        <v>0</v>
      </c>
      <c r="AQ414" s="6">
        <v>2735821.4449399998</v>
      </c>
      <c r="AR414" s="2">
        <f t="shared" si="276"/>
        <v>2.73582144494</v>
      </c>
      <c r="AS414" s="2">
        <f t="shared" si="277"/>
        <v>10.94328577976</v>
      </c>
      <c r="AT414" s="2">
        <v>25000000</v>
      </c>
      <c r="AU414" s="2">
        <v>24655590.546100002</v>
      </c>
      <c r="AV414" s="2">
        <f t="shared" si="278"/>
        <v>24.655590546100001</v>
      </c>
      <c r="AW414" s="2">
        <f t="shared" si="279"/>
        <v>98.622362184400004</v>
      </c>
      <c r="AX414" s="2">
        <v>344409.45389100001</v>
      </c>
      <c r="AY414" s="2">
        <f t="shared" si="280"/>
        <v>0.34440945389100003</v>
      </c>
      <c r="AZ414" s="2">
        <f t="shared" si="281"/>
        <v>1.3776378155639999</v>
      </c>
      <c r="BA414" s="2">
        <v>0</v>
      </c>
      <c r="BB414" s="2">
        <f t="shared" si="282"/>
        <v>0</v>
      </c>
      <c r="BC414" s="2">
        <f t="shared" si="283"/>
        <v>0</v>
      </c>
      <c r="BD414" s="2">
        <v>0</v>
      </c>
      <c r="BE414" s="2">
        <f t="shared" si="284"/>
        <v>0</v>
      </c>
      <c r="BF414" s="2">
        <f t="shared" si="285"/>
        <v>0</v>
      </c>
      <c r="BG414" s="2">
        <v>0</v>
      </c>
      <c r="BH414" s="2">
        <f t="shared" si="286"/>
        <v>0</v>
      </c>
      <c r="BI414" s="2">
        <f t="shared" si="287"/>
        <v>0</v>
      </c>
      <c r="BJ414" s="2">
        <v>0</v>
      </c>
      <c r="BK414" s="2">
        <f t="shared" si="288"/>
        <v>0</v>
      </c>
      <c r="BL414" s="2">
        <f t="shared" si="289"/>
        <v>0</v>
      </c>
      <c r="BM414" s="2">
        <v>18324526.5064</v>
      </c>
      <c r="BN414" s="2">
        <f t="shared" si="290"/>
        <v>18.324526506400002</v>
      </c>
      <c r="BO414" s="2">
        <f t="shared" si="291"/>
        <v>73.298106025599992</v>
      </c>
      <c r="BP414" s="2">
        <v>6675473.4935999997</v>
      </c>
      <c r="BQ414" s="2">
        <f t="shared" si="292"/>
        <v>6.6754734935999993</v>
      </c>
      <c r="BR414" s="2">
        <f t="shared" si="293"/>
        <v>26.701893974399997</v>
      </c>
      <c r="BS414" s="2">
        <v>25000000</v>
      </c>
      <c r="BT414" s="1">
        <v>414</v>
      </c>
      <c r="BU414" s="1">
        <v>859</v>
      </c>
      <c r="BV414" s="2">
        <v>565</v>
      </c>
      <c r="BW414" s="1">
        <v>80.5</v>
      </c>
      <c r="BX414" s="2">
        <v>213.54761904761904</v>
      </c>
      <c r="BY414" s="1">
        <v>311</v>
      </c>
      <c r="BZ414" s="1">
        <v>99</v>
      </c>
      <c r="CA414" s="2">
        <v>181.73809523809524</v>
      </c>
      <c r="CB414" s="2">
        <v>1222.4047619047619</v>
      </c>
      <c r="CC414" s="1">
        <v>219</v>
      </c>
      <c r="CD414" s="1">
        <v>24</v>
      </c>
      <c r="CE414" s="2">
        <v>1.046</v>
      </c>
      <c r="CF414" s="2">
        <v>74.608800000000002</v>
      </c>
      <c r="CG414" s="2">
        <v>87.104550000000003</v>
      </c>
      <c r="CH414" s="2">
        <v>5.1189999999999998</v>
      </c>
      <c r="CI414" s="2">
        <v>71.252600000000001</v>
      </c>
      <c r="CJ414" s="2">
        <v>5.6520000000000001</v>
      </c>
      <c r="CK414" s="9">
        <v>6288</v>
      </c>
      <c r="CL414" s="8">
        <v>0</v>
      </c>
      <c r="CM414" s="8">
        <v>0</v>
      </c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">
        <v>0</v>
      </c>
      <c r="DG414" s="1">
        <v>0</v>
      </c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20" t="s">
        <v>57</v>
      </c>
    </row>
    <row r="415" spans="1:130">
      <c r="A415" s="5">
        <v>415</v>
      </c>
      <c r="B415" s="1">
        <v>7</v>
      </c>
      <c r="C415" s="9">
        <v>262810</v>
      </c>
      <c r="D415" s="9">
        <v>7733954</v>
      </c>
      <c r="E415" s="22">
        <v>-41.2744</v>
      </c>
      <c r="F415" s="22">
        <v>-20.4786</v>
      </c>
      <c r="G415" s="6">
        <v>0</v>
      </c>
      <c r="H415" s="2">
        <f t="shared" si="252"/>
        <v>0</v>
      </c>
      <c r="I415" s="2">
        <f t="shared" si="253"/>
        <v>0</v>
      </c>
      <c r="J415" s="6">
        <v>0</v>
      </c>
      <c r="K415" s="2">
        <f t="shared" si="254"/>
        <v>0</v>
      </c>
      <c r="L415" s="2">
        <f t="shared" si="255"/>
        <v>0</v>
      </c>
      <c r="M415" s="6">
        <v>93601.579524100001</v>
      </c>
      <c r="N415" s="2">
        <f t="shared" si="256"/>
        <v>9.3601579524100004E-2</v>
      </c>
      <c r="O415" s="2">
        <f t="shared" si="257"/>
        <v>0.37440631809640001</v>
      </c>
      <c r="P415" s="6">
        <v>114165.892074</v>
      </c>
      <c r="Q415" s="2">
        <f t="shared" si="258"/>
        <v>0.11416589207400001</v>
      </c>
      <c r="R415" s="2">
        <f t="shared" si="259"/>
        <v>0.45666356829600008</v>
      </c>
      <c r="S415" s="6">
        <v>5393969.8466100004</v>
      </c>
      <c r="T415" s="2">
        <f t="shared" si="260"/>
        <v>5.3939698466100001</v>
      </c>
      <c r="U415" s="2">
        <f t="shared" si="261"/>
        <v>21.575879386440004</v>
      </c>
      <c r="V415" s="6">
        <v>0</v>
      </c>
      <c r="W415" s="2">
        <f t="shared" si="262"/>
        <v>0</v>
      </c>
      <c r="X415" s="2">
        <f t="shared" si="263"/>
        <v>0</v>
      </c>
      <c r="Y415" s="6">
        <v>0</v>
      </c>
      <c r="Z415" s="2">
        <f t="shared" si="264"/>
        <v>0</v>
      </c>
      <c r="AA415" s="2">
        <f t="shared" si="265"/>
        <v>0</v>
      </c>
      <c r="AB415" s="6">
        <v>0</v>
      </c>
      <c r="AC415" s="2">
        <f t="shared" si="266"/>
        <v>0</v>
      </c>
      <c r="AD415" s="2">
        <f t="shared" si="267"/>
        <v>0</v>
      </c>
      <c r="AE415" s="6">
        <v>17589021.380800001</v>
      </c>
      <c r="AF415" s="2">
        <f t="shared" si="268"/>
        <v>17.589021380800002</v>
      </c>
      <c r="AG415" s="2">
        <f t="shared" si="269"/>
        <v>70.356085523200008</v>
      </c>
      <c r="AH415" s="6">
        <v>0</v>
      </c>
      <c r="AI415" s="2">
        <f t="shared" si="270"/>
        <v>0</v>
      </c>
      <c r="AJ415" s="2">
        <f t="shared" si="271"/>
        <v>0</v>
      </c>
      <c r="AK415" s="6">
        <v>0</v>
      </c>
      <c r="AL415" s="2">
        <f t="shared" si="272"/>
        <v>0</v>
      </c>
      <c r="AM415" s="2">
        <f t="shared" si="273"/>
        <v>0</v>
      </c>
      <c r="AN415" s="6">
        <v>0</v>
      </c>
      <c r="AO415" s="2">
        <f t="shared" si="274"/>
        <v>0</v>
      </c>
      <c r="AP415" s="2">
        <f t="shared" si="275"/>
        <v>0</v>
      </c>
      <c r="AQ415" s="6">
        <v>1809241.301</v>
      </c>
      <c r="AR415" s="2">
        <f t="shared" si="276"/>
        <v>1.8092413009999999</v>
      </c>
      <c r="AS415" s="2">
        <f t="shared" si="277"/>
        <v>7.2369652039999997</v>
      </c>
      <c r="AT415" s="2">
        <v>25000000</v>
      </c>
      <c r="AU415" s="2">
        <v>21333181.0964</v>
      </c>
      <c r="AV415" s="2">
        <f t="shared" si="278"/>
        <v>21.333181096400001</v>
      </c>
      <c r="AW415" s="2">
        <f t="shared" si="279"/>
        <v>85.332724385600002</v>
      </c>
      <c r="AX415" s="2">
        <v>0</v>
      </c>
      <c r="AY415" s="2">
        <f t="shared" si="280"/>
        <v>0</v>
      </c>
      <c r="AZ415" s="2">
        <f t="shared" si="281"/>
        <v>0</v>
      </c>
      <c r="BA415" s="2">
        <v>3666818.9035800002</v>
      </c>
      <c r="BB415" s="2">
        <f t="shared" si="282"/>
        <v>3.6668189035800003</v>
      </c>
      <c r="BC415" s="2">
        <f t="shared" si="283"/>
        <v>14.667275614319999</v>
      </c>
      <c r="BD415" s="2">
        <v>0</v>
      </c>
      <c r="BE415" s="2">
        <f t="shared" si="284"/>
        <v>0</v>
      </c>
      <c r="BF415" s="2">
        <f t="shared" si="285"/>
        <v>0</v>
      </c>
      <c r="BG415" s="2">
        <v>0</v>
      </c>
      <c r="BH415" s="2">
        <f t="shared" si="286"/>
        <v>0</v>
      </c>
      <c r="BI415" s="2">
        <f t="shared" si="287"/>
        <v>0</v>
      </c>
      <c r="BJ415" s="2">
        <v>0</v>
      </c>
      <c r="BK415" s="2">
        <f t="shared" si="288"/>
        <v>0</v>
      </c>
      <c r="BL415" s="2">
        <f t="shared" si="289"/>
        <v>0</v>
      </c>
      <c r="BM415" s="2">
        <v>25000000</v>
      </c>
      <c r="BN415" s="2">
        <f t="shared" si="290"/>
        <v>25</v>
      </c>
      <c r="BO415" s="2">
        <f t="shared" si="291"/>
        <v>100</v>
      </c>
      <c r="BP415" s="2">
        <v>0</v>
      </c>
      <c r="BQ415" s="2">
        <f t="shared" si="292"/>
        <v>0</v>
      </c>
      <c r="BR415" s="2">
        <f t="shared" si="293"/>
        <v>0</v>
      </c>
      <c r="BS415" s="2">
        <v>25000000</v>
      </c>
      <c r="BT415" s="1">
        <v>352</v>
      </c>
      <c r="BU415" s="1">
        <v>673</v>
      </c>
      <c r="BV415" s="2">
        <v>484.0612244897959</v>
      </c>
      <c r="BW415" s="1">
        <v>81</v>
      </c>
      <c r="BX415" s="2">
        <v>218.81632653061226</v>
      </c>
      <c r="BY415" s="1">
        <v>314</v>
      </c>
      <c r="BZ415" s="1">
        <v>113</v>
      </c>
      <c r="CA415" s="2">
        <v>179.63265306122449</v>
      </c>
      <c r="CB415" s="2">
        <v>1200.8367346938776</v>
      </c>
      <c r="CC415" s="1">
        <v>212</v>
      </c>
      <c r="CD415" s="1">
        <v>24</v>
      </c>
      <c r="CE415" s="2">
        <v>1.046</v>
      </c>
      <c r="CF415" s="2">
        <v>74.608800000000002</v>
      </c>
      <c r="CG415" s="2">
        <v>87.104550000000003</v>
      </c>
      <c r="CH415" s="2">
        <v>5.1189999999999998</v>
      </c>
      <c r="CI415" s="2">
        <v>71.252600000000001</v>
      </c>
      <c r="CJ415" s="2">
        <v>5.6520000000000001</v>
      </c>
      <c r="CK415" s="9">
        <v>6288</v>
      </c>
      <c r="CL415" s="8">
        <v>0</v>
      </c>
      <c r="CM415" s="8">
        <v>0</v>
      </c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">
        <v>0</v>
      </c>
      <c r="DG415" s="1">
        <v>0</v>
      </c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20" t="s">
        <v>57</v>
      </c>
    </row>
    <row r="416" spans="1:130">
      <c r="A416" s="5">
        <v>416</v>
      </c>
      <c r="B416" s="1">
        <v>7</v>
      </c>
      <c r="C416" s="9">
        <v>267810</v>
      </c>
      <c r="D416" s="9">
        <v>7733954</v>
      </c>
      <c r="E416" s="22">
        <v>-41.226399999999998</v>
      </c>
      <c r="F416" s="22">
        <v>-20.479199999999999</v>
      </c>
      <c r="G416" s="6">
        <v>0</v>
      </c>
      <c r="H416" s="2">
        <f t="shared" si="252"/>
        <v>0</v>
      </c>
      <c r="I416" s="2">
        <f t="shared" si="253"/>
        <v>0</v>
      </c>
      <c r="J416" s="6">
        <v>0</v>
      </c>
      <c r="K416" s="2">
        <f t="shared" si="254"/>
        <v>0</v>
      </c>
      <c r="L416" s="2">
        <f t="shared" si="255"/>
        <v>0</v>
      </c>
      <c r="M416" s="6">
        <v>0</v>
      </c>
      <c r="N416" s="2">
        <f t="shared" si="256"/>
        <v>0</v>
      </c>
      <c r="O416" s="2">
        <f t="shared" si="257"/>
        <v>0</v>
      </c>
      <c r="P416" s="6">
        <v>356274.11165199999</v>
      </c>
      <c r="Q416" s="2">
        <f t="shared" si="258"/>
        <v>0.35627411165200001</v>
      </c>
      <c r="R416" s="2">
        <f t="shared" si="259"/>
        <v>1.4250964466079998</v>
      </c>
      <c r="S416" s="6">
        <v>4903519.7206300003</v>
      </c>
      <c r="T416" s="2">
        <f t="shared" si="260"/>
        <v>4.9035197206300003</v>
      </c>
      <c r="U416" s="2">
        <f t="shared" si="261"/>
        <v>19.614078882520001</v>
      </c>
      <c r="V416" s="6">
        <v>0</v>
      </c>
      <c r="W416" s="2">
        <f t="shared" si="262"/>
        <v>0</v>
      </c>
      <c r="X416" s="2">
        <f t="shared" si="263"/>
        <v>0</v>
      </c>
      <c r="Y416" s="6">
        <v>0</v>
      </c>
      <c r="Z416" s="2">
        <f t="shared" si="264"/>
        <v>0</v>
      </c>
      <c r="AA416" s="2">
        <f t="shared" si="265"/>
        <v>0</v>
      </c>
      <c r="AB416" s="6">
        <v>0</v>
      </c>
      <c r="AC416" s="2">
        <f t="shared" si="266"/>
        <v>0</v>
      </c>
      <c r="AD416" s="2">
        <f t="shared" si="267"/>
        <v>0</v>
      </c>
      <c r="AE416" s="6">
        <v>18531902.5361</v>
      </c>
      <c r="AF416" s="2">
        <f t="shared" si="268"/>
        <v>18.531902536099999</v>
      </c>
      <c r="AG416" s="2">
        <f t="shared" si="269"/>
        <v>74.127610144400009</v>
      </c>
      <c r="AH416" s="6">
        <v>0</v>
      </c>
      <c r="AI416" s="2">
        <f t="shared" si="270"/>
        <v>0</v>
      </c>
      <c r="AJ416" s="2">
        <f t="shared" si="271"/>
        <v>0</v>
      </c>
      <c r="AK416" s="6">
        <v>0</v>
      </c>
      <c r="AL416" s="2">
        <f t="shared" si="272"/>
        <v>0</v>
      </c>
      <c r="AM416" s="2">
        <f t="shared" si="273"/>
        <v>0</v>
      </c>
      <c r="AN416" s="6">
        <v>0</v>
      </c>
      <c r="AO416" s="2">
        <f t="shared" si="274"/>
        <v>0</v>
      </c>
      <c r="AP416" s="2">
        <f t="shared" si="275"/>
        <v>0</v>
      </c>
      <c r="AQ416" s="6">
        <v>1208303.6316</v>
      </c>
      <c r="AR416" s="2">
        <f t="shared" si="276"/>
        <v>1.2083036316</v>
      </c>
      <c r="AS416" s="2">
        <f t="shared" si="277"/>
        <v>4.8332145263999999</v>
      </c>
      <c r="AT416" s="2">
        <v>25000000</v>
      </c>
      <c r="AU416" s="2">
        <v>11523096.272600001</v>
      </c>
      <c r="AV416" s="2">
        <f t="shared" si="278"/>
        <v>11.5230962726</v>
      </c>
      <c r="AW416" s="2">
        <f t="shared" si="279"/>
        <v>46.092385090400001</v>
      </c>
      <c r="AX416" s="2">
        <v>0</v>
      </c>
      <c r="AY416" s="2">
        <f t="shared" si="280"/>
        <v>0</v>
      </c>
      <c r="AZ416" s="2">
        <f t="shared" si="281"/>
        <v>0</v>
      </c>
      <c r="BA416" s="2">
        <v>13476903.727399999</v>
      </c>
      <c r="BB416" s="2">
        <f t="shared" si="282"/>
        <v>13.4769037274</v>
      </c>
      <c r="BC416" s="2">
        <f t="shared" si="283"/>
        <v>53.907614909599999</v>
      </c>
      <c r="BD416" s="2">
        <v>0</v>
      </c>
      <c r="BE416" s="2">
        <f t="shared" si="284"/>
        <v>0</v>
      </c>
      <c r="BF416" s="2">
        <f t="shared" si="285"/>
        <v>0</v>
      </c>
      <c r="BG416" s="2">
        <v>0</v>
      </c>
      <c r="BH416" s="2">
        <f t="shared" si="286"/>
        <v>0</v>
      </c>
      <c r="BI416" s="2">
        <f t="shared" si="287"/>
        <v>0</v>
      </c>
      <c r="BJ416" s="2">
        <v>0</v>
      </c>
      <c r="BK416" s="2">
        <f t="shared" si="288"/>
        <v>0</v>
      </c>
      <c r="BL416" s="2">
        <f t="shared" si="289"/>
        <v>0</v>
      </c>
      <c r="BM416" s="2">
        <v>25000000</v>
      </c>
      <c r="BN416" s="2">
        <f t="shared" si="290"/>
        <v>25</v>
      </c>
      <c r="BO416" s="2">
        <f t="shared" si="291"/>
        <v>100</v>
      </c>
      <c r="BP416" s="2">
        <v>0</v>
      </c>
      <c r="BQ416" s="2">
        <f t="shared" si="292"/>
        <v>0</v>
      </c>
      <c r="BR416" s="2">
        <f t="shared" si="293"/>
        <v>0</v>
      </c>
      <c r="BS416" s="2">
        <v>25000000</v>
      </c>
      <c r="BT416" s="1">
        <v>282</v>
      </c>
      <c r="BU416" s="1">
        <v>797</v>
      </c>
      <c r="BV416" s="2">
        <v>440.51020408163265</v>
      </c>
      <c r="BW416" s="1">
        <v>81</v>
      </c>
      <c r="BX416" s="2">
        <v>221.91836734693877</v>
      </c>
      <c r="BY416" s="1">
        <v>319</v>
      </c>
      <c r="BZ416" s="1">
        <v>107</v>
      </c>
      <c r="CA416" s="2">
        <v>177.44897959183675</v>
      </c>
      <c r="CB416" s="2">
        <v>1189.0204081632653</v>
      </c>
      <c r="CC416" s="1">
        <v>213</v>
      </c>
      <c r="CD416" s="1">
        <v>25</v>
      </c>
      <c r="CE416" s="2">
        <v>1.046</v>
      </c>
      <c r="CF416" s="2">
        <v>74.608800000000002</v>
      </c>
      <c r="CG416" s="2">
        <v>87.104550000000003</v>
      </c>
      <c r="CH416" s="2">
        <v>5.1189999999999998</v>
      </c>
      <c r="CI416" s="2">
        <v>71.252600000000001</v>
      </c>
      <c r="CJ416" s="2">
        <v>5.6520000000000001</v>
      </c>
      <c r="CK416" s="9">
        <v>6288</v>
      </c>
      <c r="CL416" s="8">
        <v>0</v>
      </c>
      <c r="CM416" s="8">
        <v>0</v>
      </c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">
        <v>0</v>
      </c>
      <c r="DG416" s="1">
        <v>0</v>
      </c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20" t="s">
        <v>57</v>
      </c>
    </row>
    <row r="417" spans="1:130">
      <c r="A417" s="5">
        <v>417</v>
      </c>
      <c r="B417" s="1">
        <v>7</v>
      </c>
      <c r="C417" s="9">
        <v>272810</v>
      </c>
      <c r="D417" s="9">
        <v>7733954</v>
      </c>
      <c r="E417" s="22">
        <v>-41.1785</v>
      </c>
      <c r="F417" s="22">
        <v>-20.479800000000001</v>
      </c>
      <c r="G417" s="6">
        <v>0</v>
      </c>
      <c r="H417" s="2">
        <f t="shared" si="252"/>
        <v>0</v>
      </c>
      <c r="I417" s="2">
        <f t="shared" si="253"/>
        <v>0</v>
      </c>
      <c r="J417" s="6">
        <v>0</v>
      </c>
      <c r="K417" s="2">
        <f t="shared" si="254"/>
        <v>0</v>
      </c>
      <c r="L417" s="2">
        <f t="shared" si="255"/>
        <v>0</v>
      </c>
      <c r="M417" s="6">
        <v>0</v>
      </c>
      <c r="N417" s="2">
        <f t="shared" si="256"/>
        <v>0</v>
      </c>
      <c r="O417" s="2">
        <f t="shared" si="257"/>
        <v>0</v>
      </c>
      <c r="P417" s="6">
        <v>1397871.9470299999</v>
      </c>
      <c r="Q417" s="2">
        <f t="shared" si="258"/>
        <v>1.3978719470299998</v>
      </c>
      <c r="R417" s="2">
        <f t="shared" si="259"/>
        <v>5.5914877881199994</v>
      </c>
      <c r="S417" s="6">
        <v>8317197.97119</v>
      </c>
      <c r="T417" s="2">
        <f t="shared" si="260"/>
        <v>8.3171979711899997</v>
      </c>
      <c r="U417" s="2">
        <f t="shared" si="261"/>
        <v>33.268791884759999</v>
      </c>
      <c r="V417" s="6">
        <v>0</v>
      </c>
      <c r="W417" s="2">
        <f t="shared" si="262"/>
        <v>0</v>
      </c>
      <c r="X417" s="2">
        <f t="shared" si="263"/>
        <v>0</v>
      </c>
      <c r="Y417" s="6">
        <v>0</v>
      </c>
      <c r="Z417" s="2">
        <f t="shared" si="264"/>
        <v>0</v>
      </c>
      <c r="AA417" s="2">
        <f t="shared" si="265"/>
        <v>0</v>
      </c>
      <c r="AB417" s="6">
        <v>0</v>
      </c>
      <c r="AC417" s="2">
        <f t="shared" si="266"/>
        <v>0</v>
      </c>
      <c r="AD417" s="2">
        <f t="shared" si="267"/>
        <v>0</v>
      </c>
      <c r="AE417" s="6">
        <v>12796817.884299999</v>
      </c>
      <c r="AF417" s="2">
        <f t="shared" si="268"/>
        <v>12.796817884299999</v>
      </c>
      <c r="AG417" s="2">
        <f t="shared" si="269"/>
        <v>51.187271537199997</v>
      </c>
      <c r="AH417" s="6">
        <v>0</v>
      </c>
      <c r="AI417" s="2">
        <f t="shared" si="270"/>
        <v>0</v>
      </c>
      <c r="AJ417" s="2">
        <f t="shared" si="271"/>
        <v>0</v>
      </c>
      <c r="AK417" s="6">
        <v>0</v>
      </c>
      <c r="AL417" s="2">
        <f t="shared" si="272"/>
        <v>0</v>
      </c>
      <c r="AM417" s="2">
        <f t="shared" si="273"/>
        <v>0</v>
      </c>
      <c r="AN417" s="6">
        <v>0</v>
      </c>
      <c r="AO417" s="2">
        <f t="shared" si="274"/>
        <v>0</v>
      </c>
      <c r="AP417" s="2">
        <f t="shared" si="275"/>
        <v>0</v>
      </c>
      <c r="AQ417" s="6">
        <v>2488112.19747</v>
      </c>
      <c r="AR417" s="2">
        <f t="shared" si="276"/>
        <v>2.48811219747</v>
      </c>
      <c r="AS417" s="2">
        <f t="shared" si="277"/>
        <v>9.95244878988</v>
      </c>
      <c r="AT417" s="2">
        <v>25000000</v>
      </c>
      <c r="AU417" s="2">
        <v>24096825.759300001</v>
      </c>
      <c r="AV417" s="2">
        <f t="shared" si="278"/>
        <v>24.0968257593</v>
      </c>
      <c r="AW417" s="2">
        <f t="shared" si="279"/>
        <v>96.387303037199999</v>
      </c>
      <c r="AX417" s="2">
        <v>0</v>
      </c>
      <c r="AY417" s="2">
        <f t="shared" si="280"/>
        <v>0</v>
      </c>
      <c r="AZ417" s="2">
        <f t="shared" si="281"/>
        <v>0</v>
      </c>
      <c r="BA417" s="2">
        <v>903174.24072899995</v>
      </c>
      <c r="BB417" s="2">
        <f t="shared" si="282"/>
        <v>0.90317424072899999</v>
      </c>
      <c r="BC417" s="2">
        <f t="shared" si="283"/>
        <v>3.6126969629159995</v>
      </c>
      <c r="BD417" s="2">
        <v>0</v>
      </c>
      <c r="BE417" s="2">
        <f t="shared" si="284"/>
        <v>0</v>
      </c>
      <c r="BF417" s="2">
        <f t="shared" si="285"/>
        <v>0</v>
      </c>
      <c r="BG417" s="2">
        <v>5946076.1709599998</v>
      </c>
      <c r="BH417" s="2">
        <f t="shared" si="286"/>
        <v>5.9460761709599996</v>
      </c>
      <c r="BI417" s="2">
        <f t="shared" si="287"/>
        <v>23.784304683839999</v>
      </c>
      <c r="BJ417" s="2">
        <v>0</v>
      </c>
      <c r="BK417" s="2">
        <f t="shared" si="288"/>
        <v>0</v>
      </c>
      <c r="BL417" s="2">
        <f t="shared" si="289"/>
        <v>0</v>
      </c>
      <c r="BM417" s="2">
        <v>18694866.600900002</v>
      </c>
      <c r="BN417" s="2">
        <f t="shared" si="290"/>
        <v>18.694866600900003</v>
      </c>
      <c r="BO417" s="2">
        <f t="shared" si="291"/>
        <v>74.779466403599997</v>
      </c>
      <c r="BP417" s="2">
        <v>359057.22815099999</v>
      </c>
      <c r="BQ417" s="2">
        <f t="shared" si="292"/>
        <v>0.359057228151</v>
      </c>
      <c r="BR417" s="2">
        <f t="shared" si="293"/>
        <v>1.436228912604</v>
      </c>
      <c r="BS417" s="2">
        <v>25000000.000011005</v>
      </c>
      <c r="BT417" s="1">
        <v>330</v>
      </c>
      <c r="BU417" s="1">
        <v>803</v>
      </c>
      <c r="BV417" s="2">
        <v>567.57142857142856</v>
      </c>
      <c r="BW417" s="1">
        <v>81</v>
      </c>
      <c r="BX417" s="2">
        <v>213.83333333333334</v>
      </c>
      <c r="BY417" s="1">
        <v>315</v>
      </c>
      <c r="BZ417" s="1">
        <v>107</v>
      </c>
      <c r="CA417" s="2">
        <v>176</v>
      </c>
      <c r="CB417" s="2">
        <v>1223.25</v>
      </c>
      <c r="CC417" s="1">
        <v>213</v>
      </c>
      <c r="CD417" s="1">
        <v>26</v>
      </c>
      <c r="CE417" s="2">
        <v>1.046</v>
      </c>
      <c r="CF417" s="2">
        <v>74.608800000000002</v>
      </c>
      <c r="CG417" s="2">
        <v>87.104550000000003</v>
      </c>
      <c r="CH417" s="2">
        <v>5.1189999999999998</v>
      </c>
      <c r="CI417" s="2">
        <v>71.252600000000001</v>
      </c>
      <c r="CJ417" s="2">
        <v>5.6520000000000001</v>
      </c>
      <c r="CK417" s="9">
        <v>6288</v>
      </c>
      <c r="CL417" s="8">
        <v>0</v>
      </c>
      <c r="CM417" s="8">
        <v>0</v>
      </c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">
        <v>0</v>
      </c>
      <c r="DG417" s="1">
        <v>0</v>
      </c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20" t="s">
        <v>57</v>
      </c>
    </row>
    <row r="418" spans="1:130">
      <c r="A418" s="5">
        <v>418</v>
      </c>
      <c r="B418" s="1">
        <v>7</v>
      </c>
      <c r="C418" s="9">
        <v>277810</v>
      </c>
      <c r="D418" s="9">
        <v>7733954</v>
      </c>
      <c r="E418" s="22">
        <v>-41.130600000000001</v>
      </c>
      <c r="F418" s="22">
        <v>-20.480399999999999</v>
      </c>
      <c r="G418" s="6">
        <v>0</v>
      </c>
      <c r="H418" s="2">
        <f t="shared" si="252"/>
        <v>0</v>
      </c>
      <c r="I418" s="2">
        <f t="shared" si="253"/>
        <v>0</v>
      </c>
      <c r="J418" s="6">
        <v>0</v>
      </c>
      <c r="K418" s="2">
        <f t="shared" si="254"/>
        <v>0</v>
      </c>
      <c r="L418" s="2">
        <f t="shared" si="255"/>
        <v>0</v>
      </c>
      <c r="M418" s="6">
        <v>238950.96152800001</v>
      </c>
      <c r="N418" s="2">
        <f t="shared" si="256"/>
        <v>0.23895096152800002</v>
      </c>
      <c r="O418" s="2">
        <f t="shared" si="257"/>
        <v>0.95580384611200009</v>
      </c>
      <c r="P418" s="6">
        <v>2102488.9168199999</v>
      </c>
      <c r="Q418" s="2">
        <f t="shared" si="258"/>
        <v>2.1024889168200001</v>
      </c>
      <c r="R418" s="2">
        <f t="shared" si="259"/>
        <v>8.4099556672800002</v>
      </c>
      <c r="S418" s="6">
        <v>8412090.9620200004</v>
      </c>
      <c r="T418" s="2">
        <f t="shared" si="260"/>
        <v>8.4120909620200006</v>
      </c>
      <c r="U418" s="2">
        <f t="shared" si="261"/>
        <v>33.648363848080002</v>
      </c>
      <c r="V418" s="6">
        <v>0</v>
      </c>
      <c r="W418" s="2">
        <f t="shared" si="262"/>
        <v>0</v>
      </c>
      <c r="X418" s="2">
        <f t="shared" si="263"/>
        <v>0</v>
      </c>
      <c r="Y418" s="6">
        <v>0</v>
      </c>
      <c r="Z418" s="2">
        <f t="shared" si="264"/>
        <v>0</v>
      </c>
      <c r="AA418" s="2">
        <f t="shared" si="265"/>
        <v>0</v>
      </c>
      <c r="AB418" s="6">
        <v>0</v>
      </c>
      <c r="AC418" s="2">
        <f t="shared" si="266"/>
        <v>0</v>
      </c>
      <c r="AD418" s="2">
        <f t="shared" si="267"/>
        <v>0</v>
      </c>
      <c r="AE418" s="6">
        <v>11456655.380999999</v>
      </c>
      <c r="AF418" s="2">
        <f t="shared" si="268"/>
        <v>11.456655380999999</v>
      </c>
      <c r="AG418" s="2">
        <f t="shared" si="269"/>
        <v>45.826621523999997</v>
      </c>
      <c r="AH418" s="6">
        <v>0</v>
      </c>
      <c r="AI418" s="2">
        <f t="shared" si="270"/>
        <v>0</v>
      </c>
      <c r="AJ418" s="2">
        <f t="shared" si="271"/>
        <v>0</v>
      </c>
      <c r="AK418" s="6">
        <v>0</v>
      </c>
      <c r="AL418" s="2">
        <f t="shared" si="272"/>
        <v>0</v>
      </c>
      <c r="AM418" s="2">
        <f t="shared" si="273"/>
        <v>0</v>
      </c>
      <c r="AN418" s="6">
        <v>0</v>
      </c>
      <c r="AO418" s="2">
        <f t="shared" si="274"/>
        <v>0</v>
      </c>
      <c r="AP418" s="2">
        <f t="shared" si="275"/>
        <v>0</v>
      </c>
      <c r="AQ418" s="6">
        <v>2789813.7786699999</v>
      </c>
      <c r="AR418" s="2">
        <f t="shared" si="276"/>
        <v>2.7898137786700001</v>
      </c>
      <c r="AS418" s="2">
        <f t="shared" si="277"/>
        <v>11.159255114680001</v>
      </c>
      <c r="AT418" s="2">
        <v>25000000</v>
      </c>
      <c r="AU418" s="2">
        <v>13722177.637800001</v>
      </c>
      <c r="AV418" s="2">
        <f t="shared" si="278"/>
        <v>13.7221776378</v>
      </c>
      <c r="AW418" s="2">
        <f t="shared" si="279"/>
        <v>54.888710551200006</v>
      </c>
      <c r="AX418" s="2">
        <v>11277822.362199999</v>
      </c>
      <c r="AY418" s="2">
        <f t="shared" si="280"/>
        <v>11.2778223622</v>
      </c>
      <c r="AZ418" s="2">
        <f t="shared" si="281"/>
        <v>45.111289448799994</v>
      </c>
      <c r="BA418" s="2">
        <v>0</v>
      </c>
      <c r="BB418" s="2">
        <f t="shared" si="282"/>
        <v>0</v>
      </c>
      <c r="BC418" s="2">
        <f t="shared" si="283"/>
        <v>0</v>
      </c>
      <c r="BD418" s="2">
        <v>0</v>
      </c>
      <c r="BE418" s="2">
        <f t="shared" si="284"/>
        <v>0</v>
      </c>
      <c r="BF418" s="2">
        <f t="shared" si="285"/>
        <v>0</v>
      </c>
      <c r="BG418" s="2">
        <v>23337844.833999999</v>
      </c>
      <c r="BH418" s="2">
        <f t="shared" si="286"/>
        <v>23.337844833999998</v>
      </c>
      <c r="BI418" s="2">
        <f t="shared" si="287"/>
        <v>93.351379335999994</v>
      </c>
      <c r="BJ418" s="2">
        <v>0</v>
      </c>
      <c r="BK418" s="2">
        <f t="shared" si="288"/>
        <v>0</v>
      </c>
      <c r="BL418" s="2">
        <f t="shared" si="289"/>
        <v>0</v>
      </c>
      <c r="BM418" s="2">
        <v>0</v>
      </c>
      <c r="BN418" s="2">
        <f t="shared" si="290"/>
        <v>0</v>
      </c>
      <c r="BO418" s="2">
        <f t="shared" si="291"/>
        <v>0</v>
      </c>
      <c r="BP418" s="2">
        <v>1662155.1660199999</v>
      </c>
      <c r="BQ418" s="2">
        <f t="shared" si="292"/>
        <v>1.6621551660199998</v>
      </c>
      <c r="BR418" s="2">
        <f t="shared" si="293"/>
        <v>6.6486206640800001</v>
      </c>
      <c r="BS418" s="2">
        <v>25000000.000019997</v>
      </c>
      <c r="BT418" s="1">
        <v>492</v>
      </c>
      <c r="BU418" s="1">
        <v>1454</v>
      </c>
      <c r="BV418" s="2">
        <v>836.71428571428567</v>
      </c>
      <c r="BW418" s="1">
        <v>81</v>
      </c>
      <c r="BX418" s="2">
        <v>197.11904761904762</v>
      </c>
      <c r="BY418" s="1">
        <v>304</v>
      </c>
      <c r="BZ418" s="1">
        <v>72</v>
      </c>
      <c r="CA418" s="2">
        <v>173.83333333333334</v>
      </c>
      <c r="CB418" s="2">
        <v>1296.0952380952381</v>
      </c>
      <c r="CC418" s="1">
        <v>226</v>
      </c>
      <c r="CD418" s="1">
        <v>28</v>
      </c>
      <c r="CE418" s="2">
        <v>1.046</v>
      </c>
      <c r="CF418" s="2">
        <v>74.608800000000002</v>
      </c>
      <c r="CG418" s="2">
        <v>87.104550000000003</v>
      </c>
      <c r="CH418" s="2">
        <v>5.1189999999999998</v>
      </c>
      <c r="CI418" s="2">
        <v>71.252600000000001</v>
      </c>
      <c r="CJ418" s="2">
        <v>5.6520000000000001</v>
      </c>
      <c r="CK418" s="9">
        <v>6288</v>
      </c>
      <c r="CL418" s="8">
        <v>0</v>
      </c>
      <c r="CM418" s="8">
        <v>0</v>
      </c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">
        <v>0</v>
      </c>
      <c r="DG418" s="1">
        <v>0</v>
      </c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20" t="s">
        <v>57</v>
      </c>
    </row>
    <row r="419" spans="1:130">
      <c r="A419" s="5">
        <v>419</v>
      </c>
      <c r="B419" s="1">
        <v>7</v>
      </c>
      <c r="C419" s="9">
        <v>282810</v>
      </c>
      <c r="D419" s="9">
        <v>7733954</v>
      </c>
      <c r="E419" s="22">
        <v>-41.082700000000003</v>
      </c>
      <c r="F419" s="22">
        <v>-20.481000000000002</v>
      </c>
      <c r="G419" s="6">
        <v>0</v>
      </c>
      <c r="H419" s="2">
        <f t="shared" si="252"/>
        <v>0</v>
      </c>
      <c r="I419" s="2">
        <f t="shared" si="253"/>
        <v>0</v>
      </c>
      <c r="J419" s="6">
        <v>0</v>
      </c>
      <c r="K419" s="2">
        <f t="shared" si="254"/>
        <v>0</v>
      </c>
      <c r="L419" s="2">
        <f t="shared" si="255"/>
        <v>0</v>
      </c>
      <c r="M419" s="6">
        <v>136800.77251400001</v>
      </c>
      <c r="N419" s="2">
        <f t="shared" si="256"/>
        <v>0.13680077251400002</v>
      </c>
      <c r="O419" s="2">
        <f t="shared" si="257"/>
        <v>0.5472030900560001</v>
      </c>
      <c r="P419" s="6">
        <v>0</v>
      </c>
      <c r="Q419" s="2">
        <f t="shared" si="258"/>
        <v>0</v>
      </c>
      <c r="R419" s="2">
        <f t="shared" si="259"/>
        <v>0</v>
      </c>
      <c r="S419" s="6">
        <v>5370318.8151900005</v>
      </c>
      <c r="T419" s="2">
        <f t="shared" si="260"/>
        <v>5.3703188151900001</v>
      </c>
      <c r="U419" s="2">
        <f t="shared" si="261"/>
        <v>21.48127526076</v>
      </c>
      <c r="V419" s="6">
        <v>120285.271998</v>
      </c>
      <c r="W419" s="2">
        <f t="shared" si="262"/>
        <v>0.120285271998</v>
      </c>
      <c r="X419" s="2">
        <f t="shared" si="263"/>
        <v>0.481141087992</v>
      </c>
      <c r="Y419" s="6">
        <v>0</v>
      </c>
      <c r="Z419" s="2">
        <f t="shared" si="264"/>
        <v>0</v>
      </c>
      <c r="AA419" s="2">
        <f t="shared" si="265"/>
        <v>0</v>
      </c>
      <c r="AB419" s="6">
        <v>0</v>
      </c>
      <c r="AC419" s="2">
        <f t="shared" si="266"/>
        <v>0</v>
      </c>
      <c r="AD419" s="2">
        <f t="shared" si="267"/>
        <v>0</v>
      </c>
      <c r="AE419" s="6">
        <v>18307183.952300001</v>
      </c>
      <c r="AF419" s="2">
        <f t="shared" si="268"/>
        <v>18.307183952300001</v>
      </c>
      <c r="AG419" s="2">
        <f t="shared" si="269"/>
        <v>73.228735809200003</v>
      </c>
      <c r="AH419" s="6">
        <v>0</v>
      </c>
      <c r="AI419" s="2">
        <f t="shared" si="270"/>
        <v>0</v>
      </c>
      <c r="AJ419" s="2">
        <f t="shared" si="271"/>
        <v>0</v>
      </c>
      <c r="AK419" s="6">
        <v>0</v>
      </c>
      <c r="AL419" s="2">
        <f t="shared" si="272"/>
        <v>0</v>
      </c>
      <c r="AM419" s="2">
        <f t="shared" si="273"/>
        <v>0</v>
      </c>
      <c r="AN419" s="6">
        <v>0</v>
      </c>
      <c r="AO419" s="2">
        <f t="shared" si="274"/>
        <v>0</v>
      </c>
      <c r="AP419" s="2">
        <f t="shared" si="275"/>
        <v>0</v>
      </c>
      <c r="AQ419" s="6">
        <v>1065411.1880399999</v>
      </c>
      <c r="AR419" s="2">
        <f t="shared" si="276"/>
        <v>1.0654111880399999</v>
      </c>
      <c r="AS419" s="2">
        <f t="shared" si="277"/>
        <v>4.2616447521599996</v>
      </c>
      <c r="AT419" s="2">
        <v>25000000</v>
      </c>
      <c r="AU419" s="2">
        <v>0</v>
      </c>
      <c r="AV419" s="2">
        <f t="shared" si="278"/>
        <v>0</v>
      </c>
      <c r="AW419" s="2">
        <f t="shared" si="279"/>
        <v>0</v>
      </c>
      <c r="AX419" s="2">
        <v>25000000</v>
      </c>
      <c r="AY419" s="2">
        <f t="shared" si="280"/>
        <v>25</v>
      </c>
      <c r="AZ419" s="2">
        <f t="shared" si="281"/>
        <v>100</v>
      </c>
      <c r="BA419" s="2">
        <v>0</v>
      </c>
      <c r="BB419" s="2">
        <f t="shared" si="282"/>
        <v>0</v>
      </c>
      <c r="BC419" s="2">
        <f t="shared" si="283"/>
        <v>0</v>
      </c>
      <c r="BD419" s="2">
        <v>0</v>
      </c>
      <c r="BE419" s="2">
        <f t="shared" si="284"/>
        <v>0</v>
      </c>
      <c r="BF419" s="2">
        <f t="shared" si="285"/>
        <v>0</v>
      </c>
      <c r="BG419" s="2">
        <v>24061168.037300002</v>
      </c>
      <c r="BH419" s="2">
        <f t="shared" si="286"/>
        <v>24.061168037300003</v>
      </c>
      <c r="BI419" s="2">
        <f t="shared" si="287"/>
        <v>96.244672149199999</v>
      </c>
      <c r="BJ419" s="2">
        <v>0</v>
      </c>
      <c r="BK419" s="2">
        <f t="shared" si="288"/>
        <v>0</v>
      </c>
      <c r="BL419" s="2">
        <f t="shared" si="289"/>
        <v>0</v>
      </c>
      <c r="BM419" s="2">
        <v>0</v>
      </c>
      <c r="BN419" s="2">
        <f t="shared" si="290"/>
        <v>0</v>
      </c>
      <c r="BO419" s="2">
        <f t="shared" si="291"/>
        <v>0</v>
      </c>
      <c r="BP419" s="2">
        <v>938831.96273699997</v>
      </c>
      <c r="BQ419" s="2">
        <f t="shared" si="292"/>
        <v>0.93883196273699998</v>
      </c>
      <c r="BR419" s="2">
        <f t="shared" si="293"/>
        <v>3.7553278509479995</v>
      </c>
      <c r="BS419" s="2">
        <v>25000000.000037003</v>
      </c>
      <c r="BT419" s="1">
        <v>844</v>
      </c>
      <c r="BU419" s="1">
        <v>1436</v>
      </c>
      <c r="BV419" s="2">
        <v>1132.953488372093</v>
      </c>
      <c r="BW419" s="1">
        <v>81</v>
      </c>
      <c r="BX419" s="2">
        <v>179.02272727272728</v>
      </c>
      <c r="BY419" s="1">
        <v>281</v>
      </c>
      <c r="BZ419" s="1">
        <v>73</v>
      </c>
      <c r="CA419" s="2">
        <v>171.47727272727272</v>
      </c>
      <c r="CB419" s="2">
        <v>1374.159090909091</v>
      </c>
      <c r="CC419" s="1">
        <v>226</v>
      </c>
      <c r="CD419" s="1">
        <v>32</v>
      </c>
      <c r="CE419" s="2">
        <v>1.046</v>
      </c>
      <c r="CF419" s="2">
        <v>74.608800000000002</v>
      </c>
      <c r="CG419" s="2">
        <v>87.104550000000003</v>
      </c>
      <c r="CH419" s="2">
        <v>5.1189999999999998</v>
      </c>
      <c r="CI419" s="2">
        <v>71.252600000000001</v>
      </c>
      <c r="CJ419" s="2">
        <v>5.6520000000000001</v>
      </c>
      <c r="CK419" s="9">
        <v>6288</v>
      </c>
      <c r="CL419" s="8">
        <v>0</v>
      </c>
      <c r="CM419" s="8">
        <v>0</v>
      </c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">
        <v>0</v>
      </c>
      <c r="DG419" s="1">
        <v>0</v>
      </c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20" t="s">
        <v>57</v>
      </c>
    </row>
    <row r="420" spans="1:130">
      <c r="A420" s="5">
        <v>420</v>
      </c>
      <c r="B420" s="1">
        <v>7</v>
      </c>
      <c r="C420" s="9">
        <v>287810</v>
      </c>
      <c r="D420" s="9">
        <v>7733954</v>
      </c>
      <c r="E420" s="22">
        <v>-41.034799999999997</v>
      </c>
      <c r="F420" s="22">
        <v>-20.4816</v>
      </c>
      <c r="G420" s="6">
        <v>0</v>
      </c>
      <c r="H420" s="2">
        <f t="shared" si="252"/>
        <v>0</v>
      </c>
      <c r="I420" s="2">
        <f t="shared" si="253"/>
        <v>0</v>
      </c>
      <c r="J420" s="6">
        <v>0</v>
      </c>
      <c r="K420" s="2">
        <f t="shared" si="254"/>
        <v>0</v>
      </c>
      <c r="L420" s="2">
        <f t="shared" si="255"/>
        <v>0</v>
      </c>
      <c r="M420" s="6">
        <v>0</v>
      </c>
      <c r="N420" s="2">
        <f t="shared" si="256"/>
        <v>0</v>
      </c>
      <c r="O420" s="2">
        <f t="shared" si="257"/>
        <v>0</v>
      </c>
      <c r="P420" s="6">
        <v>2651499.7519999999</v>
      </c>
      <c r="Q420" s="2">
        <f t="shared" si="258"/>
        <v>2.6514997519999999</v>
      </c>
      <c r="R420" s="2">
        <f t="shared" si="259"/>
        <v>10.605999008</v>
      </c>
      <c r="S420" s="6">
        <v>18858086.2557</v>
      </c>
      <c r="T420" s="2">
        <f t="shared" si="260"/>
        <v>18.858086255699998</v>
      </c>
      <c r="U420" s="2">
        <f t="shared" si="261"/>
        <v>75.432345022799993</v>
      </c>
      <c r="V420" s="6">
        <v>303617.16087399999</v>
      </c>
      <c r="W420" s="2">
        <f t="shared" si="262"/>
        <v>0.30361716087399998</v>
      </c>
      <c r="X420" s="2">
        <f t="shared" si="263"/>
        <v>1.2144686434960001</v>
      </c>
      <c r="Y420" s="6">
        <v>0</v>
      </c>
      <c r="Z420" s="2">
        <f t="shared" si="264"/>
        <v>0</v>
      </c>
      <c r="AA420" s="2">
        <f t="shared" si="265"/>
        <v>0</v>
      </c>
      <c r="AB420" s="6">
        <v>0</v>
      </c>
      <c r="AC420" s="2">
        <f t="shared" si="266"/>
        <v>0</v>
      </c>
      <c r="AD420" s="2">
        <f t="shared" si="267"/>
        <v>0</v>
      </c>
      <c r="AE420" s="6">
        <v>2245458.4275500001</v>
      </c>
      <c r="AF420" s="2">
        <f t="shared" si="268"/>
        <v>2.24545842755</v>
      </c>
      <c r="AG420" s="2">
        <f t="shared" si="269"/>
        <v>8.9818337102000001</v>
      </c>
      <c r="AH420" s="6">
        <v>0</v>
      </c>
      <c r="AI420" s="2">
        <f t="shared" si="270"/>
        <v>0</v>
      </c>
      <c r="AJ420" s="2">
        <f t="shared" si="271"/>
        <v>0</v>
      </c>
      <c r="AK420" s="6">
        <v>0</v>
      </c>
      <c r="AL420" s="2">
        <f t="shared" si="272"/>
        <v>0</v>
      </c>
      <c r="AM420" s="2">
        <f t="shared" si="273"/>
        <v>0</v>
      </c>
      <c r="AN420" s="6">
        <v>0</v>
      </c>
      <c r="AO420" s="2">
        <f t="shared" si="274"/>
        <v>0</v>
      </c>
      <c r="AP420" s="2">
        <f t="shared" si="275"/>
        <v>0</v>
      </c>
      <c r="AQ420" s="6">
        <v>941338.40390100004</v>
      </c>
      <c r="AR420" s="2">
        <f t="shared" si="276"/>
        <v>0.94133840390099999</v>
      </c>
      <c r="AS420" s="2">
        <f t="shared" si="277"/>
        <v>3.7653536156039999</v>
      </c>
      <c r="AT420" s="2">
        <v>25000000</v>
      </c>
      <c r="AU420" s="2">
        <v>0</v>
      </c>
      <c r="AV420" s="2">
        <f t="shared" si="278"/>
        <v>0</v>
      </c>
      <c r="AW420" s="2">
        <f t="shared" si="279"/>
        <v>0</v>
      </c>
      <c r="AX420" s="2">
        <v>25000000</v>
      </c>
      <c r="AY420" s="2">
        <f t="shared" si="280"/>
        <v>25</v>
      </c>
      <c r="AZ420" s="2">
        <f t="shared" si="281"/>
        <v>100</v>
      </c>
      <c r="BA420" s="2">
        <v>0</v>
      </c>
      <c r="BB420" s="2">
        <f t="shared" si="282"/>
        <v>0</v>
      </c>
      <c r="BC420" s="2">
        <f t="shared" si="283"/>
        <v>0</v>
      </c>
      <c r="BD420" s="2">
        <v>0</v>
      </c>
      <c r="BE420" s="2">
        <f t="shared" si="284"/>
        <v>0</v>
      </c>
      <c r="BF420" s="2">
        <f t="shared" si="285"/>
        <v>0</v>
      </c>
      <c r="BG420" s="2">
        <v>25000000</v>
      </c>
      <c r="BH420" s="2">
        <f t="shared" si="286"/>
        <v>25</v>
      </c>
      <c r="BI420" s="2">
        <f t="shared" si="287"/>
        <v>100</v>
      </c>
      <c r="BJ420" s="2">
        <v>0</v>
      </c>
      <c r="BK420" s="2">
        <f t="shared" si="288"/>
        <v>0</v>
      </c>
      <c r="BL420" s="2">
        <f t="shared" si="289"/>
        <v>0</v>
      </c>
      <c r="BM420" s="2">
        <v>0</v>
      </c>
      <c r="BN420" s="2">
        <f t="shared" si="290"/>
        <v>0</v>
      </c>
      <c r="BO420" s="2">
        <f t="shared" si="291"/>
        <v>0</v>
      </c>
      <c r="BP420" s="2">
        <v>0</v>
      </c>
      <c r="BQ420" s="2">
        <f t="shared" si="292"/>
        <v>0</v>
      </c>
      <c r="BR420" s="2">
        <f t="shared" si="293"/>
        <v>0</v>
      </c>
      <c r="BS420" s="2">
        <v>25000000</v>
      </c>
      <c r="BT420" s="1">
        <v>1031</v>
      </c>
      <c r="BU420" s="1">
        <v>1211</v>
      </c>
      <c r="BV420" s="2">
        <v>1131.9268292682927</v>
      </c>
      <c r="BW420" s="1">
        <v>81</v>
      </c>
      <c r="BX420" s="2">
        <v>179.25</v>
      </c>
      <c r="BY420" s="1">
        <v>269</v>
      </c>
      <c r="BZ420" s="1">
        <v>87</v>
      </c>
      <c r="CA420" s="2">
        <v>169.70833333333334</v>
      </c>
      <c r="CB420" s="2">
        <v>1372.625</v>
      </c>
      <c r="CC420" s="1">
        <v>219</v>
      </c>
      <c r="CD420" s="1">
        <v>35</v>
      </c>
      <c r="CE420" s="2">
        <v>1.046</v>
      </c>
      <c r="CF420" s="2">
        <v>74.608800000000002</v>
      </c>
      <c r="CG420" s="2">
        <v>87.104550000000003</v>
      </c>
      <c r="CH420" s="2">
        <v>5.1189999999999998</v>
      </c>
      <c r="CI420" s="2">
        <v>71.252600000000001</v>
      </c>
      <c r="CJ420" s="2">
        <v>5.6520000000000001</v>
      </c>
      <c r="CK420" s="9">
        <v>6288</v>
      </c>
      <c r="CL420" s="8">
        <v>0</v>
      </c>
      <c r="CM420" s="8">
        <v>0</v>
      </c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">
        <v>0</v>
      </c>
      <c r="DG420" s="1">
        <v>0</v>
      </c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20" t="s">
        <v>57</v>
      </c>
    </row>
    <row r="421" spans="1:130">
      <c r="A421" s="5">
        <v>421</v>
      </c>
      <c r="B421" s="1">
        <v>7</v>
      </c>
      <c r="C421" s="9">
        <v>292810</v>
      </c>
      <c r="D421" s="9">
        <v>7733954</v>
      </c>
      <c r="E421" s="22">
        <v>-40.986899999999999</v>
      </c>
      <c r="F421" s="22">
        <v>-20.482099999999999</v>
      </c>
      <c r="G421" s="6">
        <v>0</v>
      </c>
      <c r="H421" s="2">
        <f t="shared" si="252"/>
        <v>0</v>
      </c>
      <c r="I421" s="2">
        <f t="shared" si="253"/>
        <v>0</v>
      </c>
      <c r="J421" s="6">
        <v>0</v>
      </c>
      <c r="K421" s="2">
        <f t="shared" si="254"/>
        <v>0</v>
      </c>
      <c r="L421" s="2">
        <f t="shared" si="255"/>
        <v>0</v>
      </c>
      <c r="M421" s="6">
        <v>0</v>
      </c>
      <c r="N421" s="2">
        <f t="shared" si="256"/>
        <v>0</v>
      </c>
      <c r="O421" s="2">
        <f t="shared" si="257"/>
        <v>0</v>
      </c>
      <c r="P421" s="6">
        <v>660741.46894499997</v>
      </c>
      <c r="Q421" s="2">
        <f t="shared" si="258"/>
        <v>0.66074146894499997</v>
      </c>
      <c r="R421" s="2">
        <f t="shared" si="259"/>
        <v>2.6429658757799999</v>
      </c>
      <c r="S421" s="6">
        <v>20347307.0088</v>
      </c>
      <c r="T421" s="2">
        <f t="shared" si="260"/>
        <v>20.347307008800001</v>
      </c>
      <c r="U421" s="2">
        <f t="shared" si="261"/>
        <v>81.389228035200006</v>
      </c>
      <c r="V421" s="6">
        <v>74700.096006699998</v>
      </c>
      <c r="W421" s="2">
        <f t="shared" si="262"/>
        <v>7.4700096006699995E-2</v>
      </c>
      <c r="X421" s="2">
        <f t="shared" si="263"/>
        <v>0.29880038402679998</v>
      </c>
      <c r="Y421" s="6">
        <v>0</v>
      </c>
      <c r="Z421" s="2">
        <f t="shared" si="264"/>
        <v>0</v>
      </c>
      <c r="AA421" s="2">
        <f t="shared" si="265"/>
        <v>0</v>
      </c>
      <c r="AB421" s="6">
        <v>0</v>
      </c>
      <c r="AC421" s="2">
        <f t="shared" si="266"/>
        <v>0</v>
      </c>
      <c r="AD421" s="2">
        <f t="shared" si="267"/>
        <v>0</v>
      </c>
      <c r="AE421" s="6">
        <v>1417061.84745</v>
      </c>
      <c r="AF421" s="2">
        <f t="shared" si="268"/>
        <v>1.4170618474500001</v>
      </c>
      <c r="AG421" s="2">
        <f t="shared" si="269"/>
        <v>5.6682473897999994</v>
      </c>
      <c r="AH421" s="6">
        <v>0</v>
      </c>
      <c r="AI421" s="2">
        <f t="shared" si="270"/>
        <v>0</v>
      </c>
      <c r="AJ421" s="2">
        <f t="shared" si="271"/>
        <v>0</v>
      </c>
      <c r="AK421" s="6">
        <v>0</v>
      </c>
      <c r="AL421" s="2">
        <f t="shared" si="272"/>
        <v>0</v>
      </c>
      <c r="AM421" s="2">
        <f t="shared" si="273"/>
        <v>0</v>
      </c>
      <c r="AN421" s="6">
        <v>0</v>
      </c>
      <c r="AO421" s="2">
        <f t="shared" si="274"/>
        <v>0</v>
      </c>
      <c r="AP421" s="2">
        <f t="shared" si="275"/>
        <v>0</v>
      </c>
      <c r="AQ421" s="6">
        <v>2500189.5787999998</v>
      </c>
      <c r="AR421" s="2">
        <f t="shared" si="276"/>
        <v>2.5001895787999997</v>
      </c>
      <c r="AS421" s="2">
        <f t="shared" si="277"/>
        <v>10.000758315199999</v>
      </c>
      <c r="AT421" s="2">
        <v>25000000</v>
      </c>
      <c r="AU421" s="2">
        <v>0</v>
      </c>
      <c r="AV421" s="2">
        <f t="shared" si="278"/>
        <v>0</v>
      </c>
      <c r="AW421" s="2">
        <f t="shared" si="279"/>
        <v>0</v>
      </c>
      <c r="AX421" s="2">
        <v>25000000</v>
      </c>
      <c r="AY421" s="2">
        <f t="shared" si="280"/>
        <v>25</v>
      </c>
      <c r="AZ421" s="2">
        <f t="shared" si="281"/>
        <v>100</v>
      </c>
      <c r="BA421" s="2">
        <v>0</v>
      </c>
      <c r="BB421" s="2">
        <f t="shared" si="282"/>
        <v>0</v>
      </c>
      <c r="BC421" s="2">
        <f t="shared" si="283"/>
        <v>0</v>
      </c>
      <c r="BD421" s="2">
        <v>0</v>
      </c>
      <c r="BE421" s="2">
        <f t="shared" si="284"/>
        <v>0</v>
      </c>
      <c r="BF421" s="2">
        <f t="shared" si="285"/>
        <v>0</v>
      </c>
      <c r="BG421" s="2">
        <v>22969891.890000001</v>
      </c>
      <c r="BH421" s="2">
        <f t="shared" si="286"/>
        <v>22.96989189</v>
      </c>
      <c r="BI421" s="2">
        <f t="shared" si="287"/>
        <v>91.879567559999998</v>
      </c>
      <c r="BJ421" s="2">
        <v>0</v>
      </c>
      <c r="BK421" s="2">
        <f t="shared" si="288"/>
        <v>0</v>
      </c>
      <c r="BL421" s="2">
        <f t="shared" si="289"/>
        <v>0</v>
      </c>
      <c r="BM421" s="2">
        <v>2030108.11002</v>
      </c>
      <c r="BN421" s="2">
        <f t="shared" si="290"/>
        <v>2.03010811002</v>
      </c>
      <c r="BO421" s="2">
        <f t="shared" si="291"/>
        <v>8.1204324400800001</v>
      </c>
      <c r="BP421" s="2">
        <v>0</v>
      </c>
      <c r="BQ421" s="2">
        <f t="shared" si="292"/>
        <v>0</v>
      </c>
      <c r="BR421" s="2">
        <f t="shared" si="293"/>
        <v>0</v>
      </c>
      <c r="BS421" s="2">
        <v>25000000.000020001</v>
      </c>
      <c r="BT421" s="1">
        <v>962</v>
      </c>
      <c r="BU421" s="1">
        <v>1283</v>
      </c>
      <c r="BV421" s="2">
        <v>1101.5853658536585</v>
      </c>
      <c r="BW421" s="1">
        <v>81</v>
      </c>
      <c r="BX421" s="2">
        <v>180.66666666666666</v>
      </c>
      <c r="BY421" s="1">
        <v>271</v>
      </c>
      <c r="BZ421" s="1">
        <v>84</v>
      </c>
      <c r="CA421" s="2">
        <v>168.07142857142858</v>
      </c>
      <c r="CB421" s="2">
        <v>1366</v>
      </c>
      <c r="CC421" s="1">
        <v>218</v>
      </c>
      <c r="CD421" s="1">
        <v>36</v>
      </c>
      <c r="CE421" s="2">
        <v>0.94800000000000006</v>
      </c>
      <c r="CF421" s="2">
        <v>76.716149999999999</v>
      </c>
      <c r="CG421" s="2">
        <v>86.37715</v>
      </c>
      <c r="CH421" s="2">
        <v>5.0997500000000002</v>
      </c>
      <c r="CI421" s="2">
        <v>76.876674999999992</v>
      </c>
      <c r="CJ421" s="2">
        <v>5.5254999999999992</v>
      </c>
      <c r="CK421" s="9">
        <v>6372</v>
      </c>
      <c r="CL421" s="8">
        <v>0</v>
      </c>
      <c r="CM421" s="8">
        <v>0</v>
      </c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">
        <v>0</v>
      </c>
      <c r="DG421" s="1">
        <v>0</v>
      </c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20" t="s">
        <v>57</v>
      </c>
    </row>
    <row r="422" spans="1:130">
      <c r="A422" s="5">
        <v>422</v>
      </c>
      <c r="B422" s="1">
        <v>9</v>
      </c>
      <c r="C422" s="9">
        <v>297810</v>
      </c>
      <c r="D422" s="9">
        <v>7733954</v>
      </c>
      <c r="E422" s="22">
        <v>-40.939</v>
      </c>
      <c r="F422" s="22">
        <v>-20.482700000000001</v>
      </c>
      <c r="G422" s="6">
        <v>0</v>
      </c>
      <c r="H422" s="2">
        <f t="shared" si="252"/>
        <v>0</v>
      </c>
      <c r="I422" s="2">
        <f t="shared" si="253"/>
        <v>0</v>
      </c>
      <c r="J422" s="6">
        <v>0</v>
      </c>
      <c r="K422" s="2">
        <f t="shared" si="254"/>
        <v>0</v>
      </c>
      <c r="L422" s="2">
        <f t="shared" si="255"/>
        <v>0</v>
      </c>
      <c r="M422" s="6">
        <v>115650.46350699999</v>
      </c>
      <c r="N422" s="2">
        <f t="shared" si="256"/>
        <v>0.11565046350699999</v>
      </c>
      <c r="O422" s="2">
        <f t="shared" si="257"/>
        <v>0.46260185402799997</v>
      </c>
      <c r="P422" s="6">
        <v>71450.529429000002</v>
      </c>
      <c r="Q422" s="2">
        <f t="shared" si="258"/>
        <v>7.1450529429000001E-2</v>
      </c>
      <c r="R422" s="2">
        <f t="shared" si="259"/>
        <v>0.285802117716</v>
      </c>
      <c r="S422" s="6">
        <v>12024672.4826</v>
      </c>
      <c r="T422" s="2">
        <f t="shared" si="260"/>
        <v>12.0246724826</v>
      </c>
      <c r="U422" s="2">
        <f t="shared" si="261"/>
        <v>48.098689930399999</v>
      </c>
      <c r="V422" s="6">
        <v>76050.004505000004</v>
      </c>
      <c r="W422" s="2">
        <f t="shared" si="262"/>
        <v>7.6050004505000005E-2</v>
      </c>
      <c r="X422" s="2">
        <f t="shared" si="263"/>
        <v>0.30420001802000002</v>
      </c>
      <c r="Y422" s="6">
        <v>0</v>
      </c>
      <c r="Z422" s="2">
        <f t="shared" si="264"/>
        <v>0</v>
      </c>
      <c r="AA422" s="2">
        <f t="shared" si="265"/>
        <v>0</v>
      </c>
      <c r="AB422" s="6">
        <v>0</v>
      </c>
      <c r="AC422" s="2">
        <f t="shared" si="266"/>
        <v>0</v>
      </c>
      <c r="AD422" s="2">
        <f t="shared" si="267"/>
        <v>0</v>
      </c>
      <c r="AE422" s="6">
        <v>7207076.7550400002</v>
      </c>
      <c r="AF422" s="2">
        <f t="shared" si="268"/>
        <v>7.2070767550400001</v>
      </c>
      <c r="AG422" s="2">
        <f t="shared" si="269"/>
        <v>28.82830702016</v>
      </c>
      <c r="AH422" s="6">
        <v>0</v>
      </c>
      <c r="AI422" s="2">
        <f t="shared" si="270"/>
        <v>0</v>
      </c>
      <c r="AJ422" s="2">
        <f t="shared" si="271"/>
        <v>0</v>
      </c>
      <c r="AK422" s="6">
        <v>0</v>
      </c>
      <c r="AL422" s="2">
        <f t="shared" si="272"/>
        <v>0</v>
      </c>
      <c r="AM422" s="2">
        <f t="shared" si="273"/>
        <v>0</v>
      </c>
      <c r="AN422" s="6">
        <v>0</v>
      </c>
      <c r="AO422" s="2">
        <f t="shared" si="274"/>
        <v>0</v>
      </c>
      <c r="AP422" s="2">
        <f t="shared" si="275"/>
        <v>0</v>
      </c>
      <c r="AQ422" s="6">
        <v>5505099.7648999998</v>
      </c>
      <c r="AR422" s="2">
        <f t="shared" si="276"/>
        <v>5.5050997648999997</v>
      </c>
      <c r="AS422" s="2">
        <f t="shared" si="277"/>
        <v>22.020399059599999</v>
      </c>
      <c r="AT422" s="2">
        <v>25000000</v>
      </c>
      <c r="AU422" s="2">
        <v>0</v>
      </c>
      <c r="AV422" s="2">
        <f t="shared" si="278"/>
        <v>0</v>
      </c>
      <c r="AW422" s="2">
        <f t="shared" si="279"/>
        <v>0</v>
      </c>
      <c r="AX422" s="2">
        <v>25000000</v>
      </c>
      <c r="AY422" s="2">
        <f t="shared" si="280"/>
        <v>25</v>
      </c>
      <c r="AZ422" s="2">
        <f t="shared" si="281"/>
        <v>100</v>
      </c>
      <c r="BA422" s="2">
        <v>0</v>
      </c>
      <c r="BB422" s="2">
        <f t="shared" si="282"/>
        <v>0</v>
      </c>
      <c r="BC422" s="2">
        <f t="shared" si="283"/>
        <v>0</v>
      </c>
      <c r="BD422" s="2">
        <v>0</v>
      </c>
      <c r="BE422" s="2">
        <f t="shared" si="284"/>
        <v>0</v>
      </c>
      <c r="BF422" s="2">
        <f t="shared" si="285"/>
        <v>0</v>
      </c>
      <c r="BG422" s="2">
        <v>21405702.025798</v>
      </c>
      <c r="BH422" s="2">
        <f t="shared" si="286"/>
        <v>21.405702025798</v>
      </c>
      <c r="BI422" s="2">
        <f t="shared" si="287"/>
        <v>85.622808103192</v>
      </c>
      <c r="BJ422" s="2">
        <v>777504.56787399994</v>
      </c>
      <c r="BK422" s="2">
        <f t="shared" si="288"/>
        <v>0.77750456787399991</v>
      </c>
      <c r="BL422" s="2">
        <f t="shared" si="289"/>
        <v>3.1100182714959996</v>
      </c>
      <c r="BM422" s="2">
        <v>2816793.40631</v>
      </c>
      <c r="BN422" s="2">
        <f t="shared" si="290"/>
        <v>2.81679340631</v>
      </c>
      <c r="BO422" s="2">
        <f t="shared" si="291"/>
        <v>11.26717362524</v>
      </c>
      <c r="BP422" s="2">
        <v>0</v>
      </c>
      <c r="BQ422" s="2">
        <f t="shared" si="292"/>
        <v>0</v>
      </c>
      <c r="BR422" s="2">
        <f t="shared" si="293"/>
        <v>0</v>
      </c>
      <c r="BS422" s="2">
        <v>24999999.999981999</v>
      </c>
      <c r="BT422" s="1">
        <v>930</v>
      </c>
      <c r="BU422" s="1">
        <v>1279</v>
      </c>
      <c r="BV422" s="2">
        <v>1068.4857142857143</v>
      </c>
      <c r="BW422" s="1">
        <v>81</v>
      </c>
      <c r="BX422" s="2">
        <v>182.75</v>
      </c>
      <c r="BY422" s="1">
        <v>272</v>
      </c>
      <c r="BZ422" s="1">
        <v>85</v>
      </c>
      <c r="CA422" s="2">
        <v>166.22222222222223</v>
      </c>
      <c r="CB422" s="2">
        <v>1357.1388888888889</v>
      </c>
      <c r="CC422" s="1">
        <v>218</v>
      </c>
      <c r="CD422" s="1">
        <v>37</v>
      </c>
      <c r="CE422" s="2">
        <v>0.85</v>
      </c>
      <c r="CF422" s="2">
        <v>78.823499999999996</v>
      </c>
      <c r="CG422" s="2">
        <v>85.649749999999997</v>
      </c>
      <c r="CH422" s="2">
        <v>5.0805000000000007</v>
      </c>
      <c r="CI422" s="2">
        <v>82.500749999999996</v>
      </c>
      <c r="CJ422" s="2">
        <v>5.399</v>
      </c>
      <c r="CK422" s="9">
        <v>6456</v>
      </c>
      <c r="CL422" s="8">
        <v>0</v>
      </c>
      <c r="CM422" s="8">
        <v>0</v>
      </c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">
        <v>0</v>
      </c>
      <c r="DG422" s="1">
        <v>0</v>
      </c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20" t="s">
        <v>57</v>
      </c>
    </row>
    <row r="423" spans="1:130">
      <c r="A423" s="5">
        <v>423</v>
      </c>
      <c r="B423" s="1">
        <v>9</v>
      </c>
      <c r="C423" s="9">
        <v>302810</v>
      </c>
      <c r="D423" s="9">
        <v>7733954</v>
      </c>
      <c r="E423" s="22">
        <v>-40.890999999999998</v>
      </c>
      <c r="F423" s="22">
        <v>-20.4832</v>
      </c>
      <c r="G423" s="6">
        <v>0</v>
      </c>
      <c r="H423" s="2">
        <f t="shared" si="252"/>
        <v>0</v>
      </c>
      <c r="I423" s="2">
        <f t="shared" si="253"/>
        <v>0</v>
      </c>
      <c r="J423" s="6">
        <v>0</v>
      </c>
      <c r="K423" s="2">
        <f t="shared" si="254"/>
        <v>0</v>
      </c>
      <c r="L423" s="2">
        <f t="shared" si="255"/>
        <v>0</v>
      </c>
      <c r="M423" s="6">
        <v>0</v>
      </c>
      <c r="N423" s="2">
        <f t="shared" si="256"/>
        <v>0</v>
      </c>
      <c r="O423" s="2">
        <f t="shared" si="257"/>
        <v>0</v>
      </c>
      <c r="P423" s="6">
        <v>0</v>
      </c>
      <c r="Q423" s="2">
        <f t="shared" si="258"/>
        <v>0</v>
      </c>
      <c r="R423" s="2">
        <f t="shared" si="259"/>
        <v>0</v>
      </c>
      <c r="S423" s="6">
        <v>14326622.4409</v>
      </c>
      <c r="T423" s="2">
        <f t="shared" si="260"/>
        <v>14.3266224409</v>
      </c>
      <c r="U423" s="2">
        <f t="shared" si="261"/>
        <v>57.306489763599998</v>
      </c>
      <c r="V423" s="6">
        <v>20249.9925005</v>
      </c>
      <c r="W423" s="2">
        <f t="shared" si="262"/>
        <v>2.02499925005E-2</v>
      </c>
      <c r="X423" s="2">
        <f t="shared" si="263"/>
        <v>8.0999970002000002E-2</v>
      </c>
      <c r="Y423" s="6">
        <v>0</v>
      </c>
      <c r="Z423" s="2">
        <f t="shared" si="264"/>
        <v>0</v>
      </c>
      <c r="AA423" s="2">
        <f t="shared" si="265"/>
        <v>0</v>
      </c>
      <c r="AB423" s="6">
        <v>0</v>
      </c>
      <c r="AC423" s="2">
        <f t="shared" si="266"/>
        <v>0</v>
      </c>
      <c r="AD423" s="2">
        <f t="shared" si="267"/>
        <v>0</v>
      </c>
      <c r="AE423" s="6">
        <v>5039114.50832</v>
      </c>
      <c r="AF423" s="2">
        <f t="shared" si="268"/>
        <v>5.03911450832</v>
      </c>
      <c r="AG423" s="2">
        <f t="shared" si="269"/>
        <v>20.15645803328</v>
      </c>
      <c r="AH423" s="6">
        <v>0</v>
      </c>
      <c r="AI423" s="2">
        <f t="shared" si="270"/>
        <v>0</v>
      </c>
      <c r="AJ423" s="2">
        <f t="shared" si="271"/>
        <v>0</v>
      </c>
      <c r="AK423" s="6">
        <v>0</v>
      </c>
      <c r="AL423" s="2">
        <f t="shared" si="272"/>
        <v>0</v>
      </c>
      <c r="AM423" s="2">
        <f t="shared" si="273"/>
        <v>0</v>
      </c>
      <c r="AN423" s="6">
        <v>0</v>
      </c>
      <c r="AO423" s="2">
        <f t="shared" si="274"/>
        <v>0</v>
      </c>
      <c r="AP423" s="2">
        <f t="shared" si="275"/>
        <v>0</v>
      </c>
      <c r="AQ423" s="6">
        <v>5614013.0582900001</v>
      </c>
      <c r="AR423" s="2">
        <f t="shared" si="276"/>
        <v>5.6140130582900003</v>
      </c>
      <c r="AS423" s="2">
        <f t="shared" si="277"/>
        <v>22.456052233160001</v>
      </c>
      <c r="AT423" s="2">
        <v>25000000</v>
      </c>
      <c r="AU423" s="2">
        <v>1327218.9195000001</v>
      </c>
      <c r="AV423" s="2">
        <f t="shared" si="278"/>
        <v>1.3272189195000001</v>
      </c>
      <c r="AW423" s="2">
        <f t="shared" si="279"/>
        <v>5.3088756780000006</v>
      </c>
      <c r="AX423" s="2">
        <v>23672781.080499999</v>
      </c>
      <c r="AY423" s="2">
        <f t="shared" si="280"/>
        <v>23.672781080499998</v>
      </c>
      <c r="AZ423" s="2">
        <f t="shared" si="281"/>
        <v>94.691124321999993</v>
      </c>
      <c r="BA423" s="2">
        <v>0</v>
      </c>
      <c r="BB423" s="2">
        <f t="shared" si="282"/>
        <v>0</v>
      </c>
      <c r="BC423" s="2">
        <f t="shared" si="283"/>
        <v>0</v>
      </c>
      <c r="BD423" s="2">
        <v>0</v>
      </c>
      <c r="BE423" s="2">
        <f t="shared" si="284"/>
        <v>0</v>
      </c>
      <c r="BF423" s="2">
        <f t="shared" si="285"/>
        <v>0</v>
      </c>
      <c r="BG423" s="2">
        <v>3199656.2317400002</v>
      </c>
      <c r="BH423" s="2">
        <f t="shared" si="286"/>
        <v>3.1996562317400001</v>
      </c>
      <c r="BI423" s="2">
        <f t="shared" si="287"/>
        <v>12.798624926960001</v>
      </c>
      <c r="BJ423" s="2">
        <v>21800343.768300001</v>
      </c>
      <c r="BK423" s="2">
        <f t="shared" si="288"/>
        <v>21.800343768299999</v>
      </c>
      <c r="BL423" s="2">
        <f t="shared" si="289"/>
        <v>87.201375073200012</v>
      </c>
      <c r="BM423" s="2">
        <v>0</v>
      </c>
      <c r="BN423" s="2">
        <f t="shared" si="290"/>
        <v>0</v>
      </c>
      <c r="BO423" s="2">
        <f t="shared" si="291"/>
        <v>0</v>
      </c>
      <c r="BP423" s="2">
        <v>0</v>
      </c>
      <c r="BQ423" s="2">
        <f t="shared" si="292"/>
        <v>0</v>
      </c>
      <c r="BR423" s="2">
        <f t="shared" si="293"/>
        <v>0</v>
      </c>
      <c r="BS423" s="2">
        <v>25000000.000040002</v>
      </c>
      <c r="BT423" s="1">
        <v>765</v>
      </c>
      <c r="BU423" s="1">
        <v>1062</v>
      </c>
      <c r="BV423" s="2">
        <v>952.21428571428567</v>
      </c>
      <c r="BW423" s="1">
        <v>81</v>
      </c>
      <c r="BX423" s="2">
        <v>190.02380952380952</v>
      </c>
      <c r="BY423" s="1">
        <v>283</v>
      </c>
      <c r="BZ423" s="1">
        <v>99</v>
      </c>
      <c r="CA423" s="2">
        <v>164.71428571428572</v>
      </c>
      <c r="CB423" s="2">
        <v>1325.5238095238096</v>
      </c>
      <c r="CC423" s="1">
        <v>211</v>
      </c>
      <c r="CD423" s="1">
        <v>37</v>
      </c>
      <c r="CE423" s="2">
        <v>0.85</v>
      </c>
      <c r="CF423" s="2">
        <v>78.823499999999996</v>
      </c>
      <c r="CG423" s="2">
        <v>85.649749999999997</v>
      </c>
      <c r="CH423" s="2">
        <v>5.0805000000000007</v>
      </c>
      <c r="CI423" s="2">
        <v>82.500749999999996</v>
      </c>
      <c r="CJ423" s="2">
        <v>5.399</v>
      </c>
      <c r="CK423" s="9">
        <v>6456</v>
      </c>
      <c r="CL423" s="8">
        <v>0</v>
      </c>
      <c r="CM423" s="8">
        <v>0</v>
      </c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">
        <v>0</v>
      </c>
      <c r="DG423" s="1">
        <v>0</v>
      </c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20" t="s">
        <v>57</v>
      </c>
    </row>
    <row r="424" spans="1:130">
      <c r="A424" s="5">
        <v>424</v>
      </c>
      <c r="B424" s="1">
        <v>9</v>
      </c>
      <c r="C424" s="9">
        <v>307810</v>
      </c>
      <c r="D424" s="9">
        <v>7733954</v>
      </c>
      <c r="E424" s="22">
        <v>-40.8431</v>
      </c>
      <c r="F424" s="22">
        <v>-20.483699999999999</v>
      </c>
      <c r="G424" s="6">
        <v>0</v>
      </c>
      <c r="H424" s="2">
        <f t="shared" si="252"/>
        <v>0</v>
      </c>
      <c r="I424" s="2">
        <f t="shared" si="253"/>
        <v>0</v>
      </c>
      <c r="J424" s="6">
        <v>0</v>
      </c>
      <c r="K424" s="2">
        <f t="shared" si="254"/>
        <v>0</v>
      </c>
      <c r="L424" s="2">
        <f t="shared" si="255"/>
        <v>0</v>
      </c>
      <c r="M424" s="6">
        <v>186750.64800799999</v>
      </c>
      <c r="N424" s="2">
        <f t="shared" si="256"/>
        <v>0.18675064800799998</v>
      </c>
      <c r="O424" s="2">
        <f t="shared" si="257"/>
        <v>0.74700259203200003</v>
      </c>
      <c r="P424" s="6">
        <v>589998.84367900004</v>
      </c>
      <c r="Q424" s="2">
        <f t="shared" si="258"/>
        <v>0.58999884367900002</v>
      </c>
      <c r="R424" s="2">
        <f t="shared" si="259"/>
        <v>2.3599953747160001</v>
      </c>
      <c r="S424" s="6">
        <v>11743284.0584</v>
      </c>
      <c r="T424" s="2">
        <f t="shared" si="260"/>
        <v>11.743284058399999</v>
      </c>
      <c r="U424" s="2">
        <f t="shared" si="261"/>
        <v>46.973136233600002</v>
      </c>
      <c r="V424" s="6">
        <v>267607.278865</v>
      </c>
      <c r="W424" s="2">
        <f t="shared" si="262"/>
        <v>0.26760727886500002</v>
      </c>
      <c r="X424" s="2">
        <f t="shared" si="263"/>
        <v>1.0704291154600001</v>
      </c>
      <c r="Y424" s="6">
        <v>0</v>
      </c>
      <c r="Z424" s="2">
        <f t="shared" si="264"/>
        <v>0</v>
      </c>
      <c r="AA424" s="2">
        <f t="shared" si="265"/>
        <v>0</v>
      </c>
      <c r="AB424" s="6">
        <v>0</v>
      </c>
      <c r="AC424" s="2">
        <f t="shared" si="266"/>
        <v>0</v>
      </c>
      <c r="AD424" s="2">
        <f t="shared" si="267"/>
        <v>0</v>
      </c>
      <c r="AE424" s="6">
        <v>8032914.5180599997</v>
      </c>
      <c r="AF424" s="2">
        <f t="shared" si="268"/>
        <v>8.0329145180600001</v>
      </c>
      <c r="AG424" s="2">
        <f t="shared" si="269"/>
        <v>32.13165807224</v>
      </c>
      <c r="AH424" s="6">
        <v>0</v>
      </c>
      <c r="AI424" s="2">
        <f t="shared" si="270"/>
        <v>0</v>
      </c>
      <c r="AJ424" s="2">
        <f t="shared" si="271"/>
        <v>0</v>
      </c>
      <c r="AK424" s="6">
        <v>0</v>
      </c>
      <c r="AL424" s="2">
        <f t="shared" si="272"/>
        <v>0</v>
      </c>
      <c r="AM424" s="2">
        <f t="shared" si="273"/>
        <v>0</v>
      </c>
      <c r="AN424" s="6">
        <v>0</v>
      </c>
      <c r="AO424" s="2">
        <f t="shared" si="274"/>
        <v>0</v>
      </c>
      <c r="AP424" s="2">
        <f t="shared" si="275"/>
        <v>0</v>
      </c>
      <c r="AQ424" s="6">
        <v>4179444.6530300002</v>
      </c>
      <c r="AR424" s="2">
        <f t="shared" si="276"/>
        <v>4.17944465303</v>
      </c>
      <c r="AS424" s="2">
        <f t="shared" si="277"/>
        <v>16.71777861212</v>
      </c>
      <c r="AT424" s="2">
        <v>25000000</v>
      </c>
      <c r="AU424" s="2">
        <v>9971149.2217399999</v>
      </c>
      <c r="AV424" s="2">
        <f t="shared" si="278"/>
        <v>9.9711492217399993</v>
      </c>
      <c r="AW424" s="2">
        <f t="shared" si="279"/>
        <v>39.884596886959997</v>
      </c>
      <c r="AX424" s="2">
        <v>15028850.7783</v>
      </c>
      <c r="AY424" s="2">
        <f t="shared" si="280"/>
        <v>15.028850778300001</v>
      </c>
      <c r="AZ424" s="2">
        <f t="shared" si="281"/>
        <v>60.115403113200003</v>
      </c>
      <c r="BA424" s="2">
        <v>0</v>
      </c>
      <c r="BB424" s="2">
        <f t="shared" si="282"/>
        <v>0</v>
      </c>
      <c r="BC424" s="2">
        <f t="shared" si="283"/>
        <v>0</v>
      </c>
      <c r="BD424" s="2">
        <v>0</v>
      </c>
      <c r="BE424" s="2">
        <f t="shared" si="284"/>
        <v>0</v>
      </c>
      <c r="BF424" s="2">
        <f t="shared" si="285"/>
        <v>0</v>
      </c>
      <c r="BG424" s="2">
        <v>2442412.2025100002</v>
      </c>
      <c r="BH424" s="2">
        <f t="shared" si="286"/>
        <v>2.4424122025100004</v>
      </c>
      <c r="BI424" s="2">
        <f t="shared" si="287"/>
        <v>9.7696488100400014</v>
      </c>
      <c r="BJ424" s="2">
        <v>22557587.797499999</v>
      </c>
      <c r="BK424" s="2">
        <f t="shared" si="288"/>
        <v>22.557587797499998</v>
      </c>
      <c r="BL424" s="2">
        <f t="shared" si="289"/>
        <v>90.230351190000007</v>
      </c>
      <c r="BM424" s="2">
        <v>0</v>
      </c>
      <c r="BN424" s="2">
        <f t="shared" si="290"/>
        <v>0</v>
      </c>
      <c r="BO424" s="2">
        <f t="shared" si="291"/>
        <v>0</v>
      </c>
      <c r="BP424" s="2">
        <v>0</v>
      </c>
      <c r="BQ424" s="2">
        <f t="shared" si="292"/>
        <v>0</v>
      </c>
      <c r="BR424" s="2">
        <f t="shared" si="293"/>
        <v>0</v>
      </c>
      <c r="BS424" s="2">
        <v>25000000.000009999</v>
      </c>
      <c r="BT424" s="1">
        <v>603</v>
      </c>
      <c r="BU424" s="1">
        <v>1039</v>
      </c>
      <c r="BV424" s="2">
        <v>830.14634146341461</v>
      </c>
      <c r="BW424" s="1">
        <v>81</v>
      </c>
      <c r="BX424" s="2">
        <v>197.85714285714286</v>
      </c>
      <c r="BY424" s="1">
        <v>291</v>
      </c>
      <c r="BZ424" s="1">
        <v>101</v>
      </c>
      <c r="CA424" s="2">
        <v>162.45238095238096</v>
      </c>
      <c r="CB424" s="2">
        <v>1293</v>
      </c>
      <c r="CC424" s="1">
        <v>210</v>
      </c>
      <c r="CD424" s="1">
        <v>37</v>
      </c>
      <c r="CE424" s="2">
        <v>0.85</v>
      </c>
      <c r="CF424" s="2">
        <v>78.823499999999996</v>
      </c>
      <c r="CG424" s="2">
        <v>85.649749999999997</v>
      </c>
      <c r="CH424" s="2">
        <v>5.0805000000000007</v>
      </c>
      <c r="CI424" s="2">
        <v>82.500749999999996</v>
      </c>
      <c r="CJ424" s="2">
        <v>5.399</v>
      </c>
      <c r="CK424" s="9">
        <v>6456</v>
      </c>
      <c r="CL424" s="8">
        <v>0</v>
      </c>
      <c r="CM424" s="8">
        <v>0</v>
      </c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">
        <v>0</v>
      </c>
      <c r="DG424" s="1">
        <v>0</v>
      </c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20" t="s">
        <v>57</v>
      </c>
    </row>
    <row r="425" spans="1:130">
      <c r="A425" s="5">
        <v>425</v>
      </c>
      <c r="B425" s="1">
        <v>9</v>
      </c>
      <c r="C425" s="9">
        <v>312810</v>
      </c>
      <c r="D425" s="9">
        <v>7733954</v>
      </c>
      <c r="E425" s="22">
        <v>-40.795200000000001</v>
      </c>
      <c r="F425" s="22">
        <v>-20.484200000000001</v>
      </c>
      <c r="G425" s="6">
        <v>0</v>
      </c>
      <c r="H425" s="2">
        <f t="shared" si="252"/>
        <v>0</v>
      </c>
      <c r="I425" s="2">
        <f t="shared" si="253"/>
        <v>0</v>
      </c>
      <c r="J425" s="6">
        <v>63899.734505100001</v>
      </c>
      <c r="K425" s="2">
        <f t="shared" si="254"/>
        <v>6.3899734505100003E-2</v>
      </c>
      <c r="L425" s="2">
        <f t="shared" si="255"/>
        <v>0.25559893802040001</v>
      </c>
      <c r="M425" s="6">
        <v>108005.196044</v>
      </c>
      <c r="N425" s="2">
        <f t="shared" si="256"/>
        <v>0.108005196044</v>
      </c>
      <c r="O425" s="2">
        <f t="shared" si="257"/>
        <v>0.43202078417599998</v>
      </c>
      <c r="P425" s="6">
        <v>706639.73501099995</v>
      </c>
      <c r="Q425" s="2">
        <f t="shared" si="258"/>
        <v>0.70663973501099997</v>
      </c>
      <c r="R425" s="2">
        <f t="shared" si="259"/>
        <v>2.8265589400439999</v>
      </c>
      <c r="S425" s="6">
        <v>10169838.807700001</v>
      </c>
      <c r="T425" s="2">
        <f t="shared" si="260"/>
        <v>10.169838807700001</v>
      </c>
      <c r="U425" s="2">
        <f t="shared" si="261"/>
        <v>40.679355230799999</v>
      </c>
      <c r="V425" s="6">
        <v>741974.51433499996</v>
      </c>
      <c r="W425" s="2">
        <f t="shared" si="262"/>
        <v>0.74197451433499995</v>
      </c>
      <c r="X425" s="2">
        <f t="shared" si="263"/>
        <v>2.9678980573399998</v>
      </c>
      <c r="Y425" s="6">
        <v>0</v>
      </c>
      <c r="Z425" s="2">
        <f t="shared" si="264"/>
        <v>0</v>
      </c>
      <c r="AA425" s="2">
        <f t="shared" si="265"/>
        <v>0</v>
      </c>
      <c r="AB425" s="6">
        <v>0</v>
      </c>
      <c r="AC425" s="2">
        <f t="shared" si="266"/>
        <v>0</v>
      </c>
      <c r="AD425" s="2">
        <f t="shared" si="267"/>
        <v>0</v>
      </c>
      <c r="AE425" s="6">
        <v>9636895.0067500006</v>
      </c>
      <c r="AF425" s="2">
        <f t="shared" si="268"/>
        <v>9.6368950067500005</v>
      </c>
      <c r="AG425" s="2">
        <f t="shared" si="269"/>
        <v>38.547580027000002</v>
      </c>
      <c r="AH425" s="6">
        <v>0</v>
      </c>
      <c r="AI425" s="2">
        <f t="shared" si="270"/>
        <v>0</v>
      </c>
      <c r="AJ425" s="2">
        <f t="shared" si="271"/>
        <v>0</v>
      </c>
      <c r="AK425" s="6">
        <v>0</v>
      </c>
      <c r="AL425" s="2">
        <f t="shared" si="272"/>
        <v>0</v>
      </c>
      <c r="AM425" s="2">
        <f t="shared" si="273"/>
        <v>0</v>
      </c>
      <c r="AN425" s="6">
        <v>0</v>
      </c>
      <c r="AO425" s="2">
        <f t="shared" si="274"/>
        <v>0</v>
      </c>
      <c r="AP425" s="2">
        <f t="shared" si="275"/>
        <v>0</v>
      </c>
      <c r="AQ425" s="6">
        <v>3572747.0056500002</v>
      </c>
      <c r="AR425" s="2">
        <f t="shared" si="276"/>
        <v>3.5727470056500001</v>
      </c>
      <c r="AS425" s="2">
        <f t="shared" si="277"/>
        <v>14.290988022600001</v>
      </c>
      <c r="AT425" s="2">
        <v>25000000</v>
      </c>
      <c r="AU425" s="2">
        <v>25000000</v>
      </c>
      <c r="AV425" s="2">
        <f t="shared" si="278"/>
        <v>25</v>
      </c>
      <c r="AW425" s="2">
        <f t="shared" si="279"/>
        <v>100</v>
      </c>
      <c r="AX425" s="2">
        <v>0</v>
      </c>
      <c r="AY425" s="2">
        <f t="shared" si="280"/>
        <v>0</v>
      </c>
      <c r="AZ425" s="2">
        <f t="shared" si="281"/>
        <v>0</v>
      </c>
      <c r="BA425" s="2">
        <v>0</v>
      </c>
      <c r="BB425" s="2">
        <f t="shared" si="282"/>
        <v>0</v>
      </c>
      <c r="BC425" s="2">
        <f t="shared" si="283"/>
        <v>0</v>
      </c>
      <c r="BD425" s="2">
        <v>0</v>
      </c>
      <c r="BE425" s="2">
        <f t="shared" si="284"/>
        <v>0</v>
      </c>
      <c r="BF425" s="2">
        <f t="shared" si="285"/>
        <v>0</v>
      </c>
      <c r="BG425" s="2">
        <v>0</v>
      </c>
      <c r="BH425" s="2">
        <f t="shared" si="286"/>
        <v>0</v>
      </c>
      <c r="BI425" s="2">
        <f t="shared" si="287"/>
        <v>0</v>
      </c>
      <c r="BJ425" s="2">
        <v>25000000</v>
      </c>
      <c r="BK425" s="2">
        <f t="shared" si="288"/>
        <v>25</v>
      </c>
      <c r="BL425" s="2">
        <f t="shared" si="289"/>
        <v>100</v>
      </c>
      <c r="BM425" s="2">
        <v>0</v>
      </c>
      <c r="BN425" s="2">
        <f t="shared" si="290"/>
        <v>0</v>
      </c>
      <c r="BO425" s="2">
        <f t="shared" si="291"/>
        <v>0</v>
      </c>
      <c r="BP425" s="2">
        <v>0</v>
      </c>
      <c r="BQ425" s="2">
        <f t="shared" si="292"/>
        <v>0</v>
      </c>
      <c r="BR425" s="2">
        <f t="shared" si="293"/>
        <v>0</v>
      </c>
      <c r="BS425" s="2">
        <v>25000000</v>
      </c>
      <c r="BT425" s="1">
        <v>653</v>
      </c>
      <c r="BU425" s="1">
        <v>851</v>
      </c>
      <c r="BV425" s="2">
        <v>738.92857142857144</v>
      </c>
      <c r="BW425" s="1">
        <v>81</v>
      </c>
      <c r="BX425" s="2">
        <v>203.42500000000001</v>
      </c>
      <c r="BY425" s="1">
        <v>288</v>
      </c>
      <c r="BZ425" s="1">
        <v>114</v>
      </c>
      <c r="CA425" s="2">
        <v>160.22499999999999</v>
      </c>
      <c r="CB425" s="2">
        <v>1270.1500000000001</v>
      </c>
      <c r="CC425" s="1">
        <v>204</v>
      </c>
      <c r="CD425" s="1">
        <v>38</v>
      </c>
      <c r="CE425" s="2">
        <v>0.85</v>
      </c>
      <c r="CF425" s="2">
        <v>78.823499999999996</v>
      </c>
      <c r="CG425" s="2">
        <v>85.649749999999997</v>
      </c>
      <c r="CH425" s="2">
        <v>5.0805000000000007</v>
      </c>
      <c r="CI425" s="2">
        <v>82.500749999999996</v>
      </c>
      <c r="CJ425" s="2">
        <v>5.399</v>
      </c>
      <c r="CK425" s="9">
        <v>6456</v>
      </c>
      <c r="CL425" s="8">
        <v>0</v>
      </c>
      <c r="CM425" s="8">
        <v>0</v>
      </c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">
        <v>0</v>
      </c>
      <c r="DG425" s="1">
        <v>0</v>
      </c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20" t="s">
        <v>57</v>
      </c>
    </row>
    <row r="426" spans="1:130">
      <c r="A426" s="5">
        <v>426</v>
      </c>
      <c r="B426" s="1">
        <v>9</v>
      </c>
      <c r="C426" s="9">
        <v>317810</v>
      </c>
      <c r="D426" s="9">
        <v>7733954</v>
      </c>
      <c r="E426" s="22">
        <v>-40.747300000000003</v>
      </c>
      <c r="F426" s="22">
        <v>-20.4847</v>
      </c>
      <c r="G426" s="6">
        <v>0</v>
      </c>
      <c r="H426" s="2">
        <f t="shared" si="252"/>
        <v>0</v>
      </c>
      <c r="I426" s="2">
        <f t="shared" si="253"/>
        <v>0</v>
      </c>
      <c r="J426" s="6">
        <v>0</v>
      </c>
      <c r="K426" s="2">
        <f t="shared" si="254"/>
        <v>0</v>
      </c>
      <c r="L426" s="2">
        <f t="shared" si="255"/>
        <v>0</v>
      </c>
      <c r="M426" s="6">
        <v>0</v>
      </c>
      <c r="N426" s="2">
        <f t="shared" si="256"/>
        <v>0</v>
      </c>
      <c r="O426" s="2">
        <f t="shared" si="257"/>
        <v>0</v>
      </c>
      <c r="P426" s="6">
        <v>359598.94175699999</v>
      </c>
      <c r="Q426" s="2">
        <f t="shared" si="258"/>
        <v>0.35959894175699997</v>
      </c>
      <c r="R426" s="2">
        <f t="shared" si="259"/>
        <v>1.4383957670279999</v>
      </c>
      <c r="S426" s="6">
        <v>13454876.787900001</v>
      </c>
      <c r="T426" s="2">
        <f t="shared" si="260"/>
        <v>13.4548767879</v>
      </c>
      <c r="U426" s="2">
        <f t="shared" si="261"/>
        <v>53.8195071516</v>
      </c>
      <c r="V426" s="6">
        <v>217327.33261300001</v>
      </c>
      <c r="W426" s="2">
        <f t="shared" si="262"/>
        <v>0.217327332613</v>
      </c>
      <c r="X426" s="2">
        <f t="shared" si="263"/>
        <v>0.86930933045199998</v>
      </c>
      <c r="Y426" s="6">
        <v>0</v>
      </c>
      <c r="Z426" s="2">
        <f t="shared" si="264"/>
        <v>0</v>
      </c>
      <c r="AA426" s="2">
        <f t="shared" si="265"/>
        <v>0</v>
      </c>
      <c r="AB426" s="6">
        <v>0</v>
      </c>
      <c r="AC426" s="2">
        <f t="shared" si="266"/>
        <v>0</v>
      </c>
      <c r="AD426" s="2">
        <f t="shared" si="267"/>
        <v>0</v>
      </c>
      <c r="AE426" s="6">
        <v>6263453.3486500001</v>
      </c>
      <c r="AF426" s="2">
        <f t="shared" si="268"/>
        <v>6.2634533486499997</v>
      </c>
      <c r="AG426" s="2">
        <f t="shared" si="269"/>
        <v>25.053813394599999</v>
      </c>
      <c r="AH426" s="6">
        <v>0</v>
      </c>
      <c r="AI426" s="2">
        <f t="shared" si="270"/>
        <v>0</v>
      </c>
      <c r="AJ426" s="2">
        <f t="shared" si="271"/>
        <v>0</v>
      </c>
      <c r="AK426" s="6">
        <v>0</v>
      </c>
      <c r="AL426" s="2">
        <f t="shared" si="272"/>
        <v>0</v>
      </c>
      <c r="AM426" s="2">
        <f t="shared" si="273"/>
        <v>0</v>
      </c>
      <c r="AN426" s="6">
        <v>0</v>
      </c>
      <c r="AO426" s="2">
        <f t="shared" si="274"/>
        <v>0</v>
      </c>
      <c r="AP426" s="2">
        <f t="shared" si="275"/>
        <v>0</v>
      </c>
      <c r="AQ426" s="6">
        <v>4704743.5890499996</v>
      </c>
      <c r="AR426" s="2">
        <f t="shared" si="276"/>
        <v>4.7047435890499996</v>
      </c>
      <c r="AS426" s="2">
        <f t="shared" si="277"/>
        <v>18.818974356199998</v>
      </c>
      <c r="AT426" s="2">
        <v>25000000</v>
      </c>
      <c r="AU426" s="2">
        <v>25000000</v>
      </c>
      <c r="AV426" s="2">
        <f t="shared" si="278"/>
        <v>25</v>
      </c>
      <c r="AW426" s="2">
        <f t="shared" si="279"/>
        <v>100</v>
      </c>
      <c r="AX426" s="2">
        <v>0</v>
      </c>
      <c r="AY426" s="2">
        <f t="shared" si="280"/>
        <v>0</v>
      </c>
      <c r="AZ426" s="2">
        <f t="shared" si="281"/>
        <v>0</v>
      </c>
      <c r="BA426" s="2">
        <v>0</v>
      </c>
      <c r="BB426" s="2">
        <f t="shared" si="282"/>
        <v>0</v>
      </c>
      <c r="BC426" s="2">
        <f t="shared" si="283"/>
        <v>0</v>
      </c>
      <c r="BD426" s="2">
        <v>0</v>
      </c>
      <c r="BE426" s="2">
        <f t="shared" si="284"/>
        <v>0</v>
      </c>
      <c r="BF426" s="2">
        <f t="shared" si="285"/>
        <v>0</v>
      </c>
      <c r="BG426" s="2">
        <v>191621.84791800001</v>
      </c>
      <c r="BH426" s="2">
        <f t="shared" si="286"/>
        <v>0.19162184791800002</v>
      </c>
      <c r="BI426" s="2">
        <f t="shared" si="287"/>
        <v>0.76648739167199997</v>
      </c>
      <c r="BJ426" s="2">
        <v>24808378.152100001</v>
      </c>
      <c r="BK426" s="2">
        <f t="shared" si="288"/>
        <v>24.808378152100001</v>
      </c>
      <c r="BL426" s="2">
        <f t="shared" si="289"/>
        <v>99.233512608400005</v>
      </c>
      <c r="BM426" s="2">
        <v>0</v>
      </c>
      <c r="BN426" s="2">
        <f t="shared" si="290"/>
        <v>0</v>
      </c>
      <c r="BO426" s="2">
        <f t="shared" si="291"/>
        <v>0</v>
      </c>
      <c r="BP426" s="2">
        <v>0</v>
      </c>
      <c r="BQ426" s="2">
        <f t="shared" si="292"/>
        <v>0</v>
      </c>
      <c r="BR426" s="2">
        <f t="shared" si="293"/>
        <v>0</v>
      </c>
      <c r="BS426" s="2">
        <v>25000000.000018001</v>
      </c>
      <c r="BT426" s="1">
        <v>606</v>
      </c>
      <c r="BU426" s="1">
        <v>851</v>
      </c>
      <c r="BV426" s="2">
        <v>732.9</v>
      </c>
      <c r="BW426" s="1">
        <v>81</v>
      </c>
      <c r="BX426" s="2">
        <v>204.45945945945945</v>
      </c>
      <c r="BY426" s="1">
        <v>290</v>
      </c>
      <c r="BZ426" s="1">
        <v>116</v>
      </c>
      <c r="CA426" s="2">
        <v>158.21621621621622</v>
      </c>
      <c r="CB426" s="2">
        <v>1267.4054054054054</v>
      </c>
      <c r="CC426" s="1">
        <v>202</v>
      </c>
      <c r="CD426" s="1">
        <v>39</v>
      </c>
      <c r="CE426" s="2">
        <v>0.85</v>
      </c>
      <c r="CF426" s="2">
        <v>78.823499999999996</v>
      </c>
      <c r="CG426" s="2">
        <v>85.649749999999997</v>
      </c>
      <c r="CH426" s="2">
        <v>5.0805000000000007</v>
      </c>
      <c r="CI426" s="2">
        <v>82.500749999999996</v>
      </c>
      <c r="CJ426" s="2">
        <v>5.399</v>
      </c>
      <c r="CK426" s="9">
        <v>6456</v>
      </c>
      <c r="CL426" s="8">
        <v>0</v>
      </c>
      <c r="CM426" s="8">
        <v>0</v>
      </c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">
        <v>0</v>
      </c>
      <c r="DG426" s="1">
        <v>0</v>
      </c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20" t="s">
        <v>57</v>
      </c>
    </row>
    <row r="427" spans="1:130">
      <c r="A427" s="5">
        <v>427</v>
      </c>
      <c r="B427" s="1">
        <v>9</v>
      </c>
      <c r="C427" s="9">
        <v>322810</v>
      </c>
      <c r="D427" s="9">
        <v>7733954</v>
      </c>
      <c r="E427" s="22">
        <v>-40.699300000000001</v>
      </c>
      <c r="F427" s="22">
        <v>-20.485199999999999</v>
      </c>
      <c r="G427" s="6">
        <v>0</v>
      </c>
      <c r="H427" s="2">
        <f t="shared" si="252"/>
        <v>0</v>
      </c>
      <c r="I427" s="2">
        <f t="shared" si="253"/>
        <v>0</v>
      </c>
      <c r="J427" s="6">
        <v>0</v>
      </c>
      <c r="K427" s="2">
        <f t="shared" si="254"/>
        <v>0</v>
      </c>
      <c r="L427" s="2">
        <f t="shared" si="255"/>
        <v>0</v>
      </c>
      <c r="M427" s="6">
        <v>0</v>
      </c>
      <c r="N427" s="2">
        <f t="shared" si="256"/>
        <v>0</v>
      </c>
      <c r="O427" s="2">
        <f t="shared" si="257"/>
        <v>0</v>
      </c>
      <c r="P427" s="6">
        <v>346557.30916900001</v>
      </c>
      <c r="Q427" s="2">
        <f t="shared" si="258"/>
        <v>0.34655730916900002</v>
      </c>
      <c r="R427" s="2">
        <f t="shared" si="259"/>
        <v>1.3862292366760001</v>
      </c>
      <c r="S427" s="6">
        <v>15453273.2643</v>
      </c>
      <c r="T427" s="2">
        <f t="shared" si="260"/>
        <v>15.4532732643</v>
      </c>
      <c r="U427" s="2">
        <f t="shared" si="261"/>
        <v>61.8130930572</v>
      </c>
      <c r="V427" s="6">
        <v>195749.02351200001</v>
      </c>
      <c r="W427" s="2">
        <f t="shared" si="262"/>
        <v>0.19574902351200002</v>
      </c>
      <c r="X427" s="2">
        <f t="shared" si="263"/>
        <v>0.78299609404799997</v>
      </c>
      <c r="Y427" s="6">
        <v>0</v>
      </c>
      <c r="Z427" s="2">
        <f t="shared" si="264"/>
        <v>0</v>
      </c>
      <c r="AA427" s="2">
        <f t="shared" si="265"/>
        <v>0</v>
      </c>
      <c r="AB427" s="6">
        <v>0</v>
      </c>
      <c r="AC427" s="2">
        <f t="shared" si="266"/>
        <v>0</v>
      </c>
      <c r="AD427" s="2">
        <f t="shared" si="267"/>
        <v>0</v>
      </c>
      <c r="AE427" s="6">
        <v>5172352.9536100002</v>
      </c>
      <c r="AF427" s="2">
        <f t="shared" si="268"/>
        <v>5.1723529536099999</v>
      </c>
      <c r="AG427" s="2">
        <f t="shared" si="269"/>
        <v>20.68941181444</v>
      </c>
      <c r="AH427" s="6">
        <v>0</v>
      </c>
      <c r="AI427" s="2">
        <f t="shared" si="270"/>
        <v>0</v>
      </c>
      <c r="AJ427" s="2">
        <f t="shared" si="271"/>
        <v>0</v>
      </c>
      <c r="AK427" s="6">
        <v>0</v>
      </c>
      <c r="AL427" s="2">
        <f t="shared" si="272"/>
        <v>0</v>
      </c>
      <c r="AM427" s="2">
        <f t="shared" si="273"/>
        <v>0</v>
      </c>
      <c r="AN427" s="6">
        <v>0</v>
      </c>
      <c r="AO427" s="2">
        <f t="shared" si="274"/>
        <v>0</v>
      </c>
      <c r="AP427" s="2">
        <f t="shared" si="275"/>
        <v>0</v>
      </c>
      <c r="AQ427" s="6">
        <v>3832067.44936</v>
      </c>
      <c r="AR427" s="2">
        <f t="shared" si="276"/>
        <v>3.8320674493599998</v>
      </c>
      <c r="AS427" s="2">
        <f t="shared" si="277"/>
        <v>15.328269797440001</v>
      </c>
      <c r="AT427" s="2">
        <v>25000000</v>
      </c>
      <c r="AU427" s="2">
        <v>25000000</v>
      </c>
      <c r="AV427" s="2">
        <f t="shared" si="278"/>
        <v>25</v>
      </c>
      <c r="AW427" s="2">
        <f t="shared" si="279"/>
        <v>100</v>
      </c>
      <c r="AX427" s="2">
        <v>0</v>
      </c>
      <c r="AY427" s="2">
        <f t="shared" si="280"/>
        <v>0</v>
      </c>
      <c r="AZ427" s="2">
        <f t="shared" si="281"/>
        <v>0</v>
      </c>
      <c r="BA427" s="2">
        <v>0</v>
      </c>
      <c r="BB427" s="2">
        <f t="shared" si="282"/>
        <v>0</v>
      </c>
      <c r="BC427" s="2">
        <f t="shared" si="283"/>
        <v>0</v>
      </c>
      <c r="BD427" s="2">
        <v>0</v>
      </c>
      <c r="BE427" s="2">
        <f t="shared" si="284"/>
        <v>0</v>
      </c>
      <c r="BF427" s="2">
        <f t="shared" si="285"/>
        <v>0</v>
      </c>
      <c r="BG427" s="2">
        <v>20912517.9265</v>
      </c>
      <c r="BH427" s="2">
        <f t="shared" si="286"/>
        <v>20.912517926500001</v>
      </c>
      <c r="BI427" s="2">
        <f t="shared" si="287"/>
        <v>83.650071705999991</v>
      </c>
      <c r="BJ427" s="2">
        <v>4087482.07351</v>
      </c>
      <c r="BK427" s="2">
        <f t="shared" si="288"/>
        <v>4.0874820735100004</v>
      </c>
      <c r="BL427" s="2">
        <f t="shared" si="289"/>
        <v>16.349928294040001</v>
      </c>
      <c r="BM427" s="2">
        <v>0</v>
      </c>
      <c r="BN427" s="2">
        <f t="shared" si="290"/>
        <v>0</v>
      </c>
      <c r="BO427" s="2">
        <f t="shared" si="291"/>
        <v>0</v>
      </c>
      <c r="BP427" s="2">
        <v>0</v>
      </c>
      <c r="BQ427" s="2">
        <f t="shared" si="292"/>
        <v>0</v>
      </c>
      <c r="BR427" s="2">
        <f t="shared" si="293"/>
        <v>0</v>
      </c>
      <c r="BS427" s="2">
        <v>25000000.000009999</v>
      </c>
      <c r="BT427" s="1">
        <v>364</v>
      </c>
      <c r="BU427" s="1">
        <v>792</v>
      </c>
      <c r="BV427" s="2">
        <v>660.32653061224494</v>
      </c>
      <c r="BW427" s="1">
        <v>81</v>
      </c>
      <c r="BX427" s="2">
        <v>208.1</v>
      </c>
      <c r="BY427" s="1">
        <v>301</v>
      </c>
      <c r="BZ427" s="1">
        <v>121</v>
      </c>
      <c r="CA427" s="2">
        <v>155.625</v>
      </c>
      <c r="CB427" s="2">
        <v>1253.2249999999999</v>
      </c>
      <c r="CC427" s="1">
        <v>200</v>
      </c>
      <c r="CD427" s="1">
        <v>40</v>
      </c>
      <c r="CE427" s="2">
        <v>0.85</v>
      </c>
      <c r="CF427" s="2">
        <v>78.823499999999996</v>
      </c>
      <c r="CG427" s="2">
        <v>85.649749999999997</v>
      </c>
      <c r="CH427" s="2">
        <v>5.0805000000000007</v>
      </c>
      <c r="CI427" s="2">
        <v>82.500749999999996</v>
      </c>
      <c r="CJ427" s="2">
        <v>5.399</v>
      </c>
      <c r="CK427" s="9">
        <v>6456</v>
      </c>
      <c r="CL427" s="8">
        <v>0</v>
      </c>
      <c r="CM427" s="8">
        <v>0</v>
      </c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">
        <v>0</v>
      </c>
      <c r="DG427" s="1">
        <v>0</v>
      </c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20" t="s">
        <v>57</v>
      </c>
    </row>
    <row r="428" spans="1:130">
      <c r="A428" s="5">
        <v>428</v>
      </c>
      <c r="B428" s="1">
        <v>9</v>
      </c>
      <c r="C428" s="9">
        <v>327810</v>
      </c>
      <c r="D428" s="9">
        <v>7733954</v>
      </c>
      <c r="E428" s="22">
        <v>-40.651400000000002</v>
      </c>
      <c r="F428" s="22">
        <v>-20.485600000000002</v>
      </c>
      <c r="G428" s="6">
        <v>0</v>
      </c>
      <c r="H428" s="2">
        <f t="shared" si="252"/>
        <v>0</v>
      </c>
      <c r="I428" s="2">
        <f t="shared" si="253"/>
        <v>0</v>
      </c>
      <c r="J428" s="6">
        <v>0</v>
      </c>
      <c r="K428" s="2">
        <f t="shared" si="254"/>
        <v>0</v>
      </c>
      <c r="L428" s="2">
        <f t="shared" si="255"/>
        <v>0</v>
      </c>
      <c r="M428" s="6">
        <v>0</v>
      </c>
      <c r="N428" s="2">
        <f t="shared" si="256"/>
        <v>0</v>
      </c>
      <c r="O428" s="2">
        <f t="shared" si="257"/>
        <v>0</v>
      </c>
      <c r="P428" s="6">
        <v>88897.943909599999</v>
      </c>
      <c r="Q428" s="2">
        <f t="shared" si="258"/>
        <v>8.88979439096E-2</v>
      </c>
      <c r="R428" s="2">
        <f t="shared" si="259"/>
        <v>0.3555917756384</v>
      </c>
      <c r="S428" s="6">
        <v>13296615.359099999</v>
      </c>
      <c r="T428" s="2">
        <f t="shared" si="260"/>
        <v>13.296615359099999</v>
      </c>
      <c r="U428" s="2">
        <f t="shared" si="261"/>
        <v>53.186461436400002</v>
      </c>
      <c r="V428" s="6">
        <v>0</v>
      </c>
      <c r="W428" s="2">
        <f t="shared" si="262"/>
        <v>0</v>
      </c>
      <c r="X428" s="2">
        <f t="shared" si="263"/>
        <v>0</v>
      </c>
      <c r="Y428" s="6">
        <v>0</v>
      </c>
      <c r="Z428" s="2">
        <f t="shared" si="264"/>
        <v>0</v>
      </c>
      <c r="AA428" s="2">
        <f t="shared" si="265"/>
        <v>0</v>
      </c>
      <c r="AB428" s="6">
        <v>0</v>
      </c>
      <c r="AC428" s="2">
        <f t="shared" si="266"/>
        <v>0</v>
      </c>
      <c r="AD428" s="2">
        <f t="shared" si="267"/>
        <v>0</v>
      </c>
      <c r="AE428" s="6">
        <v>6987274.8199500004</v>
      </c>
      <c r="AF428" s="2">
        <f t="shared" si="268"/>
        <v>6.9872748199500005</v>
      </c>
      <c r="AG428" s="2">
        <f t="shared" si="269"/>
        <v>27.949099279799999</v>
      </c>
      <c r="AH428" s="6">
        <v>0</v>
      </c>
      <c r="AI428" s="2">
        <f t="shared" si="270"/>
        <v>0</v>
      </c>
      <c r="AJ428" s="2">
        <f t="shared" si="271"/>
        <v>0</v>
      </c>
      <c r="AK428" s="6">
        <v>0</v>
      </c>
      <c r="AL428" s="2">
        <f t="shared" si="272"/>
        <v>0</v>
      </c>
      <c r="AM428" s="2">
        <f t="shared" si="273"/>
        <v>0</v>
      </c>
      <c r="AN428" s="6">
        <v>0</v>
      </c>
      <c r="AO428" s="2">
        <f t="shared" si="274"/>
        <v>0</v>
      </c>
      <c r="AP428" s="2">
        <f t="shared" si="275"/>
        <v>0</v>
      </c>
      <c r="AQ428" s="6">
        <v>4627211.87708</v>
      </c>
      <c r="AR428" s="2">
        <f t="shared" si="276"/>
        <v>4.6272118770799997</v>
      </c>
      <c r="AS428" s="2">
        <f t="shared" si="277"/>
        <v>18.508847508319999</v>
      </c>
      <c r="AT428" s="2">
        <v>25000000</v>
      </c>
      <c r="AU428" s="2">
        <v>25000000</v>
      </c>
      <c r="AV428" s="2">
        <f t="shared" si="278"/>
        <v>25</v>
      </c>
      <c r="AW428" s="2">
        <f t="shared" si="279"/>
        <v>100</v>
      </c>
      <c r="AX428" s="2">
        <v>0</v>
      </c>
      <c r="AY428" s="2">
        <f t="shared" si="280"/>
        <v>0</v>
      </c>
      <c r="AZ428" s="2">
        <f t="shared" si="281"/>
        <v>0</v>
      </c>
      <c r="BA428" s="2">
        <v>0</v>
      </c>
      <c r="BB428" s="2">
        <f t="shared" si="282"/>
        <v>0</v>
      </c>
      <c r="BC428" s="2">
        <f t="shared" si="283"/>
        <v>0</v>
      </c>
      <c r="BD428" s="2">
        <v>0</v>
      </c>
      <c r="BE428" s="2">
        <f t="shared" si="284"/>
        <v>0</v>
      </c>
      <c r="BF428" s="2">
        <f t="shared" si="285"/>
        <v>0</v>
      </c>
      <c r="BG428" s="2">
        <v>25000000</v>
      </c>
      <c r="BH428" s="2">
        <f t="shared" si="286"/>
        <v>25</v>
      </c>
      <c r="BI428" s="2">
        <f t="shared" si="287"/>
        <v>100</v>
      </c>
      <c r="BJ428" s="2">
        <v>0</v>
      </c>
      <c r="BK428" s="2">
        <f t="shared" si="288"/>
        <v>0</v>
      </c>
      <c r="BL428" s="2">
        <f t="shared" si="289"/>
        <v>0</v>
      </c>
      <c r="BM428" s="2">
        <v>0</v>
      </c>
      <c r="BN428" s="2">
        <f t="shared" si="290"/>
        <v>0</v>
      </c>
      <c r="BO428" s="2">
        <f t="shared" si="291"/>
        <v>0</v>
      </c>
      <c r="BP428" s="2">
        <v>0</v>
      </c>
      <c r="BQ428" s="2">
        <f t="shared" si="292"/>
        <v>0</v>
      </c>
      <c r="BR428" s="2">
        <f t="shared" si="293"/>
        <v>0</v>
      </c>
      <c r="BS428" s="2">
        <v>25000000</v>
      </c>
      <c r="BT428" s="1">
        <v>480</v>
      </c>
      <c r="BU428" s="1">
        <v>783</v>
      </c>
      <c r="BV428" s="2">
        <v>637.59183673469386</v>
      </c>
      <c r="BW428" s="1">
        <v>81</v>
      </c>
      <c r="BX428" s="2">
        <v>209.38636363636363</v>
      </c>
      <c r="BY428" s="1">
        <v>296</v>
      </c>
      <c r="BZ428" s="1">
        <v>122</v>
      </c>
      <c r="CA428" s="2">
        <v>153.18181818181819</v>
      </c>
      <c r="CB428" s="2">
        <v>1248.340909090909</v>
      </c>
      <c r="CC428" s="1">
        <v>199</v>
      </c>
      <c r="CD428" s="1">
        <v>42</v>
      </c>
      <c r="CE428" s="2">
        <v>0.85</v>
      </c>
      <c r="CF428" s="2">
        <v>78.823499999999996</v>
      </c>
      <c r="CG428" s="2">
        <v>85.649749999999997</v>
      </c>
      <c r="CH428" s="2">
        <v>5.0805000000000007</v>
      </c>
      <c r="CI428" s="2">
        <v>82.500749999999996</v>
      </c>
      <c r="CJ428" s="2">
        <v>5.399</v>
      </c>
      <c r="CK428" s="9">
        <v>6456</v>
      </c>
      <c r="CL428" s="8">
        <v>0</v>
      </c>
      <c r="CM428" s="8">
        <v>0</v>
      </c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">
        <v>0</v>
      </c>
      <c r="DG428" s="1">
        <v>0</v>
      </c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20" t="s">
        <v>57</v>
      </c>
    </row>
    <row r="429" spans="1:130">
      <c r="A429" s="5">
        <v>429</v>
      </c>
      <c r="B429" s="1">
        <v>9</v>
      </c>
      <c r="C429" s="9">
        <v>332810</v>
      </c>
      <c r="D429" s="9">
        <v>7733954</v>
      </c>
      <c r="E429" s="22">
        <v>-40.603499999999997</v>
      </c>
      <c r="F429" s="22">
        <v>-20.4861</v>
      </c>
      <c r="G429" s="6">
        <v>936962.18487500004</v>
      </c>
      <c r="H429" s="2">
        <f t="shared" si="252"/>
        <v>0.93696218487500005</v>
      </c>
      <c r="I429" s="2">
        <f t="shared" si="253"/>
        <v>3.7478487395000002</v>
      </c>
      <c r="J429" s="6">
        <v>0</v>
      </c>
      <c r="K429" s="2">
        <f t="shared" si="254"/>
        <v>0</v>
      </c>
      <c r="L429" s="2">
        <f t="shared" si="255"/>
        <v>0</v>
      </c>
      <c r="M429" s="6">
        <v>45449.231067000001</v>
      </c>
      <c r="N429" s="2">
        <f t="shared" si="256"/>
        <v>4.5449231067000002E-2</v>
      </c>
      <c r="O429" s="2">
        <f t="shared" si="257"/>
        <v>0.18179692426800001</v>
      </c>
      <c r="P429" s="6">
        <v>549339.78251399996</v>
      </c>
      <c r="Q429" s="2">
        <f t="shared" si="258"/>
        <v>0.54933978251399995</v>
      </c>
      <c r="R429" s="2">
        <f t="shared" si="259"/>
        <v>2.1973591300559998</v>
      </c>
      <c r="S429" s="6">
        <v>12467530.3802</v>
      </c>
      <c r="T429" s="2">
        <f t="shared" si="260"/>
        <v>12.467530380200001</v>
      </c>
      <c r="U429" s="2">
        <f t="shared" si="261"/>
        <v>49.870121520800005</v>
      </c>
      <c r="V429" s="6">
        <v>0</v>
      </c>
      <c r="W429" s="2">
        <f t="shared" si="262"/>
        <v>0</v>
      </c>
      <c r="X429" s="2">
        <f t="shared" si="263"/>
        <v>0</v>
      </c>
      <c r="Y429" s="6">
        <v>0</v>
      </c>
      <c r="Z429" s="2">
        <f t="shared" si="264"/>
        <v>0</v>
      </c>
      <c r="AA429" s="2">
        <f t="shared" si="265"/>
        <v>0</v>
      </c>
      <c r="AB429" s="6">
        <v>0</v>
      </c>
      <c r="AC429" s="2">
        <f t="shared" si="266"/>
        <v>0</v>
      </c>
      <c r="AD429" s="2">
        <f t="shared" si="267"/>
        <v>0</v>
      </c>
      <c r="AE429" s="6">
        <v>9355672.4799600001</v>
      </c>
      <c r="AF429" s="2">
        <f t="shared" si="268"/>
        <v>9.3556724799600008</v>
      </c>
      <c r="AG429" s="2">
        <f t="shared" si="269"/>
        <v>37.422689919840003</v>
      </c>
      <c r="AH429" s="6">
        <v>0</v>
      </c>
      <c r="AI429" s="2">
        <f t="shared" si="270"/>
        <v>0</v>
      </c>
      <c r="AJ429" s="2">
        <f t="shared" si="271"/>
        <v>0</v>
      </c>
      <c r="AK429" s="6">
        <v>0</v>
      </c>
      <c r="AL429" s="2">
        <f t="shared" si="272"/>
        <v>0</v>
      </c>
      <c r="AM429" s="2">
        <f t="shared" si="273"/>
        <v>0</v>
      </c>
      <c r="AN429" s="6">
        <v>0</v>
      </c>
      <c r="AO429" s="2">
        <f t="shared" si="274"/>
        <v>0</v>
      </c>
      <c r="AP429" s="2">
        <f t="shared" si="275"/>
        <v>0</v>
      </c>
      <c r="AQ429" s="6">
        <v>1645045.9414299999</v>
      </c>
      <c r="AR429" s="2">
        <f t="shared" si="276"/>
        <v>1.6450459414299998</v>
      </c>
      <c r="AS429" s="2">
        <f t="shared" si="277"/>
        <v>6.5801837657199993</v>
      </c>
      <c r="AT429" s="2">
        <v>25000000</v>
      </c>
      <c r="AU429" s="2">
        <v>6646729.2943200003</v>
      </c>
      <c r="AV429" s="2">
        <f t="shared" si="278"/>
        <v>6.64672929432</v>
      </c>
      <c r="AW429" s="2">
        <f t="shared" si="279"/>
        <v>26.58691717728</v>
      </c>
      <c r="AX429" s="2">
        <v>0</v>
      </c>
      <c r="AY429" s="2">
        <f t="shared" si="280"/>
        <v>0</v>
      </c>
      <c r="AZ429" s="2">
        <f t="shared" si="281"/>
        <v>0</v>
      </c>
      <c r="BA429" s="2">
        <v>18353270.705699999</v>
      </c>
      <c r="BB429" s="2">
        <f t="shared" si="282"/>
        <v>18.353270705699998</v>
      </c>
      <c r="BC429" s="2">
        <f t="shared" si="283"/>
        <v>73.413082822799993</v>
      </c>
      <c r="BD429" s="2">
        <v>0</v>
      </c>
      <c r="BE429" s="2">
        <f t="shared" si="284"/>
        <v>0</v>
      </c>
      <c r="BF429" s="2">
        <f t="shared" si="285"/>
        <v>0</v>
      </c>
      <c r="BG429" s="2">
        <v>22545294.936900001</v>
      </c>
      <c r="BH429" s="2">
        <f t="shared" si="286"/>
        <v>22.5452949369</v>
      </c>
      <c r="BI429" s="2">
        <f t="shared" si="287"/>
        <v>90.181179747599998</v>
      </c>
      <c r="BJ429" s="2">
        <v>0</v>
      </c>
      <c r="BK429" s="2">
        <f t="shared" si="288"/>
        <v>0</v>
      </c>
      <c r="BL429" s="2">
        <f t="shared" si="289"/>
        <v>0</v>
      </c>
      <c r="BM429" s="2">
        <v>2454705.0630600001</v>
      </c>
      <c r="BN429" s="2">
        <f t="shared" si="290"/>
        <v>2.45470506306</v>
      </c>
      <c r="BO429" s="2">
        <f t="shared" si="291"/>
        <v>9.8188202522400001</v>
      </c>
      <c r="BP429" s="2">
        <v>0</v>
      </c>
      <c r="BQ429" s="2">
        <f t="shared" si="292"/>
        <v>0</v>
      </c>
      <c r="BR429" s="2">
        <f t="shared" si="293"/>
        <v>0</v>
      </c>
      <c r="BS429" s="2">
        <v>24999999.999960002</v>
      </c>
      <c r="BT429" s="1">
        <v>28</v>
      </c>
      <c r="BU429" s="1">
        <v>626</v>
      </c>
      <c r="BV429" s="2">
        <v>315.35714285714283</v>
      </c>
      <c r="BW429" s="1">
        <v>80.5</v>
      </c>
      <c r="BX429" s="2">
        <v>231.10416666666666</v>
      </c>
      <c r="BY429" s="1">
        <v>320</v>
      </c>
      <c r="BZ429" s="1">
        <v>134</v>
      </c>
      <c r="CA429" s="2">
        <v>146.125</v>
      </c>
      <c r="CB429" s="2">
        <v>1168.1041666666667</v>
      </c>
      <c r="CC429" s="1">
        <v>195</v>
      </c>
      <c r="CD429" s="1">
        <v>43</v>
      </c>
      <c r="CE429" s="2">
        <v>0.85</v>
      </c>
      <c r="CF429" s="2">
        <v>78.823499999999996</v>
      </c>
      <c r="CG429" s="2">
        <v>85.649749999999997</v>
      </c>
      <c r="CH429" s="2">
        <v>5.0805000000000007</v>
      </c>
      <c r="CI429" s="2">
        <v>82.500749999999996</v>
      </c>
      <c r="CJ429" s="2">
        <v>5.399</v>
      </c>
      <c r="CK429" s="9">
        <v>6456</v>
      </c>
      <c r="CL429" s="8">
        <v>0</v>
      </c>
      <c r="CM429" s="8">
        <v>0</v>
      </c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">
        <v>0</v>
      </c>
      <c r="DG429" s="1">
        <v>0</v>
      </c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20" t="s">
        <v>57</v>
      </c>
    </row>
    <row r="430" spans="1:130">
      <c r="A430" s="5">
        <v>430</v>
      </c>
      <c r="B430" s="1">
        <v>9</v>
      </c>
      <c r="C430" s="9">
        <v>337810</v>
      </c>
      <c r="D430" s="9">
        <v>7733954</v>
      </c>
      <c r="E430" s="22">
        <v>-40.555599999999998</v>
      </c>
      <c r="F430" s="22">
        <v>-20.486499999999999</v>
      </c>
      <c r="G430" s="6">
        <v>3040089.2331900001</v>
      </c>
      <c r="H430" s="2">
        <f t="shared" si="252"/>
        <v>3.0400892331900002</v>
      </c>
      <c r="I430" s="2">
        <f t="shared" si="253"/>
        <v>12.160356932759999</v>
      </c>
      <c r="J430" s="6">
        <v>0</v>
      </c>
      <c r="K430" s="2">
        <f t="shared" si="254"/>
        <v>0</v>
      </c>
      <c r="L430" s="2">
        <f t="shared" si="255"/>
        <v>0</v>
      </c>
      <c r="M430" s="6">
        <v>0</v>
      </c>
      <c r="N430" s="2">
        <f t="shared" si="256"/>
        <v>0</v>
      </c>
      <c r="O430" s="2">
        <f t="shared" si="257"/>
        <v>0</v>
      </c>
      <c r="P430" s="6">
        <v>2691903.4300099998</v>
      </c>
      <c r="Q430" s="2">
        <f t="shared" si="258"/>
        <v>2.69190343001</v>
      </c>
      <c r="R430" s="2">
        <f t="shared" si="259"/>
        <v>10.76761372004</v>
      </c>
      <c r="S430" s="6">
        <v>13021029.4287</v>
      </c>
      <c r="T430" s="2">
        <f t="shared" si="260"/>
        <v>13.0210294287</v>
      </c>
      <c r="U430" s="2">
        <f t="shared" si="261"/>
        <v>52.084117714800001</v>
      </c>
      <c r="V430" s="6">
        <v>0</v>
      </c>
      <c r="W430" s="2">
        <f t="shared" si="262"/>
        <v>0</v>
      </c>
      <c r="X430" s="2">
        <f t="shared" si="263"/>
        <v>0</v>
      </c>
      <c r="Y430" s="6">
        <v>0</v>
      </c>
      <c r="Z430" s="2">
        <f t="shared" si="264"/>
        <v>0</v>
      </c>
      <c r="AA430" s="2">
        <f t="shared" si="265"/>
        <v>0</v>
      </c>
      <c r="AB430" s="6">
        <v>0</v>
      </c>
      <c r="AC430" s="2">
        <f t="shared" si="266"/>
        <v>0</v>
      </c>
      <c r="AD430" s="2">
        <f t="shared" si="267"/>
        <v>0</v>
      </c>
      <c r="AE430" s="6">
        <v>5330293.1199000003</v>
      </c>
      <c r="AF430" s="2">
        <f t="shared" si="268"/>
        <v>5.3302931199000003</v>
      </c>
      <c r="AG430" s="2">
        <f t="shared" si="269"/>
        <v>21.321172479600001</v>
      </c>
      <c r="AH430" s="6">
        <v>0</v>
      </c>
      <c r="AI430" s="2">
        <f t="shared" si="270"/>
        <v>0</v>
      </c>
      <c r="AJ430" s="2">
        <f t="shared" si="271"/>
        <v>0</v>
      </c>
      <c r="AK430" s="6">
        <v>0</v>
      </c>
      <c r="AL430" s="2">
        <f t="shared" si="272"/>
        <v>0</v>
      </c>
      <c r="AM430" s="2">
        <f t="shared" si="273"/>
        <v>0</v>
      </c>
      <c r="AN430" s="6">
        <v>0</v>
      </c>
      <c r="AO430" s="2">
        <f t="shared" si="274"/>
        <v>0</v>
      </c>
      <c r="AP430" s="2">
        <f t="shared" si="275"/>
        <v>0</v>
      </c>
      <c r="AQ430" s="6">
        <v>916684.78817800002</v>
      </c>
      <c r="AR430" s="2">
        <f t="shared" si="276"/>
        <v>0.91668478817800003</v>
      </c>
      <c r="AS430" s="2">
        <f t="shared" si="277"/>
        <v>3.6667391527120001</v>
      </c>
      <c r="AT430" s="2">
        <v>25000000</v>
      </c>
      <c r="AU430" s="2">
        <v>0</v>
      </c>
      <c r="AV430" s="2">
        <f t="shared" si="278"/>
        <v>0</v>
      </c>
      <c r="AW430" s="2">
        <f t="shared" si="279"/>
        <v>0</v>
      </c>
      <c r="AX430" s="2">
        <v>0</v>
      </c>
      <c r="AY430" s="2">
        <f t="shared" si="280"/>
        <v>0</v>
      </c>
      <c r="AZ430" s="2">
        <f t="shared" si="281"/>
        <v>0</v>
      </c>
      <c r="BA430" s="2">
        <v>25000000</v>
      </c>
      <c r="BB430" s="2">
        <f t="shared" si="282"/>
        <v>25</v>
      </c>
      <c r="BC430" s="2">
        <f t="shared" si="283"/>
        <v>100</v>
      </c>
      <c r="BD430" s="2">
        <v>0</v>
      </c>
      <c r="BE430" s="2">
        <f t="shared" si="284"/>
        <v>0</v>
      </c>
      <c r="BF430" s="2">
        <f t="shared" si="285"/>
        <v>0</v>
      </c>
      <c r="BG430" s="2">
        <v>13672537.797499999</v>
      </c>
      <c r="BH430" s="2">
        <f t="shared" si="286"/>
        <v>13.672537797499999</v>
      </c>
      <c r="BI430" s="2">
        <f t="shared" si="287"/>
        <v>54.690151190000002</v>
      </c>
      <c r="BJ430" s="2">
        <v>0</v>
      </c>
      <c r="BK430" s="2">
        <f t="shared" si="288"/>
        <v>0</v>
      </c>
      <c r="BL430" s="2">
        <f t="shared" si="289"/>
        <v>0</v>
      </c>
      <c r="BM430" s="2">
        <v>11327462.202500001</v>
      </c>
      <c r="BN430" s="2">
        <f t="shared" si="290"/>
        <v>11.327462202500001</v>
      </c>
      <c r="BO430" s="2">
        <f t="shared" si="291"/>
        <v>45.309848810000005</v>
      </c>
      <c r="BP430" s="2">
        <v>0</v>
      </c>
      <c r="BQ430" s="2">
        <f t="shared" si="292"/>
        <v>0</v>
      </c>
      <c r="BR430" s="2">
        <f t="shared" si="293"/>
        <v>0</v>
      </c>
      <c r="BS430" s="2">
        <v>25000000</v>
      </c>
      <c r="BT430" s="1">
        <v>12</v>
      </c>
      <c r="BU430" s="1">
        <v>492</v>
      </c>
      <c r="BV430" s="2">
        <v>158.89361702127658</v>
      </c>
      <c r="BW430" s="1">
        <v>80</v>
      </c>
      <c r="BX430" s="2">
        <v>238.86666666666667</v>
      </c>
      <c r="BY430" s="1">
        <v>320</v>
      </c>
      <c r="BZ430" s="1">
        <v>146</v>
      </c>
      <c r="CA430" s="2">
        <v>141.88888888888889</v>
      </c>
      <c r="CB430" s="2">
        <v>1141.8444444444444</v>
      </c>
      <c r="CC430" s="1">
        <v>190</v>
      </c>
      <c r="CD430" s="1">
        <v>44</v>
      </c>
      <c r="CE430" s="2">
        <v>0.85</v>
      </c>
      <c r="CF430" s="2">
        <v>78.823499999999996</v>
      </c>
      <c r="CG430" s="2">
        <v>85.649749999999997</v>
      </c>
      <c r="CH430" s="2">
        <v>5.0805000000000007</v>
      </c>
      <c r="CI430" s="2">
        <v>82.500749999999996</v>
      </c>
      <c r="CJ430" s="2">
        <v>5.399</v>
      </c>
      <c r="CK430" s="9">
        <v>6456</v>
      </c>
      <c r="CL430" s="8">
        <v>0</v>
      </c>
      <c r="CM430" s="8">
        <v>0</v>
      </c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">
        <v>1</v>
      </c>
      <c r="DG430" s="1">
        <v>2</v>
      </c>
      <c r="DH430" s="1">
        <v>30</v>
      </c>
      <c r="DI430" s="1">
        <v>30</v>
      </c>
      <c r="DJ430" s="1">
        <v>30</v>
      </c>
      <c r="DK430" s="1">
        <v>80</v>
      </c>
      <c r="DL430" s="1">
        <v>246</v>
      </c>
      <c r="DM430" s="1">
        <v>319</v>
      </c>
      <c r="DN430" s="1">
        <v>178</v>
      </c>
      <c r="DO430" s="1">
        <v>141</v>
      </c>
      <c r="DP430" s="1">
        <v>1115</v>
      </c>
      <c r="DQ430" s="1">
        <v>180</v>
      </c>
      <c r="DR430" s="1">
        <v>45</v>
      </c>
      <c r="DS430" s="1">
        <v>0.85</v>
      </c>
      <c r="DT430" s="1">
        <v>75.736199999999997</v>
      </c>
      <c r="DU430" s="1">
        <v>78.755799999999994</v>
      </c>
      <c r="DV430" s="1">
        <v>4.8150000000000004</v>
      </c>
      <c r="DW430" s="1">
        <v>101.99</v>
      </c>
      <c r="DX430" s="1">
        <v>5.4710000000000001</v>
      </c>
      <c r="DY430" s="1">
        <v>6022</v>
      </c>
      <c r="DZ430" s="20" t="s">
        <v>57</v>
      </c>
    </row>
    <row r="431" spans="1:130">
      <c r="A431" s="5">
        <v>431</v>
      </c>
      <c r="B431" s="1">
        <v>9</v>
      </c>
      <c r="C431" s="9">
        <v>342810</v>
      </c>
      <c r="D431" s="9">
        <v>7733954</v>
      </c>
      <c r="E431" s="22">
        <v>-40.507599999999996</v>
      </c>
      <c r="F431" s="22">
        <v>-20.486999999999998</v>
      </c>
      <c r="G431" s="6">
        <v>9727573.8508800007</v>
      </c>
      <c r="H431" s="2">
        <f t="shared" si="252"/>
        <v>9.7275738508800007</v>
      </c>
      <c r="I431" s="2">
        <f t="shared" si="253"/>
        <v>38.910295403520003</v>
      </c>
      <c r="J431" s="6">
        <v>381.59852647000002</v>
      </c>
      <c r="K431" s="2">
        <f t="shared" si="254"/>
        <v>3.8159852647E-4</v>
      </c>
      <c r="L431" s="2">
        <f t="shared" si="255"/>
        <v>1.52639410588E-3</v>
      </c>
      <c r="M431" s="6">
        <v>660860.455342</v>
      </c>
      <c r="N431" s="2">
        <f t="shared" si="256"/>
        <v>0.660860455342</v>
      </c>
      <c r="O431" s="2">
        <f t="shared" si="257"/>
        <v>2.643441821368</v>
      </c>
      <c r="P431" s="6">
        <v>131396.89051100001</v>
      </c>
      <c r="Q431" s="2">
        <f t="shared" si="258"/>
        <v>0.13139689051100001</v>
      </c>
      <c r="R431" s="2">
        <f t="shared" si="259"/>
        <v>0.52558756204400003</v>
      </c>
      <c r="S431" s="6">
        <v>7622608.43303</v>
      </c>
      <c r="T431" s="2">
        <f t="shared" si="260"/>
        <v>7.6226084330299999</v>
      </c>
      <c r="U431" s="2">
        <f t="shared" si="261"/>
        <v>30.49043373212</v>
      </c>
      <c r="V431" s="6">
        <v>0</v>
      </c>
      <c r="W431" s="2">
        <f t="shared" si="262"/>
        <v>0</v>
      </c>
      <c r="X431" s="2">
        <f t="shared" si="263"/>
        <v>0</v>
      </c>
      <c r="Y431" s="6">
        <v>0</v>
      </c>
      <c r="Z431" s="2">
        <f t="shared" si="264"/>
        <v>0</v>
      </c>
      <c r="AA431" s="2">
        <f t="shared" si="265"/>
        <v>0</v>
      </c>
      <c r="AB431" s="6">
        <v>0</v>
      </c>
      <c r="AC431" s="2">
        <f t="shared" si="266"/>
        <v>0</v>
      </c>
      <c r="AD431" s="2">
        <f t="shared" si="267"/>
        <v>0</v>
      </c>
      <c r="AE431" s="6">
        <v>5858729.6400699997</v>
      </c>
      <c r="AF431" s="2">
        <f t="shared" si="268"/>
        <v>5.85872964007</v>
      </c>
      <c r="AG431" s="2">
        <f t="shared" si="269"/>
        <v>23.43491856028</v>
      </c>
      <c r="AH431" s="6">
        <v>0</v>
      </c>
      <c r="AI431" s="2">
        <f t="shared" si="270"/>
        <v>0</v>
      </c>
      <c r="AJ431" s="2">
        <f t="shared" si="271"/>
        <v>0</v>
      </c>
      <c r="AK431" s="6">
        <v>0</v>
      </c>
      <c r="AL431" s="2">
        <f t="shared" si="272"/>
        <v>0</v>
      </c>
      <c r="AM431" s="2">
        <f t="shared" si="273"/>
        <v>0</v>
      </c>
      <c r="AN431" s="6">
        <v>0</v>
      </c>
      <c r="AO431" s="2">
        <f t="shared" si="274"/>
        <v>0</v>
      </c>
      <c r="AP431" s="2">
        <f t="shared" si="275"/>
        <v>0</v>
      </c>
      <c r="AQ431" s="6">
        <v>998449.13164599997</v>
      </c>
      <c r="AR431" s="2">
        <f t="shared" si="276"/>
        <v>0.99844913164599991</v>
      </c>
      <c r="AS431" s="2">
        <f t="shared" si="277"/>
        <v>3.9937965265840001</v>
      </c>
      <c r="AT431" s="2">
        <v>25000000</v>
      </c>
      <c r="AU431" s="2">
        <v>0</v>
      </c>
      <c r="AV431" s="2">
        <f t="shared" si="278"/>
        <v>0</v>
      </c>
      <c r="AW431" s="2">
        <f t="shared" si="279"/>
        <v>0</v>
      </c>
      <c r="AX431" s="2">
        <v>0</v>
      </c>
      <c r="AY431" s="2">
        <f t="shared" si="280"/>
        <v>0</v>
      </c>
      <c r="AZ431" s="2">
        <f t="shared" si="281"/>
        <v>0</v>
      </c>
      <c r="BA431" s="2">
        <v>25000000</v>
      </c>
      <c r="BB431" s="2">
        <f t="shared" si="282"/>
        <v>25</v>
      </c>
      <c r="BC431" s="2">
        <f t="shared" si="283"/>
        <v>100</v>
      </c>
      <c r="BD431" s="2">
        <v>0</v>
      </c>
      <c r="BE431" s="2">
        <f t="shared" si="284"/>
        <v>0</v>
      </c>
      <c r="BF431" s="2">
        <f t="shared" si="285"/>
        <v>0</v>
      </c>
      <c r="BG431" s="2">
        <v>15674372.251599999</v>
      </c>
      <c r="BH431" s="2">
        <f t="shared" si="286"/>
        <v>15.674372251599999</v>
      </c>
      <c r="BI431" s="2">
        <f t="shared" si="287"/>
        <v>62.697489006399998</v>
      </c>
      <c r="BJ431" s="2">
        <v>0</v>
      </c>
      <c r="BK431" s="2">
        <f t="shared" si="288"/>
        <v>0</v>
      </c>
      <c r="BL431" s="2">
        <f t="shared" si="289"/>
        <v>0</v>
      </c>
      <c r="BM431" s="2">
        <v>9325627.7484499998</v>
      </c>
      <c r="BN431" s="2">
        <f t="shared" si="290"/>
        <v>9.3256277484499996</v>
      </c>
      <c r="BO431" s="2">
        <f t="shared" si="291"/>
        <v>37.302510993799999</v>
      </c>
      <c r="BP431" s="2">
        <v>0</v>
      </c>
      <c r="BQ431" s="2">
        <f t="shared" si="292"/>
        <v>0</v>
      </c>
      <c r="BR431" s="2">
        <f t="shared" si="293"/>
        <v>0</v>
      </c>
      <c r="BS431" s="2">
        <v>25000000.000050001</v>
      </c>
      <c r="BT431" s="1">
        <v>6</v>
      </c>
      <c r="BU431" s="1">
        <v>320</v>
      </c>
      <c r="BV431" s="2">
        <v>63</v>
      </c>
      <c r="BW431" s="1">
        <v>80</v>
      </c>
      <c r="BX431" s="2">
        <v>243.95454545454547</v>
      </c>
      <c r="BY431" s="1">
        <v>320</v>
      </c>
      <c r="BZ431" s="1">
        <v>160</v>
      </c>
      <c r="CA431" s="2">
        <v>138.29545454545453</v>
      </c>
      <c r="CB431" s="2">
        <v>1123.7954545454545</v>
      </c>
      <c r="CC431" s="1">
        <v>185</v>
      </c>
      <c r="CD431" s="1">
        <v>45</v>
      </c>
      <c r="CE431" s="2">
        <v>0.85</v>
      </c>
      <c r="CF431" s="2">
        <v>84.770333333333326</v>
      </c>
      <c r="CG431" s="2">
        <v>93.137766666666664</v>
      </c>
      <c r="CH431" s="2">
        <v>5.3553333333333342</v>
      </c>
      <c r="CI431" s="2">
        <v>78.584433333333337</v>
      </c>
      <c r="CJ431" s="2">
        <v>5.2053333333333329</v>
      </c>
      <c r="CK431" s="9">
        <v>6728</v>
      </c>
      <c r="CL431" s="8">
        <v>0</v>
      </c>
      <c r="CM431" s="8">
        <v>0</v>
      </c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">
        <v>0</v>
      </c>
      <c r="DG431" s="1">
        <v>0</v>
      </c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20" t="s">
        <v>57</v>
      </c>
    </row>
    <row r="432" spans="1:130">
      <c r="A432" s="5">
        <v>432</v>
      </c>
      <c r="B432" s="1">
        <v>11</v>
      </c>
      <c r="C432" s="9">
        <v>347810</v>
      </c>
      <c r="D432" s="9">
        <v>7733954</v>
      </c>
      <c r="E432" s="22">
        <v>-40.459699999999998</v>
      </c>
      <c r="F432" s="22">
        <v>-20.487400000000001</v>
      </c>
      <c r="G432" s="6">
        <v>54670.893813499999</v>
      </c>
      <c r="H432" s="2">
        <f t="shared" si="252"/>
        <v>5.4670893813500002E-2</v>
      </c>
      <c r="I432" s="2">
        <f t="shared" si="253"/>
        <v>0.21868357525399998</v>
      </c>
      <c r="J432" s="6">
        <v>0</v>
      </c>
      <c r="K432" s="2">
        <f t="shared" si="254"/>
        <v>0</v>
      </c>
      <c r="L432" s="2">
        <f t="shared" si="255"/>
        <v>0</v>
      </c>
      <c r="M432" s="6">
        <v>5602.3181162499995</v>
      </c>
      <c r="N432" s="2">
        <f t="shared" si="256"/>
        <v>5.6023181162499994E-3</v>
      </c>
      <c r="O432" s="2">
        <f t="shared" si="257"/>
        <v>2.2409272464999998E-2</v>
      </c>
      <c r="P432" s="6">
        <v>541332.94213700003</v>
      </c>
      <c r="Q432" s="2">
        <f t="shared" si="258"/>
        <v>0.54133294213700001</v>
      </c>
      <c r="R432" s="2">
        <f t="shared" si="259"/>
        <v>2.165331768548</v>
      </c>
      <c r="S432" s="6">
        <v>2897392.6592199998</v>
      </c>
      <c r="T432" s="2">
        <f t="shared" si="260"/>
        <v>2.8973926592199999</v>
      </c>
      <c r="U432" s="2">
        <f t="shared" si="261"/>
        <v>11.58957063688</v>
      </c>
      <c r="V432" s="6">
        <v>46380.669739999998</v>
      </c>
      <c r="W432" s="2">
        <f t="shared" si="262"/>
        <v>4.6380669739999998E-2</v>
      </c>
      <c r="X432" s="2">
        <f t="shared" si="263"/>
        <v>0.18552267895999999</v>
      </c>
      <c r="Y432" s="6">
        <v>0</v>
      </c>
      <c r="Z432" s="2">
        <f t="shared" si="264"/>
        <v>0</v>
      </c>
      <c r="AA432" s="2">
        <f t="shared" si="265"/>
        <v>0</v>
      </c>
      <c r="AB432" s="6">
        <v>0</v>
      </c>
      <c r="AC432" s="2">
        <f t="shared" si="266"/>
        <v>0</v>
      </c>
      <c r="AD432" s="2">
        <f t="shared" si="267"/>
        <v>0</v>
      </c>
      <c r="AE432" s="6">
        <v>21190445.350200001</v>
      </c>
      <c r="AF432" s="2">
        <f t="shared" si="268"/>
        <v>21.190445350200001</v>
      </c>
      <c r="AG432" s="2">
        <f t="shared" si="269"/>
        <v>84.761781400800004</v>
      </c>
      <c r="AH432" s="6">
        <v>0</v>
      </c>
      <c r="AI432" s="2">
        <f t="shared" si="270"/>
        <v>0</v>
      </c>
      <c r="AJ432" s="2">
        <f t="shared" si="271"/>
        <v>0</v>
      </c>
      <c r="AK432" s="6">
        <v>0</v>
      </c>
      <c r="AL432" s="2">
        <f t="shared" si="272"/>
        <v>0</v>
      </c>
      <c r="AM432" s="2">
        <f t="shared" si="273"/>
        <v>0</v>
      </c>
      <c r="AN432" s="6">
        <v>10684.7051522</v>
      </c>
      <c r="AO432" s="2">
        <f t="shared" si="274"/>
        <v>1.06847051522E-2</v>
      </c>
      <c r="AP432" s="2">
        <f t="shared" si="275"/>
        <v>4.27388206088E-2</v>
      </c>
      <c r="AQ432" s="6">
        <v>253490.461633</v>
      </c>
      <c r="AR432" s="2">
        <f t="shared" si="276"/>
        <v>0.25349046163299999</v>
      </c>
      <c r="AS432" s="2">
        <f t="shared" si="277"/>
        <v>1.0139618465319999</v>
      </c>
      <c r="AT432" s="2">
        <v>25000000</v>
      </c>
      <c r="AU432" s="2">
        <v>0</v>
      </c>
      <c r="AV432" s="2">
        <f t="shared" si="278"/>
        <v>0</v>
      </c>
      <c r="AW432" s="2">
        <f t="shared" si="279"/>
        <v>0</v>
      </c>
      <c r="AX432" s="2">
        <v>0</v>
      </c>
      <c r="AY432" s="2">
        <f t="shared" si="280"/>
        <v>0</v>
      </c>
      <c r="AZ432" s="2">
        <f t="shared" si="281"/>
        <v>0</v>
      </c>
      <c r="BA432" s="2">
        <v>25000000</v>
      </c>
      <c r="BB432" s="2">
        <f t="shared" si="282"/>
        <v>25</v>
      </c>
      <c r="BC432" s="2">
        <f t="shared" si="283"/>
        <v>100</v>
      </c>
      <c r="BD432" s="2">
        <v>0</v>
      </c>
      <c r="BE432" s="2">
        <f t="shared" si="284"/>
        <v>0</v>
      </c>
      <c r="BF432" s="2">
        <f t="shared" si="285"/>
        <v>0</v>
      </c>
      <c r="BG432" s="2">
        <v>25000000</v>
      </c>
      <c r="BH432" s="2">
        <f t="shared" si="286"/>
        <v>25</v>
      </c>
      <c r="BI432" s="2">
        <f t="shared" si="287"/>
        <v>100</v>
      </c>
      <c r="BJ432" s="2">
        <v>0</v>
      </c>
      <c r="BK432" s="2">
        <f t="shared" si="288"/>
        <v>0</v>
      </c>
      <c r="BL432" s="2">
        <f t="shared" si="289"/>
        <v>0</v>
      </c>
      <c r="BM432" s="2">
        <v>0</v>
      </c>
      <c r="BN432" s="2">
        <f t="shared" si="290"/>
        <v>0</v>
      </c>
      <c r="BO432" s="2">
        <f t="shared" si="291"/>
        <v>0</v>
      </c>
      <c r="BP432" s="2">
        <v>0</v>
      </c>
      <c r="BQ432" s="2">
        <f t="shared" si="292"/>
        <v>0</v>
      </c>
      <c r="BR432" s="2">
        <f t="shared" si="293"/>
        <v>0</v>
      </c>
      <c r="BS432" s="2">
        <v>25000000</v>
      </c>
      <c r="BT432" s="1">
        <v>8</v>
      </c>
      <c r="BU432" s="1">
        <v>320</v>
      </c>
      <c r="BV432" s="2">
        <v>51.916666666666664</v>
      </c>
      <c r="BW432" s="1">
        <v>79.5</v>
      </c>
      <c r="BX432" s="2">
        <v>244.04444444444445</v>
      </c>
      <c r="BY432" s="1">
        <v>319</v>
      </c>
      <c r="BZ432" s="1">
        <v>160</v>
      </c>
      <c r="CA432" s="2">
        <v>135.84444444444443</v>
      </c>
      <c r="CB432" s="2">
        <v>1127.0444444444445</v>
      </c>
      <c r="CC432" s="1">
        <v>185</v>
      </c>
      <c r="CD432" s="1">
        <v>46</v>
      </c>
      <c r="CE432" s="2">
        <v>0.85</v>
      </c>
      <c r="CF432" s="2">
        <v>96.664000000000001</v>
      </c>
      <c r="CG432" s="2">
        <v>108.1138</v>
      </c>
      <c r="CH432" s="2">
        <v>5.9050000000000002</v>
      </c>
      <c r="CI432" s="2">
        <v>70.751800000000003</v>
      </c>
      <c r="CJ432" s="2">
        <v>4.8179999999999996</v>
      </c>
      <c r="CK432" s="9">
        <v>7272</v>
      </c>
      <c r="CL432" s="8">
        <v>0</v>
      </c>
      <c r="CM432" s="8">
        <v>0</v>
      </c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">
        <v>1</v>
      </c>
      <c r="DG432" s="1">
        <v>2</v>
      </c>
      <c r="DH432" s="1">
        <v>58</v>
      </c>
      <c r="DI432" s="1">
        <v>58</v>
      </c>
      <c r="DJ432" s="1">
        <v>58</v>
      </c>
      <c r="DK432" s="1">
        <v>79</v>
      </c>
      <c r="DL432" s="1">
        <v>244</v>
      </c>
      <c r="DM432" s="1">
        <v>316</v>
      </c>
      <c r="DN432" s="1">
        <v>180</v>
      </c>
      <c r="DO432" s="1">
        <v>136</v>
      </c>
      <c r="DP432" s="1">
        <v>1128</v>
      </c>
      <c r="DQ432" s="1">
        <v>180</v>
      </c>
      <c r="DR432" s="1">
        <v>47</v>
      </c>
      <c r="DS432" s="1">
        <v>0.85</v>
      </c>
      <c r="DT432" s="1">
        <v>96.664000000000001</v>
      </c>
      <c r="DU432" s="1">
        <v>108.1138</v>
      </c>
      <c r="DV432" s="1">
        <v>5.9050000000000002</v>
      </c>
      <c r="DW432" s="1">
        <v>70.751800000000003</v>
      </c>
      <c r="DX432" s="1">
        <v>4.8179999999999996</v>
      </c>
      <c r="DY432" s="1">
        <v>7272</v>
      </c>
      <c r="DZ432" s="20" t="s">
        <v>57</v>
      </c>
    </row>
    <row r="433" spans="1:130">
      <c r="A433" s="5">
        <v>433</v>
      </c>
      <c r="B433" s="1">
        <v>11</v>
      </c>
      <c r="C433" s="9">
        <v>352810</v>
      </c>
      <c r="D433" s="9">
        <v>7733954</v>
      </c>
      <c r="E433" s="22">
        <v>-40.411799999999999</v>
      </c>
      <c r="F433" s="22">
        <v>-20.4878</v>
      </c>
      <c r="G433" s="6">
        <v>666284.25936000003</v>
      </c>
      <c r="H433" s="2">
        <f t="shared" si="252"/>
        <v>0.66628425936000002</v>
      </c>
      <c r="I433" s="2">
        <f t="shared" si="253"/>
        <v>2.6651370374400001</v>
      </c>
      <c r="J433" s="6">
        <v>0</v>
      </c>
      <c r="K433" s="2">
        <f t="shared" si="254"/>
        <v>0</v>
      </c>
      <c r="L433" s="2">
        <f t="shared" si="255"/>
        <v>0</v>
      </c>
      <c r="M433" s="6">
        <v>401837.53359800001</v>
      </c>
      <c r="N433" s="2">
        <f t="shared" si="256"/>
        <v>0.40183753359800001</v>
      </c>
      <c r="O433" s="2">
        <f t="shared" si="257"/>
        <v>1.607350134392</v>
      </c>
      <c r="P433" s="6">
        <v>0</v>
      </c>
      <c r="Q433" s="2">
        <f t="shared" si="258"/>
        <v>0</v>
      </c>
      <c r="R433" s="2">
        <f t="shared" si="259"/>
        <v>0</v>
      </c>
      <c r="S433" s="6">
        <v>4978567.0659100004</v>
      </c>
      <c r="T433" s="2">
        <f t="shared" si="260"/>
        <v>4.9785670659100001</v>
      </c>
      <c r="U433" s="2">
        <f t="shared" si="261"/>
        <v>19.91426826364</v>
      </c>
      <c r="V433" s="6">
        <v>0</v>
      </c>
      <c r="W433" s="2">
        <f t="shared" si="262"/>
        <v>0</v>
      </c>
      <c r="X433" s="2">
        <f t="shared" si="263"/>
        <v>0</v>
      </c>
      <c r="Y433" s="6">
        <v>0</v>
      </c>
      <c r="Z433" s="2">
        <f t="shared" si="264"/>
        <v>0</v>
      </c>
      <c r="AA433" s="2">
        <f t="shared" si="265"/>
        <v>0</v>
      </c>
      <c r="AB433" s="6">
        <v>0</v>
      </c>
      <c r="AC433" s="2">
        <f t="shared" si="266"/>
        <v>0</v>
      </c>
      <c r="AD433" s="2">
        <f t="shared" si="267"/>
        <v>0</v>
      </c>
      <c r="AE433" s="6">
        <v>18590674.9058</v>
      </c>
      <c r="AF433" s="2">
        <f t="shared" si="268"/>
        <v>18.5906749058</v>
      </c>
      <c r="AG433" s="2">
        <f t="shared" si="269"/>
        <v>74.362699623200001</v>
      </c>
      <c r="AH433" s="6">
        <v>0</v>
      </c>
      <c r="AI433" s="2">
        <f t="shared" si="270"/>
        <v>0</v>
      </c>
      <c r="AJ433" s="2">
        <f t="shared" si="271"/>
        <v>0</v>
      </c>
      <c r="AK433" s="6">
        <v>0</v>
      </c>
      <c r="AL433" s="2">
        <f t="shared" si="272"/>
        <v>0</v>
      </c>
      <c r="AM433" s="2">
        <f t="shared" si="273"/>
        <v>0</v>
      </c>
      <c r="AN433" s="6">
        <v>0</v>
      </c>
      <c r="AO433" s="2">
        <f t="shared" si="274"/>
        <v>0</v>
      </c>
      <c r="AP433" s="2">
        <f t="shared" si="275"/>
        <v>0</v>
      </c>
      <c r="AQ433" s="6">
        <v>362636.23533900001</v>
      </c>
      <c r="AR433" s="2">
        <f t="shared" si="276"/>
        <v>0.36263623533900002</v>
      </c>
      <c r="AS433" s="2">
        <f t="shared" si="277"/>
        <v>1.4505449413560001</v>
      </c>
      <c r="AT433" s="2">
        <v>25000000</v>
      </c>
      <c r="AU433" s="2">
        <v>0</v>
      </c>
      <c r="AV433" s="2">
        <f t="shared" si="278"/>
        <v>0</v>
      </c>
      <c r="AW433" s="2">
        <f t="shared" si="279"/>
        <v>0</v>
      </c>
      <c r="AX433" s="2">
        <v>0</v>
      </c>
      <c r="AY433" s="2">
        <f t="shared" si="280"/>
        <v>0</v>
      </c>
      <c r="AZ433" s="2">
        <f t="shared" si="281"/>
        <v>0</v>
      </c>
      <c r="BA433" s="2">
        <v>25000000</v>
      </c>
      <c r="BB433" s="2">
        <f t="shared" si="282"/>
        <v>25</v>
      </c>
      <c r="BC433" s="2">
        <f t="shared" si="283"/>
        <v>100</v>
      </c>
      <c r="BD433" s="2">
        <v>0</v>
      </c>
      <c r="BE433" s="2">
        <f t="shared" si="284"/>
        <v>0</v>
      </c>
      <c r="BF433" s="2">
        <f t="shared" si="285"/>
        <v>0</v>
      </c>
      <c r="BG433" s="2">
        <v>9946012.5483599994</v>
      </c>
      <c r="BH433" s="2">
        <f t="shared" si="286"/>
        <v>9.9460125483599988</v>
      </c>
      <c r="BI433" s="2">
        <f t="shared" si="287"/>
        <v>39.784050193439995</v>
      </c>
      <c r="BJ433" s="2">
        <v>0</v>
      </c>
      <c r="BK433" s="2">
        <f t="shared" si="288"/>
        <v>0</v>
      </c>
      <c r="BL433" s="2">
        <f t="shared" si="289"/>
        <v>0</v>
      </c>
      <c r="BM433" s="2">
        <v>0</v>
      </c>
      <c r="BN433" s="2">
        <f t="shared" si="290"/>
        <v>0</v>
      </c>
      <c r="BO433" s="2">
        <f t="shared" si="291"/>
        <v>0</v>
      </c>
      <c r="BP433" s="2">
        <v>15053987.4517</v>
      </c>
      <c r="BQ433" s="2">
        <f t="shared" si="292"/>
        <v>15.053987451699999</v>
      </c>
      <c r="BR433" s="2">
        <f t="shared" si="293"/>
        <v>60.215949806799998</v>
      </c>
      <c r="BS433" s="2">
        <v>25000000.00006</v>
      </c>
      <c r="BT433" s="1">
        <v>4</v>
      </c>
      <c r="BU433" s="1">
        <v>43</v>
      </c>
      <c r="BV433" s="2">
        <v>24.263157894736842</v>
      </c>
      <c r="BW433" s="1">
        <v>79</v>
      </c>
      <c r="BX433" s="2">
        <v>245.33333333333334</v>
      </c>
      <c r="BY433" s="1">
        <v>317</v>
      </c>
      <c r="BZ433" s="1">
        <v>181</v>
      </c>
      <c r="CA433" s="2">
        <v>133.28571428571428</v>
      </c>
      <c r="CB433" s="2">
        <v>1121.6428571428571</v>
      </c>
      <c r="CC433" s="1">
        <v>180</v>
      </c>
      <c r="CD433" s="1">
        <v>47</v>
      </c>
      <c r="CE433" s="2">
        <v>0.85</v>
      </c>
      <c r="CF433" s="2">
        <v>96.664000000000001</v>
      </c>
      <c r="CG433" s="2">
        <v>108.1138</v>
      </c>
      <c r="CH433" s="2">
        <v>5.9050000000000002</v>
      </c>
      <c r="CI433" s="2">
        <v>70.751800000000003</v>
      </c>
      <c r="CJ433" s="2">
        <v>4.8179999999999996</v>
      </c>
      <c r="CK433" s="9">
        <v>7272</v>
      </c>
      <c r="CL433" s="8">
        <v>0</v>
      </c>
      <c r="CM433" s="8">
        <v>0</v>
      </c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">
        <v>0</v>
      </c>
      <c r="DG433" s="1">
        <v>0</v>
      </c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20" t="s">
        <v>57</v>
      </c>
    </row>
    <row r="434" spans="1:130">
      <c r="A434" s="5">
        <v>434</v>
      </c>
      <c r="B434" s="1">
        <v>11</v>
      </c>
      <c r="C434" s="9">
        <v>357272</v>
      </c>
      <c r="D434" s="9">
        <v>7734151</v>
      </c>
      <c r="E434" s="22">
        <v>-40.369</v>
      </c>
      <c r="F434" s="22">
        <v>-20.4863</v>
      </c>
      <c r="G434" s="6">
        <v>1520519.54364</v>
      </c>
      <c r="H434" s="2">
        <f t="shared" si="252"/>
        <v>1.5205195436400001</v>
      </c>
      <c r="I434" s="2">
        <f t="shared" si="253"/>
        <v>7.8973722640204382</v>
      </c>
      <c r="J434" s="6">
        <v>1098871.4926</v>
      </c>
      <c r="K434" s="2">
        <f t="shared" si="254"/>
        <v>1.0988714926000001</v>
      </c>
      <c r="L434" s="2">
        <f t="shared" si="255"/>
        <v>5.7073894799188718</v>
      </c>
      <c r="M434" s="6">
        <v>156595.32753499999</v>
      </c>
      <c r="N434" s="2">
        <f t="shared" si="256"/>
        <v>0.156595327535</v>
      </c>
      <c r="O434" s="2">
        <f t="shared" si="257"/>
        <v>0.81333489038198492</v>
      </c>
      <c r="P434" s="6">
        <v>0</v>
      </c>
      <c r="Q434" s="2">
        <f t="shared" si="258"/>
        <v>0</v>
      </c>
      <c r="R434" s="2">
        <f t="shared" si="259"/>
        <v>0</v>
      </c>
      <c r="S434" s="6">
        <v>3248134.88148</v>
      </c>
      <c r="T434" s="2">
        <f t="shared" si="260"/>
        <v>3.24813488148</v>
      </c>
      <c r="U434" s="2">
        <f t="shared" si="261"/>
        <v>16.870371992318699</v>
      </c>
      <c r="V434" s="6">
        <v>0</v>
      </c>
      <c r="W434" s="2">
        <f t="shared" si="262"/>
        <v>0</v>
      </c>
      <c r="X434" s="2">
        <f t="shared" si="263"/>
        <v>0</v>
      </c>
      <c r="Y434" s="6">
        <v>0</v>
      </c>
      <c r="Z434" s="2">
        <f t="shared" si="264"/>
        <v>0</v>
      </c>
      <c r="AA434" s="2">
        <f t="shared" si="265"/>
        <v>0</v>
      </c>
      <c r="AB434" s="6">
        <v>0</v>
      </c>
      <c r="AC434" s="2">
        <f t="shared" si="266"/>
        <v>0</v>
      </c>
      <c r="AD434" s="2">
        <f t="shared" si="267"/>
        <v>0</v>
      </c>
      <c r="AE434" s="6">
        <v>11828875.452099999</v>
      </c>
      <c r="AF434" s="2">
        <f t="shared" si="268"/>
        <v>11.8288754521</v>
      </c>
      <c r="AG434" s="2">
        <f t="shared" si="269"/>
        <v>61.437574611066161</v>
      </c>
      <c r="AH434" s="6">
        <v>320724.05233400001</v>
      </c>
      <c r="AI434" s="2">
        <f t="shared" si="270"/>
        <v>0.32072405233400003</v>
      </c>
      <c r="AJ434" s="2">
        <f t="shared" si="271"/>
        <v>1.665797224311415</v>
      </c>
      <c r="AK434" s="6">
        <v>950619.84694600001</v>
      </c>
      <c r="AL434" s="2">
        <f t="shared" si="272"/>
        <v>0.95061984694599999</v>
      </c>
      <c r="AM434" s="2">
        <f t="shared" si="273"/>
        <v>4.93739054147676</v>
      </c>
      <c r="AN434" s="6">
        <v>129146.22902699999</v>
      </c>
      <c r="AO434" s="2">
        <f t="shared" si="274"/>
        <v>0.12914622902699999</v>
      </c>
      <c r="AP434" s="2">
        <f t="shared" si="275"/>
        <v>0.67076799597002579</v>
      </c>
      <c r="AQ434" s="6">
        <v>0</v>
      </c>
      <c r="AR434" s="2">
        <f t="shared" si="276"/>
        <v>0</v>
      </c>
      <c r="AS434" s="2">
        <f t="shared" si="277"/>
        <v>0</v>
      </c>
      <c r="AT434" s="2">
        <v>19253487.018300001</v>
      </c>
      <c r="AU434" s="2">
        <v>0</v>
      </c>
      <c r="AV434" s="2">
        <f t="shared" si="278"/>
        <v>0</v>
      </c>
      <c r="AW434" s="2">
        <f t="shared" si="279"/>
        <v>0</v>
      </c>
      <c r="AX434" s="2">
        <v>0</v>
      </c>
      <c r="AY434" s="2">
        <f t="shared" si="280"/>
        <v>0</v>
      </c>
      <c r="AZ434" s="2">
        <f t="shared" si="281"/>
        <v>0</v>
      </c>
      <c r="BA434" s="2">
        <v>19253487.018300001</v>
      </c>
      <c r="BB434" s="2">
        <f t="shared" si="282"/>
        <v>19.2534870183</v>
      </c>
      <c r="BC434" s="2">
        <f t="shared" si="283"/>
        <v>100</v>
      </c>
      <c r="BD434" s="2">
        <v>0</v>
      </c>
      <c r="BE434" s="2">
        <f t="shared" si="284"/>
        <v>0</v>
      </c>
      <c r="BF434" s="2">
        <f t="shared" si="285"/>
        <v>0</v>
      </c>
      <c r="BG434" s="2">
        <v>0</v>
      </c>
      <c r="BH434" s="2">
        <f t="shared" si="286"/>
        <v>0</v>
      </c>
      <c r="BI434" s="2">
        <f t="shared" si="287"/>
        <v>0</v>
      </c>
      <c r="BJ434" s="2">
        <v>0</v>
      </c>
      <c r="BK434" s="2">
        <f t="shared" si="288"/>
        <v>0</v>
      </c>
      <c r="BL434" s="2">
        <f t="shared" si="289"/>
        <v>0</v>
      </c>
      <c r="BM434" s="2">
        <v>0</v>
      </c>
      <c r="BN434" s="2">
        <f t="shared" si="290"/>
        <v>0</v>
      </c>
      <c r="BO434" s="2">
        <f t="shared" si="291"/>
        <v>0</v>
      </c>
      <c r="BP434" s="2">
        <v>19253487.018300001</v>
      </c>
      <c r="BQ434" s="2">
        <f t="shared" si="292"/>
        <v>19.2534870183</v>
      </c>
      <c r="BR434" s="2">
        <f t="shared" si="293"/>
        <v>100</v>
      </c>
      <c r="BS434" s="2">
        <v>19253487.018300001</v>
      </c>
      <c r="BT434" s="1">
        <v>-1</v>
      </c>
      <c r="BU434" s="1">
        <v>29</v>
      </c>
      <c r="BV434" s="2">
        <v>13.096774193548388</v>
      </c>
      <c r="BW434" s="1">
        <v>79</v>
      </c>
      <c r="BX434" s="2">
        <v>236.92857142857142</v>
      </c>
      <c r="BY434" s="1">
        <v>317</v>
      </c>
      <c r="BZ434" s="1">
        <v>0</v>
      </c>
      <c r="CA434" s="2">
        <v>126.71428571428571</v>
      </c>
      <c r="CB434" s="2">
        <v>1079.7142857142858</v>
      </c>
      <c r="CC434" s="1">
        <v>179</v>
      </c>
      <c r="CD434" s="1">
        <v>0</v>
      </c>
      <c r="CE434" s="2">
        <v>0.85</v>
      </c>
      <c r="CF434" s="2">
        <v>96.664000000000001</v>
      </c>
      <c r="CG434" s="2">
        <v>108.1138</v>
      </c>
      <c r="CH434" s="2">
        <v>5.9050000000000002</v>
      </c>
      <c r="CI434" s="2">
        <v>70.751800000000003</v>
      </c>
      <c r="CJ434" s="2">
        <v>4.8179999999999996</v>
      </c>
      <c r="CK434" s="9">
        <v>7272</v>
      </c>
      <c r="CL434" s="8">
        <v>0</v>
      </c>
      <c r="CM434" s="8">
        <v>0</v>
      </c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">
        <v>0</v>
      </c>
      <c r="DG434" s="1">
        <v>0</v>
      </c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7" t="s">
        <v>56</v>
      </c>
    </row>
    <row r="435" spans="1:130">
      <c r="A435" s="5">
        <v>435</v>
      </c>
      <c r="B435" s="1">
        <v>5</v>
      </c>
      <c r="C435" s="9">
        <v>204634</v>
      </c>
      <c r="D435" s="9">
        <v>7740883</v>
      </c>
      <c r="E435" s="22">
        <v>-41.830500000000001</v>
      </c>
      <c r="F435" s="22">
        <v>-20.407900000000001</v>
      </c>
      <c r="G435" s="6">
        <v>0</v>
      </c>
      <c r="H435" s="2">
        <f t="shared" si="252"/>
        <v>0</v>
      </c>
      <c r="I435" s="2">
        <f t="shared" si="253"/>
        <v>0</v>
      </c>
      <c r="J435" s="6">
        <v>0</v>
      </c>
      <c r="K435" s="2">
        <f t="shared" si="254"/>
        <v>0</v>
      </c>
      <c r="L435" s="2">
        <f t="shared" si="255"/>
        <v>0</v>
      </c>
      <c r="M435" s="6">
        <v>0</v>
      </c>
      <c r="N435" s="2">
        <f t="shared" si="256"/>
        <v>0</v>
      </c>
      <c r="O435" s="2">
        <f t="shared" si="257"/>
        <v>0</v>
      </c>
      <c r="P435" s="6">
        <v>0</v>
      </c>
      <c r="Q435" s="2">
        <f t="shared" si="258"/>
        <v>0</v>
      </c>
      <c r="R435" s="2">
        <f t="shared" si="259"/>
        <v>0</v>
      </c>
      <c r="S435" s="6">
        <v>624408.36389599997</v>
      </c>
      <c r="T435" s="2">
        <f t="shared" si="260"/>
        <v>0.62440836389599996</v>
      </c>
      <c r="U435" s="2">
        <f t="shared" si="261"/>
        <v>37.104432917330662</v>
      </c>
      <c r="V435" s="6">
        <v>0</v>
      </c>
      <c r="W435" s="2">
        <f t="shared" si="262"/>
        <v>0</v>
      </c>
      <c r="X435" s="2">
        <f t="shared" si="263"/>
        <v>0</v>
      </c>
      <c r="Y435" s="6">
        <v>0</v>
      </c>
      <c r="Z435" s="2">
        <f t="shared" si="264"/>
        <v>0</v>
      </c>
      <c r="AA435" s="2">
        <f t="shared" si="265"/>
        <v>0</v>
      </c>
      <c r="AB435" s="6">
        <v>0</v>
      </c>
      <c r="AC435" s="2">
        <f t="shared" si="266"/>
        <v>0</v>
      </c>
      <c r="AD435" s="2">
        <f t="shared" si="267"/>
        <v>0</v>
      </c>
      <c r="AE435" s="6">
        <v>1039072.00385</v>
      </c>
      <c r="AF435" s="2">
        <f t="shared" si="268"/>
        <v>1.0390720038499999</v>
      </c>
      <c r="AG435" s="2">
        <f t="shared" si="269"/>
        <v>61.745132980874295</v>
      </c>
      <c r="AH435" s="6">
        <v>0</v>
      </c>
      <c r="AI435" s="2">
        <f t="shared" si="270"/>
        <v>0</v>
      </c>
      <c r="AJ435" s="2">
        <f t="shared" si="271"/>
        <v>0</v>
      </c>
      <c r="AK435" s="6">
        <v>0</v>
      </c>
      <c r="AL435" s="2">
        <f t="shared" si="272"/>
        <v>0</v>
      </c>
      <c r="AM435" s="2">
        <f t="shared" si="273"/>
        <v>0</v>
      </c>
      <c r="AN435" s="6">
        <v>0</v>
      </c>
      <c r="AO435" s="2">
        <f t="shared" si="274"/>
        <v>0</v>
      </c>
      <c r="AP435" s="2">
        <f t="shared" si="275"/>
        <v>0</v>
      </c>
      <c r="AQ435" s="6">
        <v>19359.784899300001</v>
      </c>
      <c r="AR435" s="2">
        <f t="shared" si="276"/>
        <v>1.93597848993E-2</v>
      </c>
      <c r="AS435" s="2">
        <f t="shared" si="277"/>
        <v>1.1504231551415798</v>
      </c>
      <c r="AT435" s="2">
        <v>1682840.3368599999</v>
      </c>
      <c r="AU435" s="2">
        <v>0</v>
      </c>
      <c r="AV435" s="2">
        <f t="shared" si="278"/>
        <v>0</v>
      </c>
      <c r="AW435" s="2">
        <f t="shared" si="279"/>
        <v>0</v>
      </c>
      <c r="AX435" s="2">
        <v>0</v>
      </c>
      <c r="AY435" s="2">
        <f t="shared" si="280"/>
        <v>0</v>
      </c>
      <c r="AZ435" s="2">
        <f t="shared" si="281"/>
        <v>0</v>
      </c>
      <c r="BA435" s="2">
        <v>1682840.3368599999</v>
      </c>
      <c r="BB435" s="2">
        <f t="shared" si="282"/>
        <v>1.68284033686</v>
      </c>
      <c r="BC435" s="2">
        <f t="shared" si="283"/>
        <v>100</v>
      </c>
      <c r="BD435" s="2">
        <v>0</v>
      </c>
      <c r="BE435" s="2">
        <f t="shared" si="284"/>
        <v>0</v>
      </c>
      <c r="BF435" s="2">
        <f t="shared" si="285"/>
        <v>0</v>
      </c>
      <c r="BG435" s="2">
        <v>1682840.3368599999</v>
      </c>
      <c r="BH435" s="2">
        <f t="shared" si="286"/>
        <v>1.68284033686</v>
      </c>
      <c r="BI435" s="2">
        <f t="shared" si="287"/>
        <v>100</v>
      </c>
      <c r="BJ435" s="2">
        <v>0</v>
      </c>
      <c r="BK435" s="2">
        <f t="shared" si="288"/>
        <v>0</v>
      </c>
      <c r="BL435" s="2">
        <f t="shared" si="289"/>
        <v>0</v>
      </c>
      <c r="BM435" s="2">
        <v>0</v>
      </c>
      <c r="BN435" s="2">
        <f t="shared" si="290"/>
        <v>0</v>
      </c>
      <c r="BO435" s="2">
        <f t="shared" si="291"/>
        <v>0</v>
      </c>
      <c r="BP435" s="2">
        <v>0</v>
      </c>
      <c r="BQ435" s="2">
        <f t="shared" si="292"/>
        <v>0</v>
      </c>
      <c r="BR435" s="2">
        <f t="shared" si="293"/>
        <v>0</v>
      </c>
      <c r="BS435" s="2">
        <v>1682840.3368599999</v>
      </c>
      <c r="BT435" s="1">
        <v>1570</v>
      </c>
      <c r="BU435" s="1">
        <v>2214</v>
      </c>
      <c r="BV435" s="2">
        <v>1918</v>
      </c>
      <c r="BW435" s="1">
        <v>80</v>
      </c>
      <c r="BX435" s="2">
        <v>133</v>
      </c>
      <c r="BY435" s="1">
        <v>233</v>
      </c>
      <c r="BZ435" s="1">
        <v>33</v>
      </c>
      <c r="CA435" s="2">
        <v>173.6</v>
      </c>
      <c r="CB435" s="2">
        <v>1627.8</v>
      </c>
      <c r="CC435" s="1">
        <v>270</v>
      </c>
      <c r="CD435" s="1">
        <v>29</v>
      </c>
      <c r="CE435" s="2">
        <v>1.046</v>
      </c>
      <c r="CF435" s="2">
        <v>74.349199999999996</v>
      </c>
      <c r="CG435" s="2">
        <v>79.504199999999997</v>
      </c>
      <c r="CH435" s="2">
        <v>5.47</v>
      </c>
      <c r="CI435" s="2">
        <v>86.747699999999995</v>
      </c>
      <c r="CJ435" s="2">
        <v>5.431</v>
      </c>
      <c r="CK435" s="9">
        <v>5580</v>
      </c>
      <c r="CL435" s="8">
        <v>0</v>
      </c>
      <c r="CM435" s="8">
        <v>0</v>
      </c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">
        <v>0</v>
      </c>
      <c r="DG435" s="1">
        <v>0</v>
      </c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7" t="s">
        <v>56</v>
      </c>
    </row>
    <row r="436" spans="1:130">
      <c r="A436" s="5">
        <v>436</v>
      </c>
      <c r="B436" s="1">
        <v>5</v>
      </c>
      <c r="C436" s="9">
        <v>208377</v>
      </c>
      <c r="D436" s="9">
        <v>7739351</v>
      </c>
      <c r="E436" s="22">
        <v>-41.794899999999998</v>
      </c>
      <c r="F436" s="22">
        <v>-20.4223</v>
      </c>
      <c r="G436" s="6">
        <v>0</v>
      </c>
      <c r="H436" s="2">
        <f t="shared" si="252"/>
        <v>0</v>
      </c>
      <c r="I436" s="2">
        <f t="shared" si="253"/>
        <v>0</v>
      </c>
      <c r="J436" s="6">
        <v>0</v>
      </c>
      <c r="K436" s="2">
        <f t="shared" si="254"/>
        <v>0</v>
      </c>
      <c r="L436" s="2">
        <f t="shared" si="255"/>
        <v>0</v>
      </c>
      <c r="M436" s="6">
        <v>979239.47325000004</v>
      </c>
      <c r="N436" s="2">
        <f t="shared" si="256"/>
        <v>0.97923947325000005</v>
      </c>
      <c r="O436" s="2">
        <f t="shared" si="257"/>
        <v>5.5543296339044401</v>
      </c>
      <c r="P436" s="6">
        <v>0</v>
      </c>
      <c r="Q436" s="2">
        <f t="shared" si="258"/>
        <v>0</v>
      </c>
      <c r="R436" s="2">
        <f t="shared" si="259"/>
        <v>0</v>
      </c>
      <c r="S436" s="6">
        <v>3128944.4609500002</v>
      </c>
      <c r="T436" s="2">
        <f t="shared" si="260"/>
        <v>3.1289444609500001</v>
      </c>
      <c r="U436" s="2">
        <f t="shared" si="261"/>
        <v>17.747639282366663</v>
      </c>
      <c r="V436" s="6">
        <v>0</v>
      </c>
      <c r="W436" s="2">
        <f t="shared" si="262"/>
        <v>0</v>
      </c>
      <c r="X436" s="2">
        <f t="shared" si="263"/>
        <v>0</v>
      </c>
      <c r="Y436" s="6">
        <v>0</v>
      </c>
      <c r="Z436" s="2">
        <f t="shared" si="264"/>
        <v>0</v>
      </c>
      <c r="AA436" s="2">
        <f t="shared" si="265"/>
        <v>0</v>
      </c>
      <c r="AB436" s="6">
        <v>0</v>
      </c>
      <c r="AC436" s="2">
        <f t="shared" si="266"/>
        <v>0</v>
      </c>
      <c r="AD436" s="2">
        <f t="shared" si="267"/>
        <v>0</v>
      </c>
      <c r="AE436" s="6">
        <v>13003366.500399999</v>
      </c>
      <c r="AF436" s="2">
        <f t="shared" si="268"/>
        <v>13.003366500399999</v>
      </c>
      <c r="AG436" s="2">
        <f t="shared" si="269"/>
        <v>73.756201487654835</v>
      </c>
      <c r="AH436" s="6">
        <v>0</v>
      </c>
      <c r="AI436" s="2">
        <f t="shared" si="270"/>
        <v>0</v>
      </c>
      <c r="AJ436" s="2">
        <f t="shared" si="271"/>
        <v>0</v>
      </c>
      <c r="AK436" s="6">
        <v>0</v>
      </c>
      <c r="AL436" s="2">
        <f t="shared" si="272"/>
        <v>0</v>
      </c>
      <c r="AM436" s="2">
        <f t="shared" si="273"/>
        <v>0</v>
      </c>
      <c r="AN436" s="6">
        <v>0</v>
      </c>
      <c r="AO436" s="2">
        <f t="shared" si="274"/>
        <v>0</v>
      </c>
      <c r="AP436" s="2">
        <f t="shared" si="275"/>
        <v>0</v>
      </c>
      <c r="AQ436" s="6">
        <v>518650.01082999998</v>
      </c>
      <c r="AR436" s="2">
        <f t="shared" si="276"/>
        <v>0.51865001082999995</v>
      </c>
      <c r="AS436" s="2">
        <f t="shared" si="277"/>
        <v>2.9418270029668943</v>
      </c>
      <c r="AT436" s="2">
        <v>17630200.902600002</v>
      </c>
      <c r="AU436" s="2">
        <v>0</v>
      </c>
      <c r="AV436" s="2">
        <f t="shared" si="278"/>
        <v>0</v>
      </c>
      <c r="AW436" s="2">
        <f t="shared" si="279"/>
        <v>0</v>
      </c>
      <c r="AX436" s="2">
        <v>14285554.7653</v>
      </c>
      <c r="AY436" s="2">
        <f t="shared" si="280"/>
        <v>14.285554765300001</v>
      </c>
      <c r="AZ436" s="2">
        <f t="shared" si="281"/>
        <v>81.028882451323909</v>
      </c>
      <c r="BA436" s="2">
        <v>3344646.1370600001</v>
      </c>
      <c r="BB436" s="2">
        <f t="shared" si="282"/>
        <v>3.3446461370600002</v>
      </c>
      <c r="BC436" s="2">
        <f t="shared" si="283"/>
        <v>18.971117547314794</v>
      </c>
      <c r="BD436" s="2">
        <v>0</v>
      </c>
      <c r="BE436" s="2">
        <f t="shared" si="284"/>
        <v>0</v>
      </c>
      <c r="BF436" s="2">
        <f t="shared" si="285"/>
        <v>0</v>
      </c>
      <c r="BG436" s="2">
        <v>17630200.902600002</v>
      </c>
      <c r="BH436" s="2">
        <f t="shared" si="286"/>
        <v>17.630200902600002</v>
      </c>
      <c r="BI436" s="2">
        <f t="shared" si="287"/>
        <v>100</v>
      </c>
      <c r="BJ436" s="2">
        <v>0</v>
      </c>
      <c r="BK436" s="2">
        <f t="shared" si="288"/>
        <v>0</v>
      </c>
      <c r="BL436" s="2">
        <f t="shared" si="289"/>
        <v>0</v>
      </c>
      <c r="BM436" s="2">
        <v>0</v>
      </c>
      <c r="BN436" s="2">
        <f t="shared" si="290"/>
        <v>0</v>
      </c>
      <c r="BO436" s="2">
        <f t="shared" si="291"/>
        <v>0</v>
      </c>
      <c r="BP436" s="2">
        <v>0</v>
      </c>
      <c r="BQ436" s="2">
        <f t="shared" si="292"/>
        <v>0</v>
      </c>
      <c r="BR436" s="2">
        <f t="shared" si="293"/>
        <v>0</v>
      </c>
      <c r="BS436" s="2">
        <v>17630200.902600002</v>
      </c>
      <c r="BT436" s="1">
        <v>1921</v>
      </c>
      <c r="BU436" s="1">
        <v>2663</v>
      </c>
      <c r="BV436" s="2">
        <v>2328.3235294117649</v>
      </c>
      <c r="BW436" s="1">
        <v>80</v>
      </c>
      <c r="BX436" s="2">
        <v>111.6875</v>
      </c>
      <c r="BY436" s="1">
        <v>216</v>
      </c>
      <c r="BZ436" s="1">
        <v>11</v>
      </c>
      <c r="CA436" s="2">
        <v>165.34375</v>
      </c>
      <c r="CB436" s="2">
        <v>1737.34375</v>
      </c>
      <c r="CC436" s="1">
        <v>279</v>
      </c>
      <c r="CD436" s="1">
        <v>35</v>
      </c>
      <c r="CE436" s="2">
        <v>1.046</v>
      </c>
      <c r="CF436" s="2">
        <v>74.349199999999996</v>
      </c>
      <c r="CG436" s="2">
        <v>79.504199999999997</v>
      </c>
      <c r="CH436" s="2">
        <v>5.47</v>
      </c>
      <c r="CI436" s="2">
        <v>86.747699999999995</v>
      </c>
      <c r="CJ436" s="2">
        <v>5.431</v>
      </c>
      <c r="CK436" s="9">
        <v>5580</v>
      </c>
      <c r="CL436" s="8">
        <v>0</v>
      </c>
      <c r="CM436" s="8">
        <v>0</v>
      </c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">
        <v>0</v>
      </c>
      <c r="DG436" s="1">
        <v>0</v>
      </c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7" t="s">
        <v>56</v>
      </c>
    </row>
    <row r="437" spans="1:130">
      <c r="A437" s="5">
        <v>437</v>
      </c>
      <c r="B437" s="1">
        <v>5</v>
      </c>
      <c r="C437" s="9">
        <v>212810</v>
      </c>
      <c r="D437" s="9">
        <v>7738954</v>
      </c>
      <c r="E437" s="22">
        <v>-41.752499999999998</v>
      </c>
      <c r="F437" s="22">
        <v>-20.426500000000001</v>
      </c>
      <c r="G437" s="6">
        <v>0</v>
      </c>
      <c r="H437" s="2">
        <f t="shared" si="252"/>
        <v>0</v>
      </c>
      <c r="I437" s="2">
        <f t="shared" si="253"/>
        <v>0</v>
      </c>
      <c r="J437" s="6">
        <v>0</v>
      </c>
      <c r="K437" s="2">
        <f t="shared" si="254"/>
        <v>0</v>
      </c>
      <c r="L437" s="2">
        <f t="shared" si="255"/>
        <v>0</v>
      </c>
      <c r="M437" s="6">
        <v>347697.63372599997</v>
      </c>
      <c r="N437" s="2">
        <f t="shared" si="256"/>
        <v>0.34769763372599999</v>
      </c>
      <c r="O437" s="2">
        <f t="shared" si="257"/>
        <v>1.3907905349039997</v>
      </c>
      <c r="P437" s="6">
        <v>0</v>
      </c>
      <c r="Q437" s="2">
        <f t="shared" si="258"/>
        <v>0</v>
      </c>
      <c r="R437" s="2">
        <f t="shared" si="259"/>
        <v>0</v>
      </c>
      <c r="S437" s="6">
        <v>13555000.6724</v>
      </c>
      <c r="T437" s="2">
        <f t="shared" si="260"/>
        <v>13.5550006724</v>
      </c>
      <c r="U437" s="2">
        <f t="shared" si="261"/>
        <v>54.220002689600001</v>
      </c>
      <c r="V437" s="6">
        <v>143.087554818</v>
      </c>
      <c r="W437" s="2">
        <f t="shared" si="262"/>
        <v>1.4308755481799999E-4</v>
      </c>
      <c r="X437" s="2">
        <f t="shared" si="263"/>
        <v>5.7235021927199998E-4</v>
      </c>
      <c r="Y437" s="6">
        <v>0</v>
      </c>
      <c r="Z437" s="2">
        <f t="shared" si="264"/>
        <v>0</v>
      </c>
      <c r="AA437" s="2">
        <f t="shared" si="265"/>
        <v>0</v>
      </c>
      <c r="AB437" s="6">
        <v>0</v>
      </c>
      <c r="AC437" s="2">
        <f t="shared" si="266"/>
        <v>0</v>
      </c>
      <c r="AD437" s="2">
        <f t="shared" si="267"/>
        <v>0</v>
      </c>
      <c r="AE437" s="6">
        <v>5466728.6072899997</v>
      </c>
      <c r="AF437" s="2">
        <f t="shared" si="268"/>
        <v>5.4667286072899994</v>
      </c>
      <c r="AG437" s="2">
        <f t="shared" si="269"/>
        <v>21.866914429159998</v>
      </c>
      <c r="AH437" s="6">
        <v>0</v>
      </c>
      <c r="AI437" s="2">
        <f t="shared" si="270"/>
        <v>0</v>
      </c>
      <c r="AJ437" s="2">
        <f t="shared" si="271"/>
        <v>0</v>
      </c>
      <c r="AK437" s="6">
        <v>0</v>
      </c>
      <c r="AL437" s="2">
        <f t="shared" si="272"/>
        <v>0</v>
      </c>
      <c r="AM437" s="2">
        <f t="shared" si="273"/>
        <v>0</v>
      </c>
      <c r="AN437" s="6">
        <v>0</v>
      </c>
      <c r="AO437" s="2">
        <f t="shared" si="274"/>
        <v>0</v>
      </c>
      <c r="AP437" s="2">
        <f t="shared" si="275"/>
        <v>0</v>
      </c>
      <c r="AQ437" s="6">
        <v>5630429.9990600003</v>
      </c>
      <c r="AR437" s="2">
        <f t="shared" si="276"/>
        <v>5.6304299990600004</v>
      </c>
      <c r="AS437" s="2">
        <f t="shared" si="277"/>
        <v>22.521719996240002</v>
      </c>
      <c r="AT437" s="2">
        <v>25000000</v>
      </c>
      <c r="AU437" s="2">
        <v>0</v>
      </c>
      <c r="AV437" s="2">
        <f t="shared" si="278"/>
        <v>0</v>
      </c>
      <c r="AW437" s="2">
        <f t="shared" si="279"/>
        <v>0</v>
      </c>
      <c r="AX437" s="2">
        <v>25000000</v>
      </c>
      <c r="AY437" s="2">
        <f t="shared" si="280"/>
        <v>25</v>
      </c>
      <c r="AZ437" s="2">
        <f t="shared" si="281"/>
        <v>100</v>
      </c>
      <c r="BA437" s="2">
        <v>0</v>
      </c>
      <c r="BB437" s="2">
        <f t="shared" si="282"/>
        <v>0</v>
      </c>
      <c r="BC437" s="2">
        <f t="shared" si="283"/>
        <v>0</v>
      </c>
      <c r="BD437" s="2">
        <v>0</v>
      </c>
      <c r="BE437" s="2">
        <f t="shared" si="284"/>
        <v>0</v>
      </c>
      <c r="BF437" s="2">
        <f t="shared" si="285"/>
        <v>0</v>
      </c>
      <c r="BG437" s="2">
        <v>25000000</v>
      </c>
      <c r="BH437" s="2">
        <f t="shared" si="286"/>
        <v>25</v>
      </c>
      <c r="BI437" s="2">
        <f t="shared" si="287"/>
        <v>100</v>
      </c>
      <c r="BJ437" s="2">
        <v>0</v>
      </c>
      <c r="BK437" s="2">
        <f t="shared" si="288"/>
        <v>0</v>
      </c>
      <c r="BL437" s="2">
        <f t="shared" si="289"/>
        <v>0</v>
      </c>
      <c r="BM437" s="2">
        <v>0</v>
      </c>
      <c r="BN437" s="2">
        <f t="shared" si="290"/>
        <v>0</v>
      </c>
      <c r="BO437" s="2">
        <f t="shared" si="291"/>
        <v>0</v>
      </c>
      <c r="BP437" s="2">
        <v>0</v>
      </c>
      <c r="BQ437" s="2">
        <f t="shared" si="292"/>
        <v>0</v>
      </c>
      <c r="BR437" s="2">
        <f t="shared" si="293"/>
        <v>0</v>
      </c>
      <c r="BS437" s="2">
        <v>25000000</v>
      </c>
      <c r="BT437" s="1">
        <v>975</v>
      </c>
      <c r="BU437" s="1">
        <v>2368</v>
      </c>
      <c r="BV437" s="2">
        <v>1690.9318181818182</v>
      </c>
      <c r="BW437" s="1">
        <v>80</v>
      </c>
      <c r="BX437" s="2">
        <v>145.26829268292684</v>
      </c>
      <c r="BY437" s="1">
        <v>276</v>
      </c>
      <c r="BZ437" s="1">
        <v>24</v>
      </c>
      <c r="CA437" s="2">
        <v>177.6829268292683</v>
      </c>
      <c r="CB437" s="2">
        <v>1559.1219512195121</v>
      </c>
      <c r="CC437" s="1">
        <v>273</v>
      </c>
      <c r="CD437" s="1">
        <v>21</v>
      </c>
      <c r="CE437" s="2">
        <v>1.046</v>
      </c>
      <c r="CF437" s="2">
        <v>74.349199999999996</v>
      </c>
      <c r="CG437" s="2">
        <v>79.504199999999997</v>
      </c>
      <c r="CH437" s="2">
        <v>5.47</v>
      </c>
      <c r="CI437" s="2">
        <v>86.747699999999995</v>
      </c>
      <c r="CJ437" s="2">
        <v>5.431</v>
      </c>
      <c r="CK437" s="9">
        <v>5580</v>
      </c>
      <c r="CL437" s="8">
        <v>0</v>
      </c>
      <c r="CM437" s="8">
        <v>0</v>
      </c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">
        <v>0</v>
      </c>
      <c r="DG437" s="1">
        <v>0</v>
      </c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20" t="s">
        <v>57</v>
      </c>
    </row>
    <row r="438" spans="1:130">
      <c r="A438" s="5">
        <v>438</v>
      </c>
      <c r="B438" s="1">
        <v>5</v>
      </c>
      <c r="C438" s="9">
        <v>217810</v>
      </c>
      <c r="D438" s="9">
        <v>7738954</v>
      </c>
      <c r="E438" s="22">
        <v>-41.704700000000003</v>
      </c>
      <c r="F438" s="22">
        <v>-20.427299999999999</v>
      </c>
      <c r="G438" s="6">
        <v>0</v>
      </c>
      <c r="H438" s="2">
        <f t="shared" si="252"/>
        <v>0</v>
      </c>
      <c r="I438" s="2">
        <f t="shared" si="253"/>
        <v>0</v>
      </c>
      <c r="J438" s="6">
        <v>0</v>
      </c>
      <c r="K438" s="2">
        <f t="shared" si="254"/>
        <v>0</v>
      </c>
      <c r="L438" s="2">
        <f t="shared" si="255"/>
        <v>0</v>
      </c>
      <c r="M438" s="6">
        <v>144000.448546</v>
      </c>
      <c r="N438" s="2">
        <f t="shared" si="256"/>
        <v>0.144000448546</v>
      </c>
      <c r="O438" s="2">
        <f t="shared" si="257"/>
        <v>0.57600179418399999</v>
      </c>
      <c r="P438" s="6">
        <v>0</v>
      </c>
      <c r="Q438" s="2">
        <f t="shared" si="258"/>
        <v>0</v>
      </c>
      <c r="R438" s="2">
        <f t="shared" si="259"/>
        <v>0</v>
      </c>
      <c r="S438" s="6">
        <v>6372246.9084000001</v>
      </c>
      <c r="T438" s="2">
        <f t="shared" si="260"/>
        <v>6.3722469084000002</v>
      </c>
      <c r="U438" s="2">
        <f t="shared" si="261"/>
        <v>25.488987633600001</v>
      </c>
      <c r="V438" s="6">
        <v>402505.097029</v>
      </c>
      <c r="W438" s="2">
        <f t="shared" si="262"/>
        <v>0.402505097029</v>
      </c>
      <c r="X438" s="2">
        <f t="shared" si="263"/>
        <v>1.610020388116</v>
      </c>
      <c r="Y438" s="6">
        <v>0</v>
      </c>
      <c r="Z438" s="2">
        <f t="shared" si="264"/>
        <v>0</v>
      </c>
      <c r="AA438" s="2">
        <f t="shared" si="265"/>
        <v>0</v>
      </c>
      <c r="AB438" s="6">
        <v>0</v>
      </c>
      <c r="AC438" s="2">
        <f t="shared" si="266"/>
        <v>0</v>
      </c>
      <c r="AD438" s="2">
        <f t="shared" si="267"/>
        <v>0</v>
      </c>
      <c r="AE438" s="6">
        <v>12887142.788699999</v>
      </c>
      <c r="AF438" s="2">
        <f t="shared" si="268"/>
        <v>12.8871427887</v>
      </c>
      <c r="AG438" s="2">
        <f t="shared" si="269"/>
        <v>51.548571154799994</v>
      </c>
      <c r="AH438" s="6">
        <v>0</v>
      </c>
      <c r="AI438" s="2">
        <f t="shared" si="270"/>
        <v>0</v>
      </c>
      <c r="AJ438" s="2">
        <f t="shared" si="271"/>
        <v>0</v>
      </c>
      <c r="AK438" s="6">
        <v>0</v>
      </c>
      <c r="AL438" s="2">
        <f t="shared" si="272"/>
        <v>0</v>
      </c>
      <c r="AM438" s="2">
        <f t="shared" si="273"/>
        <v>0</v>
      </c>
      <c r="AN438" s="6">
        <v>0</v>
      </c>
      <c r="AO438" s="2">
        <f t="shared" si="274"/>
        <v>0</v>
      </c>
      <c r="AP438" s="2">
        <f t="shared" si="275"/>
        <v>0</v>
      </c>
      <c r="AQ438" s="6">
        <v>5194104.75734</v>
      </c>
      <c r="AR438" s="2">
        <f t="shared" si="276"/>
        <v>5.1941047573399999</v>
      </c>
      <c r="AS438" s="2">
        <f t="shared" si="277"/>
        <v>20.77641902936</v>
      </c>
      <c r="AT438" s="2">
        <v>25000000</v>
      </c>
      <c r="AU438" s="2">
        <v>1883330.8349299999</v>
      </c>
      <c r="AV438" s="2">
        <f t="shared" si="278"/>
        <v>1.88333083493</v>
      </c>
      <c r="AW438" s="2">
        <f t="shared" si="279"/>
        <v>7.533323339719999</v>
      </c>
      <c r="AX438" s="2">
        <v>23116669.165100001</v>
      </c>
      <c r="AY438" s="2">
        <f t="shared" si="280"/>
        <v>23.116669165099999</v>
      </c>
      <c r="AZ438" s="2">
        <f t="shared" si="281"/>
        <v>92.466676660399997</v>
      </c>
      <c r="BA438" s="2">
        <v>0</v>
      </c>
      <c r="BB438" s="2">
        <f t="shared" si="282"/>
        <v>0</v>
      </c>
      <c r="BC438" s="2">
        <f t="shared" si="283"/>
        <v>0</v>
      </c>
      <c r="BD438" s="2">
        <v>0</v>
      </c>
      <c r="BE438" s="2">
        <f t="shared" si="284"/>
        <v>0</v>
      </c>
      <c r="BF438" s="2">
        <f t="shared" si="285"/>
        <v>0</v>
      </c>
      <c r="BG438" s="2">
        <v>25000000</v>
      </c>
      <c r="BH438" s="2">
        <f t="shared" si="286"/>
        <v>25</v>
      </c>
      <c r="BI438" s="2">
        <f t="shared" si="287"/>
        <v>100</v>
      </c>
      <c r="BJ438" s="2">
        <v>0</v>
      </c>
      <c r="BK438" s="2">
        <f t="shared" si="288"/>
        <v>0</v>
      </c>
      <c r="BL438" s="2">
        <f t="shared" si="289"/>
        <v>0</v>
      </c>
      <c r="BM438" s="2">
        <v>0</v>
      </c>
      <c r="BN438" s="2">
        <f t="shared" si="290"/>
        <v>0</v>
      </c>
      <c r="BO438" s="2">
        <f t="shared" si="291"/>
        <v>0</v>
      </c>
      <c r="BP438" s="2">
        <v>0</v>
      </c>
      <c r="BQ438" s="2">
        <f t="shared" si="292"/>
        <v>0</v>
      </c>
      <c r="BR438" s="2">
        <f t="shared" si="293"/>
        <v>0</v>
      </c>
      <c r="BS438" s="2">
        <v>25000000</v>
      </c>
      <c r="BT438" s="1">
        <v>802</v>
      </c>
      <c r="BU438" s="1">
        <v>1273</v>
      </c>
      <c r="BV438" s="2">
        <v>957.90476190476193</v>
      </c>
      <c r="BW438" s="1">
        <v>80</v>
      </c>
      <c r="BX438" s="2">
        <v>187.6829268292683</v>
      </c>
      <c r="BY438" s="1">
        <v>288</v>
      </c>
      <c r="BZ438" s="1">
        <v>69</v>
      </c>
      <c r="CA438" s="2">
        <v>194.73170731707316</v>
      </c>
      <c r="CB438" s="2">
        <v>1338.7560975609756</v>
      </c>
      <c r="CC438" s="1">
        <v>244</v>
      </c>
      <c r="CD438" s="1">
        <v>20</v>
      </c>
      <c r="CE438" s="2">
        <v>1.046</v>
      </c>
      <c r="CF438" s="2">
        <v>74.349199999999996</v>
      </c>
      <c r="CG438" s="2">
        <v>79.504199999999997</v>
      </c>
      <c r="CH438" s="2">
        <v>5.47</v>
      </c>
      <c r="CI438" s="2">
        <v>86.747699999999995</v>
      </c>
      <c r="CJ438" s="2">
        <v>5.431</v>
      </c>
      <c r="CK438" s="9">
        <v>5580</v>
      </c>
      <c r="CL438" s="8">
        <v>0</v>
      </c>
      <c r="CM438" s="8">
        <v>0</v>
      </c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">
        <v>0</v>
      </c>
      <c r="DG438" s="1">
        <v>0</v>
      </c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20" t="s">
        <v>57</v>
      </c>
    </row>
    <row r="439" spans="1:130">
      <c r="A439" s="5">
        <v>439</v>
      </c>
      <c r="B439" s="1">
        <v>5</v>
      </c>
      <c r="C439" s="9">
        <v>222810</v>
      </c>
      <c r="D439" s="9">
        <v>7738954</v>
      </c>
      <c r="E439" s="22">
        <v>-41.656799999999997</v>
      </c>
      <c r="F439" s="22">
        <v>-20.428000000000001</v>
      </c>
      <c r="G439" s="6">
        <v>0</v>
      </c>
      <c r="H439" s="2">
        <f t="shared" si="252"/>
        <v>0</v>
      </c>
      <c r="I439" s="2">
        <f t="shared" si="253"/>
        <v>0</v>
      </c>
      <c r="J439" s="6">
        <v>0</v>
      </c>
      <c r="K439" s="2">
        <f t="shared" si="254"/>
        <v>0</v>
      </c>
      <c r="L439" s="2">
        <f t="shared" si="255"/>
        <v>0</v>
      </c>
      <c r="M439" s="6">
        <v>258914.643882</v>
      </c>
      <c r="N439" s="2">
        <f t="shared" si="256"/>
        <v>0.25891464388200003</v>
      </c>
      <c r="O439" s="2">
        <f t="shared" si="257"/>
        <v>1.0356585755279999</v>
      </c>
      <c r="P439" s="6">
        <v>0</v>
      </c>
      <c r="Q439" s="2">
        <f t="shared" si="258"/>
        <v>0</v>
      </c>
      <c r="R439" s="2">
        <f t="shared" si="259"/>
        <v>0</v>
      </c>
      <c r="S439" s="6">
        <v>5315311.3515400002</v>
      </c>
      <c r="T439" s="2">
        <f t="shared" si="260"/>
        <v>5.3153113515400001</v>
      </c>
      <c r="U439" s="2">
        <f t="shared" si="261"/>
        <v>21.26124540616</v>
      </c>
      <c r="V439" s="6">
        <v>0</v>
      </c>
      <c r="W439" s="2">
        <f t="shared" si="262"/>
        <v>0</v>
      </c>
      <c r="X439" s="2">
        <f t="shared" si="263"/>
        <v>0</v>
      </c>
      <c r="Y439" s="6">
        <v>0</v>
      </c>
      <c r="Z439" s="2">
        <f t="shared" si="264"/>
        <v>0</v>
      </c>
      <c r="AA439" s="2">
        <f t="shared" si="265"/>
        <v>0</v>
      </c>
      <c r="AB439" s="6">
        <v>0</v>
      </c>
      <c r="AC439" s="2">
        <f t="shared" si="266"/>
        <v>0</v>
      </c>
      <c r="AD439" s="2">
        <f t="shared" si="267"/>
        <v>0</v>
      </c>
      <c r="AE439" s="6">
        <v>15663459.830800001</v>
      </c>
      <c r="AF439" s="2">
        <f t="shared" si="268"/>
        <v>15.663459830800001</v>
      </c>
      <c r="AG439" s="2">
        <f t="shared" si="269"/>
        <v>62.653839323200003</v>
      </c>
      <c r="AH439" s="6">
        <v>0</v>
      </c>
      <c r="AI439" s="2">
        <f t="shared" si="270"/>
        <v>0</v>
      </c>
      <c r="AJ439" s="2">
        <f t="shared" si="271"/>
        <v>0</v>
      </c>
      <c r="AK439" s="6">
        <v>0</v>
      </c>
      <c r="AL439" s="2">
        <f t="shared" si="272"/>
        <v>0</v>
      </c>
      <c r="AM439" s="2">
        <f t="shared" si="273"/>
        <v>0</v>
      </c>
      <c r="AN439" s="6">
        <v>0</v>
      </c>
      <c r="AO439" s="2">
        <f t="shared" si="274"/>
        <v>0</v>
      </c>
      <c r="AP439" s="2">
        <f t="shared" si="275"/>
        <v>0</v>
      </c>
      <c r="AQ439" s="6">
        <v>3762314.1737899999</v>
      </c>
      <c r="AR439" s="2">
        <f t="shared" si="276"/>
        <v>3.7623141737900001</v>
      </c>
      <c r="AS439" s="2">
        <f t="shared" si="277"/>
        <v>15.049256695159999</v>
      </c>
      <c r="AT439" s="2">
        <v>25000000</v>
      </c>
      <c r="AU439" s="2">
        <v>6350166.99976</v>
      </c>
      <c r="AV439" s="2">
        <f t="shared" si="278"/>
        <v>6.3501669997599999</v>
      </c>
      <c r="AW439" s="2">
        <f t="shared" si="279"/>
        <v>25.40066799904</v>
      </c>
      <c r="AX439" s="2">
        <v>18649833.0002</v>
      </c>
      <c r="AY439" s="2">
        <f t="shared" si="280"/>
        <v>18.649833000200001</v>
      </c>
      <c r="AZ439" s="2">
        <f t="shared" si="281"/>
        <v>74.599332000800004</v>
      </c>
      <c r="BA439" s="2">
        <v>0</v>
      </c>
      <c r="BB439" s="2">
        <f t="shared" si="282"/>
        <v>0</v>
      </c>
      <c r="BC439" s="2">
        <f t="shared" si="283"/>
        <v>0</v>
      </c>
      <c r="BD439" s="2">
        <v>0</v>
      </c>
      <c r="BE439" s="2">
        <f t="shared" si="284"/>
        <v>0</v>
      </c>
      <c r="BF439" s="2">
        <f t="shared" si="285"/>
        <v>0</v>
      </c>
      <c r="BG439" s="2">
        <v>25000000</v>
      </c>
      <c r="BH439" s="2">
        <f t="shared" si="286"/>
        <v>25</v>
      </c>
      <c r="BI439" s="2">
        <f t="shared" si="287"/>
        <v>100</v>
      </c>
      <c r="BJ439" s="2">
        <v>0</v>
      </c>
      <c r="BK439" s="2">
        <f t="shared" si="288"/>
        <v>0</v>
      </c>
      <c r="BL439" s="2">
        <f t="shared" si="289"/>
        <v>0</v>
      </c>
      <c r="BM439" s="2">
        <v>0</v>
      </c>
      <c r="BN439" s="2">
        <f t="shared" si="290"/>
        <v>0</v>
      </c>
      <c r="BO439" s="2">
        <f t="shared" si="291"/>
        <v>0</v>
      </c>
      <c r="BP439" s="2">
        <v>0</v>
      </c>
      <c r="BQ439" s="2">
        <f t="shared" si="292"/>
        <v>0</v>
      </c>
      <c r="BR439" s="2">
        <f t="shared" si="293"/>
        <v>0</v>
      </c>
      <c r="BS439" s="2">
        <v>25000000</v>
      </c>
      <c r="BT439" s="1">
        <v>798</v>
      </c>
      <c r="BU439" s="1">
        <v>915</v>
      </c>
      <c r="BV439" s="2">
        <v>857.58333333333337</v>
      </c>
      <c r="BW439" s="1">
        <v>80</v>
      </c>
      <c r="BX439" s="2">
        <v>192.40540540540542</v>
      </c>
      <c r="BY439" s="1">
        <v>288</v>
      </c>
      <c r="BZ439" s="1">
        <v>86</v>
      </c>
      <c r="CA439" s="2">
        <v>194.72972972972974</v>
      </c>
      <c r="CB439" s="2">
        <v>1315.7837837837837</v>
      </c>
      <c r="CC439" s="1">
        <v>230</v>
      </c>
      <c r="CD439" s="1">
        <v>20</v>
      </c>
      <c r="CE439" s="2">
        <v>1.046</v>
      </c>
      <c r="CF439" s="2">
        <v>74.349199999999996</v>
      </c>
      <c r="CG439" s="2">
        <v>79.504199999999997</v>
      </c>
      <c r="CH439" s="2">
        <v>5.47</v>
      </c>
      <c r="CI439" s="2">
        <v>86.747699999999995</v>
      </c>
      <c r="CJ439" s="2">
        <v>5.431</v>
      </c>
      <c r="CK439" s="9">
        <v>5580</v>
      </c>
      <c r="CL439" s="8">
        <v>0</v>
      </c>
      <c r="CM439" s="8">
        <v>0</v>
      </c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">
        <v>0</v>
      </c>
      <c r="DG439" s="1">
        <v>0</v>
      </c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20" t="s">
        <v>57</v>
      </c>
    </row>
    <row r="440" spans="1:130">
      <c r="A440" s="5">
        <v>440</v>
      </c>
      <c r="B440" s="1">
        <v>5</v>
      </c>
      <c r="C440" s="9">
        <v>227810</v>
      </c>
      <c r="D440" s="9">
        <v>7738954</v>
      </c>
      <c r="E440" s="22">
        <v>-41.608899999999998</v>
      </c>
      <c r="F440" s="22">
        <v>-20.428799999999999</v>
      </c>
      <c r="G440" s="6">
        <v>0</v>
      </c>
      <c r="H440" s="2">
        <f t="shared" si="252"/>
        <v>0</v>
      </c>
      <c r="I440" s="2">
        <f t="shared" si="253"/>
        <v>0</v>
      </c>
      <c r="J440" s="6">
        <v>0</v>
      </c>
      <c r="K440" s="2">
        <f t="shared" si="254"/>
        <v>0</v>
      </c>
      <c r="L440" s="2">
        <f t="shared" si="255"/>
        <v>0</v>
      </c>
      <c r="M440" s="6">
        <v>0</v>
      </c>
      <c r="N440" s="2">
        <f t="shared" si="256"/>
        <v>0</v>
      </c>
      <c r="O440" s="2">
        <f t="shared" si="257"/>
        <v>0</v>
      </c>
      <c r="P440" s="6">
        <v>971802.51447399997</v>
      </c>
      <c r="Q440" s="2">
        <f t="shared" si="258"/>
        <v>0.97180251447400001</v>
      </c>
      <c r="R440" s="2">
        <f t="shared" si="259"/>
        <v>3.8872100578959996</v>
      </c>
      <c r="S440" s="6">
        <v>5897089.1460999995</v>
      </c>
      <c r="T440" s="2">
        <f t="shared" si="260"/>
        <v>5.8970891460999999</v>
      </c>
      <c r="U440" s="2">
        <f t="shared" si="261"/>
        <v>23.588356584399996</v>
      </c>
      <c r="V440" s="6">
        <v>265730.757721</v>
      </c>
      <c r="W440" s="2">
        <f t="shared" si="262"/>
        <v>0.26573075772100002</v>
      </c>
      <c r="X440" s="2">
        <f t="shared" si="263"/>
        <v>1.0629230308840001</v>
      </c>
      <c r="Y440" s="6">
        <v>0</v>
      </c>
      <c r="Z440" s="2">
        <f t="shared" si="264"/>
        <v>0</v>
      </c>
      <c r="AA440" s="2">
        <f t="shared" si="265"/>
        <v>0</v>
      </c>
      <c r="AB440" s="6">
        <v>0</v>
      </c>
      <c r="AC440" s="2">
        <f t="shared" si="266"/>
        <v>0</v>
      </c>
      <c r="AD440" s="2">
        <f t="shared" si="267"/>
        <v>0</v>
      </c>
      <c r="AE440" s="6">
        <v>13739614.3101</v>
      </c>
      <c r="AF440" s="2">
        <f t="shared" si="268"/>
        <v>13.7396143101</v>
      </c>
      <c r="AG440" s="2">
        <f t="shared" si="269"/>
        <v>54.958457240400008</v>
      </c>
      <c r="AH440" s="6">
        <v>0</v>
      </c>
      <c r="AI440" s="2">
        <f t="shared" si="270"/>
        <v>0</v>
      </c>
      <c r="AJ440" s="2">
        <f t="shared" si="271"/>
        <v>0</v>
      </c>
      <c r="AK440" s="6">
        <v>0</v>
      </c>
      <c r="AL440" s="2">
        <f t="shared" si="272"/>
        <v>0</v>
      </c>
      <c r="AM440" s="2">
        <f t="shared" si="273"/>
        <v>0</v>
      </c>
      <c r="AN440" s="6">
        <v>0</v>
      </c>
      <c r="AO440" s="2">
        <f t="shared" si="274"/>
        <v>0</v>
      </c>
      <c r="AP440" s="2">
        <f t="shared" si="275"/>
        <v>0</v>
      </c>
      <c r="AQ440" s="6">
        <v>4125763.27165</v>
      </c>
      <c r="AR440" s="2">
        <f t="shared" si="276"/>
        <v>4.1257632716500003</v>
      </c>
      <c r="AS440" s="2">
        <f t="shared" si="277"/>
        <v>16.503053086600001</v>
      </c>
      <c r="AT440" s="2">
        <v>25000000</v>
      </c>
      <c r="AU440" s="2">
        <v>17739226.936999999</v>
      </c>
      <c r="AV440" s="2">
        <f t="shared" si="278"/>
        <v>17.739226936999998</v>
      </c>
      <c r="AW440" s="2">
        <f t="shared" si="279"/>
        <v>70.956907747999992</v>
      </c>
      <c r="AX440" s="2">
        <v>7260773.0629700003</v>
      </c>
      <c r="AY440" s="2">
        <f t="shared" si="280"/>
        <v>7.2607730629700002</v>
      </c>
      <c r="AZ440" s="2">
        <f t="shared" si="281"/>
        <v>29.043092251880005</v>
      </c>
      <c r="BA440" s="2">
        <v>0</v>
      </c>
      <c r="BB440" s="2">
        <f t="shared" si="282"/>
        <v>0</v>
      </c>
      <c r="BC440" s="2">
        <f t="shared" si="283"/>
        <v>0</v>
      </c>
      <c r="BD440" s="2">
        <v>0</v>
      </c>
      <c r="BE440" s="2">
        <f t="shared" si="284"/>
        <v>0</v>
      </c>
      <c r="BF440" s="2">
        <f t="shared" si="285"/>
        <v>0</v>
      </c>
      <c r="BG440" s="2">
        <v>22634597.569200002</v>
      </c>
      <c r="BH440" s="2">
        <f t="shared" si="286"/>
        <v>22.6345975692</v>
      </c>
      <c r="BI440" s="2">
        <f t="shared" si="287"/>
        <v>90.538390276800001</v>
      </c>
      <c r="BJ440" s="2">
        <v>0</v>
      </c>
      <c r="BK440" s="2">
        <f t="shared" si="288"/>
        <v>0</v>
      </c>
      <c r="BL440" s="2">
        <f t="shared" si="289"/>
        <v>0</v>
      </c>
      <c r="BM440" s="2">
        <v>2365402.4307900001</v>
      </c>
      <c r="BN440" s="2">
        <f t="shared" si="290"/>
        <v>2.3654024307900001</v>
      </c>
      <c r="BO440" s="2">
        <f t="shared" si="291"/>
        <v>9.4616097231600005</v>
      </c>
      <c r="BP440" s="2">
        <v>0</v>
      </c>
      <c r="BQ440" s="2">
        <f t="shared" si="292"/>
        <v>0</v>
      </c>
      <c r="BR440" s="2">
        <f t="shared" si="293"/>
        <v>0</v>
      </c>
      <c r="BS440" s="2">
        <v>24999999.999990001</v>
      </c>
      <c r="BT440" s="1">
        <v>770</v>
      </c>
      <c r="BU440" s="1">
        <v>911</v>
      </c>
      <c r="BV440" s="2">
        <v>839.70833333333337</v>
      </c>
      <c r="BW440" s="1">
        <v>80</v>
      </c>
      <c r="BX440" s="2">
        <v>194.08333333333334</v>
      </c>
      <c r="BY440" s="1">
        <v>289</v>
      </c>
      <c r="BZ440" s="1">
        <v>87</v>
      </c>
      <c r="CA440" s="2">
        <v>193.14583333333334</v>
      </c>
      <c r="CB440" s="2">
        <v>1307.9791666666667</v>
      </c>
      <c r="CC440" s="1">
        <v>228</v>
      </c>
      <c r="CD440" s="1">
        <v>21</v>
      </c>
      <c r="CE440" s="2">
        <v>1.046</v>
      </c>
      <c r="CF440" s="2">
        <v>74.349199999999996</v>
      </c>
      <c r="CG440" s="2">
        <v>79.504199999999997</v>
      </c>
      <c r="CH440" s="2">
        <v>5.47</v>
      </c>
      <c r="CI440" s="2">
        <v>86.747699999999995</v>
      </c>
      <c r="CJ440" s="2">
        <v>5.431</v>
      </c>
      <c r="CK440" s="9">
        <v>5580</v>
      </c>
      <c r="CL440" s="8">
        <v>0</v>
      </c>
      <c r="CM440" s="8">
        <v>0</v>
      </c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">
        <v>0</v>
      </c>
      <c r="DG440" s="1">
        <v>0</v>
      </c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20" t="s">
        <v>57</v>
      </c>
    </row>
    <row r="441" spans="1:130">
      <c r="A441" s="5">
        <v>441</v>
      </c>
      <c r="B441" s="1">
        <v>5</v>
      </c>
      <c r="C441" s="9">
        <v>232810</v>
      </c>
      <c r="D441" s="9">
        <v>7738954</v>
      </c>
      <c r="E441" s="22">
        <v>-41.561</v>
      </c>
      <c r="F441" s="22">
        <v>-20.429500000000001</v>
      </c>
      <c r="G441" s="6">
        <v>0</v>
      </c>
      <c r="H441" s="2">
        <f t="shared" si="252"/>
        <v>0</v>
      </c>
      <c r="I441" s="2">
        <f t="shared" si="253"/>
        <v>0</v>
      </c>
      <c r="J441" s="6">
        <v>0</v>
      </c>
      <c r="K441" s="2">
        <f t="shared" si="254"/>
        <v>0</v>
      </c>
      <c r="L441" s="2">
        <f t="shared" si="255"/>
        <v>0</v>
      </c>
      <c r="M441" s="6">
        <v>151447.11038</v>
      </c>
      <c r="N441" s="2">
        <f t="shared" si="256"/>
        <v>0.15144711038</v>
      </c>
      <c r="O441" s="2">
        <f t="shared" si="257"/>
        <v>0.60578844152</v>
      </c>
      <c r="P441" s="6">
        <v>596977.73667899997</v>
      </c>
      <c r="Q441" s="2">
        <f t="shared" si="258"/>
        <v>0.596977736679</v>
      </c>
      <c r="R441" s="2">
        <f t="shared" si="259"/>
        <v>2.3879109467159996</v>
      </c>
      <c r="S441" s="6">
        <v>5471349.1401500003</v>
      </c>
      <c r="T441" s="2">
        <f t="shared" si="260"/>
        <v>5.4713491401500001</v>
      </c>
      <c r="U441" s="2">
        <f t="shared" si="261"/>
        <v>21.8853965606</v>
      </c>
      <c r="V441" s="6">
        <v>29466.896311500001</v>
      </c>
      <c r="W441" s="2">
        <f t="shared" si="262"/>
        <v>2.9466896311500002E-2</v>
      </c>
      <c r="X441" s="2">
        <f t="shared" si="263"/>
        <v>0.11786758524600001</v>
      </c>
      <c r="Y441" s="6">
        <v>0</v>
      </c>
      <c r="Z441" s="2">
        <f t="shared" si="264"/>
        <v>0</v>
      </c>
      <c r="AA441" s="2">
        <f t="shared" si="265"/>
        <v>0</v>
      </c>
      <c r="AB441" s="6">
        <v>0</v>
      </c>
      <c r="AC441" s="2">
        <f t="shared" si="266"/>
        <v>0</v>
      </c>
      <c r="AD441" s="2">
        <f t="shared" si="267"/>
        <v>0</v>
      </c>
      <c r="AE441" s="6">
        <v>15708751.513</v>
      </c>
      <c r="AF441" s="2">
        <f t="shared" si="268"/>
        <v>15.708751513000001</v>
      </c>
      <c r="AG441" s="2">
        <f t="shared" si="269"/>
        <v>62.835006051999997</v>
      </c>
      <c r="AH441" s="6">
        <v>0</v>
      </c>
      <c r="AI441" s="2">
        <f t="shared" si="270"/>
        <v>0</v>
      </c>
      <c r="AJ441" s="2">
        <f t="shared" si="271"/>
        <v>0</v>
      </c>
      <c r="AK441" s="6">
        <v>0</v>
      </c>
      <c r="AL441" s="2">
        <f t="shared" si="272"/>
        <v>0</v>
      </c>
      <c r="AM441" s="2">
        <f t="shared" si="273"/>
        <v>0</v>
      </c>
      <c r="AN441" s="6">
        <v>0</v>
      </c>
      <c r="AO441" s="2">
        <f t="shared" si="274"/>
        <v>0</v>
      </c>
      <c r="AP441" s="2">
        <f t="shared" si="275"/>
        <v>0</v>
      </c>
      <c r="AQ441" s="6">
        <v>3042007.6035099998</v>
      </c>
      <c r="AR441" s="2">
        <f t="shared" si="276"/>
        <v>3.0420076035099997</v>
      </c>
      <c r="AS441" s="2">
        <f t="shared" si="277"/>
        <v>12.168030414039999</v>
      </c>
      <c r="AT441" s="2">
        <v>25000000</v>
      </c>
      <c r="AU441" s="2">
        <v>24307487.466699999</v>
      </c>
      <c r="AV441" s="2">
        <f t="shared" si="278"/>
        <v>24.3074874667</v>
      </c>
      <c r="AW441" s="2">
        <f t="shared" si="279"/>
        <v>97.229949866799998</v>
      </c>
      <c r="AX441" s="2">
        <v>692512.53333300003</v>
      </c>
      <c r="AY441" s="2">
        <f t="shared" si="280"/>
        <v>0.692512533333</v>
      </c>
      <c r="AZ441" s="2">
        <f t="shared" si="281"/>
        <v>2.7700501333320005</v>
      </c>
      <c r="BA441" s="2">
        <v>0</v>
      </c>
      <c r="BB441" s="2">
        <f t="shared" si="282"/>
        <v>0</v>
      </c>
      <c r="BC441" s="2">
        <f t="shared" si="283"/>
        <v>0</v>
      </c>
      <c r="BD441" s="2">
        <v>0</v>
      </c>
      <c r="BE441" s="2">
        <f t="shared" si="284"/>
        <v>0</v>
      </c>
      <c r="BF441" s="2">
        <f t="shared" si="285"/>
        <v>0</v>
      </c>
      <c r="BG441" s="2">
        <v>19593676.287099998</v>
      </c>
      <c r="BH441" s="2">
        <f t="shared" si="286"/>
        <v>19.593676287099999</v>
      </c>
      <c r="BI441" s="2">
        <f t="shared" si="287"/>
        <v>78.374705148399997</v>
      </c>
      <c r="BJ441" s="2">
        <v>5253193.8610100001</v>
      </c>
      <c r="BK441" s="2">
        <f t="shared" si="288"/>
        <v>5.2531938610099997</v>
      </c>
      <c r="BL441" s="2">
        <f t="shared" si="289"/>
        <v>21.012775444039999</v>
      </c>
      <c r="BM441" s="2">
        <v>153129.851883</v>
      </c>
      <c r="BN441" s="2">
        <f t="shared" si="290"/>
        <v>0.15312985188299999</v>
      </c>
      <c r="BO441" s="2">
        <f t="shared" si="291"/>
        <v>0.61251940753199996</v>
      </c>
      <c r="BP441" s="2">
        <v>0</v>
      </c>
      <c r="BQ441" s="2">
        <f t="shared" si="292"/>
        <v>0</v>
      </c>
      <c r="BR441" s="2">
        <f t="shared" si="293"/>
        <v>0</v>
      </c>
      <c r="BS441" s="2">
        <v>24999999.999993</v>
      </c>
      <c r="BT441" s="1">
        <v>658</v>
      </c>
      <c r="BU441" s="1">
        <v>1078</v>
      </c>
      <c r="BV441" s="2">
        <v>796.42857142857144</v>
      </c>
      <c r="BW441" s="1">
        <v>80</v>
      </c>
      <c r="BX441" s="2">
        <v>197.08163265306123</v>
      </c>
      <c r="BY441" s="1">
        <v>296</v>
      </c>
      <c r="BZ441" s="1">
        <v>81</v>
      </c>
      <c r="CA441" s="2">
        <v>191.32653061224491</v>
      </c>
      <c r="CB441" s="2">
        <v>1293.9387755102041</v>
      </c>
      <c r="CC441" s="1">
        <v>230</v>
      </c>
      <c r="CD441" s="1">
        <v>21</v>
      </c>
      <c r="CE441" s="2">
        <v>1.046</v>
      </c>
      <c r="CF441" s="2">
        <v>74.349199999999996</v>
      </c>
      <c r="CG441" s="2">
        <v>79.504199999999997</v>
      </c>
      <c r="CH441" s="2">
        <v>5.47</v>
      </c>
      <c r="CI441" s="2">
        <v>86.747699999999995</v>
      </c>
      <c r="CJ441" s="2">
        <v>5.431</v>
      </c>
      <c r="CK441" s="9">
        <v>5580</v>
      </c>
      <c r="CL441" s="8">
        <v>0</v>
      </c>
      <c r="CM441" s="8">
        <v>0</v>
      </c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">
        <v>0</v>
      </c>
      <c r="DG441" s="1">
        <v>0</v>
      </c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20" t="s">
        <v>57</v>
      </c>
    </row>
    <row r="442" spans="1:130">
      <c r="A442" s="5">
        <v>442</v>
      </c>
      <c r="B442" s="1">
        <v>5</v>
      </c>
      <c r="C442" s="9">
        <v>237810</v>
      </c>
      <c r="D442" s="9">
        <v>7738954</v>
      </c>
      <c r="E442" s="22">
        <v>-41.513100000000001</v>
      </c>
      <c r="F442" s="22">
        <v>-20.430199999999999</v>
      </c>
      <c r="G442" s="6">
        <v>0</v>
      </c>
      <c r="H442" s="2">
        <f t="shared" si="252"/>
        <v>0</v>
      </c>
      <c r="I442" s="2">
        <f t="shared" si="253"/>
        <v>0</v>
      </c>
      <c r="J442" s="6">
        <v>0</v>
      </c>
      <c r="K442" s="2">
        <f t="shared" si="254"/>
        <v>0</v>
      </c>
      <c r="L442" s="2">
        <f t="shared" si="255"/>
        <v>0</v>
      </c>
      <c r="M442" s="6">
        <v>48599.538008199997</v>
      </c>
      <c r="N442" s="2">
        <f t="shared" si="256"/>
        <v>4.8599538008200001E-2</v>
      </c>
      <c r="O442" s="2">
        <f t="shared" si="257"/>
        <v>0.19439815203279998</v>
      </c>
      <c r="P442" s="6">
        <v>1128570.9742999999</v>
      </c>
      <c r="Q442" s="2">
        <f t="shared" si="258"/>
        <v>1.1285709742999999</v>
      </c>
      <c r="R442" s="2">
        <f t="shared" si="259"/>
        <v>4.5142838971999995</v>
      </c>
      <c r="S442" s="6">
        <v>9082725.3334500007</v>
      </c>
      <c r="T442" s="2">
        <f t="shared" si="260"/>
        <v>9.08272533345</v>
      </c>
      <c r="U442" s="2">
        <f t="shared" si="261"/>
        <v>36.3309013338</v>
      </c>
      <c r="V442" s="6">
        <v>0</v>
      </c>
      <c r="W442" s="2">
        <f t="shared" si="262"/>
        <v>0</v>
      </c>
      <c r="X442" s="2">
        <f t="shared" si="263"/>
        <v>0</v>
      </c>
      <c r="Y442" s="6">
        <v>0</v>
      </c>
      <c r="Z442" s="2">
        <f t="shared" si="264"/>
        <v>0</v>
      </c>
      <c r="AA442" s="2">
        <f t="shared" si="265"/>
        <v>0</v>
      </c>
      <c r="AB442" s="6">
        <v>0</v>
      </c>
      <c r="AC442" s="2">
        <f t="shared" si="266"/>
        <v>0</v>
      </c>
      <c r="AD442" s="2">
        <f t="shared" si="267"/>
        <v>0</v>
      </c>
      <c r="AE442" s="6">
        <v>10536589.951400001</v>
      </c>
      <c r="AF442" s="2">
        <f t="shared" si="268"/>
        <v>10.5365899514</v>
      </c>
      <c r="AG442" s="2">
        <f t="shared" si="269"/>
        <v>42.146359805600007</v>
      </c>
      <c r="AH442" s="6">
        <v>0</v>
      </c>
      <c r="AI442" s="2">
        <f t="shared" si="270"/>
        <v>0</v>
      </c>
      <c r="AJ442" s="2">
        <f t="shared" si="271"/>
        <v>0</v>
      </c>
      <c r="AK442" s="6">
        <v>0</v>
      </c>
      <c r="AL442" s="2">
        <f t="shared" si="272"/>
        <v>0</v>
      </c>
      <c r="AM442" s="2">
        <f t="shared" si="273"/>
        <v>0</v>
      </c>
      <c r="AN442" s="6">
        <v>0</v>
      </c>
      <c r="AO442" s="2">
        <f t="shared" si="274"/>
        <v>0</v>
      </c>
      <c r="AP442" s="2">
        <f t="shared" si="275"/>
        <v>0</v>
      </c>
      <c r="AQ442" s="6">
        <v>4203514.2028000001</v>
      </c>
      <c r="AR442" s="2">
        <f t="shared" si="276"/>
        <v>4.2035142028000001</v>
      </c>
      <c r="AS442" s="2">
        <f t="shared" si="277"/>
        <v>16.8140568112</v>
      </c>
      <c r="AT442" s="2">
        <v>25000000</v>
      </c>
      <c r="AU442" s="2">
        <v>22655715.944800001</v>
      </c>
      <c r="AV442" s="2">
        <f t="shared" si="278"/>
        <v>22.655715944800001</v>
      </c>
      <c r="AW442" s="2">
        <f t="shared" si="279"/>
        <v>90.622863779200003</v>
      </c>
      <c r="AX442" s="2">
        <v>2344284.05522</v>
      </c>
      <c r="AY442" s="2">
        <f t="shared" si="280"/>
        <v>2.3442840552200002</v>
      </c>
      <c r="AZ442" s="2">
        <f t="shared" si="281"/>
        <v>9.3771362208800006</v>
      </c>
      <c r="BA442" s="2">
        <v>0</v>
      </c>
      <c r="BB442" s="2">
        <f t="shared" si="282"/>
        <v>0</v>
      </c>
      <c r="BC442" s="2">
        <f t="shared" si="283"/>
        <v>0</v>
      </c>
      <c r="BD442" s="2">
        <v>0</v>
      </c>
      <c r="BE442" s="2">
        <f t="shared" si="284"/>
        <v>0</v>
      </c>
      <c r="BF442" s="2">
        <f t="shared" si="285"/>
        <v>0</v>
      </c>
      <c r="BG442" s="2">
        <v>21107460.852299999</v>
      </c>
      <c r="BH442" s="2">
        <f t="shared" si="286"/>
        <v>21.107460852300001</v>
      </c>
      <c r="BI442" s="2">
        <f t="shared" si="287"/>
        <v>84.429843409200004</v>
      </c>
      <c r="BJ442" s="2">
        <v>3892539.14769</v>
      </c>
      <c r="BK442" s="2">
        <f t="shared" si="288"/>
        <v>3.89253914769</v>
      </c>
      <c r="BL442" s="2">
        <f t="shared" si="289"/>
        <v>15.570156590760002</v>
      </c>
      <c r="BM442" s="2">
        <v>0</v>
      </c>
      <c r="BN442" s="2">
        <f t="shared" si="290"/>
        <v>0</v>
      </c>
      <c r="BO442" s="2">
        <f t="shared" si="291"/>
        <v>0</v>
      </c>
      <c r="BP442" s="2">
        <v>0</v>
      </c>
      <c r="BQ442" s="2">
        <f t="shared" si="292"/>
        <v>0</v>
      </c>
      <c r="BR442" s="2">
        <f t="shared" si="293"/>
        <v>0</v>
      </c>
      <c r="BS442" s="2">
        <v>24999999.999990001</v>
      </c>
      <c r="BT442" s="1">
        <v>594</v>
      </c>
      <c r="BU442" s="1">
        <v>1124</v>
      </c>
      <c r="BV442" s="2">
        <v>830.39024390243901</v>
      </c>
      <c r="BW442" s="1">
        <v>80</v>
      </c>
      <c r="BX442" s="2">
        <v>195.30612244897958</v>
      </c>
      <c r="BY442" s="1">
        <v>300</v>
      </c>
      <c r="BZ442" s="1">
        <v>80</v>
      </c>
      <c r="CA442" s="2">
        <v>189.0204081632653</v>
      </c>
      <c r="CB442" s="2">
        <v>1303.0204081632653</v>
      </c>
      <c r="CC442" s="1">
        <v>230</v>
      </c>
      <c r="CD442" s="1">
        <v>22</v>
      </c>
      <c r="CE442" s="2">
        <v>1.046</v>
      </c>
      <c r="CF442" s="2">
        <v>70.985250000000008</v>
      </c>
      <c r="CG442" s="2">
        <v>74.471699999999998</v>
      </c>
      <c r="CH442" s="2">
        <v>5.1425000000000001</v>
      </c>
      <c r="CI442" s="2">
        <v>95.628199999999993</v>
      </c>
      <c r="CJ442" s="2">
        <v>5.4510000000000005</v>
      </c>
      <c r="CK442" s="9">
        <v>5739.5</v>
      </c>
      <c r="CL442" s="8">
        <v>0</v>
      </c>
      <c r="CM442" s="8">
        <v>0</v>
      </c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">
        <v>0</v>
      </c>
      <c r="DG442" s="1">
        <v>0</v>
      </c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20" t="s">
        <v>57</v>
      </c>
    </row>
    <row r="443" spans="1:130">
      <c r="A443" s="5">
        <v>443</v>
      </c>
      <c r="B443" s="1">
        <v>5</v>
      </c>
      <c r="C443" s="9">
        <v>242810</v>
      </c>
      <c r="D443" s="9">
        <v>7738954</v>
      </c>
      <c r="E443" s="22">
        <v>-41.465200000000003</v>
      </c>
      <c r="F443" s="22">
        <v>-20.430900000000001</v>
      </c>
      <c r="G443" s="6">
        <v>0</v>
      </c>
      <c r="H443" s="2">
        <f t="shared" si="252"/>
        <v>0</v>
      </c>
      <c r="I443" s="2">
        <f t="shared" si="253"/>
        <v>0</v>
      </c>
      <c r="J443" s="6">
        <v>0</v>
      </c>
      <c r="K443" s="2">
        <f t="shared" si="254"/>
        <v>0</v>
      </c>
      <c r="L443" s="2">
        <f t="shared" si="255"/>
        <v>0</v>
      </c>
      <c r="M443" s="6">
        <v>0</v>
      </c>
      <c r="N443" s="2">
        <f t="shared" si="256"/>
        <v>0</v>
      </c>
      <c r="O443" s="2">
        <f t="shared" si="257"/>
        <v>0</v>
      </c>
      <c r="P443" s="6">
        <v>605556.90987199999</v>
      </c>
      <c r="Q443" s="2">
        <f t="shared" si="258"/>
        <v>0.60555690987199995</v>
      </c>
      <c r="R443" s="2">
        <f t="shared" si="259"/>
        <v>2.4222276394880002</v>
      </c>
      <c r="S443" s="6">
        <v>8466034.3179400004</v>
      </c>
      <c r="T443" s="2">
        <f t="shared" si="260"/>
        <v>8.4660343179400002</v>
      </c>
      <c r="U443" s="2">
        <f t="shared" si="261"/>
        <v>33.864137271760001</v>
      </c>
      <c r="V443" s="6">
        <v>0</v>
      </c>
      <c r="W443" s="2">
        <f t="shared" si="262"/>
        <v>0</v>
      </c>
      <c r="X443" s="2">
        <f t="shared" si="263"/>
        <v>0</v>
      </c>
      <c r="Y443" s="6">
        <v>0</v>
      </c>
      <c r="Z443" s="2">
        <f t="shared" si="264"/>
        <v>0</v>
      </c>
      <c r="AA443" s="2">
        <f t="shared" si="265"/>
        <v>0</v>
      </c>
      <c r="AB443" s="6">
        <v>0</v>
      </c>
      <c r="AC443" s="2">
        <f t="shared" si="266"/>
        <v>0</v>
      </c>
      <c r="AD443" s="2">
        <f t="shared" si="267"/>
        <v>0</v>
      </c>
      <c r="AE443" s="6">
        <v>12508305.996300001</v>
      </c>
      <c r="AF443" s="2">
        <f t="shared" si="268"/>
        <v>12.508305996300001</v>
      </c>
      <c r="AG443" s="2">
        <f t="shared" si="269"/>
        <v>50.033223985200003</v>
      </c>
      <c r="AH443" s="6">
        <v>0</v>
      </c>
      <c r="AI443" s="2">
        <f t="shared" si="270"/>
        <v>0</v>
      </c>
      <c r="AJ443" s="2">
        <f t="shared" si="271"/>
        <v>0</v>
      </c>
      <c r="AK443" s="6">
        <v>0</v>
      </c>
      <c r="AL443" s="2">
        <f t="shared" si="272"/>
        <v>0</v>
      </c>
      <c r="AM443" s="2">
        <f t="shared" si="273"/>
        <v>0</v>
      </c>
      <c r="AN443" s="6">
        <v>0</v>
      </c>
      <c r="AO443" s="2">
        <f t="shared" si="274"/>
        <v>0</v>
      </c>
      <c r="AP443" s="2">
        <f t="shared" si="275"/>
        <v>0</v>
      </c>
      <c r="AQ443" s="6">
        <v>3420102.7758900002</v>
      </c>
      <c r="AR443" s="2">
        <f t="shared" si="276"/>
        <v>3.4201027758900002</v>
      </c>
      <c r="AS443" s="2">
        <f t="shared" si="277"/>
        <v>13.680411103560001</v>
      </c>
      <c r="AT443" s="2">
        <v>25000000</v>
      </c>
      <c r="AU443" s="2">
        <v>15380944.3248</v>
      </c>
      <c r="AV443" s="2">
        <f t="shared" si="278"/>
        <v>15.3809443248</v>
      </c>
      <c r="AW443" s="2">
        <f t="shared" si="279"/>
        <v>61.523777299199999</v>
      </c>
      <c r="AX443" s="2">
        <v>9166716.4492300004</v>
      </c>
      <c r="AY443" s="2">
        <f t="shared" si="280"/>
        <v>9.16671644923</v>
      </c>
      <c r="AZ443" s="2">
        <f t="shared" si="281"/>
        <v>36.66686579692</v>
      </c>
      <c r="BA443" s="2">
        <v>452339.225982</v>
      </c>
      <c r="BB443" s="2">
        <f t="shared" si="282"/>
        <v>0.45233922598199999</v>
      </c>
      <c r="BC443" s="2">
        <f t="shared" si="283"/>
        <v>1.809356903928</v>
      </c>
      <c r="BD443" s="2">
        <v>0</v>
      </c>
      <c r="BE443" s="2">
        <f t="shared" si="284"/>
        <v>0</v>
      </c>
      <c r="BF443" s="2">
        <f t="shared" si="285"/>
        <v>0</v>
      </c>
      <c r="BG443" s="2">
        <v>25000000</v>
      </c>
      <c r="BH443" s="2">
        <f t="shared" si="286"/>
        <v>25</v>
      </c>
      <c r="BI443" s="2">
        <f t="shared" si="287"/>
        <v>100</v>
      </c>
      <c r="BJ443" s="2">
        <v>0</v>
      </c>
      <c r="BK443" s="2">
        <f t="shared" si="288"/>
        <v>0</v>
      </c>
      <c r="BL443" s="2">
        <f t="shared" si="289"/>
        <v>0</v>
      </c>
      <c r="BM443" s="2">
        <v>0</v>
      </c>
      <c r="BN443" s="2">
        <f t="shared" si="290"/>
        <v>0</v>
      </c>
      <c r="BO443" s="2">
        <f t="shared" si="291"/>
        <v>0</v>
      </c>
      <c r="BP443" s="2">
        <v>0</v>
      </c>
      <c r="BQ443" s="2">
        <f t="shared" si="292"/>
        <v>0</v>
      </c>
      <c r="BR443" s="2">
        <f t="shared" si="293"/>
        <v>0</v>
      </c>
      <c r="BS443" s="2">
        <v>25000000</v>
      </c>
      <c r="BT443" s="1">
        <v>418</v>
      </c>
      <c r="BU443" s="1">
        <v>1273</v>
      </c>
      <c r="BV443" s="2">
        <v>796.26530612244903</v>
      </c>
      <c r="BW443" s="1">
        <v>80</v>
      </c>
      <c r="BX443" s="2">
        <v>201.08108108108109</v>
      </c>
      <c r="BY443" s="1">
        <v>311</v>
      </c>
      <c r="BZ443" s="1">
        <v>74</v>
      </c>
      <c r="CA443" s="2">
        <v>186.97297297297297</v>
      </c>
      <c r="CB443" s="2">
        <v>1277.3783783783783</v>
      </c>
      <c r="CC443" s="1">
        <v>234</v>
      </c>
      <c r="CD443" s="1">
        <v>22</v>
      </c>
      <c r="CE443" s="2">
        <v>1.046</v>
      </c>
      <c r="CF443" s="2">
        <v>67.621300000000005</v>
      </c>
      <c r="CG443" s="2">
        <v>69.4392</v>
      </c>
      <c r="CH443" s="2">
        <v>4.8150000000000004</v>
      </c>
      <c r="CI443" s="2">
        <v>104.5087</v>
      </c>
      <c r="CJ443" s="2">
        <v>5.4710000000000001</v>
      </c>
      <c r="CK443" s="9">
        <v>5899</v>
      </c>
      <c r="CL443" s="8">
        <v>0</v>
      </c>
      <c r="CM443" s="8">
        <v>0</v>
      </c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">
        <v>0</v>
      </c>
      <c r="DG443" s="1">
        <v>0</v>
      </c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20" t="s">
        <v>57</v>
      </c>
    </row>
    <row r="444" spans="1:130">
      <c r="A444" s="5">
        <v>444</v>
      </c>
      <c r="B444" s="1">
        <v>7</v>
      </c>
      <c r="C444" s="9">
        <v>247810</v>
      </c>
      <c r="D444" s="9">
        <v>7738954</v>
      </c>
      <c r="E444" s="22">
        <v>-41.417400000000001</v>
      </c>
      <c r="F444" s="22">
        <v>-20.4315</v>
      </c>
      <c r="G444" s="6">
        <v>0</v>
      </c>
      <c r="H444" s="2">
        <f t="shared" si="252"/>
        <v>0</v>
      </c>
      <c r="I444" s="2">
        <f t="shared" si="253"/>
        <v>0</v>
      </c>
      <c r="J444" s="6">
        <v>0</v>
      </c>
      <c r="K444" s="2">
        <f t="shared" si="254"/>
        <v>0</v>
      </c>
      <c r="L444" s="2">
        <f t="shared" si="255"/>
        <v>0</v>
      </c>
      <c r="M444" s="6">
        <v>820924.61480700003</v>
      </c>
      <c r="N444" s="2">
        <f t="shared" si="256"/>
        <v>0.82092461480700007</v>
      </c>
      <c r="O444" s="2">
        <f t="shared" si="257"/>
        <v>3.2836984592280003</v>
      </c>
      <c r="P444" s="6">
        <v>0</v>
      </c>
      <c r="Q444" s="2">
        <f t="shared" si="258"/>
        <v>0</v>
      </c>
      <c r="R444" s="2">
        <f t="shared" si="259"/>
        <v>0</v>
      </c>
      <c r="S444" s="6">
        <v>5823457.9212600002</v>
      </c>
      <c r="T444" s="2">
        <f t="shared" si="260"/>
        <v>5.8234579212600002</v>
      </c>
      <c r="U444" s="2">
        <f t="shared" si="261"/>
        <v>23.293831685040001</v>
      </c>
      <c r="V444" s="6">
        <v>0</v>
      </c>
      <c r="W444" s="2">
        <f t="shared" si="262"/>
        <v>0</v>
      </c>
      <c r="X444" s="2">
        <f t="shared" si="263"/>
        <v>0</v>
      </c>
      <c r="Y444" s="6">
        <v>0</v>
      </c>
      <c r="Z444" s="2">
        <f t="shared" si="264"/>
        <v>0</v>
      </c>
      <c r="AA444" s="2">
        <f t="shared" si="265"/>
        <v>0</v>
      </c>
      <c r="AB444" s="6">
        <v>0</v>
      </c>
      <c r="AC444" s="2">
        <f t="shared" si="266"/>
        <v>0</v>
      </c>
      <c r="AD444" s="2">
        <f t="shared" si="267"/>
        <v>0</v>
      </c>
      <c r="AE444" s="6">
        <v>15908044.842</v>
      </c>
      <c r="AF444" s="2">
        <f t="shared" si="268"/>
        <v>15.908044842000001</v>
      </c>
      <c r="AG444" s="2">
        <f t="shared" si="269"/>
        <v>63.632179367999996</v>
      </c>
      <c r="AH444" s="6">
        <v>0</v>
      </c>
      <c r="AI444" s="2">
        <f t="shared" si="270"/>
        <v>0</v>
      </c>
      <c r="AJ444" s="2">
        <f t="shared" si="271"/>
        <v>0</v>
      </c>
      <c r="AK444" s="6">
        <v>0</v>
      </c>
      <c r="AL444" s="2">
        <f t="shared" si="272"/>
        <v>0</v>
      </c>
      <c r="AM444" s="2">
        <f t="shared" si="273"/>
        <v>0</v>
      </c>
      <c r="AN444" s="6">
        <v>0</v>
      </c>
      <c r="AO444" s="2">
        <f t="shared" si="274"/>
        <v>0</v>
      </c>
      <c r="AP444" s="2">
        <f t="shared" si="275"/>
        <v>0</v>
      </c>
      <c r="AQ444" s="6">
        <v>2447572.6219299999</v>
      </c>
      <c r="AR444" s="2">
        <f t="shared" si="276"/>
        <v>2.44757262193</v>
      </c>
      <c r="AS444" s="2">
        <f t="shared" si="277"/>
        <v>9.7902904877200001</v>
      </c>
      <c r="AT444" s="2">
        <v>25000000</v>
      </c>
      <c r="AU444" s="2">
        <v>25000000</v>
      </c>
      <c r="AV444" s="2">
        <f t="shared" si="278"/>
        <v>25</v>
      </c>
      <c r="AW444" s="2">
        <f t="shared" si="279"/>
        <v>100</v>
      </c>
      <c r="AX444" s="2">
        <v>0</v>
      </c>
      <c r="AY444" s="2">
        <f t="shared" si="280"/>
        <v>0</v>
      </c>
      <c r="AZ444" s="2">
        <f t="shared" si="281"/>
        <v>0</v>
      </c>
      <c r="BA444" s="2">
        <v>0</v>
      </c>
      <c r="BB444" s="2">
        <f t="shared" si="282"/>
        <v>0</v>
      </c>
      <c r="BC444" s="2">
        <f t="shared" si="283"/>
        <v>0</v>
      </c>
      <c r="BD444" s="2">
        <v>0</v>
      </c>
      <c r="BE444" s="2">
        <f t="shared" si="284"/>
        <v>0</v>
      </c>
      <c r="BF444" s="2">
        <f t="shared" si="285"/>
        <v>0</v>
      </c>
      <c r="BG444" s="2">
        <v>12865536.6995</v>
      </c>
      <c r="BH444" s="2">
        <f t="shared" si="286"/>
        <v>12.8655366995</v>
      </c>
      <c r="BI444" s="2">
        <f t="shared" si="287"/>
        <v>51.462146797999999</v>
      </c>
      <c r="BJ444" s="2">
        <v>0</v>
      </c>
      <c r="BK444" s="2">
        <f t="shared" si="288"/>
        <v>0</v>
      </c>
      <c r="BL444" s="2">
        <f t="shared" si="289"/>
        <v>0</v>
      </c>
      <c r="BM444" s="2">
        <v>0</v>
      </c>
      <c r="BN444" s="2">
        <f t="shared" si="290"/>
        <v>0</v>
      </c>
      <c r="BO444" s="2">
        <f t="shared" si="291"/>
        <v>0</v>
      </c>
      <c r="BP444" s="2">
        <v>12134463.3005</v>
      </c>
      <c r="BQ444" s="2">
        <f t="shared" si="292"/>
        <v>12.1344633005</v>
      </c>
      <c r="BR444" s="2">
        <f t="shared" si="293"/>
        <v>48.537853202000001</v>
      </c>
      <c r="BS444" s="2">
        <v>25000000</v>
      </c>
      <c r="BT444" s="1">
        <v>418</v>
      </c>
      <c r="BU444" s="1">
        <v>935</v>
      </c>
      <c r="BV444" s="2">
        <v>604.45833333333337</v>
      </c>
      <c r="BW444" s="1">
        <v>80.5</v>
      </c>
      <c r="BX444" s="2">
        <v>210.78571428571428</v>
      </c>
      <c r="BY444" s="1">
        <v>311</v>
      </c>
      <c r="BZ444" s="1">
        <v>92</v>
      </c>
      <c r="CA444" s="2">
        <v>185.33333333333334</v>
      </c>
      <c r="CB444" s="2">
        <v>1234.5952380952381</v>
      </c>
      <c r="CC444" s="1">
        <v>223</v>
      </c>
      <c r="CD444" s="1">
        <v>22</v>
      </c>
      <c r="CE444" s="2">
        <v>1.046</v>
      </c>
      <c r="CF444" s="2">
        <v>67.621300000000005</v>
      </c>
      <c r="CG444" s="2">
        <v>69.4392</v>
      </c>
      <c r="CH444" s="2">
        <v>4.8150000000000004</v>
      </c>
      <c r="CI444" s="2">
        <v>104.5087</v>
      </c>
      <c r="CJ444" s="2">
        <v>5.4710000000000001</v>
      </c>
      <c r="CK444" s="9">
        <v>5899</v>
      </c>
      <c r="CL444" s="8">
        <v>0</v>
      </c>
      <c r="CM444" s="8">
        <v>0</v>
      </c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">
        <v>0</v>
      </c>
      <c r="DG444" s="1">
        <v>0</v>
      </c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20" t="s">
        <v>57</v>
      </c>
    </row>
    <row r="445" spans="1:130">
      <c r="A445" s="5">
        <v>445</v>
      </c>
      <c r="B445" s="1">
        <v>7</v>
      </c>
      <c r="C445" s="9">
        <v>252810</v>
      </c>
      <c r="D445" s="9">
        <v>7738954</v>
      </c>
      <c r="E445" s="22">
        <v>-41.369500000000002</v>
      </c>
      <c r="F445" s="22">
        <v>-20.432200000000002</v>
      </c>
      <c r="G445" s="6">
        <v>0</v>
      </c>
      <c r="H445" s="2">
        <f t="shared" si="252"/>
        <v>0</v>
      </c>
      <c r="I445" s="2">
        <f t="shared" si="253"/>
        <v>0</v>
      </c>
      <c r="J445" s="6">
        <v>0</v>
      </c>
      <c r="K445" s="2">
        <f t="shared" si="254"/>
        <v>0</v>
      </c>
      <c r="L445" s="2">
        <f t="shared" si="255"/>
        <v>0</v>
      </c>
      <c r="M445" s="6">
        <v>272353.65866199997</v>
      </c>
      <c r="N445" s="2">
        <f t="shared" si="256"/>
        <v>0.27235365866199995</v>
      </c>
      <c r="O445" s="2">
        <f t="shared" si="257"/>
        <v>1.089414634648</v>
      </c>
      <c r="P445" s="6">
        <v>0</v>
      </c>
      <c r="Q445" s="2">
        <f t="shared" si="258"/>
        <v>0</v>
      </c>
      <c r="R445" s="2">
        <f t="shared" si="259"/>
        <v>0</v>
      </c>
      <c r="S445" s="6">
        <v>9556365.1413899995</v>
      </c>
      <c r="T445" s="2">
        <f t="shared" si="260"/>
        <v>9.5563651413899997</v>
      </c>
      <c r="U445" s="2">
        <f t="shared" si="261"/>
        <v>38.225460565559999</v>
      </c>
      <c r="V445" s="6">
        <v>89156.081315300005</v>
      </c>
      <c r="W445" s="2">
        <f t="shared" si="262"/>
        <v>8.9156081315300006E-2</v>
      </c>
      <c r="X445" s="2">
        <f t="shared" si="263"/>
        <v>0.35662432526120003</v>
      </c>
      <c r="Y445" s="6">
        <v>0</v>
      </c>
      <c r="Z445" s="2">
        <f t="shared" si="264"/>
        <v>0</v>
      </c>
      <c r="AA445" s="2">
        <f t="shared" si="265"/>
        <v>0</v>
      </c>
      <c r="AB445" s="6">
        <v>0</v>
      </c>
      <c r="AC445" s="2">
        <f t="shared" si="266"/>
        <v>0</v>
      </c>
      <c r="AD445" s="2">
        <f t="shared" si="267"/>
        <v>0</v>
      </c>
      <c r="AE445" s="6">
        <v>10517642.552100001</v>
      </c>
      <c r="AF445" s="2">
        <f t="shared" si="268"/>
        <v>10.517642552100002</v>
      </c>
      <c r="AG445" s="2">
        <f t="shared" si="269"/>
        <v>42.070570208400007</v>
      </c>
      <c r="AH445" s="6">
        <v>0</v>
      </c>
      <c r="AI445" s="2">
        <f t="shared" si="270"/>
        <v>0</v>
      </c>
      <c r="AJ445" s="2">
        <f t="shared" si="271"/>
        <v>0</v>
      </c>
      <c r="AK445" s="6">
        <v>0</v>
      </c>
      <c r="AL445" s="2">
        <f t="shared" si="272"/>
        <v>0</v>
      </c>
      <c r="AM445" s="2">
        <f t="shared" si="273"/>
        <v>0</v>
      </c>
      <c r="AN445" s="6">
        <v>0</v>
      </c>
      <c r="AO445" s="2">
        <f t="shared" si="274"/>
        <v>0</v>
      </c>
      <c r="AP445" s="2">
        <f t="shared" si="275"/>
        <v>0</v>
      </c>
      <c r="AQ445" s="6">
        <v>4564482.5665300004</v>
      </c>
      <c r="AR445" s="2">
        <f t="shared" si="276"/>
        <v>4.5644825665300006</v>
      </c>
      <c r="AS445" s="2">
        <f t="shared" si="277"/>
        <v>18.257930266120002</v>
      </c>
      <c r="AT445" s="2">
        <v>25000000</v>
      </c>
      <c r="AU445" s="2">
        <v>5518050.3134000003</v>
      </c>
      <c r="AV445" s="2">
        <f t="shared" si="278"/>
        <v>5.5180503134000007</v>
      </c>
      <c r="AW445" s="2">
        <f t="shared" si="279"/>
        <v>22.072201253600003</v>
      </c>
      <c r="AX445" s="2">
        <v>19481949.6866</v>
      </c>
      <c r="AY445" s="2">
        <f t="shared" si="280"/>
        <v>19.4819496866</v>
      </c>
      <c r="AZ445" s="2">
        <f t="shared" si="281"/>
        <v>77.927798746400001</v>
      </c>
      <c r="BA445" s="2">
        <v>0</v>
      </c>
      <c r="BB445" s="2">
        <f t="shared" si="282"/>
        <v>0</v>
      </c>
      <c r="BC445" s="2">
        <f t="shared" si="283"/>
        <v>0</v>
      </c>
      <c r="BD445" s="2">
        <v>0</v>
      </c>
      <c r="BE445" s="2">
        <f t="shared" si="284"/>
        <v>0</v>
      </c>
      <c r="BF445" s="2">
        <f t="shared" si="285"/>
        <v>0</v>
      </c>
      <c r="BG445" s="2">
        <v>0</v>
      </c>
      <c r="BH445" s="2">
        <f t="shared" si="286"/>
        <v>0</v>
      </c>
      <c r="BI445" s="2">
        <f t="shared" si="287"/>
        <v>0</v>
      </c>
      <c r="BJ445" s="2">
        <v>0</v>
      </c>
      <c r="BK445" s="2">
        <f t="shared" si="288"/>
        <v>0</v>
      </c>
      <c r="BL445" s="2">
        <f t="shared" si="289"/>
        <v>0</v>
      </c>
      <c r="BM445" s="2">
        <v>0</v>
      </c>
      <c r="BN445" s="2">
        <f t="shared" si="290"/>
        <v>0</v>
      </c>
      <c r="BO445" s="2">
        <f t="shared" si="291"/>
        <v>0</v>
      </c>
      <c r="BP445" s="2">
        <v>25000000</v>
      </c>
      <c r="BQ445" s="2">
        <f t="shared" si="292"/>
        <v>25</v>
      </c>
      <c r="BR445" s="2">
        <f t="shared" si="293"/>
        <v>100</v>
      </c>
      <c r="BS445" s="2">
        <v>25000000</v>
      </c>
      <c r="BT445" s="1">
        <v>518</v>
      </c>
      <c r="BU445" s="1">
        <v>1095</v>
      </c>
      <c r="BV445" s="2">
        <v>815.26829268292681</v>
      </c>
      <c r="BW445" s="1">
        <v>80.5</v>
      </c>
      <c r="BX445" s="2">
        <v>197.52500000000001</v>
      </c>
      <c r="BY445" s="1">
        <v>305</v>
      </c>
      <c r="BZ445" s="1">
        <v>84</v>
      </c>
      <c r="CA445" s="2">
        <v>183.9</v>
      </c>
      <c r="CB445" s="2">
        <v>1294.1500000000001</v>
      </c>
      <c r="CC445" s="1">
        <v>226</v>
      </c>
      <c r="CD445" s="1">
        <v>23</v>
      </c>
      <c r="CE445" s="2">
        <v>1.046</v>
      </c>
      <c r="CF445" s="2">
        <v>67.621300000000005</v>
      </c>
      <c r="CG445" s="2">
        <v>69.4392</v>
      </c>
      <c r="CH445" s="2">
        <v>4.8150000000000004</v>
      </c>
      <c r="CI445" s="2">
        <v>104.5087</v>
      </c>
      <c r="CJ445" s="2">
        <v>5.4710000000000001</v>
      </c>
      <c r="CK445" s="9">
        <v>5899</v>
      </c>
      <c r="CL445" s="8">
        <v>0</v>
      </c>
      <c r="CM445" s="8">
        <v>0</v>
      </c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">
        <v>0</v>
      </c>
      <c r="DG445" s="1">
        <v>0</v>
      </c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20" t="s">
        <v>57</v>
      </c>
    </row>
    <row r="446" spans="1:130">
      <c r="A446" s="5">
        <v>446</v>
      </c>
      <c r="B446" s="1">
        <v>7</v>
      </c>
      <c r="C446" s="9">
        <v>257810</v>
      </c>
      <c r="D446" s="9">
        <v>7738954</v>
      </c>
      <c r="E446" s="22">
        <v>-41.321599999999997</v>
      </c>
      <c r="F446" s="22">
        <v>-20.4328</v>
      </c>
      <c r="G446" s="6">
        <v>0</v>
      </c>
      <c r="H446" s="2">
        <f t="shared" si="252"/>
        <v>0</v>
      </c>
      <c r="I446" s="2">
        <f t="shared" si="253"/>
        <v>0</v>
      </c>
      <c r="J446" s="6">
        <v>0</v>
      </c>
      <c r="K446" s="2">
        <f t="shared" si="254"/>
        <v>0</v>
      </c>
      <c r="L446" s="2">
        <f t="shared" si="255"/>
        <v>0</v>
      </c>
      <c r="M446" s="6">
        <v>1146305.2704</v>
      </c>
      <c r="N446" s="2">
        <f t="shared" si="256"/>
        <v>1.1463052704000001</v>
      </c>
      <c r="O446" s="2">
        <f t="shared" si="257"/>
        <v>4.5852210816000003</v>
      </c>
      <c r="P446" s="6">
        <v>0</v>
      </c>
      <c r="Q446" s="2">
        <f t="shared" si="258"/>
        <v>0</v>
      </c>
      <c r="R446" s="2">
        <f t="shared" si="259"/>
        <v>0</v>
      </c>
      <c r="S446" s="6">
        <v>10417300.783299999</v>
      </c>
      <c r="T446" s="2">
        <f t="shared" si="260"/>
        <v>10.4173007833</v>
      </c>
      <c r="U446" s="2">
        <f t="shared" si="261"/>
        <v>41.669203133199993</v>
      </c>
      <c r="V446" s="6">
        <v>0</v>
      </c>
      <c r="W446" s="2">
        <f t="shared" si="262"/>
        <v>0</v>
      </c>
      <c r="X446" s="2">
        <f t="shared" si="263"/>
        <v>0</v>
      </c>
      <c r="Y446" s="6">
        <v>0</v>
      </c>
      <c r="Z446" s="2">
        <f t="shared" si="264"/>
        <v>0</v>
      </c>
      <c r="AA446" s="2">
        <f t="shared" si="265"/>
        <v>0</v>
      </c>
      <c r="AB446" s="6">
        <v>0</v>
      </c>
      <c r="AC446" s="2">
        <f t="shared" si="266"/>
        <v>0</v>
      </c>
      <c r="AD446" s="2">
        <f t="shared" si="267"/>
        <v>0</v>
      </c>
      <c r="AE446" s="6">
        <v>10347434.6855</v>
      </c>
      <c r="AF446" s="2">
        <f t="shared" si="268"/>
        <v>10.3474346855</v>
      </c>
      <c r="AG446" s="2">
        <f t="shared" si="269"/>
        <v>41.389738741999999</v>
      </c>
      <c r="AH446" s="6">
        <v>0</v>
      </c>
      <c r="AI446" s="2">
        <f t="shared" si="270"/>
        <v>0</v>
      </c>
      <c r="AJ446" s="2">
        <f t="shared" si="271"/>
        <v>0</v>
      </c>
      <c r="AK446" s="6">
        <v>0</v>
      </c>
      <c r="AL446" s="2">
        <f t="shared" si="272"/>
        <v>0</v>
      </c>
      <c r="AM446" s="2">
        <f t="shared" si="273"/>
        <v>0</v>
      </c>
      <c r="AN446" s="6">
        <v>0</v>
      </c>
      <c r="AO446" s="2">
        <f t="shared" si="274"/>
        <v>0</v>
      </c>
      <c r="AP446" s="2">
        <f t="shared" si="275"/>
        <v>0</v>
      </c>
      <c r="AQ446" s="6">
        <v>3088959.2360399999</v>
      </c>
      <c r="AR446" s="2">
        <f t="shared" si="276"/>
        <v>3.08895923604</v>
      </c>
      <c r="AS446" s="2">
        <f t="shared" si="277"/>
        <v>12.35583694416</v>
      </c>
      <c r="AT446" s="2">
        <v>25000000</v>
      </c>
      <c r="AU446" s="2">
        <v>17663671.9925</v>
      </c>
      <c r="AV446" s="2">
        <f t="shared" si="278"/>
        <v>17.663671992499999</v>
      </c>
      <c r="AW446" s="2">
        <f t="shared" si="279"/>
        <v>70.654687969999998</v>
      </c>
      <c r="AX446" s="2">
        <v>7336328.0075200005</v>
      </c>
      <c r="AY446" s="2">
        <f t="shared" si="280"/>
        <v>7.3363280075200006</v>
      </c>
      <c r="AZ446" s="2">
        <f t="shared" si="281"/>
        <v>29.345312030080002</v>
      </c>
      <c r="BA446" s="2">
        <v>0</v>
      </c>
      <c r="BB446" s="2">
        <f t="shared" si="282"/>
        <v>0</v>
      </c>
      <c r="BC446" s="2">
        <f t="shared" si="283"/>
        <v>0</v>
      </c>
      <c r="BD446" s="2">
        <v>0</v>
      </c>
      <c r="BE446" s="2">
        <f t="shared" si="284"/>
        <v>0</v>
      </c>
      <c r="BF446" s="2">
        <f t="shared" si="285"/>
        <v>0</v>
      </c>
      <c r="BG446" s="2">
        <v>2636236.6545600002</v>
      </c>
      <c r="BH446" s="2">
        <f t="shared" si="286"/>
        <v>2.6362366545600002</v>
      </c>
      <c r="BI446" s="2">
        <f t="shared" si="287"/>
        <v>10.544946618240001</v>
      </c>
      <c r="BJ446" s="2">
        <v>0</v>
      </c>
      <c r="BK446" s="2">
        <f t="shared" si="288"/>
        <v>0</v>
      </c>
      <c r="BL446" s="2">
        <f t="shared" si="289"/>
        <v>0</v>
      </c>
      <c r="BM446" s="2">
        <v>15996486.7388</v>
      </c>
      <c r="BN446" s="2">
        <f t="shared" si="290"/>
        <v>15.9964867388</v>
      </c>
      <c r="BO446" s="2">
        <f t="shared" si="291"/>
        <v>63.985946955199999</v>
      </c>
      <c r="BP446" s="2">
        <v>6367276.6066300003</v>
      </c>
      <c r="BQ446" s="2">
        <f t="shared" si="292"/>
        <v>6.3672766066299999</v>
      </c>
      <c r="BR446" s="2">
        <f t="shared" si="293"/>
        <v>25.46910642652</v>
      </c>
      <c r="BS446" s="2">
        <v>24999999.999990001</v>
      </c>
      <c r="BT446" s="1">
        <v>426</v>
      </c>
      <c r="BU446" s="1">
        <v>1048</v>
      </c>
      <c r="BV446" s="2">
        <v>730.55555555555554</v>
      </c>
      <c r="BW446" s="1">
        <v>81</v>
      </c>
      <c r="BX446" s="2">
        <v>204.46341463414635</v>
      </c>
      <c r="BY446" s="1">
        <v>310</v>
      </c>
      <c r="BZ446" s="1">
        <v>88</v>
      </c>
      <c r="CA446" s="2">
        <v>182</v>
      </c>
      <c r="CB446" s="2">
        <v>1264.1219512195121</v>
      </c>
      <c r="CC446" s="1">
        <v>223</v>
      </c>
      <c r="CD446" s="1">
        <v>24</v>
      </c>
      <c r="CE446" s="2">
        <v>1.046</v>
      </c>
      <c r="CF446" s="2">
        <v>67.621300000000005</v>
      </c>
      <c r="CG446" s="2">
        <v>69.4392</v>
      </c>
      <c r="CH446" s="2">
        <v>4.8150000000000004</v>
      </c>
      <c r="CI446" s="2">
        <v>104.5087</v>
      </c>
      <c r="CJ446" s="2">
        <v>5.4710000000000001</v>
      </c>
      <c r="CK446" s="9">
        <v>5899</v>
      </c>
      <c r="CL446" s="8">
        <v>0</v>
      </c>
      <c r="CM446" s="8">
        <v>0</v>
      </c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">
        <v>0</v>
      </c>
      <c r="DG446" s="1">
        <v>0</v>
      </c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20" t="s">
        <v>57</v>
      </c>
    </row>
    <row r="447" spans="1:130">
      <c r="A447" s="5">
        <v>447</v>
      </c>
      <c r="B447" s="1">
        <v>7</v>
      </c>
      <c r="C447" s="9">
        <v>262810</v>
      </c>
      <c r="D447" s="9">
        <v>7738954</v>
      </c>
      <c r="E447" s="22">
        <v>-41.273699999999998</v>
      </c>
      <c r="F447" s="22">
        <v>-20.433499999999999</v>
      </c>
      <c r="G447" s="6">
        <v>0</v>
      </c>
      <c r="H447" s="2">
        <f t="shared" si="252"/>
        <v>0</v>
      </c>
      <c r="I447" s="2">
        <f t="shared" si="253"/>
        <v>0</v>
      </c>
      <c r="J447" s="6">
        <v>0</v>
      </c>
      <c r="K447" s="2">
        <f t="shared" si="254"/>
        <v>0</v>
      </c>
      <c r="L447" s="2">
        <f t="shared" si="255"/>
        <v>0</v>
      </c>
      <c r="M447" s="6">
        <v>836776.17269899999</v>
      </c>
      <c r="N447" s="2">
        <f t="shared" si="256"/>
        <v>0.83677617269899995</v>
      </c>
      <c r="O447" s="2">
        <f t="shared" si="257"/>
        <v>3.3471046907959998</v>
      </c>
      <c r="P447" s="6">
        <v>36267.928863499998</v>
      </c>
      <c r="Q447" s="2">
        <f t="shared" si="258"/>
        <v>3.6267928863499999E-2</v>
      </c>
      <c r="R447" s="2">
        <f t="shared" si="259"/>
        <v>0.14507171545399999</v>
      </c>
      <c r="S447" s="6">
        <v>6196168.1010100003</v>
      </c>
      <c r="T447" s="2">
        <f t="shared" si="260"/>
        <v>6.1961681010100005</v>
      </c>
      <c r="U447" s="2">
        <f t="shared" si="261"/>
        <v>24.784672404040002</v>
      </c>
      <c r="V447" s="6">
        <v>0</v>
      </c>
      <c r="W447" s="2">
        <f t="shared" si="262"/>
        <v>0</v>
      </c>
      <c r="X447" s="2">
        <f t="shared" si="263"/>
        <v>0</v>
      </c>
      <c r="Y447" s="6">
        <v>0</v>
      </c>
      <c r="Z447" s="2">
        <f t="shared" si="264"/>
        <v>0</v>
      </c>
      <c r="AA447" s="2">
        <f t="shared" si="265"/>
        <v>0</v>
      </c>
      <c r="AB447" s="6">
        <v>0</v>
      </c>
      <c r="AC447" s="2">
        <f t="shared" si="266"/>
        <v>0</v>
      </c>
      <c r="AD447" s="2">
        <f t="shared" si="267"/>
        <v>0</v>
      </c>
      <c r="AE447" s="6">
        <v>15939173.3643</v>
      </c>
      <c r="AF447" s="2">
        <f t="shared" si="268"/>
        <v>15.9391733643</v>
      </c>
      <c r="AG447" s="2">
        <f t="shared" si="269"/>
        <v>63.756693457200001</v>
      </c>
      <c r="AH447" s="6">
        <v>0</v>
      </c>
      <c r="AI447" s="2">
        <f t="shared" si="270"/>
        <v>0</v>
      </c>
      <c r="AJ447" s="2">
        <f t="shared" si="271"/>
        <v>0</v>
      </c>
      <c r="AK447" s="6">
        <v>0</v>
      </c>
      <c r="AL447" s="2">
        <f t="shared" si="272"/>
        <v>0</v>
      </c>
      <c r="AM447" s="2">
        <f t="shared" si="273"/>
        <v>0</v>
      </c>
      <c r="AN447" s="6">
        <v>0</v>
      </c>
      <c r="AO447" s="2">
        <f t="shared" si="274"/>
        <v>0</v>
      </c>
      <c r="AP447" s="2">
        <f t="shared" si="275"/>
        <v>0</v>
      </c>
      <c r="AQ447" s="6">
        <v>1991614.4331100001</v>
      </c>
      <c r="AR447" s="2">
        <f t="shared" si="276"/>
        <v>1.9916144331100001</v>
      </c>
      <c r="AS447" s="2">
        <f t="shared" si="277"/>
        <v>7.9664577324400003</v>
      </c>
      <c r="AT447" s="2">
        <v>25000000</v>
      </c>
      <c r="AU447" s="2">
        <v>25000000</v>
      </c>
      <c r="AV447" s="2">
        <f t="shared" si="278"/>
        <v>25</v>
      </c>
      <c r="AW447" s="2">
        <f t="shared" si="279"/>
        <v>100</v>
      </c>
      <c r="AX447" s="2">
        <v>0</v>
      </c>
      <c r="AY447" s="2">
        <f t="shared" si="280"/>
        <v>0</v>
      </c>
      <c r="AZ447" s="2">
        <f t="shared" si="281"/>
        <v>0</v>
      </c>
      <c r="BA447" s="2">
        <v>0</v>
      </c>
      <c r="BB447" s="2">
        <f t="shared" si="282"/>
        <v>0</v>
      </c>
      <c r="BC447" s="2">
        <f t="shared" si="283"/>
        <v>0</v>
      </c>
      <c r="BD447" s="2">
        <v>0</v>
      </c>
      <c r="BE447" s="2">
        <f t="shared" si="284"/>
        <v>0</v>
      </c>
      <c r="BF447" s="2">
        <f t="shared" si="285"/>
        <v>0</v>
      </c>
      <c r="BG447" s="2">
        <v>3208422.3719000001</v>
      </c>
      <c r="BH447" s="2">
        <f t="shared" si="286"/>
        <v>3.2084223719000002</v>
      </c>
      <c r="BI447" s="2">
        <f t="shared" si="287"/>
        <v>12.833689487600001</v>
      </c>
      <c r="BJ447" s="2">
        <v>0</v>
      </c>
      <c r="BK447" s="2">
        <f t="shared" si="288"/>
        <v>0</v>
      </c>
      <c r="BL447" s="2">
        <f t="shared" si="289"/>
        <v>0</v>
      </c>
      <c r="BM447" s="2">
        <v>21791577.6281</v>
      </c>
      <c r="BN447" s="2">
        <f t="shared" si="290"/>
        <v>21.791577628100001</v>
      </c>
      <c r="BO447" s="2">
        <f t="shared" si="291"/>
        <v>87.166310512400003</v>
      </c>
      <c r="BP447" s="2">
        <v>0</v>
      </c>
      <c r="BQ447" s="2">
        <f t="shared" si="292"/>
        <v>0</v>
      </c>
      <c r="BR447" s="2">
        <f t="shared" si="293"/>
        <v>0</v>
      </c>
      <c r="BS447" s="2">
        <v>25000000</v>
      </c>
      <c r="BT447" s="1">
        <v>405</v>
      </c>
      <c r="BU447" s="1">
        <v>792</v>
      </c>
      <c r="BV447" s="2">
        <v>533.66666666666663</v>
      </c>
      <c r="BW447" s="1">
        <v>81</v>
      </c>
      <c r="BX447" s="2">
        <v>216.35135135135135</v>
      </c>
      <c r="BY447" s="1">
        <v>312</v>
      </c>
      <c r="BZ447" s="1">
        <v>106</v>
      </c>
      <c r="CA447" s="2">
        <v>180.08108108108109</v>
      </c>
      <c r="CB447" s="2">
        <v>1214.081081081081</v>
      </c>
      <c r="CC447" s="1">
        <v>215</v>
      </c>
      <c r="CD447" s="1">
        <v>24</v>
      </c>
      <c r="CE447" s="2">
        <v>1.046</v>
      </c>
      <c r="CF447" s="2">
        <v>67.621300000000005</v>
      </c>
      <c r="CG447" s="2">
        <v>69.4392</v>
      </c>
      <c r="CH447" s="2">
        <v>4.8150000000000004</v>
      </c>
      <c r="CI447" s="2">
        <v>104.5087</v>
      </c>
      <c r="CJ447" s="2">
        <v>5.4710000000000001</v>
      </c>
      <c r="CK447" s="9">
        <v>5899</v>
      </c>
      <c r="CL447" s="8">
        <v>0</v>
      </c>
      <c r="CM447" s="8">
        <v>0</v>
      </c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">
        <v>0</v>
      </c>
      <c r="DG447" s="1">
        <v>0</v>
      </c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20" t="s">
        <v>57</v>
      </c>
    </row>
    <row r="448" spans="1:130">
      <c r="A448" s="5">
        <v>448</v>
      </c>
      <c r="B448" s="1">
        <v>7</v>
      </c>
      <c r="C448" s="9">
        <v>267810</v>
      </c>
      <c r="D448" s="9">
        <v>7738954</v>
      </c>
      <c r="E448" s="22">
        <v>-41.2258</v>
      </c>
      <c r="F448" s="22">
        <v>-20.434100000000001</v>
      </c>
      <c r="G448" s="6">
        <v>0</v>
      </c>
      <c r="H448" s="2">
        <f t="shared" si="252"/>
        <v>0</v>
      </c>
      <c r="I448" s="2">
        <f t="shared" si="253"/>
        <v>0</v>
      </c>
      <c r="J448" s="6">
        <v>0</v>
      </c>
      <c r="K448" s="2">
        <f t="shared" si="254"/>
        <v>0</v>
      </c>
      <c r="L448" s="2">
        <f t="shared" si="255"/>
        <v>0</v>
      </c>
      <c r="M448" s="6">
        <v>306454.09658999997</v>
      </c>
      <c r="N448" s="2">
        <f t="shared" si="256"/>
        <v>0.30645409658999995</v>
      </c>
      <c r="O448" s="2">
        <f t="shared" si="257"/>
        <v>1.22581638636</v>
      </c>
      <c r="P448" s="6">
        <v>755181.82999500004</v>
      </c>
      <c r="Q448" s="2">
        <f t="shared" si="258"/>
        <v>0.75518182999500005</v>
      </c>
      <c r="R448" s="2">
        <f t="shared" si="259"/>
        <v>3.0207273199800002</v>
      </c>
      <c r="S448" s="6">
        <v>8813122.0608300008</v>
      </c>
      <c r="T448" s="2">
        <f t="shared" si="260"/>
        <v>8.8131220608300005</v>
      </c>
      <c r="U448" s="2">
        <f t="shared" si="261"/>
        <v>35.252488243320002</v>
      </c>
      <c r="V448" s="6">
        <v>6434.5995607699997</v>
      </c>
      <c r="W448" s="2">
        <f t="shared" si="262"/>
        <v>6.4345995607699999E-3</v>
      </c>
      <c r="X448" s="2">
        <f t="shared" si="263"/>
        <v>2.573839824308E-2</v>
      </c>
      <c r="Y448" s="6">
        <v>0</v>
      </c>
      <c r="Z448" s="2">
        <f t="shared" si="264"/>
        <v>0</v>
      </c>
      <c r="AA448" s="2">
        <f t="shared" si="265"/>
        <v>0</v>
      </c>
      <c r="AB448" s="6">
        <v>0</v>
      </c>
      <c r="AC448" s="2">
        <f t="shared" si="266"/>
        <v>0</v>
      </c>
      <c r="AD448" s="2">
        <f t="shared" si="267"/>
        <v>0</v>
      </c>
      <c r="AE448" s="6">
        <v>12793875.853499999</v>
      </c>
      <c r="AF448" s="2">
        <f t="shared" si="268"/>
        <v>12.793875853499999</v>
      </c>
      <c r="AG448" s="2">
        <f t="shared" si="269"/>
        <v>51.175503413999998</v>
      </c>
      <c r="AH448" s="6">
        <v>0</v>
      </c>
      <c r="AI448" s="2">
        <f t="shared" si="270"/>
        <v>0</v>
      </c>
      <c r="AJ448" s="2">
        <f t="shared" si="271"/>
        <v>0</v>
      </c>
      <c r="AK448" s="6">
        <v>0</v>
      </c>
      <c r="AL448" s="2">
        <f t="shared" si="272"/>
        <v>0</v>
      </c>
      <c r="AM448" s="2">
        <f t="shared" si="273"/>
        <v>0</v>
      </c>
      <c r="AN448" s="6">
        <v>0</v>
      </c>
      <c r="AO448" s="2">
        <f t="shared" si="274"/>
        <v>0</v>
      </c>
      <c r="AP448" s="2">
        <f t="shared" si="275"/>
        <v>0</v>
      </c>
      <c r="AQ448" s="6">
        <v>2324931.5594899999</v>
      </c>
      <c r="AR448" s="2">
        <f t="shared" si="276"/>
        <v>2.32493155949</v>
      </c>
      <c r="AS448" s="2">
        <f t="shared" si="277"/>
        <v>9.2997262379599999</v>
      </c>
      <c r="AT448" s="2">
        <v>25000000</v>
      </c>
      <c r="AU448" s="2">
        <v>23265401.744899999</v>
      </c>
      <c r="AV448" s="2">
        <f t="shared" si="278"/>
        <v>23.2654017449</v>
      </c>
      <c r="AW448" s="2">
        <f t="shared" si="279"/>
        <v>93.0616069796</v>
      </c>
      <c r="AX448" s="2">
        <v>1734598.2550600001</v>
      </c>
      <c r="AY448" s="2">
        <f t="shared" si="280"/>
        <v>1.7345982550600001</v>
      </c>
      <c r="AZ448" s="2">
        <f t="shared" si="281"/>
        <v>6.9383930202400013</v>
      </c>
      <c r="BA448" s="2">
        <v>0</v>
      </c>
      <c r="BB448" s="2">
        <f t="shared" si="282"/>
        <v>0</v>
      </c>
      <c r="BC448" s="2">
        <f t="shared" si="283"/>
        <v>0</v>
      </c>
      <c r="BD448" s="2">
        <v>0</v>
      </c>
      <c r="BE448" s="2">
        <f t="shared" si="284"/>
        <v>0</v>
      </c>
      <c r="BF448" s="2">
        <f t="shared" si="285"/>
        <v>0</v>
      </c>
      <c r="BG448" s="2">
        <v>2865774.23282</v>
      </c>
      <c r="BH448" s="2">
        <f t="shared" si="286"/>
        <v>2.8657742328200002</v>
      </c>
      <c r="BI448" s="2">
        <f t="shared" si="287"/>
        <v>11.463096931280001</v>
      </c>
      <c r="BJ448" s="2">
        <v>0</v>
      </c>
      <c r="BK448" s="2">
        <f t="shared" si="288"/>
        <v>0</v>
      </c>
      <c r="BL448" s="2">
        <f t="shared" si="289"/>
        <v>0</v>
      </c>
      <c r="BM448" s="2">
        <v>22134225.767200001</v>
      </c>
      <c r="BN448" s="2">
        <f t="shared" si="290"/>
        <v>22.1342257672</v>
      </c>
      <c r="BO448" s="2">
        <f t="shared" si="291"/>
        <v>88.536903068800001</v>
      </c>
      <c r="BP448" s="2">
        <v>0</v>
      </c>
      <c r="BQ448" s="2">
        <f t="shared" si="292"/>
        <v>0</v>
      </c>
      <c r="BR448" s="2">
        <f t="shared" si="293"/>
        <v>0</v>
      </c>
      <c r="BS448" s="2">
        <v>25000000.000020001</v>
      </c>
      <c r="BT448" s="1">
        <v>499</v>
      </c>
      <c r="BU448" s="1">
        <v>846</v>
      </c>
      <c r="BV448" s="2">
        <v>658.31707317073176</v>
      </c>
      <c r="BW448" s="1">
        <v>81</v>
      </c>
      <c r="BX448" s="2">
        <v>208.3095238095238</v>
      </c>
      <c r="BY448" s="1">
        <v>305</v>
      </c>
      <c r="BZ448" s="1">
        <v>104</v>
      </c>
      <c r="CA448" s="2">
        <v>178.83333333333334</v>
      </c>
      <c r="CB448" s="2">
        <v>1249.0238095238096</v>
      </c>
      <c r="CC448" s="1">
        <v>215</v>
      </c>
      <c r="CD448" s="1">
        <v>25</v>
      </c>
      <c r="CE448" s="2">
        <v>1.046</v>
      </c>
      <c r="CF448" s="2">
        <v>67.621300000000005</v>
      </c>
      <c r="CG448" s="2">
        <v>69.4392</v>
      </c>
      <c r="CH448" s="2">
        <v>4.8150000000000004</v>
      </c>
      <c r="CI448" s="2">
        <v>104.5087</v>
      </c>
      <c r="CJ448" s="2">
        <v>5.4710000000000001</v>
      </c>
      <c r="CK448" s="9">
        <v>5899</v>
      </c>
      <c r="CL448" s="8">
        <v>0</v>
      </c>
      <c r="CM448" s="8">
        <v>0</v>
      </c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">
        <v>0</v>
      </c>
      <c r="DG448" s="1">
        <v>0</v>
      </c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20" t="s">
        <v>57</v>
      </c>
    </row>
    <row r="449" spans="1:130">
      <c r="A449" s="5">
        <v>449</v>
      </c>
      <c r="B449" s="1">
        <v>7</v>
      </c>
      <c r="C449" s="9">
        <v>272810</v>
      </c>
      <c r="D449" s="9">
        <v>7738954</v>
      </c>
      <c r="E449" s="22">
        <v>-41.177900000000001</v>
      </c>
      <c r="F449" s="22">
        <v>-20.434699999999999</v>
      </c>
      <c r="G449" s="6">
        <v>0</v>
      </c>
      <c r="H449" s="2">
        <f t="shared" si="252"/>
        <v>0</v>
      </c>
      <c r="I449" s="2">
        <f t="shared" si="253"/>
        <v>0</v>
      </c>
      <c r="J449" s="6">
        <v>0</v>
      </c>
      <c r="K449" s="2">
        <f t="shared" si="254"/>
        <v>0</v>
      </c>
      <c r="L449" s="2">
        <f t="shared" si="255"/>
        <v>0</v>
      </c>
      <c r="M449" s="6">
        <v>419153.723726</v>
      </c>
      <c r="N449" s="2">
        <f t="shared" si="256"/>
        <v>0.41915372372600002</v>
      </c>
      <c r="O449" s="2">
        <f t="shared" si="257"/>
        <v>1.6766148949040001</v>
      </c>
      <c r="P449" s="6">
        <v>1703787.7790399999</v>
      </c>
      <c r="Q449" s="2">
        <f t="shared" si="258"/>
        <v>1.70378777904</v>
      </c>
      <c r="R449" s="2">
        <f t="shared" si="259"/>
        <v>6.8151511161599991</v>
      </c>
      <c r="S449" s="6">
        <v>10719616.981000001</v>
      </c>
      <c r="T449" s="2">
        <f t="shared" si="260"/>
        <v>10.719616981000001</v>
      </c>
      <c r="U449" s="2">
        <f t="shared" si="261"/>
        <v>42.878467923999999</v>
      </c>
      <c r="V449" s="6">
        <v>167717.34637499999</v>
      </c>
      <c r="W449" s="2">
        <f t="shared" si="262"/>
        <v>0.16771734637499999</v>
      </c>
      <c r="X449" s="2">
        <f t="shared" si="263"/>
        <v>0.67086938549999997</v>
      </c>
      <c r="Y449" s="6">
        <v>0</v>
      </c>
      <c r="Z449" s="2">
        <f t="shared" si="264"/>
        <v>0</v>
      </c>
      <c r="AA449" s="2">
        <f t="shared" si="265"/>
        <v>0</v>
      </c>
      <c r="AB449" s="6">
        <v>0</v>
      </c>
      <c r="AC449" s="2">
        <f t="shared" si="266"/>
        <v>0</v>
      </c>
      <c r="AD449" s="2">
        <f t="shared" si="267"/>
        <v>0</v>
      </c>
      <c r="AE449" s="6">
        <v>8051748.9178400002</v>
      </c>
      <c r="AF449" s="2">
        <f t="shared" si="268"/>
        <v>8.0517489178399995</v>
      </c>
      <c r="AG449" s="2">
        <f t="shared" si="269"/>
        <v>32.206995671359998</v>
      </c>
      <c r="AH449" s="6">
        <v>0</v>
      </c>
      <c r="AI449" s="2">
        <f t="shared" si="270"/>
        <v>0</v>
      </c>
      <c r="AJ449" s="2">
        <f t="shared" si="271"/>
        <v>0</v>
      </c>
      <c r="AK449" s="6">
        <v>0</v>
      </c>
      <c r="AL449" s="2">
        <f t="shared" si="272"/>
        <v>0</v>
      </c>
      <c r="AM449" s="2">
        <f t="shared" si="273"/>
        <v>0</v>
      </c>
      <c r="AN449" s="6">
        <v>0</v>
      </c>
      <c r="AO449" s="2">
        <f t="shared" si="274"/>
        <v>0</v>
      </c>
      <c r="AP449" s="2">
        <f t="shared" si="275"/>
        <v>0</v>
      </c>
      <c r="AQ449" s="6">
        <v>3937975.2520699999</v>
      </c>
      <c r="AR449" s="2">
        <f t="shared" si="276"/>
        <v>3.9379752520699998</v>
      </c>
      <c r="AS449" s="2">
        <f t="shared" si="277"/>
        <v>15.751901008280001</v>
      </c>
      <c r="AT449" s="2">
        <v>25000000</v>
      </c>
      <c r="AU449" s="2">
        <v>10137616.052100001</v>
      </c>
      <c r="AV449" s="2">
        <f t="shared" si="278"/>
        <v>10.1376160521</v>
      </c>
      <c r="AW449" s="2">
        <f t="shared" si="279"/>
        <v>40.550464208400008</v>
      </c>
      <c r="AX449" s="2">
        <v>14862383.947899999</v>
      </c>
      <c r="AY449" s="2">
        <f t="shared" si="280"/>
        <v>14.8623839479</v>
      </c>
      <c r="AZ449" s="2">
        <f t="shared" si="281"/>
        <v>59.449535791599992</v>
      </c>
      <c r="BA449" s="2">
        <v>0</v>
      </c>
      <c r="BB449" s="2">
        <f t="shared" si="282"/>
        <v>0</v>
      </c>
      <c r="BC449" s="2">
        <f t="shared" si="283"/>
        <v>0</v>
      </c>
      <c r="BD449" s="2">
        <v>0</v>
      </c>
      <c r="BE449" s="2">
        <f t="shared" si="284"/>
        <v>0</v>
      </c>
      <c r="BF449" s="2">
        <f t="shared" si="285"/>
        <v>0</v>
      </c>
      <c r="BG449" s="2">
        <v>8507966.2764800005</v>
      </c>
      <c r="BH449" s="2">
        <f t="shared" si="286"/>
        <v>8.5079662764800013</v>
      </c>
      <c r="BI449" s="2">
        <f t="shared" si="287"/>
        <v>34.031865105919998</v>
      </c>
      <c r="BJ449" s="2">
        <v>0</v>
      </c>
      <c r="BK449" s="2">
        <f t="shared" si="288"/>
        <v>0</v>
      </c>
      <c r="BL449" s="2">
        <f t="shared" si="289"/>
        <v>0</v>
      </c>
      <c r="BM449" s="2">
        <v>16492033.7235</v>
      </c>
      <c r="BN449" s="2">
        <f t="shared" si="290"/>
        <v>16.492033723500001</v>
      </c>
      <c r="BO449" s="2">
        <f t="shared" si="291"/>
        <v>65.968134894000002</v>
      </c>
      <c r="BP449" s="2">
        <v>0</v>
      </c>
      <c r="BQ449" s="2">
        <f t="shared" si="292"/>
        <v>0</v>
      </c>
      <c r="BR449" s="2">
        <f t="shared" si="293"/>
        <v>0</v>
      </c>
      <c r="BS449" s="2">
        <v>24999999.999980003</v>
      </c>
      <c r="BT449" s="1">
        <v>581</v>
      </c>
      <c r="BU449" s="1">
        <v>1003</v>
      </c>
      <c r="BV449" s="2">
        <v>816.54761904761904</v>
      </c>
      <c r="BW449" s="1">
        <v>81</v>
      </c>
      <c r="BX449" s="2">
        <v>198.125</v>
      </c>
      <c r="BY449" s="1">
        <v>299</v>
      </c>
      <c r="BZ449" s="1">
        <v>94</v>
      </c>
      <c r="CA449" s="2">
        <v>176.92500000000001</v>
      </c>
      <c r="CB449" s="2">
        <v>1292.5250000000001</v>
      </c>
      <c r="CC449" s="1">
        <v>219</v>
      </c>
      <c r="CD449" s="1">
        <v>28</v>
      </c>
      <c r="CE449" s="2">
        <v>1.046</v>
      </c>
      <c r="CF449" s="2">
        <v>67.621300000000005</v>
      </c>
      <c r="CG449" s="2">
        <v>69.4392</v>
      </c>
      <c r="CH449" s="2">
        <v>4.8150000000000004</v>
      </c>
      <c r="CI449" s="2">
        <v>104.5087</v>
      </c>
      <c r="CJ449" s="2">
        <v>5.4710000000000001</v>
      </c>
      <c r="CK449" s="9">
        <v>5899</v>
      </c>
      <c r="CL449" s="8">
        <v>0</v>
      </c>
      <c r="CM449" s="8">
        <v>0</v>
      </c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">
        <v>0</v>
      </c>
      <c r="DG449" s="1">
        <v>0</v>
      </c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20" t="s">
        <v>57</v>
      </c>
    </row>
    <row r="450" spans="1:130">
      <c r="A450" s="5">
        <v>450</v>
      </c>
      <c r="B450" s="1">
        <v>7</v>
      </c>
      <c r="C450" s="9">
        <v>277810</v>
      </c>
      <c r="D450" s="9">
        <v>7738954</v>
      </c>
      <c r="E450" s="22">
        <v>-41.13</v>
      </c>
      <c r="F450" s="22">
        <v>-20.435300000000002</v>
      </c>
      <c r="G450" s="6">
        <v>0</v>
      </c>
      <c r="H450" s="2">
        <f t="shared" si="252"/>
        <v>0</v>
      </c>
      <c r="I450" s="2">
        <f t="shared" si="253"/>
        <v>0</v>
      </c>
      <c r="J450" s="6">
        <v>0</v>
      </c>
      <c r="K450" s="2">
        <f t="shared" si="254"/>
        <v>0</v>
      </c>
      <c r="L450" s="2">
        <f t="shared" si="255"/>
        <v>0</v>
      </c>
      <c r="M450" s="6">
        <v>181603.430269</v>
      </c>
      <c r="N450" s="2">
        <f t="shared" si="256"/>
        <v>0.181603430269</v>
      </c>
      <c r="O450" s="2">
        <f t="shared" si="257"/>
        <v>0.726413721076</v>
      </c>
      <c r="P450" s="6">
        <v>564756.63907999999</v>
      </c>
      <c r="Q450" s="2">
        <f t="shared" si="258"/>
        <v>0.56475663907999996</v>
      </c>
      <c r="R450" s="2">
        <f t="shared" si="259"/>
        <v>2.2590265563199998</v>
      </c>
      <c r="S450" s="6">
        <v>10713074.5327</v>
      </c>
      <c r="T450" s="2">
        <f t="shared" si="260"/>
        <v>10.7130745327</v>
      </c>
      <c r="U450" s="2">
        <f t="shared" si="261"/>
        <v>42.852298130800001</v>
      </c>
      <c r="V450" s="6">
        <v>39150.511432500003</v>
      </c>
      <c r="W450" s="2">
        <f t="shared" si="262"/>
        <v>3.91505114325E-2</v>
      </c>
      <c r="X450" s="2">
        <f t="shared" si="263"/>
        <v>0.15660204573000003</v>
      </c>
      <c r="Y450" s="6">
        <v>0</v>
      </c>
      <c r="Z450" s="2">
        <f t="shared" si="264"/>
        <v>0</v>
      </c>
      <c r="AA450" s="2">
        <f t="shared" si="265"/>
        <v>0</v>
      </c>
      <c r="AB450" s="6">
        <v>0</v>
      </c>
      <c r="AC450" s="2">
        <f t="shared" si="266"/>
        <v>0</v>
      </c>
      <c r="AD450" s="2">
        <f t="shared" si="267"/>
        <v>0</v>
      </c>
      <c r="AE450" s="6">
        <v>9636118.9092800003</v>
      </c>
      <c r="AF450" s="2">
        <f t="shared" si="268"/>
        <v>9.6361189092800004</v>
      </c>
      <c r="AG450" s="2">
        <f t="shared" si="269"/>
        <v>38.544475637120001</v>
      </c>
      <c r="AH450" s="6">
        <v>0</v>
      </c>
      <c r="AI450" s="2">
        <f t="shared" si="270"/>
        <v>0</v>
      </c>
      <c r="AJ450" s="2">
        <f t="shared" si="271"/>
        <v>0</v>
      </c>
      <c r="AK450" s="6">
        <v>0</v>
      </c>
      <c r="AL450" s="2">
        <f t="shared" si="272"/>
        <v>0</v>
      </c>
      <c r="AM450" s="2">
        <f t="shared" si="273"/>
        <v>0</v>
      </c>
      <c r="AN450" s="6">
        <v>0</v>
      </c>
      <c r="AO450" s="2">
        <f t="shared" si="274"/>
        <v>0</v>
      </c>
      <c r="AP450" s="2">
        <f t="shared" si="275"/>
        <v>0</v>
      </c>
      <c r="AQ450" s="6">
        <v>3865295.97725</v>
      </c>
      <c r="AR450" s="2">
        <f t="shared" si="276"/>
        <v>3.8652959772500002</v>
      </c>
      <c r="AS450" s="2">
        <f t="shared" si="277"/>
        <v>15.461183909000001</v>
      </c>
      <c r="AT450" s="2">
        <v>25000000</v>
      </c>
      <c r="AU450" s="2">
        <v>4345152.05504</v>
      </c>
      <c r="AV450" s="2">
        <f t="shared" si="278"/>
        <v>4.3451520550399998</v>
      </c>
      <c r="AW450" s="2">
        <f t="shared" si="279"/>
        <v>17.380608220159999</v>
      </c>
      <c r="AX450" s="2">
        <v>20654847.945</v>
      </c>
      <c r="AY450" s="2">
        <f t="shared" si="280"/>
        <v>20.654847945</v>
      </c>
      <c r="AZ450" s="2">
        <f t="shared" si="281"/>
        <v>82.619391780000001</v>
      </c>
      <c r="BA450" s="2">
        <v>0</v>
      </c>
      <c r="BB450" s="2">
        <f t="shared" si="282"/>
        <v>0</v>
      </c>
      <c r="BC450" s="2">
        <f t="shared" si="283"/>
        <v>0</v>
      </c>
      <c r="BD450" s="2">
        <v>0</v>
      </c>
      <c r="BE450" s="2">
        <f t="shared" si="284"/>
        <v>0</v>
      </c>
      <c r="BF450" s="2">
        <f t="shared" si="285"/>
        <v>0</v>
      </c>
      <c r="BG450" s="2">
        <v>25000000</v>
      </c>
      <c r="BH450" s="2">
        <f t="shared" si="286"/>
        <v>25</v>
      </c>
      <c r="BI450" s="2">
        <f t="shared" si="287"/>
        <v>100</v>
      </c>
      <c r="BJ450" s="2">
        <v>0</v>
      </c>
      <c r="BK450" s="2">
        <f t="shared" si="288"/>
        <v>0</v>
      </c>
      <c r="BL450" s="2">
        <f t="shared" si="289"/>
        <v>0</v>
      </c>
      <c r="BM450" s="2">
        <v>0</v>
      </c>
      <c r="BN450" s="2">
        <f t="shared" si="290"/>
        <v>0</v>
      </c>
      <c r="BO450" s="2">
        <f t="shared" si="291"/>
        <v>0</v>
      </c>
      <c r="BP450" s="2">
        <v>0</v>
      </c>
      <c r="BQ450" s="2">
        <f t="shared" si="292"/>
        <v>0</v>
      </c>
      <c r="BR450" s="2">
        <f t="shared" si="293"/>
        <v>0</v>
      </c>
      <c r="BS450" s="2">
        <v>25000000</v>
      </c>
      <c r="BT450" s="1">
        <v>584</v>
      </c>
      <c r="BU450" s="1">
        <v>1134</v>
      </c>
      <c r="BV450" s="2">
        <v>947.36111111111109</v>
      </c>
      <c r="BW450" s="1">
        <v>81</v>
      </c>
      <c r="BX450" s="2">
        <v>189.53658536585365</v>
      </c>
      <c r="BY450" s="1">
        <v>299</v>
      </c>
      <c r="BZ450" s="1">
        <v>89</v>
      </c>
      <c r="CA450" s="2">
        <v>174.5609756097561</v>
      </c>
      <c r="CB450" s="2">
        <v>1330.560975609756</v>
      </c>
      <c r="CC450" s="1">
        <v>220</v>
      </c>
      <c r="CD450" s="1">
        <v>28</v>
      </c>
      <c r="CE450" s="2">
        <v>1.046</v>
      </c>
      <c r="CF450" s="2">
        <v>67.621300000000005</v>
      </c>
      <c r="CG450" s="2">
        <v>69.4392</v>
      </c>
      <c r="CH450" s="2">
        <v>4.8150000000000004</v>
      </c>
      <c r="CI450" s="2">
        <v>104.5087</v>
      </c>
      <c r="CJ450" s="2">
        <v>5.4710000000000001</v>
      </c>
      <c r="CK450" s="9">
        <v>5899</v>
      </c>
      <c r="CL450" s="8">
        <v>0</v>
      </c>
      <c r="CM450" s="8">
        <v>0</v>
      </c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">
        <v>0</v>
      </c>
      <c r="DG450" s="1">
        <v>0</v>
      </c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20" t="s">
        <v>57</v>
      </c>
    </row>
    <row r="451" spans="1:130">
      <c r="A451" s="5">
        <v>451</v>
      </c>
      <c r="B451" s="1">
        <v>7</v>
      </c>
      <c r="C451" s="9">
        <v>282810</v>
      </c>
      <c r="D451" s="9">
        <v>7738954</v>
      </c>
      <c r="E451" s="22">
        <v>-41.082099999999997</v>
      </c>
      <c r="F451" s="22">
        <v>-20.4359</v>
      </c>
      <c r="G451" s="6">
        <v>0</v>
      </c>
      <c r="H451" s="2">
        <f t="shared" ref="H451:H514" si="294">(G451/1000000)</f>
        <v>0</v>
      </c>
      <c r="I451" s="2">
        <f t="shared" ref="I451:I514" si="295">(G451/AT451)*100</f>
        <v>0</v>
      </c>
      <c r="J451" s="6">
        <v>0</v>
      </c>
      <c r="K451" s="2">
        <f t="shared" ref="K451:K514" si="296">(J451/1000000)</f>
        <v>0</v>
      </c>
      <c r="L451" s="2">
        <f t="shared" ref="L451:L514" si="297">(J451/AT451)*100</f>
        <v>0</v>
      </c>
      <c r="M451" s="6">
        <v>88201.209012199994</v>
      </c>
      <c r="N451" s="2">
        <f t="shared" ref="N451:N514" si="298">(M451/1000000)</f>
        <v>8.8201209012199994E-2</v>
      </c>
      <c r="O451" s="2">
        <f t="shared" ref="O451:O514" si="299">(M451/AT451)*100</f>
        <v>0.35280483604879997</v>
      </c>
      <c r="P451" s="6">
        <v>1202628.9137599999</v>
      </c>
      <c r="Q451" s="2">
        <f t="shared" ref="Q451:Q514" si="300">(P451/1000000)</f>
        <v>1.2026289137599999</v>
      </c>
      <c r="R451" s="2">
        <f t="shared" ref="R451:R514" si="301">(P451/AT451)*100</f>
        <v>4.8105156550399997</v>
      </c>
      <c r="S451" s="6">
        <v>7796091.63038</v>
      </c>
      <c r="T451" s="2">
        <f t="shared" ref="T451:T514" si="302">(S451/1000000)</f>
        <v>7.7960916303800003</v>
      </c>
      <c r="U451" s="2">
        <f t="shared" ref="U451:U514" si="303">(S451/AT451)*100</f>
        <v>31.184366521520001</v>
      </c>
      <c r="V451" s="6">
        <v>302790.59908800002</v>
      </c>
      <c r="W451" s="2">
        <f t="shared" ref="W451:W514" si="304">(V451/1000000)</f>
        <v>0.30279059908799999</v>
      </c>
      <c r="X451" s="2">
        <f t="shared" ref="X451:X514" si="305">(V451/AT451)*100</f>
        <v>1.211162396352</v>
      </c>
      <c r="Y451" s="6">
        <v>0</v>
      </c>
      <c r="Z451" s="2">
        <f t="shared" ref="Z451:Z514" si="306">(Y451/1000000)</f>
        <v>0</v>
      </c>
      <c r="AA451" s="2">
        <f t="shared" ref="AA451:AA514" si="307">(Y451/AT451)*100</f>
        <v>0</v>
      </c>
      <c r="AB451" s="6">
        <v>0</v>
      </c>
      <c r="AC451" s="2">
        <f t="shared" ref="AC451:AC514" si="308">(AB451/1000000)</f>
        <v>0</v>
      </c>
      <c r="AD451" s="2">
        <f t="shared" ref="AD451:AD514" si="309">(AB451/AT451)*100</f>
        <v>0</v>
      </c>
      <c r="AE451" s="6">
        <v>13699173.043199999</v>
      </c>
      <c r="AF451" s="2">
        <f t="shared" ref="AF451:AF514" si="310">(AE451/1000000)</f>
        <v>13.6991730432</v>
      </c>
      <c r="AG451" s="2">
        <f t="shared" ref="AG451:AG514" si="311">(AE451/AT451)*100</f>
        <v>54.7966921728</v>
      </c>
      <c r="AH451" s="6">
        <v>2700.02700022</v>
      </c>
      <c r="AI451" s="2">
        <f t="shared" ref="AI451:AI514" si="312">(AH451/1000000)</f>
        <v>2.70002700022E-3</v>
      </c>
      <c r="AJ451" s="2">
        <f t="shared" ref="AJ451:AJ514" si="313">(AH451/AT451)*100</f>
        <v>1.080010800088E-2</v>
      </c>
      <c r="AK451" s="6">
        <v>0</v>
      </c>
      <c r="AL451" s="2">
        <f t="shared" ref="AL451:AL514" si="314">(AK451/1000000)</f>
        <v>0</v>
      </c>
      <c r="AM451" s="2">
        <f t="shared" ref="AM451:AM514" si="315">(AK451/AT451)*100</f>
        <v>0</v>
      </c>
      <c r="AN451" s="6">
        <v>0</v>
      </c>
      <c r="AO451" s="2">
        <f t="shared" ref="AO451:AO514" si="316">(AN451/1000000)</f>
        <v>0</v>
      </c>
      <c r="AP451" s="2">
        <f t="shared" ref="AP451:AP514" si="317">(AN451/AT451)*100</f>
        <v>0</v>
      </c>
      <c r="AQ451" s="6">
        <v>1908414.5775599999</v>
      </c>
      <c r="AR451" s="2">
        <f t="shared" ref="AR451:AR514" si="318">(AQ451/1000000)</f>
        <v>1.9084145775599999</v>
      </c>
      <c r="AS451" s="2">
        <f t="shared" ref="AS451:AS514" si="319">(AQ451/AT451)*100</f>
        <v>7.6336583102399995</v>
      </c>
      <c r="AT451" s="2">
        <v>25000000</v>
      </c>
      <c r="AU451" s="2">
        <v>0</v>
      </c>
      <c r="AV451" s="2">
        <f t="shared" ref="AV451:AV514" si="320">(AU451/1000000)</f>
        <v>0</v>
      </c>
      <c r="AW451" s="2">
        <f t="shared" ref="AW451:AW514" si="321">(AU451/AT451)*100</f>
        <v>0</v>
      </c>
      <c r="AX451" s="2">
        <v>25000000</v>
      </c>
      <c r="AY451" s="2">
        <f t="shared" ref="AY451:AY514" si="322">(AX451/1000000)</f>
        <v>25</v>
      </c>
      <c r="AZ451" s="2">
        <f t="shared" ref="AZ451:AZ514" si="323">(AX451/AT451)*100</f>
        <v>100</v>
      </c>
      <c r="BA451" s="2">
        <v>0</v>
      </c>
      <c r="BB451" s="2">
        <f t="shared" ref="BB451:BB514" si="324">(BA451/1000000)</f>
        <v>0</v>
      </c>
      <c r="BC451" s="2">
        <f t="shared" ref="BC451:BC514" si="325">(BA451/AT451)*100</f>
        <v>0</v>
      </c>
      <c r="BD451" s="2">
        <v>0</v>
      </c>
      <c r="BE451" s="2">
        <f t="shared" ref="BE451:BE514" si="326">(BD451/1000000)</f>
        <v>0</v>
      </c>
      <c r="BF451" s="2">
        <f t="shared" ref="BF451:BF514" si="327">(BD451/AT451)*100</f>
        <v>0</v>
      </c>
      <c r="BG451" s="2">
        <v>24043702.1171</v>
      </c>
      <c r="BH451" s="2">
        <f t="shared" ref="BH451:BH514" si="328">(BG451/1000000)</f>
        <v>24.0437021171</v>
      </c>
      <c r="BI451" s="2">
        <f t="shared" ref="BI451:BI514" si="329">(BG451/AT451)*100</f>
        <v>96.174808468400002</v>
      </c>
      <c r="BJ451" s="2">
        <v>0</v>
      </c>
      <c r="BK451" s="2">
        <f t="shared" ref="BK451:BK514" si="330">(BJ451/1000000)</f>
        <v>0</v>
      </c>
      <c r="BL451" s="2">
        <f t="shared" ref="BL451:BL514" si="331">(BJ451/AT451)*100</f>
        <v>0</v>
      </c>
      <c r="BM451" s="2">
        <v>956297.88291799999</v>
      </c>
      <c r="BN451" s="2">
        <f t="shared" ref="BN451:BN514" si="332">(BM451/1000000)</f>
        <v>0.956297882918</v>
      </c>
      <c r="BO451" s="2">
        <f t="shared" ref="BO451:BO514" si="333">(BM451/AT451)*100</f>
        <v>3.825191531672</v>
      </c>
      <c r="BP451" s="2">
        <v>0</v>
      </c>
      <c r="BQ451" s="2">
        <f t="shared" ref="BQ451:BQ514" si="334">(BP451/1000000)</f>
        <v>0</v>
      </c>
      <c r="BR451" s="2">
        <f t="shared" ref="BR451:BR514" si="335">(BP451/AT451)*100</f>
        <v>0</v>
      </c>
      <c r="BS451" s="2">
        <v>25000000.000018001</v>
      </c>
      <c r="BT451" s="1">
        <v>983</v>
      </c>
      <c r="BU451" s="1">
        <v>1121</v>
      </c>
      <c r="BV451" s="2">
        <v>1064.8333333333333</v>
      </c>
      <c r="BW451" s="1">
        <v>81</v>
      </c>
      <c r="BX451" s="2">
        <v>183.59459459459458</v>
      </c>
      <c r="BY451" s="1">
        <v>272</v>
      </c>
      <c r="BZ451" s="1">
        <v>91</v>
      </c>
      <c r="CA451" s="2">
        <v>172.27027027027026</v>
      </c>
      <c r="CB451" s="2">
        <v>1356.3513513513512</v>
      </c>
      <c r="CC451" s="1">
        <v>219</v>
      </c>
      <c r="CD451" s="1">
        <v>33</v>
      </c>
      <c r="CE451" s="2">
        <v>1.046</v>
      </c>
      <c r="CF451" s="2">
        <v>67.621300000000005</v>
      </c>
      <c r="CG451" s="2">
        <v>69.4392</v>
      </c>
      <c r="CH451" s="2">
        <v>4.8150000000000004</v>
      </c>
      <c r="CI451" s="2">
        <v>104.5087</v>
      </c>
      <c r="CJ451" s="2">
        <v>5.4710000000000001</v>
      </c>
      <c r="CK451" s="9">
        <v>5899</v>
      </c>
      <c r="CL451" s="8">
        <v>0</v>
      </c>
      <c r="CM451" s="8">
        <v>0</v>
      </c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">
        <v>0</v>
      </c>
      <c r="DG451" s="1">
        <v>0</v>
      </c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20" t="s">
        <v>57</v>
      </c>
    </row>
    <row r="452" spans="1:130">
      <c r="A452" s="5">
        <v>452</v>
      </c>
      <c r="B452" s="1">
        <v>7</v>
      </c>
      <c r="C452" s="9">
        <v>287810</v>
      </c>
      <c r="D452" s="9">
        <v>7738954</v>
      </c>
      <c r="E452" s="22">
        <v>-41.034199999999998</v>
      </c>
      <c r="F452" s="22">
        <v>-20.436399999999999</v>
      </c>
      <c r="G452" s="6">
        <v>0</v>
      </c>
      <c r="H452" s="2">
        <f t="shared" si="294"/>
        <v>0</v>
      </c>
      <c r="I452" s="2">
        <f t="shared" si="295"/>
        <v>0</v>
      </c>
      <c r="J452" s="6">
        <v>0</v>
      </c>
      <c r="K452" s="2">
        <f t="shared" si="296"/>
        <v>0</v>
      </c>
      <c r="L452" s="2">
        <f t="shared" si="297"/>
        <v>0</v>
      </c>
      <c r="M452" s="6">
        <v>126451.768388</v>
      </c>
      <c r="N452" s="2">
        <f t="shared" si="298"/>
        <v>0.12645176838799999</v>
      </c>
      <c r="O452" s="2">
        <f t="shared" si="299"/>
        <v>0.50580707355199994</v>
      </c>
      <c r="P452" s="6">
        <v>2936904.9330899999</v>
      </c>
      <c r="Q452" s="2">
        <f t="shared" si="300"/>
        <v>2.9369049330900001</v>
      </c>
      <c r="R452" s="2">
        <f t="shared" si="301"/>
        <v>11.74761973236</v>
      </c>
      <c r="S452" s="6">
        <v>13673497.555500001</v>
      </c>
      <c r="T452" s="2">
        <f t="shared" si="302"/>
        <v>13.673497555500001</v>
      </c>
      <c r="U452" s="2">
        <f t="shared" si="303"/>
        <v>54.693990221999996</v>
      </c>
      <c r="V452" s="6">
        <v>110701.39501199999</v>
      </c>
      <c r="W452" s="2">
        <f t="shared" si="304"/>
        <v>0.11070139501199999</v>
      </c>
      <c r="X452" s="2">
        <f t="shared" si="305"/>
        <v>0.44280558004799991</v>
      </c>
      <c r="Y452" s="6">
        <v>0</v>
      </c>
      <c r="Z452" s="2">
        <f t="shared" si="306"/>
        <v>0</v>
      </c>
      <c r="AA452" s="2">
        <f t="shared" si="307"/>
        <v>0</v>
      </c>
      <c r="AB452" s="6">
        <v>0</v>
      </c>
      <c r="AC452" s="2">
        <f t="shared" si="308"/>
        <v>0</v>
      </c>
      <c r="AD452" s="2">
        <f t="shared" si="309"/>
        <v>0</v>
      </c>
      <c r="AE452" s="6">
        <v>6278326.1539700003</v>
      </c>
      <c r="AF452" s="2">
        <f t="shared" si="310"/>
        <v>6.2783261539700002</v>
      </c>
      <c r="AG452" s="2">
        <f t="shared" si="311"/>
        <v>25.113304615880001</v>
      </c>
      <c r="AH452" s="6">
        <v>0</v>
      </c>
      <c r="AI452" s="2">
        <f t="shared" si="312"/>
        <v>0</v>
      </c>
      <c r="AJ452" s="2">
        <f t="shared" si="313"/>
        <v>0</v>
      </c>
      <c r="AK452" s="6">
        <v>0</v>
      </c>
      <c r="AL452" s="2">
        <f t="shared" si="314"/>
        <v>0</v>
      </c>
      <c r="AM452" s="2">
        <f t="shared" si="315"/>
        <v>0</v>
      </c>
      <c r="AN452" s="6">
        <v>0</v>
      </c>
      <c r="AO452" s="2">
        <f t="shared" si="316"/>
        <v>0</v>
      </c>
      <c r="AP452" s="2">
        <f t="shared" si="317"/>
        <v>0</v>
      </c>
      <c r="AQ452" s="6">
        <v>1874118.19404</v>
      </c>
      <c r="AR452" s="2">
        <f t="shared" si="318"/>
        <v>1.87411819404</v>
      </c>
      <c r="AS452" s="2">
        <f t="shared" si="319"/>
        <v>7.4964727761600001</v>
      </c>
      <c r="AT452" s="2">
        <v>25000000</v>
      </c>
      <c r="AU452" s="2">
        <v>0</v>
      </c>
      <c r="AV452" s="2">
        <f t="shared" si="320"/>
        <v>0</v>
      </c>
      <c r="AW452" s="2">
        <f t="shared" si="321"/>
        <v>0</v>
      </c>
      <c r="AX452" s="2">
        <v>25000000</v>
      </c>
      <c r="AY452" s="2">
        <f t="shared" si="322"/>
        <v>25</v>
      </c>
      <c r="AZ452" s="2">
        <f t="shared" si="323"/>
        <v>100</v>
      </c>
      <c r="BA452" s="2">
        <v>0</v>
      </c>
      <c r="BB452" s="2">
        <f t="shared" si="324"/>
        <v>0</v>
      </c>
      <c r="BC452" s="2">
        <f t="shared" si="325"/>
        <v>0</v>
      </c>
      <c r="BD452" s="2">
        <v>0</v>
      </c>
      <c r="BE452" s="2">
        <f t="shared" si="326"/>
        <v>0</v>
      </c>
      <c r="BF452" s="2">
        <f t="shared" si="327"/>
        <v>0</v>
      </c>
      <c r="BG452" s="2">
        <v>23438927.279300001</v>
      </c>
      <c r="BH452" s="2">
        <f t="shared" si="328"/>
        <v>23.4389272793</v>
      </c>
      <c r="BI452" s="2">
        <f t="shared" si="329"/>
        <v>93.755709117199999</v>
      </c>
      <c r="BJ452" s="2">
        <v>0</v>
      </c>
      <c r="BK452" s="2">
        <f t="shared" si="330"/>
        <v>0</v>
      </c>
      <c r="BL452" s="2">
        <f t="shared" si="331"/>
        <v>0</v>
      </c>
      <c r="BM452" s="2">
        <v>1561072.72065</v>
      </c>
      <c r="BN452" s="2">
        <f t="shared" si="332"/>
        <v>1.5610727206500001</v>
      </c>
      <c r="BO452" s="2">
        <f t="shared" si="333"/>
        <v>6.2442908826000005</v>
      </c>
      <c r="BP452" s="2">
        <v>0</v>
      </c>
      <c r="BQ452" s="2">
        <f t="shared" si="334"/>
        <v>0</v>
      </c>
      <c r="BR452" s="2">
        <f t="shared" si="335"/>
        <v>0</v>
      </c>
      <c r="BS452" s="2">
        <v>24999999.999949999</v>
      </c>
      <c r="BT452" s="1">
        <v>995</v>
      </c>
      <c r="BU452" s="1">
        <v>1708</v>
      </c>
      <c r="BV452" s="2">
        <v>1139.8775510204082</v>
      </c>
      <c r="BW452" s="1">
        <v>81</v>
      </c>
      <c r="BX452" s="2">
        <v>178.21428571428572</v>
      </c>
      <c r="BY452" s="1">
        <v>271</v>
      </c>
      <c r="BZ452" s="1">
        <v>62</v>
      </c>
      <c r="CA452" s="2">
        <v>169.78571428571428</v>
      </c>
      <c r="CB452" s="2">
        <v>1379.6666666666667</v>
      </c>
      <c r="CC452" s="1">
        <v>229</v>
      </c>
      <c r="CD452" s="1">
        <v>34</v>
      </c>
      <c r="CE452" s="2">
        <v>1.046</v>
      </c>
      <c r="CF452" s="2">
        <v>67.621300000000005</v>
      </c>
      <c r="CG452" s="2">
        <v>69.4392</v>
      </c>
      <c r="CH452" s="2">
        <v>4.8150000000000004</v>
      </c>
      <c r="CI452" s="2">
        <v>104.5087</v>
      </c>
      <c r="CJ452" s="2">
        <v>5.4710000000000001</v>
      </c>
      <c r="CK452" s="9">
        <v>5899</v>
      </c>
      <c r="CL452" s="8">
        <v>0</v>
      </c>
      <c r="CM452" s="8">
        <v>0</v>
      </c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">
        <v>0</v>
      </c>
      <c r="DG452" s="1">
        <v>0</v>
      </c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20" t="s">
        <v>57</v>
      </c>
    </row>
    <row r="453" spans="1:130">
      <c r="A453" s="5">
        <v>453</v>
      </c>
      <c r="B453" s="1">
        <v>7</v>
      </c>
      <c r="C453" s="9">
        <v>292810</v>
      </c>
      <c r="D453" s="9">
        <v>7738954</v>
      </c>
      <c r="E453" s="22">
        <v>-40.9863</v>
      </c>
      <c r="F453" s="22">
        <v>-20.437000000000001</v>
      </c>
      <c r="G453" s="6">
        <v>0</v>
      </c>
      <c r="H453" s="2">
        <f t="shared" si="294"/>
        <v>0</v>
      </c>
      <c r="I453" s="2">
        <f t="shared" si="295"/>
        <v>0</v>
      </c>
      <c r="J453" s="6">
        <v>0</v>
      </c>
      <c r="K453" s="2">
        <f t="shared" si="296"/>
        <v>0</v>
      </c>
      <c r="L453" s="2">
        <f t="shared" si="297"/>
        <v>0</v>
      </c>
      <c r="M453" s="6">
        <v>232207.344385</v>
      </c>
      <c r="N453" s="2">
        <f t="shared" si="298"/>
        <v>0.23220734438500001</v>
      </c>
      <c r="O453" s="2">
        <f t="shared" si="299"/>
        <v>0.92882937754000006</v>
      </c>
      <c r="P453" s="6">
        <v>0</v>
      </c>
      <c r="Q453" s="2">
        <f t="shared" si="300"/>
        <v>0</v>
      </c>
      <c r="R453" s="2">
        <f t="shared" si="301"/>
        <v>0</v>
      </c>
      <c r="S453" s="6">
        <v>17635643.781100001</v>
      </c>
      <c r="T453" s="2">
        <f t="shared" si="302"/>
        <v>17.635643781100001</v>
      </c>
      <c r="U453" s="2">
        <f t="shared" si="303"/>
        <v>70.542575124400003</v>
      </c>
      <c r="V453" s="6">
        <v>23850.265501999998</v>
      </c>
      <c r="W453" s="2">
        <f t="shared" si="304"/>
        <v>2.3850265502E-2</v>
      </c>
      <c r="X453" s="2">
        <f t="shared" si="305"/>
        <v>9.5401062007999998E-2</v>
      </c>
      <c r="Y453" s="6">
        <v>0</v>
      </c>
      <c r="Z453" s="2">
        <f t="shared" si="306"/>
        <v>0</v>
      </c>
      <c r="AA453" s="2">
        <f t="shared" si="307"/>
        <v>0</v>
      </c>
      <c r="AB453" s="6">
        <v>0</v>
      </c>
      <c r="AC453" s="2">
        <f t="shared" si="308"/>
        <v>0</v>
      </c>
      <c r="AD453" s="2">
        <f t="shared" si="309"/>
        <v>0</v>
      </c>
      <c r="AE453" s="6">
        <v>2940119.9178800001</v>
      </c>
      <c r="AF453" s="2">
        <f t="shared" si="310"/>
        <v>2.9401199178800002</v>
      </c>
      <c r="AG453" s="2">
        <f t="shared" si="311"/>
        <v>11.760479671520001</v>
      </c>
      <c r="AH453" s="6">
        <v>0</v>
      </c>
      <c r="AI453" s="2">
        <f t="shared" si="312"/>
        <v>0</v>
      </c>
      <c r="AJ453" s="2">
        <f t="shared" si="313"/>
        <v>0</v>
      </c>
      <c r="AK453" s="6">
        <v>0</v>
      </c>
      <c r="AL453" s="2">
        <f t="shared" si="314"/>
        <v>0</v>
      </c>
      <c r="AM453" s="2">
        <f t="shared" si="315"/>
        <v>0</v>
      </c>
      <c r="AN453" s="6">
        <v>0</v>
      </c>
      <c r="AO453" s="2">
        <f t="shared" si="316"/>
        <v>0</v>
      </c>
      <c r="AP453" s="2">
        <f t="shared" si="317"/>
        <v>0</v>
      </c>
      <c r="AQ453" s="6">
        <v>4168178.6910799998</v>
      </c>
      <c r="AR453" s="2">
        <f t="shared" si="318"/>
        <v>4.1681786910799996</v>
      </c>
      <c r="AS453" s="2">
        <f t="shared" si="319"/>
        <v>16.672714764319998</v>
      </c>
      <c r="AT453" s="2">
        <v>25000000</v>
      </c>
      <c r="AU453" s="2">
        <v>0</v>
      </c>
      <c r="AV453" s="2">
        <f t="shared" si="320"/>
        <v>0</v>
      </c>
      <c r="AW453" s="2">
        <f t="shared" si="321"/>
        <v>0</v>
      </c>
      <c r="AX453" s="2">
        <v>25000000</v>
      </c>
      <c r="AY453" s="2">
        <f t="shared" si="322"/>
        <v>25</v>
      </c>
      <c r="AZ453" s="2">
        <f t="shared" si="323"/>
        <v>100</v>
      </c>
      <c r="BA453" s="2">
        <v>0</v>
      </c>
      <c r="BB453" s="2">
        <f t="shared" si="324"/>
        <v>0</v>
      </c>
      <c r="BC453" s="2">
        <f t="shared" si="325"/>
        <v>0</v>
      </c>
      <c r="BD453" s="2">
        <v>0</v>
      </c>
      <c r="BE453" s="2">
        <f t="shared" si="326"/>
        <v>0</v>
      </c>
      <c r="BF453" s="2">
        <f t="shared" si="327"/>
        <v>0</v>
      </c>
      <c r="BG453" s="2">
        <v>23745842.388300002</v>
      </c>
      <c r="BH453" s="2">
        <f t="shared" si="328"/>
        <v>23.745842388300002</v>
      </c>
      <c r="BI453" s="2">
        <f t="shared" si="329"/>
        <v>94.983369553200006</v>
      </c>
      <c r="BJ453" s="2">
        <v>968183.22067499999</v>
      </c>
      <c r="BK453" s="2">
        <f t="shared" si="330"/>
        <v>0.96818322067499996</v>
      </c>
      <c r="BL453" s="2">
        <f t="shared" si="331"/>
        <v>3.8727328827000003</v>
      </c>
      <c r="BM453" s="2">
        <v>285974.39099500002</v>
      </c>
      <c r="BN453" s="2">
        <f t="shared" si="332"/>
        <v>0.28597439099500005</v>
      </c>
      <c r="BO453" s="2">
        <f t="shared" si="333"/>
        <v>1.1438975639800002</v>
      </c>
      <c r="BP453" s="2">
        <v>0</v>
      </c>
      <c r="BQ453" s="2">
        <f t="shared" si="334"/>
        <v>0</v>
      </c>
      <c r="BR453" s="2">
        <f t="shared" si="335"/>
        <v>0</v>
      </c>
      <c r="BS453" s="2">
        <v>24999999.99997</v>
      </c>
      <c r="BT453" s="1">
        <v>1053</v>
      </c>
      <c r="BU453" s="1">
        <v>1721</v>
      </c>
      <c r="BV453" s="2">
        <v>1311.3265306122448</v>
      </c>
      <c r="BW453" s="1">
        <v>81.5</v>
      </c>
      <c r="BX453" s="2">
        <v>168.53061224489795</v>
      </c>
      <c r="BY453" s="1">
        <v>266</v>
      </c>
      <c r="BZ453" s="1">
        <v>61</v>
      </c>
      <c r="CA453" s="2">
        <v>166.55102040816325</v>
      </c>
      <c r="CB453" s="2">
        <v>1422.5306122448981</v>
      </c>
      <c r="CC453" s="1">
        <v>229</v>
      </c>
      <c r="CD453" s="1">
        <v>36</v>
      </c>
      <c r="CE453" s="2">
        <v>0.94799999999999995</v>
      </c>
      <c r="CF453" s="2">
        <v>71.678750000000008</v>
      </c>
      <c r="CG453" s="2">
        <v>74.097499999999997</v>
      </c>
      <c r="CH453" s="2">
        <v>4.8150000000000004</v>
      </c>
      <c r="CI453" s="2">
        <v>103.24934999999999</v>
      </c>
      <c r="CJ453" s="2">
        <v>5.4710000000000001</v>
      </c>
      <c r="CK453" s="9">
        <v>5960.5</v>
      </c>
      <c r="CL453" s="8">
        <v>0</v>
      </c>
      <c r="CM453" s="8">
        <v>0</v>
      </c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">
        <v>0</v>
      </c>
      <c r="DG453" s="1">
        <v>0</v>
      </c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20" t="s">
        <v>57</v>
      </c>
    </row>
    <row r="454" spans="1:130">
      <c r="A454" s="5">
        <v>454</v>
      </c>
      <c r="B454" s="1">
        <v>9</v>
      </c>
      <c r="C454" s="9">
        <v>297810</v>
      </c>
      <c r="D454" s="9">
        <v>7738954</v>
      </c>
      <c r="E454" s="22">
        <v>-40.938400000000001</v>
      </c>
      <c r="F454" s="22">
        <v>-20.4375</v>
      </c>
      <c r="G454" s="6">
        <v>0</v>
      </c>
      <c r="H454" s="2">
        <f t="shared" si="294"/>
        <v>0</v>
      </c>
      <c r="I454" s="2">
        <f t="shared" si="295"/>
        <v>0</v>
      </c>
      <c r="J454" s="6">
        <v>0</v>
      </c>
      <c r="K454" s="2">
        <f t="shared" si="296"/>
        <v>0</v>
      </c>
      <c r="L454" s="2">
        <f t="shared" si="297"/>
        <v>0</v>
      </c>
      <c r="M454" s="6">
        <v>0</v>
      </c>
      <c r="N454" s="2">
        <f t="shared" si="298"/>
        <v>0</v>
      </c>
      <c r="O454" s="2">
        <f t="shared" si="299"/>
        <v>0</v>
      </c>
      <c r="P454" s="6">
        <v>0</v>
      </c>
      <c r="Q454" s="2">
        <f t="shared" si="300"/>
        <v>0</v>
      </c>
      <c r="R454" s="2">
        <f t="shared" si="301"/>
        <v>0</v>
      </c>
      <c r="S454" s="6">
        <v>13162757.5252</v>
      </c>
      <c r="T454" s="2">
        <f t="shared" si="302"/>
        <v>13.1627575252</v>
      </c>
      <c r="U454" s="2">
        <f t="shared" si="303"/>
        <v>52.6510301008</v>
      </c>
      <c r="V454" s="6">
        <v>33220.641441899999</v>
      </c>
      <c r="W454" s="2">
        <f t="shared" si="304"/>
        <v>3.3220641441899998E-2</v>
      </c>
      <c r="X454" s="2">
        <f t="shared" si="305"/>
        <v>0.13288256576759999</v>
      </c>
      <c r="Y454" s="6">
        <v>0</v>
      </c>
      <c r="Z454" s="2">
        <f t="shared" si="306"/>
        <v>0</v>
      </c>
      <c r="AA454" s="2">
        <f t="shared" si="307"/>
        <v>0</v>
      </c>
      <c r="AB454" s="6">
        <v>0</v>
      </c>
      <c r="AC454" s="2">
        <f t="shared" si="308"/>
        <v>0</v>
      </c>
      <c r="AD454" s="2">
        <f t="shared" si="309"/>
        <v>0</v>
      </c>
      <c r="AE454" s="6">
        <v>5669569.1077899998</v>
      </c>
      <c r="AF454" s="2">
        <f t="shared" si="310"/>
        <v>5.6695691077900001</v>
      </c>
      <c r="AG454" s="2">
        <f t="shared" si="311"/>
        <v>22.67827643116</v>
      </c>
      <c r="AH454" s="6">
        <v>0</v>
      </c>
      <c r="AI454" s="2">
        <f t="shared" si="312"/>
        <v>0</v>
      </c>
      <c r="AJ454" s="2">
        <f t="shared" si="313"/>
        <v>0</v>
      </c>
      <c r="AK454" s="6">
        <v>0</v>
      </c>
      <c r="AL454" s="2">
        <f t="shared" si="314"/>
        <v>0</v>
      </c>
      <c r="AM454" s="2">
        <f t="shared" si="315"/>
        <v>0</v>
      </c>
      <c r="AN454" s="6">
        <v>0</v>
      </c>
      <c r="AO454" s="2">
        <f t="shared" si="316"/>
        <v>0</v>
      </c>
      <c r="AP454" s="2">
        <f t="shared" si="317"/>
        <v>0</v>
      </c>
      <c r="AQ454" s="6">
        <v>6134452.7255999995</v>
      </c>
      <c r="AR454" s="2">
        <f t="shared" si="318"/>
        <v>6.1344527255999992</v>
      </c>
      <c r="AS454" s="2">
        <f t="shared" si="319"/>
        <v>24.537810902399997</v>
      </c>
      <c r="AT454" s="2">
        <v>25000000</v>
      </c>
      <c r="AU454" s="2">
        <v>0</v>
      </c>
      <c r="AV454" s="2">
        <f t="shared" si="320"/>
        <v>0</v>
      </c>
      <c r="AW454" s="2">
        <f t="shared" si="321"/>
        <v>0</v>
      </c>
      <c r="AX454" s="2">
        <v>25000000</v>
      </c>
      <c r="AY454" s="2">
        <f t="shared" si="322"/>
        <v>25</v>
      </c>
      <c r="AZ454" s="2">
        <f t="shared" si="323"/>
        <v>100</v>
      </c>
      <c r="BA454" s="2">
        <v>0</v>
      </c>
      <c r="BB454" s="2">
        <f t="shared" si="324"/>
        <v>0</v>
      </c>
      <c r="BC454" s="2">
        <f t="shared" si="325"/>
        <v>0</v>
      </c>
      <c r="BD454" s="2">
        <v>0</v>
      </c>
      <c r="BE454" s="2">
        <f t="shared" si="326"/>
        <v>0</v>
      </c>
      <c r="BF454" s="2">
        <f t="shared" si="327"/>
        <v>0</v>
      </c>
      <c r="BG454" s="2">
        <v>22926523.430300001</v>
      </c>
      <c r="BH454" s="2">
        <f t="shared" si="328"/>
        <v>22.926523430300001</v>
      </c>
      <c r="BI454" s="2">
        <f t="shared" si="329"/>
        <v>91.706093721200006</v>
      </c>
      <c r="BJ454" s="2">
        <v>2073476.56966</v>
      </c>
      <c r="BK454" s="2">
        <f t="shared" si="330"/>
        <v>2.0734765696599999</v>
      </c>
      <c r="BL454" s="2">
        <f t="shared" si="331"/>
        <v>8.2939062786399997</v>
      </c>
      <c r="BM454" s="2">
        <v>0</v>
      </c>
      <c r="BN454" s="2">
        <f t="shared" si="332"/>
        <v>0</v>
      </c>
      <c r="BO454" s="2">
        <f t="shared" si="333"/>
        <v>0</v>
      </c>
      <c r="BP454" s="2">
        <v>0</v>
      </c>
      <c r="BQ454" s="2">
        <f t="shared" si="334"/>
        <v>0</v>
      </c>
      <c r="BR454" s="2">
        <f t="shared" si="335"/>
        <v>0</v>
      </c>
      <c r="BS454" s="2">
        <v>24999999.999960002</v>
      </c>
      <c r="BT454" s="1">
        <v>983</v>
      </c>
      <c r="BU454" s="1">
        <v>1279</v>
      </c>
      <c r="BV454" s="2">
        <v>1103.0952380952381</v>
      </c>
      <c r="BW454" s="1">
        <v>81.5</v>
      </c>
      <c r="BX454" s="2">
        <v>181.85416666666666</v>
      </c>
      <c r="BY454" s="1">
        <v>271</v>
      </c>
      <c r="BZ454" s="1">
        <v>85</v>
      </c>
      <c r="CA454" s="2">
        <v>166.39583333333334</v>
      </c>
      <c r="CB454" s="2">
        <v>1364.1875</v>
      </c>
      <c r="CC454" s="1">
        <v>218</v>
      </c>
      <c r="CD454" s="1">
        <v>37</v>
      </c>
      <c r="CE454" s="2">
        <v>0.85</v>
      </c>
      <c r="CF454" s="2">
        <v>75.736199999999997</v>
      </c>
      <c r="CG454" s="2">
        <v>78.755799999999994</v>
      </c>
      <c r="CH454" s="2">
        <v>4.8150000000000004</v>
      </c>
      <c r="CI454" s="2">
        <v>101.99</v>
      </c>
      <c r="CJ454" s="2">
        <v>5.4710000000000001</v>
      </c>
      <c r="CK454" s="9">
        <v>6022</v>
      </c>
      <c r="CL454" s="8">
        <v>0</v>
      </c>
      <c r="CM454" s="8">
        <v>0</v>
      </c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">
        <v>0</v>
      </c>
      <c r="DG454" s="1">
        <v>0</v>
      </c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20" t="s">
        <v>57</v>
      </c>
    </row>
    <row r="455" spans="1:130">
      <c r="A455" s="5">
        <v>455</v>
      </c>
      <c r="B455" s="1">
        <v>9</v>
      </c>
      <c r="C455" s="9">
        <v>302810</v>
      </c>
      <c r="D455" s="9">
        <v>7738954</v>
      </c>
      <c r="E455" s="22">
        <v>-40.890500000000003</v>
      </c>
      <c r="F455" s="22">
        <v>-20.437999999999999</v>
      </c>
      <c r="G455" s="6">
        <v>0</v>
      </c>
      <c r="H455" s="2">
        <f t="shared" si="294"/>
        <v>0</v>
      </c>
      <c r="I455" s="2">
        <f t="shared" si="295"/>
        <v>0</v>
      </c>
      <c r="J455" s="6">
        <v>0</v>
      </c>
      <c r="K455" s="2">
        <f t="shared" si="296"/>
        <v>0</v>
      </c>
      <c r="L455" s="2">
        <f t="shared" si="297"/>
        <v>0</v>
      </c>
      <c r="M455" s="6">
        <v>48600.484501999999</v>
      </c>
      <c r="N455" s="2">
        <f t="shared" si="298"/>
        <v>4.8600484501999996E-2</v>
      </c>
      <c r="O455" s="2">
        <f t="shared" si="299"/>
        <v>0.19440193800799999</v>
      </c>
      <c r="P455" s="6">
        <v>0</v>
      </c>
      <c r="Q455" s="2">
        <f t="shared" si="300"/>
        <v>0</v>
      </c>
      <c r="R455" s="2">
        <f t="shared" si="301"/>
        <v>0</v>
      </c>
      <c r="S455" s="6">
        <v>9921333.1251599994</v>
      </c>
      <c r="T455" s="2">
        <f t="shared" si="302"/>
        <v>9.9213331251599985</v>
      </c>
      <c r="U455" s="2">
        <f t="shared" si="303"/>
        <v>39.685332500639994</v>
      </c>
      <c r="V455" s="6">
        <v>464060.71953499998</v>
      </c>
      <c r="W455" s="2">
        <f t="shared" si="304"/>
        <v>0.464060719535</v>
      </c>
      <c r="X455" s="2">
        <f t="shared" si="305"/>
        <v>1.85624287814</v>
      </c>
      <c r="Y455" s="6">
        <v>0</v>
      </c>
      <c r="Z455" s="2">
        <f t="shared" si="306"/>
        <v>0</v>
      </c>
      <c r="AA455" s="2">
        <f t="shared" si="307"/>
        <v>0</v>
      </c>
      <c r="AB455" s="6">
        <v>0</v>
      </c>
      <c r="AC455" s="2">
        <f t="shared" si="308"/>
        <v>0</v>
      </c>
      <c r="AD455" s="2">
        <f t="shared" si="309"/>
        <v>0</v>
      </c>
      <c r="AE455" s="6">
        <v>7355614.7235599998</v>
      </c>
      <c r="AF455" s="2">
        <f t="shared" si="310"/>
        <v>7.3556147235599996</v>
      </c>
      <c r="AG455" s="2">
        <f t="shared" si="311"/>
        <v>29.422458894240002</v>
      </c>
      <c r="AH455" s="6">
        <v>0</v>
      </c>
      <c r="AI455" s="2">
        <f t="shared" si="312"/>
        <v>0</v>
      </c>
      <c r="AJ455" s="2">
        <f t="shared" si="313"/>
        <v>0</v>
      </c>
      <c r="AK455" s="6">
        <v>0</v>
      </c>
      <c r="AL455" s="2">
        <f t="shared" si="314"/>
        <v>0</v>
      </c>
      <c r="AM455" s="2">
        <f t="shared" si="315"/>
        <v>0</v>
      </c>
      <c r="AN455" s="6">
        <v>0</v>
      </c>
      <c r="AO455" s="2">
        <f t="shared" si="316"/>
        <v>0</v>
      </c>
      <c r="AP455" s="2">
        <f t="shared" si="317"/>
        <v>0</v>
      </c>
      <c r="AQ455" s="6">
        <v>7210390.9472399997</v>
      </c>
      <c r="AR455" s="2">
        <f t="shared" si="318"/>
        <v>7.2103909472399996</v>
      </c>
      <c r="AS455" s="2">
        <f t="shared" si="319"/>
        <v>28.841563788960002</v>
      </c>
      <c r="AT455" s="2">
        <v>25000000</v>
      </c>
      <c r="AU455" s="2">
        <v>0</v>
      </c>
      <c r="AV455" s="2">
        <f t="shared" si="320"/>
        <v>0</v>
      </c>
      <c r="AW455" s="2">
        <f t="shared" si="321"/>
        <v>0</v>
      </c>
      <c r="AX455" s="2">
        <v>25000000</v>
      </c>
      <c r="AY455" s="2">
        <f t="shared" si="322"/>
        <v>25</v>
      </c>
      <c r="AZ455" s="2">
        <f t="shared" si="323"/>
        <v>100</v>
      </c>
      <c r="BA455" s="2">
        <v>0</v>
      </c>
      <c r="BB455" s="2">
        <f t="shared" si="324"/>
        <v>0</v>
      </c>
      <c r="BC455" s="2">
        <f t="shared" si="325"/>
        <v>0</v>
      </c>
      <c r="BD455" s="2">
        <v>0</v>
      </c>
      <c r="BE455" s="2">
        <f t="shared" si="326"/>
        <v>0</v>
      </c>
      <c r="BF455" s="2">
        <f t="shared" si="327"/>
        <v>0</v>
      </c>
      <c r="BG455" s="2">
        <v>0</v>
      </c>
      <c r="BH455" s="2">
        <f t="shared" si="328"/>
        <v>0</v>
      </c>
      <c r="BI455" s="2">
        <f t="shared" si="329"/>
        <v>0</v>
      </c>
      <c r="BJ455" s="2">
        <v>25000000</v>
      </c>
      <c r="BK455" s="2">
        <f t="shared" si="330"/>
        <v>25</v>
      </c>
      <c r="BL455" s="2">
        <f t="shared" si="331"/>
        <v>100</v>
      </c>
      <c r="BM455" s="2">
        <v>0</v>
      </c>
      <c r="BN455" s="2">
        <f t="shared" si="332"/>
        <v>0</v>
      </c>
      <c r="BO455" s="2">
        <f t="shared" si="333"/>
        <v>0</v>
      </c>
      <c r="BP455" s="2">
        <v>0</v>
      </c>
      <c r="BQ455" s="2">
        <f t="shared" si="334"/>
        <v>0</v>
      </c>
      <c r="BR455" s="2">
        <f t="shared" si="335"/>
        <v>0</v>
      </c>
      <c r="BS455" s="2">
        <v>25000000</v>
      </c>
      <c r="BT455" s="1">
        <v>876</v>
      </c>
      <c r="BU455" s="1">
        <v>1069</v>
      </c>
      <c r="BV455" s="2">
        <v>984.54166666666663</v>
      </c>
      <c r="BW455" s="1">
        <v>81.5</v>
      </c>
      <c r="BX455" s="2">
        <v>189.15</v>
      </c>
      <c r="BY455" s="1">
        <v>276</v>
      </c>
      <c r="BZ455" s="1">
        <v>99</v>
      </c>
      <c r="CA455" s="2">
        <v>165.1</v>
      </c>
      <c r="CB455" s="2">
        <v>1331.95</v>
      </c>
      <c r="CC455" s="1">
        <v>212</v>
      </c>
      <c r="CD455" s="1">
        <v>37</v>
      </c>
      <c r="CE455" s="2">
        <v>0.85</v>
      </c>
      <c r="CF455" s="2">
        <v>75.736199999999997</v>
      </c>
      <c r="CG455" s="2">
        <v>78.755799999999994</v>
      </c>
      <c r="CH455" s="2">
        <v>4.8150000000000004</v>
      </c>
      <c r="CI455" s="2">
        <v>101.99</v>
      </c>
      <c r="CJ455" s="2">
        <v>5.4710000000000001</v>
      </c>
      <c r="CK455" s="9">
        <v>6022</v>
      </c>
      <c r="CL455" s="8">
        <v>0</v>
      </c>
      <c r="CM455" s="8">
        <v>0</v>
      </c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">
        <v>0</v>
      </c>
      <c r="DG455" s="1">
        <v>0</v>
      </c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20" t="s">
        <v>57</v>
      </c>
    </row>
    <row r="456" spans="1:130">
      <c r="A456" s="5">
        <v>456</v>
      </c>
      <c r="B456" s="1">
        <v>9</v>
      </c>
      <c r="C456" s="9">
        <v>307810</v>
      </c>
      <c r="D456" s="9">
        <v>7738954</v>
      </c>
      <c r="E456" s="22">
        <v>-40.842599999999997</v>
      </c>
      <c r="F456" s="22">
        <v>-20.438600000000001</v>
      </c>
      <c r="G456" s="6">
        <v>0</v>
      </c>
      <c r="H456" s="2">
        <f t="shared" si="294"/>
        <v>0</v>
      </c>
      <c r="I456" s="2">
        <f t="shared" si="295"/>
        <v>0</v>
      </c>
      <c r="J456" s="6">
        <v>0</v>
      </c>
      <c r="K456" s="2">
        <f t="shared" si="296"/>
        <v>0</v>
      </c>
      <c r="L456" s="2">
        <f t="shared" si="297"/>
        <v>0</v>
      </c>
      <c r="M456" s="6">
        <v>48408.982312699998</v>
      </c>
      <c r="N456" s="2">
        <f t="shared" si="298"/>
        <v>4.8408982312700001E-2</v>
      </c>
      <c r="O456" s="2">
        <f t="shared" si="299"/>
        <v>0.1936359292508</v>
      </c>
      <c r="P456" s="6">
        <v>515598.68621399999</v>
      </c>
      <c r="Q456" s="2">
        <f t="shared" si="300"/>
        <v>0.51559868621399996</v>
      </c>
      <c r="R456" s="2">
        <f t="shared" si="301"/>
        <v>2.0623947448559998</v>
      </c>
      <c r="S456" s="6">
        <v>11463901.816299999</v>
      </c>
      <c r="T456" s="2">
        <f t="shared" si="302"/>
        <v>11.4639018163</v>
      </c>
      <c r="U456" s="2">
        <f t="shared" si="303"/>
        <v>45.8556072652</v>
      </c>
      <c r="V456" s="6">
        <v>184961.98613</v>
      </c>
      <c r="W456" s="2">
        <f t="shared" si="304"/>
        <v>0.18496198613000001</v>
      </c>
      <c r="X456" s="2">
        <f t="shared" si="305"/>
        <v>0.73984794452000002</v>
      </c>
      <c r="Y456" s="6">
        <v>0</v>
      </c>
      <c r="Z456" s="2">
        <f t="shared" si="306"/>
        <v>0</v>
      </c>
      <c r="AA456" s="2">
        <f t="shared" si="307"/>
        <v>0</v>
      </c>
      <c r="AB456" s="6">
        <v>0</v>
      </c>
      <c r="AC456" s="2">
        <f t="shared" si="308"/>
        <v>0</v>
      </c>
      <c r="AD456" s="2">
        <f t="shared" si="309"/>
        <v>0</v>
      </c>
      <c r="AE456" s="6">
        <v>7407818.1141100004</v>
      </c>
      <c r="AF456" s="2">
        <f t="shared" si="310"/>
        <v>7.4078181141100004</v>
      </c>
      <c r="AG456" s="2">
        <f t="shared" si="311"/>
        <v>29.631272456440001</v>
      </c>
      <c r="AH456" s="6">
        <v>0</v>
      </c>
      <c r="AI456" s="2">
        <f t="shared" si="312"/>
        <v>0</v>
      </c>
      <c r="AJ456" s="2">
        <f t="shared" si="313"/>
        <v>0</v>
      </c>
      <c r="AK456" s="6">
        <v>0</v>
      </c>
      <c r="AL456" s="2">
        <f t="shared" si="314"/>
        <v>0</v>
      </c>
      <c r="AM456" s="2">
        <f t="shared" si="315"/>
        <v>0</v>
      </c>
      <c r="AN456" s="6">
        <v>0</v>
      </c>
      <c r="AO456" s="2">
        <f t="shared" si="316"/>
        <v>0</v>
      </c>
      <c r="AP456" s="2">
        <f t="shared" si="317"/>
        <v>0</v>
      </c>
      <c r="AQ456" s="6">
        <v>5379310.4149700003</v>
      </c>
      <c r="AR456" s="2">
        <f t="shared" si="318"/>
        <v>5.37931041497</v>
      </c>
      <c r="AS456" s="2">
        <f t="shared" si="319"/>
        <v>21.51724165988</v>
      </c>
      <c r="AT456" s="2">
        <v>25000000</v>
      </c>
      <c r="AU456" s="2">
        <v>3775436.1074999999</v>
      </c>
      <c r="AV456" s="2">
        <f t="shared" si="320"/>
        <v>3.7754361075</v>
      </c>
      <c r="AW456" s="2">
        <f t="shared" si="321"/>
        <v>15.10174443</v>
      </c>
      <c r="AX456" s="2">
        <v>21224563.892499998</v>
      </c>
      <c r="AY456" s="2">
        <f t="shared" si="322"/>
        <v>21.224563892499997</v>
      </c>
      <c r="AZ456" s="2">
        <f t="shared" si="323"/>
        <v>84.898255569999989</v>
      </c>
      <c r="BA456" s="2">
        <v>0</v>
      </c>
      <c r="BB456" s="2">
        <f t="shared" si="324"/>
        <v>0</v>
      </c>
      <c r="BC456" s="2">
        <f t="shared" si="325"/>
        <v>0</v>
      </c>
      <c r="BD456" s="2">
        <v>0</v>
      </c>
      <c r="BE456" s="2">
        <f t="shared" si="326"/>
        <v>0</v>
      </c>
      <c r="BF456" s="2">
        <f t="shared" si="327"/>
        <v>0</v>
      </c>
      <c r="BG456" s="2">
        <v>0</v>
      </c>
      <c r="BH456" s="2">
        <f t="shared" si="328"/>
        <v>0</v>
      </c>
      <c r="BI456" s="2">
        <f t="shared" si="329"/>
        <v>0</v>
      </c>
      <c r="BJ456" s="2">
        <v>25000000</v>
      </c>
      <c r="BK456" s="2">
        <f t="shared" si="330"/>
        <v>25</v>
      </c>
      <c r="BL456" s="2">
        <f t="shared" si="331"/>
        <v>100</v>
      </c>
      <c r="BM456" s="2">
        <v>0</v>
      </c>
      <c r="BN456" s="2">
        <f t="shared" si="332"/>
        <v>0</v>
      </c>
      <c r="BO456" s="2">
        <f t="shared" si="333"/>
        <v>0</v>
      </c>
      <c r="BP456" s="2">
        <v>0</v>
      </c>
      <c r="BQ456" s="2">
        <f t="shared" si="334"/>
        <v>0</v>
      </c>
      <c r="BR456" s="2">
        <f t="shared" si="335"/>
        <v>0</v>
      </c>
      <c r="BS456" s="2">
        <v>25000000</v>
      </c>
      <c r="BT456" s="1">
        <v>750</v>
      </c>
      <c r="BU456" s="1">
        <v>1039</v>
      </c>
      <c r="BV456" s="2">
        <v>895.24444444444441</v>
      </c>
      <c r="BW456" s="1">
        <v>81.5</v>
      </c>
      <c r="BX456" s="2">
        <v>194.29166666666666</v>
      </c>
      <c r="BY456" s="1">
        <v>283</v>
      </c>
      <c r="BZ456" s="1">
        <v>102</v>
      </c>
      <c r="CA456" s="2">
        <v>163.02083333333334</v>
      </c>
      <c r="CB456" s="2">
        <v>1310.5625</v>
      </c>
      <c r="CC456" s="1">
        <v>210</v>
      </c>
      <c r="CD456" s="1">
        <v>37</v>
      </c>
      <c r="CE456" s="2">
        <v>0.85</v>
      </c>
      <c r="CF456" s="2">
        <v>75.736199999999997</v>
      </c>
      <c r="CG456" s="2">
        <v>78.755799999999994</v>
      </c>
      <c r="CH456" s="2">
        <v>4.8150000000000004</v>
      </c>
      <c r="CI456" s="2">
        <v>101.99</v>
      </c>
      <c r="CJ456" s="2">
        <v>5.4710000000000001</v>
      </c>
      <c r="CK456" s="9">
        <v>6022</v>
      </c>
      <c r="CL456" s="8">
        <v>0</v>
      </c>
      <c r="CM456" s="8">
        <v>0</v>
      </c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">
        <v>0</v>
      </c>
      <c r="DG456" s="1">
        <v>0</v>
      </c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20" t="s">
        <v>57</v>
      </c>
    </row>
    <row r="457" spans="1:130">
      <c r="A457" s="5">
        <v>457</v>
      </c>
      <c r="B457" s="1">
        <v>9</v>
      </c>
      <c r="C457" s="9">
        <v>312810</v>
      </c>
      <c r="D457" s="9">
        <v>7738954</v>
      </c>
      <c r="E457" s="22">
        <v>-40.794699999999999</v>
      </c>
      <c r="F457" s="22">
        <v>-20.4391</v>
      </c>
      <c r="G457" s="6">
        <v>0</v>
      </c>
      <c r="H457" s="2">
        <f t="shared" si="294"/>
        <v>0</v>
      </c>
      <c r="I457" s="2">
        <f t="shared" si="295"/>
        <v>0</v>
      </c>
      <c r="J457" s="6">
        <v>0</v>
      </c>
      <c r="K457" s="2">
        <f t="shared" si="296"/>
        <v>0</v>
      </c>
      <c r="L457" s="2">
        <f t="shared" si="297"/>
        <v>0</v>
      </c>
      <c r="M457" s="6">
        <v>75594.265512800004</v>
      </c>
      <c r="N457" s="2">
        <f t="shared" si="298"/>
        <v>7.5594265512800005E-2</v>
      </c>
      <c r="O457" s="2">
        <f t="shared" si="299"/>
        <v>0.30237706205120002</v>
      </c>
      <c r="P457" s="6">
        <v>1132265.0477400001</v>
      </c>
      <c r="Q457" s="2">
        <f t="shared" si="300"/>
        <v>1.13226504774</v>
      </c>
      <c r="R457" s="2">
        <f t="shared" si="301"/>
        <v>4.5290601909600001</v>
      </c>
      <c r="S457" s="6">
        <v>13857626.1329</v>
      </c>
      <c r="T457" s="2">
        <f t="shared" si="302"/>
        <v>13.8576261329</v>
      </c>
      <c r="U457" s="2">
        <f t="shared" si="303"/>
        <v>55.4305045316</v>
      </c>
      <c r="V457" s="6">
        <v>252684.559511</v>
      </c>
      <c r="W457" s="2">
        <f t="shared" si="304"/>
        <v>0.252684559511</v>
      </c>
      <c r="X457" s="2">
        <f t="shared" si="305"/>
        <v>1.010738238044</v>
      </c>
      <c r="Y457" s="6">
        <v>0</v>
      </c>
      <c r="Z457" s="2">
        <f t="shared" si="306"/>
        <v>0</v>
      </c>
      <c r="AA457" s="2">
        <f t="shared" si="307"/>
        <v>0</v>
      </c>
      <c r="AB457" s="6">
        <v>0</v>
      </c>
      <c r="AC457" s="2">
        <f t="shared" si="308"/>
        <v>0</v>
      </c>
      <c r="AD457" s="2">
        <f t="shared" si="309"/>
        <v>0</v>
      </c>
      <c r="AE457" s="6">
        <v>5769930.4398400001</v>
      </c>
      <c r="AF457" s="2">
        <f t="shared" si="310"/>
        <v>5.7699304398400004</v>
      </c>
      <c r="AG457" s="2">
        <f t="shared" si="311"/>
        <v>23.079721759360002</v>
      </c>
      <c r="AH457" s="6">
        <v>0</v>
      </c>
      <c r="AI457" s="2">
        <f t="shared" si="312"/>
        <v>0</v>
      </c>
      <c r="AJ457" s="2">
        <f t="shared" si="313"/>
        <v>0</v>
      </c>
      <c r="AK457" s="6">
        <v>0</v>
      </c>
      <c r="AL457" s="2">
        <f t="shared" si="314"/>
        <v>0</v>
      </c>
      <c r="AM457" s="2">
        <f t="shared" si="315"/>
        <v>0</v>
      </c>
      <c r="AN457" s="6">
        <v>0</v>
      </c>
      <c r="AO457" s="2">
        <f t="shared" si="316"/>
        <v>0</v>
      </c>
      <c r="AP457" s="2">
        <f t="shared" si="317"/>
        <v>0</v>
      </c>
      <c r="AQ457" s="6">
        <v>3911899.5545000001</v>
      </c>
      <c r="AR457" s="2">
        <f t="shared" si="318"/>
        <v>3.9118995545000002</v>
      </c>
      <c r="AS457" s="2">
        <f t="shared" si="319"/>
        <v>15.647598218000001</v>
      </c>
      <c r="AT457" s="2">
        <v>25000000</v>
      </c>
      <c r="AU457" s="2">
        <v>19280097.058699999</v>
      </c>
      <c r="AV457" s="2">
        <f t="shared" si="320"/>
        <v>19.280097058699997</v>
      </c>
      <c r="AW457" s="2">
        <f t="shared" si="321"/>
        <v>77.120388234800004</v>
      </c>
      <c r="AX457" s="2">
        <v>5719902.9412599998</v>
      </c>
      <c r="AY457" s="2">
        <f t="shared" si="322"/>
        <v>5.71990294126</v>
      </c>
      <c r="AZ457" s="2">
        <f t="shared" si="323"/>
        <v>22.879611765039996</v>
      </c>
      <c r="BA457" s="2">
        <v>0</v>
      </c>
      <c r="BB457" s="2">
        <f t="shared" si="324"/>
        <v>0</v>
      </c>
      <c r="BC457" s="2">
        <f t="shared" si="325"/>
        <v>0</v>
      </c>
      <c r="BD457" s="2">
        <v>0</v>
      </c>
      <c r="BE457" s="2">
        <f t="shared" si="326"/>
        <v>0</v>
      </c>
      <c r="BF457" s="2">
        <f t="shared" si="327"/>
        <v>0</v>
      </c>
      <c r="BG457" s="2">
        <v>0</v>
      </c>
      <c r="BH457" s="2">
        <f t="shared" si="328"/>
        <v>0</v>
      </c>
      <c r="BI457" s="2">
        <f t="shared" si="329"/>
        <v>0</v>
      </c>
      <c r="BJ457" s="2">
        <v>25000000</v>
      </c>
      <c r="BK457" s="2">
        <f t="shared" si="330"/>
        <v>25</v>
      </c>
      <c r="BL457" s="2">
        <f t="shared" si="331"/>
        <v>100</v>
      </c>
      <c r="BM457" s="2">
        <v>0</v>
      </c>
      <c r="BN457" s="2">
        <f t="shared" si="332"/>
        <v>0</v>
      </c>
      <c r="BO457" s="2">
        <f t="shared" si="333"/>
        <v>0</v>
      </c>
      <c r="BP457" s="2">
        <v>0</v>
      </c>
      <c r="BQ457" s="2">
        <f t="shared" si="334"/>
        <v>0</v>
      </c>
      <c r="BR457" s="2">
        <f t="shared" si="335"/>
        <v>0</v>
      </c>
      <c r="BS457" s="2">
        <v>25000000</v>
      </c>
      <c r="BT457" s="1">
        <v>648</v>
      </c>
      <c r="BU457" s="1">
        <v>923</v>
      </c>
      <c r="BV457" s="2">
        <v>776.80487804878044</v>
      </c>
      <c r="BW457" s="1">
        <v>81.5</v>
      </c>
      <c r="BX457" s="2">
        <v>201.57446808510639</v>
      </c>
      <c r="BY457" s="1">
        <v>289</v>
      </c>
      <c r="BZ457" s="1">
        <v>110</v>
      </c>
      <c r="CA457" s="2">
        <v>160.65957446808511</v>
      </c>
      <c r="CB457" s="2">
        <v>1281.4042553191489</v>
      </c>
      <c r="CC457" s="1">
        <v>206</v>
      </c>
      <c r="CD457" s="1">
        <v>38</v>
      </c>
      <c r="CE457" s="2">
        <v>0.85</v>
      </c>
      <c r="CF457" s="2">
        <v>75.736199999999997</v>
      </c>
      <c r="CG457" s="2">
        <v>78.755799999999994</v>
      </c>
      <c r="CH457" s="2">
        <v>4.8150000000000004</v>
      </c>
      <c r="CI457" s="2">
        <v>101.99</v>
      </c>
      <c r="CJ457" s="2">
        <v>5.4710000000000001</v>
      </c>
      <c r="CK457" s="9">
        <v>6022</v>
      </c>
      <c r="CL457" s="8">
        <v>0</v>
      </c>
      <c r="CM457" s="8">
        <v>0</v>
      </c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">
        <v>0</v>
      </c>
      <c r="DG457" s="1">
        <v>0</v>
      </c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20" t="s">
        <v>57</v>
      </c>
    </row>
    <row r="458" spans="1:130">
      <c r="A458" s="5">
        <v>458</v>
      </c>
      <c r="B458" s="1">
        <v>9</v>
      </c>
      <c r="C458" s="9">
        <v>317810</v>
      </c>
      <c r="D458" s="9">
        <v>7738954</v>
      </c>
      <c r="E458" s="22">
        <v>-40.7468</v>
      </c>
      <c r="F458" s="22">
        <v>-20.439499999999999</v>
      </c>
      <c r="G458" s="6">
        <v>0</v>
      </c>
      <c r="H458" s="2">
        <f t="shared" si="294"/>
        <v>0</v>
      </c>
      <c r="I458" s="2">
        <f t="shared" si="295"/>
        <v>0</v>
      </c>
      <c r="J458" s="6">
        <v>0</v>
      </c>
      <c r="K458" s="2">
        <f t="shared" si="296"/>
        <v>0</v>
      </c>
      <c r="L458" s="2">
        <f t="shared" si="297"/>
        <v>0</v>
      </c>
      <c r="M458" s="6">
        <v>36340.740391899999</v>
      </c>
      <c r="N458" s="2">
        <f t="shared" si="298"/>
        <v>3.6340740391900002E-2</v>
      </c>
      <c r="O458" s="2">
        <f t="shared" si="299"/>
        <v>0.14536296156759998</v>
      </c>
      <c r="P458" s="6">
        <v>1062915.22444</v>
      </c>
      <c r="Q458" s="2">
        <f t="shared" si="300"/>
        <v>1.06291522444</v>
      </c>
      <c r="R458" s="2">
        <f t="shared" si="301"/>
        <v>4.2516608977599999</v>
      </c>
      <c r="S458" s="6">
        <v>13077668.134099999</v>
      </c>
      <c r="T458" s="2">
        <f t="shared" si="302"/>
        <v>13.0776681341</v>
      </c>
      <c r="U458" s="2">
        <f t="shared" si="303"/>
        <v>52.310672536399991</v>
      </c>
      <c r="V458" s="6">
        <v>137022.32318599999</v>
      </c>
      <c r="W458" s="2">
        <f t="shared" si="304"/>
        <v>0.13702232318599999</v>
      </c>
      <c r="X458" s="2">
        <f t="shared" si="305"/>
        <v>0.54808929274399998</v>
      </c>
      <c r="Y458" s="6">
        <v>0</v>
      </c>
      <c r="Z458" s="2">
        <f t="shared" si="306"/>
        <v>0</v>
      </c>
      <c r="AA458" s="2">
        <f t="shared" si="307"/>
        <v>0</v>
      </c>
      <c r="AB458" s="6">
        <v>0</v>
      </c>
      <c r="AC458" s="2">
        <f t="shared" si="308"/>
        <v>0</v>
      </c>
      <c r="AD458" s="2">
        <f t="shared" si="309"/>
        <v>0</v>
      </c>
      <c r="AE458" s="6">
        <v>6974969.4589</v>
      </c>
      <c r="AF458" s="2">
        <f t="shared" si="310"/>
        <v>6.9749694588999995</v>
      </c>
      <c r="AG458" s="2">
        <f t="shared" si="311"/>
        <v>27.899877835600002</v>
      </c>
      <c r="AH458" s="6">
        <v>0</v>
      </c>
      <c r="AI458" s="2">
        <f t="shared" si="312"/>
        <v>0</v>
      </c>
      <c r="AJ458" s="2">
        <f t="shared" si="313"/>
        <v>0</v>
      </c>
      <c r="AK458" s="6">
        <v>0</v>
      </c>
      <c r="AL458" s="2">
        <f t="shared" si="314"/>
        <v>0</v>
      </c>
      <c r="AM458" s="2">
        <f t="shared" si="315"/>
        <v>0</v>
      </c>
      <c r="AN458" s="6">
        <v>0</v>
      </c>
      <c r="AO458" s="2">
        <f t="shared" si="316"/>
        <v>0</v>
      </c>
      <c r="AP458" s="2">
        <f t="shared" si="317"/>
        <v>0</v>
      </c>
      <c r="AQ458" s="6">
        <v>3711084.11901</v>
      </c>
      <c r="AR458" s="2">
        <f t="shared" si="318"/>
        <v>3.7110841190100001</v>
      </c>
      <c r="AS458" s="2">
        <f t="shared" si="319"/>
        <v>14.844336476039999</v>
      </c>
      <c r="AT458" s="2">
        <v>25000000</v>
      </c>
      <c r="AU458" s="2">
        <v>25000000</v>
      </c>
      <c r="AV458" s="2">
        <f t="shared" si="320"/>
        <v>25</v>
      </c>
      <c r="AW458" s="2">
        <f t="shared" si="321"/>
        <v>100</v>
      </c>
      <c r="AX458" s="2">
        <v>0</v>
      </c>
      <c r="AY458" s="2">
        <f t="shared" si="322"/>
        <v>0</v>
      </c>
      <c r="AZ458" s="2">
        <f t="shared" si="323"/>
        <v>0</v>
      </c>
      <c r="BA458" s="2">
        <v>0</v>
      </c>
      <c r="BB458" s="2">
        <f t="shared" si="324"/>
        <v>0</v>
      </c>
      <c r="BC458" s="2">
        <f t="shared" si="325"/>
        <v>0</v>
      </c>
      <c r="BD458" s="2">
        <v>0</v>
      </c>
      <c r="BE458" s="2">
        <f t="shared" si="326"/>
        <v>0</v>
      </c>
      <c r="BF458" s="2">
        <f t="shared" si="327"/>
        <v>0</v>
      </c>
      <c r="BG458" s="2">
        <v>8202406.0761099998</v>
      </c>
      <c r="BH458" s="2">
        <f t="shared" si="328"/>
        <v>8.2024060761099999</v>
      </c>
      <c r="BI458" s="2">
        <f t="shared" si="329"/>
        <v>32.80962430444</v>
      </c>
      <c r="BJ458" s="2">
        <v>16797593.923900001</v>
      </c>
      <c r="BK458" s="2">
        <f t="shared" si="330"/>
        <v>16.797593923899999</v>
      </c>
      <c r="BL458" s="2">
        <f t="shared" si="331"/>
        <v>67.190375695599997</v>
      </c>
      <c r="BM458" s="2">
        <v>0</v>
      </c>
      <c r="BN458" s="2">
        <f t="shared" si="332"/>
        <v>0</v>
      </c>
      <c r="BO458" s="2">
        <f t="shared" si="333"/>
        <v>0</v>
      </c>
      <c r="BP458" s="2">
        <v>0</v>
      </c>
      <c r="BQ458" s="2">
        <f t="shared" si="334"/>
        <v>0</v>
      </c>
      <c r="BR458" s="2">
        <f t="shared" si="335"/>
        <v>0</v>
      </c>
      <c r="BS458" s="2">
        <v>25000000.000009999</v>
      </c>
      <c r="BT458" s="1">
        <v>606</v>
      </c>
      <c r="BU458" s="1">
        <v>804</v>
      </c>
      <c r="BV458" s="2">
        <v>701.88571428571424</v>
      </c>
      <c r="BW458" s="1">
        <v>81.5</v>
      </c>
      <c r="BX458" s="2">
        <v>205.84444444444443</v>
      </c>
      <c r="BY458" s="1">
        <v>291</v>
      </c>
      <c r="BZ458" s="1">
        <v>119</v>
      </c>
      <c r="CA458" s="2">
        <v>158.37777777777777</v>
      </c>
      <c r="CB458" s="2">
        <v>1265.2888888888888</v>
      </c>
      <c r="CC458" s="1">
        <v>203</v>
      </c>
      <c r="CD458" s="1">
        <v>39</v>
      </c>
      <c r="CE458" s="2">
        <v>0.85</v>
      </c>
      <c r="CF458" s="2">
        <v>75.736199999999997</v>
      </c>
      <c r="CG458" s="2">
        <v>78.755799999999994</v>
      </c>
      <c r="CH458" s="2">
        <v>4.8150000000000004</v>
      </c>
      <c r="CI458" s="2">
        <v>101.99</v>
      </c>
      <c r="CJ458" s="2">
        <v>5.4710000000000001</v>
      </c>
      <c r="CK458" s="9">
        <v>6022</v>
      </c>
      <c r="CL458" s="8">
        <v>0</v>
      </c>
      <c r="CM458" s="8">
        <v>0</v>
      </c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">
        <v>0</v>
      </c>
      <c r="DG458" s="1">
        <v>0</v>
      </c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20" t="s">
        <v>57</v>
      </c>
    </row>
    <row r="459" spans="1:130">
      <c r="A459" s="5">
        <v>459</v>
      </c>
      <c r="B459" s="1">
        <v>9</v>
      </c>
      <c r="C459" s="9">
        <v>322810</v>
      </c>
      <c r="D459" s="9">
        <v>7738954</v>
      </c>
      <c r="E459" s="22">
        <v>-40.698799999999999</v>
      </c>
      <c r="F459" s="22">
        <v>-20.440000000000001</v>
      </c>
      <c r="G459" s="6">
        <v>0</v>
      </c>
      <c r="H459" s="2">
        <f t="shared" si="294"/>
        <v>0</v>
      </c>
      <c r="I459" s="2">
        <f t="shared" si="295"/>
        <v>0</v>
      </c>
      <c r="J459" s="6">
        <v>168472.56590799999</v>
      </c>
      <c r="K459" s="2">
        <f t="shared" si="296"/>
        <v>0.168472565908</v>
      </c>
      <c r="L459" s="2">
        <f t="shared" si="297"/>
        <v>0.673890263632</v>
      </c>
      <c r="M459" s="6">
        <v>79199.619001700004</v>
      </c>
      <c r="N459" s="2">
        <f t="shared" si="298"/>
        <v>7.91996190017E-2</v>
      </c>
      <c r="O459" s="2">
        <f t="shared" si="299"/>
        <v>0.3167984760068</v>
      </c>
      <c r="P459" s="6">
        <v>18901.034694599999</v>
      </c>
      <c r="Q459" s="2">
        <f t="shared" si="300"/>
        <v>1.89010346946E-2</v>
      </c>
      <c r="R459" s="2">
        <f t="shared" si="301"/>
        <v>7.5604138778399999E-2</v>
      </c>
      <c r="S459" s="6">
        <v>14525063.787799999</v>
      </c>
      <c r="T459" s="2">
        <f t="shared" si="302"/>
        <v>14.525063787799999</v>
      </c>
      <c r="U459" s="2">
        <f t="shared" si="303"/>
        <v>58.100255151199995</v>
      </c>
      <c r="V459" s="6">
        <v>207817.21266200001</v>
      </c>
      <c r="W459" s="2">
        <f t="shared" si="304"/>
        <v>0.20781721266200001</v>
      </c>
      <c r="X459" s="2">
        <f t="shared" si="305"/>
        <v>0.83126885064800005</v>
      </c>
      <c r="Y459" s="6">
        <v>0</v>
      </c>
      <c r="Z459" s="2">
        <f t="shared" si="306"/>
        <v>0</v>
      </c>
      <c r="AA459" s="2">
        <f t="shared" si="307"/>
        <v>0</v>
      </c>
      <c r="AB459" s="6">
        <v>0</v>
      </c>
      <c r="AC459" s="2">
        <f t="shared" si="308"/>
        <v>0</v>
      </c>
      <c r="AD459" s="2">
        <f t="shared" si="309"/>
        <v>0</v>
      </c>
      <c r="AE459" s="6">
        <v>6373813.1744799996</v>
      </c>
      <c r="AF459" s="2">
        <f t="shared" si="310"/>
        <v>6.3738131744799995</v>
      </c>
      <c r="AG459" s="2">
        <f t="shared" si="311"/>
        <v>25.495252697919994</v>
      </c>
      <c r="AH459" s="6">
        <v>0</v>
      </c>
      <c r="AI459" s="2">
        <f t="shared" si="312"/>
        <v>0</v>
      </c>
      <c r="AJ459" s="2">
        <f t="shared" si="313"/>
        <v>0</v>
      </c>
      <c r="AK459" s="6">
        <v>0</v>
      </c>
      <c r="AL459" s="2">
        <f t="shared" si="314"/>
        <v>0</v>
      </c>
      <c r="AM459" s="2">
        <f t="shared" si="315"/>
        <v>0</v>
      </c>
      <c r="AN459" s="6">
        <v>0</v>
      </c>
      <c r="AO459" s="2">
        <f t="shared" si="316"/>
        <v>0</v>
      </c>
      <c r="AP459" s="2">
        <f t="shared" si="317"/>
        <v>0</v>
      </c>
      <c r="AQ459" s="6">
        <v>3626732.6054099998</v>
      </c>
      <c r="AR459" s="2">
        <f t="shared" si="318"/>
        <v>3.62673260541</v>
      </c>
      <c r="AS459" s="2">
        <f t="shared" si="319"/>
        <v>14.50693042164</v>
      </c>
      <c r="AT459" s="2">
        <v>25000000</v>
      </c>
      <c r="AU459" s="2">
        <v>25000000</v>
      </c>
      <c r="AV459" s="2">
        <f t="shared" si="320"/>
        <v>25</v>
      </c>
      <c r="AW459" s="2">
        <f t="shared" si="321"/>
        <v>100</v>
      </c>
      <c r="AX459" s="2">
        <v>0</v>
      </c>
      <c r="AY459" s="2">
        <f t="shared" si="322"/>
        <v>0</v>
      </c>
      <c r="AZ459" s="2">
        <f t="shared" si="323"/>
        <v>0</v>
      </c>
      <c r="BA459" s="2">
        <v>0</v>
      </c>
      <c r="BB459" s="2">
        <f t="shared" si="324"/>
        <v>0</v>
      </c>
      <c r="BC459" s="2">
        <f t="shared" si="325"/>
        <v>0</v>
      </c>
      <c r="BD459" s="2">
        <v>0</v>
      </c>
      <c r="BE459" s="2">
        <f t="shared" si="326"/>
        <v>0</v>
      </c>
      <c r="BF459" s="2">
        <f t="shared" si="327"/>
        <v>0</v>
      </c>
      <c r="BG459" s="2">
        <v>25000000</v>
      </c>
      <c r="BH459" s="2">
        <f t="shared" si="328"/>
        <v>25</v>
      </c>
      <c r="BI459" s="2">
        <f t="shared" si="329"/>
        <v>100</v>
      </c>
      <c r="BJ459" s="2">
        <v>0</v>
      </c>
      <c r="BK459" s="2">
        <f t="shared" si="330"/>
        <v>0</v>
      </c>
      <c r="BL459" s="2">
        <f t="shared" si="331"/>
        <v>0</v>
      </c>
      <c r="BM459" s="2">
        <v>0</v>
      </c>
      <c r="BN459" s="2">
        <f t="shared" si="332"/>
        <v>0</v>
      </c>
      <c r="BO459" s="2">
        <f t="shared" si="333"/>
        <v>0</v>
      </c>
      <c r="BP459" s="2">
        <v>0</v>
      </c>
      <c r="BQ459" s="2">
        <f t="shared" si="334"/>
        <v>0</v>
      </c>
      <c r="BR459" s="2">
        <f t="shared" si="335"/>
        <v>0</v>
      </c>
      <c r="BS459" s="2">
        <v>25000000</v>
      </c>
      <c r="BT459" s="1">
        <v>566</v>
      </c>
      <c r="BU459" s="1">
        <v>782</v>
      </c>
      <c r="BV459" s="2">
        <v>668</v>
      </c>
      <c r="BW459" s="1">
        <v>81.5</v>
      </c>
      <c r="BX459" s="2">
        <v>208.16666666666666</v>
      </c>
      <c r="BY459" s="1">
        <v>292</v>
      </c>
      <c r="BZ459" s="1">
        <v>122</v>
      </c>
      <c r="CA459" s="2">
        <v>155.86111111111111</v>
      </c>
      <c r="CB459" s="2">
        <v>1256.75</v>
      </c>
      <c r="CC459" s="1">
        <v>201</v>
      </c>
      <c r="CD459" s="1">
        <v>40</v>
      </c>
      <c r="CE459" s="2">
        <v>0.85</v>
      </c>
      <c r="CF459" s="2">
        <v>75.736199999999997</v>
      </c>
      <c r="CG459" s="2">
        <v>78.755799999999994</v>
      </c>
      <c r="CH459" s="2">
        <v>4.8150000000000004</v>
      </c>
      <c r="CI459" s="2">
        <v>101.99</v>
      </c>
      <c r="CJ459" s="2">
        <v>5.4710000000000001</v>
      </c>
      <c r="CK459" s="9">
        <v>6022</v>
      </c>
      <c r="CL459" s="8">
        <v>0</v>
      </c>
      <c r="CM459" s="8">
        <v>0</v>
      </c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">
        <v>1</v>
      </c>
      <c r="DG459" s="1">
        <v>2</v>
      </c>
      <c r="DH459" s="1">
        <v>570</v>
      </c>
      <c r="DI459" s="1">
        <v>570</v>
      </c>
      <c r="DJ459" s="1">
        <v>570</v>
      </c>
      <c r="DK459" s="1">
        <v>81</v>
      </c>
      <c r="DL459" s="1">
        <v>214</v>
      </c>
      <c r="DM459" s="1">
        <v>291</v>
      </c>
      <c r="DN459" s="1">
        <v>137</v>
      </c>
      <c r="DO459" s="1">
        <v>154</v>
      </c>
      <c r="DP459" s="1">
        <v>1236</v>
      </c>
      <c r="DQ459" s="1">
        <v>196</v>
      </c>
      <c r="DR459" s="1">
        <v>41</v>
      </c>
      <c r="DS459" s="1">
        <v>0.85</v>
      </c>
      <c r="DT459" s="1">
        <v>75.736199999999997</v>
      </c>
      <c r="DU459" s="1">
        <v>78.755799999999994</v>
      </c>
      <c r="DV459" s="1">
        <v>4.8150000000000004</v>
      </c>
      <c r="DW459" s="1">
        <v>101.99</v>
      </c>
      <c r="DX459" s="1">
        <v>5.4710000000000001</v>
      </c>
      <c r="DY459" s="1">
        <v>6022</v>
      </c>
      <c r="DZ459" s="20" t="s">
        <v>57</v>
      </c>
    </row>
    <row r="460" spans="1:130">
      <c r="A460" s="5">
        <v>460</v>
      </c>
      <c r="B460" s="1">
        <v>9</v>
      </c>
      <c r="C460" s="9">
        <v>327810</v>
      </c>
      <c r="D460" s="9">
        <v>7738954</v>
      </c>
      <c r="E460" s="22">
        <v>-40.6509</v>
      </c>
      <c r="F460" s="22">
        <v>-20.4405</v>
      </c>
      <c r="G460" s="6">
        <v>0</v>
      </c>
      <c r="H460" s="2">
        <f t="shared" si="294"/>
        <v>0</v>
      </c>
      <c r="I460" s="2">
        <f t="shared" si="295"/>
        <v>0</v>
      </c>
      <c r="J460" s="6">
        <v>0</v>
      </c>
      <c r="K460" s="2">
        <f t="shared" si="296"/>
        <v>0</v>
      </c>
      <c r="L460" s="2">
        <f t="shared" si="297"/>
        <v>0</v>
      </c>
      <c r="M460" s="6">
        <v>0</v>
      </c>
      <c r="N460" s="2">
        <f t="shared" si="298"/>
        <v>0</v>
      </c>
      <c r="O460" s="2">
        <f t="shared" si="299"/>
        <v>0</v>
      </c>
      <c r="P460" s="6">
        <v>0</v>
      </c>
      <c r="Q460" s="2">
        <f t="shared" si="300"/>
        <v>0</v>
      </c>
      <c r="R460" s="2">
        <f t="shared" si="301"/>
        <v>0</v>
      </c>
      <c r="S460" s="6">
        <v>14911958.186799999</v>
      </c>
      <c r="T460" s="2">
        <f t="shared" si="302"/>
        <v>14.9119581868</v>
      </c>
      <c r="U460" s="2">
        <f t="shared" si="303"/>
        <v>59.647832747199999</v>
      </c>
      <c r="V460" s="6">
        <v>180480.72969400001</v>
      </c>
      <c r="W460" s="2">
        <f t="shared" si="304"/>
        <v>0.180480729694</v>
      </c>
      <c r="X460" s="2">
        <f t="shared" si="305"/>
        <v>0.72192291877600001</v>
      </c>
      <c r="Y460" s="6">
        <v>0</v>
      </c>
      <c r="Z460" s="2">
        <f t="shared" si="306"/>
        <v>0</v>
      </c>
      <c r="AA460" s="2">
        <f t="shared" si="307"/>
        <v>0</v>
      </c>
      <c r="AB460" s="6">
        <v>0</v>
      </c>
      <c r="AC460" s="2">
        <f t="shared" si="308"/>
        <v>0</v>
      </c>
      <c r="AD460" s="2">
        <f t="shared" si="309"/>
        <v>0</v>
      </c>
      <c r="AE460" s="6">
        <v>4990423.86094</v>
      </c>
      <c r="AF460" s="2">
        <f t="shared" si="310"/>
        <v>4.99042386094</v>
      </c>
      <c r="AG460" s="2">
        <f t="shared" si="311"/>
        <v>19.96169544376</v>
      </c>
      <c r="AH460" s="6">
        <v>0</v>
      </c>
      <c r="AI460" s="2">
        <f t="shared" si="312"/>
        <v>0</v>
      </c>
      <c r="AJ460" s="2">
        <f t="shared" si="313"/>
        <v>0</v>
      </c>
      <c r="AK460" s="6">
        <v>0</v>
      </c>
      <c r="AL460" s="2">
        <f t="shared" si="314"/>
        <v>0</v>
      </c>
      <c r="AM460" s="2">
        <f t="shared" si="315"/>
        <v>0</v>
      </c>
      <c r="AN460" s="6">
        <v>0</v>
      </c>
      <c r="AO460" s="2">
        <f t="shared" si="316"/>
        <v>0</v>
      </c>
      <c r="AP460" s="2">
        <f t="shared" si="317"/>
        <v>0</v>
      </c>
      <c r="AQ460" s="6">
        <v>4917137.2226</v>
      </c>
      <c r="AR460" s="2">
        <f t="shared" si="318"/>
        <v>4.9171372226000001</v>
      </c>
      <c r="AS460" s="2">
        <f t="shared" si="319"/>
        <v>19.6685488904</v>
      </c>
      <c r="AT460" s="2">
        <v>25000000</v>
      </c>
      <c r="AU460" s="2">
        <v>25000000</v>
      </c>
      <c r="AV460" s="2">
        <f t="shared" si="320"/>
        <v>25</v>
      </c>
      <c r="AW460" s="2">
        <f t="shared" si="321"/>
        <v>100</v>
      </c>
      <c r="AX460" s="2">
        <v>0</v>
      </c>
      <c r="AY460" s="2">
        <f t="shared" si="322"/>
        <v>0</v>
      </c>
      <c r="AZ460" s="2">
        <f t="shared" si="323"/>
        <v>0</v>
      </c>
      <c r="BA460" s="2">
        <v>0</v>
      </c>
      <c r="BB460" s="2">
        <f t="shared" si="324"/>
        <v>0</v>
      </c>
      <c r="BC460" s="2">
        <f t="shared" si="325"/>
        <v>0</v>
      </c>
      <c r="BD460" s="2">
        <v>0</v>
      </c>
      <c r="BE460" s="2">
        <f t="shared" si="326"/>
        <v>0</v>
      </c>
      <c r="BF460" s="2">
        <f t="shared" si="327"/>
        <v>0</v>
      </c>
      <c r="BG460" s="2">
        <v>25000000</v>
      </c>
      <c r="BH460" s="2">
        <f t="shared" si="328"/>
        <v>25</v>
      </c>
      <c r="BI460" s="2">
        <f t="shared" si="329"/>
        <v>100</v>
      </c>
      <c r="BJ460" s="2">
        <v>0</v>
      </c>
      <c r="BK460" s="2">
        <f t="shared" si="330"/>
        <v>0</v>
      </c>
      <c r="BL460" s="2">
        <f t="shared" si="331"/>
        <v>0</v>
      </c>
      <c r="BM460" s="2">
        <v>0</v>
      </c>
      <c r="BN460" s="2">
        <f t="shared" si="332"/>
        <v>0</v>
      </c>
      <c r="BO460" s="2">
        <f t="shared" si="333"/>
        <v>0</v>
      </c>
      <c r="BP460" s="2">
        <v>0</v>
      </c>
      <c r="BQ460" s="2">
        <f t="shared" si="334"/>
        <v>0</v>
      </c>
      <c r="BR460" s="2">
        <f t="shared" si="335"/>
        <v>0</v>
      </c>
      <c r="BS460" s="2">
        <v>25000000</v>
      </c>
      <c r="BT460" s="1">
        <v>540</v>
      </c>
      <c r="BU460" s="1">
        <v>831</v>
      </c>
      <c r="BV460" s="2">
        <v>673.27499999999998</v>
      </c>
      <c r="BW460" s="1">
        <v>81</v>
      </c>
      <c r="BX460" s="2">
        <v>207.5952380952381</v>
      </c>
      <c r="BY460" s="1">
        <v>292</v>
      </c>
      <c r="BZ460" s="1">
        <v>119</v>
      </c>
      <c r="CA460" s="2">
        <v>154.11904761904762</v>
      </c>
      <c r="CB460" s="2">
        <v>1259.8571428571429</v>
      </c>
      <c r="CC460" s="1">
        <v>200</v>
      </c>
      <c r="CD460" s="1">
        <v>41</v>
      </c>
      <c r="CE460" s="2">
        <v>0.85</v>
      </c>
      <c r="CF460" s="2">
        <v>75.736199999999997</v>
      </c>
      <c r="CG460" s="2">
        <v>78.755799999999994</v>
      </c>
      <c r="CH460" s="2">
        <v>4.8150000000000004</v>
      </c>
      <c r="CI460" s="2">
        <v>101.99</v>
      </c>
      <c r="CJ460" s="2">
        <v>5.4710000000000001</v>
      </c>
      <c r="CK460" s="9">
        <v>6022</v>
      </c>
      <c r="CL460" s="8">
        <v>0</v>
      </c>
      <c r="CM460" s="8">
        <v>0</v>
      </c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">
        <v>1</v>
      </c>
      <c r="DG460" s="1">
        <v>4</v>
      </c>
      <c r="DH460" s="1">
        <v>589</v>
      </c>
      <c r="DI460" s="1">
        <v>589</v>
      </c>
      <c r="DJ460" s="1">
        <v>589</v>
      </c>
      <c r="DK460" s="1">
        <v>81</v>
      </c>
      <c r="DL460" s="1">
        <v>209</v>
      </c>
      <c r="DM460" s="1">
        <v>286</v>
      </c>
      <c r="DN460" s="1">
        <v>132</v>
      </c>
      <c r="DO460" s="1">
        <v>154</v>
      </c>
      <c r="DP460" s="1">
        <v>1256</v>
      </c>
      <c r="DQ460" s="1">
        <v>197</v>
      </c>
      <c r="DR460" s="1">
        <v>42</v>
      </c>
      <c r="DS460" s="1">
        <v>0.85</v>
      </c>
      <c r="DT460" s="1">
        <v>75.736199999999997</v>
      </c>
      <c r="DU460" s="1">
        <v>78.755799999999994</v>
      </c>
      <c r="DV460" s="1">
        <v>4.8150000000000004</v>
      </c>
      <c r="DW460" s="1">
        <v>101.99</v>
      </c>
      <c r="DX460" s="1">
        <v>5.4710000000000001</v>
      </c>
      <c r="DY460" s="1">
        <v>6022</v>
      </c>
      <c r="DZ460" s="20" t="s">
        <v>57</v>
      </c>
    </row>
    <row r="461" spans="1:130">
      <c r="A461" s="5">
        <v>461</v>
      </c>
      <c r="B461" s="1">
        <v>9</v>
      </c>
      <c r="C461" s="9">
        <v>332810</v>
      </c>
      <c r="D461" s="9">
        <v>7738954</v>
      </c>
      <c r="E461" s="22">
        <v>-40.603000000000002</v>
      </c>
      <c r="F461" s="22">
        <v>-20.440899999999999</v>
      </c>
      <c r="G461" s="6">
        <v>0</v>
      </c>
      <c r="H461" s="2">
        <f t="shared" si="294"/>
        <v>0</v>
      </c>
      <c r="I461" s="2">
        <f t="shared" si="295"/>
        <v>0</v>
      </c>
      <c r="J461" s="6">
        <v>0</v>
      </c>
      <c r="K461" s="2">
        <f t="shared" si="296"/>
        <v>0</v>
      </c>
      <c r="L461" s="2">
        <f t="shared" si="297"/>
        <v>0</v>
      </c>
      <c r="M461" s="6">
        <v>0</v>
      </c>
      <c r="N461" s="2">
        <f t="shared" si="298"/>
        <v>0</v>
      </c>
      <c r="O461" s="2">
        <f t="shared" si="299"/>
        <v>0</v>
      </c>
      <c r="P461" s="6">
        <v>1251034.2661900001</v>
      </c>
      <c r="Q461" s="2">
        <f t="shared" si="300"/>
        <v>1.25103426619</v>
      </c>
      <c r="R461" s="2">
        <f t="shared" si="301"/>
        <v>5.0041370647600001</v>
      </c>
      <c r="S461" s="6">
        <v>18926263.757300001</v>
      </c>
      <c r="T461" s="2">
        <f t="shared" si="302"/>
        <v>18.926263757299999</v>
      </c>
      <c r="U461" s="2">
        <f t="shared" si="303"/>
        <v>75.705055029200011</v>
      </c>
      <c r="V461" s="6">
        <v>0</v>
      </c>
      <c r="W461" s="2">
        <f t="shared" si="304"/>
        <v>0</v>
      </c>
      <c r="X461" s="2">
        <f t="shared" si="305"/>
        <v>0</v>
      </c>
      <c r="Y461" s="6">
        <v>0</v>
      </c>
      <c r="Z461" s="2">
        <f t="shared" si="306"/>
        <v>0</v>
      </c>
      <c r="AA461" s="2">
        <f t="shared" si="307"/>
        <v>0</v>
      </c>
      <c r="AB461" s="6">
        <v>0</v>
      </c>
      <c r="AC461" s="2">
        <f t="shared" si="308"/>
        <v>0</v>
      </c>
      <c r="AD461" s="2">
        <f t="shared" si="309"/>
        <v>0</v>
      </c>
      <c r="AE461" s="6">
        <v>3201292.4533500001</v>
      </c>
      <c r="AF461" s="2">
        <f t="shared" si="310"/>
        <v>3.2012924533500002</v>
      </c>
      <c r="AG461" s="2">
        <f t="shared" si="311"/>
        <v>12.805169813399999</v>
      </c>
      <c r="AH461" s="6">
        <v>0</v>
      </c>
      <c r="AI461" s="2">
        <f t="shared" si="312"/>
        <v>0</v>
      </c>
      <c r="AJ461" s="2">
        <f t="shared" si="313"/>
        <v>0</v>
      </c>
      <c r="AK461" s="6">
        <v>0</v>
      </c>
      <c r="AL461" s="2">
        <f t="shared" si="314"/>
        <v>0</v>
      </c>
      <c r="AM461" s="2">
        <f t="shared" si="315"/>
        <v>0</v>
      </c>
      <c r="AN461" s="6">
        <v>0</v>
      </c>
      <c r="AO461" s="2">
        <f t="shared" si="316"/>
        <v>0</v>
      </c>
      <c r="AP461" s="2">
        <f t="shared" si="317"/>
        <v>0</v>
      </c>
      <c r="AQ461" s="6">
        <v>1621409.52321</v>
      </c>
      <c r="AR461" s="2">
        <f t="shared" si="318"/>
        <v>1.6214095232100001</v>
      </c>
      <c r="AS461" s="2">
        <f t="shared" si="319"/>
        <v>6.4856380928400004</v>
      </c>
      <c r="AT461" s="2">
        <v>25000000</v>
      </c>
      <c r="AU461" s="2">
        <v>15871216.1205</v>
      </c>
      <c r="AV461" s="2">
        <f t="shared" si="320"/>
        <v>15.8712161205</v>
      </c>
      <c r="AW461" s="2">
        <f t="shared" si="321"/>
        <v>63.484864482000006</v>
      </c>
      <c r="AX461" s="2">
        <v>0</v>
      </c>
      <c r="AY461" s="2">
        <f t="shared" si="322"/>
        <v>0</v>
      </c>
      <c r="AZ461" s="2">
        <f t="shared" si="323"/>
        <v>0</v>
      </c>
      <c r="BA461" s="2">
        <v>9128783.8795500007</v>
      </c>
      <c r="BB461" s="2">
        <f t="shared" si="324"/>
        <v>9.1287838795500011</v>
      </c>
      <c r="BC461" s="2">
        <f t="shared" si="325"/>
        <v>36.515135518200005</v>
      </c>
      <c r="BD461" s="2">
        <v>0</v>
      </c>
      <c r="BE461" s="2">
        <f t="shared" si="326"/>
        <v>0</v>
      </c>
      <c r="BF461" s="2">
        <f t="shared" si="327"/>
        <v>0</v>
      </c>
      <c r="BG461" s="2">
        <v>23774769.420200001</v>
      </c>
      <c r="BH461" s="2">
        <f t="shared" si="328"/>
        <v>23.774769420200002</v>
      </c>
      <c r="BI461" s="2">
        <f t="shared" si="329"/>
        <v>95.099077680800008</v>
      </c>
      <c r="BJ461" s="2">
        <v>0</v>
      </c>
      <c r="BK461" s="2">
        <f t="shared" si="330"/>
        <v>0</v>
      </c>
      <c r="BL461" s="2">
        <f t="shared" si="331"/>
        <v>0</v>
      </c>
      <c r="BM461" s="2">
        <v>1225230.57984</v>
      </c>
      <c r="BN461" s="2">
        <f t="shared" si="332"/>
        <v>1.2252305798400001</v>
      </c>
      <c r="BO461" s="2">
        <f t="shared" si="333"/>
        <v>4.9009223193600002</v>
      </c>
      <c r="BP461" s="2">
        <v>0</v>
      </c>
      <c r="BQ461" s="2">
        <f t="shared" si="334"/>
        <v>0</v>
      </c>
      <c r="BR461" s="2">
        <f t="shared" si="335"/>
        <v>0</v>
      </c>
      <c r="BS461" s="2">
        <v>25000000.000040002</v>
      </c>
      <c r="BT461" s="1">
        <v>145</v>
      </c>
      <c r="BU461" s="1">
        <v>666</v>
      </c>
      <c r="BV461" s="2">
        <v>497.17142857142858</v>
      </c>
      <c r="BW461" s="1">
        <v>80.5</v>
      </c>
      <c r="BX461" s="2">
        <v>220.47619047619048</v>
      </c>
      <c r="BY461" s="1">
        <v>315</v>
      </c>
      <c r="BZ461" s="1">
        <v>132</v>
      </c>
      <c r="CA461" s="2">
        <v>149.26190476190476</v>
      </c>
      <c r="CB461" s="2">
        <v>1212.8095238095239</v>
      </c>
      <c r="CC461" s="1">
        <v>196</v>
      </c>
      <c r="CD461" s="1">
        <v>42</v>
      </c>
      <c r="CE461" s="2">
        <v>0.85</v>
      </c>
      <c r="CF461" s="2">
        <v>75.736199999999997</v>
      </c>
      <c r="CG461" s="2">
        <v>78.755799999999994</v>
      </c>
      <c r="CH461" s="2">
        <v>4.8150000000000004</v>
      </c>
      <c r="CI461" s="2">
        <v>101.99</v>
      </c>
      <c r="CJ461" s="2">
        <v>5.4710000000000001</v>
      </c>
      <c r="CK461" s="9">
        <v>6022</v>
      </c>
      <c r="CL461" s="8">
        <v>0</v>
      </c>
      <c r="CM461" s="8">
        <v>0</v>
      </c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">
        <v>1</v>
      </c>
      <c r="DG461" s="1">
        <v>5</v>
      </c>
      <c r="DH461" s="1">
        <v>500</v>
      </c>
      <c r="DI461" s="1">
        <v>500</v>
      </c>
      <c r="DJ461" s="1">
        <v>500</v>
      </c>
      <c r="DK461" s="1">
        <v>81</v>
      </c>
      <c r="DL461" s="1">
        <v>215</v>
      </c>
      <c r="DM461" s="1">
        <v>291</v>
      </c>
      <c r="DN461" s="1">
        <v>141</v>
      </c>
      <c r="DO461" s="1">
        <v>150</v>
      </c>
      <c r="DP461" s="1">
        <v>1228</v>
      </c>
      <c r="DQ461" s="1">
        <v>193</v>
      </c>
      <c r="DR461" s="1">
        <v>44</v>
      </c>
      <c r="DS461" s="1">
        <v>0.85</v>
      </c>
      <c r="DT461" s="1">
        <v>75.736199999999997</v>
      </c>
      <c r="DU461" s="1">
        <v>78.755799999999994</v>
      </c>
      <c r="DV461" s="1">
        <v>4.8150000000000004</v>
      </c>
      <c r="DW461" s="1">
        <v>101.99</v>
      </c>
      <c r="DX461" s="1">
        <v>5.4710000000000001</v>
      </c>
      <c r="DY461" s="1">
        <v>6022</v>
      </c>
      <c r="DZ461" s="20" t="s">
        <v>57</v>
      </c>
    </row>
    <row r="462" spans="1:130">
      <c r="A462" s="5">
        <v>462</v>
      </c>
      <c r="B462" s="1">
        <v>9</v>
      </c>
      <c r="C462" s="9">
        <v>337810</v>
      </c>
      <c r="D462" s="9">
        <v>7738954</v>
      </c>
      <c r="E462" s="22">
        <v>-40.555100000000003</v>
      </c>
      <c r="F462" s="22">
        <v>-20.441400000000002</v>
      </c>
      <c r="G462" s="6">
        <v>6828.6250929099997</v>
      </c>
      <c r="H462" s="2">
        <f t="shared" si="294"/>
        <v>6.8286250929099996E-3</v>
      </c>
      <c r="I462" s="2">
        <f t="shared" si="295"/>
        <v>2.7314500371639999E-2</v>
      </c>
      <c r="J462" s="6">
        <v>0</v>
      </c>
      <c r="K462" s="2">
        <f t="shared" si="296"/>
        <v>0</v>
      </c>
      <c r="L462" s="2">
        <f t="shared" si="297"/>
        <v>0</v>
      </c>
      <c r="M462" s="6">
        <v>0</v>
      </c>
      <c r="N462" s="2">
        <f t="shared" si="298"/>
        <v>0</v>
      </c>
      <c r="O462" s="2">
        <f t="shared" si="299"/>
        <v>0</v>
      </c>
      <c r="P462" s="6">
        <v>478340.42401000002</v>
      </c>
      <c r="Q462" s="2">
        <f t="shared" si="300"/>
        <v>0.47834042401000004</v>
      </c>
      <c r="R462" s="2">
        <f t="shared" si="301"/>
        <v>1.9133616960400002</v>
      </c>
      <c r="S462" s="6">
        <v>14546879.407199999</v>
      </c>
      <c r="T462" s="2">
        <f t="shared" si="302"/>
        <v>14.546879407199999</v>
      </c>
      <c r="U462" s="2">
        <f t="shared" si="303"/>
        <v>58.187517628800002</v>
      </c>
      <c r="V462" s="6">
        <v>0</v>
      </c>
      <c r="W462" s="2">
        <f t="shared" si="304"/>
        <v>0</v>
      </c>
      <c r="X462" s="2">
        <f t="shared" si="305"/>
        <v>0</v>
      </c>
      <c r="Y462" s="6">
        <v>0</v>
      </c>
      <c r="Z462" s="2">
        <f t="shared" si="306"/>
        <v>0</v>
      </c>
      <c r="AA462" s="2">
        <f t="shared" si="307"/>
        <v>0</v>
      </c>
      <c r="AB462" s="6">
        <v>0</v>
      </c>
      <c r="AC462" s="2">
        <f t="shared" si="308"/>
        <v>0</v>
      </c>
      <c r="AD462" s="2">
        <f t="shared" si="309"/>
        <v>0</v>
      </c>
      <c r="AE462" s="6">
        <v>7873138.1543100001</v>
      </c>
      <c r="AF462" s="2">
        <f t="shared" si="310"/>
        <v>7.8731381543100003</v>
      </c>
      <c r="AG462" s="2">
        <f t="shared" si="311"/>
        <v>31.492552617240001</v>
      </c>
      <c r="AH462" s="6">
        <v>0</v>
      </c>
      <c r="AI462" s="2">
        <f t="shared" si="312"/>
        <v>0</v>
      </c>
      <c r="AJ462" s="2">
        <f t="shared" si="313"/>
        <v>0</v>
      </c>
      <c r="AK462" s="6">
        <v>0</v>
      </c>
      <c r="AL462" s="2">
        <f t="shared" si="314"/>
        <v>0</v>
      </c>
      <c r="AM462" s="2">
        <f t="shared" si="315"/>
        <v>0</v>
      </c>
      <c r="AN462" s="6">
        <v>0</v>
      </c>
      <c r="AO462" s="2">
        <f t="shared" si="316"/>
        <v>0</v>
      </c>
      <c r="AP462" s="2">
        <f t="shared" si="317"/>
        <v>0</v>
      </c>
      <c r="AQ462" s="6">
        <v>2094813.3894100001</v>
      </c>
      <c r="AR462" s="2">
        <f t="shared" si="318"/>
        <v>2.0948133894100001</v>
      </c>
      <c r="AS462" s="2">
        <f t="shared" si="319"/>
        <v>8.3792535576400002</v>
      </c>
      <c r="AT462" s="2">
        <v>25000000</v>
      </c>
      <c r="AU462" s="2">
        <v>0</v>
      </c>
      <c r="AV462" s="2">
        <f t="shared" si="320"/>
        <v>0</v>
      </c>
      <c r="AW462" s="2">
        <f t="shared" si="321"/>
        <v>0</v>
      </c>
      <c r="AX462" s="2">
        <v>0</v>
      </c>
      <c r="AY462" s="2">
        <f t="shared" si="322"/>
        <v>0</v>
      </c>
      <c r="AZ462" s="2">
        <f t="shared" si="323"/>
        <v>0</v>
      </c>
      <c r="BA462" s="2">
        <v>25000000</v>
      </c>
      <c r="BB462" s="2">
        <f t="shared" si="324"/>
        <v>25</v>
      </c>
      <c r="BC462" s="2">
        <f t="shared" si="325"/>
        <v>100</v>
      </c>
      <c r="BD462" s="2">
        <v>0</v>
      </c>
      <c r="BE462" s="2">
        <f t="shared" si="326"/>
        <v>0</v>
      </c>
      <c r="BF462" s="2">
        <f t="shared" si="327"/>
        <v>0</v>
      </c>
      <c r="BG462" s="2">
        <v>5257965.0240000002</v>
      </c>
      <c r="BH462" s="2">
        <f t="shared" si="328"/>
        <v>5.2579650239999998</v>
      </c>
      <c r="BI462" s="2">
        <f t="shared" si="329"/>
        <v>21.031860096000003</v>
      </c>
      <c r="BJ462" s="2">
        <v>0</v>
      </c>
      <c r="BK462" s="2">
        <f t="shared" si="330"/>
        <v>0</v>
      </c>
      <c r="BL462" s="2">
        <f t="shared" si="331"/>
        <v>0</v>
      </c>
      <c r="BM462" s="2">
        <v>19742034.976</v>
      </c>
      <c r="BN462" s="2">
        <f t="shared" si="332"/>
        <v>19.742034975999999</v>
      </c>
      <c r="BO462" s="2">
        <f t="shared" si="333"/>
        <v>78.968139903999997</v>
      </c>
      <c r="BP462" s="2">
        <v>0</v>
      </c>
      <c r="BQ462" s="2">
        <f t="shared" si="334"/>
        <v>0</v>
      </c>
      <c r="BR462" s="2">
        <f t="shared" si="335"/>
        <v>0</v>
      </c>
      <c r="BS462" s="2">
        <v>25000000</v>
      </c>
      <c r="BT462" s="1">
        <v>33</v>
      </c>
      <c r="BU462" s="1">
        <v>522</v>
      </c>
      <c r="BV462" s="2">
        <v>222.38095238095238</v>
      </c>
      <c r="BW462" s="1">
        <v>80.5</v>
      </c>
      <c r="BX462" s="2">
        <v>237.54761904761904</v>
      </c>
      <c r="BY462" s="1">
        <v>320</v>
      </c>
      <c r="BZ462" s="1">
        <v>154</v>
      </c>
      <c r="CA462" s="2">
        <v>142.42857142857142</v>
      </c>
      <c r="CB462" s="2">
        <v>1153.6904761904761</v>
      </c>
      <c r="CC462" s="1">
        <v>190</v>
      </c>
      <c r="CD462" s="1">
        <v>44</v>
      </c>
      <c r="CE462" s="2">
        <v>0.85</v>
      </c>
      <c r="CF462" s="2">
        <v>75.736199999999997</v>
      </c>
      <c r="CG462" s="2">
        <v>78.755799999999994</v>
      </c>
      <c r="CH462" s="2">
        <v>4.8150000000000004</v>
      </c>
      <c r="CI462" s="2">
        <v>101.99</v>
      </c>
      <c r="CJ462" s="2">
        <v>5.4710000000000001</v>
      </c>
      <c r="CK462" s="9">
        <v>6022</v>
      </c>
      <c r="CL462" s="8">
        <v>0</v>
      </c>
      <c r="CM462" s="8">
        <v>0</v>
      </c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">
        <v>0</v>
      </c>
      <c r="DG462" s="1">
        <v>0</v>
      </c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20" t="s">
        <v>57</v>
      </c>
    </row>
    <row r="463" spans="1:130">
      <c r="A463" s="5">
        <v>463</v>
      </c>
      <c r="B463" s="1">
        <v>9</v>
      </c>
      <c r="C463" s="9">
        <v>342810</v>
      </c>
      <c r="D463" s="9">
        <v>7738954</v>
      </c>
      <c r="E463" s="22">
        <v>-40.507199999999997</v>
      </c>
      <c r="F463" s="22">
        <v>-20.441800000000001</v>
      </c>
      <c r="G463" s="6">
        <v>5579444.1600200003</v>
      </c>
      <c r="H463" s="2">
        <f t="shared" si="294"/>
        <v>5.5794441600200004</v>
      </c>
      <c r="I463" s="2">
        <f t="shared" si="295"/>
        <v>22.317776640080002</v>
      </c>
      <c r="J463" s="6">
        <v>101765.84342</v>
      </c>
      <c r="K463" s="2">
        <f t="shared" si="296"/>
        <v>0.10176584342</v>
      </c>
      <c r="L463" s="2">
        <f t="shared" si="297"/>
        <v>0.40706337368000001</v>
      </c>
      <c r="M463" s="6">
        <v>150746.56801700001</v>
      </c>
      <c r="N463" s="2">
        <f t="shared" si="298"/>
        <v>0.15074656801700001</v>
      </c>
      <c r="O463" s="2">
        <f t="shared" si="299"/>
        <v>0.60298627206800004</v>
      </c>
      <c r="P463" s="6">
        <v>594299.43547000003</v>
      </c>
      <c r="Q463" s="2">
        <f t="shared" si="300"/>
        <v>0.59429943546999997</v>
      </c>
      <c r="R463" s="2">
        <f t="shared" si="301"/>
        <v>2.3771977418800003</v>
      </c>
      <c r="S463" s="6">
        <v>4422468.9364200002</v>
      </c>
      <c r="T463" s="2">
        <f t="shared" si="302"/>
        <v>4.4224689364200005</v>
      </c>
      <c r="U463" s="2">
        <f t="shared" si="303"/>
        <v>17.689875745680002</v>
      </c>
      <c r="V463" s="6">
        <v>0</v>
      </c>
      <c r="W463" s="2">
        <f t="shared" si="304"/>
        <v>0</v>
      </c>
      <c r="X463" s="2">
        <f t="shared" si="305"/>
        <v>0</v>
      </c>
      <c r="Y463" s="6">
        <v>0</v>
      </c>
      <c r="Z463" s="2">
        <f t="shared" si="306"/>
        <v>0</v>
      </c>
      <c r="AA463" s="2">
        <f t="shared" si="307"/>
        <v>0</v>
      </c>
      <c r="AB463" s="6">
        <v>0</v>
      </c>
      <c r="AC463" s="2">
        <f t="shared" si="308"/>
        <v>0</v>
      </c>
      <c r="AD463" s="2">
        <f t="shared" si="309"/>
        <v>0</v>
      </c>
      <c r="AE463" s="6">
        <v>13334375.7138</v>
      </c>
      <c r="AF463" s="2">
        <f t="shared" si="310"/>
        <v>13.3343757138</v>
      </c>
      <c r="AG463" s="2">
        <f t="shared" si="311"/>
        <v>53.3375028552</v>
      </c>
      <c r="AH463" s="6">
        <v>0</v>
      </c>
      <c r="AI463" s="2">
        <f t="shared" si="312"/>
        <v>0</v>
      </c>
      <c r="AJ463" s="2">
        <f t="shared" si="313"/>
        <v>0</v>
      </c>
      <c r="AK463" s="6">
        <v>0</v>
      </c>
      <c r="AL463" s="2">
        <f t="shared" si="314"/>
        <v>0</v>
      </c>
      <c r="AM463" s="2">
        <f t="shared" si="315"/>
        <v>0</v>
      </c>
      <c r="AN463" s="6">
        <v>0</v>
      </c>
      <c r="AO463" s="2">
        <f t="shared" si="316"/>
        <v>0</v>
      </c>
      <c r="AP463" s="2">
        <f t="shared" si="317"/>
        <v>0</v>
      </c>
      <c r="AQ463" s="6">
        <v>816899.34287499997</v>
      </c>
      <c r="AR463" s="2">
        <f t="shared" si="318"/>
        <v>0.81689934287499999</v>
      </c>
      <c r="AS463" s="2">
        <f t="shared" si="319"/>
        <v>3.2675973715</v>
      </c>
      <c r="AT463" s="2">
        <v>25000000</v>
      </c>
      <c r="AU463" s="2">
        <v>0</v>
      </c>
      <c r="AV463" s="2">
        <f t="shared" si="320"/>
        <v>0</v>
      </c>
      <c r="AW463" s="2">
        <f t="shared" si="321"/>
        <v>0</v>
      </c>
      <c r="AX463" s="2">
        <v>0</v>
      </c>
      <c r="AY463" s="2">
        <f t="shared" si="322"/>
        <v>0</v>
      </c>
      <c r="AZ463" s="2">
        <f t="shared" si="323"/>
        <v>0</v>
      </c>
      <c r="BA463" s="2">
        <v>25000000</v>
      </c>
      <c r="BB463" s="2">
        <f t="shared" si="324"/>
        <v>25</v>
      </c>
      <c r="BC463" s="2">
        <f t="shared" si="325"/>
        <v>100</v>
      </c>
      <c r="BD463" s="2">
        <v>0</v>
      </c>
      <c r="BE463" s="2">
        <f t="shared" si="326"/>
        <v>0</v>
      </c>
      <c r="BF463" s="2">
        <f t="shared" si="327"/>
        <v>0</v>
      </c>
      <c r="BG463" s="2">
        <v>17287151.577</v>
      </c>
      <c r="BH463" s="2">
        <f t="shared" si="328"/>
        <v>17.287151576999999</v>
      </c>
      <c r="BI463" s="2">
        <f t="shared" si="329"/>
        <v>69.148606307999998</v>
      </c>
      <c r="BJ463" s="2">
        <v>0</v>
      </c>
      <c r="BK463" s="2">
        <f t="shared" si="330"/>
        <v>0</v>
      </c>
      <c r="BL463" s="2">
        <f t="shared" si="331"/>
        <v>0</v>
      </c>
      <c r="BM463" s="2">
        <v>7712848.4230300002</v>
      </c>
      <c r="BN463" s="2">
        <f t="shared" si="332"/>
        <v>7.7128484230300005</v>
      </c>
      <c r="BO463" s="2">
        <f t="shared" si="333"/>
        <v>30.851393692119998</v>
      </c>
      <c r="BP463" s="2">
        <v>0</v>
      </c>
      <c r="BQ463" s="2">
        <f t="shared" si="334"/>
        <v>0</v>
      </c>
      <c r="BR463" s="2">
        <f t="shared" si="335"/>
        <v>0</v>
      </c>
      <c r="BS463" s="2">
        <v>25000000.00003</v>
      </c>
      <c r="BT463" s="1">
        <v>6</v>
      </c>
      <c r="BU463" s="1">
        <v>227</v>
      </c>
      <c r="BV463" s="2">
        <v>44.888888888888886</v>
      </c>
      <c r="BW463" s="1">
        <v>80</v>
      </c>
      <c r="BX463" s="2">
        <v>245.94285714285715</v>
      </c>
      <c r="BY463" s="1">
        <v>320</v>
      </c>
      <c r="BZ463" s="1">
        <v>174</v>
      </c>
      <c r="CA463" s="2">
        <v>138.08571428571429</v>
      </c>
      <c r="CB463" s="2">
        <v>1123.4571428571428</v>
      </c>
      <c r="CC463" s="1">
        <v>184</v>
      </c>
      <c r="CD463" s="1">
        <v>46</v>
      </c>
      <c r="CE463" s="2">
        <v>0.85</v>
      </c>
      <c r="CF463" s="2">
        <v>86.200099999999992</v>
      </c>
      <c r="CG463" s="2">
        <v>93.434799999999996</v>
      </c>
      <c r="CH463" s="2">
        <v>5.36</v>
      </c>
      <c r="CI463" s="2">
        <v>86.370900000000006</v>
      </c>
      <c r="CJ463" s="2">
        <v>5.1444999999999999</v>
      </c>
      <c r="CK463" s="9">
        <v>6647</v>
      </c>
      <c r="CL463" s="18">
        <v>1</v>
      </c>
      <c r="CM463" s="18">
        <v>3</v>
      </c>
      <c r="CN463" s="18">
        <v>12</v>
      </c>
      <c r="CO463" s="18">
        <v>12</v>
      </c>
      <c r="CP463" s="18">
        <v>12</v>
      </c>
      <c r="CQ463" s="18">
        <v>80</v>
      </c>
      <c r="CR463" s="18">
        <v>247</v>
      </c>
      <c r="CS463" s="18">
        <v>319</v>
      </c>
      <c r="CT463" s="18">
        <v>182</v>
      </c>
      <c r="CU463" s="18">
        <v>137</v>
      </c>
      <c r="CV463" s="18">
        <v>1116</v>
      </c>
      <c r="CW463" s="18">
        <v>180</v>
      </c>
      <c r="CX463" s="18">
        <v>46</v>
      </c>
      <c r="CY463" s="18">
        <v>0.85</v>
      </c>
      <c r="CZ463" s="18">
        <v>75.736199999999997</v>
      </c>
      <c r="DA463" s="18">
        <v>78.755799999999994</v>
      </c>
      <c r="DB463" s="18">
        <v>4.8150000000000004</v>
      </c>
      <c r="DC463" s="18">
        <v>101.99</v>
      </c>
      <c r="DD463" s="18">
        <v>5.4710000000000001</v>
      </c>
      <c r="DE463" s="18">
        <v>6022</v>
      </c>
      <c r="DF463" s="1">
        <v>1</v>
      </c>
      <c r="DG463" s="1">
        <v>4</v>
      </c>
      <c r="DH463" s="1">
        <v>12</v>
      </c>
      <c r="DI463" s="1">
        <v>12</v>
      </c>
      <c r="DJ463" s="1">
        <v>12</v>
      </c>
      <c r="DK463" s="1">
        <v>80</v>
      </c>
      <c r="DL463" s="1">
        <v>247</v>
      </c>
      <c r="DM463" s="1">
        <v>319</v>
      </c>
      <c r="DN463" s="1">
        <v>182</v>
      </c>
      <c r="DO463" s="1">
        <v>137</v>
      </c>
      <c r="DP463" s="1">
        <v>1116</v>
      </c>
      <c r="DQ463" s="1">
        <v>180</v>
      </c>
      <c r="DR463" s="1">
        <v>46</v>
      </c>
      <c r="DS463" s="1">
        <v>0.85</v>
      </c>
      <c r="DT463" s="1">
        <v>75.736199999999997</v>
      </c>
      <c r="DU463" s="1">
        <v>78.755799999999994</v>
      </c>
      <c r="DV463" s="1">
        <v>4.8150000000000004</v>
      </c>
      <c r="DW463" s="1">
        <v>101.99</v>
      </c>
      <c r="DX463" s="1">
        <v>5.4710000000000001</v>
      </c>
      <c r="DY463" s="1">
        <v>6022</v>
      </c>
      <c r="DZ463" s="20" t="s">
        <v>57</v>
      </c>
    </row>
    <row r="464" spans="1:130">
      <c r="A464" s="5">
        <v>464</v>
      </c>
      <c r="B464" s="1">
        <v>11</v>
      </c>
      <c r="C464" s="9">
        <v>347810</v>
      </c>
      <c r="D464" s="9">
        <v>7738954</v>
      </c>
      <c r="E464" s="22">
        <v>-40.459299999999999</v>
      </c>
      <c r="F464" s="22">
        <v>-20.4422</v>
      </c>
      <c r="G464" s="6">
        <v>6624952.8738000002</v>
      </c>
      <c r="H464" s="2">
        <f t="shared" si="294"/>
        <v>6.6249528737999999</v>
      </c>
      <c r="I464" s="2">
        <f t="shared" si="295"/>
        <v>26.499811495199999</v>
      </c>
      <c r="J464" s="6">
        <v>0</v>
      </c>
      <c r="K464" s="2">
        <f t="shared" si="296"/>
        <v>0</v>
      </c>
      <c r="L464" s="2">
        <f t="shared" si="297"/>
        <v>0</v>
      </c>
      <c r="M464" s="6">
        <v>12149.698501700001</v>
      </c>
      <c r="N464" s="2">
        <f t="shared" si="298"/>
        <v>1.2149698501700001E-2</v>
      </c>
      <c r="O464" s="2">
        <f t="shared" si="299"/>
        <v>4.8598794006799999E-2</v>
      </c>
      <c r="P464" s="6">
        <v>4086676.18065</v>
      </c>
      <c r="Q464" s="2">
        <f t="shared" si="300"/>
        <v>4.0866761806499996</v>
      </c>
      <c r="R464" s="2">
        <f t="shared" si="301"/>
        <v>16.346704722599998</v>
      </c>
      <c r="S464" s="6">
        <v>3677481.5778999999</v>
      </c>
      <c r="T464" s="2">
        <f t="shared" si="302"/>
        <v>3.6774815779000001</v>
      </c>
      <c r="U464" s="2">
        <f t="shared" si="303"/>
        <v>14.7099263116</v>
      </c>
      <c r="V464" s="6">
        <v>31499.209504599999</v>
      </c>
      <c r="W464" s="2">
        <f t="shared" si="304"/>
        <v>3.1499209504600001E-2</v>
      </c>
      <c r="X464" s="2">
        <f t="shared" si="305"/>
        <v>0.1259968380184</v>
      </c>
      <c r="Y464" s="6">
        <v>0</v>
      </c>
      <c r="Z464" s="2">
        <f t="shared" si="306"/>
        <v>0</v>
      </c>
      <c r="AA464" s="2">
        <f t="shared" si="307"/>
        <v>0</v>
      </c>
      <c r="AB464" s="6">
        <v>0</v>
      </c>
      <c r="AC464" s="2">
        <f t="shared" si="308"/>
        <v>0</v>
      </c>
      <c r="AD464" s="2">
        <f t="shared" si="309"/>
        <v>0</v>
      </c>
      <c r="AE464" s="6">
        <v>10530226.348999999</v>
      </c>
      <c r="AF464" s="2">
        <f t="shared" si="310"/>
        <v>10.530226348999999</v>
      </c>
      <c r="AG464" s="2">
        <f t="shared" si="311"/>
        <v>42.120905395999998</v>
      </c>
      <c r="AH464" s="6">
        <v>0</v>
      </c>
      <c r="AI464" s="2">
        <f t="shared" si="312"/>
        <v>0</v>
      </c>
      <c r="AJ464" s="2">
        <f t="shared" si="313"/>
        <v>0</v>
      </c>
      <c r="AK464" s="6">
        <v>0</v>
      </c>
      <c r="AL464" s="2">
        <f t="shared" si="314"/>
        <v>0</v>
      </c>
      <c r="AM464" s="2">
        <f t="shared" si="315"/>
        <v>0</v>
      </c>
      <c r="AN464" s="6">
        <v>20814.493107499999</v>
      </c>
      <c r="AO464" s="2">
        <f t="shared" si="316"/>
        <v>2.0814493107499998E-2</v>
      </c>
      <c r="AP464" s="2">
        <f t="shared" si="317"/>
        <v>8.3257972429999993E-2</v>
      </c>
      <c r="AQ464" s="6">
        <v>16199.617502200001</v>
      </c>
      <c r="AR464" s="2">
        <f t="shared" si="318"/>
        <v>1.61996175022E-2</v>
      </c>
      <c r="AS464" s="2">
        <f t="shared" si="319"/>
        <v>6.4798470008799999E-2</v>
      </c>
      <c r="AT464" s="2">
        <v>25000000</v>
      </c>
      <c r="AU464" s="2">
        <v>0</v>
      </c>
      <c r="AV464" s="2">
        <f t="shared" si="320"/>
        <v>0</v>
      </c>
      <c r="AW464" s="2">
        <f t="shared" si="321"/>
        <v>0</v>
      </c>
      <c r="AX464" s="2">
        <v>0</v>
      </c>
      <c r="AY464" s="2">
        <f t="shared" si="322"/>
        <v>0</v>
      </c>
      <c r="AZ464" s="2">
        <f t="shared" si="323"/>
        <v>0</v>
      </c>
      <c r="BA464" s="2">
        <v>25000000</v>
      </c>
      <c r="BB464" s="2">
        <f t="shared" si="324"/>
        <v>25</v>
      </c>
      <c r="BC464" s="2">
        <f t="shared" si="325"/>
        <v>100</v>
      </c>
      <c r="BD464" s="2">
        <v>0</v>
      </c>
      <c r="BE464" s="2">
        <f t="shared" si="326"/>
        <v>0</v>
      </c>
      <c r="BF464" s="2">
        <f t="shared" si="327"/>
        <v>0</v>
      </c>
      <c r="BG464" s="2">
        <v>25000000</v>
      </c>
      <c r="BH464" s="2">
        <f t="shared" si="328"/>
        <v>25</v>
      </c>
      <c r="BI464" s="2">
        <f t="shared" si="329"/>
        <v>100</v>
      </c>
      <c r="BJ464" s="2">
        <v>0</v>
      </c>
      <c r="BK464" s="2">
        <f t="shared" si="330"/>
        <v>0</v>
      </c>
      <c r="BL464" s="2">
        <f t="shared" si="331"/>
        <v>0</v>
      </c>
      <c r="BM464" s="2">
        <v>0</v>
      </c>
      <c r="BN464" s="2">
        <f t="shared" si="332"/>
        <v>0</v>
      </c>
      <c r="BO464" s="2">
        <f t="shared" si="333"/>
        <v>0</v>
      </c>
      <c r="BP464" s="2">
        <v>0</v>
      </c>
      <c r="BQ464" s="2">
        <f t="shared" si="334"/>
        <v>0</v>
      </c>
      <c r="BR464" s="2">
        <f t="shared" si="335"/>
        <v>0</v>
      </c>
      <c r="BS464" s="2">
        <v>25000000</v>
      </c>
      <c r="BT464" s="1">
        <v>2</v>
      </c>
      <c r="BU464" s="1">
        <v>59</v>
      </c>
      <c r="BV464" s="2">
        <v>17.84375</v>
      </c>
      <c r="BW464" s="1">
        <v>79.5</v>
      </c>
      <c r="BX464" s="2">
        <v>246.57142857142858</v>
      </c>
      <c r="BY464" s="1">
        <v>319</v>
      </c>
      <c r="BZ464" s="1">
        <v>179</v>
      </c>
      <c r="CA464" s="2">
        <v>135.74285714285713</v>
      </c>
      <c r="CB464" s="2">
        <v>1123.3428571428572</v>
      </c>
      <c r="CC464" s="1">
        <v>181</v>
      </c>
      <c r="CD464" s="1">
        <v>46</v>
      </c>
      <c r="CE464" s="2">
        <v>0.85</v>
      </c>
      <c r="CF464" s="2">
        <v>96.664000000000001</v>
      </c>
      <c r="CG464" s="2">
        <v>108.1138</v>
      </c>
      <c r="CH464" s="2">
        <v>5.9050000000000002</v>
      </c>
      <c r="CI464" s="2">
        <v>70.751800000000003</v>
      </c>
      <c r="CJ464" s="2">
        <v>4.8179999999999996</v>
      </c>
      <c r="CK464" s="9">
        <v>7272</v>
      </c>
      <c r="CL464" s="8">
        <v>0</v>
      </c>
      <c r="CM464" s="8">
        <v>0</v>
      </c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">
        <v>1</v>
      </c>
      <c r="DG464" s="1">
        <v>10</v>
      </c>
      <c r="DH464" s="1">
        <v>16</v>
      </c>
      <c r="DI464" s="1">
        <v>16</v>
      </c>
      <c r="DJ464" s="1">
        <v>16</v>
      </c>
      <c r="DK464" s="1">
        <v>80</v>
      </c>
      <c r="DL464" s="1">
        <v>247</v>
      </c>
      <c r="DM464" s="1">
        <v>319</v>
      </c>
      <c r="DN464" s="1">
        <v>182</v>
      </c>
      <c r="DO464" s="1">
        <v>137</v>
      </c>
      <c r="DP464" s="1">
        <v>1118</v>
      </c>
      <c r="DQ464" s="1">
        <v>180</v>
      </c>
      <c r="DR464" s="1">
        <v>46</v>
      </c>
      <c r="DS464" s="1">
        <v>0.85</v>
      </c>
      <c r="DT464" s="1">
        <v>96.664000000000001</v>
      </c>
      <c r="DU464" s="1">
        <v>108.1138</v>
      </c>
      <c r="DV464" s="1">
        <v>5.9050000000000002</v>
      </c>
      <c r="DW464" s="1">
        <v>70.751800000000003</v>
      </c>
      <c r="DX464" s="1">
        <v>4.8179999999999996</v>
      </c>
      <c r="DY464" s="1">
        <v>7272</v>
      </c>
      <c r="DZ464" s="20" t="s">
        <v>57</v>
      </c>
    </row>
    <row r="465" spans="1:130">
      <c r="A465" s="5">
        <v>465</v>
      </c>
      <c r="B465" s="1">
        <v>11</v>
      </c>
      <c r="C465" s="9">
        <v>352810</v>
      </c>
      <c r="D465" s="9">
        <v>7738954</v>
      </c>
      <c r="E465" s="22">
        <v>-40.4114</v>
      </c>
      <c r="F465" s="22">
        <v>-20.442599999999999</v>
      </c>
      <c r="G465" s="6">
        <v>14349390.827099999</v>
      </c>
      <c r="H465" s="2">
        <f t="shared" si="294"/>
        <v>14.349390827099999</v>
      </c>
      <c r="I465" s="2">
        <f t="shared" si="295"/>
        <v>57.397563308400002</v>
      </c>
      <c r="J465" s="6">
        <v>0</v>
      </c>
      <c r="K465" s="2">
        <f t="shared" si="296"/>
        <v>0</v>
      </c>
      <c r="L465" s="2">
        <f t="shared" si="297"/>
        <v>0</v>
      </c>
      <c r="M465" s="6">
        <v>782979.24913200003</v>
      </c>
      <c r="N465" s="2">
        <f t="shared" si="298"/>
        <v>0.78297924913200001</v>
      </c>
      <c r="O465" s="2">
        <f t="shared" si="299"/>
        <v>3.131916996528</v>
      </c>
      <c r="P465" s="6">
        <v>0</v>
      </c>
      <c r="Q465" s="2">
        <f t="shared" si="300"/>
        <v>0</v>
      </c>
      <c r="R465" s="2">
        <f t="shared" si="301"/>
        <v>0</v>
      </c>
      <c r="S465" s="6">
        <v>1625332.2089499999</v>
      </c>
      <c r="T465" s="2">
        <f t="shared" si="302"/>
        <v>1.62533220895</v>
      </c>
      <c r="U465" s="2">
        <f t="shared" si="303"/>
        <v>6.501328835799999</v>
      </c>
      <c r="V465" s="6">
        <v>0</v>
      </c>
      <c r="W465" s="2">
        <f t="shared" si="304"/>
        <v>0</v>
      </c>
      <c r="X465" s="2">
        <f t="shared" si="305"/>
        <v>0</v>
      </c>
      <c r="Y465" s="6">
        <v>0</v>
      </c>
      <c r="Z465" s="2">
        <f t="shared" si="306"/>
        <v>0</v>
      </c>
      <c r="AA465" s="2">
        <f t="shared" si="307"/>
        <v>0</v>
      </c>
      <c r="AB465" s="6">
        <v>0</v>
      </c>
      <c r="AC465" s="2">
        <f t="shared" si="308"/>
        <v>0</v>
      </c>
      <c r="AD465" s="2">
        <f t="shared" si="309"/>
        <v>0</v>
      </c>
      <c r="AE465" s="6">
        <v>8225816.9481800003</v>
      </c>
      <c r="AF465" s="2">
        <f t="shared" si="310"/>
        <v>8.2258169481800003</v>
      </c>
      <c r="AG465" s="2">
        <f t="shared" si="311"/>
        <v>32.903267792720001</v>
      </c>
      <c r="AH465" s="6">
        <v>0</v>
      </c>
      <c r="AI465" s="2">
        <f t="shared" si="312"/>
        <v>0</v>
      </c>
      <c r="AJ465" s="2">
        <f t="shared" si="313"/>
        <v>0</v>
      </c>
      <c r="AK465" s="6">
        <v>0</v>
      </c>
      <c r="AL465" s="2">
        <f t="shared" si="314"/>
        <v>0</v>
      </c>
      <c r="AM465" s="2">
        <f t="shared" si="315"/>
        <v>0</v>
      </c>
      <c r="AN465" s="6">
        <v>4727.4463121700001</v>
      </c>
      <c r="AO465" s="2">
        <f t="shared" si="316"/>
        <v>4.7274463121699997E-3</v>
      </c>
      <c r="AP465" s="2">
        <f t="shared" si="317"/>
        <v>1.8909785248680002E-2</v>
      </c>
      <c r="AQ465" s="6">
        <v>11753.320380200001</v>
      </c>
      <c r="AR465" s="2">
        <f t="shared" si="318"/>
        <v>1.1753320380200001E-2</v>
      </c>
      <c r="AS465" s="2">
        <f t="shared" si="319"/>
        <v>4.7013281520800004E-2</v>
      </c>
      <c r="AT465" s="2">
        <v>25000000</v>
      </c>
      <c r="AU465" s="2">
        <v>0</v>
      </c>
      <c r="AV465" s="2">
        <f t="shared" si="320"/>
        <v>0</v>
      </c>
      <c r="AW465" s="2">
        <f t="shared" si="321"/>
        <v>0</v>
      </c>
      <c r="AX465" s="2">
        <v>0</v>
      </c>
      <c r="AY465" s="2">
        <f t="shared" si="322"/>
        <v>0</v>
      </c>
      <c r="AZ465" s="2">
        <f t="shared" si="323"/>
        <v>0</v>
      </c>
      <c r="BA465" s="2">
        <v>25000000</v>
      </c>
      <c r="BB465" s="2">
        <f t="shared" si="324"/>
        <v>25</v>
      </c>
      <c r="BC465" s="2">
        <f t="shared" si="325"/>
        <v>100</v>
      </c>
      <c r="BD465" s="2">
        <v>0</v>
      </c>
      <c r="BE465" s="2">
        <f t="shared" si="326"/>
        <v>0</v>
      </c>
      <c r="BF465" s="2">
        <f t="shared" si="327"/>
        <v>0</v>
      </c>
      <c r="BG465" s="2">
        <v>9729497.2249899991</v>
      </c>
      <c r="BH465" s="2">
        <f t="shared" si="328"/>
        <v>9.7294972249899985</v>
      </c>
      <c r="BI465" s="2">
        <f t="shared" si="329"/>
        <v>38.917988899960001</v>
      </c>
      <c r="BJ465" s="2">
        <v>0</v>
      </c>
      <c r="BK465" s="2">
        <f t="shared" si="330"/>
        <v>0</v>
      </c>
      <c r="BL465" s="2">
        <f t="shared" si="331"/>
        <v>0</v>
      </c>
      <c r="BM465" s="2">
        <v>0</v>
      </c>
      <c r="BN465" s="2">
        <f t="shared" si="332"/>
        <v>0</v>
      </c>
      <c r="BO465" s="2">
        <f t="shared" si="333"/>
        <v>0</v>
      </c>
      <c r="BP465" s="2">
        <v>15270502.775</v>
      </c>
      <c r="BQ465" s="2">
        <f t="shared" si="334"/>
        <v>15.270502775000001</v>
      </c>
      <c r="BR465" s="2">
        <f t="shared" si="335"/>
        <v>61.082011100000003</v>
      </c>
      <c r="BS465" s="2">
        <v>24999999.999990001</v>
      </c>
      <c r="BT465" s="1">
        <v>-1</v>
      </c>
      <c r="BU465" s="1">
        <v>43</v>
      </c>
      <c r="BV465" s="2">
        <v>16.363636363636363</v>
      </c>
      <c r="BW465" s="1">
        <v>79</v>
      </c>
      <c r="BX465" s="2">
        <v>246.48571428571429</v>
      </c>
      <c r="BY465" s="1">
        <v>318</v>
      </c>
      <c r="BZ465" s="1">
        <v>181</v>
      </c>
      <c r="CA465" s="2">
        <v>133.14285714285714</v>
      </c>
      <c r="CB465" s="2">
        <v>1125.5142857142857</v>
      </c>
      <c r="CC465" s="1">
        <v>181</v>
      </c>
      <c r="CD465" s="1">
        <v>48</v>
      </c>
      <c r="CE465" s="2">
        <v>0.85</v>
      </c>
      <c r="CF465" s="2">
        <v>96.664000000000001</v>
      </c>
      <c r="CG465" s="2">
        <v>108.1138</v>
      </c>
      <c r="CH465" s="2">
        <v>5.9050000000000002</v>
      </c>
      <c r="CI465" s="2">
        <v>70.751800000000003</v>
      </c>
      <c r="CJ465" s="2">
        <v>4.8179999999999996</v>
      </c>
      <c r="CK465" s="9">
        <v>7272</v>
      </c>
      <c r="CL465" s="8">
        <v>0</v>
      </c>
      <c r="CM465" s="8">
        <v>0</v>
      </c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">
        <v>0</v>
      </c>
      <c r="DG465" s="1">
        <v>0</v>
      </c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20" t="s">
        <v>57</v>
      </c>
    </row>
    <row r="466" spans="1:130">
      <c r="A466" s="5">
        <v>466</v>
      </c>
      <c r="B466" s="1">
        <v>11</v>
      </c>
      <c r="C466" s="9">
        <v>357807</v>
      </c>
      <c r="D466" s="9">
        <v>7738957</v>
      </c>
      <c r="E466" s="22">
        <v>-40.363500000000002</v>
      </c>
      <c r="F466" s="22">
        <v>-20.442900000000002</v>
      </c>
      <c r="G466" s="6">
        <v>3868778.1650899998</v>
      </c>
      <c r="H466" s="2">
        <f t="shared" si="294"/>
        <v>3.8687781650899997</v>
      </c>
      <c r="I466" s="2">
        <f t="shared" si="295"/>
        <v>15.495954908949139</v>
      </c>
      <c r="J466" s="6">
        <v>3136321.6346</v>
      </c>
      <c r="K466" s="2">
        <f t="shared" si="296"/>
        <v>3.1363216345999998</v>
      </c>
      <c r="L466" s="2">
        <f t="shared" si="297"/>
        <v>12.56218282771265</v>
      </c>
      <c r="M466" s="6">
        <v>1160288.2346000001</v>
      </c>
      <c r="N466" s="2">
        <f t="shared" si="298"/>
        <v>1.1602882346000001</v>
      </c>
      <c r="O466" s="2">
        <f t="shared" si="299"/>
        <v>4.6474037532021519</v>
      </c>
      <c r="P466" s="6">
        <v>186294.799535</v>
      </c>
      <c r="Q466" s="2">
        <f t="shared" si="300"/>
        <v>0.186294799535</v>
      </c>
      <c r="R466" s="2">
        <f t="shared" si="301"/>
        <v>0.74618282314952078</v>
      </c>
      <c r="S466" s="6">
        <v>1701275.23596</v>
      </c>
      <c r="T466" s="2">
        <f t="shared" si="302"/>
        <v>1.7012752359599999</v>
      </c>
      <c r="U466" s="2">
        <f t="shared" si="303"/>
        <v>6.8142662151151487</v>
      </c>
      <c r="V466" s="6">
        <v>250.04887239499999</v>
      </c>
      <c r="W466" s="2">
        <f t="shared" si="304"/>
        <v>2.5004887239499999E-4</v>
      </c>
      <c r="X466" s="2">
        <f t="shared" si="305"/>
        <v>1.0015425765763331E-3</v>
      </c>
      <c r="Y466" s="6">
        <v>0</v>
      </c>
      <c r="Z466" s="2">
        <f t="shared" si="306"/>
        <v>0</v>
      </c>
      <c r="AA466" s="2">
        <f t="shared" si="307"/>
        <v>0</v>
      </c>
      <c r="AB466" s="6">
        <v>0</v>
      </c>
      <c r="AC466" s="2">
        <f t="shared" si="308"/>
        <v>0</v>
      </c>
      <c r="AD466" s="2">
        <f t="shared" si="309"/>
        <v>0</v>
      </c>
      <c r="AE466" s="6">
        <v>13779968.2872</v>
      </c>
      <c r="AF466" s="2">
        <f t="shared" si="310"/>
        <v>13.779968287200001</v>
      </c>
      <c r="AG466" s="2">
        <f t="shared" si="311"/>
        <v>55.194109900646851</v>
      </c>
      <c r="AH466" s="6">
        <v>132853.41630300001</v>
      </c>
      <c r="AI466" s="2">
        <f t="shared" si="312"/>
        <v>0.13285341630300002</v>
      </c>
      <c r="AJ466" s="2">
        <f t="shared" si="313"/>
        <v>0.53212938573417656</v>
      </c>
      <c r="AK466" s="6">
        <v>59224.868624000002</v>
      </c>
      <c r="AL466" s="2">
        <f t="shared" si="314"/>
        <v>5.9224868624000004E-2</v>
      </c>
      <c r="AM466" s="2">
        <f t="shared" si="315"/>
        <v>0.23721853632426892</v>
      </c>
      <c r="AN466" s="6">
        <v>706253.38215199998</v>
      </c>
      <c r="AO466" s="2">
        <f t="shared" si="316"/>
        <v>0.70625338215199995</v>
      </c>
      <c r="AP466" s="2">
        <f t="shared" si="317"/>
        <v>2.8288183237990392</v>
      </c>
      <c r="AQ466" s="6">
        <v>234866.59286</v>
      </c>
      <c r="AR466" s="2">
        <f t="shared" si="318"/>
        <v>0.23486659286</v>
      </c>
      <c r="AS466" s="2">
        <f t="shared" si="319"/>
        <v>0.9407316670203576</v>
      </c>
      <c r="AT466" s="2">
        <v>24966374.694699999</v>
      </c>
      <c r="AU466" s="2">
        <v>0</v>
      </c>
      <c r="AV466" s="2">
        <f t="shared" si="320"/>
        <v>0</v>
      </c>
      <c r="AW466" s="2">
        <f t="shared" si="321"/>
        <v>0</v>
      </c>
      <c r="AX466" s="2">
        <v>0</v>
      </c>
      <c r="AY466" s="2">
        <f t="shared" si="322"/>
        <v>0</v>
      </c>
      <c r="AZ466" s="2">
        <f t="shared" si="323"/>
        <v>0</v>
      </c>
      <c r="BA466" s="2">
        <v>24966374.694699999</v>
      </c>
      <c r="BB466" s="2">
        <f t="shared" si="324"/>
        <v>24.966374694700001</v>
      </c>
      <c r="BC466" s="2">
        <f t="shared" si="325"/>
        <v>100</v>
      </c>
      <c r="BD466" s="2">
        <v>0</v>
      </c>
      <c r="BE466" s="2">
        <f t="shared" si="326"/>
        <v>0</v>
      </c>
      <c r="BF466" s="2">
        <f t="shared" si="327"/>
        <v>0</v>
      </c>
      <c r="BG466" s="2">
        <v>0</v>
      </c>
      <c r="BH466" s="2">
        <f t="shared" si="328"/>
        <v>0</v>
      </c>
      <c r="BI466" s="2">
        <f t="shared" si="329"/>
        <v>0</v>
      </c>
      <c r="BJ466" s="2">
        <v>0</v>
      </c>
      <c r="BK466" s="2">
        <f t="shared" si="330"/>
        <v>0</v>
      </c>
      <c r="BL466" s="2">
        <f t="shared" si="331"/>
        <v>0</v>
      </c>
      <c r="BM466" s="2">
        <v>0</v>
      </c>
      <c r="BN466" s="2">
        <f t="shared" si="332"/>
        <v>0</v>
      </c>
      <c r="BO466" s="2">
        <f t="shared" si="333"/>
        <v>0</v>
      </c>
      <c r="BP466" s="2">
        <v>24966374.694699999</v>
      </c>
      <c r="BQ466" s="2">
        <f t="shared" si="334"/>
        <v>24.966374694700001</v>
      </c>
      <c r="BR466" s="2">
        <f t="shared" si="335"/>
        <v>100</v>
      </c>
      <c r="BS466" s="2">
        <v>24966374.694699999</v>
      </c>
      <c r="BT466" s="1">
        <v>-2</v>
      </c>
      <c r="BU466" s="1">
        <v>30</v>
      </c>
      <c r="BV466" s="2">
        <v>6.166666666666667</v>
      </c>
      <c r="BW466" s="1">
        <v>79</v>
      </c>
      <c r="BX466" s="2">
        <v>239.5</v>
      </c>
      <c r="BY466" s="1">
        <v>317</v>
      </c>
      <c r="BZ466" s="1">
        <v>0</v>
      </c>
      <c r="CA466" s="2">
        <v>127.29411764705883</v>
      </c>
      <c r="CB466" s="2">
        <v>1090.7647058823529</v>
      </c>
      <c r="CC466" s="1">
        <v>180</v>
      </c>
      <c r="CD466" s="1">
        <v>0</v>
      </c>
      <c r="CE466" s="2">
        <v>0.85</v>
      </c>
      <c r="CF466" s="2">
        <v>96.664000000000001</v>
      </c>
      <c r="CG466" s="2">
        <v>108.1138</v>
      </c>
      <c r="CH466" s="2">
        <v>5.9050000000000002</v>
      </c>
      <c r="CI466" s="2">
        <v>70.751800000000003</v>
      </c>
      <c r="CJ466" s="2">
        <v>4.8179999999999996</v>
      </c>
      <c r="CK466" s="9">
        <v>7272</v>
      </c>
      <c r="CL466" s="8">
        <v>0</v>
      </c>
      <c r="CM466" s="8">
        <v>0</v>
      </c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">
        <v>0</v>
      </c>
      <c r="DG466" s="1">
        <v>0</v>
      </c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7" t="s">
        <v>56</v>
      </c>
    </row>
    <row r="467" spans="1:130">
      <c r="A467" s="5">
        <v>467</v>
      </c>
      <c r="B467" s="1">
        <v>11</v>
      </c>
      <c r="C467" s="9">
        <v>360988</v>
      </c>
      <c r="D467" s="9">
        <v>7739801</v>
      </c>
      <c r="E467" s="22">
        <v>-40.332900000000002</v>
      </c>
      <c r="F467" s="22">
        <v>-20.435600000000001</v>
      </c>
      <c r="G467" s="6">
        <v>425217.501544</v>
      </c>
      <c r="H467" s="2">
        <f t="shared" si="294"/>
        <v>0.42521750154400001</v>
      </c>
      <c r="I467" s="2">
        <f t="shared" si="295"/>
        <v>8.5647440597374747</v>
      </c>
      <c r="J467" s="6">
        <v>2933475.86222</v>
      </c>
      <c r="K467" s="2">
        <f t="shared" si="296"/>
        <v>2.9334758622199999</v>
      </c>
      <c r="L467" s="2">
        <f t="shared" si="297"/>
        <v>59.086161491714186</v>
      </c>
      <c r="M467" s="6">
        <v>64128.304468299997</v>
      </c>
      <c r="N467" s="2">
        <f t="shared" si="298"/>
        <v>6.4128304468299993E-2</v>
      </c>
      <c r="O467" s="2">
        <f t="shared" si="299"/>
        <v>1.2916742908313121</v>
      </c>
      <c r="P467" s="6">
        <v>0</v>
      </c>
      <c r="Q467" s="2">
        <f t="shared" si="300"/>
        <v>0</v>
      </c>
      <c r="R467" s="2">
        <f t="shared" si="301"/>
        <v>0</v>
      </c>
      <c r="S467" s="6">
        <v>0</v>
      </c>
      <c r="T467" s="2">
        <f t="shared" si="302"/>
        <v>0</v>
      </c>
      <c r="U467" s="2">
        <f t="shared" si="303"/>
        <v>0</v>
      </c>
      <c r="V467" s="6">
        <v>0</v>
      </c>
      <c r="W467" s="2">
        <f t="shared" si="304"/>
        <v>0</v>
      </c>
      <c r="X467" s="2">
        <f t="shared" si="305"/>
        <v>0</v>
      </c>
      <c r="Y467" s="6">
        <v>0</v>
      </c>
      <c r="Z467" s="2">
        <f t="shared" si="306"/>
        <v>0</v>
      </c>
      <c r="AA467" s="2">
        <f t="shared" si="307"/>
        <v>0</v>
      </c>
      <c r="AB467" s="6">
        <v>76189.444550999993</v>
      </c>
      <c r="AC467" s="2">
        <f t="shared" si="308"/>
        <v>7.6189444550999991E-2</v>
      </c>
      <c r="AD467" s="2">
        <f t="shared" si="309"/>
        <v>1.5346101471915827</v>
      </c>
      <c r="AE467" s="6">
        <v>407950.19020800001</v>
      </c>
      <c r="AF467" s="2">
        <f t="shared" si="310"/>
        <v>0.407950190208</v>
      </c>
      <c r="AG467" s="2">
        <f t="shared" si="311"/>
        <v>8.2169453410684579</v>
      </c>
      <c r="AH467" s="6">
        <v>39309.214452699998</v>
      </c>
      <c r="AI467" s="2">
        <f t="shared" si="312"/>
        <v>3.9309214452699998E-2</v>
      </c>
      <c r="AJ467" s="2">
        <f t="shared" si="313"/>
        <v>0.79176741256937899</v>
      </c>
      <c r="AK467" s="6">
        <v>852108.13130500005</v>
      </c>
      <c r="AL467" s="2">
        <f t="shared" si="314"/>
        <v>0.85210813130500007</v>
      </c>
      <c r="AM467" s="2">
        <f t="shared" si="315"/>
        <v>17.163188319738808</v>
      </c>
      <c r="AN467" s="6">
        <v>5743.6354075899999</v>
      </c>
      <c r="AO467" s="2">
        <f t="shared" si="316"/>
        <v>5.7436354075899995E-3</v>
      </c>
      <c r="AP467" s="2">
        <f t="shared" si="317"/>
        <v>0.1156884819176804</v>
      </c>
      <c r="AQ467" s="6">
        <v>160620.22867099999</v>
      </c>
      <c r="AR467" s="2">
        <f t="shared" si="318"/>
        <v>0.16062022867099998</v>
      </c>
      <c r="AS467" s="2">
        <f t="shared" si="319"/>
        <v>3.2352176107249728</v>
      </c>
      <c r="AT467" s="2">
        <v>4964742.65405</v>
      </c>
      <c r="AU467" s="2">
        <v>0</v>
      </c>
      <c r="AV467" s="2">
        <f t="shared" si="320"/>
        <v>0</v>
      </c>
      <c r="AW467" s="2">
        <f t="shared" si="321"/>
        <v>0</v>
      </c>
      <c r="AX467" s="2">
        <v>0</v>
      </c>
      <c r="AY467" s="2">
        <f t="shared" si="322"/>
        <v>0</v>
      </c>
      <c r="AZ467" s="2">
        <f t="shared" si="323"/>
        <v>0</v>
      </c>
      <c r="BA467" s="2">
        <v>4964742.65405</v>
      </c>
      <c r="BB467" s="2">
        <f t="shared" si="324"/>
        <v>4.9647426540500001</v>
      </c>
      <c r="BC467" s="2">
        <f t="shared" si="325"/>
        <v>100</v>
      </c>
      <c r="BD467" s="2">
        <v>2380720.4698700001</v>
      </c>
      <c r="BE467" s="2">
        <f t="shared" si="326"/>
        <v>2.38072046987</v>
      </c>
      <c r="BF467" s="2">
        <f t="shared" si="327"/>
        <v>47.952545293116493</v>
      </c>
      <c r="BG467" s="2">
        <v>0</v>
      </c>
      <c r="BH467" s="2">
        <f t="shared" si="328"/>
        <v>0</v>
      </c>
      <c r="BI467" s="2">
        <f t="shared" si="329"/>
        <v>0</v>
      </c>
      <c r="BJ467" s="2">
        <v>0</v>
      </c>
      <c r="BK467" s="2">
        <f t="shared" si="330"/>
        <v>0</v>
      </c>
      <c r="BL467" s="2">
        <f t="shared" si="331"/>
        <v>0</v>
      </c>
      <c r="BM467" s="2">
        <v>0</v>
      </c>
      <c r="BN467" s="2">
        <f t="shared" si="332"/>
        <v>0</v>
      </c>
      <c r="BO467" s="2">
        <f t="shared" si="333"/>
        <v>0</v>
      </c>
      <c r="BP467" s="2">
        <v>2584022.1841799999</v>
      </c>
      <c r="BQ467" s="2">
        <f t="shared" si="334"/>
        <v>2.5840221841799997</v>
      </c>
      <c r="BR467" s="2">
        <f t="shared" si="335"/>
        <v>52.047454706883514</v>
      </c>
      <c r="BS467" s="2">
        <v>4964742.65405</v>
      </c>
      <c r="BT467" s="1">
        <v>-1</v>
      </c>
      <c r="BU467" s="1">
        <v>4</v>
      </c>
      <c r="BV467" s="2">
        <v>1.5714285714285714</v>
      </c>
      <c r="BW467" s="1">
        <v>79</v>
      </c>
      <c r="BX467" s="2">
        <v>205.83333333333334</v>
      </c>
      <c r="BY467" s="1">
        <v>317</v>
      </c>
      <c r="BZ467" s="1">
        <v>0</v>
      </c>
      <c r="CA467" s="2">
        <v>108.33333333333333</v>
      </c>
      <c r="CB467" s="2">
        <v>935.5</v>
      </c>
      <c r="CC467" s="1">
        <v>179</v>
      </c>
      <c r="CD467" s="1">
        <v>0</v>
      </c>
      <c r="CE467" s="2">
        <v>0.85</v>
      </c>
      <c r="CF467" s="2">
        <v>96.664000000000001</v>
      </c>
      <c r="CG467" s="2">
        <v>108.1138</v>
      </c>
      <c r="CH467" s="2">
        <v>5.9050000000000002</v>
      </c>
      <c r="CI467" s="2">
        <v>70.751800000000003</v>
      </c>
      <c r="CJ467" s="2">
        <v>4.8179999999999996</v>
      </c>
      <c r="CK467" s="9">
        <v>7272</v>
      </c>
      <c r="CL467" s="8">
        <v>0</v>
      </c>
      <c r="CM467" s="8">
        <v>0</v>
      </c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">
        <v>0</v>
      </c>
      <c r="DG467" s="1">
        <v>0</v>
      </c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7" t="s">
        <v>56</v>
      </c>
    </row>
    <row r="468" spans="1:130">
      <c r="A468" s="5">
        <v>468</v>
      </c>
      <c r="B468" s="1">
        <v>5</v>
      </c>
      <c r="C468" s="9">
        <v>203874</v>
      </c>
      <c r="D468" s="9">
        <v>7744319</v>
      </c>
      <c r="E468" s="22">
        <v>-41.837200000000003</v>
      </c>
      <c r="F468" s="22">
        <v>-20.3767</v>
      </c>
      <c r="G468" s="6">
        <v>0</v>
      </c>
      <c r="H468" s="2">
        <f t="shared" si="294"/>
        <v>0</v>
      </c>
      <c r="I468" s="2">
        <f t="shared" si="295"/>
        <v>0</v>
      </c>
      <c r="J468" s="6">
        <v>0</v>
      </c>
      <c r="K468" s="2">
        <f t="shared" si="296"/>
        <v>0</v>
      </c>
      <c r="L468" s="2">
        <f t="shared" si="297"/>
        <v>0</v>
      </c>
      <c r="M468" s="6">
        <v>147616.55060700001</v>
      </c>
      <c r="N468" s="2">
        <f t="shared" si="298"/>
        <v>0.14761655060700002</v>
      </c>
      <c r="O468" s="2">
        <f t="shared" si="299"/>
        <v>1.1110945715017952</v>
      </c>
      <c r="P468" s="6">
        <v>0</v>
      </c>
      <c r="Q468" s="2">
        <f t="shared" si="300"/>
        <v>0</v>
      </c>
      <c r="R468" s="2">
        <f t="shared" si="301"/>
        <v>0</v>
      </c>
      <c r="S468" s="6">
        <v>6788769.9962799996</v>
      </c>
      <c r="T468" s="2">
        <f t="shared" si="302"/>
        <v>6.7887699962799992</v>
      </c>
      <c r="U468" s="2">
        <f t="shared" si="303"/>
        <v>51.098372499724853</v>
      </c>
      <c r="V468" s="6">
        <v>0</v>
      </c>
      <c r="W468" s="2">
        <f t="shared" si="304"/>
        <v>0</v>
      </c>
      <c r="X468" s="2">
        <f t="shared" si="305"/>
        <v>0</v>
      </c>
      <c r="Y468" s="6">
        <v>0</v>
      </c>
      <c r="Z468" s="2">
        <f t="shared" si="306"/>
        <v>0</v>
      </c>
      <c r="AA468" s="2">
        <f t="shared" si="307"/>
        <v>0</v>
      </c>
      <c r="AB468" s="6">
        <v>0</v>
      </c>
      <c r="AC468" s="2">
        <f t="shared" si="308"/>
        <v>0</v>
      </c>
      <c r="AD468" s="2">
        <f t="shared" si="309"/>
        <v>0</v>
      </c>
      <c r="AE468" s="6">
        <v>3807816.5263499999</v>
      </c>
      <c r="AF468" s="2">
        <f t="shared" si="310"/>
        <v>3.8078165263499999</v>
      </c>
      <c r="AG468" s="2">
        <f t="shared" si="311"/>
        <v>28.661042778096729</v>
      </c>
      <c r="AH468" s="6">
        <v>0</v>
      </c>
      <c r="AI468" s="2">
        <f t="shared" si="312"/>
        <v>0</v>
      </c>
      <c r="AJ468" s="2">
        <f t="shared" si="313"/>
        <v>0</v>
      </c>
      <c r="AK468" s="6">
        <v>0</v>
      </c>
      <c r="AL468" s="2">
        <f t="shared" si="314"/>
        <v>0</v>
      </c>
      <c r="AM468" s="2">
        <f t="shared" si="315"/>
        <v>0</v>
      </c>
      <c r="AN468" s="6">
        <v>0</v>
      </c>
      <c r="AO468" s="2">
        <f t="shared" si="316"/>
        <v>0</v>
      </c>
      <c r="AP468" s="2">
        <f t="shared" si="317"/>
        <v>0</v>
      </c>
      <c r="AQ468" s="6">
        <v>2541483.9583700001</v>
      </c>
      <c r="AR468" s="2">
        <f t="shared" si="318"/>
        <v>2.5414839583700002</v>
      </c>
      <c r="AS468" s="2">
        <f t="shared" si="319"/>
        <v>19.129487974703395</v>
      </c>
      <c r="AT468" s="2">
        <v>13285687.320699999</v>
      </c>
      <c r="AU468" s="2">
        <v>0</v>
      </c>
      <c r="AV468" s="2">
        <f t="shared" si="320"/>
        <v>0</v>
      </c>
      <c r="AW468" s="2">
        <f t="shared" si="321"/>
        <v>0</v>
      </c>
      <c r="AX468" s="2">
        <v>4195890.7697299998</v>
      </c>
      <c r="AY468" s="2">
        <f t="shared" si="322"/>
        <v>4.1958907697300001</v>
      </c>
      <c r="AZ468" s="2">
        <f t="shared" si="323"/>
        <v>31.582037635286795</v>
      </c>
      <c r="BA468" s="2">
        <v>9089796.5509900004</v>
      </c>
      <c r="BB468" s="2">
        <f t="shared" si="324"/>
        <v>9.0897965509900001</v>
      </c>
      <c r="BC468" s="2">
        <f t="shared" si="325"/>
        <v>68.417962364863754</v>
      </c>
      <c r="BD468" s="2">
        <v>0</v>
      </c>
      <c r="BE468" s="2">
        <f t="shared" si="326"/>
        <v>0</v>
      </c>
      <c r="BF468" s="2">
        <f t="shared" si="327"/>
        <v>0</v>
      </c>
      <c r="BG468" s="2">
        <v>13285687.320699999</v>
      </c>
      <c r="BH468" s="2">
        <f t="shared" si="328"/>
        <v>13.285687320699999</v>
      </c>
      <c r="BI468" s="2">
        <f t="shared" si="329"/>
        <v>100</v>
      </c>
      <c r="BJ468" s="2">
        <v>0</v>
      </c>
      <c r="BK468" s="2">
        <f t="shared" si="330"/>
        <v>0</v>
      </c>
      <c r="BL468" s="2">
        <f t="shared" si="331"/>
        <v>0</v>
      </c>
      <c r="BM468" s="2">
        <v>0</v>
      </c>
      <c r="BN468" s="2">
        <f t="shared" si="332"/>
        <v>0</v>
      </c>
      <c r="BO468" s="2">
        <f t="shared" si="333"/>
        <v>0</v>
      </c>
      <c r="BP468" s="2">
        <v>0</v>
      </c>
      <c r="BQ468" s="2">
        <f t="shared" si="334"/>
        <v>0</v>
      </c>
      <c r="BR468" s="2">
        <f t="shared" si="335"/>
        <v>0</v>
      </c>
      <c r="BS468" s="2">
        <v>13285687.320699999</v>
      </c>
      <c r="BT468" s="1">
        <v>790</v>
      </c>
      <c r="BU468" s="1">
        <v>2143</v>
      </c>
      <c r="BV468" s="2">
        <v>1295.7407407407406</v>
      </c>
      <c r="BW468" s="1">
        <v>80</v>
      </c>
      <c r="BX468" s="2">
        <v>163.97058823529412</v>
      </c>
      <c r="BY468" s="1">
        <v>289</v>
      </c>
      <c r="BZ468" s="1">
        <v>33</v>
      </c>
      <c r="CA468" s="2">
        <v>186.38235294117646</v>
      </c>
      <c r="CB468" s="2">
        <v>1460.3823529411766</v>
      </c>
      <c r="CC468" s="1">
        <v>270</v>
      </c>
      <c r="CD468" s="1">
        <v>18</v>
      </c>
      <c r="CE468" s="2">
        <v>1.046</v>
      </c>
      <c r="CF468" s="2">
        <v>74.349199999999996</v>
      </c>
      <c r="CG468" s="2">
        <v>79.504199999999997</v>
      </c>
      <c r="CH468" s="2">
        <v>5.47</v>
      </c>
      <c r="CI468" s="2">
        <v>86.747699999999995</v>
      </c>
      <c r="CJ468" s="2">
        <v>5.431</v>
      </c>
      <c r="CK468" s="9">
        <v>5580</v>
      </c>
      <c r="CL468" s="8">
        <v>0</v>
      </c>
      <c r="CM468" s="8">
        <v>0</v>
      </c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">
        <v>0</v>
      </c>
      <c r="DG468" s="1">
        <v>0</v>
      </c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7" t="s">
        <v>56</v>
      </c>
    </row>
    <row r="469" spans="1:130">
      <c r="A469" s="5">
        <v>469</v>
      </c>
      <c r="B469" s="1">
        <v>5</v>
      </c>
      <c r="C469" s="9">
        <v>207810</v>
      </c>
      <c r="D469" s="9">
        <v>7743954</v>
      </c>
      <c r="E469" s="22">
        <v>-41.799599999999998</v>
      </c>
      <c r="F469" s="22">
        <v>-20.380700000000001</v>
      </c>
      <c r="G469" s="6">
        <v>0</v>
      </c>
      <c r="H469" s="2">
        <f t="shared" si="294"/>
        <v>0</v>
      </c>
      <c r="I469" s="2">
        <f t="shared" si="295"/>
        <v>0</v>
      </c>
      <c r="J469" s="6">
        <v>0</v>
      </c>
      <c r="K469" s="2">
        <f t="shared" si="296"/>
        <v>0</v>
      </c>
      <c r="L469" s="2">
        <f t="shared" si="297"/>
        <v>0</v>
      </c>
      <c r="M469" s="6">
        <v>1718740.17359</v>
      </c>
      <c r="N469" s="2">
        <f t="shared" si="298"/>
        <v>1.7187401735900001</v>
      </c>
      <c r="O469" s="2">
        <f t="shared" si="299"/>
        <v>6.8749606943599995</v>
      </c>
      <c r="P469" s="6">
        <v>0</v>
      </c>
      <c r="Q469" s="2">
        <f t="shared" si="300"/>
        <v>0</v>
      </c>
      <c r="R469" s="2">
        <f t="shared" si="301"/>
        <v>0</v>
      </c>
      <c r="S469" s="6">
        <v>7210487.0264100004</v>
      </c>
      <c r="T469" s="2">
        <f t="shared" si="302"/>
        <v>7.2104870264100001</v>
      </c>
      <c r="U469" s="2">
        <f t="shared" si="303"/>
        <v>28.841948105640004</v>
      </c>
      <c r="V469" s="6">
        <v>0</v>
      </c>
      <c r="W469" s="2">
        <f t="shared" si="304"/>
        <v>0</v>
      </c>
      <c r="X469" s="2">
        <f t="shared" si="305"/>
        <v>0</v>
      </c>
      <c r="Y469" s="6">
        <v>0</v>
      </c>
      <c r="Z469" s="2">
        <f t="shared" si="306"/>
        <v>0</v>
      </c>
      <c r="AA469" s="2">
        <f t="shared" si="307"/>
        <v>0</v>
      </c>
      <c r="AB469" s="6">
        <v>0</v>
      </c>
      <c r="AC469" s="2">
        <f t="shared" si="308"/>
        <v>0</v>
      </c>
      <c r="AD469" s="2">
        <f t="shared" si="309"/>
        <v>0</v>
      </c>
      <c r="AE469" s="6">
        <v>12953137.248500001</v>
      </c>
      <c r="AF469" s="2">
        <f t="shared" si="310"/>
        <v>12.953137248500001</v>
      </c>
      <c r="AG469" s="2">
        <f t="shared" si="311"/>
        <v>51.812548994000011</v>
      </c>
      <c r="AH469" s="6">
        <v>0</v>
      </c>
      <c r="AI469" s="2">
        <f t="shared" si="312"/>
        <v>0</v>
      </c>
      <c r="AJ469" s="2">
        <f t="shared" si="313"/>
        <v>0</v>
      </c>
      <c r="AK469" s="6">
        <v>0</v>
      </c>
      <c r="AL469" s="2">
        <f t="shared" si="314"/>
        <v>0</v>
      </c>
      <c r="AM469" s="2">
        <f t="shared" si="315"/>
        <v>0</v>
      </c>
      <c r="AN469" s="6">
        <v>0</v>
      </c>
      <c r="AO469" s="2">
        <f t="shared" si="316"/>
        <v>0</v>
      </c>
      <c r="AP469" s="2">
        <f t="shared" si="317"/>
        <v>0</v>
      </c>
      <c r="AQ469" s="6">
        <v>3117635.5515000001</v>
      </c>
      <c r="AR469" s="2">
        <f t="shared" si="318"/>
        <v>3.1176355515000003</v>
      </c>
      <c r="AS469" s="2">
        <f t="shared" si="319"/>
        <v>12.470542205999999</v>
      </c>
      <c r="AT469" s="2">
        <v>25000000</v>
      </c>
      <c r="AU469" s="2">
        <v>0</v>
      </c>
      <c r="AV469" s="2">
        <f t="shared" si="320"/>
        <v>0</v>
      </c>
      <c r="AW469" s="2">
        <f t="shared" si="321"/>
        <v>0</v>
      </c>
      <c r="AX469" s="2">
        <v>23741724.420699999</v>
      </c>
      <c r="AY469" s="2">
        <f t="shared" si="322"/>
        <v>23.741724420699999</v>
      </c>
      <c r="AZ469" s="2">
        <f t="shared" si="323"/>
        <v>94.966897682799996</v>
      </c>
      <c r="BA469" s="2">
        <v>1258275.5792700001</v>
      </c>
      <c r="BB469" s="2">
        <f t="shared" si="324"/>
        <v>1.25827557927</v>
      </c>
      <c r="BC469" s="2">
        <f t="shared" si="325"/>
        <v>5.03310231708</v>
      </c>
      <c r="BD469" s="2">
        <v>0</v>
      </c>
      <c r="BE469" s="2">
        <f t="shared" si="326"/>
        <v>0</v>
      </c>
      <c r="BF469" s="2">
        <f t="shared" si="327"/>
        <v>0</v>
      </c>
      <c r="BG469" s="2">
        <v>22392164.4188</v>
      </c>
      <c r="BH469" s="2">
        <f t="shared" si="328"/>
        <v>22.3921644188</v>
      </c>
      <c r="BI469" s="2">
        <f t="shared" si="329"/>
        <v>89.568657675200001</v>
      </c>
      <c r="BJ469" s="2">
        <v>0</v>
      </c>
      <c r="BK469" s="2">
        <f t="shared" si="330"/>
        <v>0</v>
      </c>
      <c r="BL469" s="2">
        <f t="shared" si="331"/>
        <v>0</v>
      </c>
      <c r="BM469" s="2">
        <v>2607835.5812200001</v>
      </c>
      <c r="BN469" s="2">
        <f t="shared" si="332"/>
        <v>2.6078355812200003</v>
      </c>
      <c r="BO469" s="2">
        <f t="shared" si="333"/>
        <v>10.431342324879999</v>
      </c>
      <c r="BP469" s="2">
        <v>0</v>
      </c>
      <c r="BQ469" s="2">
        <f t="shared" si="334"/>
        <v>0</v>
      </c>
      <c r="BR469" s="2">
        <f t="shared" si="335"/>
        <v>0</v>
      </c>
      <c r="BS469" s="2">
        <v>25000000.000020001</v>
      </c>
      <c r="BT469" s="1">
        <v>1157</v>
      </c>
      <c r="BU469" s="1">
        <v>2414</v>
      </c>
      <c r="BV469" s="2">
        <v>1961.6666666666667</v>
      </c>
      <c r="BW469" s="1">
        <v>80</v>
      </c>
      <c r="BX469" s="2">
        <v>129.25</v>
      </c>
      <c r="BY469" s="1">
        <v>238</v>
      </c>
      <c r="BZ469" s="1">
        <v>23</v>
      </c>
      <c r="CA469" s="2">
        <v>171.29545454545453</v>
      </c>
      <c r="CB469" s="2">
        <v>1646.159090909091</v>
      </c>
      <c r="CC469" s="1">
        <v>274</v>
      </c>
      <c r="CD469" s="1">
        <v>28</v>
      </c>
      <c r="CE469" s="2">
        <v>1.046</v>
      </c>
      <c r="CF469" s="2">
        <v>74.349199999999996</v>
      </c>
      <c r="CG469" s="2">
        <v>79.504199999999997</v>
      </c>
      <c r="CH469" s="2">
        <v>5.47</v>
      </c>
      <c r="CI469" s="2">
        <v>86.747699999999995</v>
      </c>
      <c r="CJ469" s="2">
        <v>5.431</v>
      </c>
      <c r="CK469" s="9">
        <v>5580</v>
      </c>
      <c r="CL469" s="8">
        <v>0</v>
      </c>
      <c r="CM469" s="8">
        <v>0</v>
      </c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">
        <v>0</v>
      </c>
      <c r="DG469" s="1">
        <v>0</v>
      </c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20" t="s">
        <v>57</v>
      </c>
    </row>
    <row r="470" spans="1:130">
      <c r="A470" s="5">
        <v>470</v>
      </c>
      <c r="B470" s="1">
        <v>5</v>
      </c>
      <c r="C470" s="9">
        <v>212810</v>
      </c>
      <c r="D470" s="9">
        <v>7743954</v>
      </c>
      <c r="E470" s="22">
        <v>-41.7517</v>
      </c>
      <c r="F470" s="22">
        <v>-20.381399999999999</v>
      </c>
      <c r="G470" s="6">
        <v>0</v>
      </c>
      <c r="H470" s="2">
        <f t="shared" si="294"/>
        <v>0</v>
      </c>
      <c r="I470" s="2">
        <f t="shared" si="295"/>
        <v>0</v>
      </c>
      <c r="J470" s="6">
        <v>0</v>
      </c>
      <c r="K470" s="2">
        <f t="shared" si="296"/>
        <v>0</v>
      </c>
      <c r="L470" s="2">
        <f t="shared" si="297"/>
        <v>0</v>
      </c>
      <c r="M470" s="6">
        <v>284064.153444</v>
      </c>
      <c r="N470" s="2">
        <f t="shared" si="298"/>
        <v>0.28406415344399999</v>
      </c>
      <c r="O470" s="2">
        <f t="shared" si="299"/>
        <v>1.136256613776</v>
      </c>
      <c r="P470" s="6">
        <v>0</v>
      </c>
      <c r="Q470" s="2">
        <f t="shared" si="300"/>
        <v>0</v>
      </c>
      <c r="R470" s="2">
        <f t="shared" si="301"/>
        <v>0</v>
      </c>
      <c r="S470" s="6">
        <v>12291209.2663</v>
      </c>
      <c r="T470" s="2">
        <f t="shared" si="302"/>
        <v>12.291209266300001</v>
      </c>
      <c r="U470" s="2">
        <f t="shared" si="303"/>
        <v>49.164837065200004</v>
      </c>
      <c r="V470" s="6">
        <v>0</v>
      </c>
      <c r="W470" s="2">
        <f t="shared" si="304"/>
        <v>0</v>
      </c>
      <c r="X470" s="2">
        <f t="shared" si="305"/>
        <v>0</v>
      </c>
      <c r="Y470" s="6">
        <v>0</v>
      </c>
      <c r="Z470" s="2">
        <f t="shared" si="306"/>
        <v>0</v>
      </c>
      <c r="AA470" s="2">
        <f t="shared" si="307"/>
        <v>0</v>
      </c>
      <c r="AB470" s="6">
        <v>0</v>
      </c>
      <c r="AC470" s="2">
        <f t="shared" si="308"/>
        <v>0</v>
      </c>
      <c r="AD470" s="2">
        <f t="shared" si="309"/>
        <v>0</v>
      </c>
      <c r="AE470" s="6">
        <v>5289805.7341900002</v>
      </c>
      <c r="AF470" s="2">
        <f t="shared" si="310"/>
        <v>5.2898057341900007</v>
      </c>
      <c r="AG470" s="2">
        <f t="shared" si="311"/>
        <v>21.159222936759999</v>
      </c>
      <c r="AH470" s="6">
        <v>0</v>
      </c>
      <c r="AI470" s="2">
        <f t="shared" si="312"/>
        <v>0</v>
      </c>
      <c r="AJ470" s="2">
        <f t="shared" si="313"/>
        <v>0</v>
      </c>
      <c r="AK470" s="6">
        <v>0</v>
      </c>
      <c r="AL470" s="2">
        <f t="shared" si="314"/>
        <v>0</v>
      </c>
      <c r="AM470" s="2">
        <f t="shared" si="315"/>
        <v>0</v>
      </c>
      <c r="AN470" s="6">
        <v>0</v>
      </c>
      <c r="AO470" s="2">
        <f t="shared" si="316"/>
        <v>0</v>
      </c>
      <c r="AP470" s="2">
        <f t="shared" si="317"/>
        <v>0</v>
      </c>
      <c r="AQ470" s="6">
        <v>7134920.8460400002</v>
      </c>
      <c r="AR470" s="2">
        <f t="shared" si="318"/>
        <v>7.13492084604</v>
      </c>
      <c r="AS470" s="2">
        <f t="shared" si="319"/>
        <v>28.539683384160003</v>
      </c>
      <c r="AT470" s="2">
        <v>25000000</v>
      </c>
      <c r="AU470" s="2">
        <v>0</v>
      </c>
      <c r="AV470" s="2">
        <f t="shared" si="320"/>
        <v>0</v>
      </c>
      <c r="AW470" s="2">
        <f t="shared" si="321"/>
        <v>0</v>
      </c>
      <c r="AX470" s="2">
        <v>25000000</v>
      </c>
      <c r="AY470" s="2">
        <f t="shared" si="322"/>
        <v>25</v>
      </c>
      <c r="AZ470" s="2">
        <f t="shared" si="323"/>
        <v>100</v>
      </c>
      <c r="BA470" s="2">
        <v>0</v>
      </c>
      <c r="BB470" s="2">
        <f t="shared" si="324"/>
        <v>0</v>
      </c>
      <c r="BC470" s="2">
        <f t="shared" si="325"/>
        <v>0</v>
      </c>
      <c r="BD470" s="2">
        <v>0</v>
      </c>
      <c r="BE470" s="2">
        <f t="shared" si="326"/>
        <v>0</v>
      </c>
      <c r="BF470" s="2">
        <f t="shared" si="327"/>
        <v>0</v>
      </c>
      <c r="BG470" s="2">
        <v>16230295.7678</v>
      </c>
      <c r="BH470" s="2">
        <f t="shared" si="328"/>
        <v>16.230295767800001</v>
      </c>
      <c r="BI470" s="2">
        <f t="shared" si="329"/>
        <v>64.921183071199991</v>
      </c>
      <c r="BJ470" s="2">
        <v>0</v>
      </c>
      <c r="BK470" s="2">
        <f t="shared" si="330"/>
        <v>0</v>
      </c>
      <c r="BL470" s="2">
        <f t="shared" si="331"/>
        <v>0</v>
      </c>
      <c r="BM470" s="2">
        <v>8769704.2322000004</v>
      </c>
      <c r="BN470" s="2">
        <f t="shared" si="332"/>
        <v>8.7697042322000005</v>
      </c>
      <c r="BO470" s="2">
        <f t="shared" si="333"/>
        <v>35.078816928800002</v>
      </c>
      <c r="BP470" s="2">
        <v>0</v>
      </c>
      <c r="BQ470" s="2">
        <f t="shared" si="334"/>
        <v>0</v>
      </c>
      <c r="BR470" s="2">
        <f t="shared" si="335"/>
        <v>0</v>
      </c>
      <c r="BS470" s="2">
        <v>25000000</v>
      </c>
      <c r="BT470" s="1">
        <v>974</v>
      </c>
      <c r="BU470" s="1">
        <v>2139</v>
      </c>
      <c r="BV470" s="2">
        <v>1448.1219512195121</v>
      </c>
      <c r="BW470" s="1">
        <v>80</v>
      </c>
      <c r="BX470" s="2">
        <v>159.21739130434781</v>
      </c>
      <c r="BY470" s="1">
        <v>276</v>
      </c>
      <c r="BZ470" s="1">
        <v>34</v>
      </c>
      <c r="CA470" s="2">
        <v>183.58695652173913</v>
      </c>
      <c r="CB470" s="2">
        <v>1485.0217391304348</v>
      </c>
      <c r="CC470" s="1">
        <v>268</v>
      </c>
      <c r="CD470" s="1">
        <v>21</v>
      </c>
      <c r="CE470" s="2">
        <v>1.046</v>
      </c>
      <c r="CF470" s="2">
        <v>74.349199999999996</v>
      </c>
      <c r="CG470" s="2">
        <v>79.504199999999997</v>
      </c>
      <c r="CH470" s="2">
        <v>5.47</v>
      </c>
      <c r="CI470" s="2">
        <v>86.747699999999995</v>
      </c>
      <c r="CJ470" s="2">
        <v>5.431</v>
      </c>
      <c r="CK470" s="9">
        <v>5580</v>
      </c>
      <c r="CL470" s="8">
        <v>0</v>
      </c>
      <c r="CM470" s="8">
        <v>0</v>
      </c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">
        <v>0</v>
      </c>
      <c r="DG470" s="1">
        <v>0</v>
      </c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20" t="s">
        <v>57</v>
      </c>
    </row>
    <row r="471" spans="1:130">
      <c r="A471" s="5">
        <v>471</v>
      </c>
      <c r="B471" s="1">
        <v>5</v>
      </c>
      <c r="C471" s="9">
        <v>217810</v>
      </c>
      <c r="D471" s="9">
        <v>7743954</v>
      </c>
      <c r="E471" s="22">
        <v>-41.703899999999997</v>
      </c>
      <c r="F471" s="22">
        <v>-20.382200000000001</v>
      </c>
      <c r="G471" s="6">
        <v>0</v>
      </c>
      <c r="H471" s="2">
        <f t="shared" si="294"/>
        <v>0</v>
      </c>
      <c r="I471" s="2">
        <f t="shared" si="295"/>
        <v>0</v>
      </c>
      <c r="J471" s="6">
        <v>0</v>
      </c>
      <c r="K471" s="2">
        <f t="shared" si="296"/>
        <v>0</v>
      </c>
      <c r="L471" s="2">
        <f t="shared" si="297"/>
        <v>0</v>
      </c>
      <c r="M471" s="6">
        <v>108073.511445</v>
      </c>
      <c r="N471" s="2">
        <f t="shared" si="298"/>
        <v>0.10807351144499999</v>
      </c>
      <c r="O471" s="2">
        <f t="shared" si="299"/>
        <v>0.43229404578000002</v>
      </c>
      <c r="P471" s="6">
        <v>0</v>
      </c>
      <c r="Q471" s="2">
        <f t="shared" si="300"/>
        <v>0</v>
      </c>
      <c r="R471" s="2">
        <f t="shared" si="301"/>
        <v>0</v>
      </c>
      <c r="S471" s="6">
        <v>6029968.5841899998</v>
      </c>
      <c r="T471" s="2">
        <f t="shared" si="302"/>
        <v>6.0299685841899997</v>
      </c>
      <c r="U471" s="2">
        <f t="shared" si="303"/>
        <v>24.119874336759999</v>
      </c>
      <c r="V471" s="6">
        <v>347915.81369899999</v>
      </c>
      <c r="W471" s="2">
        <f t="shared" si="304"/>
        <v>0.34791581369899999</v>
      </c>
      <c r="X471" s="2">
        <f t="shared" si="305"/>
        <v>1.3916632547959999</v>
      </c>
      <c r="Y471" s="6">
        <v>0</v>
      </c>
      <c r="Z471" s="2">
        <f t="shared" si="306"/>
        <v>0</v>
      </c>
      <c r="AA471" s="2">
        <f t="shared" si="307"/>
        <v>0</v>
      </c>
      <c r="AB471" s="6">
        <v>0</v>
      </c>
      <c r="AC471" s="2">
        <f t="shared" si="308"/>
        <v>0</v>
      </c>
      <c r="AD471" s="2">
        <f t="shared" si="309"/>
        <v>0</v>
      </c>
      <c r="AE471" s="6">
        <v>13251133.604499999</v>
      </c>
      <c r="AF471" s="2">
        <f t="shared" si="310"/>
        <v>13.2511336045</v>
      </c>
      <c r="AG471" s="2">
        <f t="shared" si="311"/>
        <v>53.004534417999992</v>
      </c>
      <c r="AH471" s="6">
        <v>0</v>
      </c>
      <c r="AI471" s="2">
        <f t="shared" si="312"/>
        <v>0</v>
      </c>
      <c r="AJ471" s="2">
        <f t="shared" si="313"/>
        <v>0</v>
      </c>
      <c r="AK471" s="6">
        <v>0</v>
      </c>
      <c r="AL471" s="2">
        <f t="shared" si="314"/>
        <v>0</v>
      </c>
      <c r="AM471" s="2">
        <f t="shared" si="315"/>
        <v>0</v>
      </c>
      <c r="AN471" s="6">
        <v>0</v>
      </c>
      <c r="AO471" s="2">
        <f t="shared" si="316"/>
        <v>0</v>
      </c>
      <c r="AP471" s="2">
        <f t="shared" si="317"/>
        <v>0</v>
      </c>
      <c r="AQ471" s="6">
        <v>5262908.4862000002</v>
      </c>
      <c r="AR471" s="2">
        <f t="shared" si="318"/>
        <v>5.2629084861999997</v>
      </c>
      <c r="AS471" s="2">
        <f t="shared" si="319"/>
        <v>21.051633944799999</v>
      </c>
      <c r="AT471" s="2">
        <v>25000000</v>
      </c>
      <c r="AU471" s="2">
        <v>0</v>
      </c>
      <c r="AV471" s="2">
        <f t="shared" si="320"/>
        <v>0</v>
      </c>
      <c r="AW471" s="2">
        <f t="shared" si="321"/>
        <v>0</v>
      </c>
      <c r="AX471" s="2">
        <v>25000000</v>
      </c>
      <c r="AY471" s="2">
        <f t="shared" si="322"/>
        <v>25</v>
      </c>
      <c r="AZ471" s="2">
        <f t="shared" si="323"/>
        <v>100</v>
      </c>
      <c r="BA471" s="2">
        <v>0</v>
      </c>
      <c r="BB471" s="2">
        <f t="shared" si="324"/>
        <v>0</v>
      </c>
      <c r="BC471" s="2">
        <f t="shared" si="325"/>
        <v>0</v>
      </c>
      <c r="BD471" s="2">
        <v>0</v>
      </c>
      <c r="BE471" s="2">
        <f t="shared" si="326"/>
        <v>0</v>
      </c>
      <c r="BF471" s="2">
        <f t="shared" si="327"/>
        <v>0</v>
      </c>
      <c r="BG471" s="2">
        <v>10047891.644400001</v>
      </c>
      <c r="BH471" s="2">
        <f t="shared" si="328"/>
        <v>10.0478916444</v>
      </c>
      <c r="BI471" s="2">
        <f t="shared" si="329"/>
        <v>40.1915665776</v>
      </c>
      <c r="BJ471" s="2">
        <v>0</v>
      </c>
      <c r="BK471" s="2">
        <f t="shared" si="330"/>
        <v>0</v>
      </c>
      <c r="BL471" s="2">
        <f t="shared" si="331"/>
        <v>0</v>
      </c>
      <c r="BM471" s="2">
        <v>14952108.3555</v>
      </c>
      <c r="BN471" s="2">
        <f t="shared" si="332"/>
        <v>14.9521083555</v>
      </c>
      <c r="BO471" s="2">
        <f t="shared" si="333"/>
        <v>59.808433421999993</v>
      </c>
      <c r="BP471" s="2">
        <v>0</v>
      </c>
      <c r="BQ471" s="2">
        <f t="shared" si="334"/>
        <v>0</v>
      </c>
      <c r="BR471" s="2">
        <f t="shared" si="335"/>
        <v>0</v>
      </c>
      <c r="BS471" s="2">
        <v>24999999.999899998</v>
      </c>
      <c r="BT471" s="1">
        <v>812</v>
      </c>
      <c r="BU471" s="1">
        <v>1254</v>
      </c>
      <c r="BV471" s="2">
        <v>934.57142857142856</v>
      </c>
      <c r="BW471" s="1">
        <v>80</v>
      </c>
      <c r="BX471" s="2">
        <v>188.51219512195121</v>
      </c>
      <c r="BY471" s="1">
        <v>287</v>
      </c>
      <c r="BZ471" s="1">
        <v>70</v>
      </c>
      <c r="CA471" s="2">
        <v>194.63414634146341</v>
      </c>
      <c r="CB471" s="2">
        <v>1333.1951219512196</v>
      </c>
      <c r="CC471" s="1">
        <v>244</v>
      </c>
      <c r="CD471" s="1">
        <v>20</v>
      </c>
      <c r="CE471" s="2">
        <v>1.046</v>
      </c>
      <c r="CF471" s="2">
        <v>74.349199999999996</v>
      </c>
      <c r="CG471" s="2">
        <v>79.504199999999997</v>
      </c>
      <c r="CH471" s="2">
        <v>5.47</v>
      </c>
      <c r="CI471" s="2">
        <v>86.747699999999995</v>
      </c>
      <c r="CJ471" s="2">
        <v>5.431</v>
      </c>
      <c r="CK471" s="9">
        <v>5580</v>
      </c>
      <c r="CL471" s="8">
        <v>0</v>
      </c>
      <c r="CM471" s="8">
        <v>0</v>
      </c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">
        <v>0</v>
      </c>
      <c r="DG471" s="1">
        <v>0</v>
      </c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20" t="s">
        <v>57</v>
      </c>
    </row>
    <row r="472" spans="1:130">
      <c r="A472" s="5">
        <v>472</v>
      </c>
      <c r="B472" s="1">
        <v>5</v>
      </c>
      <c r="C472" s="9">
        <v>222810</v>
      </c>
      <c r="D472" s="9">
        <v>7743954</v>
      </c>
      <c r="E472" s="22">
        <v>-41.655999999999999</v>
      </c>
      <c r="F472" s="22">
        <v>-20.382899999999999</v>
      </c>
      <c r="G472" s="6">
        <v>0</v>
      </c>
      <c r="H472" s="2">
        <f t="shared" si="294"/>
        <v>0</v>
      </c>
      <c r="I472" s="2">
        <f t="shared" si="295"/>
        <v>0</v>
      </c>
      <c r="J472" s="6">
        <v>0</v>
      </c>
      <c r="K472" s="2">
        <f t="shared" si="296"/>
        <v>0</v>
      </c>
      <c r="L472" s="2">
        <f t="shared" si="297"/>
        <v>0</v>
      </c>
      <c r="M472" s="6">
        <v>449064.676003</v>
      </c>
      <c r="N472" s="2">
        <f t="shared" si="298"/>
        <v>0.44906467600299999</v>
      </c>
      <c r="O472" s="2">
        <f t="shared" si="299"/>
        <v>1.7962587040119999</v>
      </c>
      <c r="P472" s="6">
        <v>0</v>
      </c>
      <c r="Q472" s="2">
        <f t="shared" si="300"/>
        <v>0</v>
      </c>
      <c r="R472" s="2">
        <f t="shared" si="301"/>
        <v>0</v>
      </c>
      <c r="S472" s="6">
        <v>5355218.4379899995</v>
      </c>
      <c r="T472" s="2">
        <f t="shared" si="302"/>
        <v>5.3552184379899996</v>
      </c>
      <c r="U472" s="2">
        <f t="shared" si="303"/>
        <v>21.420873751959999</v>
      </c>
      <c r="V472" s="6">
        <v>41987.741135299999</v>
      </c>
      <c r="W472" s="2">
        <f t="shared" si="304"/>
        <v>4.1987741135299995E-2</v>
      </c>
      <c r="X472" s="2">
        <f t="shared" si="305"/>
        <v>0.16795096454119998</v>
      </c>
      <c r="Y472" s="6">
        <v>0</v>
      </c>
      <c r="Z472" s="2">
        <f t="shared" si="306"/>
        <v>0</v>
      </c>
      <c r="AA472" s="2">
        <f t="shared" si="307"/>
        <v>0</v>
      </c>
      <c r="AB472" s="6">
        <v>0</v>
      </c>
      <c r="AC472" s="2">
        <f t="shared" si="308"/>
        <v>0</v>
      </c>
      <c r="AD472" s="2">
        <f t="shared" si="309"/>
        <v>0</v>
      </c>
      <c r="AE472" s="6">
        <v>14512858.718699999</v>
      </c>
      <c r="AF472" s="2">
        <f t="shared" si="310"/>
        <v>14.512858718699999</v>
      </c>
      <c r="AG472" s="2">
        <f t="shared" si="311"/>
        <v>58.051434874800002</v>
      </c>
      <c r="AH472" s="6">
        <v>0</v>
      </c>
      <c r="AI472" s="2">
        <f t="shared" si="312"/>
        <v>0</v>
      </c>
      <c r="AJ472" s="2">
        <f t="shared" si="313"/>
        <v>0</v>
      </c>
      <c r="AK472" s="6">
        <v>0</v>
      </c>
      <c r="AL472" s="2">
        <f t="shared" si="314"/>
        <v>0</v>
      </c>
      <c r="AM472" s="2">
        <f t="shared" si="315"/>
        <v>0</v>
      </c>
      <c r="AN472" s="6">
        <v>0</v>
      </c>
      <c r="AO472" s="2">
        <f t="shared" si="316"/>
        <v>0</v>
      </c>
      <c r="AP472" s="2">
        <f t="shared" si="317"/>
        <v>0</v>
      </c>
      <c r="AQ472" s="6">
        <v>4640870.4262100002</v>
      </c>
      <c r="AR472" s="2">
        <f t="shared" si="318"/>
        <v>4.6408704262100002</v>
      </c>
      <c r="AS472" s="2">
        <f t="shared" si="319"/>
        <v>18.563481704840001</v>
      </c>
      <c r="AT472" s="2">
        <v>25000000</v>
      </c>
      <c r="AU472" s="2">
        <v>3715151.7839500001</v>
      </c>
      <c r="AV472" s="2">
        <f t="shared" si="320"/>
        <v>3.7151517839500001</v>
      </c>
      <c r="AW472" s="2">
        <f t="shared" si="321"/>
        <v>14.8606071358</v>
      </c>
      <c r="AX472" s="2">
        <v>21284848.215999998</v>
      </c>
      <c r="AY472" s="2">
        <f t="shared" si="322"/>
        <v>21.284848215999997</v>
      </c>
      <c r="AZ472" s="2">
        <f t="shared" si="323"/>
        <v>85.139392864000001</v>
      </c>
      <c r="BA472" s="2">
        <v>0</v>
      </c>
      <c r="BB472" s="2">
        <f t="shared" si="324"/>
        <v>0</v>
      </c>
      <c r="BC472" s="2">
        <f t="shared" si="325"/>
        <v>0</v>
      </c>
      <c r="BD472" s="2">
        <v>0</v>
      </c>
      <c r="BE472" s="2">
        <f t="shared" si="326"/>
        <v>0</v>
      </c>
      <c r="BF472" s="2">
        <f t="shared" si="327"/>
        <v>0</v>
      </c>
      <c r="BG472" s="2">
        <v>3865487.5211100001</v>
      </c>
      <c r="BH472" s="2">
        <f t="shared" si="328"/>
        <v>3.8654875211099999</v>
      </c>
      <c r="BI472" s="2">
        <f t="shared" si="329"/>
        <v>15.461950084440002</v>
      </c>
      <c r="BJ472" s="2">
        <v>0</v>
      </c>
      <c r="BK472" s="2">
        <f t="shared" si="330"/>
        <v>0</v>
      </c>
      <c r="BL472" s="2">
        <f t="shared" si="331"/>
        <v>0</v>
      </c>
      <c r="BM472" s="2">
        <v>21134512.4789</v>
      </c>
      <c r="BN472" s="2">
        <f t="shared" si="332"/>
        <v>21.1345124789</v>
      </c>
      <c r="BO472" s="2">
        <f t="shared" si="333"/>
        <v>84.538049915599998</v>
      </c>
      <c r="BP472" s="2">
        <v>0</v>
      </c>
      <c r="BQ472" s="2">
        <f t="shared" si="334"/>
        <v>0</v>
      </c>
      <c r="BR472" s="2">
        <f t="shared" si="335"/>
        <v>0</v>
      </c>
      <c r="BS472" s="2">
        <v>25000000.000009999</v>
      </c>
      <c r="BT472" s="1">
        <v>745</v>
      </c>
      <c r="BU472" s="1">
        <v>990</v>
      </c>
      <c r="BV472" s="2">
        <v>875.61904761904759</v>
      </c>
      <c r="BW472" s="1">
        <v>80</v>
      </c>
      <c r="BX472" s="2">
        <v>191.97058823529412</v>
      </c>
      <c r="BY472" s="1">
        <v>292</v>
      </c>
      <c r="BZ472" s="1">
        <v>83</v>
      </c>
      <c r="CA472" s="2">
        <v>194.23529411764707</v>
      </c>
      <c r="CB472" s="2">
        <v>1316.4117647058824</v>
      </c>
      <c r="CC472" s="1">
        <v>234</v>
      </c>
      <c r="CD472" s="1">
        <v>20</v>
      </c>
      <c r="CE472" s="2">
        <v>1.046</v>
      </c>
      <c r="CF472" s="2">
        <v>74.349199999999996</v>
      </c>
      <c r="CG472" s="2">
        <v>79.504199999999997</v>
      </c>
      <c r="CH472" s="2">
        <v>5.47</v>
      </c>
      <c r="CI472" s="2">
        <v>86.747699999999995</v>
      </c>
      <c r="CJ472" s="2">
        <v>5.431</v>
      </c>
      <c r="CK472" s="9">
        <v>5580</v>
      </c>
      <c r="CL472" s="8">
        <v>0</v>
      </c>
      <c r="CM472" s="8">
        <v>0</v>
      </c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">
        <v>0</v>
      </c>
      <c r="DG472" s="1">
        <v>0</v>
      </c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20" t="s">
        <v>57</v>
      </c>
    </row>
    <row r="473" spans="1:130">
      <c r="A473" s="5">
        <v>473</v>
      </c>
      <c r="B473" s="1">
        <v>5</v>
      </c>
      <c r="C473" s="9">
        <v>227810</v>
      </c>
      <c r="D473" s="9">
        <v>7743954</v>
      </c>
      <c r="E473" s="22">
        <v>-41.6081</v>
      </c>
      <c r="F473" s="22">
        <v>-20.383600000000001</v>
      </c>
      <c r="G473" s="6">
        <v>0</v>
      </c>
      <c r="H473" s="2">
        <f t="shared" si="294"/>
        <v>0</v>
      </c>
      <c r="I473" s="2">
        <f t="shared" si="295"/>
        <v>0</v>
      </c>
      <c r="J473" s="6">
        <v>0</v>
      </c>
      <c r="K473" s="2">
        <f t="shared" si="296"/>
        <v>0</v>
      </c>
      <c r="L473" s="2">
        <f t="shared" si="297"/>
        <v>0</v>
      </c>
      <c r="M473" s="6">
        <v>254803.86062699999</v>
      </c>
      <c r="N473" s="2">
        <f t="shared" si="298"/>
        <v>0.254803860627</v>
      </c>
      <c r="O473" s="2">
        <f t="shared" si="299"/>
        <v>1.019215442508</v>
      </c>
      <c r="P473" s="6">
        <v>0</v>
      </c>
      <c r="Q473" s="2">
        <f t="shared" si="300"/>
        <v>0</v>
      </c>
      <c r="R473" s="2">
        <f t="shared" si="301"/>
        <v>0</v>
      </c>
      <c r="S473" s="6">
        <v>4748436.38277</v>
      </c>
      <c r="T473" s="2">
        <f t="shared" si="302"/>
        <v>4.7484363827700005</v>
      </c>
      <c r="U473" s="2">
        <f t="shared" si="303"/>
        <v>18.993745531080002</v>
      </c>
      <c r="V473" s="6">
        <v>40499.877008800002</v>
      </c>
      <c r="W473" s="2">
        <f t="shared" si="304"/>
        <v>4.0499877008799999E-2</v>
      </c>
      <c r="X473" s="2">
        <f t="shared" si="305"/>
        <v>0.16199950803520002</v>
      </c>
      <c r="Y473" s="6">
        <v>0</v>
      </c>
      <c r="Z473" s="2">
        <f t="shared" si="306"/>
        <v>0</v>
      </c>
      <c r="AA473" s="2">
        <f t="shared" si="307"/>
        <v>0</v>
      </c>
      <c r="AB473" s="6">
        <v>0</v>
      </c>
      <c r="AC473" s="2">
        <f t="shared" si="308"/>
        <v>0</v>
      </c>
      <c r="AD473" s="2">
        <f t="shared" si="309"/>
        <v>0</v>
      </c>
      <c r="AE473" s="6">
        <v>14915604.012</v>
      </c>
      <c r="AF473" s="2">
        <f t="shared" si="310"/>
        <v>14.915604011999999</v>
      </c>
      <c r="AG473" s="2">
        <f t="shared" si="311"/>
        <v>59.662416047999997</v>
      </c>
      <c r="AH473" s="6">
        <v>0</v>
      </c>
      <c r="AI473" s="2">
        <f t="shared" si="312"/>
        <v>0</v>
      </c>
      <c r="AJ473" s="2">
        <f t="shared" si="313"/>
        <v>0</v>
      </c>
      <c r="AK473" s="6">
        <v>0</v>
      </c>
      <c r="AL473" s="2">
        <f t="shared" si="314"/>
        <v>0</v>
      </c>
      <c r="AM473" s="2">
        <f t="shared" si="315"/>
        <v>0</v>
      </c>
      <c r="AN473" s="6">
        <v>0</v>
      </c>
      <c r="AO473" s="2">
        <f t="shared" si="316"/>
        <v>0</v>
      </c>
      <c r="AP473" s="2">
        <f t="shared" si="317"/>
        <v>0</v>
      </c>
      <c r="AQ473" s="6">
        <v>5040655.8675800003</v>
      </c>
      <c r="AR473" s="2">
        <f t="shared" si="318"/>
        <v>5.0406558675799999</v>
      </c>
      <c r="AS473" s="2">
        <f t="shared" si="319"/>
        <v>20.16262347032</v>
      </c>
      <c r="AT473" s="2">
        <v>25000000</v>
      </c>
      <c r="AU473" s="2">
        <v>14993059.3793</v>
      </c>
      <c r="AV473" s="2">
        <f t="shared" si="320"/>
        <v>14.9930593793</v>
      </c>
      <c r="AW473" s="2">
        <f t="shared" si="321"/>
        <v>59.9722375172</v>
      </c>
      <c r="AX473" s="2">
        <v>10006940.6207</v>
      </c>
      <c r="AY473" s="2">
        <f t="shared" si="322"/>
        <v>10.0069406207</v>
      </c>
      <c r="AZ473" s="2">
        <f t="shared" si="323"/>
        <v>40.0277624828</v>
      </c>
      <c r="BA473" s="2">
        <v>0</v>
      </c>
      <c r="BB473" s="2">
        <f t="shared" si="324"/>
        <v>0</v>
      </c>
      <c r="BC473" s="2">
        <f t="shared" si="325"/>
        <v>0</v>
      </c>
      <c r="BD473" s="2">
        <v>0</v>
      </c>
      <c r="BE473" s="2">
        <f t="shared" si="326"/>
        <v>0</v>
      </c>
      <c r="BF473" s="2">
        <f t="shared" si="327"/>
        <v>0</v>
      </c>
      <c r="BG473" s="2">
        <v>48485.828549099999</v>
      </c>
      <c r="BH473" s="2">
        <f t="shared" si="328"/>
        <v>4.8485828549099996E-2</v>
      </c>
      <c r="BI473" s="2">
        <f t="shared" si="329"/>
        <v>0.19394331419639999</v>
      </c>
      <c r="BJ473" s="2">
        <v>0</v>
      </c>
      <c r="BK473" s="2">
        <f t="shared" si="330"/>
        <v>0</v>
      </c>
      <c r="BL473" s="2">
        <f t="shared" si="331"/>
        <v>0</v>
      </c>
      <c r="BM473" s="2">
        <v>24951514.171500001</v>
      </c>
      <c r="BN473" s="2">
        <f t="shared" si="332"/>
        <v>24.951514171500001</v>
      </c>
      <c r="BO473" s="2">
        <f t="shared" si="333"/>
        <v>99.806056686000005</v>
      </c>
      <c r="BP473" s="2">
        <v>0</v>
      </c>
      <c r="BQ473" s="2">
        <f t="shared" si="334"/>
        <v>0</v>
      </c>
      <c r="BR473" s="2">
        <f t="shared" si="335"/>
        <v>0</v>
      </c>
      <c r="BS473" s="2">
        <v>25000000.000049099</v>
      </c>
      <c r="BT473" s="1">
        <v>693</v>
      </c>
      <c r="BU473" s="1">
        <v>905</v>
      </c>
      <c r="BV473" s="2">
        <v>790.85714285714289</v>
      </c>
      <c r="BW473" s="1">
        <v>80</v>
      </c>
      <c r="BX473" s="2">
        <v>197.54761904761904</v>
      </c>
      <c r="BY473" s="1">
        <v>295</v>
      </c>
      <c r="BZ473" s="1">
        <v>87</v>
      </c>
      <c r="CA473" s="2">
        <v>192.95238095238096</v>
      </c>
      <c r="CB473" s="2">
        <v>1290.8333333333333</v>
      </c>
      <c r="CC473" s="1">
        <v>228</v>
      </c>
      <c r="CD473" s="1">
        <v>20</v>
      </c>
      <c r="CE473" s="2">
        <v>1.046</v>
      </c>
      <c r="CF473" s="2">
        <v>74.349199999999996</v>
      </c>
      <c r="CG473" s="2">
        <v>79.504199999999997</v>
      </c>
      <c r="CH473" s="2">
        <v>5.47</v>
      </c>
      <c r="CI473" s="2">
        <v>86.747699999999995</v>
      </c>
      <c r="CJ473" s="2">
        <v>5.431</v>
      </c>
      <c r="CK473" s="9">
        <v>5580</v>
      </c>
      <c r="CL473" s="8">
        <v>0</v>
      </c>
      <c r="CM473" s="8">
        <v>0</v>
      </c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">
        <v>0</v>
      </c>
      <c r="DG473" s="1">
        <v>0</v>
      </c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20" t="s">
        <v>57</v>
      </c>
    </row>
    <row r="474" spans="1:130">
      <c r="A474" s="5">
        <v>474</v>
      </c>
      <c r="B474" s="1">
        <v>5</v>
      </c>
      <c r="C474" s="9">
        <v>232810</v>
      </c>
      <c r="D474" s="9">
        <v>7743954</v>
      </c>
      <c r="E474" s="22">
        <v>-41.560299999999998</v>
      </c>
      <c r="F474" s="22">
        <v>-20.3843</v>
      </c>
      <c r="G474" s="6">
        <v>0</v>
      </c>
      <c r="H474" s="2">
        <f t="shared" si="294"/>
        <v>0</v>
      </c>
      <c r="I474" s="2">
        <f t="shared" si="295"/>
        <v>0</v>
      </c>
      <c r="J474" s="6">
        <v>0</v>
      </c>
      <c r="K474" s="2">
        <f t="shared" si="296"/>
        <v>0</v>
      </c>
      <c r="L474" s="2">
        <f t="shared" si="297"/>
        <v>0</v>
      </c>
      <c r="M474" s="6">
        <v>282100.78980799997</v>
      </c>
      <c r="N474" s="2">
        <f t="shared" si="298"/>
        <v>0.28210078980799996</v>
      </c>
      <c r="O474" s="2">
        <f t="shared" si="299"/>
        <v>1.1284031592319999</v>
      </c>
      <c r="P474" s="6">
        <v>593793.789323</v>
      </c>
      <c r="Q474" s="2">
        <f t="shared" si="300"/>
        <v>0.59379378932299998</v>
      </c>
      <c r="R474" s="2">
        <f t="shared" si="301"/>
        <v>2.3751751572919999</v>
      </c>
      <c r="S474" s="6">
        <v>3532365.06593</v>
      </c>
      <c r="T474" s="2">
        <f t="shared" si="302"/>
        <v>3.5323650659300001</v>
      </c>
      <c r="U474" s="2">
        <f t="shared" si="303"/>
        <v>14.12946026372</v>
      </c>
      <c r="V474" s="6">
        <v>0</v>
      </c>
      <c r="W474" s="2">
        <f t="shared" si="304"/>
        <v>0</v>
      </c>
      <c r="X474" s="2">
        <f t="shared" si="305"/>
        <v>0</v>
      </c>
      <c r="Y474" s="6">
        <v>0</v>
      </c>
      <c r="Z474" s="2">
        <f t="shared" si="306"/>
        <v>0</v>
      </c>
      <c r="AA474" s="2">
        <f t="shared" si="307"/>
        <v>0</v>
      </c>
      <c r="AB474" s="6">
        <v>0</v>
      </c>
      <c r="AC474" s="2">
        <f t="shared" si="308"/>
        <v>0</v>
      </c>
      <c r="AD474" s="2">
        <f t="shared" si="309"/>
        <v>0</v>
      </c>
      <c r="AE474" s="6">
        <v>17213933.1954</v>
      </c>
      <c r="AF474" s="2">
        <f t="shared" si="310"/>
        <v>17.213933195399999</v>
      </c>
      <c r="AG474" s="2">
        <f t="shared" si="311"/>
        <v>68.855732781599997</v>
      </c>
      <c r="AH474" s="6">
        <v>0</v>
      </c>
      <c r="AI474" s="2">
        <f t="shared" si="312"/>
        <v>0</v>
      </c>
      <c r="AJ474" s="2">
        <f t="shared" si="313"/>
        <v>0</v>
      </c>
      <c r="AK474" s="6">
        <v>0</v>
      </c>
      <c r="AL474" s="2">
        <f t="shared" si="314"/>
        <v>0</v>
      </c>
      <c r="AM474" s="2">
        <f t="shared" si="315"/>
        <v>0</v>
      </c>
      <c r="AN474" s="6">
        <v>0</v>
      </c>
      <c r="AO474" s="2">
        <f t="shared" si="316"/>
        <v>0</v>
      </c>
      <c r="AP474" s="2">
        <f t="shared" si="317"/>
        <v>0</v>
      </c>
      <c r="AQ474" s="6">
        <v>3377807.1595100001</v>
      </c>
      <c r="AR474" s="2">
        <f t="shared" si="318"/>
        <v>3.3778071595100001</v>
      </c>
      <c r="AS474" s="2">
        <f t="shared" si="319"/>
        <v>13.511228638040002</v>
      </c>
      <c r="AT474" s="2">
        <v>25000000</v>
      </c>
      <c r="AU474" s="2">
        <v>23047902.190499999</v>
      </c>
      <c r="AV474" s="2">
        <f t="shared" si="320"/>
        <v>23.0479021905</v>
      </c>
      <c r="AW474" s="2">
        <f t="shared" si="321"/>
        <v>92.191608762000001</v>
      </c>
      <c r="AX474" s="2">
        <v>1952097.8094899999</v>
      </c>
      <c r="AY474" s="2">
        <f t="shared" si="322"/>
        <v>1.9520978094899999</v>
      </c>
      <c r="AZ474" s="2">
        <f t="shared" si="323"/>
        <v>7.8083912379599996</v>
      </c>
      <c r="BA474" s="2">
        <v>0</v>
      </c>
      <c r="BB474" s="2">
        <f t="shared" si="324"/>
        <v>0</v>
      </c>
      <c r="BC474" s="2">
        <f t="shared" si="325"/>
        <v>0</v>
      </c>
      <c r="BD474" s="2">
        <v>0</v>
      </c>
      <c r="BE474" s="2">
        <f t="shared" si="326"/>
        <v>0</v>
      </c>
      <c r="BF474" s="2">
        <f t="shared" si="327"/>
        <v>0</v>
      </c>
      <c r="BG474" s="2">
        <v>0</v>
      </c>
      <c r="BH474" s="2">
        <f t="shared" si="328"/>
        <v>0</v>
      </c>
      <c r="BI474" s="2">
        <f t="shared" si="329"/>
        <v>0</v>
      </c>
      <c r="BJ474" s="2">
        <v>24543455.280699998</v>
      </c>
      <c r="BK474" s="2">
        <f t="shared" si="330"/>
        <v>24.543455280699998</v>
      </c>
      <c r="BL474" s="2">
        <f t="shared" si="331"/>
        <v>98.173821122799993</v>
      </c>
      <c r="BM474" s="2">
        <v>456544.71928299998</v>
      </c>
      <c r="BN474" s="2">
        <f t="shared" si="332"/>
        <v>0.456544719283</v>
      </c>
      <c r="BO474" s="2">
        <f t="shared" si="333"/>
        <v>1.8261788771319998</v>
      </c>
      <c r="BP474" s="2">
        <v>0</v>
      </c>
      <c r="BQ474" s="2">
        <f t="shared" si="334"/>
        <v>0</v>
      </c>
      <c r="BR474" s="2">
        <f t="shared" si="335"/>
        <v>0</v>
      </c>
      <c r="BS474" s="2">
        <v>24999999.999982998</v>
      </c>
      <c r="BT474" s="1">
        <v>650</v>
      </c>
      <c r="BU474" s="1">
        <v>884</v>
      </c>
      <c r="BV474" s="2">
        <v>743.07142857142856</v>
      </c>
      <c r="BW474" s="1">
        <v>80</v>
      </c>
      <c r="BX474" s="2">
        <v>201.02380952380952</v>
      </c>
      <c r="BY474" s="1">
        <v>298</v>
      </c>
      <c r="BZ474" s="1">
        <v>90</v>
      </c>
      <c r="CA474" s="2">
        <v>191.4047619047619</v>
      </c>
      <c r="CB474" s="2">
        <v>1276.1190476190477</v>
      </c>
      <c r="CC474" s="1">
        <v>225</v>
      </c>
      <c r="CD474" s="1">
        <v>21</v>
      </c>
      <c r="CE474" s="2">
        <v>1.046</v>
      </c>
      <c r="CF474" s="2">
        <v>74.349199999999996</v>
      </c>
      <c r="CG474" s="2">
        <v>79.504199999999997</v>
      </c>
      <c r="CH474" s="2">
        <v>5.47</v>
      </c>
      <c r="CI474" s="2">
        <v>86.747699999999995</v>
      </c>
      <c r="CJ474" s="2">
        <v>5.431</v>
      </c>
      <c r="CK474" s="9">
        <v>5580</v>
      </c>
      <c r="CL474" s="8">
        <v>0</v>
      </c>
      <c r="CM474" s="8">
        <v>0</v>
      </c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">
        <v>0</v>
      </c>
      <c r="DG474" s="1">
        <v>0</v>
      </c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20" t="s">
        <v>57</v>
      </c>
    </row>
    <row r="475" spans="1:130">
      <c r="A475" s="5">
        <v>475</v>
      </c>
      <c r="B475" s="1">
        <v>5</v>
      </c>
      <c r="C475" s="9">
        <v>237810</v>
      </c>
      <c r="D475" s="9">
        <v>7743954</v>
      </c>
      <c r="E475" s="22">
        <v>-41.5124</v>
      </c>
      <c r="F475" s="22">
        <v>-20.385000000000002</v>
      </c>
      <c r="G475" s="6">
        <v>0</v>
      </c>
      <c r="H475" s="2">
        <f t="shared" si="294"/>
        <v>0</v>
      </c>
      <c r="I475" s="2">
        <f t="shared" si="295"/>
        <v>0</v>
      </c>
      <c r="J475" s="6">
        <v>0</v>
      </c>
      <c r="K475" s="2">
        <f t="shared" si="296"/>
        <v>0</v>
      </c>
      <c r="L475" s="2">
        <f t="shared" si="297"/>
        <v>0</v>
      </c>
      <c r="M475" s="6">
        <v>702696.10283800005</v>
      </c>
      <c r="N475" s="2">
        <f t="shared" si="298"/>
        <v>0.7026961028380001</v>
      </c>
      <c r="O475" s="2">
        <f t="shared" si="299"/>
        <v>2.8107844113520004</v>
      </c>
      <c r="P475" s="6">
        <v>419082.01567300002</v>
      </c>
      <c r="Q475" s="2">
        <f t="shared" si="300"/>
        <v>0.41908201567300002</v>
      </c>
      <c r="R475" s="2">
        <f t="shared" si="301"/>
        <v>1.6763280626920001</v>
      </c>
      <c r="S475" s="6">
        <v>5152488.1628599996</v>
      </c>
      <c r="T475" s="2">
        <f t="shared" si="302"/>
        <v>5.1524881628599992</v>
      </c>
      <c r="U475" s="2">
        <f t="shared" si="303"/>
        <v>20.609952651439997</v>
      </c>
      <c r="V475" s="6">
        <v>0</v>
      </c>
      <c r="W475" s="2">
        <f t="shared" si="304"/>
        <v>0</v>
      </c>
      <c r="X475" s="2">
        <f t="shared" si="305"/>
        <v>0</v>
      </c>
      <c r="Y475" s="6">
        <v>0</v>
      </c>
      <c r="Z475" s="2">
        <f t="shared" si="306"/>
        <v>0</v>
      </c>
      <c r="AA475" s="2">
        <f t="shared" si="307"/>
        <v>0</v>
      </c>
      <c r="AB475" s="6">
        <v>0</v>
      </c>
      <c r="AC475" s="2">
        <f t="shared" si="308"/>
        <v>0</v>
      </c>
      <c r="AD475" s="2">
        <f t="shared" si="309"/>
        <v>0</v>
      </c>
      <c r="AE475" s="6">
        <v>16380196.1897</v>
      </c>
      <c r="AF475" s="2">
        <f t="shared" si="310"/>
        <v>16.380196189700001</v>
      </c>
      <c r="AG475" s="2">
        <f t="shared" si="311"/>
        <v>65.520784758800005</v>
      </c>
      <c r="AH475" s="6">
        <v>0</v>
      </c>
      <c r="AI475" s="2">
        <f t="shared" si="312"/>
        <v>0</v>
      </c>
      <c r="AJ475" s="2">
        <f t="shared" si="313"/>
        <v>0</v>
      </c>
      <c r="AK475" s="6">
        <v>0</v>
      </c>
      <c r="AL475" s="2">
        <f t="shared" si="314"/>
        <v>0</v>
      </c>
      <c r="AM475" s="2">
        <f t="shared" si="315"/>
        <v>0</v>
      </c>
      <c r="AN475" s="6">
        <v>0</v>
      </c>
      <c r="AO475" s="2">
        <f t="shared" si="316"/>
        <v>0</v>
      </c>
      <c r="AP475" s="2">
        <f t="shared" si="317"/>
        <v>0</v>
      </c>
      <c r="AQ475" s="6">
        <v>2345537.52892</v>
      </c>
      <c r="AR475" s="2">
        <f t="shared" si="318"/>
        <v>2.34553752892</v>
      </c>
      <c r="AS475" s="2">
        <f t="shared" si="319"/>
        <v>9.3821501156799982</v>
      </c>
      <c r="AT475" s="2">
        <v>25000000</v>
      </c>
      <c r="AU475" s="2">
        <v>16917793.673099998</v>
      </c>
      <c r="AV475" s="2">
        <f t="shared" si="320"/>
        <v>16.917793673099997</v>
      </c>
      <c r="AW475" s="2">
        <f t="shared" si="321"/>
        <v>67.671174692399987</v>
      </c>
      <c r="AX475" s="2">
        <v>8082206.3268900001</v>
      </c>
      <c r="AY475" s="2">
        <f t="shared" si="322"/>
        <v>8.0822063268900006</v>
      </c>
      <c r="AZ475" s="2">
        <f t="shared" si="323"/>
        <v>32.328825307560002</v>
      </c>
      <c r="BA475" s="2">
        <v>0</v>
      </c>
      <c r="BB475" s="2">
        <f t="shared" si="324"/>
        <v>0</v>
      </c>
      <c r="BC475" s="2">
        <f t="shared" si="325"/>
        <v>0</v>
      </c>
      <c r="BD475" s="2">
        <v>0</v>
      </c>
      <c r="BE475" s="2">
        <f t="shared" si="326"/>
        <v>0</v>
      </c>
      <c r="BF475" s="2">
        <f t="shared" si="327"/>
        <v>0</v>
      </c>
      <c r="BG475" s="2">
        <v>6021854.3106199997</v>
      </c>
      <c r="BH475" s="2">
        <f t="shared" si="328"/>
        <v>6.0218543106199993</v>
      </c>
      <c r="BI475" s="2">
        <f t="shared" si="329"/>
        <v>24.087417242480001</v>
      </c>
      <c r="BJ475" s="2">
        <v>18978145.689399999</v>
      </c>
      <c r="BK475" s="2">
        <f t="shared" si="330"/>
        <v>18.978145689399998</v>
      </c>
      <c r="BL475" s="2">
        <f t="shared" si="331"/>
        <v>75.912582757600006</v>
      </c>
      <c r="BM475" s="2">
        <v>0</v>
      </c>
      <c r="BN475" s="2">
        <f t="shared" si="332"/>
        <v>0</v>
      </c>
      <c r="BO475" s="2">
        <f t="shared" si="333"/>
        <v>0</v>
      </c>
      <c r="BP475" s="2">
        <v>0</v>
      </c>
      <c r="BQ475" s="2">
        <f t="shared" si="334"/>
        <v>0</v>
      </c>
      <c r="BR475" s="2">
        <f t="shared" si="335"/>
        <v>0</v>
      </c>
      <c r="BS475" s="2">
        <v>25000000.000019997</v>
      </c>
      <c r="BT475" s="1">
        <v>633</v>
      </c>
      <c r="BU475" s="1">
        <v>961</v>
      </c>
      <c r="BV475" s="2">
        <v>739.8</v>
      </c>
      <c r="BW475" s="1">
        <v>80.5</v>
      </c>
      <c r="BX475" s="2">
        <v>199.0952380952381</v>
      </c>
      <c r="BY475" s="1">
        <v>298</v>
      </c>
      <c r="BZ475" s="1">
        <v>78</v>
      </c>
      <c r="CA475" s="2">
        <v>188.97619047619048</v>
      </c>
      <c r="CB475" s="2">
        <v>1286.2619047619048</v>
      </c>
      <c r="CC475" s="1">
        <v>231</v>
      </c>
      <c r="CD475" s="1">
        <v>21</v>
      </c>
      <c r="CE475" s="2">
        <v>1.046</v>
      </c>
      <c r="CF475" s="2">
        <v>70.985250000000008</v>
      </c>
      <c r="CG475" s="2">
        <v>74.471699999999998</v>
      </c>
      <c r="CH475" s="2">
        <v>5.1425000000000001</v>
      </c>
      <c r="CI475" s="2">
        <v>95.628199999999993</v>
      </c>
      <c r="CJ475" s="2">
        <v>5.4510000000000005</v>
      </c>
      <c r="CK475" s="9">
        <v>5739.5</v>
      </c>
      <c r="CL475" s="8">
        <v>0</v>
      </c>
      <c r="CM475" s="8">
        <v>0</v>
      </c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">
        <v>0</v>
      </c>
      <c r="DG475" s="1">
        <v>0</v>
      </c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20" t="s">
        <v>57</v>
      </c>
    </row>
    <row r="476" spans="1:130">
      <c r="A476" s="5">
        <v>476</v>
      </c>
      <c r="B476" s="1">
        <v>5</v>
      </c>
      <c r="C476" s="9">
        <v>242810</v>
      </c>
      <c r="D476" s="9">
        <v>7743954</v>
      </c>
      <c r="E476" s="22">
        <v>-41.464500000000001</v>
      </c>
      <c r="F476" s="22">
        <v>-20.3857</v>
      </c>
      <c r="G476" s="6">
        <v>0</v>
      </c>
      <c r="H476" s="2">
        <f t="shared" si="294"/>
        <v>0</v>
      </c>
      <c r="I476" s="2">
        <f t="shared" si="295"/>
        <v>0</v>
      </c>
      <c r="J476" s="6">
        <v>0</v>
      </c>
      <c r="K476" s="2">
        <f t="shared" si="296"/>
        <v>0</v>
      </c>
      <c r="L476" s="2">
        <f t="shared" si="297"/>
        <v>0</v>
      </c>
      <c r="M476" s="6">
        <v>9550.9740698999994</v>
      </c>
      <c r="N476" s="2">
        <f t="shared" si="298"/>
        <v>9.5509740698999993E-3</v>
      </c>
      <c r="O476" s="2">
        <f t="shared" si="299"/>
        <v>3.8203896279599997E-2</v>
      </c>
      <c r="P476" s="6">
        <v>0</v>
      </c>
      <c r="Q476" s="2">
        <f t="shared" si="300"/>
        <v>0</v>
      </c>
      <c r="R476" s="2">
        <f t="shared" si="301"/>
        <v>0</v>
      </c>
      <c r="S476" s="6">
        <v>13396459.1154</v>
      </c>
      <c r="T476" s="2">
        <f t="shared" si="302"/>
        <v>13.396459115399999</v>
      </c>
      <c r="U476" s="2">
        <f t="shared" si="303"/>
        <v>53.585836461600003</v>
      </c>
      <c r="V476" s="6">
        <v>389386.15799799998</v>
      </c>
      <c r="W476" s="2">
        <f t="shared" si="304"/>
        <v>0.38938615799799997</v>
      </c>
      <c r="X476" s="2">
        <f t="shared" si="305"/>
        <v>1.5575446319920001</v>
      </c>
      <c r="Y476" s="6">
        <v>0</v>
      </c>
      <c r="Z476" s="2">
        <f t="shared" si="306"/>
        <v>0</v>
      </c>
      <c r="AA476" s="2">
        <f t="shared" si="307"/>
        <v>0</v>
      </c>
      <c r="AB476" s="6">
        <v>0</v>
      </c>
      <c r="AC476" s="2">
        <f t="shared" si="308"/>
        <v>0</v>
      </c>
      <c r="AD476" s="2">
        <f t="shared" si="309"/>
        <v>0</v>
      </c>
      <c r="AE476" s="6">
        <v>6002389.5399500001</v>
      </c>
      <c r="AF476" s="2">
        <f t="shared" si="310"/>
        <v>6.0023895399500002</v>
      </c>
      <c r="AG476" s="2">
        <f t="shared" si="311"/>
        <v>24.009558159800001</v>
      </c>
      <c r="AH476" s="6">
        <v>0</v>
      </c>
      <c r="AI476" s="2">
        <f t="shared" si="312"/>
        <v>0</v>
      </c>
      <c r="AJ476" s="2">
        <f t="shared" si="313"/>
        <v>0</v>
      </c>
      <c r="AK476" s="6">
        <v>0</v>
      </c>
      <c r="AL476" s="2">
        <f t="shared" si="314"/>
        <v>0</v>
      </c>
      <c r="AM476" s="2">
        <f t="shared" si="315"/>
        <v>0</v>
      </c>
      <c r="AN476" s="6">
        <v>0</v>
      </c>
      <c r="AO476" s="2">
        <f t="shared" si="316"/>
        <v>0</v>
      </c>
      <c r="AP476" s="2">
        <f t="shared" si="317"/>
        <v>0</v>
      </c>
      <c r="AQ476" s="6">
        <v>5202214.2126099998</v>
      </c>
      <c r="AR476" s="2">
        <f t="shared" si="318"/>
        <v>5.2022142126099995</v>
      </c>
      <c r="AS476" s="2">
        <f t="shared" si="319"/>
        <v>20.808856850439998</v>
      </c>
      <c r="AT476" s="2">
        <v>25000000</v>
      </c>
      <c r="AU476" s="2">
        <v>980114.833797</v>
      </c>
      <c r="AV476" s="2">
        <f t="shared" si="320"/>
        <v>0.98011483379700004</v>
      </c>
      <c r="AW476" s="2">
        <f t="shared" si="321"/>
        <v>3.9204593351880002</v>
      </c>
      <c r="AX476" s="2">
        <v>24019885.166200001</v>
      </c>
      <c r="AY476" s="2">
        <f t="shared" si="322"/>
        <v>24.019885166200002</v>
      </c>
      <c r="AZ476" s="2">
        <f t="shared" si="323"/>
        <v>96.079540664800007</v>
      </c>
      <c r="BA476" s="2">
        <v>0</v>
      </c>
      <c r="BB476" s="2">
        <f t="shared" si="324"/>
        <v>0</v>
      </c>
      <c r="BC476" s="2">
        <f t="shared" si="325"/>
        <v>0</v>
      </c>
      <c r="BD476" s="2">
        <v>0</v>
      </c>
      <c r="BE476" s="2">
        <f t="shared" si="326"/>
        <v>0</v>
      </c>
      <c r="BF476" s="2">
        <f t="shared" si="327"/>
        <v>0</v>
      </c>
      <c r="BG476" s="2">
        <v>25000000</v>
      </c>
      <c r="BH476" s="2">
        <f t="shared" si="328"/>
        <v>25</v>
      </c>
      <c r="BI476" s="2">
        <f t="shared" si="329"/>
        <v>100</v>
      </c>
      <c r="BJ476" s="2">
        <v>0</v>
      </c>
      <c r="BK476" s="2">
        <f t="shared" si="330"/>
        <v>0</v>
      </c>
      <c r="BL476" s="2">
        <f t="shared" si="331"/>
        <v>0</v>
      </c>
      <c r="BM476" s="2">
        <v>0</v>
      </c>
      <c r="BN476" s="2">
        <f t="shared" si="332"/>
        <v>0</v>
      </c>
      <c r="BO476" s="2">
        <f t="shared" si="333"/>
        <v>0</v>
      </c>
      <c r="BP476" s="2">
        <v>0</v>
      </c>
      <c r="BQ476" s="2">
        <f t="shared" si="334"/>
        <v>0</v>
      </c>
      <c r="BR476" s="2">
        <f t="shared" si="335"/>
        <v>0</v>
      </c>
      <c r="BS476" s="2">
        <v>25000000</v>
      </c>
      <c r="BT476" s="1">
        <v>825</v>
      </c>
      <c r="BU476" s="1">
        <v>1498</v>
      </c>
      <c r="BV476" s="2">
        <v>1133.2926829268292</v>
      </c>
      <c r="BW476" s="1">
        <v>80.5</v>
      </c>
      <c r="BX476" s="2">
        <v>176.88095238095238</v>
      </c>
      <c r="BY476" s="1">
        <v>287</v>
      </c>
      <c r="BZ476" s="1">
        <v>64</v>
      </c>
      <c r="CA476" s="2">
        <v>184.28571428571428</v>
      </c>
      <c r="CB476" s="2">
        <v>1390.2619047619048</v>
      </c>
      <c r="CC476" s="1">
        <v>241</v>
      </c>
      <c r="CD476" s="1">
        <v>24</v>
      </c>
      <c r="CE476" s="2">
        <v>1.046</v>
      </c>
      <c r="CF476" s="2">
        <v>67.621300000000005</v>
      </c>
      <c r="CG476" s="2">
        <v>69.4392</v>
      </c>
      <c r="CH476" s="2">
        <v>4.8150000000000004</v>
      </c>
      <c r="CI476" s="2">
        <v>104.5087</v>
      </c>
      <c r="CJ476" s="2">
        <v>5.4710000000000001</v>
      </c>
      <c r="CK476" s="9">
        <v>5899</v>
      </c>
      <c r="CL476" s="8">
        <v>0</v>
      </c>
      <c r="CM476" s="8">
        <v>0</v>
      </c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">
        <v>0</v>
      </c>
      <c r="DG476" s="1">
        <v>0</v>
      </c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20" t="s">
        <v>57</v>
      </c>
    </row>
    <row r="477" spans="1:130">
      <c r="A477" s="5">
        <v>477</v>
      </c>
      <c r="B477" s="1">
        <v>7</v>
      </c>
      <c r="C477" s="9">
        <v>247810</v>
      </c>
      <c r="D477" s="9">
        <v>7743954</v>
      </c>
      <c r="E477" s="22">
        <v>-41.416699999999999</v>
      </c>
      <c r="F477" s="22">
        <v>-20.386399999999998</v>
      </c>
      <c r="G477" s="6">
        <v>0</v>
      </c>
      <c r="H477" s="2">
        <f t="shared" si="294"/>
        <v>0</v>
      </c>
      <c r="I477" s="2">
        <f t="shared" si="295"/>
        <v>0</v>
      </c>
      <c r="J477" s="6">
        <v>0</v>
      </c>
      <c r="K477" s="2">
        <f t="shared" si="296"/>
        <v>0</v>
      </c>
      <c r="L477" s="2">
        <f t="shared" si="297"/>
        <v>0</v>
      </c>
      <c r="M477" s="6">
        <v>1183628.03033</v>
      </c>
      <c r="N477" s="2">
        <f t="shared" si="298"/>
        <v>1.18362803033</v>
      </c>
      <c r="O477" s="2">
        <f t="shared" si="299"/>
        <v>4.7345121213199999</v>
      </c>
      <c r="P477" s="6">
        <v>0</v>
      </c>
      <c r="Q477" s="2">
        <f t="shared" si="300"/>
        <v>0</v>
      </c>
      <c r="R477" s="2">
        <f t="shared" si="301"/>
        <v>0</v>
      </c>
      <c r="S477" s="6">
        <v>4090502.2643200001</v>
      </c>
      <c r="T477" s="2">
        <f t="shared" si="302"/>
        <v>4.0905022643200004</v>
      </c>
      <c r="U477" s="2">
        <f t="shared" si="303"/>
        <v>16.362009057279998</v>
      </c>
      <c r="V477" s="6">
        <v>58950.7950098</v>
      </c>
      <c r="W477" s="2">
        <f t="shared" si="304"/>
        <v>5.8950795009800001E-2</v>
      </c>
      <c r="X477" s="2">
        <f t="shared" si="305"/>
        <v>0.23580318003920001</v>
      </c>
      <c r="Y477" s="6">
        <v>0</v>
      </c>
      <c r="Z477" s="2">
        <f t="shared" si="306"/>
        <v>0</v>
      </c>
      <c r="AA477" s="2">
        <f t="shared" si="307"/>
        <v>0</v>
      </c>
      <c r="AB477" s="6">
        <v>0</v>
      </c>
      <c r="AC477" s="2">
        <f t="shared" si="308"/>
        <v>0</v>
      </c>
      <c r="AD477" s="2">
        <f t="shared" si="309"/>
        <v>0</v>
      </c>
      <c r="AE477" s="6">
        <v>17320691.567899998</v>
      </c>
      <c r="AF477" s="2">
        <f t="shared" si="310"/>
        <v>17.320691567899999</v>
      </c>
      <c r="AG477" s="2">
        <f t="shared" si="311"/>
        <v>69.282766271599996</v>
      </c>
      <c r="AH477" s="6">
        <v>0</v>
      </c>
      <c r="AI477" s="2">
        <f t="shared" si="312"/>
        <v>0</v>
      </c>
      <c r="AJ477" s="2">
        <f t="shared" si="313"/>
        <v>0</v>
      </c>
      <c r="AK477" s="6">
        <v>0</v>
      </c>
      <c r="AL477" s="2">
        <f t="shared" si="314"/>
        <v>0</v>
      </c>
      <c r="AM477" s="2">
        <f t="shared" si="315"/>
        <v>0</v>
      </c>
      <c r="AN477" s="6">
        <v>0</v>
      </c>
      <c r="AO477" s="2">
        <f t="shared" si="316"/>
        <v>0</v>
      </c>
      <c r="AP477" s="2">
        <f t="shared" si="317"/>
        <v>0</v>
      </c>
      <c r="AQ477" s="6">
        <v>2346227.34247</v>
      </c>
      <c r="AR477" s="2">
        <f t="shared" si="318"/>
        <v>2.3462273424700002</v>
      </c>
      <c r="AS477" s="2">
        <f t="shared" si="319"/>
        <v>9.384909369879999</v>
      </c>
      <c r="AT477" s="2">
        <v>25000000</v>
      </c>
      <c r="AU477" s="2">
        <v>21683327.651999999</v>
      </c>
      <c r="AV477" s="2">
        <f t="shared" si="320"/>
        <v>21.683327651999999</v>
      </c>
      <c r="AW477" s="2">
        <f t="shared" si="321"/>
        <v>86.733310607999996</v>
      </c>
      <c r="AX477" s="2">
        <v>3316672.3479499999</v>
      </c>
      <c r="AY477" s="2">
        <f t="shared" si="322"/>
        <v>3.31667234795</v>
      </c>
      <c r="AZ477" s="2">
        <f t="shared" si="323"/>
        <v>13.266689391799998</v>
      </c>
      <c r="BA477" s="2">
        <v>0</v>
      </c>
      <c r="BB477" s="2">
        <f t="shared" si="324"/>
        <v>0</v>
      </c>
      <c r="BC477" s="2">
        <f t="shared" si="325"/>
        <v>0</v>
      </c>
      <c r="BD477" s="2">
        <v>0</v>
      </c>
      <c r="BE477" s="2">
        <f t="shared" si="326"/>
        <v>0</v>
      </c>
      <c r="BF477" s="2">
        <f t="shared" si="327"/>
        <v>0</v>
      </c>
      <c r="BG477" s="2">
        <v>12497478.2082</v>
      </c>
      <c r="BH477" s="2">
        <f t="shared" si="328"/>
        <v>12.4974782082</v>
      </c>
      <c r="BI477" s="2">
        <f t="shared" si="329"/>
        <v>49.989912832800002</v>
      </c>
      <c r="BJ477" s="2">
        <v>0</v>
      </c>
      <c r="BK477" s="2">
        <f t="shared" si="330"/>
        <v>0</v>
      </c>
      <c r="BL477" s="2">
        <f t="shared" si="331"/>
        <v>0</v>
      </c>
      <c r="BM477" s="2">
        <v>0</v>
      </c>
      <c r="BN477" s="2">
        <f t="shared" si="332"/>
        <v>0</v>
      </c>
      <c r="BO477" s="2">
        <f t="shared" si="333"/>
        <v>0</v>
      </c>
      <c r="BP477" s="2">
        <v>12502521.7918</v>
      </c>
      <c r="BQ477" s="2">
        <f t="shared" si="334"/>
        <v>12.5025217918</v>
      </c>
      <c r="BR477" s="2">
        <f t="shared" si="335"/>
        <v>50.010087167199998</v>
      </c>
      <c r="BS477" s="2">
        <v>25000000</v>
      </c>
      <c r="BT477" s="1">
        <v>438</v>
      </c>
      <c r="BU477" s="1">
        <v>1071</v>
      </c>
      <c r="BV477" s="2">
        <v>690.22727272727275</v>
      </c>
      <c r="BW477" s="1">
        <v>80.5</v>
      </c>
      <c r="BX477" s="2">
        <v>206.34693877551021</v>
      </c>
      <c r="BY477" s="1">
        <v>311</v>
      </c>
      <c r="BZ477" s="1">
        <v>84</v>
      </c>
      <c r="CA477" s="2">
        <v>185.55102040816325</v>
      </c>
      <c r="CB477" s="2">
        <v>1255.9183673469388</v>
      </c>
      <c r="CC477" s="1">
        <v>228</v>
      </c>
      <c r="CD477" s="1">
        <v>22</v>
      </c>
      <c r="CE477" s="2">
        <v>1.046</v>
      </c>
      <c r="CF477" s="2">
        <v>67.621300000000005</v>
      </c>
      <c r="CG477" s="2">
        <v>69.4392</v>
      </c>
      <c r="CH477" s="2">
        <v>4.8150000000000004</v>
      </c>
      <c r="CI477" s="2">
        <v>104.5087</v>
      </c>
      <c r="CJ477" s="2">
        <v>5.4710000000000001</v>
      </c>
      <c r="CK477" s="9">
        <v>5899</v>
      </c>
      <c r="CL477" s="8">
        <v>0</v>
      </c>
      <c r="CM477" s="8">
        <v>0</v>
      </c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">
        <v>0</v>
      </c>
      <c r="DG477" s="1">
        <v>0</v>
      </c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20" t="s">
        <v>57</v>
      </c>
    </row>
    <row r="478" spans="1:130">
      <c r="A478" s="5">
        <v>478</v>
      </c>
      <c r="B478" s="1">
        <v>7</v>
      </c>
      <c r="C478" s="9">
        <v>252810</v>
      </c>
      <c r="D478" s="9">
        <v>7743954</v>
      </c>
      <c r="E478" s="22">
        <v>-41.3688</v>
      </c>
      <c r="F478" s="22">
        <v>-20.387</v>
      </c>
      <c r="G478" s="6">
        <v>0</v>
      </c>
      <c r="H478" s="2">
        <f t="shared" si="294"/>
        <v>0</v>
      </c>
      <c r="I478" s="2">
        <f t="shared" si="295"/>
        <v>0</v>
      </c>
      <c r="J478" s="6">
        <v>0</v>
      </c>
      <c r="K478" s="2">
        <f t="shared" si="296"/>
        <v>0</v>
      </c>
      <c r="L478" s="2">
        <f t="shared" si="297"/>
        <v>0</v>
      </c>
      <c r="M478" s="6">
        <v>1317742.11895</v>
      </c>
      <c r="N478" s="2">
        <f t="shared" si="298"/>
        <v>1.31774211895</v>
      </c>
      <c r="O478" s="2">
        <f t="shared" si="299"/>
        <v>5.2709684758000002</v>
      </c>
      <c r="P478" s="6">
        <v>4950.0780012699997</v>
      </c>
      <c r="Q478" s="2">
        <f t="shared" si="300"/>
        <v>4.9500780012699998E-3</v>
      </c>
      <c r="R478" s="2">
        <f t="shared" si="301"/>
        <v>1.9800312005079999E-2</v>
      </c>
      <c r="S478" s="6">
        <v>7313209.2532799998</v>
      </c>
      <c r="T478" s="2">
        <f t="shared" si="302"/>
        <v>7.3132092532800002</v>
      </c>
      <c r="U478" s="2">
        <f t="shared" si="303"/>
        <v>29.252837013119997</v>
      </c>
      <c r="V478" s="6">
        <v>38919.961572699998</v>
      </c>
      <c r="W478" s="2">
        <f t="shared" si="304"/>
        <v>3.8919961572700001E-2</v>
      </c>
      <c r="X478" s="2">
        <f t="shared" si="305"/>
        <v>0.15567984629080001</v>
      </c>
      <c r="Y478" s="6">
        <v>0</v>
      </c>
      <c r="Z478" s="2">
        <f t="shared" si="306"/>
        <v>0</v>
      </c>
      <c r="AA478" s="2">
        <f t="shared" si="307"/>
        <v>0</v>
      </c>
      <c r="AB478" s="6">
        <v>0</v>
      </c>
      <c r="AC478" s="2">
        <f t="shared" si="308"/>
        <v>0</v>
      </c>
      <c r="AD478" s="2">
        <f t="shared" si="309"/>
        <v>0</v>
      </c>
      <c r="AE478" s="6">
        <v>14045736.359099999</v>
      </c>
      <c r="AF478" s="2">
        <f t="shared" si="310"/>
        <v>14.045736359099999</v>
      </c>
      <c r="AG478" s="2">
        <f t="shared" si="311"/>
        <v>56.182945436399997</v>
      </c>
      <c r="AH478" s="6">
        <v>0</v>
      </c>
      <c r="AI478" s="2">
        <f t="shared" si="312"/>
        <v>0</v>
      </c>
      <c r="AJ478" s="2">
        <f t="shared" si="313"/>
        <v>0</v>
      </c>
      <c r="AK478" s="6">
        <v>0</v>
      </c>
      <c r="AL478" s="2">
        <f t="shared" si="314"/>
        <v>0</v>
      </c>
      <c r="AM478" s="2">
        <f t="shared" si="315"/>
        <v>0</v>
      </c>
      <c r="AN478" s="6">
        <v>0</v>
      </c>
      <c r="AO478" s="2">
        <f t="shared" si="316"/>
        <v>0</v>
      </c>
      <c r="AP478" s="2">
        <f t="shared" si="317"/>
        <v>0</v>
      </c>
      <c r="AQ478" s="6">
        <v>2279442.22909</v>
      </c>
      <c r="AR478" s="2">
        <f t="shared" si="318"/>
        <v>2.2794422290899998</v>
      </c>
      <c r="AS478" s="2">
        <f t="shared" si="319"/>
        <v>9.1177689163599993</v>
      </c>
      <c r="AT478" s="2">
        <v>25000000</v>
      </c>
      <c r="AU478" s="2">
        <v>15475348.275699999</v>
      </c>
      <c r="AV478" s="2">
        <f t="shared" si="320"/>
        <v>15.4753482757</v>
      </c>
      <c r="AW478" s="2">
        <f t="shared" si="321"/>
        <v>61.901393102799993</v>
      </c>
      <c r="AX478" s="2">
        <v>9524651.7242699992</v>
      </c>
      <c r="AY478" s="2">
        <f t="shared" si="322"/>
        <v>9.5246517242699991</v>
      </c>
      <c r="AZ478" s="2">
        <f t="shared" si="323"/>
        <v>38.098606897079996</v>
      </c>
      <c r="BA478" s="2">
        <v>0</v>
      </c>
      <c r="BB478" s="2">
        <f t="shared" si="324"/>
        <v>0</v>
      </c>
      <c r="BC478" s="2">
        <f t="shared" si="325"/>
        <v>0</v>
      </c>
      <c r="BD478" s="2">
        <v>0</v>
      </c>
      <c r="BE478" s="2">
        <f t="shared" si="326"/>
        <v>0</v>
      </c>
      <c r="BF478" s="2">
        <f t="shared" si="327"/>
        <v>0</v>
      </c>
      <c r="BG478" s="2">
        <v>0</v>
      </c>
      <c r="BH478" s="2">
        <f t="shared" si="328"/>
        <v>0</v>
      </c>
      <c r="BI478" s="2">
        <f t="shared" si="329"/>
        <v>0</v>
      </c>
      <c r="BJ478" s="2">
        <v>0</v>
      </c>
      <c r="BK478" s="2">
        <f t="shared" si="330"/>
        <v>0</v>
      </c>
      <c r="BL478" s="2">
        <f t="shared" si="331"/>
        <v>0</v>
      </c>
      <c r="BM478" s="2">
        <v>0</v>
      </c>
      <c r="BN478" s="2">
        <f t="shared" si="332"/>
        <v>0</v>
      </c>
      <c r="BO478" s="2">
        <f t="shared" si="333"/>
        <v>0</v>
      </c>
      <c r="BP478" s="2">
        <v>25000000</v>
      </c>
      <c r="BQ478" s="2">
        <f t="shared" si="334"/>
        <v>25</v>
      </c>
      <c r="BR478" s="2">
        <f t="shared" si="335"/>
        <v>100</v>
      </c>
      <c r="BS478" s="2">
        <v>25000000</v>
      </c>
      <c r="BT478" s="1">
        <v>518</v>
      </c>
      <c r="BU478" s="1">
        <v>1225</v>
      </c>
      <c r="BV478" s="2">
        <v>785</v>
      </c>
      <c r="BW478" s="1">
        <v>81</v>
      </c>
      <c r="BX478" s="2">
        <v>199.79166666666666</v>
      </c>
      <c r="BY478" s="1">
        <v>305</v>
      </c>
      <c r="BZ478" s="1">
        <v>78</v>
      </c>
      <c r="CA478" s="2">
        <v>184.0625</v>
      </c>
      <c r="CB478" s="2">
        <v>1286</v>
      </c>
      <c r="CC478" s="1">
        <v>229</v>
      </c>
      <c r="CD478" s="1">
        <v>23</v>
      </c>
      <c r="CE478" s="2">
        <v>1.046</v>
      </c>
      <c r="CF478" s="2">
        <v>67.621300000000005</v>
      </c>
      <c r="CG478" s="2">
        <v>69.4392</v>
      </c>
      <c r="CH478" s="2">
        <v>4.8150000000000004</v>
      </c>
      <c r="CI478" s="2">
        <v>104.5087</v>
      </c>
      <c r="CJ478" s="2">
        <v>5.4710000000000001</v>
      </c>
      <c r="CK478" s="9">
        <v>5899</v>
      </c>
      <c r="CL478" s="8">
        <v>0</v>
      </c>
      <c r="CM478" s="8">
        <v>0</v>
      </c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">
        <v>0</v>
      </c>
      <c r="DG478" s="1">
        <v>0</v>
      </c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20" t="s">
        <v>57</v>
      </c>
    </row>
    <row r="479" spans="1:130">
      <c r="A479" s="5">
        <v>479</v>
      </c>
      <c r="B479" s="1">
        <v>7</v>
      </c>
      <c r="C479" s="9">
        <v>257810</v>
      </c>
      <c r="D479" s="9">
        <v>7743954</v>
      </c>
      <c r="E479" s="22">
        <v>-41.320900000000002</v>
      </c>
      <c r="F479" s="22">
        <v>-20.387699999999999</v>
      </c>
      <c r="G479" s="6">
        <v>0</v>
      </c>
      <c r="H479" s="2">
        <f t="shared" si="294"/>
        <v>0</v>
      </c>
      <c r="I479" s="2">
        <f t="shared" si="295"/>
        <v>0</v>
      </c>
      <c r="J479" s="6">
        <v>0</v>
      </c>
      <c r="K479" s="2">
        <f t="shared" si="296"/>
        <v>0</v>
      </c>
      <c r="L479" s="2">
        <f t="shared" si="297"/>
        <v>0</v>
      </c>
      <c r="M479" s="6">
        <v>983195.23188900005</v>
      </c>
      <c r="N479" s="2">
        <f t="shared" si="298"/>
        <v>0.98319523188900004</v>
      </c>
      <c r="O479" s="2">
        <f t="shared" si="299"/>
        <v>3.9327809275560002</v>
      </c>
      <c r="P479" s="6">
        <v>0</v>
      </c>
      <c r="Q479" s="2">
        <f t="shared" si="300"/>
        <v>0</v>
      </c>
      <c r="R479" s="2">
        <f t="shared" si="301"/>
        <v>0</v>
      </c>
      <c r="S479" s="6">
        <v>11317049.989499999</v>
      </c>
      <c r="T479" s="2">
        <f t="shared" si="302"/>
        <v>11.317049989499999</v>
      </c>
      <c r="U479" s="2">
        <f t="shared" si="303"/>
        <v>45.268199957999997</v>
      </c>
      <c r="V479" s="6">
        <v>23577.007817000002</v>
      </c>
      <c r="W479" s="2">
        <f t="shared" si="304"/>
        <v>2.3577007817000003E-2</v>
      </c>
      <c r="X479" s="2">
        <f t="shared" si="305"/>
        <v>9.4308031268000012E-2</v>
      </c>
      <c r="Y479" s="6">
        <v>0</v>
      </c>
      <c r="Z479" s="2">
        <f t="shared" si="306"/>
        <v>0</v>
      </c>
      <c r="AA479" s="2">
        <f t="shared" si="307"/>
        <v>0</v>
      </c>
      <c r="AB479" s="6">
        <v>0</v>
      </c>
      <c r="AC479" s="2">
        <f t="shared" si="308"/>
        <v>0</v>
      </c>
      <c r="AD479" s="2">
        <f t="shared" si="309"/>
        <v>0</v>
      </c>
      <c r="AE479" s="6">
        <v>9004424.3581600003</v>
      </c>
      <c r="AF479" s="2">
        <f t="shared" si="310"/>
        <v>9.0044243581599996</v>
      </c>
      <c r="AG479" s="2">
        <f t="shared" si="311"/>
        <v>36.017697432639999</v>
      </c>
      <c r="AH479" s="6">
        <v>0</v>
      </c>
      <c r="AI479" s="2">
        <f t="shared" si="312"/>
        <v>0</v>
      </c>
      <c r="AJ479" s="2">
        <f t="shared" si="313"/>
        <v>0</v>
      </c>
      <c r="AK479" s="6">
        <v>0</v>
      </c>
      <c r="AL479" s="2">
        <f t="shared" si="314"/>
        <v>0</v>
      </c>
      <c r="AM479" s="2">
        <f t="shared" si="315"/>
        <v>0</v>
      </c>
      <c r="AN479" s="6">
        <v>0</v>
      </c>
      <c r="AO479" s="2">
        <f t="shared" si="316"/>
        <v>0</v>
      </c>
      <c r="AP479" s="2">
        <f t="shared" si="317"/>
        <v>0</v>
      </c>
      <c r="AQ479" s="6">
        <v>3671753.43738</v>
      </c>
      <c r="AR479" s="2">
        <f t="shared" si="318"/>
        <v>3.67175343738</v>
      </c>
      <c r="AS479" s="2">
        <f t="shared" si="319"/>
        <v>14.68701374952</v>
      </c>
      <c r="AT479" s="2">
        <v>25000000</v>
      </c>
      <c r="AU479" s="2">
        <v>9360107.2772100009</v>
      </c>
      <c r="AV479" s="2">
        <f t="shared" si="320"/>
        <v>9.36010727721</v>
      </c>
      <c r="AW479" s="2">
        <f t="shared" si="321"/>
        <v>37.44042910884</v>
      </c>
      <c r="AX479" s="2">
        <v>15639892.7228</v>
      </c>
      <c r="AY479" s="2">
        <f t="shared" si="322"/>
        <v>15.639892722799999</v>
      </c>
      <c r="AZ479" s="2">
        <f t="shared" si="323"/>
        <v>62.559570891200003</v>
      </c>
      <c r="BA479" s="2">
        <v>0</v>
      </c>
      <c r="BB479" s="2">
        <f t="shared" si="324"/>
        <v>0</v>
      </c>
      <c r="BC479" s="2">
        <f t="shared" si="325"/>
        <v>0</v>
      </c>
      <c r="BD479" s="2">
        <v>0</v>
      </c>
      <c r="BE479" s="2">
        <f t="shared" si="326"/>
        <v>0</v>
      </c>
      <c r="BF479" s="2">
        <f t="shared" si="327"/>
        <v>0</v>
      </c>
      <c r="BG479" s="2">
        <v>18987888.366099998</v>
      </c>
      <c r="BH479" s="2">
        <f t="shared" si="328"/>
        <v>18.987888366099998</v>
      </c>
      <c r="BI479" s="2">
        <f t="shared" si="329"/>
        <v>75.951553464399993</v>
      </c>
      <c r="BJ479" s="2">
        <v>0</v>
      </c>
      <c r="BK479" s="2">
        <f t="shared" si="330"/>
        <v>0</v>
      </c>
      <c r="BL479" s="2">
        <f t="shared" si="331"/>
        <v>0</v>
      </c>
      <c r="BM479" s="2">
        <v>0</v>
      </c>
      <c r="BN479" s="2">
        <f t="shared" si="332"/>
        <v>0</v>
      </c>
      <c r="BO479" s="2">
        <f t="shared" si="333"/>
        <v>0</v>
      </c>
      <c r="BP479" s="2">
        <v>6012111.63387</v>
      </c>
      <c r="BQ479" s="2">
        <f t="shared" si="334"/>
        <v>6.01211163387</v>
      </c>
      <c r="BR479" s="2">
        <f t="shared" si="335"/>
        <v>24.04844653548</v>
      </c>
      <c r="BS479" s="2">
        <v>24999999.999969997</v>
      </c>
      <c r="BT479" s="1">
        <v>486</v>
      </c>
      <c r="BU479" s="1">
        <v>1121</v>
      </c>
      <c r="BV479" s="2">
        <v>887.30952380952385</v>
      </c>
      <c r="BW479" s="1">
        <v>81</v>
      </c>
      <c r="BX479" s="2">
        <v>194.57142857142858</v>
      </c>
      <c r="BY479" s="1">
        <v>307</v>
      </c>
      <c r="BZ479" s="1">
        <v>85</v>
      </c>
      <c r="CA479" s="2">
        <v>182.22448979591837</v>
      </c>
      <c r="CB479" s="2">
        <v>1309.6938775510205</v>
      </c>
      <c r="CC479" s="1">
        <v>226</v>
      </c>
      <c r="CD479" s="1">
        <v>24</v>
      </c>
      <c r="CE479" s="2">
        <v>1.046</v>
      </c>
      <c r="CF479" s="2">
        <v>67.621300000000005</v>
      </c>
      <c r="CG479" s="2">
        <v>69.4392</v>
      </c>
      <c r="CH479" s="2">
        <v>4.8150000000000004</v>
      </c>
      <c r="CI479" s="2">
        <v>104.5087</v>
      </c>
      <c r="CJ479" s="2">
        <v>5.4710000000000001</v>
      </c>
      <c r="CK479" s="9">
        <v>5899</v>
      </c>
      <c r="CL479" s="8">
        <v>0</v>
      </c>
      <c r="CM479" s="8">
        <v>0</v>
      </c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">
        <v>0</v>
      </c>
      <c r="DG479" s="1">
        <v>0</v>
      </c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20" t="s">
        <v>57</v>
      </c>
    </row>
    <row r="480" spans="1:130">
      <c r="A480" s="5">
        <v>480</v>
      </c>
      <c r="B480" s="1">
        <v>7</v>
      </c>
      <c r="C480" s="9">
        <v>262810</v>
      </c>
      <c r="D480" s="9">
        <v>7743954</v>
      </c>
      <c r="E480" s="22">
        <v>-41.273000000000003</v>
      </c>
      <c r="F480" s="22">
        <v>-20.388300000000001</v>
      </c>
      <c r="G480" s="6">
        <v>0</v>
      </c>
      <c r="H480" s="2">
        <f t="shared" si="294"/>
        <v>0</v>
      </c>
      <c r="I480" s="2">
        <f t="shared" si="295"/>
        <v>0</v>
      </c>
      <c r="J480" s="6">
        <v>0</v>
      </c>
      <c r="K480" s="2">
        <f t="shared" si="296"/>
        <v>0</v>
      </c>
      <c r="L480" s="2">
        <f t="shared" si="297"/>
        <v>0</v>
      </c>
      <c r="M480" s="6">
        <v>203132.00329399999</v>
      </c>
      <c r="N480" s="2">
        <f t="shared" si="298"/>
        <v>0.203132003294</v>
      </c>
      <c r="O480" s="2">
        <f t="shared" si="299"/>
        <v>0.81252801317599987</v>
      </c>
      <c r="P480" s="6">
        <v>0</v>
      </c>
      <c r="Q480" s="2">
        <f t="shared" si="300"/>
        <v>0</v>
      </c>
      <c r="R480" s="2">
        <f t="shared" si="301"/>
        <v>0</v>
      </c>
      <c r="S480" s="6">
        <v>12430816.341</v>
      </c>
      <c r="T480" s="2">
        <f t="shared" si="302"/>
        <v>12.430816341</v>
      </c>
      <c r="U480" s="2">
        <f t="shared" si="303"/>
        <v>49.723265364</v>
      </c>
      <c r="V480" s="6">
        <v>0</v>
      </c>
      <c r="W480" s="2">
        <f t="shared" si="304"/>
        <v>0</v>
      </c>
      <c r="X480" s="2">
        <f t="shared" si="305"/>
        <v>0</v>
      </c>
      <c r="Y480" s="6">
        <v>0</v>
      </c>
      <c r="Z480" s="2">
        <f t="shared" si="306"/>
        <v>0</v>
      </c>
      <c r="AA480" s="2">
        <f t="shared" si="307"/>
        <v>0</v>
      </c>
      <c r="AB480" s="6">
        <v>0</v>
      </c>
      <c r="AC480" s="2">
        <f t="shared" si="308"/>
        <v>0</v>
      </c>
      <c r="AD480" s="2">
        <f t="shared" si="309"/>
        <v>0</v>
      </c>
      <c r="AE480" s="6">
        <v>10025932.7257</v>
      </c>
      <c r="AF480" s="2">
        <f t="shared" si="310"/>
        <v>10.025932725700001</v>
      </c>
      <c r="AG480" s="2">
        <f t="shared" si="311"/>
        <v>40.103730902800002</v>
      </c>
      <c r="AH480" s="6">
        <v>0</v>
      </c>
      <c r="AI480" s="2">
        <f t="shared" si="312"/>
        <v>0</v>
      </c>
      <c r="AJ480" s="2">
        <f t="shared" si="313"/>
        <v>0</v>
      </c>
      <c r="AK480" s="6">
        <v>0</v>
      </c>
      <c r="AL480" s="2">
        <f t="shared" si="314"/>
        <v>0</v>
      </c>
      <c r="AM480" s="2">
        <f t="shared" si="315"/>
        <v>0</v>
      </c>
      <c r="AN480" s="6">
        <v>0</v>
      </c>
      <c r="AO480" s="2">
        <f t="shared" si="316"/>
        <v>0</v>
      </c>
      <c r="AP480" s="2">
        <f t="shared" si="317"/>
        <v>0</v>
      </c>
      <c r="AQ480" s="6">
        <v>2340118.9300099998</v>
      </c>
      <c r="AR480" s="2">
        <f t="shared" si="318"/>
        <v>2.3401189300099996</v>
      </c>
      <c r="AS480" s="2">
        <f t="shared" si="319"/>
        <v>9.3604757200399984</v>
      </c>
      <c r="AT480" s="2">
        <v>25000000</v>
      </c>
      <c r="AU480" s="2">
        <v>22888180.429499999</v>
      </c>
      <c r="AV480" s="2">
        <f t="shared" si="320"/>
        <v>22.8881804295</v>
      </c>
      <c r="AW480" s="2">
        <f t="shared" si="321"/>
        <v>91.552721718000001</v>
      </c>
      <c r="AX480" s="2">
        <v>2111819.5704999999</v>
      </c>
      <c r="AY480" s="2">
        <f t="shared" si="322"/>
        <v>2.1118195704999998</v>
      </c>
      <c r="AZ480" s="2">
        <f t="shared" si="323"/>
        <v>8.4472782819999992</v>
      </c>
      <c r="BA480" s="2">
        <v>0</v>
      </c>
      <c r="BB480" s="2">
        <f t="shared" si="324"/>
        <v>0</v>
      </c>
      <c r="BC480" s="2">
        <f t="shared" si="325"/>
        <v>0</v>
      </c>
      <c r="BD480" s="2">
        <v>0</v>
      </c>
      <c r="BE480" s="2">
        <f t="shared" si="326"/>
        <v>0</v>
      </c>
      <c r="BF480" s="2">
        <f t="shared" si="327"/>
        <v>0</v>
      </c>
      <c r="BG480" s="2">
        <v>25000000</v>
      </c>
      <c r="BH480" s="2">
        <f t="shared" si="328"/>
        <v>25</v>
      </c>
      <c r="BI480" s="2">
        <f t="shared" si="329"/>
        <v>100</v>
      </c>
      <c r="BJ480" s="2">
        <v>0</v>
      </c>
      <c r="BK480" s="2">
        <f t="shared" si="330"/>
        <v>0</v>
      </c>
      <c r="BL480" s="2">
        <f t="shared" si="331"/>
        <v>0</v>
      </c>
      <c r="BM480" s="2">
        <v>0</v>
      </c>
      <c r="BN480" s="2">
        <f t="shared" si="332"/>
        <v>0</v>
      </c>
      <c r="BO480" s="2">
        <f t="shared" si="333"/>
        <v>0</v>
      </c>
      <c r="BP480" s="2">
        <v>0</v>
      </c>
      <c r="BQ480" s="2">
        <f t="shared" si="334"/>
        <v>0</v>
      </c>
      <c r="BR480" s="2">
        <f t="shared" si="335"/>
        <v>0</v>
      </c>
      <c r="BS480" s="2">
        <v>25000000</v>
      </c>
      <c r="BT480" s="1">
        <v>423</v>
      </c>
      <c r="BU480" s="1">
        <v>1096</v>
      </c>
      <c r="BV480" s="2">
        <v>707.12244897959181</v>
      </c>
      <c r="BW480" s="1">
        <v>81</v>
      </c>
      <c r="BX480" s="2">
        <v>207.02564102564102</v>
      </c>
      <c r="BY480" s="1">
        <v>311</v>
      </c>
      <c r="BZ480" s="1">
        <v>87</v>
      </c>
      <c r="CA480" s="2">
        <v>180.61538461538461</v>
      </c>
      <c r="CB480" s="2">
        <v>1256.7948717948718</v>
      </c>
      <c r="CC480" s="1">
        <v>225</v>
      </c>
      <c r="CD480" s="1">
        <v>24</v>
      </c>
      <c r="CE480" s="2">
        <v>1.046</v>
      </c>
      <c r="CF480" s="2">
        <v>67.621300000000005</v>
      </c>
      <c r="CG480" s="2">
        <v>69.4392</v>
      </c>
      <c r="CH480" s="2">
        <v>4.8150000000000004</v>
      </c>
      <c r="CI480" s="2">
        <v>104.5087</v>
      </c>
      <c r="CJ480" s="2">
        <v>5.4710000000000001</v>
      </c>
      <c r="CK480" s="9">
        <v>5899</v>
      </c>
      <c r="CL480" s="8">
        <v>0</v>
      </c>
      <c r="CM480" s="8">
        <v>0</v>
      </c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">
        <v>0</v>
      </c>
      <c r="DG480" s="1">
        <v>0</v>
      </c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20" t="s">
        <v>57</v>
      </c>
    </row>
    <row r="481" spans="1:130">
      <c r="A481" s="5">
        <v>481</v>
      </c>
      <c r="B481" s="1">
        <v>7</v>
      </c>
      <c r="C481" s="9">
        <v>267810</v>
      </c>
      <c r="D481" s="9">
        <v>7743954</v>
      </c>
      <c r="E481" s="22">
        <v>-41.225099999999998</v>
      </c>
      <c r="F481" s="22">
        <v>-20.3889</v>
      </c>
      <c r="G481" s="6">
        <v>0</v>
      </c>
      <c r="H481" s="2">
        <f t="shared" si="294"/>
        <v>0</v>
      </c>
      <c r="I481" s="2">
        <f t="shared" si="295"/>
        <v>0</v>
      </c>
      <c r="J481" s="6">
        <v>0</v>
      </c>
      <c r="K481" s="2">
        <f t="shared" si="296"/>
        <v>0</v>
      </c>
      <c r="L481" s="2">
        <f t="shared" si="297"/>
        <v>0</v>
      </c>
      <c r="M481" s="6">
        <v>0</v>
      </c>
      <c r="N481" s="2">
        <f t="shared" si="298"/>
        <v>0</v>
      </c>
      <c r="O481" s="2">
        <f t="shared" si="299"/>
        <v>0</v>
      </c>
      <c r="P481" s="6">
        <v>150117.09106499999</v>
      </c>
      <c r="Q481" s="2">
        <f t="shared" si="300"/>
        <v>0.15011709106499999</v>
      </c>
      <c r="R481" s="2">
        <f t="shared" si="301"/>
        <v>0.60046836425999994</v>
      </c>
      <c r="S481" s="6">
        <v>6426938.0945800003</v>
      </c>
      <c r="T481" s="2">
        <f t="shared" si="302"/>
        <v>6.4269380945800005</v>
      </c>
      <c r="U481" s="2">
        <f t="shared" si="303"/>
        <v>25.707752378320002</v>
      </c>
      <c r="V481" s="6">
        <v>0</v>
      </c>
      <c r="W481" s="2">
        <f t="shared" si="304"/>
        <v>0</v>
      </c>
      <c r="X481" s="2">
        <f t="shared" si="305"/>
        <v>0</v>
      </c>
      <c r="Y481" s="6">
        <v>0</v>
      </c>
      <c r="Z481" s="2">
        <f t="shared" si="306"/>
        <v>0</v>
      </c>
      <c r="AA481" s="2">
        <f t="shared" si="307"/>
        <v>0</v>
      </c>
      <c r="AB481" s="6">
        <v>0</v>
      </c>
      <c r="AC481" s="2">
        <f t="shared" si="308"/>
        <v>0</v>
      </c>
      <c r="AD481" s="2">
        <f t="shared" si="309"/>
        <v>0</v>
      </c>
      <c r="AE481" s="6">
        <v>15980034.941500001</v>
      </c>
      <c r="AF481" s="2">
        <f t="shared" si="310"/>
        <v>15.980034941500001</v>
      </c>
      <c r="AG481" s="2">
        <f t="shared" si="311"/>
        <v>63.920139766000005</v>
      </c>
      <c r="AH481" s="6">
        <v>0</v>
      </c>
      <c r="AI481" s="2">
        <f t="shared" si="312"/>
        <v>0</v>
      </c>
      <c r="AJ481" s="2">
        <f t="shared" si="313"/>
        <v>0</v>
      </c>
      <c r="AK481" s="6">
        <v>0</v>
      </c>
      <c r="AL481" s="2">
        <f t="shared" si="314"/>
        <v>0</v>
      </c>
      <c r="AM481" s="2">
        <f t="shared" si="315"/>
        <v>0</v>
      </c>
      <c r="AN481" s="6">
        <v>0</v>
      </c>
      <c r="AO481" s="2">
        <f t="shared" si="316"/>
        <v>0</v>
      </c>
      <c r="AP481" s="2">
        <f t="shared" si="317"/>
        <v>0</v>
      </c>
      <c r="AQ481" s="6">
        <v>2442909.8728100001</v>
      </c>
      <c r="AR481" s="2">
        <f t="shared" si="318"/>
        <v>2.44290987281</v>
      </c>
      <c r="AS481" s="2">
        <f t="shared" si="319"/>
        <v>9.7716394912400002</v>
      </c>
      <c r="AT481" s="2">
        <v>25000000</v>
      </c>
      <c r="AU481" s="2">
        <v>24861183.418000001</v>
      </c>
      <c r="AV481" s="2">
        <f t="shared" si="320"/>
        <v>24.861183418000003</v>
      </c>
      <c r="AW481" s="2">
        <f t="shared" si="321"/>
        <v>99.444733672000012</v>
      </c>
      <c r="AX481" s="2">
        <v>138816.58201899999</v>
      </c>
      <c r="AY481" s="2">
        <f t="shared" si="322"/>
        <v>0.13881658201899999</v>
      </c>
      <c r="AZ481" s="2">
        <f t="shared" si="323"/>
        <v>0.55526632807599996</v>
      </c>
      <c r="BA481" s="2">
        <v>0</v>
      </c>
      <c r="BB481" s="2">
        <f t="shared" si="324"/>
        <v>0</v>
      </c>
      <c r="BC481" s="2">
        <f t="shared" si="325"/>
        <v>0</v>
      </c>
      <c r="BD481" s="2">
        <v>0</v>
      </c>
      <c r="BE481" s="2">
        <f t="shared" si="326"/>
        <v>0</v>
      </c>
      <c r="BF481" s="2">
        <f t="shared" si="327"/>
        <v>0</v>
      </c>
      <c r="BG481" s="2">
        <v>25000000</v>
      </c>
      <c r="BH481" s="2">
        <f t="shared" si="328"/>
        <v>25</v>
      </c>
      <c r="BI481" s="2">
        <f t="shared" si="329"/>
        <v>100</v>
      </c>
      <c r="BJ481" s="2">
        <v>0</v>
      </c>
      <c r="BK481" s="2">
        <f t="shared" si="330"/>
        <v>0</v>
      </c>
      <c r="BL481" s="2">
        <f t="shared" si="331"/>
        <v>0</v>
      </c>
      <c r="BM481" s="2">
        <v>0</v>
      </c>
      <c r="BN481" s="2">
        <f t="shared" si="332"/>
        <v>0</v>
      </c>
      <c r="BO481" s="2">
        <f t="shared" si="333"/>
        <v>0</v>
      </c>
      <c r="BP481" s="2">
        <v>0</v>
      </c>
      <c r="BQ481" s="2">
        <f t="shared" si="334"/>
        <v>0</v>
      </c>
      <c r="BR481" s="2">
        <f t="shared" si="335"/>
        <v>0</v>
      </c>
      <c r="BS481" s="2">
        <v>25000000</v>
      </c>
      <c r="BT481" s="1">
        <v>605</v>
      </c>
      <c r="BU481" s="1">
        <v>836</v>
      </c>
      <c r="BV481" s="2">
        <v>727.34693877551024</v>
      </c>
      <c r="BW481" s="1">
        <v>81</v>
      </c>
      <c r="BX481" s="2">
        <v>204.4390243902439</v>
      </c>
      <c r="BY481" s="1">
        <v>298</v>
      </c>
      <c r="BZ481" s="1">
        <v>106</v>
      </c>
      <c r="CA481" s="2">
        <v>179.07317073170731</v>
      </c>
      <c r="CB481" s="2">
        <v>1267.9024390243903</v>
      </c>
      <c r="CC481" s="1">
        <v>215</v>
      </c>
      <c r="CD481" s="1">
        <v>26</v>
      </c>
      <c r="CE481" s="2">
        <v>1.046</v>
      </c>
      <c r="CF481" s="2">
        <v>67.621300000000005</v>
      </c>
      <c r="CG481" s="2">
        <v>69.4392</v>
      </c>
      <c r="CH481" s="2">
        <v>4.8150000000000004</v>
      </c>
      <c r="CI481" s="2">
        <v>104.5087</v>
      </c>
      <c r="CJ481" s="2">
        <v>5.4710000000000001</v>
      </c>
      <c r="CK481" s="9">
        <v>5899</v>
      </c>
      <c r="CL481" s="8">
        <v>0</v>
      </c>
      <c r="CM481" s="8">
        <v>0</v>
      </c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">
        <v>0</v>
      </c>
      <c r="DG481" s="1">
        <v>0</v>
      </c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20" t="s">
        <v>57</v>
      </c>
    </row>
    <row r="482" spans="1:130">
      <c r="A482" s="5">
        <v>482</v>
      </c>
      <c r="B482" s="1">
        <v>7</v>
      </c>
      <c r="C482" s="9">
        <v>272810</v>
      </c>
      <c r="D482" s="9">
        <v>7743954</v>
      </c>
      <c r="E482" s="22">
        <v>-41.177300000000002</v>
      </c>
      <c r="F482" s="22">
        <v>-20.389500000000002</v>
      </c>
      <c r="G482" s="6">
        <v>0</v>
      </c>
      <c r="H482" s="2">
        <f t="shared" si="294"/>
        <v>0</v>
      </c>
      <c r="I482" s="2">
        <f t="shared" si="295"/>
        <v>0</v>
      </c>
      <c r="J482" s="6">
        <v>0</v>
      </c>
      <c r="K482" s="2">
        <f t="shared" si="296"/>
        <v>0</v>
      </c>
      <c r="L482" s="2">
        <f t="shared" si="297"/>
        <v>0</v>
      </c>
      <c r="M482" s="6">
        <v>50850.846007699998</v>
      </c>
      <c r="N482" s="2">
        <f t="shared" si="298"/>
        <v>5.0850846007699999E-2</v>
      </c>
      <c r="O482" s="2">
        <f t="shared" si="299"/>
        <v>0.20340338403079999</v>
      </c>
      <c r="P482" s="6">
        <v>2366184.3571199998</v>
      </c>
      <c r="Q482" s="2">
        <f t="shared" si="300"/>
        <v>2.3661843571199999</v>
      </c>
      <c r="R482" s="2">
        <f t="shared" si="301"/>
        <v>9.4647374284799994</v>
      </c>
      <c r="S482" s="6">
        <v>8830152.6488199998</v>
      </c>
      <c r="T482" s="2">
        <f t="shared" si="302"/>
        <v>8.8301526488200004</v>
      </c>
      <c r="U482" s="2">
        <f t="shared" si="303"/>
        <v>35.320610595280002</v>
      </c>
      <c r="V482" s="6">
        <v>0</v>
      </c>
      <c r="W482" s="2">
        <f t="shared" si="304"/>
        <v>0</v>
      </c>
      <c r="X482" s="2">
        <f t="shared" si="305"/>
        <v>0</v>
      </c>
      <c r="Y482" s="6">
        <v>0</v>
      </c>
      <c r="Z482" s="2">
        <f t="shared" si="306"/>
        <v>0</v>
      </c>
      <c r="AA482" s="2">
        <f t="shared" si="307"/>
        <v>0</v>
      </c>
      <c r="AB482" s="6">
        <v>0</v>
      </c>
      <c r="AC482" s="2">
        <f t="shared" si="308"/>
        <v>0</v>
      </c>
      <c r="AD482" s="2">
        <f t="shared" si="309"/>
        <v>0</v>
      </c>
      <c r="AE482" s="6">
        <v>10181406.6483</v>
      </c>
      <c r="AF482" s="2">
        <f t="shared" si="310"/>
        <v>10.181406648299999</v>
      </c>
      <c r="AG482" s="2">
        <f t="shared" si="311"/>
        <v>40.725626593199998</v>
      </c>
      <c r="AH482" s="6">
        <v>0</v>
      </c>
      <c r="AI482" s="2">
        <f t="shared" si="312"/>
        <v>0</v>
      </c>
      <c r="AJ482" s="2">
        <f t="shared" si="313"/>
        <v>0</v>
      </c>
      <c r="AK482" s="6">
        <v>0</v>
      </c>
      <c r="AL482" s="2">
        <f t="shared" si="314"/>
        <v>0</v>
      </c>
      <c r="AM482" s="2">
        <f t="shared" si="315"/>
        <v>0</v>
      </c>
      <c r="AN482" s="6">
        <v>0</v>
      </c>
      <c r="AO482" s="2">
        <f t="shared" si="316"/>
        <v>0</v>
      </c>
      <c r="AP482" s="2">
        <f t="shared" si="317"/>
        <v>0</v>
      </c>
      <c r="AQ482" s="6">
        <v>3571405.4997399999</v>
      </c>
      <c r="AR482" s="2">
        <f t="shared" si="318"/>
        <v>3.57140549974</v>
      </c>
      <c r="AS482" s="2">
        <f t="shared" si="319"/>
        <v>14.28562199896</v>
      </c>
      <c r="AT482" s="2">
        <v>25000000</v>
      </c>
      <c r="AU482" s="2">
        <v>12060394.068600001</v>
      </c>
      <c r="AV482" s="2">
        <f t="shared" si="320"/>
        <v>12.060394068600001</v>
      </c>
      <c r="AW482" s="2">
        <f t="shared" si="321"/>
        <v>48.241576274400003</v>
      </c>
      <c r="AX482" s="2">
        <v>12939605.931399999</v>
      </c>
      <c r="AY482" s="2">
        <f t="shared" si="322"/>
        <v>12.939605931399999</v>
      </c>
      <c r="AZ482" s="2">
        <f t="shared" si="323"/>
        <v>51.758423725599997</v>
      </c>
      <c r="BA482" s="2">
        <v>0</v>
      </c>
      <c r="BB482" s="2">
        <f t="shared" si="324"/>
        <v>0</v>
      </c>
      <c r="BC482" s="2">
        <f t="shared" si="325"/>
        <v>0</v>
      </c>
      <c r="BD482" s="2">
        <v>0</v>
      </c>
      <c r="BE482" s="2">
        <f t="shared" si="326"/>
        <v>0</v>
      </c>
      <c r="BF482" s="2">
        <f t="shared" si="327"/>
        <v>0</v>
      </c>
      <c r="BG482" s="2">
        <v>25000000</v>
      </c>
      <c r="BH482" s="2">
        <f t="shared" si="328"/>
        <v>25</v>
      </c>
      <c r="BI482" s="2">
        <f t="shared" si="329"/>
        <v>100</v>
      </c>
      <c r="BJ482" s="2">
        <v>0</v>
      </c>
      <c r="BK482" s="2">
        <f t="shared" si="330"/>
        <v>0</v>
      </c>
      <c r="BL482" s="2">
        <f t="shared" si="331"/>
        <v>0</v>
      </c>
      <c r="BM482" s="2">
        <v>0</v>
      </c>
      <c r="BN482" s="2">
        <f t="shared" si="332"/>
        <v>0</v>
      </c>
      <c r="BO482" s="2">
        <f t="shared" si="333"/>
        <v>0</v>
      </c>
      <c r="BP482" s="2">
        <v>0</v>
      </c>
      <c r="BQ482" s="2">
        <f t="shared" si="334"/>
        <v>0</v>
      </c>
      <c r="BR482" s="2">
        <f t="shared" si="335"/>
        <v>0</v>
      </c>
      <c r="BS482" s="2">
        <v>25000000</v>
      </c>
      <c r="BT482" s="1">
        <v>672</v>
      </c>
      <c r="BU482" s="1">
        <v>1098</v>
      </c>
      <c r="BV482" s="2">
        <v>802.2</v>
      </c>
      <c r="BW482" s="1">
        <v>81</v>
      </c>
      <c r="BX482" s="2">
        <v>199.34146341463415</v>
      </c>
      <c r="BY482" s="1">
        <v>294</v>
      </c>
      <c r="BZ482" s="1">
        <v>90</v>
      </c>
      <c r="CA482" s="2">
        <v>177.14634146341464</v>
      </c>
      <c r="CB482" s="2">
        <v>1289.8780487804879</v>
      </c>
      <c r="CC482" s="1">
        <v>221</v>
      </c>
      <c r="CD482" s="1">
        <v>27</v>
      </c>
      <c r="CE482" s="2">
        <v>1.046</v>
      </c>
      <c r="CF482" s="2">
        <v>67.621300000000005</v>
      </c>
      <c r="CG482" s="2">
        <v>69.4392</v>
      </c>
      <c r="CH482" s="2">
        <v>4.8150000000000004</v>
      </c>
      <c r="CI482" s="2">
        <v>104.5087</v>
      </c>
      <c r="CJ482" s="2">
        <v>5.4710000000000001</v>
      </c>
      <c r="CK482" s="9">
        <v>5899</v>
      </c>
      <c r="CL482" s="8">
        <v>0</v>
      </c>
      <c r="CM482" s="8">
        <v>0</v>
      </c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">
        <v>0</v>
      </c>
      <c r="DG482" s="1">
        <v>0</v>
      </c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20" t="s">
        <v>57</v>
      </c>
    </row>
    <row r="483" spans="1:130">
      <c r="A483" s="5">
        <v>483</v>
      </c>
      <c r="B483" s="1">
        <v>7</v>
      </c>
      <c r="C483" s="9">
        <v>277810</v>
      </c>
      <c r="D483" s="9">
        <v>7743954</v>
      </c>
      <c r="E483" s="22">
        <v>-41.129399999999997</v>
      </c>
      <c r="F483" s="22">
        <v>-20.3901</v>
      </c>
      <c r="G483" s="6">
        <v>0</v>
      </c>
      <c r="H483" s="2">
        <f t="shared" si="294"/>
        <v>0</v>
      </c>
      <c r="I483" s="2">
        <f t="shared" si="295"/>
        <v>0</v>
      </c>
      <c r="J483" s="6">
        <v>11250.222002</v>
      </c>
      <c r="K483" s="2">
        <f t="shared" si="296"/>
        <v>1.1250222002E-2</v>
      </c>
      <c r="L483" s="2">
        <f t="shared" si="297"/>
        <v>4.5000888008000006E-2</v>
      </c>
      <c r="M483" s="6">
        <v>47700.853507</v>
      </c>
      <c r="N483" s="2">
        <f t="shared" si="298"/>
        <v>4.7700853506999999E-2</v>
      </c>
      <c r="O483" s="2">
        <f t="shared" si="299"/>
        <v>0.190803414028</v>
      </c>
      <c r="P483" s="6">
        <v>949113.02969600004</v>
      </c>
      <c r="Q483" s="2">
        <f t="shared" si="300"/>
        <v>0.94911302969600009</v>
      </c>
      <c r="R483" s="2">
        <f t="shared" si="301"/>
        <v>3.7964521187840004</v>
      </c>
      <c r="S483" s="6">
        <v>11594680.698100001</v>
      </c>
      <c r="T483" s="2">
        <f t="shared" si="302"/>
        <v>11.594680698100001</v>
      </c>
      <c r="U483" s="2">
        <f t="shared" si="303"/>
        <v>46.378722792399998</v>
      </c>
      <c r="V483" s="6">
        <v>652936.54623199999</v>
      </c>
      <c r="W483" s="2">
        <f t="shared" si="304"/>
        <v>0.65293654623200004</v>
      </c>
      <c r="X483" s="2">
        <f t="shared" si="305"/>
        <v>2.6117461849279997</v>
      </c>
      <c r="Y483" s="6">
        <v>0</v>
      </c>
      <c r="Z483" s="2">
        <f t="shared" si="306"/>
        <v>0</v>
      </c>
      <c r="AA483" s="2">
        <f t="shared" si="307"/>
        <v>0</v>
      </c>
      <c r="AB483" s="6">
        <v>0</v>
      </c>
      <c r="AC483" s="2">
        <f t="shared" si="308"/>
        <v>0</v>
      </c>
      <c r="AD483" s="2">
        <f t="shared" si="309"/>
        <v>0</v>
      </c>
      <c r="AE483" s="6">
        <v>7945794.6629499998</v>
      </c>
      <c r="AF483" s="2">
        <f t="shared" si="310"/>
        <v>7.94579466295</v>
      </c>
      <c r="AG483" s="2">
        <f t="shared" si="311"/>
        <v>31.783178651799997</v>
      </c>
      <c r="AH483" s="6">
        <v>0</v>
      </c>
      <c r="AI483" s="2">
        <f t="shared" si="312"/>
        <v>0</v>
      </c>
      <c r="AJ483" s="2">
        <f t="shared" si="313"/>
        <v>0</v>
      </c>
      <c r="AK483" s="6">
        <v>0</v>
      </c>
      <c r="AL483" s="2">
        <f t="shared" si="314"/>
        <v>0</v>
      </c>
      <c r="AM483" s="2">
        <f t="shared" si="315"/>
        <v>0</v>
      </c>
      <c r="AN483" s="6">
        <v>0</v>
      </c>
      <c r="AO483" s="2">
        <f t="shared" si="316"/>
        <v>0</v>
      </c>
      <c r="AP483" s="2">
        <f t="shared" si="317"/>
        <v>0</v>
      </c>
      <c r="AQ483" s="6">
        <v>3798523.98752</v>
      </c>
      <c r="AR483" s="2">
        <f t="shared" si="318"/>
        <v>3.7985239875199999</v>
      </c>
      <c r="AS483" s="2">
        <f t="shared" si="319"/>
        <v>15.194095950079999</v>
      </c>
      <c r="AT483" s="2">
        <v>25000000</v>
      </c>
      <c r="AU483" s="2">
        <v>1343263.85714</v>
      </c>
      <c r="AV483" s="2">
        <f t="shared" si="320"/>
        <v>1.34326385714</v>
      </c>
      <c r="AW483" s="2">
        <f t="shared" si="321"/>
        <v>5.3730554285599998</v>
      </c>
      <c r="AX483" s="2">
        <v>23656736.142900001</v>
      </c>
      <c r="AY483" s="2">
        <f t="shared" si="322"/>
        <v>23.656736142900002</v>
      </c>
      <c r="AZ483" s="2">
        <f t="shared" si="323"/>
        <v>94.626944571600006</v>
      </c>
      <c r="BA483" s="2">
        <v>0</v>
      </c>
      <c r="BB483" s="2">
        <f t="shared" si="324"/>
        <v>0</v>
      </c>
      <c r="BC483" s="2">
        <f t="shared" si="325"/>
        <v>0</v>
      </c>
      <c r="BD483" s="2">
        <v>0</v>
      </c>
      <c r="BE483" s="2">
        <f t="shared" si="326"/>
        <v>0</v>
      </c>
      <c r="BF483" s="2">
        <f t="shared" si="327"/>
        <v>0</v>
      </c>
      <c r="BG483" s="2">
        <v>25000000</v>
      </c>
      <c r="BH483" s="2">
        <f t="shared" si="328"/>
        <v>25</v>
      </c>
      <c r="BI483" s="2">
        <f t="shared" si="329"/>
        <v>100</v>
      </c>
      <c r="BJ483" s="2">
        <v>0</v>
      </c>
      <c r="BK483" s="2">
        <f t="shared" si="330"/>
        <v>0</v>
      </c>
      <c r="BL483" s="2">
        <f t="shared" si="331"/>
        <v>0</v>
      </c>
      <c r="BM483" s="2">
        <v>0</v>
      </c>
      <c r="BN483" s="2">
        <f t="shared" si="332"/>
        <v>0</v>
      </c>
      <c r="BO483" s="2">
        <f t="shared" si="333"/>
        <v>0</v>
      </c>
      <c r="BP483" s="2">
        <v>0</v>
      </c>
      <c r="BQ483" s="2">
        <f t="shared" si="334"/>
        <v>0</v>
      </c>
      <c r="BR483" s="2">
        <f t="shared" si="335"/>
        <v>0</v>
      </c>
      <c r="BS483" s="2">
        <v>25000000</v>
      </c>
      <c r="BT483" s="1">
        <v>757</v>
      </c>
      <c r="BU483" s="1">
        <v>1156</v>
      </c>
      <c r="BV483" s="2">
        <v>978.83333333333337</v>
      </c>
      <c r="BW483" s="1">
        <v>81</v>
      </c>
      <c r="BX483" s="2">
        <v>188.05</v>
      </c>
      <c r="BY483" s="1">
        <v>288</v>
      </c>
      <c r="BZ483" s="1">
        <v>88</v>
      </c>
      <c r="CA483" s="2">
        <v>174.6</v>
      </c>
      <c r="CB483" s="2">
        <v>1339.7249999999999</v>
      </c>
      <c r="CC483" s="1">
        <v>221</v>
      </c>
      <c r="CD483" s="1">
        <v>29</v>
      </c>
      <c r="CE483" s="2">
        <v>1.046</v>
      </c>
      <c r="CF483" s="2">
        <v>67.621300000000005</v>
      </c>
      <c r="CG483" s="2">
        <v>69.4392</v>
      </c>
      <c r="CH483" s="2">
        <v>4.8150000000000004</v>
      </c>
      <c r="CI483" s="2">
        <v>104.5087</v>
      </c>
      <c r="CJ483" s="2">
        <v>5.4710000000000001</v>
      </c>
      <c r="CK483" s="9">
        <v>5899</v>
      </c>
      <c r="CL483" s="8">
        <v>0</v>
      </c>
      <c r="CM483" s="8">
        <v>0</v>
      </c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">
        <v>0</v>
      </c>
      <c r="DG483" s="1">
        <v>0</v>
      </c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20" t="s">
        <v>57</v>
      </c>
    </row>
    <row r="484" spans="1:130">
      <c r="A484" s="5">
        <v>484</v>
      </c>
      <c r="B484" s="1">
        <v>7</v>
      </c>
      <c r="C484" s="9">
        <v>282810</v>
      </c>
      <c r="D484" s="9">
        <v>7743954</v>
      </c>
      <c r="E484" s="22">
        <v>-41.081499999999998</v>
      </c>
      <c r="F484" s="22">
        <v>-20.390699999999999</v>
      </c>
      <c r="G484" s="6">
        <v>0</v>
      </c>
      <c r="H484" s="2">
        <f t="shared" si="294"/>
        <v>0</v>
      </c>
      <c r="I484" s="2">
        <f t="shared" si="295"/>
        <v>0</v>
      </c>
      <c r="J484" s="6">
        <v>0</v>
      </c>
      <c r="K484" s="2">
        <f t="shared" si="296"/>
        <v>0</v>
      </c>
      <c r="L484" s="2">
        <f t="shared" si="297"/>
        <v>0</v>
      </c>
      <c r="M484" s="6">
        <v>31050.582005200002</v>
      </c>
      <c r="N484" s="2">
        <f t="shared" si="298"/>
        <v>3.10505820052E-2</v>
      </c>
      <c r="O484" s="2">
        <f t="shared" si="299"/>
        <v>0.12420232802080002</v>
      </c>
      <c r="P484" s="6">
        <v>4050.0945006100001</v>
      </c>
      <c r="Q484" s="2">
        <f t="shared" si="300"/>
        <v>4.0500945006100002E-3</v>
      </c>
      <c r="R484" s="2">
        <f t="shared" si="301"/>
        <v>1.6200378002440001E-2</v>
      </c>
      <c r="S484" s="6">
        <v>9492091.6818899997</v>
      </c>
      <c r="T484" s="2">
        <f t="shared" si="302"/>
        <v>9.492091681889999</v>
      </c>
      <c r="U484" s="2">
        <f t="shared" si="303"/>
        <v>37.968366727559996</v>
      </c>
      <c r="V484" s="6">
        <v>1050805.85705</v>
      </c>
      <c r="W484" s="2">
        <f t="shared" si="304"/>
        <v>1.0508058570500001</v>
      </c>
      <c r="X484" s="2">
        <f t="shared" si="305"/>
        <v>4.2032234282000003</v>
      </c>
      <c r="Y484" s="6">
        <v>0</v>
      </c>
      <c r="Z484" s="2">
        <f t="shared" si="306"/>
        <v>0</v>
      </c>
      <c r="AA484" s="2">
        <f t="shared" si="307"/>
        <v>0</v>
      </c>
      <c r="AB484" s="6">
        <v>0</v>
      </c>
      <c r="AC484" s="2">
        <f t="shared" si="308"/>
        <v>0</v>
      </c>
      <c r="AD484" s="2">
        <f t="shared" si="309"/>
        <v>0</v>
      </c>
      <c r="AE484" s="6">
        <v>11274291.518100001</v>
      </c>
      <c r="AF484" s="2">
        <f t="shared" si="310"/>
        <v>11.2742915181</v>
      </c>
      <c r="AG484" s="2">
        <f t="shared" si="311"/>
        <v>45.0971660724</v>
      </c>
      <c r="AH484" s="6">
        <v>0</v>
      </c>
      <c r="AI484" s="2">
        <f t="shared" si="312"/>
        <v>0</v>
      </c>
      <c r="AJ484" s="2">
        <f t="shared" si="313"/>
        <v>0</v>
      </c>
      <c r="AK484" s="6">
        <v>0</v>
      </c>
      <c r="AL484" s="2">
        <f t="shared" si="314"/>
        <v>0</v>
      </c>
      <c r="AM484" s="2">
        <f t="shared" si="315"/>
        <v>0</v>
      </c>
      <c r="AN484" s="6">
        <v>46350.805505299999</v>
      </c>
      <c r="AO484" s="2">
        <f t="shared" si="316"/>
        <v>4.6350805505299998E-2</v>
      </c>
      <c r="AP484" s="2">
        <f t="shared" si="317"/>
        <v>0.18540322202119999</v>
      </c>
      <c r="AQ484" s="6">
        <v>3101359.4609099999</v>
      </c>
      <c r="AR484" s="2">
        <f t="shared" si="318"/>
        <v>3.1013594609099999</v>
      </c>
      <c r="AS484" s="2">
        <f t="shared" si="319"/>
        <v>12.40543784364</v>
      </c>
      <c r="AT484" s="2">
        <v>25000000</v>
      </c>
      <c r="AU484" s="2">
        <v>0</v>
      </c>
      <c r="AV484" s="2">
        <f t="shared" si="320"/>
        <v>0</v>
      </c>
      <c r="AW484" s="2">
        <f t="shared" si="321"/>
        <v>0</v>
      </c>
      <c r="AX484" s="2">
        <v>25000000</v>
      </c>
      <c r="AY484" s="2">
        <f t="shared" si="322"/>
        <v>25</v>
      </c>
      <c r="AZ484" s="2">
        <f t="shared" si="323"/>
        <v>100</v>
      </c>
      <c r="BA484" s="2">
        <v>0</v>
      </c>
      <c r="BB484" s="2">
        <f t="shared" si="324"/>
        <v>0</v>
      </c>
      <c r="BC484" s="2">
        <f t="shared" si="325"/>
        <v>0</v>
      </c>
      <c r="BD484" s="2">
        <v>0</v>
      </c>
      <c r="BE484" s="2">
        <f t="shared" si="326"/>
        <v>0</v>
      </c>
      <c r="BF484" s="2">
        <f t="shared" si="327"/>
        <v>0</v>
      </c>
      <c r="BG484" s="2">
        <v>11541532.5638</v>
      </c>
      <c r="BH484" s="2">
        <f t="shared" si="328"/>
        <v>11.541532563799999</v>
      </c>
      <c r="BI484" s="2">
        <f t="shared" si="329"/>
        <v>46.166130255200002</v>
      </c>
      <c r="BJ484" s="2">
        <v>0</v>
      </c>
      <c r="BK484" s="2">
        <f t="shared" si="330"/>
        <v>0</v>
      </c>
      <c r="BL484" s="2">
        <f t="shared" si="331"/>
        <v>0</v>
      </c>
      <c r="BM484" s="2">
        <v>13458467.4362</v>
      </c>
      <c r="BN484" s="2">
        <f t="shared" si="332"/>
        <v>13.458467436200001</v>
      </c>
      <c r="BO484" s="2">
        <f t="shared" si="333"/>
        <v>53.833869744799998</v>
      </c>
      <c r="BP484" s="2">
        <v>0</v>
      </c>
      <c r="BQ484" s="2">
        <f t="shared" si="334"/>
        <v>0</v>
      </c>
      <c r="BR484" s="2">
        <f t="shared" si="335"/>
        <v>0</v>
      </c>
      <c r="BS484" s="2">
        <v>25000000</v>
      </c>
      <c r="BT484" s="1">
        <v>946</v>
      </c>
      <c r="BU484" s="1">
        <v>1156</v>
      </c>
      <c r="BV484" s="2">
        <v>1068</v>
      </c>
      <c r="BW484" s="1">
        <v>81.5</v>
      </c>
      <c r="BX484" s="2">
        <v>183.44117647058823</v>
      </c>
      <c r="BY484" s="1">
        <v>272</v>
      </c>
      <c r="BZ484" s="1">
        <v>89</v>
      </c>
      <c r="CA484" s="2">
        <v>172.3235294117647</v>
      </c>
      <c r="CB484" s="2">
        <v>1359</v>
      </c>
      <c r="CC484" s="1">
        <v>220</v>
      </c>
      <c r="CD484" s="1">
        <v>33</v>
      </c>
      <c r="CE484" s="2">
        <v>1.046</v>
      </c>
      <c r="CF484" s="2">
        <v>67.621300000000005</v>
      </c>
      <c r="CG484" s="2">
        <v>69.4392</v>
      </c>
      <c r="CH484" s="2">
        <v>4.8150000000000004</v>
      </c>
      <c r="CI484" s="2">
        <v>104.5087</v>
      </c>
      <c r="CJ484" s="2">
        <v>5.4710000000000001</v>
      </c>
      <c r="CK484" s="9">
        <v>5899</v>
      </c>
      <c r="CL484" s="8">
        <v>0</v>
      </c>
      <c r="CM484" s="8">
        <v>0</v>
      </c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">
        <v>0</v>
      </c>
      <c r="DG484" s="1">
        <v>0</v>
      </c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20" t="s">
        <v>57</v>
      </c>
    </row>
    <row r="485" spans="1:130">
      <c r="A485" s="5">
        <v>485</v>
      </c>
      <c r="B485" s="1">
        <v>7</v>
      </c>
      <c r="C485" s="9">
        <v>287810</v>
      </c>
      <c r="D485" s="9">
        <v>7743954</v>
      </c>
      <c r="E485" s="22">
        <v>-41.0336</v>
      </c>
      <c r="F485" s="22">
        <v>-20.391300000000001</v>
      </c>
      <c r="G485" s="6">
        <v>0</v>
      </c>
      <c r="H485" s="2">
        <f t="shared" si="294"/>
        <v>0</v>
      </c>
      <c r="I485" s="2">
        <f t="shared" si="295"/>
        <v>0</v>
      </c>
      <c r="J485" s="6">
        <v>0</v>
      </c>
      <c r="K485" s="2">
        <f t="shared" si="296"/>
        <v>0</v>
      </c>
      <c r="L485" s="2">
        <f t="shared" si="297"/>
        <v>0</v>
      </c>
      <c r="M485" s="6">
        <v>537760.68756999995</v>
      </c>
      <c r="N485" s="2">
        <f t="shared" si="298"/>
        <v>0.53776068756999995</v>
      </c>
      <c r="O485" s="2">
        <f t="shared" si="299"/>
        <v>2.1510427502799998</v>
      </c>
      <c r="P485" s="6">
        <v>173704.038027</v>
      </c>
      <c r="Q485" s="2">
        <f t="shared" si="300"/>
        <v>0.17370403802699999</v>
      </c>
      <c r="R485" s="2">
        <f t="shared" si="301"/>
        <v>0.69481615210799996</v>
      </c>
      <c r="S485" s="6">
        <v>10146892.4815</v>
      </c>
      <c r="T485" s="2">
        <f t="shared" si="302"/>
        <v>10.1468924815</v>
      </c>
      <c r="U485" s="2">
        <f t="shared" si="303"/>
        <v>40.587569926</v>
      </c>
      <c r="V485" s="6">
        <v>0</v>
      </c>
      <c r="W485" s="2">
        <f t="shared" si="304"/>
        <v>0</v>
      </c>
      <c r="X485" s="2">
        <f t="shared" si="305"/>
        <v>0</v>
      </c>
      <c r="Y485" s="6">
        <v>0</v>
      </c>
      <c r="Z485" s="2">
        <f t="shared" si="306"/>
        <v>0</v>
      </c>
      <c r="AA485" s="2">
        <f t="shared" si="307"/>
        <v>0</v>
      </c>
      <c r="AB485" s="6">
        <v>0</v>
      </c>
      <c r="AC485" s="2">
        <f t="shared" si="308"/>
        <v>0</v>
      </c>
      <c r="AD485" s="2">
        <f t="shared" si="309"/>
        <v>0</v>
      </c>
      <c r="AE485" s="6">
        <v>10227388.2213</v>
      </c>
      <c r="AF485" s="2">
        <f t="shared" si="310"/>
        <v>10.2273882213</v>
      </c>
      <c r="AG485" s="2">
        <f t="shared" si="311"/>
        <v>40.9095528852</v>
      </c>
      <c r="AH485" s="6">
        <v>0</v>
      </c>
      <c r="AI485" s="2">
        <f t="shared" si="312"/>
        <v>0</v>
      </c>
      <c r="AJ485" s="2">
        <f t="shared" si="313"/>
        <v>0</v>
      </c>
      <c r="AK485" s="6">
        <v>0</v>
      </c>
      <c r="AL485" s="2">
        <f t="shared" si="314"/>
        <v>0</v>
      </c>
      <c r="AM485" s="2">
        <f t="shared" si="315"/>
        <v>0</v>
      </c>
      <c r="AN485" s="6">
        <v>0</v>
      </c>
      <c r="AO485" s="2">
        <f t="shared" si="316"/>
        <v>0</v>
      </c>
      <c r="AP485" s="2">
        <f t="shared" si="317"/>
        <v>0</v>
      </c>
      <c r="AQ485" s="6">
        <v>3914254.5715700001</v>
      </c>
      <c r="AR485" s="2">
        <f t="shared" si="318"/>
        <v>3.9142545715700003</v>
      </c>
      <c r="AS485" s="2">
        <f t="shared" si="319"/>
        <v>15.65701828628</v>
      </c>
      <c r="AT485" s="2">
        <v>25000000</v>
      </c>
      <c r="AU485" s="2">
        <v>0</v>
      </c>
      <c r="AV485" s="2">
        <f t="shared" si="320"/>
        <v>0</v>
      </c>
      <c r="AW485" s="2">
        <f t="shared" si="321"/>
        <v>0</v>
      </c>
      <c r="AX485" s="2">
        <v>25000000</v>
      </c>
      <c r="AY485" s="2">
        <f t="shared" si="322"/>
        <v>25</v>
      </c>
      <c r="AZ485" s="2">
        <f t="shared" si="323"/>
        <v>100</v>
      </c>
      <c r="BA485" s="2">
        <v>0</v>
      </c>
      <c r="BB485" s="2">
        <f t="shared" si="324"/>
        <v>0</v>
      </c>
      <c r="BC485" s="2">
        <f t="shared" si="325"/>
        <v>0</v>
      </c>
      <c r="BD485" s="2">
        <v>0</v>
      </c>
      <c r="BE485" s="2">
        <f t="shared" si="326"/>
        <v>0</v>
      </c>
      <c r="BF485" s="2">
        <f t="shared" si="327"/>
        <v>0</v>
      </c>
      <c r="BG485" s="2">
        <v>0</v>
      </c>
      <c r="BH485" s="2">
        <f t="shared" si="328"/>
        <v>0</v>
      </c>
      <c r="BI485" s="2">
        <f t="shared" si="329"/>
        <v>0</v>
      </c>
      <c r="BJ485" s="2">
        <v>0</v>
      </c>
      <c r="BK485" s="2">
        <f t="shared" si="330"/>
        <v>0</v>
      </c>
      <c r="BL485" s="2">
        <f t="shared" si="331"/>
        <v>0</v>
      </c>
      <c r="BM485" s="2">
        <v>25000000</v>
      </c>
      <c r="BN485" s="2">
        <f t="shared" si="332"/>
        <v>25</v>
      </c>
      <c r="BO485" s="2">
        <f t="shared" si="333"/>
        <v>100</v>
      </c>
      <c r="BP485" s="2">
        <v>0</v>
      </c>
      <c r="BQ485" s="2">
        <f t="shared" si="334"/>
        <v>0</v>
      </c>
      <c r="BR485" s="2">
        <f t="shared" si="335"/>
        <v>0</v>
      </c>
      <c r="BS485" s="2">
        <v>25000000</v>
      </c>
      <c r="BT485" s="1">
        <v>986</v>
      </c>
      <c r="BU485" s="1">
        <v>1708</v>
      </c>
      <c r="BV485" s="2">
        <v>1142.9761904761904</v>
      </c>
      <c r="BW485" s="1">
        <v>81.5</v>
      </c>
      <c r="BX485" s="2">
        <v>178.9047619047619</v>
      </c>
      <c r="BY485" s="1">
        <v>272</v>
      </c>
      <c r="BZ485" s="1">
        <v>62</v>
      </c>
      <c r="CA485" s="2">
        <v>170.1904761904762</v>
      </c>
      <c r="CB485" s="2">
        <v>1378.8571428571429</v>
      </c>
      <c r="CC485" s="1">
        <v>229</v>
      </c>
      <c r="CD485" s="1">
        <v>34</v>
      </c>
      <c r="CE485" s="2">
        <v>1.046</v>
      </c>
      <c r="CF485" s="2">
        <v>67.621300000000005</v>
      </c>
      <c r="CG485" s="2">
        <v>69.4392</v>
      </c>
      <c r="CH485" s="2">
        <v>4.8150000000000004</v>
      </c>
      <c r="CI485" s="2">
        <v>104.5087</v>
      </c>
      <c r="CJ485" s="2">
        <v>5.4710000000000001</v>
      </c>
      <c r="CK485" s="9">
        <v>5899</v>
      </c>
      <c r="CL485" s="8">
        <v>0</v>
      </c>
      <c r="CM485" s="8">
        <v>0</v>
      </c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">
        <v>0</v>
      </c>
      <c r="DG485" s="1">
        <v>0</v>
      </c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20" t="s">
        <v>57</v>
      </c>
    </row>
    <row r="486" spans="1:130">
      <c r="A486" s="5">
        <v>486</v>
      </c>
      <c r="B486" s="1">
        <v>7</v>
      </c>
      <c r="C486" s="9">
        <v>292810</v>
      </c>
      <c r="D486" s="9">
        <v>7743954</v>
      </c>
      <c r="E486" s="22">
        <v>-40.985700000000001</v>
      </c>
      <c r="F486" s="22">
        <v>-20.3918</v>
      </c>
      <c r="G486" s="6">
        <v>0</v>
      </c>
      <c r="H486" s="2">
        <f t="shared" si="294"/>
        <v>0</v>
      </c>
      <c r="I486" s="2">
        <f t="shared" si="295"/>
        <v>0</v>
      </c>
      <c r="J486" s="6">
        <v>0</v>
      </c>
      <c r="K486" s="2">
        <f t="shared" si="296"/>
        <v>0</v>
      </c>
      <c r="L486" s="2">
        <f t="shared" si="297"/>
        <v>0</v>
      </c>
      <c r="M486" s="6">
        <v>0</v>
      </c>
      <c r="N486" s="2">
        <f t="shared" si="298"/>
        <v>0</v>
      </c>
      <c r="O486" s="2">
        <f t="shared" si="299"/>
        <v>0</v>
      </c>
      <c r="P486" s="6">
        <v>0</v>
      </c>
      <c r="Q486" s="2">
        <f t="shared" si="300"/>
        <v>0</v>
      </c>
      <c r="R486" s="2">
        <f t="shared" si="301"/>
        <v>0</v>
      </c>
      <c r="S486" s="6">
        <v>9894413.5781299993</v>
      </c>
      <c r="T486" s="2">
        <f t="shared" si="302"/>
        <v>9.8944135781299991</v>
      </c>
      <c r="U486" s="2">
        <f t="shared" si="303"/>
        <v>39.577654312519996</v>
      </c>
      <c r="V486" s="6">
        <v>736211.89355399995</v>
      </c>
      <c r="W486" s="2">
        <f t="shared" si="304"/>
        <v>0.73621189355399996</v>
      </c>
      <c r="X486" s="2">
        <f t="shared" si="305"/>
        <v>2.9448475742159999</v>
      </c>
      <c r="Y486" s="6">
        <v>0</v>
      </c>
      <c r="Z486" s="2">
        <f t="shared" si="306"/>
        <v>0</v>
      </c>
      <c r="AA486" s="2">
        <f t="shared" si="307"/>
        <v>0</v>
      </c>
      <c r="AB486" s="6">
        <v>0</v>
      </c>
      <c r="AC486" s="2">
        <f t="shared" si="308"/>
        <v>0</v>
      </c>
      <c r="AD486" s="2">
        <f t="shared" si="309"/>
        <v>0</v>
      </c>
      <c r="AE486" s="6">
        <v>8057098.4549700003</v>
      </c>
      <c r="AF486" s="2">
        <f t="shared" si="310"/>
        <v>8.0570984549700011</v>
      </c>
      <c r="AG486" s="2">
        <f t="shared" si="311"/>
        <v>32.228393819880004</v>
      </c>
      <c r="AH486" s="6">
        <v>0</v>
      </c>
      <c r="AI486" s="2">
        <f t="shared" si="312"/>
        <v>0</v>
      </c>
      <c r="AJ486" s="2">
        <f t="shared" si="313"/>
        <v>0</v>
      </c>
      <c r="AK486" s="6">
        <v>0</v>
      </c>
      <c r="AL486" s="2">
        <f t="shared" si="314"/>
        <v>0</v>
      </c>
      <c r="AM486" s="2">
        <f t="shared" si="315"/>
        <v>0</v>
      </c>
      <c r="AN486" s="6">
        <v>0</v>
      </c>
      <c r="AO486" s="2">
        <f t="shared" si="316"/>
        <v>0</v>
      </c>
      <c r="AP486" s="2">
        <f t="shared" si="317"/>
        <v>0</v>
      </c>
      <c r="AQ486" s="6">
        <v>6312276.0733500002</v>
      </c>
      <c r="AR486" s="2">
        <f t="shared" si="318"/>
        <v>6.3122760733500005</v>
      </c>
      <c r="AS486" s="2">
        <f t="shared" si="319"/>
        <v>25.249104293399999</v>
      </c>
      <c r="AT486" s="2">
        <v>25000000</v>
      </c>
      <c r="AU486" s="2">
        <v>0</v>
      </c>
      <c r="AV486" s="2">
        <f t="shared" si="320"/>
        <v>0</v>
      </c>
      <c r="AW486" s="2">
        <f t="shared" si="321"/>
        <v>0</v>
      </c>
      <c r="AX486" s="2">
        <v>25000000</v>
      </c>
      <c r="AY486" s="2">
        <f t="shared" si="322"/>
        <v>25</v>
      </c>
      <c r="AZ486" s="2">
        <f t="shared" si="323"/>
        <v>100</v>
      </c>
      <c r="BA486" s="2">
        <v>0</v>
      </c>
      <c r="BB486" s="2">
        <f t="shared" si="324"/>
        <v>0</v>
      </c>
      <c r="BC486" s="2">
        <f t="shared" si="325"/>
        <v>0</v>
      </c>
      <c r="BD486" s="2">
        <v>0</v>
      </c>
      <c r="BE486" s="2">
        <f t="shared" si="326"/>
        <v>0</v>
      </c>
      <c r="BF486" s="2">
        <f t="shared" si="327"/>
        <v>0</v>
      </c>
      <c r="BG486" s="2">
        <v>0</v>
      </c>
      <c r="BH486" s="2">
        <f t="shared" si="328"/>
        <v>0</v>
      </c>
      <c r="BI486" s="2">
        <f t="shared" si="329"/>
        <v>0</v>
      </c>
      <c r="BJ486" s="2">
        <v>19953984.988600001</v>
      </c>
      <c r="BK486" s="2">
        <f t="shared" si="330"/>
        <v>19.953984988600002</v>
      </c>
      <c r="BL486" s="2">
        <f t="shared" si="331"/>
        <v>79.815939954400008</v>
      </c>
      <c r="BM486" s="2">
        <v>5046015.0113599999</v>
      </c>
      <c r="BN486" s="2">
        <f t="shared" si="332"/>
        <v>5.0460150113599997</v>
      </c>
      <c r="BO486" s="2">
        <f t="shared" si="333"/>
        <v>20.184060045439999</v>
      </c>
      <c r="BP486" s="2">
        <v>0</v>
      </c>
      <c r="BQ486" s="2">
        <f t="shared" si="334"/>
        <v>0</v>
      </c>
      <c r="BR486" s="2">
        <f t="shared" si="335"/>
        <v>0</v>
      </c>
      <c r="BS486" s="2">
        <v>24999999.999960002</v>
      </c>
      <c r="BT486" s="1">
        <v>1045</v>
      </c>
      <c r="BU486" s="1">
        <v>1708</v>
      </c>
      <c r="BV486" s="2">
        <v>1201.05</v>
      </c>
      <c r="BW486" s="1">
        <v>81.5</v>
      </c>
      <c r="BX486" s="2">
        <v>175.60975609756099</v>
      </c>
      <c r="BY486" s="1">
        <v>267</v>
      </c>
      <c r="BZ486" s="1">
        <v>62</v>
      </c>
      <c r="CA486" s="2">
        <v>167.82926829268294</v>
      </c>
      <c r="CB486" s="2">
        <v>1393.439024390244</v>
      </c>
      <c r="CC486" s="1">
        <v>229</v>
      </c>
      <c r="CD486" s="1">
        <v>36</v>
      </c>
      <c r="CE486" s="2">
        <v>0.94799999999999995</v>
      </c>
      <c r="CF486" s="2">
        <v>71.678750000000008</v>
      </c>
      <c r="CG486" s="2">
        <v>74.097499999999997</v>
      </c>
      <c r="CH486" s="2">
        <v>4.8150000000000004</v>
      </c>
      <c r="CI486" s="2">
        <v>103.24934999999999</v>
      </c>
      <c r="CJ486" s="2">
        <v>5.4710000000000001</v>
      </c>
      <c r="CK486" s="9">
        <v>5960.5</v>
      </c>
      <c r="CL486" s="8">
        <v>0</v>
      </c>
      <c r="CM486" s="8">
        <v>0</v>
      </c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">
        <v>0</v>
      </c>
      <c r="DG486" s="1">
        <v>0</v>
      </c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20" t="s">
        <v>57</v>
      </c>
    </row>
    <row r="487" spans="1:130">
      <c r="A487" s="5">
        <v>487</v>
      </c>
      <c r="B487" s="1">
        <v>9</v>
      </c>
      <c r="C487" s="9">
        <v>297810</v>
      </c>
      <c r="D487" s="9">
        <v>7743954</v>
      </c>
      <c r="E487" s="22">
        <v>-40.937800000000003</v>
      </c>
      <c r="F487" s="22">
        <v>-20.392399999999999</v>
      </c>
      <c r="G487" s="6">
        <v>0</v>
      </c>
      <c r="H487" s="2">
        <f t="shared" si="294"/>
        <v>0</v>
      </c>
      <c r="I487" s="2">
        <f t="shared" si="295"/>
        <v>0</v>
      </c>
      <c r="J487" s="6">
        <v>0</v>
      </c>
      <c r="K487" s="2">
        <f t="shared" si="296"/>
        <v>0</v>
      </c>
      <c r="L487" s="2">
        <f t="shared" si="297"/>
        <v>0</v>
      </c>
      <c r="M487" s="6">
        <v>0</v>
      </c>
      <c r="N487" s="2">
        <f t="shared" si="298"/>
        <v>0</v>
      </c>
      <c r="O487" s="2">
        <f t="shared" si="299"/>
        <v>0</v>
      </c>
      <c r="P487" s="6">
        <v>0</v>
      </c>
      <c r="Q487" s="2">
        <f t="shared" si="300"/>
        <v>0</v>
      </c>
      <c r="R487" s="2">
        <f t="shared" si="301"/>
        <v>0</v>
      </c>
      <c r="S487" s="6">
        <v>11402711.3695</v>
      </c>
      <c r="T487" s="2">
        <f t="shared" si="302"/>
        <v>11.4027113695</v>
      </c>
      <c r="U487" s="2">
        <f t="shared" si="303"/>
        <v>45.610845478000002</v>
      </c>
      <c r="V487" s="6">
        <v>647864.537809</v>
      </c>
      <c r="W487" s="2">
        <f t="shared" si="304"/>
        <v>0.647864537809</v>
      </c>
      <c r="X487" s="2">
        <f t="shared" si="305"/>
        <v>2.591458151236</v>
      </c>
      <c r="Y487" s="6">
        <v>0</v>
      </c>
      <c r="Z487" s="2">
        <f t="shared" si="306"/>
        <v>0</v>
      </c>
      <c r="AA487" s="2">
        <f t="shared" si="307"/>
        <v>0</v>
      </c>
      <c r="AB487" s="6">
        <v>0</v>
      </c>
      <c r="AC487" s="2">
        <f t="shared" si="308"/>
        <v>0</v>
      </c>
      <c r="AD487" s="2">
        <f t="shared" si="309"/>
        <v>0</v>
      </c>
      <c r="AE487" s="6">
        <v>8035365.9018900003</v>
      </c>
      <c r="AF487" s="2">
        <f t="shared" si="310"/>
        <v>8.0353659018899997</v>
      </c>
      <c r="AG487" s="2">
        <f t="shared" si="311"/>
        <v>32.141463607559999</v>
      </c>
      <c r="AH487" s="6">
        <v>0</v>
      </c>
      <c r="AI487" s="2">
        <f t="shared" si="312"/>
        <v>0</v>
      </c>
      <c r="AJ487" s="2">
        <f t="shared" si="313"/>
        <v>0</v>
      </c>
      <c r="AK487" s="6">
        <v>0</v>
      </c>
      <c r="AL487" s="2">
        <f t="shared" si="314"/>
        <v>0</v>
      </c>
      <c r="AM487" s="2">
        <f t="shared" si="315"/>
        <v>0</v>
      </c>
      <c r="AN487" s="6">
        <v>0</v>
      </c>
      <c r="AO487" s="2">
        <f t="shared" si="316"/>
        <v>0</v>
      </c>
      <c r="AP487" s="2">
        <f t="shared" si="317"/>
        <v>0</v>
      </c>
      <c r="AQ487" s="6">
        <v>4914058.1908400003</v>
      </c>
      <c r="AR487" s="2">
        <f t="shared" si="318"/>
        <v>4.9140581908400005</v>
      </c>
      <c r="AS487" s="2">
        <f t="shared" si="319"/>
        <v>19.656232763360002</v>
      </c>
      <c r="AT487" s="2">
        <v>25000000</v>
      </c>
      <c r="AU487" s="2">
        <v>0</v>
      </c>
      <c r="AV487" s="2">
        <f t="shared" si="320"/>
        <v>0</v>
      </c>
      <c r="AW487" s="2">
        <f t="shared" si="321"/>
        <v>0</v>
      </c>
      <c r="AX487" s="2">
        <v>25000000</v>
      </c>
      <c r="AY487" s="2">
        <f t="shared" si="322"/>
        <v>25</v>
      </c>
      <c r="AZ487" s="2">
        <f t="shared" si="323"/>
        <v>100</v>
      </c>
      <c r="BA487" s="2">
        <v>0</v>
      </c>
      <c r="BB487" s="2">
        <f t="shared" si="324"/>
        <v>0</v>
      </c>
      <c r="BC487" s="2">
        <f t="shared" si="325"/>
        <v>0</v>
      </c>
      <c r="BD487" s="2">
        <v>0</v>
      </c>
      <c r="BE487" s="2">
        <f t="shared" si="326"/>
        <v>0</v>
      </c>
      <c r="BF487" s="2">
        <f t="shared" si="327"/>
        <v>0</v>
      </c>
      <c r="BG487" s="2">
        <v>0</v>
      </c>
      <c r="BH487" s="2">
        <f t="shared" si="328"/>
        <v>0</v>
      </c>
      <c r="BI487" s="2">
        <f t="shared" si="329"/>
        <v>0</v>
      </c>
      <c r="BJ487" s="2">
        <v>25000000</v>
      </c>
      <c r="BK487" s="2">
        <f t="shared" si="330"/>
        <v>25</v>
      </c>
      <c r="BL487" s="2">
        <f t="shared" si="331"/>
        <v>100</v>
      </c>
      <c r="BM487" s="2">
        <v>0</v>
      </c>
      <c r="BN487" s="2">
        <f t="shared" si="332"/>
        <v>0</v>
      </c>
      <c r="BO487" s="2">
        <f t="shared" si="333"/>
        <v>0</v>
      </c>
      <c r="BP487" s="2">
        <v>0</v>
      </c>
      <c r="BQ487" s="2">
        <f t="shared" si="334"/>
        <v>0</v>
      </c>
      <c r="BR487" s="2">
        <f t="shared" si="335"/>
        <v>0</v>
      </c>
      <c r="BS487" s="2">
        <v>25000000</v>
      </c>
      <c r="BT487" s="1">
        <v>931</v>
      </c>
      <c r="BU487" s="1">
        <v>1212</v>
      </c>
      <c r="BV487" s="2">
        <v>1042.5277777777778</v>
      </c>
      <c r="BW487" s="1">
        <v>82</v>
      </c>
      <c r="BX487" s="2">
        <v>185.71794871794873</v>
      </c>
      <c r="BY487" s="1">
        <v>274</v>
      </c>
      <c r="BZ487" s="1">
        <v>89</v>
      </c>
      <c r="CA487" s="2">
        <v>167.02564102564102</v>
      </c>
      <c r="CB487" s="2">
        <v>1349.6666666666667</v>
      </c>
      <c r="CC487" s="1">
        <v>217</v>
      </c>
      <c r="CD487" s="1">
        <v>36</v>
      </c>
      <c r="CE487" s="2">
        <v>0.85</v>
      </c>
      <c r="CF487" s="2">
        <v>75.736199999999997</v>
      </c>
      <c r="CG487" s="2">
        <v>78.755799999999994</v>
      </c>
      <c r="CH487" s="2">
        <v>4.8150000000000004</v>
      </c>
      <c r="CI487" s="2">
        <v>101.99</v>
      </c>
      <c r="CJ487" s="2">
        <v>5.4710000000000001</v>
      </c>
      <c r="CK487" s="9">
        <v>6022</v>
      </c>
      <c r="CL487" s="8">
        <v>0</v>
      </c>
      <c r="CM487" s="8">
        <v>0</v>
      </c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">
        <v>0</v>
      </c>
      <c r="DG487" s="1">
        <v>0</v>
      </c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20" t="s">
        <v>57</v>
      </c>
    </row>
    <row r="488" spans="1:130">
      <c r="A488" s="5">
        <v>488</v>
      </c>
      <c r="B488" s="1">
        <v>9</v>
      </c>
      <c r="C488" s="9">
        <v>302810</v>
      </c>
      <c r="D488" s="9">
        <v>7743954</v>
      </c>
      <c r="E488" s="22">
        <v>-40.889899999999997</v>
      </c>
      <c r="F488" s="22">
        <v>-20.392900000000001</v>
      </c>
      <c r="G488" s="6">
        <v>0</v>
      </c>
      <c r="H488" s="2">
        <f t="shared" si="294"/>
        <v>0</v>
      </c>
      <c r="I488" s="2">
        <f t="shared" si="295"/>
        <v>0</v>
      </c>
      <c r="J488" s="6">
        <v>0</v>
      </c>
      <c r="K488" s="2">
        <f t="shared" si="296"/>
        <v>0</v>
      </c>
      <c r="L488" s="2">
        <f t="shared" si="297"/>
        <v>0</v>
      </c>
      <c r="M488" s="6">
        <v>0</v>
      </c>
      <c r="N488" s="2">
        <f t="shared" si="298"/>
        <v>0</v>
      </c>
      <c r="O488" s="2">
        <f t="shared" si="299"/>
        <v>0</v>
      </c>
      <c r="P488" s="6">
        <v>0</v>
      </c>
      <c r="Q488" s="2">
        <f t="shared" si="300"/>
        <v>0</v>
      </c>
      <c r="R488" s="2">
        <f t="shared" si="301"/>
        <v>0</v>
      </c>
      <c r="S488" s="6">
        <v>11985301.878699999</v>
      </c>
      <c r="T488" s="2">
        <f t="shared" si="302"/>
        <v>11.9853018787</v>
      </c>
      <c r="U488" s="2">
        <f t="shared" si="303"/>
        <v>47.941207514799999</v>
      </c>
      <c r="V488" s="6">
        <v>659127.60690699995</v>
      </c>
      <c r="W488" s="2">
        <f t="shared" si="304"/>
        <v>0.6591276069069999</v>
      </c>
      <c r="X488" s="2">
        <f t="shared" si="305"/>
        <v>2.636510427628</v>
      </c>
      <c r="Y488" s="6">
        <v>0</v>
      </c>
      <c r="Z488" s="2">
        <f t="shared" si="306"/>
        <v>0</v>
      </c>
      <c r="AA488" s="2">
        <f t="shared" si="307"/>
        <v>0</v>
      </c>
      <c r="AB488" s="6">
        <v>0</v>
      </c>
      <c r="AC488" s="2">
        <f t="shared" si="308"/>
        <v>0</v>
      </c>
      <c r="AD488" s="2">
        <f t="shared" si="309"/>
        <v>0</v>
      </c>
      <c r="AE488" s="6">
        <v>7710175.0429600002</v>
      </c>
      <c r="AF488" s="2">
        <f t="shared" si="310"/>
        <v>7.7101750429600004</v>
      </c>
      <c r="AG488" s="2">
        <f t="shared" si="311"/>
        <v>30.840700171840002</v>
      </c>
      <c r="AH488" s="6">
        <v>0</v>
      </c>
      <c r="AI488" s="2">
        <f t="shared" si="312"/>
        <v>0</v>
      </c>
      <c r="AJ488" s="2">
        <f t="shared" si="313"/>
        <v>0</v>
      </c>
      <c r="AK488" s="6">
        <v>0</v>
      </c>
      <c r="AL488" s="2">
        <f t="shared" si="314"/>
        <v>0</v>
      </c>
      <c r="AM488" s="2">
        <f t="shared" si="315"/>
        <v>0</v>
      </c>
      <c r="AN488" s="6">
        <v>0</v>
      </c>
      <c r="AO488" s="2">
        <f t="shared" si="316"/>
        <v>0</v>
      </c>
      <c r="AP488" s="2">
        <f t="shared" si="317"/>
        <v>0</v>
      </c>
      <c r="AQ488" s="6">
        <v>4645395.4714599997</v>
      </c>
      <c r="AR488" s="2">
        <f t="shared" si="318"/>
        <v>4.6453954714599996</v>
      </c>
      <c r="AS488" s="2">
        <f t="shared" si="319"/>
        <v>18.581581885839999</v>
      </c>
      <c r="AT488" s="2">
        <v>25000000</v>
      </c>
      <c r="AU488" s="2">
        <v>0</v>
      </c>
      <c r="AV488" s="2">
        <f t="shared" si="320"/>
        <v>0</v>
      </c>
      <c r="AW488" s="2">
        <f t="shared" si="321"/>
        <v>0</v>
      </c>
      <c r="AX488" s="2">
        <v>25000000</v>
      </c>
      <c r="AY488" s="2">
        <f t="shared" si="322"/>
        <v>25</v>
      </c>
      <c r="AZ488" s="2">
        <f t="shared" si="323"/>
        <v>100</v>
      </c>
      <c r="BA488" s="2">
        <v>0</v>
      </c>
      <c r="BB488" s="2">
        <f t="shared" si="324"/>
        <v>0</v>
      </c>
      <c r="BC488" s="2">
        <f t="shared" si="325"/>
        <v>0</v>
      </c>
      <c r="BD488" s="2">
        <v>0</v>
      </c>
      <c r="BE488" s="2">
        <f t="shared" si="326"/>
        <v>0</v>
      </c>
      <c r="BF488" s="2">
        <f t="shared" si="327"/>
        <v>0</v>
      </c>
      <c r="BG488" s="2">
        <v>0</v>
      </c>
      <c r="BH488" s="2">
        <f t="shared" si="328"/>
        <v>0</v>
      </c>
      <c r="BI488" s="2">
        <f t="shared" si="329"/>
        <v>0</v>
      </c>
      <c r="BJ488" s="2">
        <v>25000000</v>
      </c>
      <c r="BK488" s="2">
        <f t="shared" si="330"/>
        <v>25</v>
      </c>
      <c r="BL488" s="2">
        <f t="shared" si="331"/>
        <v>100</v>
      </c>
      <c r="BM488" s="2">
        <v>0</v>
      </c>
      <c r="BN488" s="2">
        <f t="shared" si="332"/>
        <v>0</v>
      </c>
      <c r="BO488" s="2">
        <f t="shared" si="333"/>
        <v>0</v>
      </c>
      <c r="BP488" s="2">
        <v>0</v>
      </c>
      <c r="BQ488" s="2">
        <f t="shared" si="334"/>
        <v>0</v>
      </c>
      <c r="BR488" s="2">
        <f t="shared" si="335"/>
        <v>0</v>
      </c>
      <c r="BS488" s="2">
        <v>25000000</v>
      </c>
      <c r="BT488" s="1">
        <v>883</v>
      </c>
      <c r="BU488" s="1">
        <v>1070</v>
      </c>
      <c r="BV488" s="2">
        <v>993.26190476190482</v>
      </c>
      <c r="BW488" s="1">
        <v>82</v>
      </c>
      <c r="BX488" s="2">
        <v>188.65714285714284</v>
      </c>
      <c r="BY488" s="1">
        <v>276</v>
      </c>
      <c r="BZ488" s="1">
        <v>98</v>
      </c>
      <c r="CA488" s="2">
        <v>165.62857142857143</v>
      </c>
      <c r="CB488" s="2">
        <v>1337.1142857142856</v>
      </c>
      <c r="CC488" s="1">
        <v>213</v>
      </c>
      <c r="CD488" s="1">
        <v>37</v>
      </c>
      <c r="CE488" s="2">
        <v>0.85</v>
      </c>
      <c r="CF488" s="2">
        <v>75.736199999999997</v>
      </c>
      <c r="CG488" s="2">
        <v>78.755799999999994</v>
      </c>
      <c r="CH488" s="2">
        <v>4.8150000000000004</v>
      </c>
      <c r="CI488" s="2">
        <v>101.99</v>
      </c>
      <c r="CJ488" s="2">
        <v>5.4710000000000001</v>
      </c>
      <c r="CK488" s="9">
        <v>6022</v>
      </c>
      <c r="CL488" s="8">
        <v>0</v>
      </c>
      <c r="CM488" s="8">
        <v>0</v>
      </c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">
        <v>0</v>
      </c>
      <c r="DG488" s="1">
        <v>0</v>
      </c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20" t="s">
        <v>57</v>
      </c>
    </row>
    <row r="489" spans="1:130">
      <c r="A489" s="5">
        <v>489</v>
      </c>
      <c r="B489" s="1">
        <v>9</v>
      </c>
      <c r="C489" s="9">
        <v>307810</v>
      </c>
      <c r="D489" s="9">
        <v>7743954</v>
      </c>
      <c r="E489" s="22">
        <v>-40.841999999999999</v>
      </c>
      <c r="F489" s="22">
        <v>-20.3934</v>
      </c>
      <c r="G489" s="6">
        <v>0</v>
      </c>
      <c r="H489" s="2">
        <f t="shared" si="294"/>
        <v>0</v>
      </c>
      <c r="I489" s="2">
        <f t="shared" si="295"/>
        <v>0</v>
      </c>
      <c r="J489" s="6">
        <v>0</v>
      </c>
      <c r="K489" s="2">
        <f t="shared" si="296"/>
        <v>0</v>
      </c>
      <c r="L489" s="2">
        <f t="shared" si="297"/>
        <v>0</v>
      </c>
      <c r="M489" s="6">
        <v>29891.8589058</v>
      </c>
      <c r="N489" s="2">
        <f t="shared" si="298"/>
        <v>2.9891858905800001E-2</v>
      </c>
      <c r="O489" s="2">
        <f t="shared" si="299"/>
        <v>0.11956743562319999</v>
      </c>
      <c r="P489" s="6">
        <v>266460.37226199999</v>
      </c>
      <c r="Q489" s="2">
        <f t="shared" si="300"/>
        <v>0.26646037226199998</v>
      </c>
      <c r="R489" s="2">
        <f t="shared" si="301"/>
        <v>1.0658414890480001</v>
      </c>
      <c r="S489" s="6">
        <v>12194781.327</v>
      </c>
      <c r="T489" s="2">
        <f t="shared" si="302"/>
        <v>12.194781326999999</v>
      </c>
      <c r="U489" s="2">
        <f t="shared" si="303"/>
        <v>48.779125307999998</v>
      </c>
      <c r="V489" s="6">
        <v>440104.90051200002</v>
      </c>
      <c r="W489" s="2">
        <f t="shared" si="304"/>
        <v>0.44010490051200002</v>
      </c>
      <c r="X489" s="2">
        <f t="shared" si="305"/>
        <v>1.7604196020480003</v>
      </c>
      <c r="Y489" s="6">
        <v>0</v>
      </c>
      <c r="Z489" s="2">
        <f t="shared" si="306"/>
        <v>0</v>
      </c>
      <c r="AA489" s="2">
        <f t="shared" si="307"/>
        <v>0</v>
      </c>
      <c r="AB489" s="6">
        <v>0</v>
      </c>
      <c r="AC489" s="2">
        <f t="shared" si="308"/>
        <v>0</v>
      </c>
      <c r="AD489" s="2">
        <f t="shared" si="309"/>
        <v>0</v>
      </c>
      <c r="AE489" s="6">
        <v>6382410.4399899999</v>
      </c>
      <c r="AF489" s="2">
        <f t="shared" si="310"/>
        <v>6.3824104399900001</v>
      </c>
      <c r="AG489" s="2">
        <f t="shared" si="311"/>
        <v>25.529641759959997</v>
      </c>
      <c r="AH489" s="6">
        <v>0</v>
      </c>
      <c r="AI489" s="2">
        <f t="shared" si="312"/>
        <v>0</v>
      </c>
      <c r="AJ489" s="2">
        <f t="shared" si="313"/>
        <v>0</v>
      </c>
      <c r="AK489" s="6">
        <v>0</v>
      </c>
      <c r="AL489" s="2">
        <f t="shared" si="314"/>
        <v>0</v>
      </c>
      <c r="AM489" s="2">
        <f t="shared" si="315"/>
        <v>0</v>
      </c>
      <c r="AN489" s="6">
        <v>0</v>
      </c>
      <c r="AO489" s="2">
        <f t="shared" si="316"/>
        <v>0</v>
      </c>
      <c r="AP489" s="2">
        <f t="shared" si="317"/>
        <v>0</v>
      </c>
      <c r="AQ489" s="6">
        <v>5686351.1012899997</v>
      </c>
      <c r="AR489" s="2">
        <f t="shared" si="318"/>
        <v>5.6863511012899997</v>
      </c>
      <c r="AS489" s="2">
        <f t="shared" si="319"/>
        <v>22.745404405159999</v>
      </c>
      <c r="AT489" s="2">
        <v>25000000</v>
      </c>
      <c r="AU489" s="2">
        <v>3110867.6827099998</v>
      </c>
      <c r="AV489" s="2">
        <f t="shared" si="320"/>
        <v>3.1108676827099999</v>
      </c>
      <c r="AW489" s="2">
        <f t="shared" si="321"/>
        <v>12.44347073084</v>
      </c>
      <c r="AX489" s="2">
        <v>21889132.317299999</v>
      </c>
      <c r="AY489" s="2">
        <f t="shared" si="322"/>
        <v>21.8891323173</v>
      </c>
      <c r="AZ489" s="2">
        <f t="shared" si="323"/>
        <v>87.556529269199999</v>
      </c>
      <c r="BA489" s="2">
        <v>0</v>
      </c>
      <c r="BB489" s="2">
        <f t="shared" si="324"/>
        <v>0</v>
      </c>
      <c r="BC489" s="2">
        <f t="shared" si="325"/>
        <v>0</v>
      </c>
      <c r="BD489" s="2">
        <v>0</v>
      </c>
      <c r="BE489" s="2">
        <f t="shared" si="326"/>
        <v>0</v>
      </c>
      <c r="BF489" s="2">
        <f t="shared" si="327"/>
        <v>0</v>
      </c>
      <c r="BG489" s="2">
        <v>0</v>
      </c>
      <c r="BH489" s="2">
        <f t="shared" si="328"/>
        <v>0</v>
      </c>
      <c r="BI489" s="2">
        <f t="shared" si="329"/>
        <v>0</v>
      </c>
      <c r="BJ489" s="2">
        <v>25000000</v>
      </c>
      <c r="BK489" s="2">
        <f t="shared" si="330"/>
        <v>25</v>
      </c>
      <c r="BL489" s="2">
        <f t="shared" si="331"/>
        <v>100</v>
      </c>
      <c r="BM489" s="2">
        <v>0</v>
      </c>
      <c r="BN489" s="2">
        <f t="shared" si="332"/>
        <v>0</v>
      </c>
      <c r="BO489" s="2">
        <f t="shared" si="333"/>
        <v>0</v>
      </c>
      <c r="BP489" s="2">
        <v>0</v>
      </c>
      <c r="BQ489" s="2">
        <f t="shared" si="334"/>
        <v>0</v>
      </c>
      <c r="BR489" s="2">
        <f t="shared" si="335"/>
        <v>0</v>
      </c>
      <c r="BS489" s="2">
        <v>25000000</v>
      </c>
      <c r="BT489" s="1">
        <v>800</v>
      </c>
      <c r="BU489" s="1">
        <v>1053</v>
      </c>
      <c r="BV489" s="2">
        <v>937.14893617021278</v>
      </c>
      <c r="BW489" s="1">
        <v>82</v>
      </c>
      <c r="BX489" s="2">
        <v>191.39024390243901</v>
      </c>
      <c r="BY489" s="1">
        <v>281</v>
      </c>
      <c r="BZ489" s="1">
        <v>100</v>
      </c>
      <c r="CA489" s="2">
        <v>163.73170731707316</v>
      </c>
      <c r="CB489" s="2">
        <v>1325.2926829268292</v>
      </c>
      <c r="CC489" s="1">
        <v>212</v>
      </c>
      <c r="CD489" s="1">
        <v>37</v>
      </c>
      <c r="CE489" s="2">
        <v>0.85</v>
      </c>
      <c r="CF489" s="2">
        <v>75.736199999999997</v>
      </c>
      <c r="CG489" s="2">
        <v>78.755799999999994</v>
      </c>
      <c r="CH489" s="2">
        <v>4.8150000000000004</v>
      </c>
      <c r="CI489" s="2">
        <v>101.99</v>
      </c>
      <c r="CJ489" s="2">
        <v>5.4710000000000001</v>
      </c>
      <c r="CK489" s="9">
        <v>6022</v>
      </c>
      <c r="CL489" s="8">
        <v>0</v>
      </c>
      <c r="CM489" s="8">
        <v>0</v>
      </c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">
        <v>0</v>
      </c>
      <c r="DG489" s="1">
        <v>0</v>
      </c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20" t="s">
        <v>57</v>
      </c>
    </row>
    <row r="490" spans="1:130">
      <c r="A490" s="5">
        <v>490</v>
      </c>
      <c r="B490" s="1">
        <v>9</v>
      </c>
      <c r="C490" s="9">
        <v>312810</v>
      </c>
      <c r="D490" s="9">
        <v>7743954</v>
      </c>
      <c r="E490" s="22">
        <v>-40.7941</v>
      </c>
      <c r="F490" s="22">
        <v>-20.393899999999999</v>
      </c>
      <c r="G490" s="6">
        <v>0</v>
      </c>
      <c r="H490" s="2">
        <f t="shared" si="294"/>
        <v>0</v>
      </c>
      <c r="I490" s="2">
        <f t="shared" si="295"/>
        <v>0</v>
      </c>
      <c r="J490" s="6">
        <v>0</v>
      </c>
      <c r="K490" s="2">
        <f t="shared" si="296"/>
        <v>0</v>
      </c>
      <c r="L490" s="2">
        <f t="shared" si="297"/>
        <v>0</v>
      </c>
      <c r="M490" s="6">
        <v>0</v>
      </c>
      <c r="N490" s="2">
        <f t="shared" si="298"/>
        <v>0</v>
      </c>
      <c r="O490" s="2">
        <f t="shared" si="299"/>
        <v>0</v>
      </c>
      <c r="P490" s="6">
        <v>143879.02135</v>
      </c>
      <c r="Q490" s="2">
        <f t="shared" si="300"/>
        <v>0.14387902135</v>
      </c>
      <c r="R490" s="2">
        <f t="shared" si="301"/>
        <v>0.57551608539999999</v>
      </c>
      <c r="S490" s="6">
        <v>12460100.8149</v>
      </c>
      <c r="T490" s="2">
        <f t="shared" si="302"/>
        <v>12.460100814899999</v>
      </c>
      <c r="U490" s="2">
        <f t="shared" si="303"/>
        <v>49.840403259599995</v>
      </c>
      <c r="V490" s="6">
        <v>94072.559676100005</v>
      </c>
      <c r="W490" s="2">
        <f t="shared" si="304"/>
        <v>9.4072559676100009E-2</v>
      </c>
      <c r="X490" s="2">
        <f t="shared" si="305"/>
        <v>0.37629023870440004</v>
      </c>
      <c r="Y490" s="6">
        <v>0</v>
      </c>
      <c r="Z490" s="2">
        <f t="shared" si="306"/>
        <v>0</v>
      </c>
      <c r="AA490" s="2">
        <f t="shared" si="307"/>
        <v>0</v>
      </c>
      <c r="AB490" s="6">
        <v>0</v>
      </c>
      <c r="AC490" s="2">
        <f t="shared" si="308"/>
        <v>0</v>
      </c>
      <c r="AD490" s="2">
        <f t="shared" si="309"/>
        <v>0</v>
      </c>
      <c r="AE490" s="6">
        <v>7850279.8814899996</v>
      </c>
      <c r="AF490" s="2">
        <f t="shared" si="310"/>
        <v>7.8502798814899997</v>
      </c>
      <c r="AG490" s="2">
        <f t="shared" si="311"/>
        <v>31.401119525959999</v>
      </c>
      <c r="AH490" s="6">
        <v>0</v>
      </c>
      <c r="AI490" s="2">
        <f t="shared" si="312"/>
        <v>0</v>
      </c>
      <c r="AJ490" s="2">
        <f t="shared" si="313"/>
        <v>0</v>
      </c>
      <c r="AK490" s="6">
        <v>0</v>
      </c>
      <c r="AL490" s="2">
        <f t="shared" si="314"/>
        <v>0</v>
      </c>
      <c r="AM490" s="2">
        <f t="shared" si="315"/>
        <v>0</v>
      </c>
      <c r="AN490" s="6">
        <v>0</v>
      </c>
      <c r="AO490" s="2">
        <f t="shared" si="316"/>
        <v>0</v>
      </c>
      <c r="AP490" s="2">
        <f t="shared" si="317"/>
        <v>0</v>
      </c>
      <c r="AQ490" s="6">
        <v>4451667.7226099996</v>
      </c>
      <c r="AR490" s="2">
        <f t="shared" si="318"/>
        <v>4.4516677226099999</v>
      </c>
      <c r="AS490" s="2">
        <f t="shared" si="319"/>
        <v>17.80667089044</v>
      </c>
      <c r="AT490" s="2">
        <v>25000000</v>
      </c>
      <c r="AU490" s="2">
        <v>16965481.299800001</v>
      </c>
      <c r="AV490" s="2">
        <f t="shared" si="320"/>
        <v>16.9654812998</v>
      </c>
      <c r="AW490" s="2">
        <f t="shared" si="321"/>
        <v>67.861925199200002</v>
      </c>
      <c r="AX490" s="2">
        <v>8034518.7001599995</v>
      </c>
      <c r="AY490" s="2">
        <f t="shared" si="322"/>
        <v>8.0345187001599996</v>
      </c>
      <c r="AZ490" s="2">
        <f t="shared" si="323"/>
        <v>32.138074800639998</v>
      </c>
      <c r="BA490" s="2">
        <v>0</v>
      </c>
      <c r="BB490" s="2">
        <f t="shared" si="324"/>
        <v>0</v>
      </c>
      <c r="BC490" s="2">
        <f t="shared" si="325"/>
        <v>0</v>
      </c>
      <c r="BD490" s="2">
        <v>0</v>
      </c>
      <c r="BE490" s="2">
        <f t="shared" si="326"/>
        <v>0</v>
      </c>
      <c r="BF490" s="2">
        <f t="shared" si="327"/>
        <v>0</v>
      </c>
      <c r="BG490" s="2">
        <v>0</v>
      </c>
      <c r="BH490" s="2">
        <f t="shared" si="328"/>
        <v>0</v>
      </c>
      <c r="BI490" s="2">
        <f t="shared" si="329"/>
        <v>0</v>
      </c>
      <c r="BJ490" s="2">
        <v>25000000</v>
      </c>
      <c r="BK490" s="2">
        <f t="shared" si="330"/>
        <v>25</v>
      </c>
      <c r="BL490" s="2">
        <f t="shared" si="331"/>
        <v>100</v>
      </c>
      <c r="BM490" s="2">
        <v>0</v>
      </c>
      <c r="BN490" s="2">
        <f t="shared" si="332"/>
        <v>0</v>
      </c>
      <c r="BO490" s="2">
        <f t="shared" si="333"/>
        <v>0</v>
      </c>
      <c r="BP490" s="2">
        <v>0</v>
      </c>
      <c r="BQ490" s="2">
        <f t="shared" si="334"/>
        <v>0</v>
      </c>
      <c r="BR490" s="2">
        <f t="shared" si="335"/>
        <v>0</v>
      </c>
      <c r="BS490" s="2">
        <v>25000000</v>
      </c>
      <c r="BT490" s="1">
        <v>685</v>
      </c>
      <c r="BU490" s="1">
        <v>958</v>
      </c>
      <c r="BV490" s="2">
        <v>835.51063829787233</v>
      </c>
      <c r="BW490" s="1">
        <v>82</v>
      </c>
      <c r="BX490" s="2">
        <v>198.1</v>
      </c>
      <c r="BY490" s="1">
        <v>286</v>
      </c>
      <c r="BZ490" s="1">
        <v>107</v>
      </c>
      <c r="CA490" s="2">
        <v>161.52500000000001</v>
      </c>
      <c r="CB490" s="2">
        <v>1299.075</v>
      </c>
      <c r="CC490" s="1">
        <v>208</v>
      </c>
      <c r="CD490" s="1">
        <v>38</v>
      </c>
      <c r="CE490" s="2">
        <v>0.85</v>
      </c>
      <c r="CF490" s="2">
        <v>75.736199999999997</v>
      </c>
      <c r="CG490" s="2">
        <v>78.755799999999994</v>
      </c>
      <c r="CH490" s="2">
        <v>4.8150000000000004</v>
      </c>
      <c r="CI490" s="2">
        <v>101.99</v>
      </c>
      <c r="CJ490" s="2">
        <v>5.4710000000000001</v>
      </c>
      <c r="CK490" s="9">
        <v>6022</v>
      </c>
      <c r="CL490" s="8">
        <v>0</v>
      </c>
      <c r="CM490" s="8">
        <v>0</v>
      </c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">
        <v>0</v>
      </c>
      <c r="DG490" s="1">
        <v>0</v>
      </c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20" t="s">
        <v>57</v>
      </c>
    </row>
    <row r="491" spans="1:130">
      <c r="A491" s="5">
        <v>491</v>
      </c>
      <c r="B491" s="1">
        <v>9</v>
      </c>
      <c r="C491" s="9">
        <v>317810</v>
      </c>
      <c r="D491" s="9">
        <v>7743954</v>
      </c>
      <c r="E491" s="22">
        <v>-40.746299999999998</v>
      </c>
      <c r="F491" s="22">
        <v>-20.394400000000001</v>
      </c>
      <c r="G491" s="6">
        <v>0</v>
      </c>
      <c r="H491" s="2">
        <f t="shared" si="294"/>
        <v>0</v>
      </c>
      <c r="I491" s="2">
        <f t="shared" si="295"/>
        <v>0</v>
      </c>
      <c r="J491" s="6">
        <v>0</v>
      </c>
      <c r="K491" s="2">
        <f t="shared" si="296"/>
        <v>0</v>
      </c>
      <c r="L491" s="2">
        <f t="shared" si="297"/>
        <v>0</v>
      </c>
      <c r="M491" s="6">
        <v>147258.77575</v>
      </c>
      <c r="N491" s="2">
        <f t="shared" si="298"/>
        <v>0.14725877574999999</v>
      </c>
      <c r="O491" s="2">
        <f t="shared" si="299"/>
        <v>0.58903510300000006</v>
      </c>
      <c r="P491" s="6">
        <v>677766.82922800002</v>
      </c>
      <c r="Q491" s="2">
        <f t="shared" si="300"/>
        <v>0.67776682922800002</v>
      </c>
      <c r="R491" s="2">
        <f t="shared" si="301"/>
        <v>2.7110673169120001</v>
      </c>
      <c r="S491" s="6">
        <v>10840436.232999999</v>
      </c>
      <c r="T491" s="2">
        <f t="shared" si="302"/>
        <v>10.840436232999998</v>
      </c>
      <c r="U491" s="2">
        <f t="shared" si="303"/>
        <v>43.361744931999993</v>
      </c>
      <c r="V491" s="6">
        <v>391906.06754399999</v>
      </c>
      <c r="W491" s="2">
        <f t="shared" si="304"/>
        <v>0.39190606754399998</v>
      </c>
      <c r="X491" s="2">
        <f t="shared" si="305"/>
        <v>1.5676242701760001</v>
      </c>
      <c r="Y491" s="6">
        <v>0</v>
      </c>
      <c r="Z491" s="2">
        <f t="shared" si="306"/>
        <v>0</v>
      </c>
      <c r="AA491" s="2">
        <f t="shared" si="307"/>
        <v>0</v>
      </c>
      <c r="AB491" s="6">
        <v>0</v>
      </c>
      <c r="AC491" s="2">
        <f t="shared" si="308"/>
        <v>0</v>
      </c>
      <c r="AD491" s="2">
        <f t="shared" si="309"/>
        <v>0</v>
      </c>
      <c r="AE491" s="6">
        <v>9502737.0432799999</v>
      </c>
      <c r="AF491" s="2">
        <f t="shared" si="310"/>
        <v>9.5027370432799998</v>
      </c>
      <c r="AG491" s="2">
        <f t="shared" si="311"/>
        <v>38.010948173119999</v>
      </c>
      <c r="AH491" s="6">
        <v>0</v>
      </c>
      <c r="AI491" s="2">
        <f t="shared" si="312"/>
        <v>0</v>
      </c>
      <c r="AJ491" s="2">
        <f t="shared" si="313"/>
        <v>0</v>
      </c>
      <c r="AK491" s="6">
        <v>0</v>
      </c>
      <c r="AL491" s="2">
        <f t="shared" si="314"/>
        <v>0</v>
      </c>
      <c r="AM491" s="2">
        <f t="shared" si="315"/>
        <v>0</v>
      </c>
      <c r="AN491" s="6">
        <v>0</v>
      </c>
      <c r="AO491" s="2">
        <f t="shared" si="316"/>
        <v>0</v>
      </c>
      <c r="AP491" s="2">
        <f t="shared" si="317"/>
        <v>0</v>
      </c>
      <c r="AQ491" s="6">
        <v>3439895.0511699999</v>
      </c>
      <c r="AR491" s="2">
        <f t="shared" si="318"/>
        <v>3.4398950511699997</v>
      </c>
      <c r="AS491" s="2">
        <f t="shared" si="319"/>
        <v>13.759580204679999</v>
      </c>
      <c r="AT491" s="2">
        <v>25000000</v>
      </c>
      <c r="AU491" s="2">
        <v>25000000</v>
      </c>
      <c r="AV491" s="2">
        <f t="shared" si="320"/>
        <v>25</v>
      </c>
      <c r="AW491" s="2">
        <f t="shared" si="321"/>
        <v>100</v>
      </c>
      <c r="AX491" s="2">
        <v>0</v>
      </c>
      <c r="AY491" s="2">
        <f t="shared" si="322"/>
        <v>0</v>
      </c>
      <c r="AZ491" s="2">
        <f t="shared" si="323"/>
        <v>0</v>
      </c>
      <c r="BA491" s="2">
        <v>0</v>
      </c>
      <c r="BB491" s="2">
        <f t="shared" si="324"/>
        <v>0</v>
      </c>
      <c r="BC491" s="2">
        <f t="shared" si="325"/>
        <v>0</v>
      </c>
      <c r="BD491" s="2">
        <v>0</v>
      </c>
      <c r="BE491" s="2">
        <f t="shared" si="326"/>
        <v>0</v>
      </c>
      <c r="BF491" s="2">
        <f t="shared" si="327"/>
        <v>0</v>
      </c>
      <c r="BG491" s="2">
        <v>2828429.9204099998</v>
      </c>
      <c r="BH491" s="2">
        <f t="shared" si="328"/>
        <v>2.8284299204099996</v>
      </c>
      <c r="BI491" s="2">
        <f t="shared" si="329"/>
        <v>11.313719681639999</v>
      </c>
      <c r="BJ491" s="2">
        <v>10545412.256899999</v>
      </c>
      <c r="BK491" s="2">
        <f t="shared" si="330"/>
        <v>10.545412256899999</v>
      </c>
      <c r="BL491" s="2">
        <f t="shared" si="331"/>
        <v>42.181649027600002</v>
      </c>
      <c r="BM491" s="2">
        <v>11626157.822699999</v>
      </c>
      <c r="BN491" s="2">
        <f t="shared" si="332"/>
        <v>11.6261578227</v>
      </c>
      <c r="BO491" s="2">
        <f t="shared" si="333"/>
        <v>46.504631290799999</v>
      </c>
      <c r="BP491" s="2">
        <v>0</v>
      </c>
      <c r="BQ491" s="2">
        <f t="shared" si="334"/>
        <v>0</v>
      </c>
      <c r="BR491" s="2">
        <f t="shared" si="335"/>
        <v>0</v>
      </c>
      <c r="BS491" s="2">
        <v>25000000.000009999</v>
      </c>
      <c r="BT491" s="1">
        <v>611</v>
      </c>
      <c r="BU491" s="1">
        <v>875</v>
      </c>
      <c r="BV491" s="2">
        <v>727.52380952380952</v>
      </c>
      <c r="BW491" s="1">
        <v>82</v>
      </c>
      <c r="BX491" s="2">
        <v>205.2391304347826</v>
      </c>
      <c r="BY491" s="1">
        <v>290</v>
      </c>
      <c r="BZ491" s="1">
        <v>115</v>
      </c>
      <c r="CA491" s="2">
        <v>158.78260869565219</v>
      </c>
      <c r="CB491" s="2">
        <v>1271.6521739130435</v>
      </c>
      <c r="CC491" s="1">
        <v>206</v>
      </c>
      <c r="CD491" s="1">
        <v>39</v>
      </c>
      <c r="CE491" s="2">
        <v>0.85</v>
      </c>
      <c r="CF491" s="2">
        <v>75.736199999999997</v>
      </c>
      <c r="CG491" s="2">
        <v>78.755799999999994</v>
      </c>
      <c r="CH491" s="2">
        <v>4.8150000000000004</v>
      </c>
      <c r="CI491" s="2">
        <v>101.99</v>
      </c>
      <c r="CJ491" s="2">
        <v>5.4710000000000001</v>
      </c>
      <c r="CK491" s="9">
        <v>6022</v>
      </c>
      <c r="CL491" s="8">
        <v>0</v>
      </c>
      <c r="CM491" s="8">
        <v>0</v>
      </c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">
        <v>0</v>
      </c>
      <c r="DG491" s="1">
        <v>0</v>
      </c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20" t="s">
        <v>57</v>
      </c>
    </row>
    <row r="492" spans="1:130">
      <c r="A492" s="5">
        <v>492</v>
      </c>
      <c r="B492" s="1">
        <v>9</v>
      </c>
      <c r="C492" s="9">
        <v>322810</v>
      </c>
      <c r="D492" s="9">
        <v>7743954</v>
      </c>
      <c r="E492" s="22">
        <v>-40.698399999999999</v>
      </c>
      <c r="F492" s="22">
        <v>-20.3949</v>
      </c>
      <c r="G492" s="6">
        <v>0</v>
      </c>
      <c r="H492" s="2">
        <f t="shared" si="294"/>
        <v>0</v>
      </c>
      <c r="I492" s="2">
        <f t="shared" si="295"/>
        <v>0</v>
      </c>
      <c r="J492" s="6">
        <v>311469.120857</v>
      </c>
      <c r="K492" s="2">
        <f t="shared" si="296"/>
        <v>0.31146912085700001</v>
      </c>
      <c r="L492" s="2">
        <f t="shared" si="297"/>
        <v>1.2458764834280001</v>
      </c>
      <c r="M492" s="6">
        <v>165149.474999</v>
      </c>
      <c r="N492" s="2">
        <f t="shared" si="298"/>
        <v>0.16514947499899998</v>
      </c>
      <c r="O492" s="2">
        <f t="shared" si="299"/>
        <v>0.66059789999599994</v>
      </c>
      <c r="P492" s="6">
        <v>121092.828312</v>
      </c>
      <c r="Q492" s="2">
        <f t="shared" si="300"/>
        <v>0.12109282831199999</v>
      </c>
      <c r="R492" s="2">
        <f t="shared" si="301"/>
        <v>0.48437131324799998</v>
      </c>
      <c r="S492" s="6">
        <v>14688652.772399999</v>
      </c>
      <c r="T492" s="2">
        <f t="shared" si="302"/>
        <v>14.688652772399999</v>
      </c>
      <c r="U492" s="2">
        <f t="shared" si="303"/>
        <v>58.754611089599997</v>
      </c>
      <c r="V492" s="6">
        <v>272969.04732000001</v>
      </c>
      <c r="W492" s="2">
        <f t="shared" si="304"/>
        <v>0.27296904731999999</v>
      </c>
      <c r="X492" s="2">
        <f t="shared" si="305"/>
        <v>1.09187618928</v>
      </c>
      <c r="Y492" s="6">
        <v>0</v>
      </c>
      <c r="Z492" s="2">
        <f t="shared" si="306"/>
        <v>0</v>
      </c>
      <c r="AA492" s="2">
        <f t="shared" si="307"/>
        <v>0</v>
      </c>
      <c r="AB492" s="6">
        <v>0</v>
      </c>
      <c r="AC492" s="2">
        <f t="shared" si="308"/>
        <v>0</v>
      </c>
      <c r="AD492" s="2">
        <f t="shared" si="309"/>
        <v>0</v>
      </c>
      <c r="AE492" s="6">
        <v>6681515.9875699999</v>
      </c>
      <c r="AF492" s="2">
        <f t="shared" si="310"/>
        <v>6.6815159875700001</v>
      </c>
      <c r="AG492" s="2">
        <f t="shared" si="311"/>
        <v>26.72606395028</v>
      </c>
      <c r="AH492" s="6">
        <v>0</v>
      </c>
      <c r="AI492" s="2">
        <f t="shared" si="312"/>
        <v>0</v>
      </c>
      <c r="AJ492" s="2">
        <f t="shared" si="313"/>
        <v>0</v>
      </c>
      <c r="AK492" s="6">
        <v>0</v>
      </c>
      <c r="AL492" s="2">
        <f t="shared" si="314"/>
        <v>0</v>
      </c>
      <c r="AM492" s="2">
        <f t="shared" si="315"/>
        <v>0</v>
      </c>
      <c r="AN492" s="6">
        <v>0</v>
      </c>
      <c r="AO492" s="2">
        <f t="shared" si="316"/>
        <v>0</v>
      </c>
      <c r="AP492" s="2">
        <f t="shared" si="317"/>
        <v>0</v>
      </c>
      <c r="AQ492" s="6">
        <v>2759150.7685600002</v>
      </c>
      <c r="AR492" s="2">
        <f t="shared" si="318"/>
        <v>2.7591507685600001</v>
      </c>
      <c r="AS492" s="2">
        <f t="shared" si="319"/>
        <v>11.03660307424</v>
      </c>
      <c r="AT492" s="2">
        <v>25000000</v>
      </c>
      <c r="AU492" s="2">
        <v>25000000</v>
      </c>
      <c r="AV492" s="2">
        <f t="shared" si="320"/>
        <v>25</v>
      </c>
      <c r="AW492" s="2">
        <f t="shared" si="321"/>
        <v>100</v>
      </c>
      <c r="AX492" s="2">
        <v>0</v>
      </c>
      <c r="AY492" s="2">
        <f t="shared" si="322"/>
        <v>0</v>
      </c>
      <c r="AZ492" s="2">
        <f t="shared" si="323"/>
        <v>0</v>
      </c>
      <c r="BA492" s="2">
        <v>0</v>
      </c>
      <c r="BB492" s="2">
        <f t="shared" si="324"/>
        <v>0</v>
      </c>
      <c r="BC492" s="2">
        <f t="shared" si="325"/>
        <v>0</v>
      </c>
      <c r="BD492" s="2">
        <v>0</v>
      </c>
      <c r="BE492" s="2">
        <f t="shared" si="326"/>
        <v>0</v>
      </c>
      <c r="BF492" s="2">
        <f t="shared" si="327"/>
        <v>0</v>
      </c>
      <c r="BG492" s="2">
        <v>19175987.830600001</v>
      </c>
      <c r="BH492" s="2">
        <f t="shared" si="328"/>
        <v>19.1759878306</v>
      </c>
      <c r="BI492" s="2">
        <f t="shared" si="329"/>
        <v>76.703951322400002</v>
      </c>
      <c r="BJ492" s="2">
        <v>0</v>
      </c>
      <c r="BK492" s="2">
        <f t="shared" si="330"/>
        <v>0</v>
      </c>
      <c r="BL492" s="2">
        <f t="shared" si="331"/>
        <v>0</v>
      </c>
      <c r="BM492" s="2">
        <v>5824012.1694400003</v>
      </c>
      <c r="BN492" s="2">
        <f t="shared" si="332"/>
        <v>5.8240121694400004</v>
      </c>
      <c r="BO492" s="2">
        <f t="shared" si="333"/>
        <v>23.296048677760002</v>
      </c>
      <c r="BP492" s="2">
        <v>0</v>
      </c>
      <c r="BQ492" s="2">
        <f t="shared" si="334"/>
        <v>0</v>
      </c>
      <c r="BR492" s="2">
        <f t="shared" si="335"/>
        <v>0</v>
      </c>
      <c r="BS492" s="2">
        <v>25000000.000040002</v>
      </c>
      <c r="BT492" s="1">
        <v>547</v>
      </c>
      <c r="BU492" s="1">
        <v>839</v>
      </c>
      <c r="BV492" s="2">
        <v>694.60416666666663</v>
      </c>
      <c r="BW492" s="1">
        <v>81.5</v>
      </c>
      <c r="BX492" s="2">
        <v>206.4047619047619</v>
      </c>
      <c r="BY492" s="1">
        <v>293</v>
      </c>
      <c r="BZ492" s="1">
        <v>118</v>
      </c>
      <c r="CA492" s="2">
        <v>156.71428571428572</v>
      </c>
      <c r="CB492" s="2">
        <v>1267.6428571428571</v>
      </c>
      <c r="CC492" s="1">
        <v>202</v>
      </c>
      <c r="CD492" s="1">
        <v>40</v>
      </c>
      <c r="CE492" s="2">
        <v>0.85</v>
      </c>
      <c r="CF492" s="2">
        <v>75.736199999999997</v>
      </c>
      <c r="CG492" s="2">
        <v>78.755799999999994</v>
      </c>
      <c r="CH492" s="2">
        <v>4.8150000000000004</v>
      </c>
      <c r="CI492" s="2">
        <v>101.99</v>
      </c>
      <c r="CJ492" s="2">
        <v>5.4710000000000001</v>
      </c>
      <c r="CK492" s="9">
        <v>6022</v>
      </c>
      <c r="CL492" s="8">
        <v>0</v>
      </c>
      <c r="CM492" s="8">
        <v>0</v>
      </c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">
        <v>0</v>
      </c>
      <c r="DG492" s="1">
        <v>0</v>
      </c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20" t="s">
        <v>57</v>
      </c>
    </row>
    <row r="493" spans="1:130">
      <c r="A493" s="5">
        <v>493</v>
      </c>
      <c r="B493" s="1">
        <v>9</v>
      </c>
      <c r="C493" s="9">
        <v>327810</v>
      </c>
      <c r="D493" s="9">
        <v>7743954</v>
      </c>
      <c r="E493" s="22">
        <v>-40.650500000000001</v>
      </c>
      <c r="F493" s="22">
        <v>-20.395299999999999</v>
      </c>
      <c r="G493" s="6">
        <v>0</v>
      </c>
      <c r="H493" s="2">
        <f t="shared" si="294"/>
        <v>0</v>
      </c>
      <c r="I493" s="2">
        <f t="shared" si="295"/>
        <v>0</v>
      </c>
      <c r="J493" s="6">
        <v>254496.42084999999</v>
      </c>
      <c r="K493" s="2">
        <f t="shared" si="296"/>
        <v>0.25449642085000002</v>
      </c>
      <c r="L493" s="2">
        <f t="shared" si="297"/>
        <v>1.0179856834000001</v>
      </c>
      <c r="M493" s="6">
        <v>149397.569991</v>
      </c>
      <c r="N493" s="2">
        <f t="shared" si="298"/>
        <v>0.14939756999099998</v>
      </c>
      <c r="O493" s="2">
        <f t="shared" si="299"/>
        <v>0.59759027996400005</v>
      </c>
      <c r="P493" s="6">
        <v>0</v>
      </c>
      <c r="Q493" s="2">
        <f t="shared" si="300"/>
        <v>0</v>
      </c>
      <c r="R493" s="2">
        <f t="shared" si="301"/>
        <v>0</v>
      </c>
      <c r="S493" s="6">
        <v>13891216.6953</v>
      </c>
      <c r="T493" s="2">
        <f t="shared" si="302"/>
        <v>13.891216695299999</v>
      </c>
      <c r="U493" s="2">
        <f t="shared" si="303"/>
        <v>55.564866781199996</v>
      </c>
      <c r="V493" s="6">
        <v>30411.524348800001</v>
      </c>
      <c r="W493" s="2">
        <f t="shared" si="304"/>
        <v>3.0411524348800002E-2</v>
      </c>
      <c r="X493" s="2">
        <f t="shared" si="305"/>
        <v>0.12164609739520002</v>
      </c>
      <c r="Y493" s="6">
        <v>0</v>
      </c>
      <c r="Z493" s="2">
        <f t="shared" si="306"/>
        <v>0</v>
      </c>
      <c r="AA493" s="2">
        <f t="shared" si="307"/>
        <v>0</v>
      </c>
      <c r="AB493" s="6">
        <v>0</v>
      </c>
      <c r="AC493" s="2">
        <f t="shared" si="308"/>
        <v>0</v>
      </c>
      <c r="AD493" s="2">
        <f t="shared" si="309"/>
        <v>0</v>
      </c>
      <c r="AE493" s="6">
        <v>7071134.6603800002</v>
      </c>
      <c r="AF493" s="2">
        <f t="shared" si="310"/>
        <v>7.0711346603800003</v>
      </c>
      <c r="AG493" s="2">
        <f t="shared" si="311"/>
        <v>28.284538641520001</v>
      </c>
      <c r="AH493" s="6">
        <v>0</v>
      </c>
      <c r="AI493" s="2">
        <f t="shared" si="312"/>
        <v>0</v>
      </c>
      <c r="AJ493" s="2">
        <f t="shared" si="313"/>
        <v>0</v>
      </c>
      <c r="AK493" s="6">
        <v>0</v>
      </c>
      <c r="AL493" s="2">
        <f t="shared" si="314"/>
        <v>0</v>
      </c>
      <c r="AM493" s="2">
        <f t="shared" si="315"/>
        <v>0</v>
      </c>
      <c r="AN493" s="6">
        <v>0</v>
      </c>
      <c r="AO493" s="2">
        <f t="shared" si="316"/>
        <v>0</v>
      </c>
      <c r="AP493" s="2">
        <f t="shared" si="317"/>
        <v>0</v>
      </c>
      <c r="AQ493" s="6">
        <v>3603343.1291</v>
      </c>
      <c r="AR493" s="2">
        <f t="shared" si="318"/>
        <v>3.6033431291000002</v>
      </c>
      <c r="AS493" s="2">
        <f t="shared" si="319"/>
        <v>14.413372516399999</v>
      </c>
      <c r="AT493" s="2">
        <v>25000000</v>
      </c>
      <c r="AU493" s="2">
        <v>24977629.791700002</v>
      </c>
      <c r="AV493" s="2">
        <f t="shared" si="320"/>
        <v>24.9776297917</v>
      </c>
      <c r="AW493" s="2">
        <f t="shared" si="321"/>
        <v>99.9105191668</v>
      </c>
      <c r="AX493" s="2">
        <v>0</v>
      </c>
      <c r="AY493" s="2">
        <f t="shared" si="322"/>
        <v>0</v>
      </c>
      <c r="AZ493" s="2">
        <f t="shared" si="323"/>
        <v>0</v>
      </c>
      <c r="BA493" s="2">
        <v>22370.2082653</v>
      </c>
      <c r="BB493" s="2">
        <f t="shared" si="324"/>
        <v>2.23702082653E-2</v>
      </c>
      <c r="BC493" s="2">
        <f t="shared" si="325"/>
        <v>8.9480833061199999E-2</v>
      </c>
      <c r="BD493" s="2">
        <v>0</v>
      </c>
      <c r="BE493" s="2">
        <f t="shared" si="326"/>
        <v>0</v>
      </c>
      <c r="BF493" s="2">
        <f t="shared" si="327"/>
        <v>0</v>
      </c>
      <c r="BG493" s="2">
        <v>25000000</v>
      </c>
      <c r="BH493" s="2">
        <f t="shared" si="328"/>
        <v>25</v>
      </c>
      <c r="BI493" s="2">
        <f t="shared" si="329"/>
        <v>100</v>
      </c>
      <c r="BJ493" s="2">
        <v>0</v>
      </c>
      <c r="BK493" s="2">
        <f t="shared" si="330"/>
        <v>0</v>
      </c>
      <c r="BL493" s="2">
        <f t="shared" si="331"/>
        <v>0</v>
      </c>
      <c r="BM493" s="2">
        <v>0</v>
      </c>
      <c r="BN493" s="2">
        <f t="shared" si="332"/>
        <v>0</v>
      </c>
      <c r="BO493" s="2">
        <f t="shared" si="333"/>
        <v>0</v>
      </c>
      <c r="BP493" s="2">
        <v>0</v>
      </c>
      <c r="BQ493" s="2">
        <f t="shared" si="334"/>
        <v>0</v>
      </c>
      <c r="BR493" s="2">
        <f t="shared" si="335"/>
        <v>0</v>
      </c>
      <c r="BS493" s="2">
        <v>25000000</v>
      </c>
      <c r="BT493" s="1">
        <v>425</v>
      </c>
      <c r="BU493" s="1">
        <v>839</v>
      </c>
      <c r="BV493" s="2">
        <v>617.35416666666663</v>
      </c>
      <c r="BW493" s="1">
        <v>81</v>
      </c>
      <c r="BX493" s="2">
        <v>211.61224489795919</v>
      </c>
      <c r="BY493" s="1">
        <v>300</v>
      </c>
      <c r="BZ493" s="1">
        <v>118</v>
      </c>
      <c r="CA493" s="2">
        <v>153.9795918367347</v>
      </c>
      <c r="CB493" s="2">
        <v>1249.0408163265306</v>
      </c>
      <c r="CC493" s="1">
        <v>202</v>
      </c>
      <c r="CD493" s="1">
        <v>41</v>
      </c>
      <c r="CE493" s="2">
        <v>0.85</v>
      </c>
      <c r="CF493" s="2">
        <v>75.736199999999997</v>
      </c>
      <c r="CG493" s="2">
        <v>78.755799999999994</v>
      </c>
      <c r="CH493" s="2">
        <v>4.8150000000000004</v>
      </c>
      <c r="CI493" s="2">
        <v>101.99</v>
      </c>
      <c r="CJ493" s="2">
        <v>5.4710000000000001</v>
      </c>
      <c r="CK493" s="9">
        <v>6022</v>
      </c>
      <c r="CL493" s="8">
        <v>0</v>
      </c>
      <c r="CM493" s="8">
        <v>0</v>
      </c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">
        <v>0</v>
      </c>
      <c r="DG493" s="1">
        <v>0</v>
      </c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20" t="s">
        <v>57</v>
      </c>
    </row>
    <row r="494" spans="1:130">
      <c r="A494" s="5">
        <v>494</v>
      </c>
      <c r="B494" s="1">
        <v>9</v>
      </c>
      <c r="C494" s="9">
        <v>332810</v>
      </c>
      <c r="D494" s="9">
        <v>7743954</v>
      </c>
      <c r="E494" s="22">
        <v>-40.602600000000002</v>
      </c>
      <c r="F494" s="22">
        <v>-20.395800000000001</v>
      </c>
      <c r="G494" s="6">
        <v>0</v>
      </c>
      <c r="H494" s="2">
        <f t="shared" si="294"/>
        <v>0</v>
      </c>
      <c r="I494" s="2">
        <f t="shared" si="295"/>
        <v>0</v>
      </c>
      <c r="J494" s="6">
        <v>86790.112379500002</v>
      </c>
      <c r="K494" s="2">
        <f t="shared" si="296"/>
        <v>8.6790112379500003E-2</v>
      </c>
      <c r="L494" s="2">
        <f t="shared" si="297"/>
        <v>0.34716044951800001</v>
      </c>
      <c r="M494" s="6">
        <v>21446.408125000002</v>
      </c>
      <c r="N494" s="2">
        <f t="shared" si="298"/>
        <v>2.1446408125E-2</v>
      </c>
      <c r="O494" s="2">
        <f t="shared" si="299"/>
        <v>8.57856325E-2</v>
      </c>
      <c r="P494" s="6">
        <v>420406.67752199998</v>
      </c>
      <c r="Q494" s="2">
        <f t="shared" si="300"/>
        <v>0.42040667752200001</v>
      </c>
      <c r="R494" s="2">
        <f t="shared" si="301"/>
        <v>1.6816267100879998</v>
      </c>
      <c r="S494" s="6">
        <v>12597215.550100001</v>
      </c>
      <c r="T494" s="2">
        <f t="shared" si="302"/>
        <v>12.597215550100001</v>
      </c>
      <c r="U494" s="2">
        <f t="shared" si="303"/>
        <v>50.388862200399998</v>
      </c>
      <c r="V494" s="6">
        <v>0</v>
      </c>
      <c r="W494" s="2">
        <f t="shared" si="304"/>
        <v>0</v>
      </c>
      <c r="X494" s="2">
        <f t="shared" si="305"/>
        <v>0</v>
      </c>
      <c r="Y494" s="6">
        <v>0</v>
      </c>
      <c r="Z494" s="2">
        <f t="shared" si="306"/>
        <v>0</v>
      </c>
      <c r="AA494" s="2">
        <f t="shared" si="307"/>
        <v>0</v>
      </c>
      <c r="AB494" s="6">
        <v>0</v>
      </c>
      <c r="AC494" s="2">
        <f t="shared" si="308"/>
        <v>0</v>
      </c>
      <c r="AD494" s="2">
        <f t="shared" si="309"/>
        <v>0</v>
      </c>
      <c r="AE494" s="6">
        <v>8499705.4611399993</v>
      </c>
      <c r="AF494" s="2">
        <f t="shared" si="310"/>
        <v>8.4997054611399996</v>
      </c>
      <c r="AG494" s="2">
        <f t="shared" si="311"/>
        <v>33.998821844559998</v>
      </c>
      <c r="AH494" s="6">
        <v>0</v>
      </c>
      <c r="AI494" s="2">
        <f t="shared" si="312"/>
        <v>0</v>
      </c>
      <c r="AJ494" s="2">
        <f t="shared" si="313"/>
        <v>0</v>
      </c>
      <c r="AK494" s="6">
        <v>0</v>
      </c>
      <c r="AL494" s="2">
        <f t="shared" si="314"/>
        <v>0</v>
      </c>
      <c r="AM494" s="2">
        <f t="shared" si="315"/>
        <v>0</v>
      </c>
      <c r="AN494" s="6">
        <v>0</v>
      </c>
      <c r="AO494" s="2">
        <f t="shared" si="316"/>
        <v>0</v>
      </c>
      <c r="AP494" s="2">
        <f t="shared" si="317"/>
        <v>0</v>
      </c>
      <c r="AQ494" s="6">
        <v>3374435.79073</v>
      </c>
      <c r="AR494" s="2">
        <f t="shared" si="318"/>
        <v>3.3744357907300002</v>
      </c>
      <c r="AS494" s="2">
        <f t="shared" si="319"/>
        <v>13.497743162920001</v>
      </c>
      <c r="AT494" s="2">
        <v>25000000</v>
      </c>
      <c r="AU494" s="2">
        <v>13522617.681299999</v>
      </c>
      <c r="AV494" s="2">
        <f t="shared" si="320"/>
        <v>13.5226176813</v>
      </c>
      <c r="AW494" s="2">
        <f t="shared" si="321"/>
        <v>54.090470725199999</v>
      </c>
      <c r="AX494" s="2">
        <v>0</v>
      </c>
      <c r="AY494" s="2">
        <f t="shared" si="322"/>
        <v>0</v>
      </c>
      <c r="AZ494" s="2">
        <f t="shared" si="323"/>
        <v>0</v>
      </c>
      <c r="BA494" s="2">
        <v>11477382.318700001</v>
      </c>
      <c r="BB494" s="2">
        <f t="shared" si="324"/>
        <v>11.4773823187</v>
      </c>
      <c r="BC494" s="2">
        <f t="shared" si="325"/>
        <v>45.909529274800001</v>
      </c>
      <c r="BD494" s="2">
        <v>0</v>
      </c>
      <c r="BE494" s="2">
        <f t="shared" si="326"/>
        <v>0</v>
      </c>
      <c r="BF494" s="2">
        <f t="shared" si="327"/>
        <v>0</v>
      </c>
      <c r="BG494" s="2">
        <v>25000000</v>
      </c>
      <c r="BH494" s="2">
        <f t="shared" si="328"/>
        <v>25</v>
      </c>
      <c r="BI494" s="2">
        <f t="shared" si="329"/>
        <v>100</v>
      </c>
      <c r="BJ494" s="2">
        <v>0</v>
      </c>
      <c r="BK494" s="2">
        <f t="shared" si="330"/>
        <v>0</v>
      </c>
      <c r="BL494" s="2">
        <f t="shared" si="331"/>
        <v>0</v>
      </c>
      <c r="BM494" s="2">
        <v>0</v>
      </c>
      <c r="BN494" s="2">
        <f t="shared" si="332"/>
        <v>0</v>
      </c>
      <c r="BO494" s="2">
        <f t="shared" si="333"/>
        <v>0</v>
      </c>
      <c r="BP494" s="2">
        <v>0</v>
      </c>
      <c r="BQ494" s="2">
        <f t="shared" si="334"/>
        <v>0</v>
      </c>
      <c r="BR494" s="2">
        <f t="shared" si="335"/>
        <v>0</v>
      </c>
      <c r="BS494" s="2">
        <v>25000000</v>
      </c>
      <c r="BT494" s="1">
        <v>144</v>
      </c>
      <c r="BU494" s="1">
        <v>616</v>
      </c>
      <c r="BV494" s="2">
        <v>423.34090909090907</v>
      </c>
      <c r="BW494" s="1">
        <v>81</v>
      </c>
      <c r="BX494" s="2">
        <v>224.41666666666666</v>
      </c>
      <c r="BY494" s="1">
        <v>316</v>
      </c>
      <c r="BZ494" s="1">
        <v>136</v>
      </c>
      <c r="CA494" s="2">
        <v>148.9375</v>
      </c>
      <c r="CB494" s="2">
        <v>1203.5</v>
      </c>
      <c r="CC494" s="1">
        <v>197</v>
      </c>
      <c r="CD494" s="1">
        <v>42</v>
      </c>
      <c r="CE494" s="2">
        <v>0.85</v>
      </c>
      <c r="CF494" s="2">
        <v>75.736199999999997</v>
      </c>
      <c r="CG494" s="2">
        <v>78.755799999999994</v>
      </c>
      <c r="CH494" s="2">
        <v>4.8150000000000004</v>
      </c>
      <c r="CI494" s="2">
        <v>101.99</v>
      </c>
      <c r="CJ494" s="2">
        <v>5.4710000000000001</v>
      </c>
      <c r="CK494" s="9">
        <v>6022</v>
      </c>
      <c r="CL494" s="8">
        <v>0</v>
      </c>
      <c r="CM494" s="8">
        <v>0</v>
      </c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">
        <v>0</v>
      </c>
      <c r="DG494" s="1">
        <v>0</v>
      </c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20" t="s">
        <v>57</v>
      </c>
    </row>
    <row r="495" spans="1:130">
      <c r="A495" s="5">
        <v>495</v>
      </c>
      <c r="B495" s="1">
        <v>9</v>
      </c>
      <c r="C495" s="9">
        <v>337810</v>
      </c>
      <c r="D495" s="9">
        <v>7743954</v>
      </c>
      <c r="E495" s="22">
        <v>-40.554600000000001</v>
      </c>
      <c r="F495" s="22">
        <v>-20.3962</v>
      </c>
      <c r="G495" s="6">
        <v>0</v>
      </c>
      <c r="H495" s="2">
        <f t="shared" si="294"/>
        <v>0</v>
      </c>
      <c r="I495" s="2">
        <f t="shared" si="295"/>
        <v>0</v>
      </c>
      <c r="J495" s="6">
        <v>0</v>
      </c>
      <c r="K495" s="2">
        <f t="shared" si="296"/>
        <v>0</v>
      </c>
      <c r="L495" s="2">
        <f t="shared" si="297"/>
        <v>0</v>
      </c>
      <c r="M495" s="6">
        <v>0</v>
      </c>
      <c r="N495" s="2">
        <f t="shared" si="298"/>
        <v>0</v>
      </c>
      <c r="O495" s="2">
        <f t="shared" si="299"/>
        <v>0</v>
      </c>
      <c r="P495" s="6">
        <v>182246.72130100001</v>
      </c>
      <c r="Q495" s="2">
        <f t="shared" si="300"/>
        <v>0.182246721301</v>
      </c>
      <c r="R495" s="2">
        <f t="shared" si="301"/>
        <v>0.72898688520400012</v>
      </c>
      <c r="S495" s="6">
        <v>11123594.1888</v>
      </c>
      <c r="T495" s="2">
        <f t="shared" si="302"/>
        <v>11.1235941888</v>
      </c>
      <c r="U495" s="2">
        <f t="shared" si="303"/>
        <v>44.494376755200001</v>
      </c>
      <c r="V495" s="6">
        <v>0</v>
      </c>
      <c r="W495" s="2">
        <f t="shared" si="304"/>
        <v>0</v>
      </c>
      <c r="X495" s="2">
        <f t="shared" si="305"/>
        <v>0</v>
      </c>
      <c r="Y495" s="6">
        <v>0</v>
      </c>
      <c r="Z495" s="2">
        <f t="shared" si="306"/>
        <v>0</v>
      </c>
      <c r="AA495" s="2">
        <f t="shared" si="307"/>
        <v>0</v>
      </c>
      <c r="AB495" s="6">
        <v>0</v>
      </c>
      <c r="AC495" s="2">
        <f t="shared" si="308"/>
        <v>0</v>
      </c>
      <c r="AD495" s="2">
        <f t="shared" si="309"/>
        <v>0</v>
      </c>
      <c r="AE495" s="6">
        <v>12221887.330700001</v>
      </c>
      <c r="AF495" s="2">
        <f t="shared" si="310"/>
        <v>12.221887330700001</v>
      </c>
      <c r="AG495" s="2">
        <f t="shared" si="311"/>
        <v>48.887549322800005</v>
      </c>
      <c r="AH495" s="6">
        <v>0</v>
      </c>
      <c r="AI495" s="2">
        <f t="shared" si="312"/>
        <v>0</v>
      </c>
      <c r="AJ495" s="2">
        <f t="shared" si="313"/>
        <v>0</v>
      </c>
      <c r="AK495" s="6">
        <v>0</v>
      </c>
      <c r="AL495" s="2">
        <f t="shared" si="314"/>
        <v>0</v>
      </c>
      <c r="AM495" s="2">
        <f t="shared" si="315"/>
        <v>0</v>
      </c>
      <c r="AN495" s="6">
        <v>0</v>
      </c>
      <c r="AO495" s="2">
        <f t="shared" si="316"/>
        <v>0</v>
      </c>
      <c r="AP495" s="2">
        <f t="shared" si="317"/>
        <v>0</v>
      </c>
      <c r="AQ495" s="6">
        <v>1472271.75924</v>
      </c>
      <c r="AR495" s="2">
        <f t="shared" si="318"/>
        <v>1.4722717592400001</v>
      </c>
      <c r="AS495" s="2">
        <f t="shared" si="319"/>
        <v>5.8890870369600004</v>
      </c>
      <c r="AT495" s="2">
        <v>25000000</v>
      </c>
      <c r="AU495" s="2">
        <v>0</v>
      </c>
      <c r="AV495" s="2">
        <f t="shared" si="320"/>
        <v>0</v>
      </c>
      <c r="AW495" s="2">
        <f t="shared" si="321"/>
        <v>0</v>
      </c>
      <c r="AX495" s="2">
        <v>0</v>
      </c>
      <c r="AY495" s="2">
        <f t="shared" si="322"/>
        <v>0</v>
      </c>
      <c r="AZ495" s="2">
        <f t="shared" si="323"/>
        <v>0</v>
      </c>
      <c r="BA495" s="2">
        <v>25000000</v>
      </c>
      <c r="BB495" s="2">
        <f t="shared" si="324"/>
        <v>25</v>
      </c>
      <c r="BC495" s="2">
        <f t="shared" si="325"/>
        <v>100</v>
      </c>
      <c r="BD495" s="2">
        <v>0</v>
      </c>
      <c r="BE495" s="2">
        <f t="shared" si="326"/>
        <v>0</v>
      </c>
      <c r="BF495" s="2">
        <f t="shared" si="327"/>
        <v>0</v>
      </c>
      <c r="BG495" s="2">
        <v>23085859.6406</v>
      </c>
      <c r="BH495" s="2">
        <f t="shared" si="328"/>
        <v>23.085859640599999</v>
      </c>
      <c r="BI495" s="2">
        <f t="shared" si="329"/>
        <v>92.343438562399996</v>
      </c>
      <c r="BJ495" s="2">
        <v>0</v>
      </c>
      <c r="BK495" s="2">
        <f t="shared" si="330"/>
        <v>0</v>
      </c>
      <c r="BL495" s="2">
        <f t="shared" si="331"/>
        <v>0</v>
      </c>
      <c r="BM495" s="2">
        <v>1914140.35943</v>
      </c>
      <c r="BN495" s="2">
        <f t="shared" si="332"/>
        <v>1.9141403594299999</v>
      </c>
      <c r="BO495" s="2">
        <f t="shared" si="333"/>
        <v>7.6565614377199998</v>
      </c>
      <c r="BP495" s="2">
        <v>0</v>
      </c>
      <c r="BQ495" s="2">
        <f t="shared" si="334"/>
        <v>0</v>
      </c>
      <c r="BR495" s="2">
        <f t="shared" si="335"/>
        <v>0</v>
      </c>
      <c r="BS495" s="2">
        <v>25000000.00003</v>
      </c>
      <c r="BT495" s="1">
        <v>44</v>
      </c>
      <c r="BU495" s="1">
        <v>476</v>
      </c>
      <c r="BV495" s="2">
        <v>179.3125</v>
      </c>
      <c r="BW495" s="1">
        <v>80.5</v>
      </c>
      <c r="BX495" s="2">
        <v>239.78723404255319</v>
      </c>
      <c r="BY495" s="1">
        <v>319</v>
      </c>
      <c r="BZ495" s="1">
        <v>158</v>
      </c>
      <c r="CA495" s="2">
        <v>142.44680851063831</v>
      </c>
      <c r="CB495" s="2">
        <v>1151.5106382978724</v>
      </c>
      <c r="CC495" s="1">
        <v>191</v>
      </c>
      <c r="CD495" s="1">
        <v>44</v>
      </c>
      <c r="CE495" s="2">
        <v>0.85</v>
      </c>
      <c r="CF495" s="2">
        <v>75.736199999999997</v>
      </c>
      <c r="CG495" s="2">
        <v>78.755799999999994</v>
      </c>
      <c r="CH495" s="2">
        <v>4.8150000000000004</v>
      </c>
      <c r="CI495" s="2">
        <v>101.99</v>
      </c>
      <c r="CJ495" s="2">
        <v>5.4710000000000001</v>
      </c>
      <c r="CK495" s="9">
        <v>6022</v>
      </c>
      <c r="CL495" s="8">
        <v>0</v>
      </c>
      <c r="CM495" s="8">
        <v>0</v>
      </c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">
        <v>0</v>
      </c>
      <c r="DG495" s="1">
        <v>0</v>
      </c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20" t="s">
        <v>57</v>
      </c>
    </row>
    <row r="496" spans="1:130">
      <c r="A496" s="5">
        <v>496</v>
      </c>
      <c r="B496" s="1">
        <v>9</v>
      </c>
      <c r="C496" s="9">
        <v>342810</v>
      </c>
      <c r="D496" s="9">
        <v>7743954</v>
      </c>
      <c r="E496" s="22">
        <v>-40.506700000000002</v>
      </c>
      <c r="F496" s="22">
        <v>-20.396599999999999</v>
      </c>
      <c r="G496" s="6">
        <v>2521480.3393299999</v>
      </c>
      <c r="H496" s="2">
        <f t="shared" si="294"/>
        <v>2.52148033933</v>
      </c>
      <c r="I496" s="2">
        <f t="shared" si="295"/>
        <v>10.085921357319998</v>
      </c>
      <c r="J496" s="6">
        <v>542238.19204899995</v>
      </c>
      <c r="K496" s="2">
        <f t="shared" si="296"/>
        <v>0.54223819204899992</v>
      </c>
      <c r="L496" s="2">
        <f t="shared" si="297"/>
        <v>2.1689527681959997</v>
      </c>
      <c r="M496" s="6">
        <v>561596.16004900006</v>
      </c>
      <c r="N496" s="2">
        <f t="shared" si="298"/>
        <v>0.56159616004900004</v>
      </c>
      <c r="O496" s="2">
        <f t="shared" si="299"/>
        <v>2.2463846401960001</v>
      </c>
      <c r="P496" s="6">
        <v>471618.61431600002</v>
      </c>
      <c r="Q496" s="2">
        <f t="shared" si="300"/>
        <v>0.471618614316</v>
      </c>
      <c r="R496" s="2">
        <f t="shared" si="301"/>
        <v>1.886474457264</v>
      </c>
      <c r="S496" s="6">
        <v>6138240.5412499998</v>
      </c>
      <c r="T496" s="2">
        <f t="shared" si="302"/>
        <v>6.1382405412500001</v>
      </c>
      <c r="U496" s="2">
        <f t="shared" si="303"/>
        <v>24.552962165</v>
      </c>
      <c r="V496" s="6">
        <v>0</v>
      </c>
      <c r="W496" s="2">
        <f t="shared" si="304"/>
        <v>0</v>
      </c>
      <c r="X496" s="2">
        <f t="shared" si="305"/>
        <v>0</v>
      </c>
      <c r="Y496" s="6">
        <v>0</v>
      </c>
      <c r="Z496" s="2">
        <f t="shared" si="306"/>
        <v>0</v>
      </c>
      <c r="AA496" s="2">
        <f t="shared" si="307"/>
        <v>0</v>
      </c>
      <c r="AB496" s="6">
        <v>0</v>
      </c>
      <c r="AC496" s="2">
        <f t="shared" si="308"/>
        <v>0</v>
      </c>
      <c r="AD496" s="2">
        <f t="shared" si="309"/>
        <v>0</v>
      </c>
      <c r="AE496" s="6">
        <v>13268550.7532</v>
      </c>
      <c r="AF496" s="2">
        <f t="shared" si="310"/>
        <v>13.2685507532</v>
      </c>
      <c r="AG496" s="2">
        <f t="shared" si="311"/>
        <v>53.074203012800005</v>
      </c>
      <c r="AH496" s="6">
        <v>0</v>
      </c>
      <c r="AI496" s="2">
        <f t="shared" si="312"/>
        <v>0</v>
      </c>
      <c r="AJ496" s="2">
        <f t="shared" si="313"/>
        <v>0</v>
      </c>
      <c r="AK496" s="6">
        <v>0</v>
      </c>
      <c r="AL496" s="2">
        <f t="shared" si="314"/>
        <v>0</v>
      </c>
      <c r="AM496" s="2">
        <f t="shared" si="315"/>
        <v>0</v>
      </c>
      <c r="AN496" s="6">
        <v>0</v>
      </c>
      <c r="AO496" s="2">
        <f t="shared" si="316"/>
        <v>0</v>
      </c>
      <c r="AP496" s="2">
        <f t="shared" si="317"/>
        <v>0</v>
      </c>
      <c r="AQ496" s="6">
        <v>1496275.3998499999</v>
      </c>
      <c r="AR496" s="2">
        <f t="shared" si="318"/>
        <v>1.49627539985</v>
      </c>
      <c r="AS496" s="2">
        <f t="shared" si="319"/>
        <v>5.9851015993999992</v>
      </c>
      <c r="AT496" s="2">
        <v>25000000</v>
      </c>
      <c r="AU496" s="2">
        <v>0</v>
      </c>
      <c r="AV496" s="2">
        <f t="shared" si="320"/>
        <v>0</v>
      </c>
      <c r="AW496" s="2">
        <f t="shared" si="321"/>
        <v>0</v>
      </c>
      <c r="AX496" s="2">
        <v>0</v>
      </c>
      <c r="AY496" s="2">
        <f t="shared" si="322"/>
        <v>0</v>
      </c>
      <c r="AZ496" s="2">
        <f t="shared" si="323"/>
        <v>0</v>
      </c>
      <c r="BA496" s="2">
        <v>25000000</v>
      </c>
      <c r="BB496" s="2">
        <f t="shared" si="324"/>
        <v>25</v>
      </c>
      <c r="BC496" s="2">
        <f t="shared" si="325"/>
        <v>100</v>
      </c>
      <c r="BD496" s="2">
        <v>0</v>
      </c>
      <c r="BE496" s="2">
        <f t="shared" si="326"/>
        <v>0</v>
      </c>
      <c r="BF496" s="2">
        <f t="shared" si="327"/>
        <v>0</v>
      </c>
      <c r="BG496" s="2">
        <v>23788970.611400001</v>
      </c>
      <c r="BH496" s="2">
        <f t="shared" si="328"/>
        <v>23.7889706114</v>
      </c>
      <c r="BI496" s="2">
        <f t="shared" si="329"/>
        <v>95.1558824456</v>
      </c>
      <c r="BJ496" s="2">
        <v>0</v>
      </c>
      <c r="BK496" s="2">
        <f t="shared" si="330"/>
        <v>0</v>
      </c>
      <c r="BL496" s="2">
        <f t="shared" si="331"/>
        <v>0</v>
      </c>
      <c r="BM496" s="2">
        <v>1211029.38858</v>
      </c>
      <c r="BN496" s="2">
        <f t="shared" si="332"/>
        <v>1.2110293885800001</v>
      </c>
      <c r="BO496" s="2">
        <f t="shared" si="333"/>
        <v>4.8441175543200004</v>
      </c>
      <c r="BP496" s="2">
        <v>0</v>
      </c>
      <c r="BQ496" s="2">
        <f t="shared" si="334"/>
        <v>0</v>
      </c>
      <c r="BR496" s="2">
        <f t="shared" si="335"/>
        <v>0</v>
      </c>
      <c r="BS496" s="2">
        <v>24999999.999980003</v>
      </c>
      <c r="BT496" s="1">
        <v>7</v>
      </c>
      <c r="BU496" s="1">
        <v>213</v>
      </c>
      <c r="BV496" s="2">
        <v>74.565217391304344</v>
      </c>
      <c r="BW496" s="1">
        <v>80</v>
      </c>
      <c r="BX496" s="2">
        <v>244.67500000000001</v>
      </c>
      <c r="BY496" s="1">
        <v>321</v>
      </c>
      <c r="BZ496" s="1">
        <v>169</v>
      </c>
      <c r="CA496" s="2">
        <v>138.77500000000001</v>
      </c>
      <c r="CB496" s="2">
        <v>1135.4000000000001</v>
      </c>
      <c r="CC496" s="1">
        <v>188</v>
      </c>
      <c r="CD496" s="1">
        <v>46</v>
      </c>
      <c r="CE496" s="2">
        <v>0.85</v>
      </c>
      <c r="CF496" s="2">
        <v>86.200099999999992</v>
      </c>
      <c r="CG496" s="2">
        <v>93.434799999999996</v>
      </c>
      <c r="CH496" s="2">
        <v>5.36</v>
      </c>
      <c r="CI496" s="2">
        <v>86.370900000000006</v>
      </c>
      <c r="CJ496" s="2">
        <v>5.1444999999999999</v>
      </c>
      <c r="CK496" s="9">
        <v>6647</v>
      </c>
      <c r="CL496" s="8">
        <v>0</v>
      </c>
      <c r="CM496" s="8">
        <v>0</v>
      </c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">
        <v>1</v>
      </c>
      <c r="DG496" s="1">
        <v>4</v>
      </c>
      <c r="DH496" s="1">
        <v>21</v>
      </c>
      <c r="DI496" s="1">
        <v>21</v>
      </c>
      <c r="DJ496" s="1">
        <v>21</v>
      </c>
      <c r="DK496" s="1">
        <v>80</v>
      </c>
      <c r="DL496" s="1">
        <v>246</v>
      </c>
      <c r="DM496" s="1">
        <v>319</v>
      </c>
      <c r="DN496" s="1">
        <v>181</v>
      </c>
      <c r="DO496" s="1">
        <v>138</v>
      </c>
      <c r="DP496" s="1">
        <v>1127</v>
      </c>
      <c r="DQ496" s="1">
        <v>183</v>
      </c>
      <c r="DR496" s="1">
        <v>46</v>
      </c>
      <c r="DS496" s="1">
        <v>0.85</v>
      </c>
      <c r="DT496" s="1">
        <v>75.736199999999997</v>
      </c>
      <c r="DU496" s="1">
        <v>78.755799999999994</v>
      </c>
      <c r="DV496" s="1">
        <v>4.8150000000000004</v>
      </c>
      <c r="DW496" s="1">
        <v>101.99</v>
      </c>
      <c r="DX496" s="1">
        <v>5.4710000000000001</v>
      </c>
      <c r="DY496" s="1">
        <v>6022</v>
      </c>
      <c r="DZ496" s="20" t="s">
        <v>57</v>
      </c>
    </row>
    <row r="497" spans="1:130">
      <c r="A497" s="5">
        <v>497</v>
      </c>
      <c r="B497" s="1">
        <v>11</v>
      </c>
      <c r="C497" s="9">
        <v>347810</v>
      </c>
      <c r="D497" s="9">
        <v>7743954</v>
      </c>
      <c r="E497" s="22">
        <v>-40.458799999999997</v>
      </c>
      <c r="F497" s="22">
        <v>-20.396999999999998</v>
      </c>
      <c r="G497" s="6">
        <v>1341452.6832300001</v>
      </c>
      <c r="H497" s="2">
        <f t="shared" si="294"/>
        <v>1.34145268323</v>
      </c>
      <c r="I497" s="2">
        <f t="shared" si="295"/>
        <v>5.36581073292</v>
      </c>
      <c r="J497" s="6">
        <v>305093.21552999999</v>
      </c>
      <c r="K497" s="2">
        <f t="shared" si="296"/>
        <v>0.30509321552999996</v>
      </c>
      <c r="L497" s="2">
        <f t="shared" si="297"/>
        <v>1.2203728621200001</v>
      </c>
      <c r="M497" s="6">
        <v>50848.863004799998</v>
      </c>
      <c r="N497" s="2">
        <f t="shared" si="298"/>
        <v>5.0848863004799995E-2</v>
      </c>
      <c r="O497" s="2">
        <f t="shared" si="299"/>
        <v>0.20339545201919998</v>
      </c>
      <c r="P497" s="6">
        <v>165980.58097700001</v>
      </c>
      <c r="Q497" s="2">
        <f t="shared" si="300"/>
        <v>0.165980580977</v>
      </c>
      <c r="R497" s="2">
        <f t="shared" si="301"/>
        <v>0.66392232390799999</v>
      </c>
      <c r="S497" s="6">
        <v>7796173.1029899996</v>
      </c>
      <c r="T497" s="2">
        <f t="shared" si="302"/>
        <v>7.7961731029899992</v>
      </c>
      <c r="U497" s="2">
        <f t="shared" si="303"/>
        <v>31.184692411959997</v>
      </c>
      <c r="V497" s="6">
        <v>0</v>
      </c>
      <c r="W497" s="2">
        <f t="shared" si="304"/>
        <v>0</v>
      </c>
      <c r="X497" s="2">
        <f t="shared" si="305"/>
        <v>0</v>
      </c>
      <c r="Y497" s="6">
        <v>0</v>
      </c>
      <c r="Z497" s="2">
        <f t="shared" si="306"/>
        <v>0</v>
      </c>
      <c r="AA497" s="2">
        <f t="shared" si="307"/>
        <v>0</v>
      </c>
      <c r="AB497" s="6">
        <v>0</v>
      </c>
      <c r="AC497" s="2">
        <f t="shared" si="308"/>
        <v>0</v>
      </c>
      <c r="AD497" s="2">
        <f t="shared" si="309"/>
        <v>0</v>
      </c>
      <c r="AE497" s="6">
        <v>15254128.883300001</v>
      </c>
      <c r="AF497" s="2">
        <f t="shared" si="310"/>
        <v>15.2541288833</v>
      </c>
      <c r="AG497" s="2">
        <f t="shared" si="311"/>
        <v>61.0165155332</v>
      </c>
      <c r="AH497" s="6">
        <v>0</v>
      </c>
      <c r="AI497" s="2">
        <f t="shared" si="312"/>
        <v>0</v>
      </c>
      <c r="AJ497" s="2">
        <f t="shared" si="313"/>
        <v>0</v>
      </c>
      <c r="AK497" s="6">
        <v>0</v>
      </c>
      <c r="AL497" s="2">
        <f t="shared" si="314"/>
        <v>0</v>
      </c>
      <c r="AM497" s="2">
        <f t="shared" si="315"/>
        <v>0</v>
      </c>
      <c r="AN497" s="6">
        <v>0</v>
      </c>
      <c r="AO497" s="2">
        <f t="shared" si="316"/>
        <v>0</v>
      </c>
      <c r="AP497" s="2">
        <f t="shared" si="317"/>
        <v>0</v>
      </c>
      <c r="AQ497" s="6">
        <v>86322.670966200007</v>
      </c>
      <c r="AR497" s="2">
        <f t="shared" si="318"/>
        <v>8.6322670966200013E-2</v>
      </c>
      <c r="AS497" s="2">
        <f t="shared" si="319"/>
        <v>0.34529068386480005</v>
      </c>
      <c r="AT497" s="2">
        <v>25000000</v>
      </c>
      <c r="AU497" s="2">
        <v>0</v>
      </c>
      <c r="AV497" s="2">
        <f t="shared" si="320"/>
        <v>0</v>
      </c>
      <c r="AW497" s="2">
        <f t="shared" si="321"/>
        <v>0</v>
      </c>
      <c r="AX497" s="2">
        <v>0</v>
      </c>
      <c r="AY497" s="2">
        <f t="shared" si="322"/>
        <v>0</v>
      </c>
      <c r="AZ497" s="2">
        <f t="shared" si="323"/>
        <v>0</v>
      </c>
      <c r="BA497" s="2">
        <v>25000000</v>
      </c>
      <c r="BB497" s="2">
        <f t="shared" si="324"/>
        <v>25</v>
      </c>
      <c r="BC497" s="2">
        <f t="shared" si="325"/>
        <v>100</v>
      </c>
      <c r="BD497" s="2">
        <v>0</v>
      </c>
      <c r="BE497" s="2">
        <f t="shared" si="326"/>
        <v>0</v>
      </c>
      <c r="BF497" s="2">
        <f t="shared" si="327"/>
        <v>0</v>
      </c>
      <c r="BG497" s="2">
        <v>25000000</v>
      </c>
      <c r="BH497" s="2">
        <f t="shared" si="328"/>
        <v>25</v>
      </c>
      <c r="BI497" s="2">
        <f t="shared" si="329"/>
        <v>100</v>
      </c>
      <c r="BJ497" s="2">
        <v>0</v>
      </c>
      <c r="BK497" s="2">
        <f t="shared" si="330"/>
        <v>0</v>
      </c>
      <c r="BL497" s="2">
        <f t="shared" si="331"/>
        <v>0</v>
      </c>
      <c r="BM497" s="2">
        <v>0</v>
      </c>
      <c r="BN497" s="2">
        <f t="shared" si="332"/>
        <v>0</v>
      </c>
      <c r="BO497" s="2">
        <f t="shared" si="333"/>
        <v>0</v>
      </c>
      <c r="BP497" s="2">
        <v>0</v>
      </c>
      <c r="BQ497" s="2">
        <f t="shared" si="334"/>
        <v>0</v>
      </c>
      <c r="BR497" s="2">
        <f t="shared" si="335"/>
        <v>0</v>
      </c>
      <c r="BS497" s="2">
        <v>25000000</v>
      </c>
      <c r="BT497" s="1">
        <v>2</v>
      </c>
      <c r="BU497" s="1">
        <v>213</v>
      </c>
      <c r="BV497" s="2">
        <v>45.454545454545453</v>
      </c>
      <c r="BW497" s="1">
        <v>79.5</v>
      </c>
      <c r="BX497" s="2">
        <v>245.63829787234042</v>
      </c>
      <c r="BY497" s="1">
        <v>319</v>
      </c>
      <c r="BZ497" s="1">
        <v>169</v>
      </c>
      <c r="CA497" s="2">
        <v>136.14893617021278</v>
      </c>
      <c r="CB497" s="2">
        <v>1135.2553191489362</v>
      </c>
      <c r="CC497" s="1">
        <v>188</v>
      </c>
      <c r="CD497" s="1">
        <v>47</v>
      </c>
      <c r="CE497" s="2">
        <v>0.85</v>
      </c>
      <c r="CF497" s="2">
        <v>96.664000000000001</v>
      </c>
      <c r="CG497" s="2">
        <v>108.1138</v>
      </c>
      <c r="CH497" s="2">
        <v>5.9050000000000002</v>
      </c>
      <c r="CI497" s="2">
        <v>70.751800000000003</v>
      </c>
      <c r="CJ497" s="2">
        <v>4.8179999999999996</v>
      </c>
      <c r="CK497" s="9">
        <v>7272</v>
      </c>
      <c r="CL497" s="8">
        <v>0</v>
      </c>
      <c r="CM497" s="8">
        <v>0</v>
      </c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">
        <v>1</v>
      </c>
      <c r="DG497" s="1">
        <v>2</v>
      </c>
      <c r="DH497" s="1">
        <v>11</v>
      </c>
      <c r="DI497" s="1">
        <v>11</v>
      </c>
      <c r="DJ497" s="1">
        <v>11</v>
      </c>
      <c r="DK497" s="1">
        <v>79</v>
      </c>
      <c r="DL497" s="1">
        <v>246</v>
      </c>
      <c r="DM497" s="1">
        <v>318</v>
      </c>
      <c r="DN497" s="1">
        <v>182</v>
      </c>
      <c r="DO497" s="1">
        <v>136</v>
      </c>
      <c r="DP497" s="1">
        <v>1136</v>
      </c>
      <c r="DQ497" s="1">
        <v>183</v>
      </c>
      <c r="DR497" s="1">
        <v>48</v>
      </c>
      <c r="DS497" s="1">
        <v>0.85</v>
      </c>
      <c r="DT497" s="1">
        <v>96.664000000000001</v>
      </c>
      <c r="DU497" s="1">
        <v>108.1138</v>
      </c>
      <c r="DV497" s="1">
        <v>5.9050000000000002</v>
      </c>
      <c r="DW497" s="1">
        <v>70.751800000000003</v>
      </c>
      <c r="DX497" s="1">
        <v>4.8179999999999996</v>
      </c>
      <c r="DY497" s="1">
        <v>7272</v>
      </c>
      <c r="DZ497" s="20" t="s">
        <v>57</v>
      </c>
    </row>
    <row r="498" spans="1:130">
      <c r="A498" s="5">
        <v>498</v>
      </c>
      <c r="B498" s="1">
        <v>11</v>
      </c>
      <c r="C498" s="9">
        <v>352810</v>
      </c>
      <c r="D498" s="9">
        <v>7743954</v>
      </c>
      <c r="E498" s="22">
        <v>-40.410899999999998</v>
      </c>
      <c r="F498" s="22">
        <v>-20.397400000000001</v>
      </c>
      <c r="G498" s="6">
        <v>2037519.31186</v>
      </c>
      <c r="H498" s="2">
        <f t="shared" si="294"/>
        <v>2.0375193118600001</v>
      </c>
      <c r="I498" s="2">
        <f t="shared" si="295"/>
        <v>8.1500772474400005</v>
      </c>
      <c r="J498" s="6">
        <v>357012.52423600003</v>
      </c>
      <c r="K498" s="2">
        <f t="shared" si="296"/>
        <v>0.35701252423600005</v>
      </c>
      <c r="L498" s="2">
        <f t="shared" si="297"/>
        <v>1.428050096944</v>
      </c>
      <c r="M498" s="6">
        <v>0</v>
      </c>
      <c r="N498" s="2">
        <f t="shared" si="298"/>
        <v>0</v>
      </c>
      <c r="O498" s="2">
        <f t="shared" si="299"/>
        <v>0</v>
      </c>
      <c r="P498" s="6">
        <v>2442.4089325800001</v>
      </c>
      <c r="Q498" s="2">
        <f t="shared" si="300"/>
        <v>2.4424089325799998E-3</v>
      </c>
      <c r="R498" s="2">
        <f t="shared" si="301"/>
        <v>9.7696357303199994E-3</v>
      </c>
      <c r="S498" s="6">
        <v>3518489.4152799998</v>
      </c>
      <c r="T498" s="2">
        <f t="shared" si="302"/>
        <v>3.5184894152799999</v>
      </c>
      <c r="U498" s="2">
        <f t="shared" si="303"/>
        <v>14.073957661119998</v>
      </c>
      <c r="V498" s="6">
        <v>0</v>
      </c>
      <c r="W498" s="2">
        <f t="shared" si="304"/>
        <v>0</v>
      </c>
      <c r="X498" s="2">
        <f t="shared" si="305"/>
        <v>0</v>
      </c>
      <c r="Y498" s="6">
        <v>0</v>
      </c>
      <c r="Z498" s="2">
        <f t="shared" si="306"/>
        <v>0</v>
      </c>
      <c r="AA498" s="2">
        <f t="shared" si="307"/>
        <v>0</v>
      </c>
      <c r="AB498" s="6">
        <v>0</v>
      </c>
      <c r="AC498" s="2">
        <f t="shared" si="308"/>
        <v>0</v>
      </c>
      <c r="AD498" s="2">
        <f t="shared" si="309"/>
        <v>0</v>
      </c>
      <c r="AE498" s="6">
        <v>19036837.4542</v>
      </c>
      <c r="AF498" s="2">
        <f t="shared" si="310"/>
        <v>19.036837454200001</v>
      </c>
      <c r="AG498" s="2">
        <f t="shared" si="311"/>
        <v>76.147349816800002</v>
      </c>
      <c r="AH498" s="6">
        <v>0</v>
      </c>
      <c r="AI498" s="2">
        <f t="shared" si="312"/>
        <v>0</v>
      </c>
      <c r="AJ498" s="2">
        <f t="shared" si="313"/>
        <v>0</v>
      </c>
      <c r="AK498" s="6">
        <v>0</v>
      </c>
      <c r="AL498" s="2">
        <f t="shared" si="314"/>
        <v>0</v>
      </c>
      <c r="AM498" s="2">
        <f t="shared" si="315"/>
        <v>0</v>
      </c>
      <c r="AN498" s="6">
        <v>47698.885505400001</v>
      </c>
      <c r="AO498" s="2">
        <f t="shared" si="316"/>
        <v>4.7698885505400003E-2</v>
      </c>
      <c r="AP498" s="2">
        <f t="shared" si="317"/>
        <v>0.19079554202160001</v>
      </c>
      <c r="AQ498" s="6">
        <v>0</v>
      </c>
      <c r="AR498" s="2">
        <f t="shared" si="318"/>
        <v>0</v>
      </c>
      <c r="AS498" s="2">
        <f t="shared" si="319"/>
        <v>0</v>
      </c>
      <c r="AT498" s="2">
        <v>25000000</v>
      </c>
      <c r="AU498" s="2">
        <v>0</v>
      </c>
      <c r="AV498" s="2">
        <f t="shared" si="320"/>
        <v>0</v>
      </c>
      <c r="AW498" s="2">
        <f t="shared" si="321"/>
        <v>0</v>
      </c>
      <c r="AX498" s="2">
        <v>0</v>
      </c>
      <c r="AY498" s="2">
        <f t="shared" si="322"/>
        <v>0</v>
      </c>
      <c r="AZ498" s="2">
        <f t="shared" si="323"/>
        <v>0</v>
      </c>
      <c r="BA498" s="2">
        <v>25000000</v>
      </c>
      <c r="BB498" s="2">
        <f t="shared" si="324"/>
        <v>25</v>
      </c>
      <c r="BC498" s="2">
        <f t="shared" si="325"/>
        <v>100</v>
      </c>
      <c r="BD498" s="2">
        <v>0</v>
      </c>
      <c r="BE498" s="2">
        <f t="shared" si="326"/>
        <v>0</v>
      </c>
      <c r="BF498" s="2">
        <f t="shared" si="327"/>
        <v>0</v>
      </c>
      <c r="BG498" s="2">
        <v>23836372.2152</v>
      </c>
      <c r="BH498" s="2">
        <f t="shared" si="328"/>
        <v>23.836372215200001</v>
      </c>
      <c r="BI498" s="2">
        <f t="shared" si="329"/>
        <v>95.345488860800003</v>
      </c>
      <c r="BJ498" s="2">
        <v>0</v>
      </c>
      <c r="BK498" s="2">
        <f t="shared" si="330"/>
        <v>0</v>
      </c>
      <c r="BL498" s="2">
        <f t="shared" si="331"/>
        <v>0</v>
      </c>
      <c r="BM498" s="2">
        <v>0</v>
      </c>
      <c r="BN498" s="2">
        <f t="shared" si="332"/>
        <v>0</v>
      </c>
      <c r="BO498" s="2">
        <f t="shared" si="333"/>
        <v>0</v>
      </c>
      <c r="BP498" s="2">
        <v>1163627.78476</v>
      </c>
      <c r="BQ498" s="2">
        <f t="shared" si="334"/>
        <v>1.1636277847600001</v>
      </c>
      <c r="BR498" s="2">
        <f t="shared" si="335"/>
        <v>4.6545111390399994</v>
      </c>
      <c r="BS498" s="2">
        <v>24999999.999959998</v>
      </c>
      <c r="BT498" s="1">
        <v>-1</v>
      </c>
      <c r="BU498" s="1">
        <v>56</v>
      </c>
      <c r="BV498" s="2">
        <v>25.05263157894737</v>
      </c>
      <c r="BW498" s="1">
        <v>79</v>
      </c>
      <c r="BX498" s="2">
        <v>246.7</v>
      </c>
      <c r="BY498" s="1">
        <v>319</v>
      </c>
      <c r="BZ498" s="1">
        <v>181</v>
      </c>
      <c r="CA498" s="2">
        <v>133.22499999999999</v>
      </c>
      <c r="CB498" s="2">
        <v>1133.8</v>
      </c>
      <c r="CC498" s="1">
        <v>184</v>
      </c>
      <c r="CD498" s="1">
        <v>48</v>
      </c>
      <c r="CE498" s="2">
        <v>0.85</v>
      </c>
      <c r="CF498" s="2">
        <v>96.664000000000001</v>
      </c>
      <c r="CG498" s="2">
        <v>108.1138</v>
      </c>
      <c r="CH498" s="2">
        <v>5.9050000000000002</v>
      </c>
      <c r="CI498" s="2">
        <v>70.751800000000003</v>
      </c>
      <c r="CJ498" s="2">
        <v>4.8179999999999996</v>
      </c>
      <c r="CK498" s="9">
        <v>7272</v>
      </c>
      <c r="CL498" s="8">
        <v>0</v>
      </c>
      <c r="CM498" s="8">
        <v>0</v>
      </c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">
        <v>0</v>
      </c>
      <c r="DG498" s="1">
        <v>0</v>
      </c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20" t="s">
        <v>57</v>
      </c>
    </row>
    <row r="499" spans="1:130">
      <c r="A499" s="5">
        <v>499</v>
      </c>
      <c r="B499" s="1">
        <v>11</v>
      </c>
      <c r="C499" s="9">
        <v>357810</v>
      </c>
      <c r="D499" s="9">
        <v>7743954</v>
      </c>
      <c r="E499" s="22">
        <v>-40.363</v>
      </c>
      <c r="F499" s="22">
        <v>-20.3978</v>
      </c>
      <c r="G499" s="6">
        <v>10821842.7466</v>
      </c>
      <c r="H499" s="2">
        <f t="shared" si="294"/>
        <v>10.8218427466</v>
      </c>
      <c r="I499" s="2">
        <f t="shared" si="295"/>
        <v>43.287370986400006</v>
      </c>
      <c r="J499" s="6">
        <v>968674.96967899997</v>
      </c>
      <c r="K499" s="2">
        <f t="shared" si="296"/>
        <v>0.96867496967900002</v>
      </c>
      <c r="L499" s="2">
        <f t="shared" si="297"/>
        <v>3.8746998787160001</v>
      </c>
      <c r="M499" s="6">
        <v>0</v>
      </c>
      <c r="N499" s="2">
        <f t="shared" si="298"/>
        <v>0</v>
      </c>
      <c r="O499" s="2">
        <f t="shared" si="299"/>
        <v>0</v>
      </c>
      <c r="P499" s="6">
        <v>280600.29687600001</v>
      </c>
      <c r="Q499" s="2">
        <f t="shared" si="300"/>
        <v>0.28060029687600002</v>
      </c>
      <c r="R499" s="2">
        <f t="shared" si="301"/>
        <v>1.1224011875039999</v>
      </c>
      <c r="S499" s="6">
        <v>1144365.30063</v>
      </c>
      <c r="T499" s="2">
        <f t="shared" si="302"/>
        <v>1.1443653006299999</v>
      </c>
      <c r="U499" s="2">
        <f t="shared" si="303"/>
        <v>4.5774612025200003</v>
      </c>
      <c r="V499" s="6">
        <v>4249.8332570399998</v>
      </c>
      <c r="W499" s="2">
        <f t="shared" si="304"/>
        <v>4.2498332570400001E-3</v>
      </c>
      <c r="X499" s="2">
        <f t="shared" si="305"/>
        <v>1.6999333028159997E-2</v>
      </c>
      <c r="Y499" s="6">
        <v>0</v>
      </c>
      <c r="Z499" s="2">
        <f t="shared" si="306"/>
        <v>0</v>
      </c>
      <c r="AA499" s="2">
        <f t="shared" si="307"/>
        <v>0</v>
      </c>
      <c r="AB499" s="6">
        <v>0</v>
      </c>
      <c r="AC499" s="2">
        <f t="shared" si="308"/>
        <v>0</v>
      </c>
      <c r="AD499" s="2">
        <f t="shared" si="309"/>
        <v>0</v>
      </c>
      <c r="AE499" s="6">
        <v>11075989.5977</v>
      </c>
      <c r="AF499" s="2">
        <f t="shared" si="310"/>
        <v>11.0759895977</v>
      </c>
      <c r="AG499" s="2">
        <f t="shared" si="311"/>
        <v>44.303958390799998</v>
      </c>
      <c r="AH499" s="6">
        <v>0</v>
      </c>
      <c r="AI499" s="2">
        <f t="shared" si="312"/>
        <v>0</v>
      </c>
      <c r="AJ499" s="2">
        <f t="shared" si="313"/>
        <v>0</v>
      </c>
      <c r="AK499" s="6">
        <v>663778.27829599997</v>
      </c>
      <c r="AL499" s="2">
        <f t="shared" si="314"/>
        <v>0.663778278296</v>
      </c>
      <c r="AM499" s="2">
        <f t="shared" si="315"/>
        <v>2.655113113184</v>
      </c>
      <c r="AN499" s="6">
        <v>0</v>
      </c>
      <c r="AO499" s="2">
        <f t="shared" si="316"/>
        <v>0</v>
      </c>
      <c r="AP499" s="2">
        <f t="shared" si="317"/>
        <v>0</v>
      </c>
      <c r="AQ499" s="6">
        <v>40498.977005799999</v>
      </c>
      <c r="AR499" s="2">
        <f t="shared" si="318"/>
        <v>4.0498977005799998E-2</v>
      </c>
      <c r="AS499" s="2">
        <f t="shared" si="319"/>
        <v>0.16199590802319999</v>
      </c>
      <c r="AT499" s="2">
        <v>25000000</v>
      </c>
      <c r="AU499" s="2">
        <v>0</v>
      </c>
      <c r="AV499" s="2">
        <f t="shared" si="320"/>
        <v>0</v>
      </c>
      <c r="AW499" s="2">
        <f t="shared" si="321"/>
        <v>0</v>
      </c>
      <c r="AX499" s="2">
        <v>0</v>
      </c>
      <c r="AY499" s="2">
        <f t="shared" si="322"/>
        <v>0</v>
      </c>
      <c r="AZ499" s="2">
        <f t="shared" si="323"/>
        <v>0</v>
      </c>
      <c r="BA499" s="2">
        <v>25000000</v>
      </c>
      <c r="BB499" s="2">
        <f t="shared" si="324"/>
        <v>25</v>
      </c>
      <c r="BC499" s="2">
        <f t="shared" si="325"/>
        <v>100</v>
      </c>
      <c r="BD499" s="2">
        <v>0</v>
      </c>
      <c r="BE499" s="2">
        <f t="shared" si="326"/>
        <v>0</v>
      </c>
      <c r="BF499" s="2">
        <f t="shared" si="327"/>
        <v>0</v>
      </c>
      <c r="BG499" s="2">
        <v>22940276.664299998</v>
      </c>
      <c r="BH499" s="2">
        <f t="shared" si="328"/>
        <v>22.940276664299997</v>
      </c>
      <c r="BI499" s="2">
        <f t="shared" si="329"/>
        <v>91.761106657200003</v>
      </c>
      <c r="BJ499" s="2">
        <v>0</v>
      </c>
      <c r="BK499" s="2">
        <f t="shared" si="330"/>
        <v>0</v>
      </c>
      <c r="BL499" s="2">
        <f t="shared" si="331"/>
        <v>0</v>
      </c>
      <c r="BM499" s="2">
        <v>0</v>
      </c>
      <c r="BN499" s="2">
        <f t="shared" si="332"/>
        <v>0</v>
      </c>
      <c r="BO499" s="2">
        <f t="shared" si="333"/>
        <v>0</v>
      </c>
      <c r="BP499" s="2">
        <v>2059723.3356699999</v>
      </c>
      <c r="BQ499" s="2">
        <f t="shared" si="334"/>
        <v>2.0597233356699998</v>
      </c>
      <c r="BR499" s="2">
        <f t="shared" si="335"/>
        <v>8.2388933426799991</v>
      </c>
      <c r="BS499" s="2">
        <v>24999999.999969997</v>
      </c>
      <c r="BT499" s="1">
        <v>-2</v>
      </c>
      <c r="BU499" s="1">
        <v>37</v>
      </c>
      <c r="BV499" s="2">
        <v>9.5</v>
      </c>
      <c r="BW499" s="1">
        <v>79</v>
      </c>
      <c r="BX499" s="2">
        <v>247.08823529411765</v>
      </c>
      <c r="BY499" s="1">
        <v>318</v>
      </c>
      <c r="BZ499" s="1">
        <v>184</v>
      </c>
      <c r="CA499" s="2">
        <v>131.08823529411765</v>
      </c>
      <c r="CB499" s="2">
        <v>1130.8235294117646</v>
      </c>
      <c r="CC499" s="1">
        <v>184</v>
      </c>
      <c r="CD499" s="1">
        <v>49</v>
      </c>
      <c r="CE499" s="2">
        <v>0.85</v>
      </c>
      <c r="CF499" s="2">
        <v>96.664000000000001</v>
      </c>
      <c r="CG499" s="2">
        <v>108.1138</v>
      </c>
      <c r="CH499" s="2">
        <v>5.9050000000000002</v>
      </c>
      <c r="CI499" s="2">
        <v>70.751800000000003</v>
      </c>
      <c r="CJ499" s="2">
        <v>4.8179999999999996</v>
      </c>
      <c r="CK499" s="9">
        <v>7272</v>
      </c>
      <c r="CL499" s="8">
        <v>0</v>
      </c>
      <c r="CM499" s="8">
        <v>0</v>
      </c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">
        <v>0</v>
      </c>
      <c r="DG499" s="1">
        <v>0</v>
      </c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20" t="s">
        <v>57</v>
      </c>
    </row>
    <row r="500" spans="1:130">
      <c r="A500" s="5">
        <v>500</v>
      </c>
      <c r="B500" s="1">
        <v>11</v>
      </c>
      <c r="C500" s="9">
        <v>361578</v>
      </c>
      <c r="D500" s="9">
        <v>7744291</v>
      </c>
      <c r="E500" s="22">
        <v>-40.326900000000002</v>
      </c>
      <c r="F500" s="22">
        <v>-20.395</v>
      </c>
      <c r="G500" s="6">
        <v>3204413.98337</v>
      </c>
      <c r="H500" s="2">
        <f t="shared" si="294"/>
        <v>3.2044139833699998</v>
      </c>
      <c r="I500" s="2">
        <f t="shared" si="295"/>
        <v>26.761624247199229</v>
      </c>
      <c r="J500" s="6">
        <v>2866528.9555000002</v>
      </c>
      <c r="K500" s="2">
        <f t="shared" si="296"/>
        <v>2.8665289555000002</v>
      </c>
      <c r="L500" s="2">
        <f t="shared" si="297"/>
        <v>23.939781563470277</v>
      </c>
      <c r="M500" s="6">
        <v>215058.23991599999</v>
      </c>
      <c r="N500" s="2">
        <f t="shared" si="298"/>
        <v>0.21505823991599998</v>
      </c>
      <c r="O500" s="2">
        <f t="shared" si="299"/>
        <v>1.7960562641919646</v>
      </c>
      <c r="P500" s="6">
        <v>0</v>
      </c>
      <c r="Q500" s="2">
        <f t="shared" si="300"/>
        <v>0</v>
      </c>
      <c r="R500" s="2">
        <f t="shared" si="301"/>
        <v>0</v>
      </c>
      <c r="S500" s="6">
        <v>983953.90280699998</v>
      </c>
      <c r="T500" s="2">
        <f t="shared" si="302"/>
        <v>0.98395390280700001</v>
      </c>
      <c r="U500" s="2">
        <f t="shared" si="303"/>
        <v>8.217479002445625</v>
      </c>
      <c r="V500" s="6">
        <v>0</v>
      </c>
      <c r="W500" s="2">
        <f t="shared" si="304"/>
        <v>0</v>
      </c>
      <c r="X500" s="2">
        <f t="shared" si="305"/>
        <v>0</v>
      </c>
      <c r="Y500" s="6">
        <v>0</v>
      </c>
      <c r="Z500" s="2">
        <f t="shared" si="306"/>
        <v>0</v>
      </c>
      <c r="AA500" s="2">
        <f t="shared" si="307"/>
        <v>0</v>
      </c>
      <c r="AB500" s="6">
        <v>0</v>
      </c>
      <c r="AC500" s="2">
        <f t="shared" si="308"/>
        <v>0</v>
      </c>
      <c r="AD500" s="2">
        <f t="shared" si="309"/>
        <v>0</v>
      </c>
      <c r="AE500" s="6">
        <v>1820840.5604099999</v>
      </c>
      <c r="AF500" s="2">
        <f t="shared" si="310"/>
        <v>1.82084056041</v>
      </c>
      <c r="AG500" s="2">
        <f t="shared" si="311"/>
        <v>15.20672770267511</v>
      </c>
      <c r="AH500" s="6">
        <v>2215745.58237</v>
      </c>
      <c r="AI500" s="2">
        <f t="shared" si="312"/>
        <v>2.2157455823699999</v>
      </c>
      <c r="AJ500" s="2">
        <f t="shared" si="313"/>
        <v>18.504772170672055</v>
      </c>
      <c r="AK500" s="6">
        <v>548676.82279899996</v>
      </c>
      <c r="AL500" s="2">
        <f t="shared" si="314"/>
        <v>0.54867682279899999</v>
      </c>
      <c r="AM500" s="2">
        <f t="shared" si="315"/>
        <v>4.5822677847172884</v>
      </c>
      <c r="AN500" s="6">
        <v>118696.157185</v>
      </c>
      <c r="AO500" s="2">
        <f t="shared" si="316"/>
        <v>0.118696157185</v>
      </c>
      <c r="AP500" s="2">
        <f t="shared" si="317"/>
        <v>0.99128950711631258</v>
      </c>
      <c r="AQ500" s="6">
        <v>0</v>
      </c>
      <c r="AR500" s="2">
        <f t="shared" si="318"/>
        <v>0</v>
      </c>
      <c r="AS500" s="2">
        <f t="shared" si="319"/>
        <v>0</v>
      </c>
      <c r="AT500" s="2">
        <v>11973914.414799999</v>
      </c>
      <c r="AU500" s="2">
        <v>0</v>
      </c>
      <c r="AV500" s="2">
        <f t="shared" si="320"/>
        <v>0</v>
      </c>
      <c r="AW500" s="2">
        <f t="shared" si="321"/>
        <v>0</v>
      </c>
      <c r="AX500" s="2">
        <v>0</v>
      </c>
      <c r="AY500" s="2">
        <f t="shared" si="322"/>
        <v>0</v>
      </c>
      <c r="AZ500" s="2">
        <f t="shared" si="323"/>
        <v>0</v>
      </c>
      <c r="BA500" s="2">
        <v>11973914.414799999</v>
      </c>
      <c r="BB500" s="2">
        <f t="shared" si="324"/>
        <v>11.973914414799999</v>
      </c>
      <c r="BC500" s="2">
        <f t="shared" si="325"/>
        <v>100</v>
      </c>
      <c r="BD500" s="2">
        <v>6023714.5335999997</v>
      </c>
      <c r="BE500" s="2">
        <f t="shared" si="326"/>
        <v>6.0237145335999998</v>
      </c>
      <c r="BF500" s="2">
        <f t="shared" si="327"/>
        <v>50.306978360848873</v>
      </c>
      <c r="BG500" s="2">
        <v>5680778.5490899999</v>
      </c>
      <c r="BH500" s="2">
        <f t="shared" si="328"/>
        <v>5.6807785490900002</v>
      </c>
      <c r="BI500" s="2">
        <f t="shared" si="329"/>
        <v>47.44295267442736</v>
      </c>
      <c r="BJ500" s="2">
        <v>0</v>
      </c>
      <c r="BK500" s="2">
        <f t="shared" si="330"/>
        <v>0</v>
      </c>
      <c r="BL500" s="2">
        <f t="shared" si="331"/>
        <v>0</v>
      </c>
      <c r="BM500" s="2">
        <v>0</v>
      </c>
      <c r="BN500" s="2">
        <f t="shared" si="332"/>
        <v>0</v>
      </c>
      <c r="BO500" s="2">
        <f t="shared" si="333"/>
        <v>0</v>
      </c>
      <c r="BP500" s="2">
        <v>269421.33213599998</v>
      </c>
      <c r="BQ500" s="2">
        <f t="shared" si="334"/>
        <v>0.269421332136</v>
      </c>
      <c r="BR500" s="2">
        <f t="shared" si="335"/>
        <v>2.2500689649409034</v>
      </c>
      <c r="BS500" s="2">
        <v>11973914.414826</v>
      </c>
      <c r="BT500" s="1">
        <v>-2</v>
      </c>
      <c r="BU500" s="1">
        <v>5</v>
      </c>
      <c r="BV500" s="2">
        <v>1.3333333333333333</v>
      </c>
      <c r="BW500" s="1">
        <v>79</v>
      </c>
      <c r="BX500" s="2">
        <v>224.54545454545453</v>
      </c>
      <c r="BY500" s="1">
        <v>317</v>
      </c>
      <c r="BZ500" s="1">
        <v>0</v>
      </c>
      <c r="CA500" s="2">
        <v>118.18181818181819</v>
      </c>
      <c r="CB500" s="2">
        <v>1023.8181818181819</v>
      </c>
      <c r="CC500" s="1">
        <v>181</v>
      </c>
      <c r="CD500" s="1">
        <v>0</v>
      </c>
      <c r="CE500" s="2">
        <v>0.85</v>
      </c>
      <c r="CF500" s="2">
        <v>96.664000000000001</v>
      </c>
      <c r="CG500" s="2">
        <v>108.1138</v>
      </c>
      <c r="CH500" s="2">
        <v>5.9050000000000002</v>
      </c>
      <c r="CI500" s="2">
        <v>70.751800000000003</v>
      </c>
      <c r="CJ500" s="2">
        <v>4.8179999999999996</v>
      </c>
      <c r="CK500" s="9">
        <v>7272</v>
      </c>
      <c r="CL500" s="8">
        <v>0</v>
      </c>
      <c r="CM500" s="8">
        <v>0</v>
      </c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">
        <v>0</v>
      </c>
      <c r="DG500" s="1">
        <v>0</v>
      </c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7" t="s">
        <v>56</v>
      </c>
    </row>
    <row r="501" spans="1:130">
      <c r="A501" s="5">
        <v>501</v>
      </c>
      <c r="B501" s="1">
        <v>5</v>
      </c>
      <c r="C501" s="9">
        <v>204033</v>
      </c>
      <c r="D501" s="9">
        <v>7748260</v>
      </c>
      <c r="E501" s="22">
        <v>-41.835000000000001</v>
      </c>
      <c r="F501" s="22">
        <v>-20.341200000000001</v>
      </c>
      <c r="G501" s="6">
        <v>0</v>
      </c>
      <c r="H501" s="2">
        <f t="shared" si="294"/>
        <v>0</v>
      </c>
      <c r="I501" s="2">
        <f t="shared" si="295"/>
        <v>0</v>
      </c>
      <c r="J501" s="6">
        <v>0</v>
      </c>
      <c r="K501" s="2">
        <f t="shared" si="296"/>
        <v>0</v>
      </c>
      <c r="L501" s="2">
        <f t="shared" si="297"/>
        <v>0</v>
      </c>
      <c r="M501" s="6">
        <v>229465.24080500001</v>
      </c>
      <c r="N501" s="2">
        <f t="shared" si="298"/>
        <v>0.229465240805</v>
      </c>
      <c r="O501" s="2">
        <f t="shared" si="299"/>
        <v>2.2875762661375485</v>
      </c>
      <c r="P501" s="6">
        <v>0</v>
      </c>
      <c r="Q501" s="2">
        <f t="shared" si="300"/>
        <v>0</v>
      </c>
      <c r="R501" s="2">
        <f t="shared" si="301"/>
        <v>0</v>
      </c>
      <c r="S501" s="6">
        <v>2437690.6945600002</v>
      </c>
      <c r="T501" s="2">
        <f t="shared" si="302"/>
        <v>2.4376906945600001</v>
      </c>
      <c r="U501" s="2">
        <f t="shared" si="303"/>
        <v>24.301734578609452</v>
      </c>
      <c r="V501" s="6">
        <v>0</v>
      </c>
      <c r="W501" s="2">
        <f t="shared" si="304"/>
        <v>0</v>
      </c>
      <c r="X501" s="2">
        <f t="shared" si="305"/>
        <v>0</v>
      </c>
      <c r="Y501" s="6">
        <v>0</v>
      </c>
      <c r="Z501" s="2">
        <f t="shared" si="306"/>
        <v>0</v>
      </c>
      <c r="AA501" s="2">
        <f t="shared" si="307"/>
        <v>0</v>
      </c>
      <c r="AB501" s="6">
        <v>0</v>
      </c>
      <c r="AC501" s="2">
        <f t="shared" si="308"/>
        <v>0</v>
      </c>
      <c r="AD501" s="2">
        <f t="shared" si="309"/>
        <v>0</v>
      </c>
      <c r="AE501" s="6">
        <v>5464530.4980199998</v>
      </c>
      <c r="AF501" s="2">
        <f t="shared" si="310"/>
        <v>5.4645304980200002</v>
      </c>
      <c r="AG501" s="2">
        <f t="shared" si="311"/>
        <v>54.476792341190908</v>
      </c>
      <c r="AH501" s="6">
        <v>0</v>
      </c>
      <c r="AI501" s="2">
        <f t="shared" si="312"/>
        <v>0</v>
      </c>
      <c r="AJ501" s="2">
        <f t="shared" si="313"/>
        <v>0</v>
      </c>
      <c r="AK501" s="6">
        <v>0</v>
      </c>
      <c r="AL501" s="2">
        <f t="shared" si="314"/>
        <v>0</v>
      </c>
      <c r="AM501" s="2">
        <f t="shared" si="315"/>
        <v>0</v>
      </c>
      <c r="AN501" s="6">
        <v>0</v>
      </c>
      <c r="AO501" s="2">
        <f t="shared" si="316"/>
        <v>0</v>
      </c>
      <c r="AP501" s="2">
        <f t="shared" si="317"/>
        <v>0</v>
      </c>
      <c r="AQ501" s="6">
        <v>1899246.67821</v>
      </c>
      <c r="AR501" s="2">
        <f t="shared" si="318"/>
        <v>1.8992466782100001</v>
      </c>
      <c r="AS501" s="2">
        <f t="shared" si="319"/>
        <v>18.933898700177796</v>
      </c>
      <c r="AT501" s="2">
        <v>10030932.9224</v>
      </c>
      <c r="AU501" s="2">
        <v>3492843.9832299999</v>
      </c>
      <c r="AV501" s="2">
        <f t="shared" si="320"/>
        <v>3.4928439832299998</v>
      </c>
      <c r="AW501" s="2">
        <f t="shared" si="321"/>
        <v>34.82072914105683</v>
      </c>
      <c r="AX501" s="2">
        <v>5751103.3289299998</v>
      </c>
      <c r="AY501" s="2">
        <f t="shared" si="322"/>
        <v>5.7511033289300002</v>
      </c>
      <c r="AZ501" s="2">
        <f t="shared" si="323"/>
        <v>57.33368345118982</v>
      </c>
      <c r="BA501" s="2">
        <v>786985.61055800004</v>
      </c>
      <c r="BB501" s="2">
        <f t="shared" si="324"/>
        <v>0.78698561055800009</v>
      </c>
      <c r="BC501" s="2">
        <f t="shared" si="325"/>
        <v>7.8455874109235495</v>
      </c>
      <c r="BD501" s="2">
        <v>0</v>
      </c>
      <c r="BE501" s="2">
        <f t="shared" si="326"/>
        <v>0</v>
      </c>
      <c r="BF501" s="2">
        <f t="shared" si="327"/>
        <v>0</v>
      </c>
      <c r="BG501" s="2">
        <v>1543904.4699500001</v>
      </c>
      <c r="BH501" s="2">
        <f t="shared" si="328"/>
        <v>1.54390446995</v>
      </c>
      <c r="BI501" s="2">
        <f t="shared" si="329"/>
        <v>15.391434494615339</v>
      </c>
      <c r="BJ501" s="2">
        <v>0</v>
      </c>
      <c r="BK501" s="2">
        <f t="shared" si="330"/>
        <v>0</v>
      </c>
      <c r="BL501" s="2">
        <f t="shared" si="331"/>
        <v>0</v>
      </c>
      <c r="BM501" s="2">
        <v>8487028.4524300005</v>
      </c>
      <c r="BN501" s="2">
        <f t="shared" si="332"/>
        <v>8.4870284524299997</v>
      </c>
      <c r="BO501" s="2">
        <f t="shared" si="333"/>
        <v>84.608565505185283</v>
      </c>
      <c r="BP501" s="2">
        <v>0</v>
      </c>
      <c r="BQ501" s="2">
        <f t="shared" si="334"/>
        <v>0</v>
      </c>
      <c r="BR501" s="2">
        <f t="shared" si="335"/>
        <v>0</v>
      </c>
      <c r="BS501" s="2">
        <v>10030932.92238</v>
      </c>
      <c r="BT501" s="1">
        <v>654</v>
      </c>
      <c r="BU501" s="1">
        <v>1157</v>
      </c>
      <c r="BV501" s="2">
        <v>834.78947368421052</v>
      </c>
      <c r="BW501" s="1">
        <v>80</v>
      </c>
      <c r="BX501" s="2">
        <v>191.25</v>
      </c>
      <c r="BY501" s="1">
        <v>298</v>
      </c>
      <c r="BZ501" s="1">
        <v>57</v>
      </c>
      <c r="CA501" s="2">
        <v>195.20833333333334</v>
      </c>
      <c r="CB501" s="2">
        <v>1314.4166666666667</v>
      </c>
      <c r="CC501" s="1">
        <v>255</v>
      </c>
      <c r="CD501" s="1">
        <v>18</v>
      </c>
      <c r="CE501" s="2">
        <v>1.046</v>
      </c>
      <c r="CF501" s="2">
        <v>74.349199999999996</v>
      </c>
      <c r="CG501" s="2">
        <v>79.504199999999997</v>
      </c>
      <c r="CH501" s="2">
        <v>5.47</v>
      </c>
      <c r="CI501" s="2">
        <v>86.747699999999995</v>
      </c>
      <c r="CJ501" s="2">
        <v>5.431</v>
      </c>
      <c r="CK501" s="9">
        <v>5580</v>
      </c>
      <c r="CL501" s="8">
        <v>0</v>
      </c>
      <c r="CM501" s="8">
        <v>0</v>
      </c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">
        <v>0</v>
      </c>
      <c r="DG501" s="1">
        <v>0</v>
      </c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7" t="s">
        <v>56</v>
      </c>
    </row>
    <row r="502" spans="1:130">
      <c r="A502" s="5">
        <v>502</v>
      </c>
      <c r="B502" s="1">
        <v>5</v>
      </c>
      <c r="C502" s="9">
        <v>207810</v>
      </c>
      <c r="D502" s="9">
        <v>7748954</v>
      </c>
      <c r="E502" s="22">
        <v>-41.7988</v>
      </c>
      <c r="F502" s="22">
        <v>-20.3355</v>
      </c>
      <c r="G502" s="6">
        <v>0</v>
      </c>
      <c r="H502" s="2">
        <f t="shared" si="294"/>
        <v>0</v>
      </c>
      <c r="I502" s="2">
        <f t="shared" si="295"/>
        <v>0</v>
      </c>
      <c r="J502" s="6">
        <v>0</v>
      </c>
      <c r="K502" s="2">
        <f t="shared" si="296"/>
        <v>0</v>
      </c>
      <c r="L502" s="2">
        <f t="shared" si="297"/>
        <v>0</v>
      </c>
      <c r="M502" s="6">
        <v>485564.255076</v>
      </c>
      <c r="N502" s="2">
        <f t="shared" si="298"/>
        <v>0.48556425507599998</v>
      </c>
      <c r="O502" s="2">
        <f t="shared" si="299"/>
        <v>1.9422570203040002</v>
      </c>
      <c r="P502" s="6">
        <v>0</v>
      </c>
      <c r="Q502" s="2">
        <f t="shared" si="300"/>
        <v>0</v>
      </c>
      <c r="R502" s="2">
        <f t="shared" si="301"/>
        <v>0</v>
      </c>
      <c r="S502" s="6">
        <v>11340396.0569</v>
      </c>
      <c r="T502" s="2">
        <f t="shared" si="302"/>
        <v>11.3403960569</v>
      </c>
      <c r="U502" s="2">
        <f t="shared" si="303"/>
        <v>45.361584227599998</v>
      </c>
      <c r="V502" s="6">
        <v>0</v>
      </c>
      <c r="W502" s="2">
        <f t="shared" si="304"/>
        <v>0</v>
      </c>
      <c r="X502" s="2">
        <f t="shared" si="305"/>
        <v>0</v>
      </c>
      <c r="Y502" s="6">
        <v>0</v>
      </c>
      <c r="Z502" s="2">
        <f t="shared" si="306"/>
        <v>0</v>
      </c>
      <c r="AA502" s="2">
        <f t="shared" si="307"/>
        <v>0</v>
      </c>
      <c r="AB502" s="6">
        <v>0</v>
      </c>
      <c r="AC502" s="2">
        <f t="shared" si="308"/>
        <v>0</v>
      </c>
      <c r="AD502" s="2">
        <f t="shared" si="309"/>
        <v>0</v>
      </c>
      <c r="AE502" s="6">
        <v>6164470.3540899996</v>
      </c>
      <c r="AF502" s="2">
        <f t="shared" si="310"/>
        <v>6.1644703540899997</v>
      </c>
      <c r="AG502" s="2">
        <f t="shared" si="311"/>
        <v>24.657881416359999</v>
      </c>
      <c r="AH502" s="6">
        <v>0</v>
      </c>
      <c r="AI502" s="2">
        <f t="shared" si="312"/>
        <v>0</v>
      </c>
      <c r="AJ502" s="2">
        <f t="shared" si="313"/>
        <v>0</v>
      </c>
      <c r="AK502" s="6">
        <v>0</v>
      </c>
      <c r="AL502" s="2">
        <f t="shared" si="314"/>
        <v>0</v>
      </c>
      <c r="AM502" s="2">
        <f t="shared" si="315"/>
        <v>0</v>
      </c>
      <c r="AN502" s="6">
        <v>0</v>
      </c>
      <c r="AO502" s="2">
        <f t="shared" si="316"/>
        <v>0</v>
      </c>
      <c r="AP502" s="2">
        <f t="shared" si="317"/>
        <v>0</v>
      </c>
      <c r="AQ502" s="6">
        <v>7009569.3339</v>
      </c>
      <c r="AR502" s="2">
        <f t="shared" si="318"/>
        <v>7.0095693339</v>
      </c>
      <c r="AS502" s="2">
        <f t="shared" si="319"/>
        <v>28.038277335599997</v>
      </c>
      <c r="AT502" s="2">
        <v>25000000</v>
      </c>
      <c r="AU502" s="2">
        <v>629149.74749400001</v>
      </c>
      <c r="AV502" s="2">
        <f t="shared" si="320"/>
        <v>0.62914974749399999</v>
      </c>
      <c r="AW502" s="2">
        <f t="shared" si="321"/>
        <v>2.516598989976</v>
      </c>
      <c r="AX502" s="2">
        <v>24370850.252500001</v>
      </c>
      <c r="AY502" s="2">
        <f t="shared" si="322"/>
        <v>24.370850252500002</v>
      </c>
      <c r="AZ502" s="2">
        <f t="shared" si="323"/>
        <v>97.483401010000009</v>
      </c>
      <c r="BA502" s="2">
        <v>0</v>
      </c>
      <c r="BB502" s="2">
        <f t="shared" si="324"/>
        <v>0</v>
      </c>
      <c r="BC502" s="2">
        <f t="shared" si="325"/>
        <v>0</v>
      </c>
      <c r="BD502" s="2">
        <v>0</v>
      </c>
      <c r="BE502" s="2">
        <f t="shared" si="326"/>
        <v>0</v>
      </c>
      <c r="BF502" s="2">
        <f t="shared" si="327"/>
        <v>0</v>
      </c>
      <c r="BG502" s="2">
        <v>20535.472365099999</v>
      </c>
      <c r="BH502" s="2">
        <f t="shared" si="328"/>
        <v>2.0535472365099998E-2</v>
      </c>
      <c r="BI502" s="2">
        <f t="shared" si="329"/>
        <v>8.2141889460399992E-2</v>
      </c>
      <c r="BJ502" s="2">
        <v>0</v>
      </c>
      <c r="BK502" s="2">
        <f t="shared" si="330"/>
        <v>0</v>
      </c>
      <c r="BL502" s="2">
        <f t="shared" si="331"/>
        <v>0</v>
      </c>
      <c r="BM502" s="2">
        <v>24979464.527600002</v>
      </c>
      <c r="BN502" s="2">
        <f t="shared" si="332"/>
        <v>24.979464527600001</v>
      </c>
      <c r="BO502" s="2">
        <f t="shared" si="333"/>
        <v>99.917858110400005</v>
      </c>
      <c r="BP502" s="2">
        <v>0</v>
      </c>
      <c r="BQ502" s="2">
        <f t="shared" si="334"/>
        <v>0</v>
      </c>
      <c r="BR502" s="2">
        <f t="shared" si="335"/>
        <v>0</v>
      </c>
      <c r="BS502" s="2">
        <v>24999999.999965101</v>
      </c>
      <c r="BT502" s="1">
        <v>621</v>
      </c>
      <c r="BU502" s="1">
        <v>1974</v>
      </c>
      <c r="BV502" s="2">
        <v>1288.7021276595744</v>
      </c>
      <c r="BW502" s="1">
        <v>80</v>
      </c>
      <c r="BX502" s="2">
        <v>169.27777777777777</v>
      </c>
      <c r="BY502" s="1">
        <v>298</v>
      </c>
      <c r="BZ502" s="1">
        <v>45</v>
      </c>
      <c r="CA502" s="2">
        <v>187.16666666666666</v>
      </c>
      <c r="CB502" s="2">
        <v>1431.8333333333333</v>
      </c>
      <c r="CC502" s="1">
        <v>262</v>
      </c>
      <c r="CD502" s="1">
        <v>18</v>
      </c>
      <c r="CE502" s="2">
        <v>1.046</v>
      </c>
      <c r="CF502" s="2">
        <v>74.349199999999996</v>
      </c>
      <c r="CG502" s="2">
        <v>79.504199999999997</v>
      </c>
      <c r="CH502" s="2">
        <v>5.47</v>
      </c>
      <c r="CI502" s="2">
        <v>86.747699999999995</v>
      </c>
      <c r="CJ502" s="2">
        <v>5.431</v>
      </c>
      <c r="CK502" s="9">
        <v>5580</v>
      </c>
      <c r="CL502" s="8">
        <v>0</v>
      </c>
      <c r="CM502" s="8">
        <v>0</v>
      </c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">
        <v>0</v>
      </c>
      <c r="DG502" s="1">
        <v>0</v>
      </c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20" t="s">
        <v>57</v>
      </c>
    </row>
    <row r="503" spans="1:130">
      <c r="A503" s="5">
        <v>503</v>
      </c>
      <c r="B503" s="1">
        <v>5</v>
      </c>
      <c r="C503" s="9">
        <v>212810</v>
      </c>
      <c r="D503" s="9">
        <v>7748954</v>
      </c>
      <c r="E503" s="22">
        <v>-41.750900000000001</v>
      </c>
      <c r="F503" s="22">
        <v>-20.336300000000001</v>
      </c>
      <c r="G503" s="6">
        <v>0</v>
      </c>
      <c r="H503" s="2">
        <f t="shared" si="294"/>
        <v>0</v>
      </c>
      <c r="I503" s="2">
        <f t="shared" si="295"/>
        <v>0</v>
      </c>
      <c r="J503" s="6">
        <v>0</v>
      </c>
      <c r="K503" s="2">
        <f t="shared" si="296"/>
        <v>0</v>
      </c>
      <c r="L503" s="2">
        <f t="shared" si="297"/>
        <v>0</v>
      </c>
      <c r="M503" s="6">
        <v>154799.33671900001</v>
      </c>
      <c r="N503" s="2">
        <f t="shared" si="298"/>
        <v>0.15479933671900001</v>
      </c>
      <c r="O503" s="2">
        <f t="shared" si="299"/>
        <v>0.61919734687600003</v>
      </c>
      <c r="P503" s="6">
        <v>0</v>
      </c>
      <c r="Q503" s="2">
        <f t="shared" si="300"/>
        <v>0</v>
      </c>
      <c r="R503" s="2">
        <f t="shared" si="301"/>
        <v>0</v>
      </c>
      <c r="S503" s="6">
        <v>7129410.7225799998</v>
      </c>
      <c r="T503" s="2">
        <f t="shared" si="302"/>
        <v>7.1294107225799994</v>
      </c>
      <c r="U503" s="2">
        <f t="shared" si="303"/>
        <v>28.517642890320001</v>
      </c>
      <c r="V503" s="6">
        <v>449548.91112100001</v>
      </c>
      <c r="W503" s="2">
        <f t="shared" si="304"/>
        <v>0.44954891112100004</v>
      </c>
      <c r="X503" s="2">
        <f t="shared" si="305"/>
        <v>1.7981956444840002</v>
      </c>
      <c r="Y503" s="6">
        <v>0</v>
      </c>
      <c r="Z503" s="2">
        <f t="shared" si="306"/>
        <v>0</v>
      </c>
      <c r="AA503" s="2">
        <f t="shared" si="307"/>
        <v>0</v>
      </c>
      <c r="AB503" s="6">
        <v>0</v>
      </c>
      <c r="AC503" s="2">
        <f t="shared" si="308"/>
        <v>0</v>
      </c>
      <c r="AD503" s="2">
        <f t="shared" si="309"/>
        <v>0</v>
      </c>
      <c r="AE503" s="6">
        <v>9349119.3229600005</v>
      </c>
      <c r="AF503" s="2">
        <f t="shared" si="310"/>
        <v>9.34911932296</v>
      </c>
      <c r="AG503" s="2">
        <f t="shared" si="311"/>
        <v>37.39647729184</v>
      </c>
      <c r="AH503" s="6">
        <v>0</v>
      </c>
      <c r="AI503" s="2">
        <f t="shared" si="312"/>
        <v>0</v>
      </c>
      <c r="AJ503" s="2">
        <f t="shared" si="313"/>
        <v>0</v>
      </c>
      <c r="AK503" s="6">
        <v>0</v>
      </c>
      <c r="AL503" s="2">
        <f t="shared" si="314"/>
        <v>0</v>
      </c>
      <c r="AM503" s="2">
        <f t="shared" si="315"/>
        <v>0</v>
      </c>
      <c r="AN503" s="6">
        <v>0</v>
      </c>
      <c r="AO503" s="2">
        <f t="shared" si="316"/>
        <v>0</v>
      </c>
      <c r="AP503" s="2">
        <f t="shared" si="317"/>
        <v>0</v>
      </c>
      <c r="AQ503" s="6">
        <v>7917121.7066200003</v>
      </c>
      <c r="AR503" s="2">
        <f t="shared" si="318"/>
        <v>7.9171217066200006</v>
      </c>
      <c r="AS503" s="2">
        <f t="shared" si="319"/>
        <v>31.668486826480002</v>
      </c>
      <c r="AT503" s="2">
        <v>25000000</v>
      </c>
      <c r="AU503" s="2">
        <v>0</v>
      </c>
      <c r="AV503" s="2">
        <f t="shared" si="320"/>
        <v>0</v>
      </c>
      <c r="AW503" s="2">
        <f t="shared" si="321"/>
        <v>0</v>
      </c>
      <c r="AX503" s="2">
        <v>25000000</v>
      </c>
      <c r="AY503" s="2">
        <f t="shared" si="322"/>
        <v>25</v>
      </c>
      <c r="AZ503" s="2">
        <f t="shared" si="323"/>
        <v>100</v>
      </c>
      <c r="BA503" s="2">
        <v>0</v>
      </c>
      <c r="BB503" s="2">
        <f t="shared" si="324"/>
        <v>0</v>
      </c>
      <c r="BC503" s="2">
        <f t="shared" si="325"/>
        <v>0</v>
      </c>
      <c r="BD503" s="2">
        <v>0</v>
      </c>
      <c r="BE503" s="2">
        <f t="shared" si="326"/>
        <v>0</v>
      </c>
      <c r="BF503" s="2">
        <f t="shared" si="327"/>
        <v>0</v>
      </c>
      <c r="BG503" s="2">
        <v>0</v>
      </c>
      <c r="BH503" s="2">
        <f t="shared" si="328"/>
        <v>0</v>
      </c>
      <c r="BI503" s="2">
        <f t="shared" si="329"/>
        <v>0</v>
      </c>
      <c r="BJ503" s="2">
        <v>0</v>
      </c>
      <c r="BK503" s="2">
        <f t="shared" si="330"/>
        <v>0</v>
      </c>
      <c r="BL503" s="2">
        <f t="shared" si="331"/>
        <v>0</v>
      </c>
      <c r="BM503" s="2">
        <v>25000000</v>
      </c>
      <c r="BN503" s="2">
        <f t="shared" si="332"/>
        <v>25</v>
      </c>
      <c r="BO503" s="2">
        <f t="shared" si="333"/>
        <v>100</v>
      </c>
      <c r="BP503" s="2">
        <v>0</v>
      </c>
      <c r="BQ503" s="2">
        <f t="shared" si="334"/>
        <v>0</v>
      </c>
      <c r="BR503" s="2">
        <f t="shared" si="335"/>
        <v>0</v>
      </c>
      <c r="BS503" s="2">
        <v>25000000</v>
      </c>
      <c r="BT503" s="1">
        <v>830</v>
      </c>
      <c r="BU503" s="1">
        <v>1680</v>
      </c>
      <c r="BV503" s="2">
        <v>1113.1020408163265</v>
      </c>
      <c r="BW503" s="1">
        <v>80</v>
      </c>
      <c r="BX503" s="2">
        <v>180.54545454545453</v>
      </c>
      <c r="BY503" s="1">
        <v>286</v>
      </c>
      <c r="BZ503" s="1">
        <v>53</v>
      </c>
      <c r="CA503" s="2">
        <v>191.90909090909091</v>
      </c>
      <c r="CB503" s="2">
        <v>1372.25</v>
      </c>
      <c r="CC503" s="1">
        <v>257</v>
      </c>
      <c r="CD503" s="1">
        <v>19</v>
      </c>
      <c r="CE503" s="2">
        <v>1.046</v>
      </c>
      <c r="CF503" s="2">
        <v>74.349199999999996</v>
      </c>
      <c r="CG503" s="2">
        <v>79.504199999999997</v>
      </c>
      <c r="CH503" s="2">
        <v>5.47</v>
      </c>
      <c r="CI503" s="2">
        <v>86.747699999999995</v>
      </c>
      <c r="CJ503" s="2">
        <v>5.431</v>
      </c>
      <c r="CK503" s="9">
        <v>5580</v>
      </c>
      <c r="CL503" s="8">
        <v>0</v>
      </c>
      <c r="CM503" s="8">
        <v>0</v>
      </c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">
        <v>0</v>
      </c>
      <c r="DG503" s="1">
        <v>0</v>
      </c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20" t="s">
        <v>57</v>
      </c>
    </row>
    <row r="504" spans="1:130">
      <c r="A504" s="5">
        <v>504</v>
      </c>
      <c r="B504" s="1">
        <v>5</v>
      </c>
      <c r="C504" s="9">
        <v>217810</v>
      </c>
      <c r="D504" s="9">
        <v>7748954</v>
      </c>
      <c r="E504" s="22">
        <v>-41.703099999999999</v>
      </c>
      <c r="F504" s="22">
        <v>-20.337</v>
      </c>
      <c r="G504" s="6">
        <v>0</v>
      </c>
      <c r="H504" s="2">
        <f t="shared" si="294"/>
        <v>0</v>
      </c>
      <c r="I504" s="2">
        <f t="shared" si="295"/>
        <v>0</v>
      </c>
      <c r="J504" s="6">
        <v>0</v>
      </c>
      <c r="K504" s="2">
        <f t="shared" si="296"/>
        <v>0</v>
      </c>
      <c r="L504" s="2">
        <f t="shared" si="297"/>
        <v>0</v>
      </c>
      <c r="M504" s="6">
        <v>226509.47670500001</v>
      </c>
      <c r="N504" s="2">
        <f t="shared" si="298"/>
        <v>0.22650947670500002</v>
      </c>
      <c r="O504" s="2">
        <f t="shared" si="299"/>
        <v>0.90603790681999996</v>
      </c>
      <c r="P504" s="6">
        <v>0</v>
      </c>
      <c r="Q504" s="2">
        <f t="shared" si="300"/>
        <v>0</v>
      </c>
      <c r="R504" s="2">
        <f t="shared" si="301"/>
        <v>0</v>
      </c>
      <c r="S504" s="6">
        <v>6641185.0913500004</v>
      </c>
      <c r="T504" s="2">
        <f t="shared" si="302"/>
        <v>6.6411850913500006</v>
      </c>
      <c r="U504" s="2">
        <f t="shared" si="303"/>
        <v>26.564740365400002</v>
      </c>
      <c r="V504" s="6">
        <v>93186.443518900007</v>
      </c>
      <c r="W504" s="2">
        <f t="shared" si="304"/>
        <v>9.31864435189E-2</v>
      </c>
      <c r="X504" s="2">
        <f t="shared" si="305"/>
        <v>0.37274577407560006</v>
      </c>
      <c r="Y504" s="6">
        <v>0</v>
      </c>
      <c r="Z504" s="2">
        <f t="shared" si="306"/>
        <v>0</v>
      </c>
      <c r="AA504" s="2">
        <f t="shared" si="307"/>
        <v>0</v>
      </c>
      <c r="AB504" s="6">
        <v>0</v>
      </c>
      <c r="AC504" s="2">
        <f t="shared" si="308"/>
        <v>0</v>
      </c>
      <c r="AD504" s="2">
        <f t="shared" si="309"/>
        <v>0</v>
      </c>
      <c r="AE504" s="6">
        <v>12810027.309900001</v>
      </c>
      <c r="AF504" s="2">
        <f t="shared" si="310"/>
        <v>12.810027309900001</v>
      </c>
      <c r="AG504" s="2">
        <f t="shared" si="311"/>
        <v>51.24010923960001</v>
      </c>
      <c r="AH504" s="6">
        <v>0</v>
      </c>
      <c r="AI504" s="2">
        <f t="shared" si="312"/>
        <v>0</v>
      </c>
      <c r="AJ504" s="2">
        <f t="shared" si="313"/>
        <v>0</v>
      </c>
      <c r="AK504" s="6">
        <v>0</v>
      </c>
      <c r="AL504" s="2">
        <f t="shared" si="314"/>
        <v>0</v>
      </c>
      <c r="AM504" s="2">
        <f t="shared" si="315"/>
        <v>0</v>
      </c>
      <c r="AN504" s="6">
        <v>0</v>
      </c>
      <c r="AO504" s="2">
        <f t="shared" si="316"/>
        <v>0</v>
      </c>
      <c r="AP504" s="2">
        <f t="shared" si="317"/>
        <v>0</v>
      </c>
      <c r="AQ504" s="6">
        <v>5229091.6785199996</v>
      </c>
      <c r="AR504" s="2">
        <f t="shared" si="318"/>
        <v>5.2290916785199997</v>
      </c>
      <c r="AS504" s="2">
        <f t="shared" si="319"/>
        <v>20.916366714079999</v>
      </c>
      <c r="AT504" s="2">
        <v>25000000</v>
      </c>
      <c r="AU504" s="2">
        <v>0</v>
      </c>
      <c r="AV504" s="2">
        <f t="shared" si="320"/>
        <v>0</v>
      </c>
      <c r="AW504" s="2">
        <f t="shared" si="321"/>
        <v>0</v>
      </c>
      <c r="AX504" s="2">
        <v>25000000</v>
      </c>
      <c r="AY504" s="2">
        <f t="shared" si="322"/>
        <v>25</v>
      </c>
      <c r="AZ504" s="2">
        <f t="shared" si="323"/>
        <v>100</v>
      </c>
      <c r="BA504" s="2">
        <v>0</v>
      </c>
      <c r="BB504" s="2">
        <f t="shared" si="324"/>
        <v>0</v>
      </c>
      <c r="BC504" s="2">
        <f t="shared" si="325"/>
        <v>0</v>
      </c>
      <c r="BD504" s="2">
        <v>0</v>
      </c>
      <c r="BE504" s="2">
        <f t="shared" si="326"/>
        <v>0</v>
      </c>
      <c r="BF504" s="2">
        <f t="shared" si="327"/>
        <v>0</v>
      </c>
      <c r="BG504" s="2">
        <v>0</v>
      </c>
      <c r="BH504" s="2">
        <f t="shared" si="328"/>
        <v>0</v>
      </c>
      <c r="BI504" s="2">
        <f t="shared" si="329"/>
        <v>0</v>
      </c>
      <c r="BJ504" s="2">
        <v>0</v>
      </c>
      <c r="BK504" s="2">
        <f t="shared" si="330"/>
        <v>0</v>
      </c>
      <c r="BL504" s="2">
        <f t="shared" si="331"/>
        <v>0</v>
      </c>
      <c r="BM504" s="2">
        <v>25000000</v>
      </c>
      <c r="BN504" s="2">
        <f t="shared" si="332"/>
        <v>25</v>
      </c>
      <c r="BO504" s="2">
        <f t="shared" si="333"/>
        <v>100</v>
      </c>
      <c r="BP504" s="2">
        <v>0</v>
      </c>
      <c r="BQ504" s="2">
        <f t="shared" si="334"/>
        <v>0</v>
      </c>
      <c r="BR504" s="2">
        <f t="shared" si="335"/>
        <v>0</v>
      </c>
      <c r="BS504" s="2">
        <v>25000000</v>
      </c>
      <c r="BT504" s="1">
        <v>818</v>
      </c>
      <c r="BU504" s="1">
        <v>974</v>
      </c>
      <c r="BV504" s="2">
        <v>883.89130434782612</v>
      </c>
      <c r="BW504" s="1">
        <v>80</v>
      </c>
      <c r="BX504" s="2">
        <v>191.59183673469389</v>
      </c>
      <c r="BY504" s="1">
        <v>287</v>
      </c>
      <c r="BZ504" s="1">
        <v>83</v>
      </c>
      <c r="CA504" s="2">
        <v>194.77551020408163</v>
      </c>
      <c r="CB504" s="2">
        <v>1316.0612244897959</v>
      </c>
      <c r="CC504" s="1">
        <v>235</v>
      </c>
      <c r="CD504" s="1">
        <v>19</v>
      </c>
      <c r="CE504" s="2">
        <v>1.046</v>
      </c>
      <c r="CF504" s="2">
        <v>74.349199999999996</v>
      </c>
      <c r="CG504" s="2">
        <v>79.504199999999997</v>
      </c>
      <c r="CH504" s="2">
        <v>5.47</v>
      </c>
      <c r="CI504" s="2">
        <v>86.747699999999995</v>
      </c>
      <c r="CJ504" s="2">
        <v>5.431</v>
      </c>
      <c r="CK504" s="9">
        <v>5580</v>
      </c>
      <c r="CL504" s="8">
        <v>0</v>
      </c>
      <c r="CM504" s="8">
        <v>0</v>
      </c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">
        <v>0</v>
      </c>
      <c r="DG504" s="1">
        <v>0</v>
      </c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20" t="s">
        <v>57</v>
      </c>
    </row>
    <row r="505" spans="1:130">
      <c r="A505" s="5">
        <v>505</v>
      </c>
      <c r="B505" s="1">
        <v>5</v>
      </c>
      <c r="C505" s="9">
        <v>222810</v>
      </c>
      <c r="D505" s="9">
        <v>7748954</v>
      </c>
      <c r="E505" s="22">
        <v>-41.655200000000001</v>
      </c>
      <c r="F505" s="22">
        <v>-20.337800000000001</v>
      </c>
      <c r="G505" s="6">
        <v>0</v>
      </c>
      <c r="H505" s="2">
        <f t="shared" si="294"/>
        <v>0</v>
      </c>
      <c r="I505" s="2">
        <f t="shared" si="295"/>
        <v>0</v>
      </c>
      <c r="J505" s="6">
        <v>364501.23608</v>
      </c>
      <c r="K505" s="2">
        <f t="shared" si="296"/>
        <v>0.36450123608000001</v>
      </c>
      <c r="L505" s="2">
        <f t="shared" si="297"/>
        <v>1.4580049443200001</v>
      </c>
      <c r="M505" s="6">
        <v>252450.74404600001</v>
      </c>
      <c r="N505" s="2">
        <f t="shared" si="298"/>
        <v>0.25245074404599999</v>
      </c>
      <c r="O505" s="2">
        <f t="shared" si="299"/>
        <v>1.0098029761839999</v>
      </c>
      <c r="P505" s="6">
        <v>81000.403517800005</v>
      </c>
      <c r="Q505" s="2">
        <f t="shared" si="300"/>
        <v>8.100040351780001E-2</v>
      </c>
      <c r="R505" s="2">
        <f t="shared" si="301"/>
        <v>0.32400161407120004</v>
      </c>
      <c r="S505" s="6">
        <v>5808439.5577299995</v>
      </c>
      <c r="T505" s="2">
        <f t="shared" si="302"/>
        <v>5.8084395577299999</v>
      </c>
      <c r="U505" s="2">
        <f t="shared" si="303"/>
        <v>23.233758230919999</v>
      </c>
      <c r="V505" s="6">
        <v>97062.6165951</v>
      </c>
      <c r="W505" s="2">
        <f t="shared" si="304"/>
        <v>9.7062616595100001E-2</v>
      </c>
      <c r="X505" s="2">
        <f t="shared" si="305"/>
        <v>0.38825046638040001</v>
      </c>
      <c r="Y505" s="6">
        <v>0</v>
      </c>
      <c r="Z505" s="2">
        <f t="shared" si="306"/>
        <v>0</v>
      </c>
      <c r="AA505" s="2">
        <f t="shared" si="307"/>
        <v>0</v>
      </c>
      <c r="AB505" s="6">
        <v>0</v>
      </c>
      <c r="AC505" s="2">
        <f t="shared" si="308"/>
        <v>0</v>
      </c>
      <c r="AD505" s="2">
        <f t="shared" si="309"/>
        <v>0</v>
      </c>
      <c r="AE505" s="6">
        <v>13501130.0525</v>
      </c>
      <c r="AF505" s="2">
        <f t="shared" si="310"/>
        <v>13.501130052500001</v>
      </c>
      <c r="AG505" s="2">
        <f t="shared" si="311"/>
        <v>54.004520209999995</v>
      </c>
      <c r="AH505" s="6">
        <v>0</v>
      </c>
      <c r="AI505" s="2">
        <f t="shared" si="312"/>
        <v>0</v>
      </c>
      <c r="AJ505" s="2">
        <f t="shared" si="313"/>
        <v>0</v>
      </c>
      <c r="AK505" s="6">
        <v>0</v>
      </c>
      <c r="AL505" s="2">
        <f t="shared" si="314"/>
        <v>0</v>
      </c>
      <c r="AM505" s="2">
        <f t="shared" si="315"/>
        <v>0</v>
      </c>
      <c r="AN505" s="6">
        <v>3406.4099744099999</v>
      </c>
      <c r="AO505" s="2">
        <f t="shared" si="316"/>
        <v>3.4064099744099997E-3</v>
      </c>
      <c r="AP505" s="2">
        <f t="shared" si="317"/>
        <v>1.3625639897640001E-2</v>
      </c>
      <c r="AQ505" s="6">
        <v>4892008.97958</v>
      </c>
      <c r="AR505" s="2">
        <f t="shared" si="318"/>
        <v>4.8920089795799999</v>
      </c>
      <c r="AS505" s="2">
        <f t="shared" si="319"/>
        <v>19.56803591832</v>
      </c>
      <c r="AT505" s="2">
        <v>25000000</v>
      </c>
      <c r="AU505" s="2">
        <v>8154502.0644800002</v>
      </c>
      <c r="AV505" s="2">
        <f t="shared" si="320"/>
        <v>8.1545020644800008</v>
      </c>
      <c r="AW505" s="2">
        <f t="shared" si="321"/>
        <v>32.618008257920003</v>
      </c>
      <c r="AX505" s="2">
        <v>16845497.9355</v>
      </c>
      <c r="AY505" s="2">
        <f t="shared" si="322"/>
        <v>16.845497935499999</v>
      </c>
      <c r="AZ505" s="2">
        <f t="shared" si="323"/>
        <v>67.381991741999997</v>
      </c>
      <c r="BA505" s="2">
        <v>0</v>
      </c>
      <c r="BB505" s="2">
        <f t="shared" si="324"/>
        <v>0</v>
      </c>
      <c r="BC505" s="2">
        <f t="shared" si="325"/>
        <v>0</v>
      </c>
      <c r="BD505" s="2">
        <v>0</v>
      </c>
      <c r="BE505" s="2">
        <f t="shared" si="326"/>
        <v>0</v>
      </c>
      <c r="BF505" s="2">
        <f t="shared" si="327"/>
        <v>0</v>
      </c>
      <c r="BG505" s="2">
        <v>0</v>
      </c>
      <c r="BH505" s="2">
        <f t="shared" si="328"/>
        <v>0</v>
      </c>
      <c r="BI505" s="2">
        <f t="shared" si="329"/>
        <v>0</v>
      </c>
      <c r="BJ505" s="2">
        <v>0</v>
      </c>
      <c r="BK505" s="2">
        <f t="shared" si="330"/>
        <v>0</v>
      </c>
      <c r="BL505" s="2">
        <f t="shared" si="331"/>
        <v>0</v>
      </c>
      <c r="BM505" s="2">
        <v>25000000</v>
      </c>
      <c r="BN505" s="2">
        <f t="shared" si="332"/>
        <v>25</v>
      </c>
      <c r="BO505" s="2">
        <f t="shared" si="333"/>
        <v>100</v>
      </c>
      <c r="BP505" s="2">
        <v>0</v>
      </c>
      <c r="BQ505" s="2">
        <f t="shared" si="334"/>
        <v>0</v>
      </c>
      <c r="BR505" s="2">
        <f t="shared" si="335"/>
        <v>0</v>
      </c>
      <c r="BS505" s="2">
        <v>25000000</v>
      </c>
      <c r="BT505" s="1">
        <v>740</v>
      </c>
      <c r="BU505" s="1">
        <v>1002</v>
      </c>
      <c r="BV505" s="2">
        <v>879.17391304347825</v>
      </c>
      <c r="BW505" s="1">
        <v>80</v>
      </c>
      <c r="BX505" s="2">
        <v>192.35714285714286</v>
      </c>
      <c r="BY505" s="1">
        <v>291</v>
      </c>
      <c r="BZ505" s="1">
        <v>83</v>
      </c>
      <c r="CA505" s="2">
        <v>193.5</v>
      </c>
      <c r="CB505" s="2">
        <v>1313.2380952380952</v>
      </c>
      <c r="CC505" s="1">
        <v>234</v>
      </c>
      <c r="CD505" s="1">
        <v>20</v>
      </c>
      <c r="CE505" s="2">
        <v>1.046</v>
      </c>
      <c r="CF505" s="2">
        <v>74.349199999999996</v>
      </c>
      <c r="CG505" s="2">
        <v>79.504199999999997</v>
      </c>
      <c r="CH505" s="2">
        <v>5.47</v>
      </c>
      <c r="CI505" s="2">
        <v>86.747699999999995</v>
      </c>
      <c r="CJ505" s="2">
        <v>5.431</v>
      </c>
      <c r="CK505" s="9">
        <v>5580</v>
      </c>
      <c r="CL505" s="8">
        <v>0</v>
      </c>
      <c r="CM505" s="8">
        <v>0</v>
      </c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">
        <v>0</v>
      </c>
      <c r="DG505" s="1">
        <v>0</v>
      </c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20" t="s">
        <v>57</v>
      </c>
    </row>
    <row r="506" spans="1:130">
      <c r="A506" s="5">
        <v>506</v>
      </c>
      <c r="B506" s="1">
        <v>5</v>
      </c>
      <c r="C506" s="9">
        <v>227810</v>
      </c>
      <c r="D506" s="9">
        <v>7748954</v>
      </c>
      <c r="E506" s="22">
        <v>-41.607399999999998</v>
      </c>
      <c r="F506" s="22">
        <v>-20.3385</v>
      </c>
      <c r="G506" s="6">
        <v>0</v>
      </c>
      <c r="H506" s="2">
        <f t="shared" si="294"/>
        <v>0</v>
      </c>
      <c r="I506" s="2">
        <f t="shared" si="295"/>
        <v>0</v>
      </c>
      <c r="J506" s="6">
        <v>0</v>
      </c>
      <c r="K506" s="2">
        <f t="shared" si="296"/>
        <v>0</v>
      </c>
      <c r="L506" s="2">
        <f t="shared" si="297"/>
        <v>0</v>
      </c>
      <c r="M506" s="6">
        <v>911454.25583200005</v>
      </c>
      <c r="N506" s="2">
        <f t="shared" si="298"/>
        <v>0.91145425583200002</v>
      </c>
      <c r="O506" s="2">
        <f t="shared" si="299"/>
        <v>3.6458170233280005</v>
      </c>
      <c r="P506" s="6">
        <v>0</v>
      </c>
      <c r="Q506" s="2">
        <f t="shared" si="300"/>
        <v>0</v>
      </c>
      <c r="R506" s="2">
        <f t="shared" si="301"/>
        <v>0</v>
      </c>
      <c r="S506" s="6">
        <v>5575564.2577900002</v>
      </c>
      <c r="T506" s="2">
        <f t="shared" si="302"/>
        <v>5.57556425779</v>
      </c>
      <c r="U506" s="2">
        <f t="shared" si="303"/>
        <v>22.30225703116</v>
      </c>
      <c r="V506" s="6">
        <v>0</v>
      </c>
      <c r="W506" s="2">
        <f t="shared" si="304"/>
        <v>0</v>
      </c>
      <c r="X506" s="2">
        <f t="shared" si="305"/>
        <v>0</v>
      </c>
      <c r="Y506" s="6">
        <v>0</v>
      </c>
      <c r="Z506" s="2">
        <f t="shared" si="306"/>
        <v>0</v>
      </c>
      <c r="AA506" s="2">
        <f t="shared" si="307"/>
        <v>0</v>
      </c>
      <c r="AB506" s="6">
        <v>0</v>
      </c>
      <c r="AC506" s="2">
        <f t="shared" si="308"/>
        <v>0</v>
      </c>
      <c r="AD506" s="2">
        <f t="shared" si="309"/>
        <v>0</v>
      </c>
      <c r="AE506" s="6">
        <v>14111508.891799999</v>
      </c>
      <c r="AF506" s="2">
        <f t="shared" si="310"/>
        <v>14.1115088918</v>
      </c>
      <c r="AG506" s="2">
        <f t="shared" si="311"/>
        <v>56.446035567199992</v>
      </c>
      <c r="AH506" s="6">
        <v>0</v>
      </c>
      <c r="AI506" s="2">
        <f t="shared" si="312"/>
        <v>0</v>
      </c>
      <c r="AJ506" s="2">
        <f t="shared" si="313"/>
        <v>0</v>
      </c>
      <c r="AK506" s="6">
        <v>0</v>
      </c>
      <c r="AL506" s="2">
        <f t="shared" si="314"/>
        <v>0</v>
      </c>
      <c r="AM506" s="2">
        <f t="shared" si="315"/>
        <v>0</v>
      </c>
      <c r="AN506" s="6">
        <v>0</v>
      </c>
      <c r="AO506" s="2">
        <f t="shared" si="316"/>
        <v>0</v>
      </c>
      <c r="AP506" s="2">
        <f t="shared" si="317"/>
        <v>0</v>
      </c>
      <c r="AQ506" s="6">
        <v>4401472.59454</v>
      </c>
      <c r="AR506" s="2">
        <f t="shared" si="318"/>
        <v>4.4014725945400004</v>
      </c>
      <c r="AS506" s="2">
        <f t="shared" si="319"/>
        <v>17.605890378159998</v>
      </c>
      <c r="AT506" s="2">
        <v>25000000</v>
      </c>
      <c r="AU506" s="2">
        <v>24317134.557700001</v>
      </c>
      <c r="AV506" s="2">
        <f t="shared" si="320"/>
        <v>24.317134557700001</v>
      </c>
      <c r="AW506" s="2">
        <f t="shared" si="321"/>
        <v>97.268538230800004</v>
      </c>
      <c r="AX506" s="2">
        <v>682865.44230800006</v>
      </c>
      <c r="AY506" s="2">
        <f t="shared" si="322"/>
        <v>0.68286544230800006</v>
      </c>
      <c r="AZ506" s="2">
        <f t="shared" si="323"/>
        <v>2.7314617692320002</v>
      </c>
      <c r="BA506" s="2">
        <v>0</v>
      </c>
      <c r="BB506" s="2">
        <f t="shared" si="324"/>
        <v>0</v>
      </c>
      <c r="BC506" s="2">
        <f t="shared" si="325"/>
        <v>0</v>
      </c>
      <c r="BD506" s="2">
        <v>0</v>
      </c>
      <c r="BE506" s="2">
        <f t="shared" si="326"/>
        <v>0</v>
      </c>
      <c r="BF506" s="2">
        <f t="shared" si="327"/>
        <v>0</v>
      </c>
      <c r="BG506" s="2">
        <v>0</v>
      </c>
      <c r="BH506" s="2">
        <f t="shared" si="328"/>
        <v>0</v>
      </c>
      <c r="BI506" s="2">
        <f t="shared" si="329"/>
        <v>0</v>
      </c>
      <c r="BJ506" s="2">
        <v>0</v>
      </c>
      <c r="BK506" s="2">
        <f t="shared" si="330"/>
        <v>0</v>
      </c>
      <c r="BL506" s="2">
        <f t="shared" si="331"/>
        <v>0</v>
      </c>
      <c r="BM506" s="2">
        <v>25000000</v>
      </c>
      <c r="BN506" s="2">
        <f t="shared" si="332"/>
        <v>25</v>
      </c>
      <c r="BO506" s="2">
        <f t="shared" si="333"/>
        <v>100</v>
      </c>
      <c r="BP506" s="2">
        <v>0</v>
      </c>
      <c r="BQ506" s="2">
        <f t="shared" si="334"/>
        <v>0</v>
      </c>
      <c r="BR506" s="2">
        <f t="shared" si="335"/>
        <v>0</v>
      </c>
      <c r="BS506" s="2">
        <v>25000000</v>
      </c>
      <c r="BT506" s="1">
        <v>693</v>
      </c>
      <c r="BU506" s="1">
        <v>976</v>
      </c>
      <c r="BV506" s="2">
        <v>800.11627906976742</v>
      </c>
      <c r="BW506" s="1">
        <v>80</v>
      </c>
      <c r="BX506" s="2">
        <v>197.27083333333334</v>
      </c>
      <c r="BY506" s="1">
        <v>295</v>
      </c>
      <c r="BZ506" s="1">
        <v>85</v>
      </c>
      <c r="CA506" s="2">
        <v>192.5</v>
      </c>
      <c r="CB506" s="2">
        <v>1292.5</v>
      </c>
      <c r="CC506" s="1">
        <v>230</v>
      </c>
      <c r="CD506" s="1">
        <v>20</v>
      </c>
      <c r="CE506" s="2">
        <v>1.046</v>
      </c>
      <c r="CF506" s="2">
        <v>74.349199999999996</v>
      </c>
      <c r="CG506" s="2">
        <v>79.504199999999997</v>
      </c>
      <c r="CH506" s="2">
        <v>5.47</v>
      </c>
      <c r="CI506" s="2">
        <v>86.747699999999995</v>
      </c>
      <c r="CJ506" s="2">
        <v>5.431</v>
      </c>
      <c r="CK506" s="9">
        <v>5580</v>
      </c>
      <c r="CL506" s="8">
        <v>0</v>
      </c>
      <c r="CM506" s="8">
        <v>0</v>
      </c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">
        <v>0</v>
      </c>
      <c r="DG506" s="1">
        <v>0</v>
      </c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20" t="s">
        <v>57</v>
      </c>
    </row>
    <row r="507" spans="1:130">
      <c r="A507" s="5">
        <v>507</v>
      </c>
      <c r="B507" s="1">
        <v>5</v>
      </c>
      <c r="C507" s="9">
        <v>232810</v>
      </c>
      <c r="D507" s="9">
        <v>7748954</v>
      </c>
      <c r="E507" s="22">
        <v>-41.5595</v>
      </c>
      <c r="F507" s="22">
        <v>-20.339200000000002</v>
      </c>
      <c r="G507" s="6">
        <v>0</v>
      </c>
      <c r="H507" s="2">
        <f t="shared" si="294"/>
        <v>0</v>
      </c>
      <c r="I507" s="2">
        <f t="shared" si="295"/>
        <v>0</v>
      </c>
      <c r="J507" s="6">
        <v>216615.61231999999</v>
      </c>
      <c r="K507" s="2">
        <f t="shared" si="296"/>
        <v>0.21661561231999998</v>
      </c>
      <c r="L507" s="2">
        <f t="shared" si="297"/>
        <v>0.86646244927999994</v>
      </c>
      <c r="M507" s="6">
        <v>433023.12219700002</v>
      </c>
      <c r="N507" s="2">
        <f t="shared" si="298"/>
        <v>0.43302312219700001</v>
      </c>
      <c r="O507" s="2">
        <f t="shared" si="299"/>
        <v>1.732092488788</v>
      </c>
      <c r="P507" s="6">
        <v>51300.111008200001</v>
      </c>
      <c r="Q507" s="2">
        <f t="shared" si="300"/>
        <v>5.1300111008199999E-2</v>
      </c>
      <c r="R507" s="2">
        <f t="shared" si="301"/>
        <v>0.20520044403280002</v>
      </c>
      <c r="S507" s="6">
        <v>4340568.5629700003</v>
      </c>
      <c r="T507" s="2">
        <f t="shared" si="302"/>
        <v>4.3405685629700006</v>
      </c>
      <c r="U507" s="2">
        <f t="shared" si="303"/>
        <v>17.362274251879999</v>
      </c>
      <c r="V507" s="6">
        <v>0</v>
      </c>
      <c r="W507" s="2">
        <f t="shared" si="304"/>
        <v>0</v>
      </c>
      <c r="X507" s="2">
        <f t="shared" si="305"/>
        <v>0</v>
      </c>
      <c r="Y507" s="6">
        <v>0</v>
      </c>
      <c r="Z507" s="2">
        <f t="shared" si="306"/>
        <v>0</v>
      </c>
      <c r="AA507" s="2">
        <f t="shared" si="307"/>
        <v>0</v>
      </c>
      <c r="AB507" s="6">
        <v>0</v>
      </c>
      <c r="AC507" s="2">
        <f t="shared" si="308"/>
        <v>0</v>
      </c>
      <c r="AD507" s="2">
        <f t="shared" si="309"/>
        <v>0</v>
      </c>
      <c r="AE507" s="6">
        <v>16429758.7212</v>
      </c>
      <c r="AF507" s="2">
        <f t="shared" si="310"/>
        <v>16.429758721199999</v>
      </c>
      <c r="AG507" s="2">
        <f t="shared" si="311"/>
        <v>65.719034884799996</v>
      </c>
      <c r="AH507" s="6">
        <v>0</v>
      </c>
      <c r="AI507" s="2">
        <f t="shared" si="312"/>
        <v>0</v>
      </c>
      <c r="AJ507" s="2">
        <f t="shared" si="313"/>
        <v>0</v>
      </c>
      <c r="AK507" s="6">
        <v>0</v>
      </c>
      <c r="AL507" s="2">
        <f t="shared" si="314"/>
        <v>0</v>
      </c>
      <c r="AM507" s="2">
        <f t="shared" si="315"/>
        <v>0</v>
      </c>
      <c r="AN507" s="6">
        <v>0</v>
      </c>
      <c r="AO507" s="2">
        <f t="shared" si="316"/>
        <v>0</v>
      </c>
      <c r="AP507" s="2">
        <f t="shared" si="317"/>
        <v>0</v>
      </c>
      <c r="AQ507" s="6">
        <v>3528733.8703000001</v>
      </c>
      <c r="AR507" s="2">
        <f t="shared" si="318"/>
        <v>3.5287338703</v>
      </c>
      <c r="AS507" s="2">
        <f t="shared" si="319"/>
        <v>14.1149354812</v>
      </c>
      <c r="AT507" s="2">
        <v>25000000</v>
      </c>
      <c r="AU507" s="2">
        <v>25000000</v>
      </c>
      <c r="AV507" s="2">
        <f t="shared" si="320"/>
        <v>25</v>
      </c>
      <c r="AW507" s="2">
        <f t="shared" si="321"/>
        <v>100</v>
      </c>
      <c r="AX507" s="2">
        <v>0</v>
      </c>
      <c r="AY507" s="2">
        <f t="shared" si="322"/>
        <v>0</v>
      </c>
      <c r="AZ507" s="2">
        <f t="shared" si="323"/>
        <v>0</v>
      </c>
      <c r="BA507" s="2">
        <v>0</v>
      </c>
      <c r="BB507" s="2">
        <f t="shared" si="324"/>
        <v>0</v>
      </c>
      <c r="BC507" s="2">
        <f t="shared" si="325"/>
        <v>0</v>
      </c>
      <c r="BD507" s="2">
        <v>0</v>
      </c>
      <c r="BE507" s="2">
        <f t="shared" si="326"/>
        <v>0</v>
      </c>
      <c r="BF507" s="2">
        <f t="shared" si="327"/>
        <v>0</v>
      </c>
      <c r="BG507" s="2">
        <v>0</v>
      </c>
      <c r="BH507" s="2">
        <f t="shared" si="328"/>
        <v>0</v>
      </c>
      <c r="BI507" s="2">
        <f t="shared" si="329"/>
        <v>0</v>
      </c>
      <c r="BJ507" s="2">
        <v>15661345.0162</v>
      </c>
      <c r="BK507" s="2">
        <f t="shared" si="330"/>
        <v>15.6613450162</v>
      </c>
      <c r="BL507" s="2">
        <f t="shared" si="331"/>
        <v>62.645380064800008</v>
      </c>
      <c r="BM507" s="2">
        <v>9338654.9837900009</v>
      </c>
      <c r="BN507" s="2">
        <f t="shared" si="332"/>
        <v>9.3386549837900006</v>
      </c>
      <c r="BO507" s="2">
        <f t="shared" si="333"/>
        <v>37.354619935160002</v>
      </c>
      <c r="BP507" s="2">
        <v>0</v>
      </c>
      <c r="BQ507" s="2">
        <f t="shared" si="334"/>
        <v>0</v>
      </c>
      <c r="BR507" s="2">
        <f t="shared" si="335"/>
        <v>0</v>
      </c>
      <c r="BS507" s="2">
        <v>24999999.999990001</v>
      </c>
      <c r="BT507" s="1">
        <v>648</v>
      </c>
      <c r="BU507" s="1">
        <v>840</v>
      </c>
      <c r="BV507" s="2">
        <v>728</v>
      </c>
      <c r="BW507" s="1">
        <v>80.5</v>
      </c>
      <c r="BX507" s="2">
        <v>202.2391304347826</v>
      </c>
      <c r="BY507" s="1">
        <v>297</v>
      </c>
      <c r="BZ507" s="1">
        <v>92</v>
      </c>
      <c r="CA507" s="2">
        <v>191.17391304347825</v>
      </c>
      <c r="CB507" s="2">
        <v>1270.7391304347825</v>
      </c>
      <c r="CC507" s="1">
        <v>226</v>
      </c>
      <c r="CD507" s="1">
        <v>21</v>
      </c>
      <c r="CE507" s="2">
        <v>1.046</v>
      </c>
      <c r="CF507" s="2">
        <v>74.349199999999996</v>
      </c>
      <c r="CG507" s="2">
        <v>79.504199999999997</v>
      </c>
      <c r="CH507" s="2">
        <v>5.47</v>
      </c>
      <c r="CI507" s="2">
        <v>86.747699999999995</v>
      </c>
      <c r="CJ507" s="2">
        <v>5.431</v>
      </c>
      <c r="CK507" s="9">
        <v>5580</v>
      </c>
      <c r="CL507" s="8">
        <v>0</v>
      </c>
      <c r="CM507" s="8">
        <v>0</v>
      </c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">
        <v>0</v>
      </c>
      <c r="DG507" s="1">
        <v>0</v>
      </c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20" t="s">
        <v>57</v>
      </c>
    </row>
    <row r="508" spans="1:130">
      <c r="A508" s="5">
        <v>508</v>
      </c>
      <c r="B508" s="1">
        <v>3</v>
      </c>
      <c r="C508" s="9">
        <v>237810</v>
      </c>
      <c r="D508" s="9">
        <v>7748954</v>
      </c>
      <c r="E508" s="22">
        <v>-41.511699999999998</v>
      </c>
      <c r="F508" s="22">
        <v>-20.3399</v>
      </c>
      <c r="G508" s="6">
        <v>0</v>
      </c>
      <c r="H508" s="2">
        <f t="shared" si="294"/>
        <v>0</v>
      </c>
      <c r="I508" s="2">
        <f t="shared" si="295"/>
        <v>0</v>
      </c>
      <c r="J508" s="6">
        <v>772934.42252799997</v>
      </c>
      <c r="K508" s="2">
        <f t="shared" si="296"/>
        <v>0.77293442252799993</v>
      </c>
      <c r="L508" s="2">
        <f t="shared" si="297"/>
        <v>3.0917376901119997</v>
      </c>
      <c r="M508" s="6">
        <v>171852.50024600001</v>
      </c>
      <c r="N508" s="2">
        <f t="shared" si="298"/>
        <v>0.17185250024600002</v>
      </c>
      <c r="O508" s="2">
        <f t="shared" si="299"/>
        <v>0.68741000098400007</v>
      </c>
      <c r="P508" s="6">
        <v>2150624.4138099998</v>
      </c>
      <c r="Q508" s="2">
        <f t="shared" si="300"/>
        <v>2.1506244138099997</v>
      </c>
      <c r="R508" s="2">
        <f t="shared" si="301"/>
        <v>8.6024976552399988</v>
      </c>
      <c r="S508" s="6">
        <v>4783828.4354900001</v>
      </c>
      <c r="T508" s="2">
        <f t="shared" si="302"/>
        <v>4.7838284354900003</v>
      </c>
      <c r="U508" s="2">
        <f t="shared" si="303"/>
        <v>19.135313741960001</v>
      </c>
      <c r="V508" s="6">
        <v>0</v>
      </c>
      <c r="W508" s="2">
        <f t="shared" si="304"/>
        <v>0</v>
      </c>
      <c r="X508" s="2">
        <f t="shared" si="305"/>
        <v>0</v>
      </c>
      <c r="Y508" s="6">
        <v>0</v>
      </c>
      <c r="Z508" s="2">
        <f t="shared" si="306"/>
        <v>0</v>
      </c>
      <c r="AA508" s="2">
        <f t="shared" si="307"/>
        <v>0</v>
      </c>
      <c r="AB508" s="6">
        <v>0</v>
      </c>
      <c r="AC508" s="2">
        <f t="shared" si="308"/>
        <v>0</v>
      </c>
      <c r="AD508" s="2">
        <f t="shared" si="309"/>
        <v>0</v>
      </c>
      <c r="AE508" s="6">
        <v>14413026.957800001</v>
      </c>
      <c r="AF508" s="2">
        <f t="shared" si="310"/>
        <v>14.413026957800001</v>
      </c>
      <c r="AG508" s="2">
        <f t="shared" si="311"/>
        <v>57.652107831200006</v>
      </c>
      <c r="AH508" s="6">
        <v>0</v>
      </c>
      <c r="AI508" s="2">
        <f t="shared" si="312"/>
        <v>0</v>
      </c>
      <c r="AJ508" s="2">
        <f t="shared" si="313"/>
        <v>0</v>
      </c>
      <c r="AK508" s="6">
        <v>0</v>
      </c>
      <c r="AL508" s="2">
        <f t="shared" si="314"/>
        <v>0</v>
      </c>
      <c r="AM508" s="2">
        <f t="shared" si="315"/>
        <v>0</v>
      </c>
      <c r="AN508" s="6">
        <v>0</v>
      </c>
      <c r="AO508" s="2">
        <f t="shared" si="316"/>
        <v>0</v>
      </c>
      <c r="AP508" s="2">
        <f t="shared" si="317"/>
        <v>0</v>
      </c>
      <c r="AQ508" s="6">
        <v>2707733.2701699999</v>
      </c>
      <c r="AR508" s="2">
        <f t="shared" si="318"/>
        <v>2.7077332701699999</v>
      </c>
      <c r="AS508" s="2">
        <f t="shared" si="319"/>
        <v>10.830933080679999</v>
      </c>
      <c r="AT508" s="2">
        <v>25000000</v>
      </c>
      <c r="AU508" s="2">
        <v>19683226.247900002</v>
      </c>
      <c r="AV508" s="2">
        <f t="shared" si="320"/>
        <v>19.683226247900002</v>
      </c>
      <c r="AW508" s="2">
        <f t="shared" si="321"/>
        <v>78.732904991600009</v>
      </c>
      <c r="AX508" s="2">
        <v>5316773.75208</v>
      </c>
      <c r="AY508" s="2">
        <f t="shared" si="322"/>
        <v>5.3167737520799996</v>
      </c>
      <c r="AZ508" s="2">
        <f t="shared" si="323"/>
        <v>21.267095008319998</v>
      </c>
      <c r="BA508" s="2">
        <v>0</v>
      </c>
      <c r="BB508" s="2">
        <f t="shared" si="324"/>
        <v>0</v>
      </c>
      <c r="BC508" s="2">
        <f t="shared" si="325"/>
        <v>0</v>
      </c>
      <c r="BD508" s="2">
        <v>0</v>
      </c>
      <c r="BE508" s="2">
        <f t="shared" si="326"/>
        <v>0</v>
      </c>
      <c r="BF508" s="2">
        <f t="shared" si="327"/>
        <v>0</v>
      </c>
      <c r="BG508" s="2">
        <v>4124241.0066900002</v>
      </c>
      <c r="BH508" s="2">
        <f t="shared" si="328"/>
        <v>4.1242410066900002</v>
      </c>
      <c r="BI508" s="2">
        <f t="shared" si="329"/>
        <v>16.496964026760001</v>
      </c>
      <c r="BJ508" s="2">
        <v>12008165.3738</v>
      </c>
      <c r="BK508" s="2">
        <f t="shared" si="330"/>
        <v>12.008165373800001</v>
      </c>
      <c r="BL508" s="2">
        <f t="shared" si="331"/>
        <v>48.032661495200003</v>
      </c>
      <c r="BM508" s="2">
        <v>6590049.6216700003</v>
      </c>
      <c r="BN508" s="2">
        <f t="shared" si="332"/>
        <v>6.5900496216700004</v>
      </c>
      <c r="BO508" s="2">
        <f t="shared" si="333"/>
        <v>26.360198486680002</v>
      </c>
      <c r="BP508" s="2">
        <v>2277543.9977899999</v>
      </c>
      <c r="BQ508" s="2">
        <f t="shared" si="334"/>
        <v>2.2775439977900001</v>
      </c>
      <c r="BR508" s="2">
        <f t="shared" si="335"/>
        <v>9.1101759911600002</v>
      </c>
      <c r="BS508" s="2">
        <v>24999999.999950003</v>
      </c>
      <c r="BT508" s="1">
        <v>648</v>
      </c>
      <c r="BU508" s="1">
        <v>1288</v>
      </c>
      <c r="BV508" s="2">
        <v>775</v>
      </c>
      <c r="BW508" s="1">
        <v>80.5</v>
      </c>
      <c r="BX508" s="2">
        <v>199.0952380952381</v>
      </c>
      <c r="BY508" s="1">
        <v>298</v>
      </c>
      <c r="BZ508" s="1">
        <v>73</v>
      </c>
      <c r="CA508" s="2">
        <v>189</v>
      </c>
      <c r="CB508" s="2">
        <v>1287.1666666666667</v>
      </c>
      <c r="CC508" s="1">
        <v>236</v>
      </c>
      <c r="CD508" s="1">
        <v>21</v>
      </c>
      <c r="CE508" s="2">
        <v>1.046</v>
      </c>
      <c r="CF508" s="2">
        <v>70.985250000000008</v>
      </c>
      <c r="CG508" s="2">
        <v>74.471699999999998</v>
      </c>
      <c r="CH508" s="2">
        <v>5.1425000000000001</v>
      </c>
      <c r="CI508" s="2">
        <v>95.628199999999993</v>
      </c>
      <c r="CJ508" s="2">
        <v>5.4510000000000005</v>
      </c>
      <c r="CK508" s="9">
        <v>5739.5</v>
      </c>
      <c r="CL508" s="8">
        <v>0</v>
      </c>
      <c r="CM508" s="8">
        <v>0</v>
      </c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">
        <v>0</v>
      </c>
      <c r="DG508" s="1">
        <v>0</v>
      </c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20" t="s">
        <v>57</v>
      </c>
    </row>
    <row r="509" spans="1:130">
      <c r="A509" s="5">
        <v>509</v>
      </c>
      <c r="B509" s="1">
        <v>3</v>
      </c>
      <c r="C509" s="9">
        <v>242810</v>
      </c>
      <c r="D509" s="9">
        <v>7748954</v>
      </c>
      <c r="E509" s="22">
        <v>-41.463799999999999</v>
      </c>
      <c r="F509" s="22">
        <v>-20.340599999999998</v>
      </c>
      <c r="G509" s="6">
        <v>0</v>
      </c>
      <c r="H509" s="2">
        <f t="shared" si="294"/>
        <v>0</v>
      </c>
      <c r="I509" s="2">
        <f t="shared" si="295"/>
        <v>0</v>
      </c>
      <c r="J509" s="6">
        <v>0</v>
      </c>
      <c r="K509" s="2">
        <f t="shared" si="296"/>
        <v>0</v>
      </c>
      <c r="L509" s="2">
        <f t="shared" si="297"/>
        <v>0</v>
      </c>
      <c r="M509" s="6">
        <v>0</v>
      </c>
      <c r="N509" s="2">
        <f t="shared" si="298"/>
        <v>0</v>
      </c>
      <c r="O509" s="2">
        <f t="shared" si="299"/>
        <v>0</v>
      </c>
      <c r="P509" s="6">
        <v>1463413.8393900001</v>
      </c>
      <c r="Q509" s="2">
        <f t="shared" si="300"/>
        <v>1.46341383939</v>
      </c>
      <c r="R509" s="2">
        <f t="shared" si="301"/>
        <v>5.8536553575600001</v>
      </c>
      <c r="S509" s="6">
        <v>10492912.9044</v>
      </c>
      <c r="T509" s="2">
        <f t="shared" si="302"/>
        <v>10.492912904400001</v>
      </c>
      <c r="U509" s="2">
        <f t="shared" si="303"/>
        <v>41.971651617600003</v>
      </c>
      <c r="V509" s="6">
        <v>165470.55885900001</v>
      </c>
      <c r="W509" s="2">
        <f t="shared" si="304"/>
        <v>0.165470558859</v>
      </c>
      <c r="X509" s="2">
        <f t="shared" si="305"/>
        <v>0.661882235436</v>
      </c>
      <c r="Y509" s="6">
        <v>0</v>
      </c>
      <c r="Z509" s="2">
        <f t="shared" si="306"/>
        <v>0</v>
      </c>
      <c r="AA509" s="2">
        <f t="shared" si="307"/>
        <v>0</v>
      </c>
      <c r="AB509" s="6">
        <v>0</v>
      </c>
      <c r="AC509" s="2">
        <f t="shared" si="308"/>
        <v>0</v>
      </c>
      <c r="AD509" s="2">
        <f t="shared" si="309"/>
        <v>0</v>
      </c>
      <c r="AE509" s="6">
        <v>6513132.3963099997</v>
      </c>
      <c r="AF509" s="2">
        <f t="shared" si="310"/>
        <v>6.5131323963099996</v>
      </c>
      <c r="AG509" s="2">
        <f t="shared" si="311"/>
        <v>26.052529585239999</v>
      </c>
      <c r="AH509" s="6">
        <v>0</v>
      </c>
      <c r="AI509" s="2">
        <f t="shared" si="312"/>
        <v>0</v>
      </c>
      <c r="AJ509" s="2">
        <f t="shared" si="313"/>
        <v>0</v>
      </c>
      <c r="AK509" s="6">
        <v>0</v>
      </c>
      <c r="AL509" s="2">
        <f t="shared" si="314"/>
        <v>0</v>
      </c>
      <c r="AM509" s="2">
        <f t="shared" si="315"/>
        <v>0</v>
      </c>
      <c r="AN509" s="6">
        <v>0</v>
      </c>
      <c r="AO509" s="2">
        <f t="shared" si="316"/>
        <v>0</v>
      </c>
      <c r="AP509" s="2">
        <f t="shared" si="317"/>
        <v>0</v>
      </c>
      <c r="AQ509" s="6">
        <v>6365070.3010499999</v>
      </c>
      <c r="AR509" s="2">
        <f t="shared" si="318"/>
        <v>6.3650703010500003</v>
      </c>
      <c r="AS509" s="2">
        <f t="shared" si="319"/>
        <v>25.460281204199998</v>
      </c>
      <c r="AT509" s="2">
        <v>25000000</v>
      </c>
      <c r="AU509" s="2">
        <v>0</v>
      </c>
      <c r="AV509" s="2">
        <f t="shared" si="320"/>
        <v>0</v>
      </c>
      <c r="AW509" s="2">
        <f t="shared" si="321"/>
        <v>0</v>
      </c>
      <c r="AX509" s="2">
        <v>25000000</v>
      </c>
      <c r="AY509" s="2">
        <f t="shared" si="322"/>
        <v>25</v>
      </c>
      <c r="AZ509" s="2">
        <f t="shared" si="323"/>
        <v>100</v>
      </c>
      <c r="BA509" s="2">
        <v>0</v>
      </c>
      <c r="BB509" s="2">
        <f t="shared" si="324"/>
        <v>0</v>
      </c>
      <c r="BC509" s="2">
        <f t="shared" si="325"/>
        <v>0</v>
      </c>
      <c r="BD509" s="2">
        <v>0</v>
      </c>
      <c r="BE509" s="2">
        <f t="shared" si="326"/>
        <v>0</v>
      </c>
      <c r="BF509" s="2">
        <f t="shared" si="327"/>
        <v>0</v>
      </c>
      <c r="BG509" s="2">
        <v>16508837.000499999</v>
      </c>
      <c r="BH509" s="2">
        <f t="shared" si="328"/>
        <v>16.508837000499998</v>
      </c>
      <c r="BI509" s="2">
        <f t="shared" si="329"/>
        <v>66.035348001999992</v>
      </c>
      <c r="BJ509" s="2">
        <v>0</v>
      </c>
      <c r="BK509" s="2">
        <f t="shared" si="330"/>
        <v>0</v>
      </c>
      <c r="BL509" s="2">
        <f t="shared" si="331"/>
        <v>0</v>
      </c>
      <c r="BM509" s="2">
        <v>0</v>
      </c>
      <c r="BN509" s="2">
        <f t="shared" si="332"/>
        <v>0</v>
      </c>
      <c r="BO509" s="2">
        <f t="shared" si="333"/>
        <v>0</v>
      </c>
      <c r="BP509" s="2">
        <v>8491162.99945</v>
      </c>
      <c r="BQ509" s="2">
        <f t="shared" si="334"/>
        <v>8.4911629994499993</v>
      </c>
      <c r="BR509" s="2">
        <f t="shared" si="335"/>
        <v>33.964651997799997</v>
      </c>
      <c r="BS509" s="2">
        <v>24999999.999949999</v>
      </c>
      <c r="BT509" s="1">
        <v>723</v>
      </c>
      <c r="BU509" s="1">
        <v>1414</v>
      </c>
      <c r="BV509" s="2">
        <v>1119.875</v>
      </c>
      <c r="BW509" s="1">
        <v>81</v>
      </c>
      <c r="BX509" s="2">
        <v>177.11111111111111</v>
      </c>
      <c r="BY509" s="1">
        <v>284</v>
      </c>
      <c r="BZ509" s="1">
        <v>68</v>
      </c>
      <c r="CA509" s="2">
        <v>184.16666666666666</v>
      </c>
      <c r="CB509" s="2">
        <v>1389.8333333333333</v>
      </c>
      <c r="CC509" s="1">
        <v>239</v>
      </c>
      <c r="CD509" s="1">
        <v>23</v>
      </c>
      <c r="CE509" s="2">
        <v>1.046</v>
      </c>
      <c r="CF509" s="2">
        <v>67.621300000000005</v>
      </c>
      <c r="CG509" s="2">
        <v>69.4392</v>
      </c>
      <c r="CH509" s="2">
        <v>4.8150000000000004</v>
      </c>
      <c r="CI509" s="2">
        <v>104.5087</v>
      </c>
      <c r="CJ509" s="2">
        <v>5.4710000000000001</v>
      </c>
      <c r="CK509" s="9">
        <v>5899</v>
      </c>
      <c r="CL509" s="8">
        <v>0</v>
      </c>
      <c r="CM509" s="8">
        <v>0</v>
      </c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">
        <v>0</v>
      </c>
      <c r="DG509" s="1">
        <v>0</v>
      </c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20" t="s">
        <v>57</v>
      </c>
    </row>
    <row r="510" spans="1:130">
      <c r="A510" s="5">
        <v>510</v>
      </c>
      <c r="B510" s="1">
        <v>3</v>
      </c>
      <c r="C510" s="9">
        <v>247810</v>
      </c>
      <c r="D510" s="9">
        <v>7748954</v>
      </c>
      <c r="E510" s="22">
        <v>-41.415999999999997</v>
      </c>
      <c r="F510" s="22">
        <v>-20.341200000000001</v>
      </c>
      <c r="G510" s="6">
        <v>0</v>
      </c>
      <c r="H510" s="2">
        <f t="shared" si="294"/>
        <v>0</v>
      </c>
      <c r="I510" s="2">
        <f t="shared" si="295"/>
        <v>0</v>
      </c>
      <c r="J510" s="6">
        <v>0</v>
      </c>
      <c r="K510" s="2">
        <f t="shared" si="296"/>
        <v>0</v>
      </c>
      <c r="L510" s="2">
        <f t="shared" si="297"/>
        <v>0</v>
      </c>
      <c r="M510" s="6">
        <v>216001.51203799999</v>
      </c>
      <c r="N510" s="2">
        <f t="shared" si="298"/>
        <v>0.216001512038</v>
      </c>
      <c r="O510" s="2">
        <f t="shared" si="299"/>
        <v>0.86400604815199988</v>
      </c>
      <c r="P510" s="6">
        <v>0</v>
      </c>
      <c r="Q510" s="2">
        <f t="shared" si="300"/>
        <v>0</v>
      </c>
      <c r="R510" s="2">
        <f t="shared" si="301"/>
        <v>0</v>
      </c>
      <c r="S510" s="6">
        <v>6698591.0932099996</v>
      </c>
      <c r="T510" s="2">
        <f t="shared" si="302"/>
        <v>6.6985910932099992</v>
      </c>
      <c r="U510" s="2">
        <f t="shared" si="303"/>
        <v>26.794364372839997</v>
      </c>
      <c r="V510" s="6">
        <v>0</v>
      </c>
      <c r="W510" s="2">
        <f t="shared" si="304"/>
        <v>0</v>
      </c>
      <c r="X510" s="2">
        <f t="shared" si="305"/>
        <v>0</v>
      </c>
      <c r="Y510" s="6">
        <v>0</v>
      </c>
      <c r="Z510" s="2">
        <f t="shared" si="306"/>
        <v>0</v>
      </c>
      <c r="AA510" s="2">
        <f t="shared" si="307"/>
        <v>0</v>
      </c>
      <c r="AB510" s="6">
        <v>0</v>
      </c>
      <c r="AC510" s="2">
        <f t="shared" si="308"/>
        <v>0</v>
      </c>
      <c r="AD510" s="2">
        <f t="shared" si="309"/>
        <v>0</v>
      </c>
      <c r="AE510" s="6">
        <v>14146236.7892</v>
      </c>
      <c r="AF510" s="2">
        <f t="shared" si="310"/>
        <v>14.1462367892</v>
      </c>
      <c r="AG510" s="2">
        <f t="shared" si="311"/>
        <v>56.584947156800006</v>
      </c>
      <c r="AH510" s="6">
        <v>0</v>
      </c>
      <c r="AI510" s="2">
        <f t="shared" si="312"/>
        <v>0</v>
      </c>
      <c r="AJ510" s="2">
        <f t="shared" si="313"/>
        <v>0</v>
      </c>
      <c r="AK510" s="6">
        <v>0</v>
      </c>
      <c r="AL510" s="2">
        <f t="shared" si="314"/>
        <v>0</v>
      </c>
      <c r="AM510" s="2">
        <f t="shared" si="315"/>
        <v>0</v>
      </c>
      <c r="AN510" s="6">
        <v>0</v>
      </c>
      <c r="AO510" s="2">
        <f t="shared" si="316"/>
        <v>0</v>
      </c>
      <c r="AP510" s="2">
        <f t="shared" si="317"/>
        <v>0</v>
      </c>
      <c r="AQ510" s="6">
        <v>3939170.6055100001</v>
      </c>
      <c r="AR510" s="2">
        <f t="shared" si="318"/>
        <v>3.9391706055100002</v>
      </c>
      <c r="AS510" s="2">
        <f t="shared" si="319"/>
        <v>15.756682422039999</v>
      </c>
      <c r="AT510" s="2">
        <v>25000000</v>
      </c>
      <c r="AU510" s="2">
        <v>15759045.7049</v>
      </c>
      <c r="AV510" s="2">
        <f t="shared" si="320"/>
        <v>15.7590457049</v>
      </c>
      <c r="AW510" s="2">
        <f t="shared" si="321"/>
        <v>63.036182819600008</v>
      </c>
      <c r="AX510" s="2">
        <v>9240954.29507</v>
      </c>
      <c r="AY510" s="2">
        <f t="shared" si="322"/>
        <v>9.2409542950700008</v>
      </c>
      <c r="AZ510" s="2">
        <f t="shared" si="323"/>
        <v>36.963817180280003</v>
      </c>
      <c r="BA510" s="2">
        <v>0</v>
      </c>
      <c r="BB510" s="2">
        <f t="shared" si="324"/>
        <v>0</v>
      </c>
      <c r="BC510" s="2">
        <f t="shared" si="325"/>
        <v>0</v>
      </c>
      <c r="BD510" s="2">
        <v>0</v>
      </c>
      <c r="BE510" s="2">
        <f t="shared" si="326"/>
        <v>0</v>
      </c>
      <c r="BF510" s="2">
        <f t="shared" si="327"/>
        <v>0</v>
      </c>
      <c r="BG510" s="2">
        <v>12359259.47132</v>
      </c>
      <c r="BH510" s="2">
        <f t="shared" si="328"/>
        <v>12.35925947132</v>
      </c>
      <c r="BI510" s="2">
        <f t="shared" si="329"/>
        <v>49.437037885279999</v>
      </c>
      <c r="BJ510" s="2">
        <v>0</v>
      </c>
      <c r="BK510" s="2">
        <f t="shared" si="330"/>
        <v>0</v>
      </c>
      <c r="BL510" s="2">
        <f t="shared" si="331"/>
        <v>0</v>
      </c>
      <c r="BM510" s="2">
        <v>0</v>
      </c>
      <c r="BN510" s="2">
        <f t="shared" si="332"/>
        <v>0</v>
      </c>
      <c r="BO510" s="2">
        <f t="shared" si="333"/>
        <v>0</v>
      </c>
      <c r="BP510" s="2">
        <v>12640740.52868</v>
      </c>
      <c r="BQ510" s="2">
        <f t="shared" si="334"/>
        <v>12.64074052868</v>
      </c>
      <c r="BR510" s="2">
        <f t="shared" si="335"/>
        <v>50.562962114720001</v>
      </c>
      <c r="BS510" s="2">
        <v>25000000</v>
      </c>
      <c r="BT510" s="1">
        <v>542</v>
      </c>
      <c r="BU510" s="1">
        <v>1211</v>
      </c>
      <c r="BV510" s="2">
        <v>840.23809523809518</v>
      </c>
      <c r="BW510" s="1">
        <v>81</v>
      </c>
      <c r="BX510" s="2">
        <v>196.57142857142858</v>
      </c>
      <c r="BY510" s="1">
        <v>304</v>
      </c>
      <c r="BZ510" s="1">
        <v>78</v>
      </c>
      <c r="CA510" s="2">
        <v>185.5</v>
      </c>
      <c r="CB510" s="2">
        <v>1300.952380952381</v>
      </c>
      <c r="CC510" s="1">
        <v>231</v>
      </c>
      <c r="CD510" s="1">
        <v>23</v>
      </c>
      <c r="CE510" s="2">
        <v>1.046</v>
      </c>
      <c r="CF510" s="2">
        <v>67.621300000000005</v>
      </c>
      <c r="CG510" s="2">
        <v>69.4392</v>
      </c>
      <c r="CH510" s="2">
        <v>4.8150000000000004</v>
      </c>
      <c r="CI510" s="2">
        <v>104.5087</v>
      </c>
      <c r="CJ510" s="2">
        <v>5.4710000000000001</v>
      </c>
      <c r="CK510" s="9">
        <v>5899</v>
      </c>
      <c r="CL510" s="8">
        <v>0</v>
      </c>
      <c r="CM510" s="8">
        <v>0</v>
      </c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">
        <v>0</v>
      </c>
      <c r="DG510" s="1">
        <v>0</v>
      </c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20" t="s">
        <v>57</v>
      </c>
    </row>
    <row r="511" spans="1:130">
      <c r="A511" s="5">
        <v>511</v>
      </c>
      <c r="B511" s="1">
        <v>3</v>
      </c>
      <c r="C511" s="9">
        <v>252810</v>
      </c>
      <c r="D511" s="9">
        <v>7748954</v>
      </c>
      <c r="E511" s="22">
        <v>-41.368099999999998</v>
      </c>
      <c r="F511" s="22">
        <v>-20.341899999999999</v>
      </c>
      <c r="G511" s="6">
        <v>0</v>
      </c>
      <c r="H511" s="2">
        <f t="shared" si="294"/>
        <v>0</v>
      </c>
      <c r="I511" s="2">
        <f t="shared" si="295"/>
        <v>0</v>
      </c>
      <c r="J511" s="6">
        <v>0</v>
      </c>
      <c r="K511" s="2">
        <f t="shared" si="296"/>
        <v>0</v>
      </c>
      <c r="L511" s="2">
        <f t="shared" si="297"/>
        <v>0</v>
      </c>
      <c r="M511" s="6">
        <v>907604.17980699998</v>
      </c>
      <c r="N511" s="2">
        <f t="shared" si="298"/>
        <v>0.90760417980700003</v>
      </c>
      <c r="O511" s="2">
        <f t="shared" si="299"/>
        <v>3.6304167192279997</v>
      </c>
      <c r="P511" s="6">
        <v>0</v>
      </c>
      <c r="Q511" s="2">
        <f t="shared" si="300"/>
        <v>0</v>
      </c>
      <c r="R511" s="2">
        <f t="shared" si="301"/>
        <v>0</v>
      </c>
      <c r="S511" s="6">
        <v>5239502.4356800001</v>
      </c>
      <c r="T511" s="2">
        <f t="shared" si="302"/>
        <v>5.2395024356800004</v>
      </c>
      <c r="U511" s="2">
        <f t="shared" si="303"/>
        <v>20.958009742720002</v>
      </c>
      <c r="V511" s="6">
        <v>0</v>
      </c>
      <c r="W511" s="2">
        <f t="shared" si="304"/>
        <v>0</v>
      </c>
      <c r="X511" s="2">
        <f t="shared" si="305"/>
        <v>0</v>
      </c>
      <c r="Y511" s="6">
        <v>0</v>
      </c>
      <c r="Z511" s="2">
        <f t="shared" si="306"/>
        <v>0</v>
      </c>
      <c r="AA511" s="2">
        <f t="shared" si="307"/>
        <v>0</v>
      </c>
      <c r="AB511" s="6">
        <v>0</v>
      </c>
      <c r="AC511" s="2">
        <f t="shared" si="308"/>
        <v>0</v>
      </c>
      <c r="AD511" s="2">
        <f t="shared" si="309"/>
        <v>0</v>
      </c>
      <c r="AE511" s="6">
        <v>16865238.722800002</v>
      </c>
      <c r="AF511" s="2">
        <f t="shared" si="310"/>
        <v>16.865238722800001</v>
      </c>
      <c r="AG511" s="2">
        <f t="shared" si="311"/>
        <v>67.460954891200004</v>
      </c>
      <c r="AH511" s="6">
        <v>0</v>
      </c>
      <c r="AI511" s="2">
        <f t="shared" si="312"/>
        <v>0</v>
      </c>
      <c r="AJ511" s="2">
        <f t="shared" si="313"/>
        <v>0</v>
      </c>
      <c r="AK511" s="6">
        <v>0</v>
      </c>
      <c r="AL511" s="2">
        <f t="shared" si="314"/>
        <v>0</v>
      </c>
      <c r="AM511" s="2">
        <f t="shared" si="315"/>
        <v>0</v>
      </c>
      <c r="AN511" s="6">
        <v>0</v>
      </c>
      <c r="AO511" s="2">
        <f t="shared" si="316"/>
        <v>0</v>
      </c>
      <c r="AP511" s="2">
        <f t="shared" si="317"/>
        <v>0</v>
      </c>
      <c r="AQ511" s="6">
        <v>1987654.6616799999</v>
      </c>
      <c r="AR511" s="2">
        <f t="shared" si="318"/>
        <v>1.9876546616799999</v>
      </c>
      <c r="AS511" s="2">
        <f t="shared" si="319"/>
        <v>7.9506186467199997</v>
      </c>
      <c r="AT511" s="2">
        <v>25000000</v>
      </c>
      <c r="AU511" s="2">
        <v>15432872.299000001</v>
      </c>
      <c r="AV511" s="2">
        <f t="shared" si="320"/>
        <v>15.432872299000001</v>
      </c>
      <c r="AW511" s="2">
        <f t="shared" si="321"/>
        <v>61.731489195999998</v>
      </c>
      <c r="AX511" s="2">
        <v>9567127.7009500004</v>
      </c>
      <c r="AY511" s="2">
        <f t="shared" si="322"/>
        <v>9.5671277009500013</v>
      </c>
      <c r="AZ511" s="2">
        <f t="shared" si="323"/>
        <v>38.268510803800005</v>
      </c>
      <c r="BA511" s="2">
        <v>0</v>
      </c>
      <c r="BB511" s="2">
        <f t="shared" si="324"/>
        <v>0</v>
      </c>
      <c r="BC511" s="2">
        <f t="shared" si="325"/>
        <v>0</v>
      </c>
      <c r="BD511" s="2">
        <v>0</v>
      </c>
      <c r="BE511" s="2">
        <f t="shared" si="326"/>
        <v>0</v>
      </c>
      <c r="BF511" s="2">
        <f t="shared" si="327"/>
        <v>0</v>
      </c>
      <c r="BG511" s="2">
        <v>7758142.5010399995</v>
      </c>
      <c r="BH511" s="2">
        <f t="shared" si="328"/>
        <v>7.7581425010399991</v>
      </c>
      <c r="BI511" s="2">
        <f t="shared" si="329"/>
        <v>31.03257000416</v>
      </c>
      <c r="BJ511" s="2">
        <v>0</v>
      </c>
      <c r="BK511" s="2">
        <f t="shared" si="330"/>
        <v>0</v>
      </c>
      <c r="BL511" s="2">
        <f t="shared" si="331"/>
        <v>0</v>
      </c>
      <c r="BM511" s="2">
        <v>0</v>
      </c>
      <c r="BN511" s="2">
        <f t="shared" si="332"/>
        <v>0</v>
      </c>
      <c r="BO511" s="2">
        <f t="shared" si="333"/>
        <v>0</v>
      </c>
      <c r="BP511" s="2">
        <v>17241857.499000002</v>
      </c>
      <c r="BQ511" s="2">
        <f t="shared" si="334"/>
        <v>17.241857499000002</v>
      </c>
      <c r="BR511" s="2">
        <f t="shared" si="335"/>
        <v>68.967429996000007</v>
      </c>
      <c r="BS511" s="2">
        <v>25000000.000040002</v>
      </c>
      <c r="BT511" s="1">
        <v>572</v>
      </c>
      <c r="BU511" s="1">
        <v>1059</v>
      </c>
      <c r="BV511" s="2">
        <v>780.21428571428567</v>
      </c>
      <c r="BW511" s="1">
        <v>81</v>
      </c>
      <c r="BX511" s="2">
        <v>200.46341463414635</v>
      </c>
      <c r="BY511" s="1">
        <v>302</v>
      </c>
      <c r="BZ511" s="1">
        <v>88</v>
      </c>
      <c r="CA511" s="2">
        <v>184.39024390243901</v>
      </c>
      <c r="CB511" s="2">
        <v>1284.5853658536585</v>
      </c>
      <c r="CC511" s="1">
        <v>225</v>
      </c>
      <c r="CD511" s="1">
        <v>23</v>
      </c>
      <c r="CE511" s="2">
        <v>1.046</v>
      </c>
      <c r="CF511" s="2">
        <v>67.621300000000005</v>
      </c>
      <c r="CG511" s="2">
        <v>69.4392</v>
      </c>
      <c r="CH511" s="2">
        <v>4.8150000000000004</v>
      </c>
      <c r="CI511" s="2">
        <v>104.5087</v>
      </c>
      <c r="CJ511" s="2">
        <v>5.4710000000000001</v>
      </c>
      <c r="CK511" s="9">
        <v>5899</v>
      </c>
      <c r="CL511" s="8">
        <v>0</v>
      </c>
      <c r="CM511" s="8">
        <v>0</v>
      </c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">
        <v>0</v>
      </c>
      <c r="DG511" s="1">
        <v>0</v>
      </c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20" t="s">
        <v>57</v>
      </c>
    </row>
    <row r="512" spans="1:130">
      <c r="A512" s="5">
        <v>512</v>
      </c>
      <c r="B512" s="1">
        <v>3</v>
      </c>
      <c r="C512" s="9">
        <v>257810</v>
      </c>
      <c r="D512" s="9">
        <v>7748954</v>
      </c>
      <c r="E512" s="22">
        <v>-41.3202</v>
      </c>
      <c r="F512" s="22">
        <v>-20.342500000000001</v>
      </c>
      <c r="G512" s="6">
        <v>0</v>
      </c>
      <c r="H512" s="2">
        <f t="shared" si="294"/>
        <v>0</v>
      </c>
      <c r="I512" s="2">
        <f t="shared" si="295"/>
        <v>0</v>
      </c>
      <c r="J512" s="6">
        <v>0</v>
      </c>
      <c r="K512" s="2">
        <f t="shared" si="296"/>
        <v>0</v>
      </c>
      <c r="L512" s="2">
        <f t="shared" si="297"/>
        <v>0</v>
      </c>
      <c r="M512" s="6">
        <v>287970.53365599999</v>
      </c>
      <c r="N512" s="2">
        <f t="shared" si="298"/>
        <v>0.28797053365600001</v>
      </c>
      <c r="O512" s="2">
        <f t="shared" si="299"/>
        <v>1.1518821346239998</v>
      </c>
      <c r="P512" s="6">
        <v>0</v>
      </c>
      <c r="Q512" s="2">
        <f t="shared" si="300"/>
        <v>0</v>
      </c>
      <c r="R512" s="2">
        <f t="shared" si="301"/>
        <v>0</v>
      </c>
      <c r="S512" s="6">
        <v>14195136.543400001</v>
      </c>
      <c r="T512" s="2">
        <f t="shared" si="302"/>
        <v>14.1951365434</v>
      </c>
      <c r="U512" s="2">
        <f t="shared" si="303"/>
        <v>56.780546173600001</v>
      </c>
      <c r="V512" s="6">
        <v>375529.62508799997</v>
      </c>
      <c r="W512" s="2">
        <f t="shared" si="304"/>
        <v>0.37552962508799997</v>
      </c>
      <c r="X512" s="2">
        <f t="shared" si="305"/>
        <v>1.5021185003519999</v>
      </c>
      <c r="Y512" s="6">
        <v>0</v>
      </c>
      <c r="Z512" s="2">
        <f t="shared" si="306"/>
        <v>0</v>
      </c>
      <c r="AA512" s="2">
        <f t="shared" si="307"/>
        <v>0</v>
      </c>
      <c r="AB512" s="6">
        <v>0</v>
      </c>
      <c r="AC512" s="2">
        <f t="shared" si="308"/>
        <v>0</v>
      </c>
      <c r="AD512" s="2">
        <f t="shared" si="309"/>
        <v>0</v>
      </c>
      <c r="AE512" s="6">
        <v>6431942.4823599998</v>
      </c>
      <c r="AF512" s="2">
        <f t="shared" si="310"/>
        <v>6.4319424823600002</v>
      </c>
      <c r="AG512" s="2">
        <f t="shared" si="311"/>
        <v>25.727769929439997</v>
      </c>
      <c r="AH512" s="6">
        <v>0</v>
      </c>
      <c r="AI512" s="2">
        <f t="shared" si="312"/>
        <v>0</v>
      </c>
      <c r="AJ512" s="2">
        <f t="shared" si="313"/>
        <v>0</v>
      </c>
      <c r="AK512" s="6">
        <v>0</v>
      </c>
      <c r="AL512" s="2">
        <f t="shared" si="314"/>
        <v>0</v>
      </c>
      <c r="AM512" s="2">
        <f t="shared" si="315"/>
        <v>0</v>
      </c>
      <c r="AN512" s="6">
        <v>0</v>
      </c>
      <c r="AO512" s="2">
        <f t="shared" si="316"/>
        <v>0</v>
      </c>
      <c r="AP512" s="2">
        <f t="shared" si="317"/>
        <v>0</v>
      </c>
      <c r="AQ512" s="6">
        <v>3709420.8155399999</v>
      </c>
      <c r="AR512" s="2">
        <f t="shared" si="318"/>
        <v>3.7094208155399997</v>
      </c>
      <c r="AS512" s="2">
        <f t="shared" si="319"/>
        <v>14.837683262160001</v>
      </c>
      <c r="AT512" s="2">
        <v>25000000</v>
      </c>
      <c r="AU512" s="2">
        <v>3879710.65172</v>
      </c>
      <c r="AV512" s="2">
        <f t="shared" si="320"/>
        <v>3.87971065172</v>
      </c>
      <c r="AW512" s="2">
        <f t="shared" si="321"/>
        <v>15.518842606880002</v>
      </c>
      <c r="AX512" s="2">
        <v>21120289.348299999</v>
      </c>
      <c r="AY512" s="2">
        <f t="shared" si="322"/>
        <v>21.120289348299998</v>
      </c>
      <c r="AZ512" s="2">
        <f t="shared" si="323"/>
        <v>84.481157393199993</v>
      </c>
      <c r="BA512" s="2">
        <v>0</v>
      </c>
      <c r="BB512" s="2">
        <f t="shared" si="324"/>
        <v>0</v>
      </c>
      <c r="BC512" s="2">
        <f t="shared" si="325"/>
        <v>0</v>
      </c>
      <c r="BD512" s="2">
        <v>0</v>
      </c>
      <c r="BE512" s="2">
        <f t="shared" si="326"/>
        <v>0</v>
      </c>
      <c r="BF512" s="2">
        <f t="shared" si="327"/>
        <v>0</v>
      </c>
      <c r="BG512" s="2">
        <v>21010977.0359</v>
      </c>
      <c r="BH512" s="2">
        <f t="shared" si="328"/>
        <v>21.010977035900002</v>
      </c>
      <c r="BI512" s="2">
        <f t="shared" si="329"/>
        <v>84.043908143599992</v>
      </c>
      <c r="BJ512" s="2">
        <v>0</v>
      </c>
      <c r="BK512" s="2">
        <f t="shared" si="330"/>
        <v>0</v>
      </c>
      <c r="BL512" s="2">
        <f t="shared" si="331"/>
        <v>0</v>
      </c>
      <c r="BM512" s="2">
        <v>0</v>
      </c>
      <c r="BN512" s="2">
        <f t="shared" si="332"/>
        <v>0</v>
      </c>
      <c r="BO512" s="2">
        <f t="shared" si="333"/>
        <v>0</v>
      </c>
      <c r="BP512" s="2">
        <v>3989022.9641399998</v>
      </c>
      <c r="BQ512" s="2">
        <f t="shared" si="334"/>
        <v>3.9890229641399997</v>
      </c>
      <c r="BR512" s="2">
        <f t="shared" si="335"/>
        <v>15.956091856559999</v>
      </c>
      <c r="BS512" s="2">
        <v>25000000.000040002</v>
      </c>
      <c r="BT512" s="1">
        <v>693</v>
      </c>
      <c r="BU512" s="1">
        <v>1194</v>
      </c>
      <c r="BV512" s="2">
        <v>1011.1428571428571</v>
      </c>
      <c r="BW512" s="1">
        <v>81</v>
      </c>
      <c r="BX512" s="2">
        <v>185.80487804878049</v>
      </c>
      <c r="BY512" s="1">
        <v>293</v>
      </c>
      <c r="BZ512" s="1">
        <v>81</v>
      </c>
      <c r="CA512" s="2">
        <v>181.41463414634146</v>
      </c>
      <c r="CB512" s="2">
        <v>1349.5853658536585</v>
      </c>
      <c r="CC512" s="1">
        <v>228</v>
      </c>
      <c r="CD512" s="1">
        <v>25</v>
      </c>
      <c r="CE512" s="2">
        <v>1.046</v>
      </c>
      <c r="CF512" s="2">
        <v>67.621300000000005</v>
      </c>
      <c r="CG512" s="2">
        <v>69.4392</v>
      </c>
      <c r="CH512" s="2">
        <v>4.8150000000000004</v>
      </c>
      <c r="CI512" s="2">
        <v>104.5087</v>
      </c>
      <c r="CJ512" s="2">
        <v>5.4710000000000001</v>
      </c>
      <c r="CK512" s="9">
        <v>5899</v>
      </c>
      <c r="CL512" s="8">
        <v>0</v>
      </c>
      <c r="CM512" s="8">
        <v>0</v>
      </c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">
        <v>0</v>
      </c>
      <c r="DG512" s="1">
        <v>0</v>
      </c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20" t="s">
        <v>57</v>
      </c>
    </row>
    <row r="513" spans="1:130">
      <c r="A513" s="5">
        <v>513</v>
      </c>
      <c r="B513" s="1">
        <v>3</v>
      </c>
      <c r="C513" s="9">
        <v>262810</v>
      </c>
      <c r="D513" s="9">
        <v>7748954</v>
      </c>
      <c r="E513" s="22">
        <v>-41.272399999999998</v>
      </c>
      <c r="F513" s="22">
        <v>-20.3432</v>
      </c>
      <c r="G513" s="6">
        <v>0</v>
      </c>
      <c r="H513" s="2">
        <f t="shared" si="294"/>
        <v>0</v>
      </c>
      <c r="I513" s="2">
        <f t="shared" si="295"/>
        <v>0</v>
      </c>
      <c r="J513" s="6">
        <v>76078.541712299993</v>
      </c>
      <c r="K513" s="2">
        <f t="shared" si="296"/>
        <v>7.6078541712299996E-2</v>
      </c>
      <c r="L513" s="2">
        <f t="shared" si="297"/>
        <v>0.30431416684919999</v>
      </c>
      <c r="M513" s="6">
        <v>710437.52529500006</v>
      </c>
      <c r="N513" s="2">
        <f t="shared" si="298"/>
        <v>0.71043752529500004</v>
      </c>
      <c r="O513" s="2">
        <f t="shared" si="299"/>
        <v>2.8417501011800002</v>
      </c>
      <c r="P513" s="6">
        <v>0</v>
      </c>
      <c r="Q513" s="2">
        <f t="shared" si="300"/>
        <v>0</v>
      </c>
      <c r="R513" s="2">
        <f t="shared" si="301"/>
        <v>0</v>
      </c>
      <c r="S513" s="6">
        <v>10259621.0342</v>
      </c>
      <c r="T513" s="2">
        <f t="shared" si="302"/>
        <v>10.2596210342</v>
      </c>
      <c r="U513" s="2">
        <f t="shared" si="303"/>
        <v>41.038484136799994</v>
      </c>
      <c r="V513" s="6">
        <v>0</v>
      </c>
      <c r="W513" s="2">
        <f t="shared" si="304"/>
        <v>0</v>
      </c>
      <c r="X513" s="2">
        <f t="shared" si="305"/>
        <v>0</v>
      </c>
      <c r="Y513" s="6">
        <v>0</v>
      </c>
      <c r="Z513" s="2">
        <f t="shared" si="306"/>
        <v>0</v>
      </c>
      <c r="AA513" s="2">
        <f t="shared" si="307"/>
        <v>0</v>
      </c>
      <c r="AB513" s="6">
        <v>0</v>
      </c>
      <c r="AC513" s="2">
        <f t="shared" si="308"/>
        <v>0</v>
      </c>
      <c r="AD513" s="2">
        <f t="shared" si="309"/>
        <v>0</v>
      </c>
      <c r="AE513" s="6">
        <v>11092710.6164</v>
      </c>
      <c r="AF513" s="2">
        <f t="shared" si="310"/>
        <v>11.0927106164</v>
      </c>
      <c r="AG513" s="2">
        <f t="shared" si="311"/>
        <v>44.370842465599999</v>
      </c>
      <c r="AH513" s="6">
        <v>0</v>
      </c>
      <c r="AI513" s="2">
        <f t="shared" si="312"/>
        <v>0</v>
      </c>
      <c r="AJ513" s="2">
        <f t="shared" si="313"/>
        <v>0</v>
      </c>
      <c r="AK513" s="6">
        <v>0</v>
      </c>
      <c r="AL513" s="2">
        <f t="shared" si="314"/>
        <v>0</v>
      </c>
      <c r="AM513" s="2">
        <f t="shared" si="315"/>
        <v>0</v>
      </c>
      <c r="AN513" s="6">
        <v>0</v>
      </c>
      <c r="AO513" s="2">
        <f t="shared" si="316"/>
        <v>0</v>
      </c>
      <c r="AP513" s="2">
        <f t="shared" si="317"/>
        <v>0</v>
      </c>
      <c r="AQ513" s="6">
        <v>2861152.2823200002</v>
      </c>
      <c r="AR513" s="2">
        <f t="shared" si="318"/>
        <v>2.8611522823200004</v>
      </c>
      <c r="AS513" s="2">
        <f t="shared" si="319"/>
        <v>11.44460912928</v>
      </c>
      <c r="AT513" s="2">
        <v>25000000</v>
      </c>
      <c r="AU513" s="2">
        <v>10573033.873600001</v>
      </c>
      <c r="AV513" s="2">
        <f t="shared" si="320"/>
        <v>10.5730338736</v>
      </c>
      <c r="AW513" s="2">
        <f t="shared" si="321"/>
        <v>42.2921354944</v>
      </c>
      <c r="AX513" s="2">
        <v>14426966.126399999</v>
      </c>
      <c r="AY513" s="2">
        <f t="shared" si="322"/>
        <v>14.4269661264</v>
      </c>
      <c r="AZ513" s="2">
        <f t="shared" si="323"/>
        <v>57.707864505599993</v>
      </c>
      <c r="BA513" s="2">
        <v>0</v>
      </c>
      <c r="BB513" s="2">
        <f t="shared" si="324"/>
        <v>0</v>
      </c>
      <c r="BC513" s="2">
        <f t="shared" si="325"/>
        <v>0</v>
      </c>
      <c r="BD513" s="2">
        <v>0</v>
      </c>
      <c r="BE513" s="2">
        <f t="shared" si="326"/>
        <v>0</v>
      </c>
      <c r="BF513" s="2">
        <f t="shared" si="327"/>
        <v>0</v>
      </c>
      <c r="BG513" s="2">
        <v>25000000</v>
      </c>
      <c r="BH513" s="2">
        <f t="shared" si="328"/>
        <v>25</v>
      </c>
      <c r="BI513" s="2">
        <f t="shared" si="329"/>
        <v>100</v>
      </c>
      <c r="BJ513" s="2">
        <v>0</v>
      </c>
      <c r="BK513" s="2">
        <f t="shared" si="330"/>
        <v>0</v>
      </c>
      <c r="BL513" s="2">
        <f t="shared" si="331"/>
        <v>0</v>
      </c>
      <c r="BM513" s="2">
        <v>0</v>
      </c>
      <c r="BN513" s="2">
        <f t="shared" si="332"/>
        <v>0</v>
      </c>
      <c r="BO513" s="2">
        <f t="shared" si="333"/>
        <v>0</v>
      </c>
      <c r="BP513" s="2">
        <v>0</v>
      </c>
      <c r="BQ513" s="2">
        <f t="shared" si="334"/>
        <v>0</v>
      </c>
      <c r="BR513" s="2">
        <f t="shared" si="335"/>
        <v>0</v>
      </c>
      <c r="BS513" s="2">
        <v>25000000</v>
      </c>
      <c r="BT513" s="1">
        <v>608</v>
      </c>
      <c r="BU513" s="1">
        <v>1224</v>
      </c>
      <c r="BV513" s="2">
        <v>950.19047619047615</v>
      </c>
      <c r="BW513" s="1">
        <v>81</v>
      </c>
      <c r="BX513" s="2">
        <v>193.07499999999999</v>
      </c>
      <c r="BY513" s="1">
        <v>298</v>
      </c>
      <c r="BZ513" s="1">
        <v>80</v>
      </c>
      <c r="CA513" s="2">
        <v>180.02500000000001</v>
      </c>
      <c r="CB513" s="2">
        <v>1318.7</v>
      </c>
      <c r="CC513" s="1">
        <v>228</v>
      </c>
      <c r="CD513" s="1">
        <v>26</v>
      </c>
      <c r="CE513" s="2">
        <v>1.046</v>
      </c>
      <c r="CF513" s="2">
        <v>67.621300000000005</v>
      </c>
      <c r="CG513" s="2">
        <v>69.4392</v>
      </c>
      <c r="CH513" s="2">
        <v>4.8150000000000004</v>
      </c>
      <c r="CI513" s="2">
        <v>104.5087</v>
      </c>
      <c r="CJ513" s="2">
        <v>5.4710000000000001</v>
      </c>
      <c r="CK513" s="9">
        <v>5899</v>
      </c>
      <c r="CL513" s="8">
        <v>0</v>
      </c>
      <c r="CM513" s="8">
        <v>0</v>
      </c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">
        <v>0</v>
      </c>
      <c r="DG513" s="1">
        <v>0</v>
      </c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20" t="s">
        <v>57</v>
      </c>
    </row>
    <row r="514" spans="1:130">
      <c r="A514" s="5">
        <v>514</v>
      </c>
      <c r="B514" s="1">
        <v>3</v>
      </c>
      <c r="C514" s="9">
        <v>267810</v>
      </c>
      <c r="D514" s="9">
        <v>7748954</v>
      </c>
      <c r="E514" s="22">
        <v>-41.224499999999999</v>
      </c>
      <c r="F514" s="22">
        <v>-20.343800000000002</v>
      </c>
      <c r="G514" s="6">
        <v>0</v>
      </c>
      <c r="H514" s="2">
        <f t="shared" si="294"/>
        <v>0</v>
      </c>
      <c r="I514" s="2">
        <f t="shared" si="295"/>
        <v>0</v>
      </c>
      <c r="J514" s="6">
        <v>228123.17730400001</v>
      </c>
      <c r="K514" s="2">
        <f t="shared" si="296"/>
        <v>0.228123177304</v>
      </c>
      <c r="L514" s="2">
        <f t="shared" si="297"/>
        <v>0.91249270921600001</v>
      </c>
      <c r="M514" s="6">
        <v>89100.375025999994</v>
      </c>
      <c r="N514" s="2">
        <f t="shared" si="298"/>
        <v>8.9100375025999989E-2</v>
      </c>
      <c r="O514" s="2">
        <f t="shared" si="299"/>
        <v>0.35640150010400001</v>
      </c>
      <c r="P514" s="6">
        <v>411203.34402800002</v>
      </c>
      <c r="Q514" s="2">
        <f t="shared" si="300"/>
        <v>0.41120334402800002</v>
      </c>
      <c r="R514" s="2">
        <f t="shared" si="301"/>
        <v>1.6448133761120001</v>
      </c>
      <c r="S514" s="6">
        <v>7455582.5350599997</v>
      </c>
      <c r="T514" s="2">
        <f t="shared" si="302"/>
        <v>7.4555825350599996</v>
      </c>
      <c r="U514" s="2">
        <f t="shared" si="303"/>
        <v>29.822330140239998</v>
      </c>
      <c r="V514" s="6">
        <v>265501.20565800002</v>
      </c>
      <c r="W514" s="2">
        <f t="shared" si="304"/>
        <v>0.26550120565800001</v>
      </c>
      <c r="X514" s="2">
        <f t="shared" si="305"/>
        <v>1.062004822632</v>
      </c>
      <c r="Y514" s="6">
        <v>0</v>
      </c>
      <c r="Z514" s="2">
        <f t="shared" si="306"/>
        <v>0</v>
      </c>
      <c r="AA514" s="2">
        <f t="shared" si="307"/>
        <v>0</v>
      </c>
      <c r="AB514" s="6">
        <v>0</v>
      </c>
      <c r="AC514" s="2">
        <f t="shared" si="308"/>
        <v>0</v>
      </c>
      <c r="AD514" s="2">
        <f t="shared" si="309"/>
        <v>0</v>
      </c>
      <c r="AE514" s="6">
        <v>13867811.081499999</v>
      </c>
      <c r="AF514" s="2">
        <f t="shared" si="310"/>
        <v>13.867811081499999</v>
      </c>
      <c r="AG514" s="2">
        <f t="shared" si="311"/>
        <v>55.471244326000004</v>
      </c>
      <c r="AH514" s="6">
        <v>0</v>
      </c>
      <c r="AI514" s="2">
        <f t="shared" si="312"/>
        <v>0</v>
      </c>
      <c r="AJ514" s="2">
        <f t="shared" si="313"/>
        <v>0</v>
      </c>
      <c r="AK514" s="6">
        <v>0</v>
      </c>
      <c r="AL514" s="2">
        <f t="shared" si="314"/>
        <v>0</v>
      </c>
      <c r="AM514" s="2">
        <f t="shared" si="315"/>
        <v>0</v>
      </c>
      <c r="AN514" s="6">
        <v>0</v>
      </c>
      <c r="AO514" s="2">
        <f t="shared" si="316"/>
        <v>0</v>
      </c>
      <c r="AP514" s="2">
        <f t="shared" si="317"/>
        <v>0</v>
      </c>
      <c r="AQ514" s="6">
        <v>2682678.2813900001</v>
      </c>
      <c r="AR514" s="2">
        <f t="shared" si="318"/>
        <v>2.6826782813900003</v>
      </c>
      <c r="AS514" s="2">
        <f t="shared" si="319"/>
        <v>10.730713125559999</v>
      </c>
      <c r="AT514" s="2">
        <v>25000000</v>
      </c>
      <c r="AU514" s="2">
        <v>24451152.5623</v>
      </c>
      <c r="AV514" s="2">
        <f t="shared" si="320"/>
        <v>24.451152562299999</v>
      </c>
      <c r="AW514" s="2">
        <f t="shared" si="321"/>
        <v>97.804610249199996</v>
      </c>
      <c r="AX514" s="2">
        <v>548847.43770500005</v>
      </c>
      <c r="AY514" s="2">
        <f t="shared" si="322"/>
        <v>0.548847437705</v>
      </c>
      <c r="AZ514" s="2">
        <f t="shared" si="323"/>
        <v>2.1953897508200004</v>
      </c>
      <c r="BA514" s="2">
        <v>0</v>
      </c>
      <c r="BB514" s="2">
        <f t="shared" si="324"/>
        <v>0</v>
      </c>
      <c r="BC514" s="2">
        <f t="shared" si="325"/>
        <v>0</v>
      </c>
      <c r="BD514" s="2">
        <v>0</v>
      </c>
      <c r="BE514" s="2">
        <f t="shared" si="326"/>
        <v>0</v>
      </c>
      <c r="BF514" s="2">
        <f t="shared" si="327"/>
        <v>0</v>
      </c>
      <c r="BG514" s="2">
        <v>25000000</v>
      </c>
      <c r="BH514" s="2">
        <f t="shared" si="328"/>
        <v>25</v>
      </c>
      <c r="BI514" s="2">
        <f t="shared" si="329"/>
        <v>100</v>
      </c>
      <c r="BJ514" s="2">
        <v>0</v>
      </c>
      <c r="BK514" s="2">
        <f t="shared" si="330"/>
        <v>0</v>
      </c>
      <c r="BL514" s="2">
        <f t="shared" si="331"/>
        <v>0</v>
      </c>
      <c r="BM514" s="2">
        <v>0</v>
      </c>
      <c r="BN514" s="2">
        <f t="shared" si="332"/>
        <v>0</v>
      </c>
      <c r="BO514" s="2">
        <f t="shared" si="333"/>
        <v>0</v>
      </c>
      <c r="BP514" s="2">
        <v>0</v>
      </c>
      <c r="BQ514" s="2">
        <f t="shared" si="334"/>
        <v>0</v>
      </c>
      <c r="BR514" s="2">
        <f t="shared" si="335"/>
        <v>0</v>
      </c>
      <c r="BS514" s="2">
        <v>25000000</v>
      </c>
      <c r="BT514" s="1">
        <v>608</v>
      </c>
      <c r="BU514" s="1">
        <v>1098</v>
      </c>
      <c r="BV514" s="2">
        <v>769.28571428571433</v>
      </c>
      <c r="BW514" s="1">
        <v>81</v>
      </c>
      <c r="BX514" s="2">
        <v>202.9795918367347</v>
      </c>
      <c r="BY514" s="1">
        <v>298</v>
      </c>
      <c r="BZ514" s="1">
        <v>89</v>
      </c>
      <c r="CA514" s="2">
        <v>179.18367346938774</v>
      </c>
      <c r="CB514" s="2">
        <v>1276.7346938775511</v>
      </c>
      <c r="CC514" s="1">
        <v>224</v>
      </c>
      <c r="CD514" s="1">
        <v>26</v>
      </c>
      <c r="CE514" s="2">
        <v>1.046</v>
      </c>
      <c r="CF514" s="2">
        <v>67.621300000000005</v>
      </c>
      <c r="CG514" s="2">
        <v>69.4392</v>
      </c>
      <c r="CH514" s="2">
        <v>4.8150000000000004</v>
      </c>
      <c r="CI514" s="2">
        <v>104.5087</v>
      </c>
      <c r="CJ514" s="2">
        <v>5.4710000000000001</v>
      </c>
      <c r="CK514" s="9">
        <v>5899</v>
      </c>
      <c r="CL514" s="8">
        <v>0</v>
      </c>
      <c r="CM514" s="8">
        <v>0</v>
      </c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">
        <v>0</v>
      </c>
      <c r="DG514" s="1">
        <v>0</v>
      </c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20" t="s">
        <v>57</v>
      </c>
    </row>
    <row r="515" spans="1:130">
      <c r="A515" s="5">
        <v>515</v>
      </c>
      <c r="B515" s="1">
        <v>3</v>
      </c>
      <c r="C515" s="9">
        <v>272810</v>
      </c>
      <c r="D515" s="9">
        <v>7748954</v>
      </c>
      <c r="E515" s="22">
        <v>-41.176600000000001</v>
      </c>
      <c r="F515" s="22">
        <v>-20.3444</v>
      </c>
      <c r="G515" s="6">
        <v>0</v>
      </c>
      <c r="H515" s="2">
        <f t="shared" ref="H515:H578" si="336">(G515/1000000)</f>
        <v>0</v>
      </c>
      <c r="I515" s="2">
        <f t="shared" ref="I515:I578" si="337">(G515/AT515)*100</f>
        <v>0</v>
      </c>
      <c r="J515" s="6">
        <v>0</v>
      </c>
      <c r="K515" s="2">
        <f t="shared" ref="K515:K578" si="338">(J515/1000000)</f>
        <v>0</v>
      </c>
      <c r="L515" s="2">
        <f t="shared" ref="L515:L578" si="339">(J515/AT515)*100</f>
        <v>0</v>
      </c>
      <c r="M515" s="6">
        <v>252451.30357399999</v>
      </c>
      <c r="N515" s="2">
        <f t="shared" ref="N515:N578" si="340">(M515/1000000)</f>
        <v>0.25245130357399997</v>
      </c>
      <c r="O515" s="2">
        <f t="shared" ref="O515:O578" si="341">(M515/AT515)*100</f>
        <v>1.0098052142959999</v>
      </c>
      <c r="P515" s="6">
        <v>2151782.2408500002</v>
      </c>
      <c r="Q515" s="2">
        <f t="shared" ref="Q515:Q578" si="342">(P515/1000000)</f>
        <v>2.1517822408500002</v>
      </c>
      <c r="R515" s="2">
        <f t="shared" ref="R515:R578" si="343">(P515/AT515)*100</f>
        <v>8.6071289633999992</v>
      </c>
      <c r="S515" s="6">
        <v>12222364.1164</v>
      </c>
      <c r="T515" s="2">
        <f t="shared" ref="T515:T578" si="344">(S515/1000000)</f>
        <v>12.2223641164</v>
      </c>
      <c r="U515" s="2">
        <f t="shared" ref="U515:U578" si="345">(S515/AT515)*100</f>
        <v>48.889456465599999</v>
      </c>
      <c r="V515" s="6">
        <v>262805.87554799998</v>
      </c>
      <c r="W515" s="2">
        <f t="shared" ref="W515:W578" si="346">(V515/1000000)</f>
        <v>0.262805875548</v>
      </c>
      <c r="X515" s="2">
        <f t="shared" ref="X515:X578" si="347">(V515/AT515)*100</f>
        <v>1.0512235021919998</v>
      </c>
      <c r="Y515" s="6">
        <v>0</v>
      </c>
      <c r="Z515" s="2">
        <f t="shared" ref="Z515:Z578" si="348">(Y515/1000000)</f>
        <v>0</v>
      </c>
      <c r="AA515" s="2">
        <f t="shared" ref="AA515:AA578" si="349">(Y515/AT515)*100</f>
        <v>0</v>
      </c>
      <c r="AB515" s="6">
        <v>0</v>
      </c>
      <c r="AC515" s="2">
        <f t="shared" ref="AC515:AC578" si="350">(AB515/1000000)</f>
        <v>0</v>
      </c>
      <c r="AD515" s="2">
        <f t="shared" ref="AD515:AD578" si="351">(AB515/AT515)*100</f>
        <v>0</v>
      </c>
      <c r="AE515" s="6">
        <v>6673159.36479</v>
      </c>
      <c r="AF515" s="2">
        <f t="shared" ref="AF515:AF578" si="352">(AE515/1000000)</f>
        <v>6.67315936479</v>
      </c>
      <c r="AG515" s="2">
        <f t="shared" ref="AG515:AG578" si="353">(AE515/AT515)*100</f>
        <v>26.69263745916</v>
      </c>
      <c r="AH515" s="6">
        <v>0</v>
      </c>
      <c r="AI515" s="2">
        <f t="shared" ref="AI515:AI578" si="354">(AH515/1000000)</f>
        <v>0</v>
      </c>
      <c r="AJ515" s="2">
        <f t="shared" ref="AJ515:AJ578" si="355">(AH515/AT515)*100</f>
        <v>0</v>
      </c>
      <c r="AK515" s="6">
        <v>0</v>
      </c>
      <c r="AL515" s="2">
        <f t="shared" ref="AL515:AL578" si="356">(AK515/1000000)</f>
        <v>0</v>
      </c>
      <c r="AM515" s="2">
        <f t="shared" ref="AM515:AM578" si="357">(AK515/AT515)*100</f>
        <v>0</v>
      </c>
      <c r="AN515" s="6">
        <v>0</v>
      </c>
      <c r="AO515" s="2">
        <f t="shared" ref="AO515:AO578" si="358">(AN515/1000000)</f>
        <v>0</v>
      </c>
      <c r="AP515" s="2">
        <f t="shared" ref="AP515:AP578" si="359">(AN515/AT515)*100</f>
        <v>0</v>
      </c>
      <c r="AQ515" s="6">
        <v>3437437.0988599998</v>
      </c>
      <c r="AR515" s="2">
        <f t="shared" ref="AR515:AR578" si="360">(AQ515/1000000)</f>
        <v>3.4374370988599998</v>
      </c>
      <c r="AS515" s="2">
        <f t="shared" ref="AS515:AS578" si="361">(AQ515/AT515)*100</f>
        <v>13.749748395439997</v>
      </c>
      <c r="AT515" s="2">
        <v>25000000</v>
      </c>
      <c r="AU515" s="2">
        <v>11333307.186000001</v>
      </c>
      <c r="AV515" s="2">
        <f t="shared" ref="AV515:AV578" si="362">(AU515/1000000)</f>
        <v>11.333307186000001</v>
      </c>
      <c r="AW515" s="2">
        <f t="shared" ref="AW515:AW578" si="363">(AU515/AT515)*100</f>
        <v>45.333228744000003</v>
      </c>
      <c r="AX515" s="2">
        <v>13666692.813999999</v>
      </c>
      <c r="AY515" s="2">
        <f t="shared" ref="AY515:AY578" si="364">(AX515/1000000)</f>
        <v>13.666692813999999</v>
      </c>
      <c r="AZ515" s="2">
        <f t="shared" ref="AZ515:AZ578" si="365">(AX515/AT515)*100</f>
        <v>54.666771256000004</v>
      </c>
      <c r="BA515" s="2">
        <v>0</v>
      </c>
      <c r="BB515" s="2">
        <f t="shared" ref="BB515:BB578" si="366">(BA515/1000000)</f>
        <v>0</v>
      </c>
      <c r="BC515" s="2">
        <f t="shared" ref="BC515:BC578" si="367">(BA515/AT515)*100</f>
        <v>0</v>
      </c>
      <c r="BD515" s="2">
        <v>0</v>
      </c>
      <c r="BE515" s="2">
        <f t="shared" ref="BE515:BE578" si="368">(BD515/1000000)</f>
        <v>0</v>
      </c>
      <c r="BF515" s="2">
        <f t="shared" ref="BF515:BF578" si="369">(BD515/AT515)*100</f>
        <v>0</v>
      </c>
      <c r="BG515" s="2">
        <v>21590835.743500002</v>
      </c>
      <c r="BH515" s="2">
        <f t="shared" ref="BH515:BH578" si="370">(BG515/1000000)</f>
        <v>21.590835743500001</v>
      </c>
      <c r="BI515" s="2">
        <f t="shared" ref="BI515:BI578" si="371">(BG515/AT515)*100</f>
        <v>86.363342974000005</v>
      </c>
      <c r="BJ515" s="2">
        <v>1551178.0853599999</v>
      </c>
      <c r="BK515" s="2">
        <f t="shared" ref="BK515:BK578" si="372">(BJ515/1000000)</f>
        <v>1.5511780853599999</v>
      </c>
      <c r="BL515" s="2">
        <f t="shared" ref="BL515:BL578" si="373">(BJ515/AT515)*100</f>
        <v>6.2047123414399996</v>
      </c>
      <c r="BM515" s="2">
        <v>1857986.17111</v>
      </c>
      <c r="BN515" s="2">
        <f t="shared" ref="BN515:BN578" si="374">(BM515/1000000)</f>
        <v>1.8579861711100001</v>
      </c>
      <c r="BO515" s="2">
        <f t="shared" ref="BO515:BO578" si="375">(BM515/AT515)*100</f>
        <v>7.4319446844400003</v>
      </c>
      <c r="BP515" s="2">
        <v>0</v>
      </c>
      <c r="BQ515" s="2">
        <f t="shared" ref="BQ515:BQ578" si="376">(BP515/1000000)</f>
        <v>0</v>
      </c>
      <c r="BR515" s="2">
        <f t="shared" ref="BR515:BR578" si="377">(BP515/AT515)*100</f>
        <v>0</v>
      </c>
      <c r="BS515" s="2">
        <v>24999999.99997</v>
      </c>
      <c r="BT515" s="1">
        <v>712</v>
      </c>
      <c r="BU515" s="1">
        <v>1164</v>
      </c>
      <c r="BV515" s="2">
        <v>883.95555555555552</v>
      </c>
      <c r="BW515" s="1">
        <v>81</v>
      </c>
      <c r="BX515" s="2">
        <v>195.5</v>
      </c>
      <c r="BY515" s="1">
        <v>294</v>
      </c>
      <c r="BZ515" s="1">
        <v>87</v>
      </c>
      <c r="CA515" s="2">
        <v>176.875</v>
      </c>
      <c r="CB515" s="2">
        <v>1309.0625</v>
      </c>
      <c r="CC515" s="1">
        <v>222</v>
      </c>
      <c r="CD515" s="1">
        <v>27</v>
      </c>
      <c r="CE515" s="2">
        <v>1.046</v>
      </c>
      <c r="CF515" s="2">
        <v>67.621300000000005</v>
      </c>
      <c r="CG515" s="2">
        <v>69.4392</v>
      </c>
      <c r="CH515" s="2">
        <v>4.8150000000000004</v>
      </c>
      <c r="CI515" s="2">
        <v>104.5087</v>
      </c>
      <c r="CJ515" s="2">
        <v>5.4710000000000001</v>
      </c>
      <c r="CK515" s="9">
        <v>5899</v>
      </c>
      <c r="CL515" s="8">
        <v>0</v>
      </c>
      <c r="CM515" s="8">
        <v>0</v>
      </c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">
        <v>0</v>
      </c>
      <c r="DG515" s="1">
        <v>0</v>
      </c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20" t="s">
        <v>57</v>
      </c>
    </row>
    <row r="516" spans="1:130">
      <c r="A516" s="5">
        <v>516</v>
      </c>
      <c r="B516" s="1">
        <v>3</v>
      </c>
      <c r="C516" s="9">
        <v>277810</v>
      </c>
      <c r="D516" s="9">
        <v>7748954</v>
      </c>
      <c r="E516" s="22">
        <v>-41.128799999999998</v>
      </c>
      <c r="F516" s="22">
        <v>-20.344999999999999</v>
      </c>
      <c r="G516" s="6">
        <v>0</v>
      </c>
      <c r="H516" s="2">
        <f t="shared" si="336"/>
        <v>0</v>
      </c>
      <c r="I516" s="2">
        <f t="shared" si="337"/>
        <v>0</v>
      </c>
      <c r="J516" s="6">
        <v>985875.91854500002</v>
      </c>
      <c r="K516" s="2">
        <f t="shared" si="338"/>
        <v>0.98587591854500001</v>
      </c>
      <c r="L516" s="2">
        <f t="shared" si="339"/>
        <v>3.9435036741800005</v>
      </c>
      <c r="M516" s="6">
        <v>166053.75153000001</v>
      </c>
      <c r="N516" s="2">
        <f t="shared" si="340"/>
        <v>0.16605375153000002</v>
      </c>
      <c r="O516" s="2">
        <f t="shared" si="341"/>
        <v>0.66421500612000006</v>
      </c>
      <c r="P516" s="6">
        <v>1271785.66591</v>
      </c>
      <c r="Q516" s="2">
        <f t="shared" si="342"/>
        <v>1.27178566591</v>
      </c>
      <c r="R516" s="2">
        <f t="shared" si="343"/>
        <v>5.0871426636399999</v>
      </c>
      <c r="S516" s="6">
        <v>11674146.2753</v>
      </c>
      <c r="T516" s="2">
        <f t="shared" si="344"/>
        <v>11.6741462753</v>
      </c>
      <c r="U516" s="2">
        <f t="shared" si="345"/>
        <v>46.6965851012</v>
      </c>
      <c r="V516" s="6">
        <v>51715.821560099997</v>
      </c>
      <c r="W516" s="2">
        <f t="shared" si="346"/>
        <v>5.1715821560099996E-2</v>
      </c>
      <c r="X516" s="2">
        <f t="shared" si="347"/>
        <v>0.20686328624039996</v>
      </c>
      <c r="Y516" s="6">
        <v>0</v>
      </c>
      <c r="Z516" s="2">
        <f t="shared" si="348"/>
        <v>0</v>
      </c>
      <c r="AA516" s="2">
        <f t="shared" si="349"/>
        <v>0</v>
      </c>
      <c r="AB516" s="6">
        <v>0</v>
      </c>
      <c r="AC516" s="2">
        <f t="shared" si="350"/>
        <v>0</v>
      </c>
      <c r="AD516" s="2">
        <f t="shared" si="351"/>
        <v>0</v>
      </c>
      <c r="AE516" s="6">
        <v>4887693.0134399999</v>
      </c>
      <c r="AF516" s="2">
        <f t="shared" si="352"/>
        <v>4.8876930134399998</v>
      </c>
      <c r="AG516" s="2">
        <f t="shared" si="353"/>
        <v>19.550772053759999</v>
      </c>
      <c r="AH516" s="6">
        <v>0</v>
      </c>
      <c r="AI516" s="2">
        <f t="shared" si="354"/>
        <v>0</v>
      </c>
      <c r="AJ516" s="2">
        <f t="shared" si="355"/>
        <v>0</v>
      </c>
      <c r="AK516" s="6">
        <v>0</v>
      </c>
      <c r="AL516" s="2">
        <f t="shared" si="356"/>
        <v>0</v>
      </c>
      <c r="AM516" s="2">
        <f t="shared" si="357"/>
        <v>0</v>
      </c>
      <c r="AN516" s="6">
        <v>0</v>
      </c>
      <c r="AO516" s="2">
        <f t="shared" si="358"/>
        <v>0</v>
      </c>
      <c r="AP516" s="2">
        <f t="shared" si="359"/>
        <v>0</v>
      </c>
      <c r="AQ516" s="6">
        <v>5962729.5537299998</v>
      </c>
      <c r="AR516" s="2">
        <f t="shared" si="360"/>
        <v>5.96272955373</v>
      </c>
      <c r="AS516" s="2">
        <f t="shared" si="361"/>
        <v>23.85091821492</v>
      </c>
      <c r="AT516" s="2">
        <v>25000000</v>
      </c>
      <c r="AU516" s="2">
        <v>9936835.1536400001</v>
      </c>
      <c r="AV516" s="2">
        <f t="shared" si="362"/>
        <v>9.9368351536400006</v>
      </c>
      <c r="AW516" s="2">
        <f t="shared" si="363"/>
        <v>39.747340614560002</v>
      </c>
      <c r="AX516" s="2">
        <v>15063164.8464</v>
      </c>
      <c r="AY516" s="2">
        <f t="shared" si="364"/>
        <v>15.063164846399999</v>
      </c>
      <c r="AZ516" s="2">
        <f t="shared" si="365"/>
        <v>60.252659385600005</v>
      </c>
      <c r="BA516" s="2">
        <v>0</v>
      </c>
      <c r="BB516" s="2">
        <f t="shared" si="366"/>
        <v>0</v>
      </c>
      <c r="BC516" s="2">
        <f t="shared" si="367"/>
        <v>0</v>
      </c>
      <c r="BD516" s="2">
        <v>0</v>
      </c>
      <c r="BE516" s="2">
        <f t="shared" si="368"/>
        <v>0</v>
      </c>
      <c r="BF516" s="2">
        <f t="shared" si="369"/>
        <v>0</v>
      </c>
      <c r="BG516" s="2">
        <v>18947044.992699999</v>
      </c>
      <c r="BH516" s="2">
        <f t="shared" si="370"/>
        <v>18.9470449927</v>
      </c>
      <c r="BI516" s="2">
        <f t="shared" si="371"/>
        <v>75.788179970800002</v>
      </c>
      <c r="BJ516" s="2">
        <v>0</v>
      </c>
      <c r="BK516" s="2">
        <f t="shared" si="372"/>
        <v>0</v>
      </c>
      <c r="BL516" s="2">
        <f t="shared" si="373"/>
        <v>0</v>
      </c>
      <c r="BM516" s="2">
        <v>6052955.0073100002</v>
      </c>
      <c r="BN516" s="2">
        <f t="shared" si="374"/>
        <v>6.0529550073100005</v>
      </c>
      <c r="BO516" s="2">
        <f t="shared" si="375"/>
        <v>24.211820029239998</v>
      </c>
      <c r="BP516" s="2">
        <v>0</v>
      </c>
      <c r="BQ516" s="2">
        <f t="shared" si="376"/>
        <v>0</v>
      </c>
      <c r="BR516" s="2">
        <f t="shared" si="377"/>
        <v>0</v>
      </c>
      <c r="BS516" s="2">
        <v>25000000.000009999</v>
      </c>
      <c r="BT516" s="1">
        <v>725</v>
      </c>
      <c r="BU516" s="1">
        <v>1164</v>
      </c>
      <c r="BV516" s="2">
        <v>883.73170731707319</v>
      </c>
      <c r="BW516" s="1">
        <v>81.5</v>
      </c>
      <c r="BX516" s="2">
        <v>194.16666666666666</v>
      </c>
      <c r="BY516" s="1">
        <v>290</v>
      </c>
      <c r="BZ516" s="1">
        <v>87</v>
      </c>
      <c r="CA516" s="2">
        <v>174.91666666666666</v>
      </c>
      <c r="CB516" s="2">
        <v>1315.4375</v>
      </c>
      <c r="CC516" s="1">
        <v>222</v>
      </c>
      <c r="CD516" s="1">
        <v>29</v>
      </c>
      <c r="CE516" s="2">
        <v>1.046</v>
      </c>
      <c r="CF516" s="2">
        <v>67.621300000000005</v>
      </c>
      <c r="CG516" s="2">
        <v>69.4392</v>
      </c>
      <c r="CH516" s="2">
        <v>4.8150000000000004</v>
      </c>
      <c r="CI516" s="2">
        <v>104.5087</v>
      </c>
      <c r="CJ516" s="2">
        <v>5.4710000000000001</v>
      </c>
      <c r="CK516" s="9">
        <v>5899</v>
      </c>
      <c r="CL516" s="8">
        <v>0</v>
      </c>
      <c r="CM516" s="8">
        <v>0</v>
      </c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">
        <v>1</v>
      </c>
      <c r="DG516" s="1">
        <v>2</v>
      </c>
      <c r="DH516" s="1">
        <v>727</v>
      </c>
      <c r="DI516" s="1">
        <v>727</v>
      </c>
      <c r="DJ516" s="1">
        <v>727</v>
      </c>
      <c r="DK516" s="1">
        <v>81</v>
      </c>
      <c r="DL516" s="1">
        <v>203</v>
      </c>
      <c r="DM516" s="1">
        <v>288</v>
      </c>
      <c r="DN516" s="1">
        <v>111</v>
      </c>
      <c r="DO516" s="1">
        <v>177</v>
      </c>
      <c r="DP516" s="1">
        <v>1279</v>
      </c>
      <c r="DQ516" s="1">
        <v>213</v>
      </c>
      <c r="DR516" s="1">
        <v>29</v>
      </c>
      <c r="DS516" s="1">
        <v>1.046</v>
      </c>
      <c r="DT516" s="1">
        <v>67.621300000000005</v>
      </c>
      <c r="DU516" s="1">
        <v>69.4392</v>
      </c>
      <c r="DV516" s="1">
        <v>4.8150000000000004</v>
      </c>
      <c r="DW516" s="1">
        <v>104.5087</v>
      </c>
      <c r="DX516" s="1">
        <v>5.4710000000000001</v>
      </c>
      <c r="DY516" s="1">
        <v>5899</v>
      </c>
      <c r="DZ516" s="20" t="s">
        <v>57</v>
      </c>
    </row>
    <row r="517" spans="1:130">
      <c r="A517" s="5">
        <v>517</v>
      </c>
      <c r="B517" s="1">
        <v>3</v>
      </c>
      <c r="C517" s="9">
        <v>282810</v>
      </c>
      <c r="D517" s="9">
        <v>7748954</v>
      </c>
      <c r="E517" s="22">
        <v>-41.0809</v>
      </c>
      <c r="F517" s="22">
        <v>-20.345600000000001</v>
      </c>
      <c r="G517" s="6">
        <v>0</v>
      </c>
      <c r="H517" s="2">
        <f t="shared" si="336"/>
        <v>0</v>
      </c>
      <c r="I517" s="2">
        <f t="shared" si="337"/>
        <v>0</v>
      </c>
      <c r="J517" s="6">
        <v>0</v>
      </c>
      <c r="K517" s="2">
        <f t="shared" si="338"/>
        <v>0</v>
      </c>
      <c r="L517" s="2">
        <f t="shared" si="339"/>
        <v>0</v>
      </c>
      <c r="M517" s="6">
        <v>92702.517015699996</v>
      </c>
      <c r="N517" s="2">
        <f t="shared" si="340"/>
        <v>9.2702517015699995E-2</v>
      </c>
      <c r="O517" s="2">
        <f t="shared" si="341"/>
        <v>0.37081006806279998</v>
      </c>
      <c r="P517" s="6">
        <v>944496.76127500006</v>
      </c>
      <c r="Q517" s="2">
        <f t="shared" si="342"/>
        <v>0.94449676127500004</v>
      </c>
      <c r="R517" s="2">
        <f t="shared" si="343"/>
        <v>3.7779870451000002</v>
      </c>
      <c r="S517" s="6">
        <v>12059351.548699999</v>
      </c>
      <c r="T517" s="2">
        <f t="shared" si="344"/>
        <v>12.059351548699999</v>
      </c>
      <c r="U517" s="2">
        <f t="shared" si="345"/>
        <v>48.237406194799995</v>
      </c>
      <c r="V517" s="6">
        <v>688187.92427299998</v>
      </c>
      <c r="W517" s="2">
        <f t="shared" si="346"/>
        <v>0.68818792427300002</v>
      </c>
      <c r="X517" s="2">
        <f t="shared" si="347"/>
        <v>2.7527516970920001</v>
      </c>
      <c r="Y517" s="6">
        <v>0</v>
      </c>
      <c r="Z517" s="2">
        <f t="shared" si="348"/>
        <v>0</v>
      </c>
      <c r="AA517" s="2">
        <f t="shared" si="349"/>
        <v>0</v>
      </c>
      <c r="AB517" s="6">
        <v>0</v>
      </c>
      <c r="AC517" s="2">
        <f t="shared" si="350"/>
        <v>0</v>
      </c>
      <c r="AD517" s="2">
        <f t="shared" si="351"/>
        <v>0</v>
      </c>
      <c r="AE517" s="6">
        <v>7878962.4759499999</v>
      </c>
      <c r="AF517" s="2">
        <f t="shared" si="352"/>
        <v>7.8789624759499999</v>
      </c>
      <c r="AG517" s="2">
        <f t="shared" si="353"/>
        <v>31.515849903799996</v>
      </c>
      <c r="AH517" s="6">
        <v>0</v>
      </c>
      <c r="AI517" s="2">
        <f t="shared" si="354"/>
        <v>0</v>
      </c>
      <c r="AJ517" s="2">
        <f t="shared" si="355"/>
        <v>0</v>
      </c>
      <c r="AK517" s="6">
        <v>0</v>
      </c>
      <c r="AL517" s="2">
        <f t="shared" si="356"/>
        <v>0</v>
      </c>
      <c r="AM517" s="2">
        <f t="shared" si="357"/>
        <v>0</v>
      </c>
      <c r="AN517" s="6">
        <v>0</v>
      </c>
      <c r="AO517" s="2">
        <f t="shared" si="358"/>
        <v>0</v>
      </c>
      <c r="AP517" s="2">
        <f t="shared" si="359"/>
        <v>0</v>
      </c>
      <c r="AQ517" s="6">
        <v>3336298.7727600001</v>
      </c>
      <c r="AR517" s="2">
        <f t="shared" si="360"/>
        <v>3.3362987727600002</v>
      </c>
      <c r="AS517" s="2">
        <f t="shared" si="361"/>
        <v>13.345195091039999</v>
      </c>
      <c r="AT517" s="2">
        <v>25000000</v>
      </c>
      <c r="AU517" s="2">
        <v>0</v>
      </c>
      <c r="AV517" s="2">
        <f t="shared" si="362"/>
        <v>0</v>
      </c>
      <c r="AW517" s="2">
        <f t="shared" si="363"/>
        <v>0</v>
      </c>
      <c r="AX517" s="2">
        <v>25000000</v>
      </c>
      <c r="AY517" s="2">
        <f t="shared" si="364"/>
        <v>25</v>
      </c>
      <c r="AZ517" s="2">
        <f t="shared" si="365"/>
        <v>100</v>
      </c>
      <c r="BA517" s="2">
        <v>0</v>
      </c>
      <c r="BB517" s="2">
        <f t="shared" si="366"/>
        <v>0</v>
      </c>
      <c r="BC517" s="2">
        <f t="shared" si="367"/>
        <v>0</v>
      </c>
      <c r="BD517" s="2">
        <v>0</v>
      </c>
      <c r="BE517" s="2">
        <f t="shared" si="368"/>
        <v>0</v>
      </c>
      <c r="BF517" s="2">
        <f t="shared" si="369"/>
        <v>0</v>
      </c>
      <c r="BG517" s="2">
        <v>8640036.2252500001</v>
      </c>
      <c r="BH517" s="2">
        <f t="shared" si="370"/>
        <v>8.6400362252500003</v>
      </c>
      <c r="BI517" s="2">
        <f t="shared" si="371"/>
        <v>34.560144901000001</v>
      </c>
      <c r="BJ517" s="2">
        <v>0</v>
      </c>
      <c r="BK517" s="2">
        <f t="shared" si="372"/>
        <v>0</v>
      </c>
      <c r="BL517" s="2">
        <f t="shared" si="373"/>
        <v>0</v>
      </c>
      <c r="BM517" s="2">
        <v>13212299.41866</v>
      </c>
      <c r="BN517" s="2">
        <f t="shared" si="374"/>
        <v>13.212299418660001</v>
      </c>
      <c r="BO517" s="2">
        <f t="shared" si="375"/>
        <v>52.849197674640003</v>
      </c>
      <c r="BP517" s="2">
        <v>3147664.3560600001</v>
      </c>
      <c r="BQ517" s="2">
        <f t="shared" si="376"/>
        <v>3.1476643560599999</v>
      </c>
      <c r="BR517" s="2">
        <f t="shared" si="377"/>
        <v>12.590657424240002</v>
      </c>
      <c r="BS517" s="2">
        <v>24999999.999969997</v>
      </c>
      <c r="BT517" s="1">
        <v>740</v>
      </c>
      <c r="BU517" s="1">
        <v>1117</v>
      </c>
      <c r="BV517" s="2">
        <v>1008.7551020408164</v>
      </c>
      <c r="BW517" s="1">
        <v>81.5</v>
      </c>
      <c r="BX517" s="2">
        <v>186.43589743589743</v>
      </c>
      <c r="BY517" s="1">
        <v>279</v>
      </c>
      <c r="BZ517" s="1">
        <v>91</v>
      </c>
      <c r="CA517" s="2">
        <v>172.97435897435898</v>
      </c>
      <c r="CB517" s="2">
        <v>1348.0256410256411</v>
      </c>
      <c r="CC517" s="1">
        <v>220</v>
      </c>
      <c r="CD517" s="1">
        <v>31</v>
      </c>
      <c r="CE517" s="2">
        <v>1.046</v>
      </c>
      <c r="CF517" s="2">
        <v>67.621300000000005</v>
      </c>
      <c r="CG517" s="2">
        <v>69.4392</v>
      </c>
      <c r="CH517" s="2">
        <v>4.8150000000000004</v>
      </c>
      <c r="CI517" s="2">
        <v>104.5087</v>
      </c>
      <c r="CJ517" s="2">
        <v>5.4710000000000001</v>
      </c>
      <c r="CK517" s="9">
        <v>5899</v>
      </c>
      <c r="CL517" s="8">
        <v>0</v>
      </c>
      <c r="CM517" s="8">
        <v>0</v>
      </c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">
        <v>0</v>
      </c>
      <c r="DG517" s="1">
        <v>0</v>
      </c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20" t="s">
        <v>57</v>
      </c>
    </row>
    <row r="518" spans="1:130">
      <c r="A518" s="5">
        <v>518</v>
      </c>
      <c r="B518" s="1">
        <v>3</v>
      </c>
      <c r="C518" s="9">
        <v>287810</v>
      </c>
      <c r="D518" s="9">
        <v>7748954</v>
      </c>
      <c r="E518" s="22">
        <v>-41.033000000000001</v>
      </c>
      <c r="F518" s="22">
        <v>-20.3461</v>
      </c>
      <c r="G518" s="6">
        <v>0</v>
      </c>
      <c r="H518" s="2">
        <f t="shared" si="336"/>
        <v>0</v>
      </c>
      <c r="I518" s="2">
        <f t="shared" si="337"/>
        <v>0</v>
      </c>
      <c r="J518" s="6">
        <v>0</v>
      </c>
      <c r="K518" s="2">
        <f t="shared" si="338"/>
        <v>0</v>
      </c>
      <c r="L518" s="2">
        <f t="shared" si="339"/>
        <v>0</v>
      </c>
      <c r="M518" s="6">
        <v>0</v>
      </c>
      <c r="N518" s="2">
        <f t="shared" si="340"/>
        <v>0</v>
      </c>
      <c r="O518" s="2">
        <f t="shared" si="341"/>
        <v>0</v>
      </c>
      <c r="P518" s="6">
        <v>2349862.6390300002</v>
      </c>
      <c r="Q518" s="2">
        <f t="shared" si="342"/>
        <v>2.3498626390300004</v>
      </c>
      <c r="R518" s="2">
        <f t="shared" si="343"/>
        <v>9.3994505561200015</v>
      </c>
      <c r="S518" s="6">
        <v>13542237.3541</v>
      </c>
      <c r="T518" s="2">
        <f t="shared" si="344"/>
        <v>13.542237354100001</v>
      </c>
      <c r="U518" s="2">
        <f t="shared" si="345"/>
        <v>54.168949416400004</v>
      </c>
      <c r="V518" s="6">
        <v>81902.250014100006</v>
      </c>
      <c r="W518" s="2">
        <f t="shared" si="346"/>
        <v>8.1902250014100009E-2</v>
      </c>
      <c r="X518" s="2">
        <f t="shared" si="347"/>
        <v>0.32760900005640003</v>
      </c>
      <c r="Y518" s="6">
        <v>0</v>
      </c>
      <c r="Z518" s="2">
        <f t="shared" si="348"/>
        <v>0</v>
      </c>
      <c r="AA518" s="2">
        <f t="shared" si="349"/>
        <v>0</v>
      </c>
      <c r="AB518" s="6">
        <v>0</v>
      </c>
      <c r="AC518" s="2">
        <f t="shared" si="350"/>
        <v>0</v>
      </c>
      <c r="AD518" s="2">
        <f t="shared" si="351"/>
        <v>0</v>
      </c>
      <c r="AE518" s="6">
        <v>5479973.8099499997</v>
      </c>
      <c r="AF518" s="2">
        <f t="shared" si="352"/>
        <v>5.4799738099499997</v>
      </c>
      <c r="AG518" s="2">
        <f t="shared" si="353"/>
        <v>21.919895239799999</v>
      </c>
      <c r="AH518" s="6">
        <v>0</v>
      </c>
      <c r="AI518" s="2">
        <f t="shared" si="354"/>
        <v>0</v>
      </c>
      <c r="AJ518" s="2">
        <f t="shared" si="355"/>
        <v>0</v>
      </c>
      <c r="AK518" s="6">
        <v>0</v>
      </c>
      <c r="AL518" s="2">
        <f t="shared" si="356"/>
        <v>0</v>
      </c>
      <c r="AM518" s="2">
        <f t="shared" si="357"/>
        <v>0</v>
      </c>
      <c r="AN518" s="6">
        <v>27450.732003900001</v>
      </c>
      <c r="AO518" s="2">
        <f t="shared" si="358"/>
        <v>2.74507320039E-2</v>
      </c>
      <c r="AP518" s="2">
        <f t="shared" si="359"/>
        <v>0.10980292801560002</v>
      </c>
      <c r="AQ518" s="6">
        <v>3518573.2149499999</v>
      </c>
      <c r="AR518" s="2">
        <f t="shared" si="360"/>
        <v>3.51857321495</v>
      </c>
      <c r="AS518" s="2">
        <f t="shared" si="361"/>
        <v>14.0742928598</v>
      </c>
      <c r="AT518" s="2">
        <v>25000000</v>
      </c>
      <c r="AU518" s="2">
        <v>0</v>
      </c>
      <c r="AV518" s="2">
        <f t="shared" si="362"/>
        <v>0</v>
      </c>
      <c r="AW518" s="2">
        <f t="shared" si="363"/>
        <v>0</v>
      </c>
      <c r="AX518" s="2">
        <v>25000000</v>
      </c>
      <c r="AY518" s="2">
        <f t="shared" si="364"/>
        <v>25</v>
      </c>
      <c r="AZ518" s="2">
        <f t="shared" si="365"/>
        <v>100</v>
      </c>
      <c r="BA518" s="2">
        <v>0</v>
      </c>
      <c r="BB518" s="2">
        <f t="shared" si="366"/>
        <v>0</v>
      </c>
      <c r="BC518" s="2">
        <f t="shared" si="367"/>
        <v>0</v>
      </c>
      <c r="BD518" s="2">
        <v>0</v>
      </c>
      <c r="BE518" s="2">
        <f t="shared" si="368"/>
        <v>0</v>
      </c>
      <c r="BF518" s="2">
        <f t="shared" si="369"/>
        <v>0</v>
      </c>
      <c r="BG518" s="2">
        <v>0</v>
      </c>
      <c r="BH518" s="2">
        <f t="shared" si="370"/>
        <v>0</v>
      </c>
      <c r="BI518" s="2">
        <f t="shared" si="371"/>
        <v>0</v>
      </c>
      <c r="BJ518" s="2">
        <v>0</v>
      </c>
      <c r="BK518" s="2">
        <f t="shared" si="372"/>
        <v>0</v>
      </c>
      <c r="BL518" s="2">
        <f t="shared" si="373"/>
        <v>0</v>
      </c>
      <c r="BM518" s="2">
        <v>19578362.4912</v>
      </c>
      <c r="BN518" s="2">
        <f t="shared" si="374"/>
        <v>19.5783624912</v>
      </c>
      <c r="BO518" s="2">
        <f t="shared" si="375"/>
        <v>78.3134499648</v>
      </c>
      <c r="BP518" s="2">
        <v>5421637.5087700002</v>
      </c>
      <c r="BQ518" s="2">
        <f t="shared" si="376"/>
        <v>5.4216375087699999</v>
      </c>
      <c r="BR518" s="2">
        <f t="shared" si="377"/>
        <v>21.686550035080003</v>
      </c>
      <c r="BS518" s="2">
        <v>24999999.99997</v>
      </c>
      <c r="BT518" s="1">
        <v>910</v>
      </c>
      <c r="BU518" s="1">
        <v>1120</v>
      </c>
      <c r="BV518" s="2">
        <v>1034.2916666666667</v>
      </c>
      <c r="BW518" s="1">
        <v>82</v>
      </c>
      <c r="BX518" s="2">
        <v>185.77551020408163</v>
      </c>
      <c r="BY518" s="1">
        <v>277</v>
      </c>
      <c r="BZ518" s="1">
        <v>92</v>
      </c>
      <c r="CA518" s="2">
        <v>171.16326530612244</v>
      </c>
      <c r="CB518" s="2">
        <v>1350.7346938775511</v>
      </c>
      <c r="CC518" s="1">
        <v>218</v>
      </c>
      <c r="CD518" s="1">
        <v>33</v>
      </c>
      <c r="CE518" s="2">
        <v>1.046</v>
      </c>
      <c r="CF518" s="2">
        <v>67.621300000000005</v>
      </c>
      <c r="CG518" s="2">
        <v>69.4392</v>
      </c>
      <c r="CH518" s="2">
        <v>4.8150000000000004</v>
      </c>
      <c r="CI518" s="2">
        <v>104.5087</v>
      </c>
      <c r="CJ518" s="2">
        <v>5.4710000000000001</v>
      </c>
      <c r="CK518" s="9">
        <v>5899</v>
      </c>
      <c r="CL518" s="8">
        <v>0</v>
      </c>
      <c r="CM518" s="8">
        <v>0</v>
      </c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">
        <v>0</v>
      </c>
      <c r="DG518" s="1">
        <v>0</v>
      </c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20" t="s">
        <v>57</v>
      </c>
    </row>
    <row r="519" spans="1:130">
      <c r="A519" s="5">
        <v>519</v>
      </c>
      <c r="B519" s="1">
        <v>3</v>
      </c>
      <c r="C519" s="9">
        <v>292810</v>
      </c>
      <c r="D519" s="9">
        <v>7748954</v>
      </c>
      <c r="E519" s="22">
        <v>-40.985100000000003</v>
      </c>
      <c r="F519" s="22">
        <v>-20.346699999999998</v>
      </c>
      <c r="G519" s="6">
        <v>0</v>
      </c>
      <c r="H519" s="2">
        <f t="shared" si="336"/>
        <v>0</v>
      </c>
      <c r="I519" s="2">
        <f t="shared" si="337"/>
        <v>0</v>
      </c>
      <c r="J519" s="6">
        <v>0</v>
      </c>
      <c r="K519" s="2">
        <f t="shared" si="338"/>
        <v>0</v>
      </c>
      <c r="L519" s="2">
        <f t="shared" si="339"/>
        <v>0</v>
      </c>
      <c r="M519" s="6">
        <v>0</v>
      </c>
      <c r="N519" s="2">
        <f t="shared" si="340"/>
        <v>0</v>
      </c>
      <c r="O519" s="2">
        <f t="shared" si="341"/>
        <v>0</v>
      </c>
      <c r="P519" s="6">
        <v>0</v>
      </c>
      <c r="Q519" s="2">
        <f t="shared" si="342"/>
        <v>0</v>
      </c>
      <c r="R519" s="2">
        <f t="shared" si="343"/>
        <v>0</v>
      </c>
      <c r="S519" s="6">
        <v>8337565.8770000003</v>
      </c>
      <c r="T519" s="2">
        <f t="shared" si="344"/>
        <v>8.3375658770000012</v>
      </c>
      <c r="U519" s="2">
        <f t="shared" si="345"/>
        <v>33.350263507999998</v>
      </c>
      <c r="V519" s="6">
        <v>2468526.4733899999</v>
      </c>
      <c r="W519" s="2">
        <f t="shared" si="346"/>
        <v>2.4685264733899999</v>
      </c>
      <c r="X519" s="2">
        <f t="shared" si="347"/>
        <v>9.8741058935599995</v>
      </c>
      <c r="Y519" s="6">
        <v>0</v>
      </c>
      <c r="Z519" s="2">
        <f t="shared" si="348"/>
        <v>0</v>
      </c>
      <c r="AA519" s="2">
        <f t="shared" si="349"/>
        <v>0</v>
      </c>
      <c r="AB519" s="6">
        <v>0</v>
      </c>
      <c r="AC519" s="2">
        <f t="shared" si="350"/>
        <v>0</v>
      </c>
      <c r="AD519" s="2">
        <f t="shared" si="351"/>
        <v>0</v>
      </c>
      <c r="AE519" s="6">
        <v>9824864.5477699991</v>
      </c>
      <c r="AF519" s="2">
        <f t="shared" si="352"/>
        <v>9.8248645477699998</v>
      </c>
      <c r="AG519" s="2">
        <f t="shared" si="353"/>
        <v>39.299458191079992</v>
      </c>
      <c r="AH519" s="6">
        <v>0</v>
      </c>
      <c r="AI519" s="2">
        <f t="shared" si="354"/>
        <v>0</v>
      </c>
      <c r="AJ519" s="2">
        <f t="shared" si="355"/>
        <v>0</v>
      </c>
      <c r="AK519" s="6">
        <v>0</v>
      </c>
      <c r="AL519" s="2">
        <f t="shared" si="356"/>
        <v>0</v>
      </c>
      <c r="AM519" s="2">
        <f t="shared" si="357"/>
        <v>0</v>
      </c>
      <c r="AN519" s="6">
        <v>5850.1110002900004</v>
      </c>
      <c r="AO519" s="2">
        <f t="shared" si="358"/>
        <v>5.8501110002900005E-3</v>
      </c>
      <c r="AP519" s="2">
        <f t="shared" si="359"/>
        <v>2.3400444001160002E-2</v>
      </c>
      <c r="AQ519" s="6">
        <v>4363192.9908400001</v>
      </c>
      <c r="AR519" s="2">
        <f t="shared" si="360"/>
        <v>4.36319299084</v>
      </c>
      <c r="AS519" s="2">
        <f t="shared" si="361"/>
        <v>17.45277196336</v>
      </c>
      <c r="AT519" s="2">
        <v>25000000</v>
      </c>
      <c r="AU519" s="2">
        <v>0</v>
      </c>
      <c r="AV519" s="2">
        <f t="shared" si="362"/>
        <v>0</v>
      </c>
      <c r="AW519" s="2">
        <f t="shared" si="363"/>
        <v>0</v>
      </c>
      <c r="AX519" s="2">
        <v>25000000</v>
      </c>
      <c r="AY519" s="2">
        <f t="shared" si="364"/>
        <v>25</v>
      </c>
      <c r="AZ519" s="2">
        <f t="shared" si="365"/>
        <v>100</v>
      </c>
      <c r="BA519" s="2">
        <v>0</v>
      </c>
      <c r="BB519" s="2">
        <f t="shared" si="366"/>
        <v>0</v>
      </c>
      <c r="BC519" s="2">
        <f t="shared" si="367"/>
        <v>0</v>
      </c>
      <c r="BD519" s="2">
        <v>0</v>
      </c>
      <c r="BE519" s="2">
        <f t="shared" si="368"/>
        <v>0</v>
      </c>
      <c r="BF519" s="2">
        <f t="shared" si="369"/>
        <v>0</v>
      </c>
      <c r="BG519" s="2">
        <v>0</v>
      </c>
      <c r="BH519" s="2">
        <f t="shared" si="370"/>
        <v>0</v>
      </c>
      <c r="BI519" s="2">
        <f t="shared" si="371"/>
        <v>0</v>
      </c>
      <c r="BJ519" s="2">
        <v>20257906.315000001</v>
      </c>
      <c r="BK519" s="2">
        <f t="shared" si="372"/>
        <v>20.257906315</v>
      </c>
      <c r="BL519" s="2">
        <f t="shared" si="373"/>
        <v>81.031625260000013</v>
      </c>
      <c r="BM519" s="2">
        <v>3773684.2201800002</v>
      </c>
      <c r="BN519" s="2">
        <f t="shared" si="374"/>
        <v>3.7736842201800003</v>
      </c>
      <c r="BO519" s="2">
        <f t="shared" si="375"/>
        <v>15.094736880719999</v>
      </c>
      <c r="BP519" s="2">
        <v>968409.46482400002</v>
      </c>
      <c r="BQ519" s="2">
        <f t="shared" si="376"/>
        <v>0.96840946482400003</v>
      </c>
      <c r="BR519" s="2">
        <f t="shared" si="377"/>
        <v>3.8736378592960001</v>
      </c>
      <c r="BS519" s="2">
        <v>25000000.000004001</v>
      </c>
      <c r="BT519" s="1">
        <v>901</v>
      </c>
      <c r="BU519" s="1">
        <v>1158</v>
      </c>
      <c r="BV519" s="2">
        <v>1034.2391304347825</v>
      </c>
      <c r="BW519" s="1">
        <v>82</v>
      </c>
      <c r="BX519" s="2">
        <v>185.79591836734693</v>
      </c>
      <c r="BY519" s="1">
        <v>277</v>
      </c>
      <c r="BZ519" s="1">
        <v>93</v>
      </c>
      <c r="CA519" s="2">
        <v>169.10204081632654</v>
      </c>
      <c r="CB519" s="2">
        <v>1351.408163265306</v>
      </c>
      <c r="CC519" s="1">
        <v>217</v>
      </c>
      <c r="CD519" s="1">
        <v>34</v>
      </c>
      <c r="CE519" s="2">
        <v>0.94799999999999995</v>
      </c>
      <c r="CF519" s="2">
        <v>71.678750000000008</v>
      </c>
      <c r="CG519" s="2">
        <v>74.097499999999997</v>
      </c>
      <c r="CH519" s="2">
        <v>4.8150000000000004</v>
      </c>
      <c r="CI519" s="2">
        <v>103.24934999999999</v>
      </c>
      <c r="CJ519" s="2">
        <v>5.4710000000000001</v>
      </c>
      <c r="CK519" s="9">
        <v>5960.5</v>
      </c>
      <c r="CL519" s="8">
        <v>0</v>
      </c>
      <c r="CM519" s="8">
        <v>0</v>
      </c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">
        <v>0</v>
      </c>
      <c r="DG519" s="1">
        <v>0</v>
      </c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20" t="s">
        <v>57</v>
      </c>
    </row>
    <row r="520" spans="1:130">
      <c r="A520" s="5">
        <v>520</v>
      </c>
      <c r="B520" s="1">
        <v>10</v>
      </c>
      <c r="C520" s="9">
        <v>297810</v>
      </c>
      <c r="D520" s="9">
        <v>7748954</v>
      </c>
      <c r="E520" s="22">
        <v>-40.9373</v>
      </c>
      <c r="F520" s="22">
        <v>-20.347200000000001</v>
      </c>
      <c r="G520" s="6">
        <v>0</v>
      </c>
      <c r="H520" s="2">
        <f t="shared" si="336"/>
        <v>0</v>
      </c>
      <c r="I520" s="2">
        <f t="shared" si="337"/>
        <v>0</v>
      </c>
      <c r="J520" s="6">
        <v>0</v>
      </c>
      <c r="K520" s="2">
        <f t="shared" si="338"/>
        <v>0</v>
      </c>
      <c r="L520" s="2">
        <f t="shared" si="339"/>
        <v>0</v>
      </c>
      <c r="M520" s="6">
        <v>0</v>
      </c>
      <c r="N520" s="2">
        <f t="shared" si="340"/>
        <v>0</v>
      </c>
      <c r="O520" s="2">
        <f t="shared" si="341"/>
        <v>0</v>
      </c>
      <c r="P520" s="6">
        <v>0</v>
      </c>
      <c r="Q520" s="2">
        <f t="shared" si="342"/>
        <v>0</v>
      </c>
      <c r="R520" s="2">
        <f t="shared" si="343"/>
        <v>0</v>
      </c>
      <c r="S520" s="6">
        <v>6381167.7834099997</v>
      </c>
      <c r="T520" s="2">
        <f t="shared" si="344"/>
        <v>6.3811677834099996</v>
      </c>
      <c r="U520" s="2">
        <f t="shared" si="345"/>
        <v>25.524671133639998</v>
      </c>
      <c r="V520" s="6">
        <v>1120466.3444600001</v>
      </c>
      <c r="W520" s="2">
        <f t="shared" si="346"/>
        <v>1.12046634446</v>
      </c>
      <c r="X520" s="2">
        <f t="shared" si="347"/>
        <v>4.4818653778400002</v>
      </c>
      <c r="Y520" s="6">
        <v>0</v>
      </c>
      <c r="Z520" s="2">
        <f t="shared" si="348"/>
        <v>0</v>
      </c>
      <c r="AA520" s="2">
        <f t="shared" si="349"/>
        <v>0</v>
      </c>
      <c r="AB520" s="6">
        <v>0</v>
      </c>
      <c r="AC520" s="2">
        <f t="shared" si="350"/>
        <v>0</v>
      </c>
      <c r="AD520" s="2">
        <f t="shared" si="351"/>
        <v>0</v>
      </c>
      <c r="AE520" s="6">
        <v>12771660.960200001</v>
      </c>
      <c r="AF520" s="2">
        <f t="shared" si="352"/>
        <v>12.7716609602</v>
      </c>
      <c r="AG520" s="2">
        <f t="shared" si="353"/>
        <v>51.086643840800008</v>
      </c>
      <c r="AH520" s="6">
        <v>0</v>
      </c>
      <c r="AI520" s="2">
        <f t="shared" si="354"/>
        <v>0</v>
      </c>
      <c r="AJ520" s="2">
        <f t="shared" si="355"/>
        <v>0</v>
      </c>
      <c r="AK520" s="6">
        <v>0</v>
      </c>
      <c r="AL520" s="2">
        <f t="shared" si="356"/>
        <v>0</v>
      </c>
      <c r="AM520" s="2">
        <f t="shared" si="357"/>
        <v>0</v>
      </c>
      <c r="AN520" s="6">
        <v>0</v>
      </c>
      <c r="AO520" s="2">
        <f t="shared" si="358"/>
        <v>0</v>
      </c>
      <c r="AP520" s="2">
        <f t="shared" si="359"/>
        <v>0</v>
      </c>
      <c r="AQ520" s="6">
        <v>4726704.9119699998</v>
      </c>
      <c r="AR520" s="2">
        <f t="shared" si="360"/>
        <v>4.7267049119699998</v>
      </c>
      <c r="AS520" s="2">
        <f t="shared" si="361"/>
        <v>18.906819647879999</v>
      </c>
      <c r="AT520" s="2">
        <v>25000000</v>
      </c>
      <c r="AU520" s="2">
        <v>0</v>
      </c>
      <c r="AV520" s="2">
        <f t="shared" si="362"/>
        <v>0</v>
      </c>
      <c r="AW520" s="2">
        <f t="shared" si="363"/>
        <v>0</v>
      </c>
      <c r="AX520" s="2">
        <v>25000000</v>
      </c>
      <c r="AY520" s="2">
        <f t="shared" si="364"/>
        <v>25</v>
      </c>
      <c r="AZ520" s="2">
        <f t="shared" si="365"/>
        <v>100</v>
      </c>
      <c r="BA520" s="2">
        <v>0</v>
      </c>
      <c r="BB520" s="2">
        <f t="shared" si="366"/>
        <v>0</v>
      </c>
      <c r="BC520" s="2">
        <f t="shared" si="367"/>
        <v>0</v>
      </c>
      <c r="BD520" s="2">
        <v>0</v>
      </c>
      <c r="BE520" s="2">
        <f t="shared" si="368"/>
        <v>0</v>
      </c>
      <c r="BF520" s="2">
        <f t="shared" si="369"/>
        <v>0</v>
      </c>
      <c r="BG520" s="2">
        <v>0</v>
      </c>
      <c r="BH520" s="2">
        <f t="shared" si="370"/>
        <v>0</v>
      </c>
      <c r="BI520" s="2">
        <f t="shared" si="371"/>
        <v>0</v>
      </c>
      <c r="BJ520" s="2">
        <v>25000000</v>
      </c>
      <c r="BK520" s="2">
        <f t="shared" si="372"/>
        <v>25</v>
      </c>
      <c r="BL520" s="2">
        <f t="shared" si="373"/>
        <v>100</v>
      </c>
      <c r="BM520" s="2">
        <v>0</v>
      </c>
      <c r="BN520" s="2">
        <f t="shared" si="374"/>
        <v>0</v>
      </c>
      <c r="BO520" s="2">
        <f t="shared" si="375"/>
        <v>0</v>
      </c>
      <c r="BP520" s="2">
        <v>0</v>
      </c>
      <c r="BQ520" s="2">
        <f t="shared" si="376"/>
        <v>0</v>
      </c>
      <c r="BR520" s="2">
        <f t="shared" si="377"/>
        <v>0</v>
      </c>
      <c r="BS520" s="2">
        <v>25000000</v>
      </c>
      <c r="BT520" s="1">
        <v>855</v>
      </c>
      <c r="BU520" s="1">
        <v>1158</v>
      </c>
      <c r="BV520" s="2">
        <v>997.13157894736844</v>
      </c>
      <c r="BW520" s="1">
        <v>82</v>
      </c>
      <c r="BX520" s="2">
        <v>189.0612244897959</v>
      </c>
      <c r="BY520" s="1">
        <v>281</v>
      </c>
      <c r="BZ520" s="1">
        <v>93</v>
      </c>
      <c r="CA520" s="2">
        <v>167.46938775510205</v>
      </c>
      <c r="CB520" s="2">
        <v>1338.3469387755101</v>
      </c>
      <c r="CC520" s="1">
        <v>217</v>
      </c>
      <c r="CD520" s="1">
        <v>35</v>
      </c>
      <c r="CE520" s="2">
        <v>0.85</v>
      </c>
      <c r="CF520" s="2">
        <v>75.736199999999997</v>
      </c>
      <c r="CG520" s="2">
        <v>78.755799999999994</v>
      </c>
      <c r="CH520" s="2">
        <v>4.8150000000000004</v>
      </c>
      <c r="CI520" s="2">
        <v>101.99</v>
      </c>
      <c r="CJ520" s="2">
        <v>5.4710000000000001</v>
      </c>
      <c r="CK520" s="9">
        <v>6022</v>
      </c>
      <c r="CL520" s="8">
        <v>0</v>
      </c>
      <c r="CM520" s="8">
        <v>0</v>
      </c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">
        <v>0</v>
      </c>
      <c r="DG520" s="1">
        <v>0</v>
      </c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20" t="s">
        <v>57</v>
      </c>
    </row>
    <row r="521" spans="1:130">
      <c r="A521" s="5">
        <v>521</v>
      </c>
      <c r="B521" s="1">
        <v>10</v>
      </c>
      <c r="C521" s="9">
        <v>302810</v>
      </c>
      <c r="D521" s="9">
        <v>7748954</v>
      </c>
      <c r="E521" s="22">
        <v>-40.889400000000002</v>
      </c>
      <c r="F521" s="22">
        <v>-20.3477</v>
      </c>
      <c r="G521" s="6">
        <v>0</v>
      </c>
      <c r="H521" s="2">
        <f t="shared" si="336"/>
        <v>0</v>
      </c>
      <c r="I521" s="2">
        <f t="shared" si="337"/>
        <v>0</v>
      </c>
      <c r="J521" s="6">
        <v>0</v>
      </c>
      <c r="K521" s="2">
        <f t="shared" si="338"/>
        <v>0</v>
      </c>
      <c r="L521" s="2">
        <f t="shared" si="339"/>
        <v>0</v>
      </c>
      <c r="M521" s="6">
        <v>146253.27300399999</v>
      </c>
      <c r="N521" s="2">
        <f t="shared" si="340"/>
        <v>0.14625327300399998</v>
      </c>
      <c r="O521" s="2">
        <f t="shared" si="341"/>
        <v>0.58501309201599994</v>
      </c>
      <c r="P521" s="6">
        <v>0</v>
      </c>
      <c r="Q521" s="2">
        <f t="shared" si="342"/>
        <v>0</v>
      </c>
      <c r="R521" s="2">
        <f t="shared" si="343"/>
        <v>0</v>
      </c>
      <c r="S521" s="6">
        <v>8600499.8103199992</v>
      </c>
      <c r="T521" s="2">
        <f t="shared" si="344"/>
        <v>8.6004998103199988</v>
      </c>
      <c r="U521" s="2">
        <f t="shared" si="345"/>
        <v>34.401999241279995</v>
      </c>
      <c r="V521" s="6">
        <v>668803.60624500003</v>
      </c>
      <c r="W521" s="2">
        <f t="shared" si="346"/>
        <v>0.66880360624500002</v>
      </c>
      <c r="X521" s="2">
        <f t="shared" si="347"/>
        <v>2.6752144249800001</v>
      </c>
      <c r="Y521" s="6">
        <v>0</v>
      </c>
      <c r="Z521" s="2">
        <f t="shared" si="348"/>
        <v>0</v>
      </c>
      <c r="AA521" s="2">
        <f t="shared" si="349"/>
        <v>0</v>
      </c>
      <c r="AB521" s="6">
        <v>0</v>
      </c>
      <c r="AC521" s="2">
        <f t="shared" si="350"/>
        <v>0</v>
      </c>
      <c r="AD521" s="2">
        <f t="shared" si="351"/>
        <v>0</v>
      </c>
      <c r="AE521" s="6">
        <v>12455869.444399999</v>
      </c>
      <c r="AF521" s="2">
        <f t="shared" si="352"/>
        <v>12.455869444399999</v>
      </c>
      <c r="AG521" s="2">
        <f t="shared" si="353"/>
        <v>49.823477777599997</v>
      </c>
      <c r="AH521" s="6">
        <v>0</v>
      </c>
      <c r="AI521" s="2">
        <f t="shared" si="354"/>
        <v>0</v>
      </c>
      <c r="AJ521" s="2">
        <f t="shared" si="355"/>
        <v>0</v>
      </c>
      <c r="AK521" s="6">
        <v>0</v>
      </c>
      <c r="AL521" s="2">
        <f t="shared" si="356"/>
        <v>0</v>
      </c>
      <c r="AM521" s="2">
        <f t="shared" si="357"/>
        <v>0</v>
      </c>
      <c r="AN521" s="6">
        <v>0</v>
      </c>
      <c r="AO521" s="2">
        <f t="shared" si="358"/>
        <v>0</v>
      </c>
      <c r="AP521" s="2">
        <f t="shared" si="359"/>
        <v>0</v>
      </c>
      <c r="AQ521" s="6">
        <v>3128573.8660200001</v>
      </c>
      <c r="AR521" s="2">
        <f t="shared" si="360"/>
        <v>3.12857386602</v>
      </c>
      <c r="AS521" s="2">
        <f t="shared" si="361"/>
        <v>12.51429546408</v>
      </c>
      <c r="AT521" s="2">
        <v>25000000</v>
      </c>
      <c r="AU521" s="2">
        <v>0</v>
      </c>
      <c r="AV521" s="2">
        <f t="shared" si="362"/>
        <v>0</v>
      </c>
      <c r="AW521" s="2">
        <f t="shared" si="363"/>
        <v>0</v>
      </c>
      <c r="AX521" s="2">
        <v>25000000</v>
      </c>
      <c r="AY521" s="2">
        <f t="shared" si="364"/>
        <v>25</v>
      </c>
      <c r="AZ521" s="2">
        <f t="shared" si="365"/>
        <v>100</v>
      </c>
      <c r="BA521" s="2">
        <v>0</v>
      </c>
      <c r="BB521" s="2">
        <f t="shared" si="366"/>
        <v>0</v>
      </c>
      <c r="BC521" s="2">
        <f t="shared" si="367"/>
        <v>0</v>
      </c>
      <c r="BD521" s="2">
        <v>0</v>
      </c>
      <c r="BE521" s="2">
        <f t="shared" si="368"/>
        <v>0</v>
      </c>
      <c r="BF521" s="2">
        <f t="shared" si="369"/>
        <v>0</v>
      </c>
      <c r="BG521" s="2">
        <v>0</v>
      </c>
      <c r="BH521" s="2">
        <f t="shared" si="370"/>
        <v>0</v>
      </c>
      <c r="BI521" s="2">
        <f t="shared" si="371"/>
        <v>0</v>
      </c>
      <c r="BJ521" s="2">
        <v>25000000</v>
      </c>
      <c r="BK521" s="2">
        <f t="shared" si="372"/>
        <v>25</v>
      </c>
      <c r="BL521" s="2">
        <f t="shared" si="373"/>
        <v>100</v>
      </c>
      <c r="BM521" s="2">
        <v>0</v>
      </c>
      <c r="BN521" s="2">
        <f t="shared" si="374"/>
        <v>0</v>
      </c>
      <c r="BO521" s="2">
        <f t="shared" si="375"/>
        <v>0</v>
      </c>
      <c r="BP521" s="2">
        <v>0</v>
      </c>
      <c r="BQ521" s="2">
        <f t="shared" si="376"/>
        <v>0</v>
      </c>
      <c r="BR521" s="2">
        <f t="shared" si="377"/>
        <v>0</v>
      </c>
      <c r="BS521" s="2">
        <v>25000000</v>
      </c>
      <c r="BT521" s="1">
        <v>819</v>
      </c>
      <c r="BU521" s="1">
        <v>1061</v>
      </c>
      <c r="BV521" s="2">
        <v>950.97619047619048</v>
      </c>
      <c r="BW521" s="1">
        <v>82</v>
      </c>
      <c r="BX521" s="2">
        <v>191.63414634146341</v>
      </c>
      <c r="BY521" s="1">
        <v>281</v>
      </c>
      <c r="BZ521" s="1">
        <v>100</v>
      </c>
      <c r="CA521" s="2">
        <v>165.73170731707316</v>
      </c>
      <c r="CB521" s="2">
        <v>1327.7560975609756</v>
      </c>
      <c r="CC521" s="1">
        <v>213</v>
      </c>
      <c r="CD521" s="1">
        <v>35</v>
      </c>
      <c r="CE521" s="2">
        <v>0.85</v>
      </c>
      <c r="CF521" s="2">
        <v>75.736199999999997</v>
      </c>
      <c r="CG521" s="2">
        <v>78.755799999999994</v>
      </c>
      <c r="CH521" s="2">
        <v>4.8150000000000004</v>
      </c>
      <c r="CI521" s="2">
        <v>101.99</v>
      </c>
      <c r="CJ521" s="2">
        <v>5.4710000000000001</v>
      </c>
      <c r="CK521" s="9">
        <v>6022</v>
      </c>
      <c r="CL521" s="8">
        <v>0</v>
      </c>
      <c r="CM521" s="8">
        <v>0</v>
      </c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">
        <v>0</v>
      </c>
      <c r="DG521" s="1">
        <v>0</v>
      </c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20" t="s">
        <v>57</v>
      </c>
    </row>
    <row r="522" spans="1:130">
      <c r="A522" s="5">
        <v>522</v>
      </c>
      <c r="B522" s="1">
        <v>10</v>
      </c>
      <c r="C522" s="9">
        <v>307810</v>
      </c>
      <c r="D522" s="9">
        <v>7748954</v>
      </c>
      <c r="E522" s="22">
        <v>-40.841500000000003</v>
      </c>
      <c r="F522" s="22">
        <v>-20.348199999999999</v>
      </c>
      <c r="G522" s="6">
        <v>0</v>
      </c>
      <c r="H522" s="2">
        <f t="shared" si="336"/>
        <v>0</v>
      </c>
      <c r="I522" s="2">
        <f t="shared" si="337"/>
        <v>0</v>
      </c>
      <c r="J522" s="6">
        <v>0</v>
      </c>
      <c r="K522" s="2">
        <f t="shared" si="338"/>
        <v>0</v>
      </c>
      <c r="L522" s="2">
        <f t="shared" si="339"/>
        <v>0</v>
      </c>
      <c r="M522" s="6">
        <v>128286.102053</v>
      </c>
      <c r="N522" s="2">
        <f t="shared" si="340"/>
        <v>0.12828610205300001</v>
      </c>
      <c r="O522" s="2">
        <f t="shared" si="341"/>
        <v>0.51314440821200002</v>
      </c>
      <c r="P522" s="6">
        <v>0</v>
      </c>
      <c r="Q522" s="2">
        <f t="shared" si="342"/>
        <v>0</v>
      </c>
      <c r="R522" s="2">
        <f t="shared" si="343"/>
        <v>0</v>
      </c>
      <c r="S522" s="6">
        <v>11198253.7544</v>
      </c>
      <c r="T522" s="2">
        <f t="shared" si="344"/>
        <v>11.1982537544</v>
      </c>
      <c r="U522" s="2">
        <f t="shared" si="345"/>
        <v>44.793015017599998</v>
      </c>
      <c r="V522" s="6">
        <v>132213.41672899999</v>
      </c>
      <c r="W522" s="2">
        <f t="shared" si="346"/>
        <v>0.132213416729</v>
      </c>
      <c r="X522" s="2">
        <f t="shared" si="347"/>
        <v>0.528853666916</v>
      </c>
      <c r="Y522" s="6">
        <v>0</v>
      </c>
      <c r="Z522" s="2">
        <f t="shared" si="348"/>
        <v>0</v>
      </c>
      <c r="AA522" s="2">
        <f t="shared" si="349"/>
        <v>0</v>
      </c>
      <c r="AB522" s="6">
        <v>0</v>
      </c>
      <c r="AC522" s="2">
        <f t="shared" si="350"/>
        <v>0</v>
      </c>
      <c r="AD522" s="2">
        <f t="shared" si="351"/>
        <v>0</v>
      </c>
      <c r="AE522" s="6">
        <v>9937303.5952400006</v>
      </c>
      <c r="AF522" s="2">
        <f t="shared" si="352"/>
        <v>9.9373035952400013</v>
      </c>
      <c r="AG522" s="2">
        <f t="shared" si="353"/>
        <v>39.749214380960005</v>
      </c>
      <c r="AH522" s="6">
        <v>0</v>
      </c>
      <c r="AI522" s="2">
        <f t="shared" si="354"/>
        <v>0</v>
      </c>
      <c r="AJ522" s="2">
        <f t="shared" si="355"/>
        <v>0</v>
      </c>
      <c r="AK522" s="6">
        <v>0</v>
      </c>
      <c r="AL522" s="2">
        <f t="shared" si="356"/>
        <v>0</v>
      </c>
      <c r="AM522" s="2">
        <f t="shared" si="357"/>
        <v>0</v>
      </c>
      <c r="AN522" s="6">
        <v>0</v>
      </c>
      <c r="AO522" s="2">
        <f t="shared" si="358"/>
        <v>0</v>
      </c>
      <c r="AP522" s="2">
        <f t="shared" si="359"/>
        <v>0</v>
      </c>
      <c r="AQ522" s="6">
        <v>3603943.1315600001</v>
      </c>
      <c r="AR522" s="2">
        <f t="shared" si="360"/>
        <v>3.6039431315600003</v>
      </c>
      <c r="AS522" s="2">
        <f t="shared" si="361"/>
        <v>14.415772526240001</v>
      </c>
      <c r="AT522" s="2">
        <v>25000000</v>
      </c>
      <c r="AU522" s="2">
        <v>4550393.1743599996</v>
      </c>
      <c r="AV522" s="2">
        <f t="shared" si="362"/>
        <v>4.5503931743599999</v>
      </c>
      <c r="AW522" s="2">
        <f t="shared" si="363"/>
        <v>18.20157269744</v>
      </c>
      <c r="AX522" s="2">
        <v>20449606.825599998</v>
      </c>
      <c r="AY522" s="2">
        <f t="shared" si="364"/>
        <v>20.449606825599997</v>
      </c>
      <c r="AZ522" s="2">
        <f t="shared" si="365"/>
        <v>81.798427302399986</v>
      </c>
      <c r="BA522" s="2">
        <v>0</v>
      </c>
      <c r="BB522" s="2">
        <f t="shared" si="366"/>
        <v>0</v>
      </c>
      <c r="BC522" s="2">
        <f t="shared" si="367"/>
        <v>0</v>
      </c>
      <c r="BD522" s="2">
        <v>0</v>
      </c>
      <c r="BE522" s="2">
        <f t="shared" si="368"/>
        <v>0</v>
      </c>
      <c r="BF522" s="2">
        <f t="shared" si="369"/>
        <v>0</v>
      </c>
      <c r="BG522" s="2">
        <v>0</v>
      </c>
      <c r="BH522" s="2">
        <f t="shared" si="370"/>
        <v>0</v>
      </c>
      <c r="BI522" s="2">
        <f t="shared" si="371"/>
        <v>0</v>
      </c>
      <c r="BJ522" s="2">
        <v>25000000</v>
      </c>
      <c r="BK522" s="2">
        <f t="shared" si="372"/>
        <v>25</v>
      </c>
      <c r="BL522" s="2">
        <f t="shared" si="373"/>
        <v>100</v>
      </c>
      <c r="BM522" s="2">
        <v>0</v>
      </c>
      <c r="BN522" s="2">
        <f t="shared" si="374"/>
        <v>0</v>
      </c>
      <c r="BO522" s="2">
        <f t="shared" si="375"/>
        <v>0</v>
      </c>
      <c r="BP522" s="2">
        <v>0</v>
      </c>
      <c r="BQ522" s="2">
        <f t="shared" si="376"/>
        <v>0</v>
      </c>
      <c r="BR522" s="2">
        <f t="shared" si="377"/>
        <v>0</v>
      </c>
      <c r="BS522" s="2">
        <v>25000000</v>
      </c>
      <c r="BT522" s="1">
        <v>761</v>
      </c>
      <c r="BU522" s="1">
        <v>1043</v>
      </c>
      <c r="BV522" s="2">
        <v>917.90476190476193</v>
      </c>
      <c r="BW522" s="1">
        <v>82</v>
      </c>
      <c r="BX522" s="2">
        <v>193.33333333333334</v>
      </c>
      <c r="BY522" s="1">
        <v>283</v>
      </c>
      <c r="BZ522" s="1">
        <v>102</v>
      </c>
      <c r="CA522" s="2">
        <v>164</v>
      </c>
      <c r="CB522" s="2">
        <v>1320.4666666666667</v>
      </c>
      <c r="CC522" s="1">
        <v>211</v>
      </c>
      <c r="CD522" s="1">
        <v>36</v>
      </c>
      <c r="CE522" s="2">
        <v>0.85</v>
      </c>
      <c r="CF522" s="2">
        <v>75.736199999999997</v>
      </c>
      <c r="CG522" s="2">
        <v>78.755799999999994</v>
      </c>
      <c r="CH522" s="2">
        <v>4.8150000000000004</v>
      </c>
      <c r="CI522" s="2">
        <v>101.99</v>
      </c>
      <c r="CJ522" s="2">
        <v>5.4710000000000001</v>
      </c>
      <c r="CK522" s="9">
        <v>6022</v>
      </c>
      <c r="CL522" s="8">
        <v>0</v>
      </c>
      <c r="CM522" s="8">
        <v>0</v>
      </c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">
        <v>0</v>
      </c>
      <c r="DG522" s="1">
        <v>0</v>
      </c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20" t="s">
        <v>57</v>
      </c>
    </row>
    <row r="523" spans="1:130">
      <c r="A523" s="5">
        <v>523</v>
      </c>
      <c r="B523" s="1">
        <v>10</v>
      </c>
      <c r="C523" s="9">
        <v>312810</v>
      </c>
      <c r="D523" s="9">
        <v>7748954</v>
      </c>
      <c r="E523" s="22">
        <v>-40.793599999999998</v>
      </c>
      <c r="F523" s="22">
        <v>-20.348700000000001</v>
      </c>
      <c r="G523" s="6">
        <v>0</v>
      </c>
      <c r="H523" s="2">
        <f t="shared" si="336"/>
        <v>0</v>
      </c>
      <c r="I523" s="2">
        <f t="shared" si="337"/>
        <v>0</v>
      </c>
      <c r="J523" s="6">
        <v>0</v>
      </c>
      <c r="K523" s="2">
        <f t="shared" si="338"/>
        <v>0</v>
      </c>
      <c r="L523" s="2">
        <f t="shared" si="339"/>
        <v>0</v>
      </c>
      <c r="M523" s="6">
        <v>173249.894997</v>
      </c>
      <c r="N523" s="2">
        <f t="shared" si="340"/>
        <v>0.173249894997</v>
      </c>
      <c r="O523" s="2">
        <f t="shared" si="341"/>
        <v>0.69299957998799999</v>
      </c>
      <c r="P523" s="6">
        <v>0</v>
      </c>
      <c r="Q523" s="2">
        <f t="shared" si="342"/>
        <v>0</v>
      </c>
      <c r="R523" s="2">
        <f t="shared" si="343"/>
        <v>0</v>
      </c>
      <c r="S523" s="6">
        <v>11605418.654200001</v>
      </c>
      <c r="T523" s="2">
        <f t="shared" si="344"/>
        <v>11.605418654200001</v>
      </c>
      <c r="U523" s="2">
        <f t="shared" si="345"/>
        <v>46.421674616800004</v>
      </c>
      <c r="V523" s="6">
        <v>210149.81849500001</v>
      </c>
      <c r="W523" s="2">
        <f t="shared" si="346"/>
        <v>0.210149818495</v>
      </c>
      <c r="X523" s="2">
        <f t="shared" si="347"/>
        <v>0.84059927398000001</v>
      </c>
      <c r="Y523" s="6">
        <v>0</v>
      </c>
      <c r="Z523" s="2">
        <f t="shared" si="348"/>
        <v>0</v>
      </c>
      <c r="AA523" s="2">
        <f t="shared" si="349"/>
        <v>0</v>
      </c>
      <c r="AB523" s="6">
        <v>0</v>
      </c>
      <c r="AC523" s="2">
        <f t="shared" si="350"/>
        <v>0</v>
      </c>
      <c r="AD523" s="2">
        <f t="shared" si="351"/>
        <v>0</v>
      </c>
      <c r="AE523" s="6">
        <v>9649382.1298200004</v>
      </c>
      <c r="AF523" s="2">
        <f t="shared" si="352"/>
        <v>9.6493821298200011</v>
      </c>
      <c r="AG523" s="2">
        <f t="shared" si="353"/>
        <v>38.597528519279997</v>
      </c>
      <c r="AH523" s="6">
        <v>0</v>
      </c>
      <c r="AI523" s="2">
        <f t="shared" si="354"/>
        <v>0</v>
      </c>
      <c r="AJ523" s="2">
        <f t="shared" si="355"/>
        <v>0</v>
      </c>
      <c r="AK523" s="6">
        <v>0</v>
      </c>
      <c r="AL523" s="2">
        <f t="shared" si="356"/>
        <v>0</v>
      </c>
      <c r="AM523" s="2">
        <f t="shared" si="357"/>
        <v>0</v>
      </c>
      <c r="AN523" s="6">
        <v>0</v>
      </c>
      <c r="AO523" s="2">
        <f t="shared" si="358"/>
        <v>0</v>
      </c>
      <c r="AP523" s="2">
        <f t="shared" si="359"/>
        <v>0</v>
      </c>
      <c r="AQ523" s="6">
        <v>3361799.5024799998</v>
      </c>
      <c r="AR523" s="2">
        <f t="shared" si="360"/>
        <v>3.3617995024799998</v>
      </c>
      <c r="AS523" s="2">
        <f t="shared" si="361"/>
        <v>13.447198009919999</v>
      </c>
      <c r="AT523" s="2">
        <v>25000000</v>
      </c>
      <c r="AU523" s="2">
        <v>15015744.0962</v>
      </c>
      <c r="AV523" s="2">
        <f t="shared" si="362"/>
        <v>15.015744096200001</v>
      </c>
      <c r="AW523" s="2">
        <f t="shared" si="363"/>
        <v>60.062976384800002</v>
      </c>
      <c r="AX523" s="2">
        <v>9984255.9037800003</v>
      </c>
      <c r="AY523" s="2">
        <f t="shared" si="364"/>
        <v>9.9842559037800012</v>
      </c>
      <c r="AZ523" s="2">
        <f t="shared" si="365"/>
        <v>39.937023615119998</v>
      </c>
      <c r="BA523" s="2">
        <v>0</v>
      </c>
      <c r="BB523" s="2">
        <f t="shared" si="366"/>
        <v>0</v>
      </c>
      <c r="BC523" s="2">
        <f t="shared" si="367"/>
        <v>0</v>
      </c>
      <c r="BD523" s="2">
        <v>0</v>
      </c>
      <c r="BE523" s="2">
        <f t="shared" si="368"/>
        <v>0</v>
      </c>
      <c r="BF523" s="2">
        <f t="shared" si="369"/>
        <v>0</v>
      </c>
      <c r="BG523" s="2">
        <v>0</v>
      </c>
      <c r="BH523" s="2">
        <f t="shared" si="370"/>
        <v>0</v>
      </c>
      <c r="BI523" s="2">
        <f t="shared" si="371"/>
        <v>0</v>
      </c>
      <c r="BJ523" s="2">
        <v>25000000</v>
      </c>
      <c r="BK523" s="2">
        <f t="shared" si="372"/>
        <v>25</v>
      </c>
      <c r="BL523" s="2">
        <f t="shared" si="373"/>
        <v>100</v>
      </c>
      <c r="BM523" s="2">
        <v>0</v>
      </c>
      <c r="BN523" s="2">
        <f t="shared" si="374"/>
        <v>0</v>
      </c>
      <c r="BO523" s="2">
        <f t="shared" si="375"/>
        <v>0</v>
      </c>
      <c r="BP523" s="2">
        <v>0</v>
      </c>
      <c r="BQ523" s="2">
        <f t="shared" si="376"/>
        <v>0</v>
      </c>
      <c r="BR523" s="2">
        <f t="shared" si="377"/>
        <v>0</v>
      </c>
      <c r="BS523" s="2">
        <v>25000000</v>
      </c>
      <c r="BT523" s="1">
        <v>654</v>
      </c>
      <c r="BU523" s="1">
        <v>945</v>
      </c>
      <c r="BV523" s="2">
        <v>816.55</v>
      </c>
      <c r="BW523" s="1">
        <v>82</v>
      </c>
      <c r="BX523" s="2">
        <v>199.6829268292683</v>
      </c>
      <c r="BY523" s="1">
        <v>290</v>
      </c>
      <c r="BZ523" s="1">
        <v>108</v>
      </c>
      <c r="CA523" s="2">
        <v>161.65853658536585</v>
      </c>
      <c r="CB523" s="2">
        <v>1296.219512195122</v>
      </c>
      <c r="CC523" s="1">
        <v>208</v>
      </c>
      <c r="CD523" s="1">
        <v>37</v>
      </c>
      <c r="CE523" s="2">
        <v>0.85</v>
      </c>
      <c r="CF523" s="2">
        <v>75.736199999999997</v>
      </c>
      <c r="CG523" s="2">
        <v>78.755799999999994</v>
      </c>
      <c r="CH523" s="2">
        <v>4.8150000000000004</v>
      </c>
      <c r="CI523" s="2">
        <v>101.99</v>
      </c>
      <c r="CJ523" s="2">
        <v>5.4710000000000001</v>
      </c>
      <c r="CK523" s="9">
        <v>6022</v>
      </c>
      <c r="CL523" s="8">
        <v>0</v>
      </c>
      <c r="CM523" s="8">
        <v>0</v>
      </c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">
        <v>0</v>
      </c>
      <c r="DG523" s="1">
        <v>0</v>
      </c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20" t="s">
        <v>57</v>
      </c>
    </row>
    <row r="524" spans="1:130">
      <c r="A524" s="5">
        <v>524</v>
      </c>
      <c r="B524" s="1">
        <v>10</v>
      </c>
      <c r="C524" s="9">
        <v>317810</v>
      </c>
      <c r="D524" s="9">
        <v>7748954</v>
      </c>
      <c r="E524" s="22">
        <v>-40.745699999999999</v>
      </c>
      <c r="F524" s="22">
        <v>-20.3492</v>
      </c>
      <c r="G524" s="6">
        <v>0</v>
      </c>
      <c r="H524" s="2">
        <f t="shared" si="336"/>
        <v>0</v>
      </c>
      <c r="I524" s="2">
        <f t="shared" si="337"/>
        <v>0</v>
      </c>
      <c r="J524" s="6">
        <v>0</v>
      </c>
      <c r="K524" s="2">
        <f t="shared" si="338"/>
        <v>0</v>
      </c>
      <c r="L524" s="2">
        <f t="shared" si="339"/>
        <v>0</v>
      </c>
      <c r="M524" s="6">
        <v>149031.69067400001</v>
      </c>
      <c r="N524" s="2">
        <f t="shared" si="340"/>
        <v>0.14903169067400002</v>
      </c>
      <c r="O524" s="2">
        <f t="shared" si="341"/>
        <v>0.59612676269600007</v>
      </c>
      <c r="P524" s="6">
        <v>0</v>
      </c>
      <c r="Q524" s="2">
        <f t="shared" si="342"/>
        <v>0</v>
      </c>
      <c r="R524" s="2">
        <f t="shared" si="343"/>
        <v>0</v>
      </c>
      <c r="S524" s="6">
        <v>11468543.7765</v>
      </c>
      <c r="T524" s="2">
        <f t="shared" si="344"/>
        <v>11.468543776499999</v>
      </c>
      <c r="U524" s="2">
        <f t="shared" si="345"/>
        <v>45.874175105999996</v>
      </c>
      <c r="V524" s="6">
        <v>0</v>
      </c>
      <c r="W524" s="2">
        <f t="shared" si="346"/>
        <v>0</v>
      </c>
      <c r="X524" s="2">
        <f t="shared" si="347"/>
        <v>0</v>
      </c>
      <c r="Y524" s="6">
        <v>0</v>
      </c>
      <c r="Z524" s="2">
        <f t="shared" si="348"/>
        <v>0</v>
      </c>
      <c r="AA524" s="2">
        <f t="shared" si="349"/>
        <v>0</v>
      </c>
      <c r="AB524" s="6">
        <v>0</v>
      </c>
      <c r="AC524" s="2">
        <f t="shared" si="350"/>
        <v>0</v>
      </c>
      <c r="AD524" s="2">
        <f t="shared" si="351"/>
        <v>0</v>
      </c>
      <c r="AE524" s="6">
        <v>10725963.9683</v>
      </c>
      <c r="AF524" s="2">
        <f t="shared" si="352"/>
        <v>10.7259639683</v>
      </c>
      <c r="AG524" s="2">
        <f t="shared" si="353"/>
        <v>42.903855873199994</v>
      </c>
      <c r="AH524" s="6">
        <v>0</v>
      </c>
      <c r="AI524" s="2">
        <f t="shared" si="354"/>
        <v>0</v>
      </c>
      <c r="AJ524" s="2">
        <f t="shared" si="355"/>
        <v>0</v>
      </c>
      <c r="AK524" s="6">
        <v>0</v>
      </c>
      <c r="AL524" s="2">
        <f t="shared" si="356"/>
        <v>0</v>
      </c>
      <c r="AM524" s="2">
        <f t="shared" si="357"/>
        <v>0</v>
      </c>
      <c r="AN524" s="6">
        <v>0</v>
      </c>
      <c r="AO524" s="2">
        <f t="shared" si="358"/>
        <v>0</v>
      </c>
      <c r="AP524" s="2">
        <f t="shared" si="359"/>
        <v>0</v>
      </c>
      <c r="AQ524" s="6">
        <v>2656460.56458</v>
      </c>
      <c r="AR524" s="2">
        <f t="shared" si="360"/>
        <v>2.6564605645800001</v>
      </c>
      <c r="AS524" s="2">
        <f t="shared" si="361"/>
        <v>10.625842258319999</v>
      </c>
      <c r="AT524" s="2">
        <v>25000000</v>
      </c>
      <c r="AU524" s="2">
        <v>25000000</v>
      </c>
      <c r="AV524" s="2">
        <f t="shared" si="362"/>
        <v>25</v>
      </c>
      <c r="AW524" s="2">
        <f t="shared" si="363"/>
        <v>100</v>
      </c>
      <c r="AX524" s="2">
        <v>0</v>
      </c>
      <c r="AY524" s="2">
        <f t="shared" si="364"/>
        <v>0</v>
      </c>
      <c r="AZ524" s="2">
        <f t="shared" si="365"/>
        <v>0</v>
      </c>
      <c r="BA524" s="2">
        <v>0</v>
      </c>
      <c r="BB524" s="2">
        <f t="shared" si="366"/>
        <v>0</v>
      </c>
      <c r="BC524" s="2">
        <f t="shared" si="367"/>
        <v>0</v>
      </c>
      <c r="BD524" s="2">
        <v>0</v>
      </c>
      <c r="BE524" s="2">
        <f t="shared" si="368"/>
        <v>0</v>
      </c>
      <c r="BF524" s="2">
        <f t="shared" si="369"/>
        <v>0</v>
      </c>
      <c r="BG524" s="2">
        <v>0</v>
      </c>
      <c r="BH524" s="2">
        <f t="shared" si="370"/>
        <v>0</v>
      </c>
      <c r="BI524" s="2">
        <f t="shared" si="371"/>
        <v>0</v>
      </c>
      <c r="BJ524" s="2">
        <v>10279794.791200001</v>
      </c>
      <c r="BK524" s="2">
        <f t="shared" si="372"/>
        <v>10.279794791200001</v>
      </c>
      <c r="BL524" s="2">
        <f t="shared" si="373"/>
        <v>41.119179164800002</v>
      </c>
      <c r="BM524" s="2">
        <v>14720205.208799999</v>
      </c>
      <c r="BN524" s="2">
        <f t="shared" si="374"/>
        <v>14.720205208799999</v>
      </c>
      <c r="BO524" s="2">
        <f t="shared" si="375"/>
        <v>58.880820835199998</v>
      </c>
      <c r="BP524" s="2">
        <v>0</v>
      </c>
      <c r="BQ524" s="2">
        <f t="shared" si="376"/>
        <v>0</v>
      </c>
      <c r="BR524" s="2">
        <f t="shared" si="377"/>
        <v>0</v>
      </c>
      <c r="BS524" s="2">
        <v>25000000</v>
      </c>
      <c r="BT524" s="1">
        <v>676</v>
      </c>
      <c r="BU524" s="1">
        <v>926</v>
      </c>
      <c r="BV524" s="2">
        <v>792.91666666666663</v>
      </c>
      <c r="BW524" s="1">
        <v>82</v>
      </c>
      <c r="BX524" s="2">
        <v>201.51219512195121</v>
      </c>
      <c r="BY524" s="1">
        <v>289</v>
      </c>
      <c r="BZ524" s="1">
        <v>111</v>
      </c>
      <c r="CA524" s="2">
        <v>159.41463414634146</v>
      </c>
      <c r="CB524" s="2">
        <v>1289.6341463414635</v>
      </c>
      <c r="CC524" s="1">
        <v>207</v>
      </c>
      <c r="CD524" s="1">
        <v>38</v>
      </c>
      <c r="CE524" s="2">
        <v>0.85</v>
      </c>
      <c r="CF524" s="2">
        <v>75.736199999999997</v>
      </c>
      <c r="CG524" s="2">
        <v>78.755799999999994</v>
      </c>
      <c r="CH524" s="2">
        <v>4.8150000000000004</v>
      </c>
      <c r="CI524" s="2">
        <v>101.99</v>
      </c>
      <c r="CJ524" s="2">
        <v>5.4710000000000001</v>
      </c>
      <c r="CK524" s="9">
        <v>6022</v>
      </c>
      <c r="CL524" s="8">
        <v>0</v>
      </c>
      <c r="CM524" s="8">
        <v>0</v>
      </c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">
        <v>0</v>
      </c>
      <c r="DG524" s="1">
        <v>0</v>
      </c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20" t="s">
        <v>57</v>
      </c>
    </row>
    <row r="525" spans="1:130">
      <c r="A525" s="5">
        <v>525</v>
      </c>
      <c r="B525" s="1">
        <v>10</v>
      </c>
      <c r="C525" s="9">
        <v>322810</v>
      </c>
      <c r="D525" s="9">
        <v>7748954</v>
      </c>
      <c r="E525" s="22">
        <v>-40.697899999999997</v>
      </c>
      <c r="F525" s="22">
        <v>-20.349699999999999</v>
      </c>
      <c r="G525" s="6">
        <v>0</v>
      </c>
      <c r="H525" s="2">
        <f t="shared" si="336"/>
        <v>0</v>
      </c>
      <c r="I525" s="2">
        <f t="shared" si="337"/>
        <v>0</v>
      </c>
      <c r="J525" s="6">
        <v>0</v>
      </c>
      <c r="K525" s="2">
        <f t="shared" si="338"/>
        <v>0</v>
      </c>
      <c r="L525" s="2">
        <f t="shared" si="339"/>
        <v>0</v>
      </c>
      <c r="M525" s="6">
        <v>0</v>
      </c>
      <c r="N525" s="2">
        <f t="shared" si="340"/>
        <v>0</v>
      </c>
      <c r="O525" s="2">
        <f t="shared" si="341"/>
        <v>0</v>
      </c>
      <c r="P525" s="6">
        <v>0</v>
      </c>
      <c r="Q525" s="2">
        <f t="shared" si="342"/>
        <v>0</v>
      </c>
      <c r="R525" s="2">
        <f t="shared" si="343"/>
        <v>0</v>
      </c>
      <c r="S525" s="6">
        <v>13177660.5141</v>
      </c>
      <c r="T525" s="2">
        <f t="shared" si="344"/>
        <v>13.177660514099999</v>
      </c>
      <c r="U525" s="2">
        <f t="shared" si="345"/>
        <v>52.710642056400005</v>
      </c>
      <c r="V525" s="6">
        <v>32399.896499099999</v>
      </c>
      <c r="W525" s="2">
        <f t="shared" si="346"/>
        <v>3.2399896499100002E-2</v>
      </c>
      <c r="X525" s="2">
        <f t="shared" si="347"/>
        <v>0.12959958599640001</v>
      </c>
      <c r="Y525" s="6">
        <v>0</v>
      </c>
      <c r="Z525" s="2">
        <f t="shared" si="348"/>
        <v>0</v>
      </c>
      <c r="AA525" s="2">
        <f t="shared" si="349"/>
        <v>0</v>
      </c>
      <c r="AB525" s="6">
        <v>0</v>
      </c>
      <c r="AC525" s="2">
        <f t="shared" si="350"/>
        <v>0</v>
      </c>
      <c r="AD525" s="2">
        <f t="shared" si="351"/>
        <v>0</v>
      </c>
      <c r="AE525" s="6">
        <v>8344894.6949899998</v>
      </c>
      <c r="AF525" s="2">
        <f t="shared" si="352"/>
        <v>8.3448946949899998</v>
      </c>
      <c r="AG525" s="2">
        <f t="shared" si="353"/>
        <v>33.379578779959999</v>
      </c>
      <c r="AH525" s="6">
        <v>0</v>
      </c>
      <c r="AI525" s="2">
        <f t="shared" si="354"/>
        <v>0</v>
      </c>
      <c r="AJ525" s="2">
        <f t="shared" si="355"/>
        <v>0</v>
      </c>
      <c r="AK525" s="6">
        <v>0</v>
      </c>
      <c r="AL525" s="2">
        <f t="shared" si="356"/>
        <v>0</v>
      </c>
      <c r="AM525" s="2">
        <f t="shared" si="357"/>
        <v>0</v>
      </c>
      <c r="AN525" s="6">
        <v>0</v>
      </c>
      <c r="AO525" s="2">
        <f t="shared" si="358"/>
        <v>0</v>
      </c>
      <c r="AP525" s="2">
        <f t="shared" si="359"/>
        <v>0</v>
      </c>
      <c r="AQ525" s="6">
        <v>3445044.8944600001</v>
      </c>
      <c r="AR525" s="2">
        <f t="shared" si="360"/>
        <v>3.4450448944600001</v>
      </c>
      <c r="AS525" s="2">
        <f t="shared" si="361"/>
        <v>13.780179577840002</v>
      </c>
      <c r="AT525" s="2">
        <v>25000000</v>
      </c>
      <c r="AU525" s="2">
        <v>25000000</v>
      </c>
      <c r="AV525" s="2">
        <f t="shared" si="362"/>
        <v>25</v>
      </c>
      <c r="AW525" s="2">
        <f t="shared" si="363"/>
        <v>100</v>
      </c>
      <c r="AX525" s="2">
        <v>0</v>
      </c>
      <c r="AY525" s="2">
        <f t="shared" si="364"/>
        <v>0</v>
      </c>
      <c r="AZ525" s="2">
        <f t="shared" si="365"/>
        <v>0</v>
      </c>
      <c r="BA525" s="2">
        <v>0</v>
      </c>
      <c r="BB525" s="2">
        <f t="shared" si="366"/>
        <v>0</v>
      </c>
      <c r="BC525" s="2">
        <f t="shared" si="367"/>
        <v>0</v>
      </c>
      <c r="BD525" s="2">
        <v>0</v>
      </c>
      <c r="BE525" s="2">
        <f t="shared" si="368"/>
        <v>0</v>
      </c>
      <c r="BF525" s="2">
        <f t="shared" si="369"/>
        <v>0</v>
      </c>
      <c r="BG525" s="2">
        <v>6546828.9645600002</v>
      </c>
      <c r="BH525" s="2">
        <f t="shared" si="370"/>
        <v>6.5468289645600004</v>
      </c>
      <c r="BI525" s="2">
        <f t="shared" si="371"/>
        <v>26.187315858240002</v>
      </c>
      <c r="BJ525" s="2">
        <v>0</v>
      </c>
      <c r="BK525" s="2">
        <f t="shared" si="372"/>
        <v>0</v>
      </c>
      <c r="BL525" s="2">
        <f t="shared" si="373"/>
        <v>0</v>
      </c>
      <c r="BM525" s="2">
        <v>18453171.035399999</v>
      </c>
      <c r="BN525" s="2">
        <f t="shared" si="374"/>
        <v>18.4531710354</v>
      </c>
      <c r="BO525" s="2">
        <f t="shared" si="375"/>
        <v>73.812684141599988</v>
      </c>
      <c r="BP525" s="2">
        <v>0</v>
      </c>
      <c r="BQ525" s="2">
        <f t="shared" si="376"/>
        <v>0</v>
      </c>
      <c r="BR525" s="2">
        <f t="shared" si="377"/>
        <v>0</v>
      </c>
      <c r="BS525" s="2">
        <v>24999999.999959998</v>
      </c>
      <c r="BT525" s="1">
        <v>640</v>
      </c>
      <c r="BU525" s="1">
        <v>839</v>
      </c>
      <c r="BV525" s="2">
        <v>753.95121951219517</v>
      </c>
      <c r="BW525" s="1">
        <v>81.5</v>
      </c>
      <c r="BX525" s="2">
        <v>202.88888888888889</v>
      </c>
      <c r="BY525" s="1">
        <v>289</v>
      </c>
      <c r="BZ525" s="1">
        <v>118</v>
      </c>
      <c r="CA525" s="2">
        <v>157.72222222222223</v>
      </c>
      <c r="CB525" s="2">
        <v>1284.5</v>
      </c>
      <c r="CC525" s="1">
        <v>204</v>
      </c>
      <c r="CD525" s="1">
        <v>39</v>
      </c>
      <c r="CE525" s="2">
        <v>0.85</v>
      </c>
      <c r="CF525" s="2">
        <v>75.736199999999997</v>
      </c>
      <c r="CG525" s="2">
        <v>78.755799999999994</v>
      </c>
      <c r="CH525" s="2">
        <v>4.8150000000000004</v>
      </c>
      <c r="CI525" s="2">
        <v>101.99</v>
      </c>
      <c r="CJ525" s="2">
        <v>5.4710000000000001</v>
      </c>
      <c r="CK525" s="9">
        <v>6022</v>
      </c>
      <c r="CL525" s="8">
        <v>0</v>
      </c>
      <c r="CM525" s="8">
        <v>0</v>
      </c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">
        <v>0</v>
      </c>
      <c r="DG525" s="1">
        <v>0</v>
      </c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20" t="s">
        <v>57</v>
      </c>
    </row>
    <row r="526" spans="1:130">
      <c r="A526" s="5">
        <v>526</v>
      </c>
      <c r="B526" s="1">
        <v>10</v>
      </c>
      <c r="C526" s="9">
        <v>327810</v>
      </c>
      <c r="D526" s="9">
        <v>7748954</v>
      </c>
      <c r="E526" s="22">
        <v>-40.65</v>
      </c>
      <c r="F526" s="22">
        <v>-20.350200000000001</v>
      </c>
      <c r="G526" s="6">
        <v>0</v>
      </c>
      <c r="H526" s="2">
        <f t="shared" si="336"/>
        <v>0</v>
      </c>
      <c r="I526" s="2">
        <f t="shared" si="337"/>
        <v>0</v>
      </c>
      <c r="J526" s="6">
        <v>503560.026534</v>
      </c>
      <c r="K526" s="2">
        <f t="shared" si="338"/>
        <v>0.503560026534</v>
      </c>
      <c r="L526" s="2">
        <f t="shared" si="339"/>
        <v>2.014240106136</v>
      </c>
      <c r="M526" s="6">
        <v>248846.87247</v>
      </c>
      <c r="N526" s="2">
        <f t="shared" si="340"/>
        <v>0.24884687247000001</v>
      </c>
      <c r="O526" s="2">
        <f t="shared" si="341"/>
        <v>0.99538748987999992</v>
      </c>
      <c r="P526" s="6">
        <v>387011.89907400002</v>
      </c>
      <c r="Q526" s="2">
        <f t="shared" si="342"/>
        <v>0.38701189907400002</v>
      </c>
      <c r="R526" s="2">
        <f t="shared" si="343"/>
        <v>1.5480475962960001</v>
      </c>
      <c r="S526" s="6">
        <v>11551119.6697</v>
      </c>
      <c r="T526" s="2">
        <f t="shared" si="344"/>
        <v>11.5511196697</v>
      </c>
      <c r="U526" s="2">
        <f t="shared" si="345"/>
        <v>46.204478678800001</v>
      </c>
      <c r="V526" s="6">
        <v>0</v>
      </c>
      <c r="W526" s="2">
        <f t="shared" si="346"/>
        <v>0</v>
      </c>
      <c r="X526" s="2">
        <f t="shared" si="347"/>
        <v>0</v>
      </c>
      <c r="Y526" s="6">
        <v>0</v>
      </c>
      <c r="Z526" s="2">
        <f t="shared" si="348"/>
        <v>0</v>
      </c>
      <c r="AA526" s="2">
        <f t="shared" si="349"/>
        <v>0</v>
      </c>
      <c r="AB526" s="6">
        <v>0</v>
      </c>
      <c r="AC526" s="2">
        <f t="shared" si="350"/>
        <v>0</v>
      </c>
      <c r="AD526" s="2">
        <f t="shared" si="351"/>
        <v>0</v>
      </c>
      <c r="AE526" s="6">
        <v>8273412.7466200003</v>
      </c>
      <c r="AF526" s="2">
        <f t="shared" si="352"/>
        <v>8.27341274662</v>
      </c>
      <c r="AG526" s="2">
        <f t="shared" si="353"/>
        <v>33.09365098648</v>
      </c>
      <c r="AH526" s="6">
        <v>0</v>
      </c>
      <c r="AI526" s="2">
        <f t="shared" si="354"/>
        <v>0</v>
      </c>
      <c r="AJ526" s="2">
        <f t="shared" si="355"/>
        <v>0</v>
      </c>
      <c r="AK526" s="6">
        <v>0</v>
      </c>
      <c r="AL526" s="2">
        <f t="shared" si="356"/>
        <v>0</v>
      </c>
      <c r="AM526" s="2">
        <f t="shared" si="357"/>
        <v>0</v>
      </c>
      <c r="AN526" s="6">
        <v>0</v>
      </c>
      <c r="AO526" s="2">
        <f t="shared" si="358"/>
        <v>0</v>
      </c>
      <c r="AP526" s="2">
        <f t="shared" si="359"/>
        <v>0</v>
      </c>
      <c r="AQ526" s="6">
        <v>4036048.7856299998</v>
      </c>
      <c r="AR526" s="2">
        <f t="shared" si="360"/>
        <v>4.0360487856300002</v>
      </c>
      <c r="AS526" s="2">
        <f t="shared" si="361"/>
        <v>16.144195142519997</v>
      </c>
      <c r="AT526" s="2">
        <v>25000000</v>
      </c>
      <c r="AU526" s="2">
        <v>18837245.915800001</v>
      </c>
      <c r="AV526" s="2">
        <f t="shared" si="362"/>
        <v>18.837245915800001</v>
      </c>
      <c r="AW526" s="2">
        <f t="shared" si="363"/>
        <v>75.348983663200002</v>
      </c>
      <c r="AX526" s="2">
        <v>0</v>
      </c>
      <c r="AY526" s="2">
        <f t="shared" si="364"/>
        <v>0</v>
      </c>
      <c r="AZ526" s="2">
        <f t="shared" si="365"/>
        <v>0</v>
      </c>
      <c r="BA526" s="2">
        <v>6162754.0842399998</v>
      </c>
      <c r="BB526" s="2">
        <f t="shared" si="366"/>
        <v>6.1627540842399995</v>
      </c>
      <c r="BC526" s="2">
        <f t="shared" si="367"/>
        <v>24.651016336959998</v>
      </c>
      <c r="BD526" s="2">
        <v>0</v>
      </c>
      <c r="BE526" s="2">
        <f t="shared" si="368"/>
        <v>0</v>
      </c>
      <c r="BF526" s="2">
        <f t="shared" si="369"/>
        <v>0</v>
      </c>
      <c r="BG526" s="2">
        <v>25000000</v>
      </c>
      <c r="BH526" s="2">
        <f t="shared" si="370"/>
        <v>25</v>
      </c>
      <c r="BI526" s="2">
        <f t="shared" si="371"/>
        <v>100</v>
      </c>
      <c r="BJ526" s="2">
        <v>0</v>
      </c>
      <c r="BK526" s="2">
        <f t="shared" si="372"/>
        <v>0</v>
      </c>
      <c r="BL526" s="2">
        <f t="shared" si="373"/>
        <v>0</v>
      </c>
      <c r="BM526" s="2">
        <v>0</v>
      </c>
      <c r="BN526" s="2">
        <f t="shared" si="374"/>
        <v>0</v>
      </c>
      <c r="BO526" s="2">
        <f t="shared" si="375"/>
        <v>0</v>
      </c>
      <c r="BP526" s="2">
        <v>0</v>
      </c>
      <c r="BQ526" s="2">
        <f t="shared" si="376"/>
        <v>0</v>
      </c>
      <c r="BR526" s="2">
        <f t="shared" si="377"/>
        <v>0</v>
      </c>
      <c r="BS526" s="2">
        <v>25000000</v>
      </c>
      <c r="BT526" s="1">
        <v>276</v>
      </c>
      <c r="BU526" s="1">
        <v>816</v>
      </c>
      <c r="BV526" s="2">
        <v>584.42857142857144</v>
      </c>
      <c r="BW526" s="1">
        <v>81</v>
      </c>
      <c r="BX526" s="2">
        <v>213.97619047619048</v>
      </c>
      <c r="BY526" s="1">
        <v>309</v>
      </c>
      <c r="BZ526" s="1">
        <v>121</v>
      </c>
      <c r="CA526" s="2">
        <v>153.97619047619048</v>
      </c>
      <c r="CB526" s="2">
        <v>1243.7380952380952</v>
      </c>
      <c r="CC526" s="1">
        <v>203</v>
      </c>
      <c r="CD526" s="1">
        <v>40</v>
      </c>
      <c r="CE526" s="2">
        <v>0.85</v>
      </c>
      <c r="CF526" s="2">
        <v>75.736199999999997</v>
      </c>
      <c r="CG526" s="2">
        <v>78.755799999999994</v>
      </c>
      <c r="CH526" s="2">
        <v>4.8150000000000004</v>
      </c>
      <c r="CI526" s="2">
        <v>101.99</v>
      </c>
      <c r="CJ526" s="2">
        <v>5.4710000000000001</v>
      </c>
      <c r="CK526" s="9">
        <v>6022</v>
      </c>
      <c r="CL526" s="8">
        <v>0</v>
      </c>
      <c r="CM526" s="8">
        <v>0</v>
      </c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">
        <v>1</v>
      </c>
      <c r="DG526" s="1">
        <v>2</v>
      </c>
      <c r="DH526" s="1">
        <v>425</v>
      </c>
      <c r="DI526" s="1">
        <v>425</v>
      </c>
      <c r="DJ526" s="1">
        <v>425</v>
      </c>
      <c r="DK526" s="1">
        <v>81</v>
      </c>
      <c r="DL526" s="1">
        <v>216</v>
      </c>
      <c r="DM526" s="1">
        <v>294</v>
      </c>
      <c r="DN526" s="1">
        <v>139</v>
      </c>
      <c r="DO526" s="1">
        <v>155</v>
      </c>
      <c r="DP526" s="1">
        <v>1235</v>
      </c>
      <c r="DQ526" s="1">
        <v>197</v>
      </c>
      <c r="DR526" s="1">
        <v>41</v>
      </c>
      <c r="DS526" s="1">
        <v>0.85</v>
      </c>
      <c r="DT526" s="1">
        <v>75.736199999999997</v>
      </c>
      <c r="DU526" s="1">
        <v>78.755799999999994</v>
      </c>
      <c r="DV526" s="1">
        <v>4.8150000000000004</v>
      </c>
      <c r="DW526" s="1">
        <v>101.99</v>
      </c>
      <c r="DX526" s="1">
        <v>5.4710000000000001</v>
      </c>
      <c r="DY526" s="1">
        <v>6022</v>
      </c>
      <c r="DZ526" s="20" t="s">
        <v>57</v>
      </c>
    </row>
    <row r="527" spans="1:130">
      <c r="A527" s="5">
        <v>527</v>
      </c>
      <c r="B527" s="1">
        <v>10</v>
      </c>
      <c r="C527" s="9">
        <v>332810</v>
      </c>
      <c r="D527" s="9">
        <v>7748954</v>
      </c>
      <c r="E527" s="22">
        <v>-40.6021</v>
      </c>
      <c r="F527" s="22">
        <v>-20.3506</v>
      </c>
      <c r="G527" s="6">
        <v>0</v>
      </c>
      <c r="H527" s="2">
        <f t="shared" si="336"/>
        <v>0</v>
      </c>
      <c r="I527" s="2">
        <f t="shared" si="337"/>
        <v>0</v>
      </c>
      <c r="J527" s="6">
        <v>0</v>
      </c>
      <c r="K527" s="2">
        <f t="shared" si="338"/>
        <v>0</v>
      </c>
      <c r="L527" s="2">
        <f t="shared" si="339"/>
        <v>0</v>
      </c>
      <c r="M527" s="6">
        <v>50487.594675499997</v>
      </c>
      <c r="N527" s="2">
        <f t="shared" si="340"/>
        <v>5.04875946755E-2</v>
      </c>
      <c r="O527" s="2">
        <f t="shared" si="341"/>
        <v>0.20195037870199997</v>
      </c>
      <c r="P527" s="6">
        <v>0</v>
      </c>
      <c r="Q527" s="2">
        <f t="shared" si="342"/>
        <v>0</v>
      </c>
      <c r="R527" s="2">
        <f t="shared" si="343"/>
        <v>0</v>
      </c>
      <c r="S527" s="6">
        <v>11494346.933</v>
      </c>
      <c r="T527" s="2">
        <f t="shared" si="344"/>
        <v>11.494346933000001</v>
      </c>
      <c r="U527" s="2">
        <f t="shared" si="345"/>
        <v>45.977387732000004</v>
      </c>
      <c r="V527" s="6">
        <v>0</v>
      </c>
      <c r="W527" s="2">
        <f t="shared" si="346"/>
        <v>0</v>
      </c>
      <c r="X527" s="2">
        <f t="shared" si="347"/>
        <v>0</v>
      </c>
      <c r="Y527" s="6">
        <v>0</v>
      </c>
      <c r="Z527" s="2">
        <f t="shared" si="348"/>
        <v>0</v>
      </c>
      <c r="AA527" s="2">
        <f t="shared" si="349"/>
        <v>0</v>
      </c>
      <c r="AB527" s="6">
        <v>0</v>
      </c>
      <c r="AC527" s="2">
        <f t="shared" si="350"/>
        <v>0</v>
      </c>
      <c r="AD527" s="2">
        <f t="shared" si="351"/>
        <v>0</v>
      </c>
      <c r="AE527" s="6">
        <v>9936324.8560899999</v>
      </c>
      <c r="AF527" s="2">
        <f t="shared" si="352"/>
        <v>9.9363248560899997</v>
      </c>
      <c r="AG527" s="2">
        <f t="shared" si="353"/>
        <v>39.745299424359999</v>
      </c>
      <c r="AH527" s="6">
        <v>0</v>
      </c>
      <c r="AI527" s="2">
        <f t="shared" si="354"/>
        <v>0</v>
      </c>
      <c r="AJ527" s="2">
        <f t="shared" si="355"/>
        <v>0</v>
      </c>
      <c r="AK527" s="6">
        <v>0</v>
      </c>
      <c r="AL527" s="2">
        <f t="shared" si="356"/>
        <v>0</v>
      </c>
      <c r="AM527" s="2">
        <f t="shared" si="357"/>
        <v>0</v>
      </c>
      <c r="AN527" s="6">
        <v>0</v>
      </c>
      <c r="AO527" s="2">
        <f t="shared" si="358"/>
        <v>0</v>
      </c>
      <c r="AP527" s="2">
        <f t="shared" si="359"/>
        <v>0</v>
      </c>
      <c r="AQ527" s="6">
        <v>3518840.6162800002</v>
      </c>
      <c r="AR527" s="2">
        <f t="shared" si="360"/>
        <v>3.5188406162800003</v>
      </c>
      <c r="AS527" s="2">
        <f t="shared" si="361"/>
        <v>14.075362465120001</v>
      </c>
      <c r="AT527" s="2">
        <v>25000000</v>
      </c>
      <c r="AU527" s="2">
        <v>7861748.6068000002</v>
      </c>
      <c r="AV527" s="2">
        <f t="shared" si="362"/>
        <v>7.8617486068</v>
      </c>
      <c r="AW527" s="2">
        <f t="shared" si="363"/>
        <v>31.446994427200003</v>
      </c>
      <c r="AX527" s="2">
        <v>0</v>
      </c>
      <c r="AY527" s="2">
        <f t="shared" si="364"/>
        <v>0</v>
      </c>
      <c r="AZ527" s="2">
        <f t="shared" si="365"/>
        <v>0</v>
      </c>
      <c r="BA527" s="2">
        <v>17138251.393199999</v>
      </c>
      <c r="BB527" s="2">
        <f t="shared" si="366"/>
        <v>17.138251393199997</v>
      </c>
      <c r="BC527" s="2">
        <f t="shared" si="367"/>
        <v>68.553005572800004</v>
      </c>
      <c r="BD527" s="2">
        <v>0</v>
      </c>
      <c r="BE527" s="2">
        <f t="shared" si="368"/>
        <v>0</v>
      </c>
      <c r="BF527" s="2">
        <f t="shared" si="369"/>
        <v>0</v>
      </c>
      <c r="BG527" s="2">
        <v>25000000</v>
      </c>
      <c r="BH527" s="2">
        <f t="shared" si="370"/>
        <v>25</v>
      </c>
      <c r="BI527" s="2">
        <f t="shared" si="371"/>
        <v>100</v>
      </c>
      <c r="BJ527" s="2">
        <v>0</v>
      </c>
      <c r="BK527" s="2">
        <f t="shared" si="372"/>
        <v>0</v>
      </c>
      <c r="BL527" s="2">
        <f t="shared" si="373"/>
        <v>0</v>
      </c>
      <c r="BM527" s="2">
        <v>0</v>
      </c>
      <c r="BN527" s="2">
        <f t="shared" si="374"/>
        <v>0</v>
      </c>
      <c r="BO527" s="2">
        <f t="shared" si="375"/>
        <v>0</v>
      </c>
      <c r="BP527" s="2">
        <v>0</v>
      </c>
      <c r="BQ527" s="2">
        <f t="shared" si="376"/>
        <v>0</v>
      </c>
      <c r="BR527" s="2">
        <f t="shared" si="377"/>
        <v>0</v>
      </c>
      <c r="BS527" s="2">
        <v>25000000</v>
      </c>
      <c r="BT527" s="1">
        <v>144</v>
      </c>
      <c r="BU527" s="1">
        <v>706</v>
      </c>
      <c r="BV527" s="2">
        <v>359.45238095238096</v>
      </c>
      <c r="BW527" s="1">
        <v>81</v>
      </c>
      <c r="BX527" s="2">
        <v>227.8095238095238</v>
      </c>
      <c r="BY527" s="1">
        <v>315</v>
      </c>
      <c r="BZ527" s="1">
        <v>129</v>
      </c>
      <c r="CA527" s="2">
        <v>148.6904761904762</v>
      </c>
      <c r="CB527" s="2">
        <v>1195.9285714285713</v>
      </c>
      <c r="CC527" s="1">
        <v>200</v>
      </c>
      <c r="CD527" s="1">
        <v>41</v>
      </c>
      <c r="CE527" s="2">
        <v>0.85</v>
      </c>
      <c r="CF527" s="2">
        <v>75.736199999999997</v>
      </c>
      <c r="CG527" s="2">
        <v>78.755799999999994</v>
      </c>
      <c r="CH527" s="2">
        <v>4.8150000000000004</v>
      </c>
      <c r="CI527" s="2">
        <v>101.99</v>
      </c>
      <c r="CJ527" s="2">
        <v>5.4710000000000001</v>
      </c>
      <c r="CK527" s="9">
        <v>6022</v>
      </c>
      <c r="CL527" s="8">
        <v>0</v>
      </c>
      <c r="CM527" s="8">
        <v>0</v>
      </c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">
        <v>0</v>
      </c>
      <c r="DG527" s="1">
        <v>0</v>
      </c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20" t="s">
        <v>57</v>
      </c>
    </row>
    <row r="528" spans="1:130">
      <c r="A528" s="5">
        <v>528</v>
      </c>
      <c r="B528" s="1">
        <v>10</v>
      </c>
      <c r="C528" s="9">
        <v>337810</v>
      </c>
      <c r="D528" s="9">
        <v>7748954</v>
      </c>
      <c r="E528" s="22">
        <v>-40.554200000000002</v>
      </c>
      <c r="F528" s="22">
        <v>-20.350999999999999</v>
      </c>
      <c r="G528" s="6">
        <v>0</v>
      </c>
      <c r="H528" s="2">
        <f t="shared" si="336"/>
        <v>0</v>
      </c>
      <c r="I528" s="2">
        <f t="shared" si="337"/>
        <v>0</v>
      </c>
      <c r="J528" s="6">
        <v>0</v>
      </c>
      <c r="K528" s="2">
        <f t="shared" si="338"/>
        <v>0</v>
      </c>
      <c r="L528" s="2">
        <f t="shared" si="339"/>
        <v>0</v>
      </c>
      <c r="M528" s="6">
        <v>0</v>
      </c>
      <c r="N528" s="2">
        <f t="shared" si="340"/>
        <v>0</v>
      </c>
      <c r="O528" s="2">
        <f t="shared" si="341"/>
        <v>0</v>
      </c>
      <c r="P528" s="6">
        <v>0</v>
      </c>
      <c r="Q528" s="2">
        <f t="shared" si="342"/>
        <v>0</v>
      </c>
      <c r="R528" s="2">
        <f t="shared" si="343"/>
        <v>0</v>
      </c>
      <c r="S528" s="6">
        <v>15928753.420399999</v>
      </c>
      <c r="T528" s="2">
        <f t="shared" si="344"/>
        <v>15.9287534204</v>
      </c>
      <c r="U528" s="2">
        <f t="shared" si="345"/>
        <v>63.715013681599999</v>
      </c>
      <c r="V528" s="6">
        <v>0</v>
      </c>
      <c r="W528" s="2">
        <f t="shared" si="346"/>
        <v>0</v>
      </c>
      <c r="X528" s="2">
        <f t="shared" si="347"/>
        <v>0</v>
      </c>
      <c r="Y528" s="6">
        <v>0</v>
      </c>
      <c r="Z528" s="2">
        <f t="shared" si="348"/>
        <v>0</v>
      </c>
      <c r="AA528" s="2">
        <f t="shared" si="349"/>
        <v>0</v>
      </c>
      <c r="AB528" s="6">
        <v>0</v>
      </c>
      <c r="AC528" s="2">
        <f t="shared" si="350"/>
        <v>0</v>
      </c>
      <c r="AD528" s="2">
        <f t="shared" si="351"/>
        <v>0</v>
      </c>
      <c r="AE528" s="6">
        <v>7849506.7504899995</v>
      </c>
      <c r="AF528" s="2">
        <f t="shared" si="352"/>
        <v>7.8495067504899998</v>
      </c>
      <c r="AG528" s="2">
        <f t="shared" si="353"/>
        <v>31.398027001959999</v>
      </c>
      <c r="AH528" s="6">
        <v>0</v>
      </c>
      <c r="AI528" s="2">
        <f t="shared" si="354"/>
        <v>0</v>
      </c>
      <c r="AJ528" s="2">
        <f t="shared" si="355"/>
        <v>0</v>
      </c>
      <c r="AK528" s="6">
        <v>0</v>
      </c>
      <c r="AL528" s="2">
        <f t="shared" si="356"/>
        <v>0</v>
      </c>
      <c r="AM528" s="2">
        <f t="shared" si="357"/>
        <v>0</v>
      </c>
      <c r="AN528" s="6">
        <v>0</v>
      </c>
      <c r="AO528" s="2">
        <f t="shared" si="358"/>
        <v>0</v>
      </c>
      <c r="AP528" s="2">
        <f t="shared" si="359"/>
        <v>0</v>
      </c>
      <c r="AQ528" s="6">
        <v>1221739.82914</v>
      </c>
      <c r="AR528" s="2">
        <f t="shared" si="360"/>
        <v>1.2217398291400001</v>
      </c>
      <c r="AS528" s="2">
        <f t="shared" si="361"/>
        <v>4.8869593165600005</v>
      </c>
      <c r="AT528" s="2">
        <v>25000000</v>
      </c>
      <c r="AU528" s="2">
        <v>462069.639838</v>
      </c>
      <c r="AV528" s="2">
        <f t="shared" si="362"/>
        <v>0.46206963983799998</v>
      </c>
      <c r="AW528" s="2">
        <f t="shared" si="363"/>
        <v>1.8482785593519999</v>
      </c>
      <c r="AX528" s="2">
        <v>0</v>
      </c>
      <c r="AY528" s="2">
        <f t="shared" si="364"/>
        <v>0</v>
      </c>
      <c r="AZ528" s="2">
        <f t="shared" si="365"/>
        <v>0</v>
      </c>
      <c r="BA528" s="2">
        <v>24537930.360199999</v>
      </c>
      <c r="BB528" s="2">
        <f t="shared" si="366"/>
        <v>24.537930360200001</v>
      </c>
      <c r="BC528" s="2">
        <f t="shared" si="367"/>
        <v>98.151721440800003</v>
      </c>
      <c r="BD528" s="2">
        <v>0</v>
      </c>
      <c r="BE528" s="2">
        <f t="shared" si="368"/>
        <v>0</v>
      </c>
      <c r="BF528" s="2">
        <f t="shared" si="369"/>
        <v>0</v>
      </c>
      <c r="BG528" s="2">
        <v>25000000</v>
      </c>
      <c r="BH528" s="2">
        <f t="shared" si="370"/>
        <v>25</v>
      </c>
      <c r="BI528" s="2">
        <f t="shared" si="371"/>
        <v>100</v>
      </c>
      <c r="BJ528" s="2">
        <v>0</v>
      </c>
      <c r="BK528" s="2">
        <f t="shared" si="372"/>
        <v>0</v>
      </c>
      <c r="BL528" s="2">
        <f t="shared" si="373"/>
        <v>0</v>
      </c>
      <c r="BM528" s="2">
        <v>0</v>
      </c>
      <c r="BN528" s="2">
        <f t="shared" si="374"/>
        <v>0</v>
      </c>
      <c r="BO528" s="2">
        <f t="shared" si="375"/>
        <v>0</v>
      </c>
      <c r="BP528" s="2">
        <v>0</v>
      </c>
      <c r="BQ528" s="2">
        <f t="shared" si="376"/>
        <v>0</v>
      </c>
      <c r="BR528" s="2">
        <f t="shared" si="377"/>
        <v>0</v>
      </c>
      <c r="BS528" s="2">
        <v>25000000</v>
      </c>
      <c r="BT528" s="1">
        <v>49</v>
      </c>
      <c r="BU528" s="1">
        <v>498</v>
      </c>
      <c r="BV528" s="2">
        <v>290.61111111111109</v>
      </c>
      <c r="BW528" s="1">
        <v>80.5</v>
      </c>
      <c r="BX528" s="2">
        <v>231.29268292682926</v>
      </c>
      <c r="BY528" s="1">
        <v>321</v>
      </c>
      <c r="BZ528" s="1">
        <v>139</v>
      </c>
      <c r="CA528" s="2">
        <v>145.53658536585365</v>
      </c>
      <c r="CB528" s="2">
        <v>1183.9756097560976</v>
      </c>
      <c r="CC528" s="1">
        <v>196</v>
      </c>
      <c r="CD528" s="1">
        <v>43</v>
      </c>
      <c r="CE528" s="2">
        <v>0.85</v>
      </c>
      <c r="CF528" s="2">
        <v>75.736199999999997</v>
      </c>
      <c r="CG528" s="2">
        <v>78.755799999999994</v>
      </c>
      <c r="CH528" s="2">
        <v>4.8150000000000004</v>
      </c>
      <c r="CI528" s="2">
        <v>101.99</v>
      </c>
      <c r="CJ528" s="2">
        <v>5.4710000000000001</v>
      </c>
      <c r="CK528" s="9">
        <v>6022</v>
      </c>
      <c r="CL528" s="8">
        <v>0</v>
      </c>
      <c r="CM528" s="8">
        <v>0</v>
      </c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">
        <v>2</v>
      </c>
      <c r="DG528" s="1">
        <v>10</v>
      </c>
      <c r="DH528" s="1">
        <v>59</v>
      </c>
      <c r="DI528" s="1">
        <v>422</v>
      </c>
      <c r="DJ528" s="1">
        <v>240.5</v>
      </c>
      <c r="DK528" s="1">
        <v>80.5</v>
      </c>
      <c r="DL528" s="1">
        <v>221.5</v>
      </c>
      <c r="DM528" s="1">
        <v>298</v>
      </c>
      <c r="DN528" s="1">
        <v>149</v>
      </c>
      <c r="DO528" s="1">
        <v>148</v>
      </c>
      <c r="DP528" s="1">
        <v>1219</v>
      </c>
      <c r="DQ528" s="1">
        <v>194</v>
      </c>
      <c r="DR528" s="1">
        <v>44</v>
      </c>
      <c r="DS528" s="1">
        <v>0.85</v>
      </c>
      <c r="DT528" s="1">
        <v>75.736199999999997</v>
      </c>
      <c r="DU528" s="1">
        <v>78.755799999999994</v>
      </c>
      <c r="DV528" s="1">
        <v>4.8150000000000004</v>
      </c>
      <c r="DW528" s="1">
        <v>101.99</v>
      </c>
      <c r="DX528" s="1">
        <v>5.4710000000000001</v>
      </c>
      <c r="DY528" s="1">
        <v>6022</v>
      </c>
      <c r="DZ528" s="20" t="s">
        <v>57</v>
      </c>
    </row>
    <row r="529" spans="1:130">
      <c r="A529" s="5">
        <v>529</v>
      </c>
      <c r="B529" s="1">
        <v>10</v>
      </c>
      <c r="C529" s="9">
        <v>342810</v>
      </c>
      <c r="D529" s="9">
        <v>7748954</v>
      </c>
      <c r="E529" s="22">
        <v>-40.506300000000003</v>
      </c>
      <c r="F529" s="22">
        <v>-20.351500000000001</v>
      </c>
      <c r="G529" s="6">
        <v>736503.76534599997</v>
      </c>
      <c r="H529" s="2">
        <f t="shared" si="336"/>
        <v>0.73650376534599993</v>
      </c>
      <c r="I529" s="2">
        <f t="shared" si="337"/>
        <v>2.9460150613839997</v>
      </c>
      <c r="J529" s="6">
        <v>0</v>
      </c>
      <c r="K529" s="2">
        <f t="shared" si="338"/>
        <v>0</v>
      </c>
      <c r="L529" s="2">
        <f t="shared" si="339"/>
        <v>0</v>
      </c>
      <c r="M529" s="6">
        <v>16641.605994000001</v>
      </c>
      <c r="N529" s="2">
        <f t="shared" si="340"/>
        <v>1.6641605994000001E-2</v>
      </c>
      <c r="O529" s="2">
        <f t="shared" si="341"/>
        <v>6.6566423976000016E-2</v>
      </c>
      <c r="P529" s="6">
        <v>0</v>
      </c>
      <c r="Q529" s="2">
        <f t="shared" si="342"/>
        <v>0</v>
      </c>
      <c r="R529" s="2">
        <f t="shared" si="343"/>
        <v>0</v>
      </c>
      <c r="S529" s="6">
        <v>16481550.8805</v>
      </c>
      <c r="T529" s="2">
        <f t="shared" si="344"/>
        <v>16.481550880499999</v>
      </c>
      <c r="U529" s="2">
        <f t="shared" si="345"/>
        <v>65.926203522000009</v>
      </c>
      <c r="V529" s="6">
        <v>0</v>
      </c>
      <c r="W529" s="2">
        <f t="shared" si="346"/>
        <v>0</v>
      </c>
      <c r="X529" s="2">
        <f t="shared" si="347"/>
        <v>0</v>
      </c>
      <c r="Y529" s="6">
        <v>0</v>
      </c>
      <c r="Z529" s="2">
        <f t="shared" si="348"/>
        <v>0</v>
      </c>
      <c r="AA529" s="2">
        <f t="shared" si="349"/>
        <v>0</v>
      </c>
      <c r="AB529" s="6">
        <v>0</v>
      </c>
      <c r="AC529" s="2">
        <f t="shared" si="350"/>
        <v>0</v>
      </c>
      <c r="AD529" s="2">
        <f t="shared" si="351"/>
        <v>0</v>
      </c>
      <c r="AE529" s="6">
        <v>6007757.8843</v>
      </c>
      <c r="AF529" s="2">
        <f t="shared" si="352"/>
        <v>6.0077578843000001</v>
      </c>
      <c r="AG529" s="2">
        <f t="shared" si="353"/>
        <v>24.031031537200001</v>
      </c>
      <c r="AH529" s="6">
        <v>0</v>
      </c>
      <c r="AI529" s="2">
        <f t="shared" si="354"/>
        <v>0</v>
      </c>
      <c r="AJ529" s="2">
        <f t="shared" si="355"/>
        <v>0</v>
      </c>
      <c r="AK529" s="6">
        <v>0</v>
      </c>
      <c r="AL529" s="2">
        <f t="shared" si="356"/>
        <v>0</v>
      </c>
      <c r="AM529" s="2">
        <f t="shared" si="357"/>
        <v>0</v>
      </c>
      <c r="AN529" s="6">
        <v>0</v>
      </c>
      <c r="AO529" s="2">
        <f t="shared" si="358"/>
        <v>0</v>
      </c>
      <c r="AP529" s="2">
        <f t="shared" si="359"/>
        <v>0</v>
      </c>
      <c r="AQ529" s="6">
        <v>1757545.86381</v>
      </c>
      <c r="AR529" s="2">
        <f t="shared" si="360"/>
        <v>1.7575458638100001</v>
      </c>
      <c r="AS529" s="2">
        <f t="shared" si="361"/>
        <v>7.0301834552399995</v>
      </c>
      <c r="AT529" s="2">
        <v>25000000</v>
      </c>
      <c r="AU529" s="2">
        <v>1413581.7150000001</v>
      </c>
      <c r="AV529" s="2">
        <f t="shared" si="362"/>
        <v>1.4135817150000001</v>
      </c>
      <c r="AW529" s="2">
        <f t="shared" si="363"/>
        <v>5.6543268600000003</v>
      </c>
      <c r="AX529" s="2">
        <v>0</v>
      </c>
      <c r="AY529" s="2">
        <f t="shared" si="364"/>
        <v>0</v>
      </c>
      <c r="AZ529" s="2">
        <f t="shared" si="365"/>
        <v>0</v>
      </c>
      <c r="BA529" s="2">
        <v>23586418.285</v>
      </c>
      <c r="BB529" s="2">
        <f t="shared" si="366"/>
        <v>23.586418285000001</v>
      </c>
      <c r="BC529" s="2">
        <f t="shared" si="367"/>
        <v>94.345673140000002</v>
      </c>
      <c r="BD529" s="2">
        <v>0</v>
      </c>
      <c r="BE529" s="2">
        <f t="shared" si="368"/>
        <v>0</v>
      </c>
      <c r="BF529" s="2">
        <f t="shared" si="369"/>
        <v>0</v>
      </c>
      <c r="BG529" s="2">
        <v>25000000</v>
      </c>
      <c r="BH529" s="2">
        <f t="shared" si="370"/>
        <v>25</v>
      </c>
      <c r="BI529" s="2">
        <f t="shared" si="371"/>
        <v>100</v>
      </c>
      <c r="BJ529" s="2">
        <v>0</v>
      </c>
      <c r="BK529" s="2">
        <f t="shared" si="372"/>
        <v>0</v>
      </c>
      <c r="BL529" s="2">
        <f t="shared" si="373"/>
        <v>0</v>
      </c>
      <c r="BM529" s="2">
        <v>0</v>
      </c>
      <c r="BN529" s="2">
        <f t="shared" si="374"/>
        <v>0</v>
      </c>
      <c r="BO529" s="2">
        <f t="shared" si="375"/>
        <v>0</v>
      </c>
      <c r="BP529" s="2">
        <v>0</v>
      </c>
      <c r="BQ529" s="2">
        <f t="shared" si="376"/>
        <v>0</v>
      </c>
      <c r="BR529" s="2">
        <f t="shared" si="377"/>
        <v>0</v>
      </c>
      <c r="BS529" s="2">
        <v>25000000</v>
      </c>
      <c r="BT529" s="1">
        <v>10</v>
      </c>
      <c r="BU529" s="1">
        <v>609</v>
      </c>
      <c r="BV529" s="2">
        <v>238.54761904761904</v>
      </c>
      <c r="BW529" s="1">
        <v>80</v>
      </c>
      <c r="BX529" s="2">
        <v>235</v>
      </c>
      <c r="BY529" s="1">
        <v>321</v>
      </c>
      <c r="BZ529" s="1">
        <v>139</v>
      </c>
      <c r="CA529" s="2">
        <v>142.02777777777777</v>
      </c>
      <c r="CB529" s="2">
        <v>1173.3333333333333</v>
      </c>
      <c r="CC529" s="1">
        <v>196</v>
      </c>
      <c r="CD529" s="1">
        <v>45</v>
      </c>
      <c r="CE529" s="2">
        <v>0.85</v>
      </c>
      <c r="CF529" s="2">
        <v>86.200099999999992</v>
      </c>
      <c r="CG529" s="2">
        <v>93.434799999999996</v>
      </c>
      <c r="CH529" s="2">
        <v>5.36</v>
      </c>
      <c r="CI529" s="2">
        <v>86.370900000000006</v>
      </c>
      <c r="CJ529" s="2">
        <v>5.1444999999999999</v>
      </c>
      <c r="CK529" s="9">
        <v>6647</v>
      </c>
      <c r="CL529" s="8">
        <v>0</v>
      </c>
      <c r="CM529" s="8">
        <v>0</v>
      </c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">
        <v>0</v>
      </c>
      <c r="DG529" s="1">
        <v>0</v>
      </c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20" t="s">
        <v>57</v>
      </c>
    </row>
    <row r="530" spans="1:130">
      <c r="A530" s="5">
        <v>530</v>
      </c>
      <c r="B530" s="1">
        <v>11</v>
      </c>
      <c r="C530" s="9">
        <v>347810</v>
      </c>
      <c r="D530" s="9">
        <v>7748954</v>
      </c>
      <c r="E530" s="22">
        <v>-40.458399999999997</v>
      </c>
      <c r="F530" s="22">
        <v>-20.351900000000001</v>
      </c>
      <c r="G530" s="6">
        <v>0</v>
      </c>
      <c r="H530" s="2">
        <f t="shared" si="336"/>
        <v>0</v>
      </c>
      <c r="I530" s="2">
        <f t="shared" si="337"/>
        <v>0</v>
      </c>
      <c r="J530" s="6">
        <v>1141765.81189</v>
      </c>
      <c r="K530" s="2">
        <f t="shared" si="338"/>
        <v>1.14176581189</v>
      </c>
      <c r="L530" s="2">
        <f t="shared" si="339"/>
        <v>4.5670632475600001</v>
      </c>
      <c r="M530" s="6">
        <v>30599.308503200002</v>
      </c>
      <c r="N530" s="2">
        <f t="shared" si="340"/>
        <v>3.0599308503200001E-2</v>
      </c>
      <c r="O530" s="2">
        <f t="shared" si="341"/>
        <v>0.1223972340128</v>
      </c>
      <c r="P530" s="6">
        <v>88198.2915049</v>
      </c>
      <c r="Q530" s="2">
        <f t="shared" si="342"/>
        <v>8.8198291504899995E-2</v>
      </c>
      <c r="R530" s="2">
        <f t="shared" si="343"/>
        <v>0.35279316601959998</v>
      </c>
      <c r="S530" s="6">
        <v>5972598.3808899997</v>
      </c>
      <c r="T530" s="2">
        <f t="shared" si="344"/>
        <v>5.9725983808900001</v>
      </c>
      <c r="U530" s="2">
        <f t="shared" si="345"/>
        <v>23.89039352356</v>
      </c>
      <c r="V530" s="6">
        <v>0</v>
      </c>
      <c r="W530" s="2">
        <f t="shared" si="346"/>
        <v>0</v>
      </c>
      <c r="X530" s="2">
        <f t="shared" si="347"/>
        <v>0</v>
      </c>
      <c r="Y530" s="6">
        <v>0</v>
      </c>
      <c r="Z530" s="2">
        <f t="shared" si="348"/>
        <v>0</v>
      </c>
      <c r="AA530" s="2">
        <f t="shared" si="349"/>
        <v>0</v>
      </c>
      <c r="AB530" s="6">
        <v>0</v>
      </c>
      <c r="AC530" s="2">
        <f t="shared" si="350"/>
        <v>0</v>
      </c>
      <c r="AD530" s="2">
        <f t="shared" si="351"/>
        <v>0</v>
      </c>
      <c r="AE530" s="6">
        <v>16448963.373299999</v>
      </c>
      <c r="AF530" s="2">
        <f t="shared" si="352"/>
        <v>16.4489633733</v>
      </c>
      <c r="AG530" s="2">
        <f t="shared" si="353"/>
        <v>65.795853493199999</v>
      </c>
      <c r="AH530" s="6">
        <v>0</v>
      </c>
      <c r="AI530" s="2">
        <f t="shared" si="354"/>
        <v>0</v>
      </c>
      <c r="AJ530" s="2">
        <f t="shared" si="355"/>
        <v>0</v>
      </c>
      <c r="AK530" s="6">
        <v>0</v>
      </c>
      <c r="AL530" s="2">
        <f t="shared" si="356"/>
        <v>0</v>
      </c>
      <c r="AM530" s="2">
        <f t="shared" si="357"/>
        <v>0</v>
      </c>
      <c r="AN530" s="6">
        <v>0</v>
      </c>
      <c r="AO530" s="2">
        <f t="shared" si="358"/>
        <v>0</v>
      </c>
      <c r="AP530" s="2">
        <f t="shared" si="359"/>
        <v>0</v>
      </c>
      <c r="AQ530" s="6">
        <v>1317874.8338899999</v>
      </c>
      <c r="AR530" s="2">
        <f t="shared" si="360"/>
        <v>1.3178748338899999</v>
      </c>
      <c r="AS530" s="2">
        <f t="shared" si="361"/>
        <v>5.2714993355599997</v>
      </c>
      <c r="AT530" s="2">
        <v>25000000</v>
      </c>
      <c r="AU530" s="2">
        <v>0</v>
      </c>
      <c r="AV530" s="2">
        <f t="shared" si="362"/>
        <v>0</v>
      </c>
      <c r="AW530" s="2">
        <f t="shared" si="363"/>
        <v>0</v>
      </c>
      <c r="AX530" s="2">
        <v>0</v>
      </c>
      <c r="AY530" s="2">
        <f t="shared" si="364"/>
        <v>0</v>
      </c>
      <c r="AZ530" s="2">
        <f t="shared" si="365"/>
        <v>0</v>
      </c>
      <c r="BA530" s="2">
        <v>25000000</v>
      </c>
      <c r="BB530" s="2">
        <f t="shared" si="366"/>
        <v>25</v>
      </c>
      <c r="BC530" s="2">
        <f t="shared" si="367"/>
        <v>100</v>
      </c>
      <c r="BD530" s="2">
        <v>0</v>
      </c>
      <c r="BE530" s="2">
        <f t="shared" si="368"/>
        <v>0</v>
      </c>
      <c r="BF530" s="2">
        <f t="shared" si="369"/>
        <v>0</v>
      </c>
      <c r="BG530" s="2">
        <v>24980118.902800001</v>
      </c>
      <c r="BH530" s="2">
        <f t="shared" si="370"/>
        <v>24.980118902800001</v>
      </c>
      <c r="BI530" s="2">
        <f t="shared" si="371"/>
        <v>99.920475611200004</v>
      </c>
      <c r="BJ530" s="2">
        <v>0</v>
      </c>
      <c r="BK530" s="2">
        <f t="shared" si="372"/>
        <v>0</v>
      </c>
      <c r="BL530" s="2">
        <f t="shared" si="373"/>
        <v>0</v>
      </c>
      <c r="BM530" s="2">
        <v>19881.097231299998</v>
      </c>
      <c r="BN530" s="2">
        <f t="shared" si="374"/>
        <v>1.9881097231299997E-2</v>
      </c>
      <c r="BO530" s="2">
        <f t="shared" si="375"/>
        <v>7.9524388925199987E-2</v>
      </c>
      <c r="BP530" s="2">
        <v>0</v>
      </c>
      <c r="BQ530" s="2">
        <f t="shared" si="376"/>
        <v>0</v>
      </c>
      <c r="BR530" s="2">
        <f t="shared" si="377"/>
        <v>0</v>
      </c>
      <c r="BS530" s="2">
        <v>25000000.0000313</v>
      </c>
      <c r="BT530" s="1">
        <v>19</v>
      </c>
      <c r="BU530" s="1">
        <v>339</v>
      </c>
      <c r="BV530" s="2">
        <v>92.4</v>
      </c>
      <c r="BW530" s="1">
        <v>79.5</v>
      </c>
      <c r="BX530" s="2">
        <v>243.33333333333334</v>
      </c>
      <c r="BY530" s="1">
        <v>319</v>
      </c>
      <c r="BZ530" s="1">
        <v>159</v>
      </c>
      <c r="CA530" s="2">
        <v>137.28571428571428</v>
      </c>
      <c r="CB530" s="2">
        <v>1148.6428571428571</v>
      </c>
      <c r="CC530" s="1">
        <v>191</v>
      </c>
      <c r="CD530" s="1">
        <v>46</v>
      </c>
      <c r="CE530" s="2">
        <v>0.85</v>
      </c>
      <c r="CF530" s="2">
        <v>96.664000000000001</v>
      </c>
      <c r="CG530" s="2">
        <v>108.1138</v>
      </c>
      <c r="CH530" s="2">
        <v>5.9050000000000002</v>
      </c>
      <c r="CI530" s="2">
        <v>70.751800000000003</v>
      </c>
      <c r="CJ530" s="2">
        <v>4.8179999999999996</v>
      </c>
      <c r="CK530" s="9">
        <v>7272</v>
      </c>
      <c r="CL530" s="8">
        <v>0</v>
      </c>
      <c r="CM530" s="8">
        <v>0</v>
      </c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">
        <v>0</v>
      </c>
      <c r="DG530" s="1">
        <v>0</v>
      </c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20" t="s">
        <v>57</v>
      </c>
    </row>
    <row r="531" spans="1:130">
      <c r="A531" s="5">
        <v>531</v>
      </c>
      <c r="B531" s="1">
        <v>11</v>
      </c>
      <c r="C531" s="9">
        <v>352810</v>
      </c>
      <c r="D531" s="9">
        <v>7748954</v>
      </c>
      <c r="E531" s="22">
        <v>-40.410499999999999</v>
      </c>
      <c r="F531" s="22">
        <v>-20.3523</v>
      </c>
      <c r="G531" s="6">
        <v>0</v>
      </c>
      <c r="H531" s="2">
        <f t="shared" si="336"/>
        <v>0</v>
      </c>
      <c r="I531" s="2">
        <f t="shared" si="337"/>
        <v>0</v>
      </c>
      <c r="J531" s="6">
        <v>15648907.3574</v>
      </c>
      <c r="K531" s="2">
        <f t="shared" si="338"/>
        <v>15.648907357400001</v>
      </c>
      <c r="L531" s="2">
        <f t="shared" si="339"/>
        <v>62.595629429599995</v>
      </c>
      <c r="M531" s="6">
        <v>0</v>
      </c>
      <c r="N531" s="2">
        <f t="shared" si="340"/>
        <v>0</v>
      </c>
      <c r="O531" s="2">
        <f t="shared" si="341"/>
        <v>0</v>
      </c>
      <c r="P531" s="6">
        <v>373042.05602900003</v>
      </c>
      <c r="Q531" s="2">
        <f t="shared" si="342"/>
        <v>0.37304205602900004</v>
      </c>
      <c r="R531" s="2">
        <f t="shared" si="343"/>
        <v>1.4921682241159999</v>
      </c>
      <c r="S531" s="6">
        <v>547273.53537099995</v>
      </c>
      <c r="T531" s="2">
        <f t="shared" si="344"/>
        <v>0.54727353537099999</v>
      </c>
      <c r="U531" s="2">
        <f t="shared" si="345"/>
        <v>2.1890941414839995</v>
      </c>
      <c r="V531" s="6">
        <v>0</v>
      </c>
      <c r="W531" s="2">
        <f t="shared" si="346"/>
        <v>0</v>
      </c>
      <c r="X531" s="2">
        <f t="shared" si="347"/>
        <v>0</v>
      </c>
      <c r="Y531" s="6">
        <v>0</v>
      </c>
      <c r="Z531" s="2">
        <f t="shared" si="348"/>
        <v>0</v>
      </c>
      <c r="AA531" s="2">
        <f t="shared" si="349"/>
        <v>0</v>
      </c>
      <c r="AB531" s="6">
        <v>0</v>
      </c>
      <c r="AC531" s="2">
        <f t="shared" si="350"/>
        <v>0</v>
      </c>
      <c r="AD531" s="2">
        <f t="shared" si="351"/>
        <v>0</v>
      </c>
      <c r="AE531" s="6">
        <v>8417727.3286899999</v>
      </c>
      <c r="AF531" s="2">
        <f t="shared" si="352"/>
        <v>8.4177273286900007</v>
      </c>
      <c r="AG531" s="2">
        <f t="shared" si="353"/>
        <v>33.670909314760003</v>
      </c>
      <c r="AH531" s="6">
        <v>0</v>
      </c>
      <c r="AI531" s="2">
        <f t="shared" si="354"/>
        <v>0</v>
      </c>
      <c r="AJ531" s="2">
        <f t="shared" si="355"/>
        <v>0</v>
      </c>
      <c r="AK531" s="6">
        <v>0</v>
      </c>
      <c r="AL531" s="2">
        <f t="shared" si="356"/>
        <v>0</v>
      </c>
      <c r="AM531" s="2">
        <f t="shared" si="357"/>
        <v>0</v>
      </c>
      <c r="AN531" s="6">
        <v>13049.722501099999</v>
      </c>
      <c r="AO531" s="2">
        <f t="shared" si="358"/>
        <v>1.30497225011E-2</v>
      </c>
      <c r="AP531" s="2">
        <f t="shared" si="359"/>
        <v>5.2198890004399999E-2</v>
      </c>
      <c r="AQ531" s="6">
        <v>0</v>
      </c>
      <c r="AR531" s="2">
        <f t="shared" si="360"/>
        <v>0</v>
      </c>
      <c r="AS531" s="2">
        <f t="shared" si="361"/>
        <v>0</v>
      </c>
      <c r="AT531" s="2">
        <v>25000000</v>
      </c>
      <c r="AU531" s="2">
        <v>0</v>
      </c>
      <c r="AV531" s="2">
        <f t="shared" si="362"/>
        <v>0</v>
      </c>
      <c r="AW531" s="2">
        <f t="shared" si="363"/>
        <v>0</v>
      </c>
      <c r="AX531" s="2">
        <v>0</v>
      </c>
      <c r="AY531" s="2">
        <f t="shared" si="364"/>
        <v>0</v>
      </c>
      <c r="AZ531" s="2">
        <f t="shared" si="365"/>
        <v>0</v>
      </c>
      <c r="BA531" s="2">
        <v>25000000</v>
      </c>
      <c r="BB531" s="2">
        <f t="shared" si="366"/>
        <v>25</v>
      </c>
      <c r="BC531" s="2">
        <f t="shared" si="367"/>
        <v>100</v>
      </c>
      <c r="BD531" s="2">
        <v>0</v>
      </c>
      <c r="BE531" s="2">
        <f t="shared" si="368"/>
        <v>0</v>
      </c>
      <c r="BF531" s="2">
        <f t="shared" si="369"/>
        <v>0</v>
      </c>
      <c r="BG531" s="2">
        <v>24579491.6844</v>
      </c>
      <c r="BH531" s="2">
        <f t="shared" si="370"/>
        <v>24.579491684400001</v>
      </c>
      <c r="BI531" s="2">
        <f t="shared" si="371"/>
        <v>98.317966737599988</v>
      </c>
      <c r="BJ531" s="2">
        <v>0</v>
      </c>
      <c r="BK531" s="2">
        <f t="shared" si="372"/>
        <v>0</v>
      </c>
      <c r="BL531" s="2">
        <f t="shared" si="373"/>
        <v>0</v>
      </c>
      <c r="BM531" s="2">
        <v>420508.31562000001</v>
      </c>
      <c r="BN531" s="2">
        <f t="shared" si="374"/>
        <v>0.42050831562000002</v>
      </c>
      <c r="BO531" s="2">
        <f t="shared" si="375"/>
        <v>1.6820332624800001</v>
      </c>
      <c r="BP531" s="2">
        <v>0</v>
      </c>
      <c r="BQ531" s="2">
        <f t="shared" si="376"/>
        <v>0</v>
      </c>
      <c r="BR531" s="2">
        <f t="shared" si="377"/>
        <v>0</v>
      </c>
      <c r="BS531" s="2">
        <v>25000000.000020001</v>
      </c>
      <c r="BT531" s="1">
        <v>2</v>
      </c>
      <c r="BU531" s="1">
        <v>116</v>
      </c>
      <c r="BV531" s="2">
        <v>32.85</v>
      </c>
      <c r="BW531" s="1">
        <v>79</v>
      </c>
      <c r="BX531" s="2">
        <v>246.3125</v>
      </c>
      <c r="BY531" s="1">
        <v>319</v>
      </c>
      <c r="BZ531" s="1">
        <v>178</v>
      </c>
      <c r="CA531" s="2">
        <v>133.97916666666666</v>
      </c>
      <c r="CB531" s="2">
        <v>1142.625</v>
      </c>
      <c r="CC531" s="1">
        <v>187</v>
      </c>
      <c r="CD531" s="1">
        <v>48</v>
      </c>
      <c r="CE531" s="2">
        <v>0.85</v>
      </c>
      <c r="CF531" s="2">
        <v>96.664000000000001</v>
      </c>
      <c r="CG531" s="2">
        <v>108.1138</v>
      </c>
      <c r="CH531" s="2">
        <v>5.9050000000000002</v>
      </c>
      <c r="CI531" s="2">
        <v>70.751800000000003</v>
      </c>
      <c r="CJ531" s="2">
        <v>4.8179999999999996</v>
      </c>
      <c r="CK531" s="9">
        <v>7272</v>
      </c>
      <c r="CL531" s="8">
        <v>0</v>
      </c>
      <c r="CM531" s="8">
        <v>0</v>
      </c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">
        <v>0</v>
      </c>
      <c r="DG531" s="1">
        <v>0</v>
      </c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20" t="s">
        <v>57</v>
      </c>
    </row>
    <row r="532" spans="1:130">
      <c r="A532" s="5">
        <v>532</v>
      </c>
      <c r="B532" s="1">
        <v>11</v>
      </c>
      <c r="C532" s="9">
        <v>357810</v>
      </c>
      <c r="D532" s="9">
        <v>7748954</v>
      </c>
      <c r="E532" s="22">
        <v>-40.3626</v>
      </c>
      <c r="F532" s="22">
        <v>-20.352599999999999</v>
      </c>
      <c r="G532" s="6">
        <v>706186.58764799999</v>
      </c>
      <c r="H532" s="2">
        <f t="shared" si="336"/>
        <v>0.70618658764800002</v>
      </c>
      <c r="I532" s="2">
        <f t="shared" si="337"/>
        <v>2.8247463505920001</v>
      </c>
      <c r="J532" s="6">
        <v>20154692.270300001</v>
      </c>
      <c r="K532" s="2">
        <f t="shared" si="338"/>
        <v>20.1546922703</v>
      </c>
      <c r="L532" s="2">
        <f t="shared" si="339"/>
        <v>80.6187690812</v>
      </c>
      <c r="M532" s="6">
        <v>252985.871663</v>
      </c>
      <c r="N532" s="2">
        <f t="shared" si="340"/>
        <v>0.25298587166300002</v>
      </c>
      <c r="O532" s="2">
        <f t="shared" si="341"/>
        <v>1.0119434866520001</v>
      </c>
      <c r="P532" s="6">
        <v>0</v>
      </c>
      <c r="Q532" s="2">
        <f t="shared" si="342"/>
        <v>0</v>
      </c>
      <c r="R532" s="2">
        <f t="shared" si="343"/>
        <v>0</v>
      </c>
      <c r="S532" s="6">
        <v>1057488.31831</v>
      </c>
      <c r="T532" s="2">
        <f t="shared" si="344"/>
        <v>1.0574883183099999</v>
      </c>
      <c r="U532" s="2">
        <f t="shared" si="345"/>
        <v>4.2299532732400005</v>
      </c>
      <c r="V532" s="6">
        <v>0</v>
      </c>
      <c r="W532" s="2">
        <f t="shared" si="346"/>
        <v>0</v>
      </c>
      <c r="X532" s="2">
        <f t="shared" si="347"/>
        <v>0</v>
      </c>
      <c r="Y532" s="6">
        <v>0</v>
      </c>
      <c r="Z532" s="2">
        <f t="shared" si="348"/>
        <v>0</v>
      </c>
      <c r="AA532" s="2">
        <f t="shared" si="349"/>
        <v>0</v>
      </c>
      <c r="AB532" s="6">
        <v>301435.89543700003</v>
      </c>
      <c r="AC532" s="2">
        <f t="shared" si="350"/>
        <v>0.301435895437</v>
      </c>
      <c r="AD532" s="2">
        <f t="shared" si="351"/>
        <v>1.205743581748</v>
      </c>
      <c r="AE532" s="6">
        <v>1398639.2752400001</v>
      </c>
      <c r="AF532" s="2">
        <f t="shared" si="352"/>
        <v>1.3986392752400001</v>
      </c>
      <c r="AG532" s="2">
        <f t="shared" si="353"/>
        <v>5.5945571009600004</v>
      </c>
      <c r="AH532" s="6">
        <v>0</v>
      </c>
      <c r="AI532" s="2">
        <f t="shared" si="354"/>
        <v>0</v>
      </c>
      <c r="AJ532" s="2">
        <f t="shared" si="355"/>
        <v>0</v>
      </c>
      <c r="AK532" s="6">
        <v>1079522.9409399999</v>
      </c>
      <c r="AL532" s="2">
        <f t="shared" si="356"/>
        <v>1.0795229409399998</v>
      </c>
      <c r="AM532" s="2">
        <f t="shared" si="357"/>
        <v>4.3180917637599991</v>
      </c>
      <c r="AN532" s="6">
        <v>49048.8405059</v>
      </c>
      <c r="AO532" s="2">
        <f t="shared" si="358"/>
        <v>4.9048840505899999E-2</v>
      </c>
      <c r="AP532" s="2">
        <f t="shared" si="359"/>
        <v>0.1961953620236</v>
      </c>
      <c r="AQ532" s="6">
        <v>0</v>
      </c>
      <c r="AR532" s="2">
        <f t="shared" si="360"/>
        <v>0</v>
      </c>
      <c r="AS532" s="2">
        <f t="shared" si="361"/>
        <v>0</v>
      </c>
      <c r="AT532" s="2">
        <v>25000000</v>
      </c>
      <c r="AU532" s="2">
        <v>0</v>
      </c>
      <c r="AV532" s="2">
        <f t="shared" si="362"/>
        <v>0</v>
      </c>
      <c r="AW532" s="2">
        <f t="shared" si="363"/>
        <v>0</v>
      </c>
      <c r="AX532" s="2">
        <v>0</v>
      </c>
      <c r="AY532" s="2">
        <f t="shared" si="364"/>
        <v>0</v>
      </c>
      <c r="AZ532" s="2">
        <f t="shared" si="365"/>
        <v>0</v>
      </c>
      <c r="BA532" s="2">
        <v>25000000</v>
      </c>
      <c r="BB532" s="2">
        <f t="shared" si="366"/>
        <v>25</v>
      </c>
      <c r="BC532" s="2">
        <f t="shared" si="367"/>
        <v>100</v>
      </c>
      <c r="BD532" s="2">
        <v>0</v>
      </c>
      <c r="BE532" s="2">
        <f t="shared" si="368"/>
        <v>0</v>
      </c>
      <c r="BF532" s="2">
        <f t="shared" si="369"/>
        <v>0</v>
      </c>
      <c r="BG532" s="2">
        <v>25000000</v>
      </c>
      <c r="BH532" s="2">
        <f t="shared" si="370"/>
        <v>25</v>
      </c>
      <c r="BI532" s="2">
        <f t="shared" si="371"/>
        <v>100</v>
      </c>
      <c r="BJ532" s="2">
        <v>0</v>
      </c>
      <c r="BK532" s="2">
        <f t="shared" si="372"/>
        <v>0</v>
      </c>
      <c r="BL532" s="2">
        <f t="shared" si="373"/>
        <v>0</v>
      </c>
      <c r="BM532" s="2">
        <v>0</v>
      </c>
      <c r="BN532" s="2">
        <f t="shared" si="374"/>
        <v>0</v>
      </c>
      <c r="BO532" s="2">
        <f t="shared" si="375"/>
        <v>0</v>
      </c>
      <c r="BP532" s="2">
        <v>0</v>
      </c>
      <c r="BQ532" s="2">
        <f t="shared" si="376"/>
        <v>0</v>
      </c>
      <c r="BR532" s="2">
        <f t="shared" si="377"/>
        <v>0</v>
      </c>
      <c r="BS532" s="2">
        <v>25000000</v>
      </c>
      <c r="BT532" s="1">
        <v>-2</v>
      </c>
      <c r="BU532" s="1">
        <v>90</v>
      </c>
      <c r="BV532" s="2">
        <v>19.310344827586206</v>
      </c>
      <c r="BW532" s="1">
        <v>79</v>
      </c>
      <c r="BX532" s="2">
        <v>247.02439024390245</v>
      </c>
      <c r="BY532" s="1">
        <v>319</v>
      </c>
      <c r="BZ532" s="1">
        <v>182</v>
      </c>
      <c r="CA532" s="2">
        <v>131.60975609756099</v>
      </c>
      <c r="CB532" s="2">
        <v>1141.1707317073171</v>
      </c>
      <c r="CC532" s="1">
        <v>186</v>
      </c>
      <c r="CD532" s="1">
        <v>49</v>
      </c>
      <c r="CE532" s="2">
        <v>0.85</v>
      </c>
      <c r="CF532" s="2">
        <v>96.664000000000001</v>
      </c>
      <c r="CG532" s="2">
        <v>108.1138</v>
      </c>
      <c r="CH532" s="2">
        <v>5.9050000000000002</v>
      </c>
      <c r="CI532" s="2">
        <v>70.751800000000003</v>
      </c>
      <c r="CJ532" s="2">
        <v>4.8179999999999996</v>
      </c>
      <c r="CK532" s="9">
        <v>7272</v>
      </c>
      <c r="CL532" s="8">
        <v>0</v>
      </c>
      <c r="CM532" s="8">
        <v>0</v>
      </c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">
        <v>0</v>
      </c>
      <c r="DG532" s="1">
        <v>0</v>
      </c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20" t="s">
        <v>57</v>
      </c>
    </row>
    <row r="533" spans="1:130">
      <c r="A533" s="5">
        <v>533</v>
      </c>
      <c r="B533" s="1">
        <v>11</v>
      </c>
      <c r="C533" s="9">
        <v>362664</v>
      </c>
      <c r="D533" s="9">
        <v>7749085</v>
      </c>
      <c r="E533" s="22">
        <v>-40.316099999999999</v>
      </c>
      <c r="F533" s="22">
        <v>-20.351800000000001</v>
      </c>
      <c r="G533" s="6">
        <v>710833.17488499999</v>
      </c>
      <c r="H533" s="2">
        <f t="shared" si="336"/>
        <v>0.71083317488499997</v>
      </c>
      <c r="I533" s="2">
        <f t="shared" si="337"/>
        <v>3.0537555246847434</v>
      </c>
      <c r="J533" s="6">
        <v>18186483.540800001</v>
      </c>
      <c r="K533" s="2">
        <f t="shared" si="338"/>
        <v>18.186483540800001</v>
      </c>
      <c r="L533" s="2">
        <f t="shared" si="339"/>
        <v>78.129547901715554</v>
      </c>
      <c r="M533" s="6">
        <v>357238.11315400002</v>
      </c>
      <c r="N533" s="2">
        <f t="shared" si="340"/>
        <v>0.357238113154</v>
      </c>
      <c r="O533" s="2">
        <f t="shared" si="341"/>
        <v>1.5347030783256168</v>
      </c>
      <c r="P533" s="6">
        <v>0</v>
      </c>
      <c r="Q533" s="2">
        <f t="shared" si="342"/>
        <v>0</v>
      </c>
      <c r="R533" s="2">
        <f t="shared" si="343"/>
        <v>0</v>
      </c>
      <c r="S533" s="6">
        <v>432936.66687999998</v>
      </c>
      <c r="T533" s="2">
        <f t="shared" si="344"/>
        <v>0.43293666687999999</v>
      </c>
      <c r="U533" s="2">
        <f t="shared" si="345"/>
        <v>1.8599057908872747</v>
      </c>
      <c r="V533" s="6">
        <v>0</v>
      </c>
      <c r="W533" s="2">
        <f t="shared" si="346"/>
        <v>0</v>
      </c>
      <c r="X533" s="2">
        <f t="shared" si="347"/>
        <v>0</v>
      </c>
      <c r="Y533" s="6">
        <v>0</v>
      </c>
      <c r="Z533" s="2">
        <f t="shared" si="348"/>
        <v>0</v>
      </c>
      <c r="AA533" s="2">
        <f t="shared" si="349"/>
        <v>0</v>
      </c>
      <c r="AB533" s="6">
        <v>1219282.92909</v>
      </c>
      <c r="AC533" s="2">
        <f t="shared" si="350"/>
        <v>1.21928292909</v>
      </c>
      <c r="AD533" s="2">
        <f t="shared" si="351"/>
        <v>5.2380672602467673</v>
      </c>
      <c r="AE533" s="6">
        <v>1207071.4228000001</v>
      </c>
      <c r="AF533" s="2">
        <f t="shared" si="352"/>
        <v>1.2070714228000001</v>
      </c>
      <c r="AG533" s="2">
        <f t="shared" si="353"/>
        <v>5.1856063508303745</v>
      </c>
      <c r="AH533" s="6">
        <v>0</v>
      </c>
      <c r="AI533" s="2">
        <f t="shared" si="354"/>
        <v>0</v>
      </c>
      <c r="AJ533" s="2">
        <f t="shared" si="355"/>
        <v>0</v>
      </c>
      <c r="AK533" s="6">
        <v>187913.125351</v>
      </c>
      <c r="AL533" s="2">
        <f t="shared" si="356"/>
        <v>0.18791312535099999</v>
      </c>
      <c r="AM533" s="2">
        <f t="shared" si="357"/>
        <v>0.80727907049953029</v>
      </c>
      <c r="AN533" s="6">
        <v>287223.77315999998</v>
      </c>
      <c r="AO533" s="2">
        <f t="shared" si="358"/>
        <v>0.28722377315999997</v>
      </c>
      <c r="AP533" s="2">
        <f t="shared" si="359"/>
        <v>1.2339198775437685</v>
      </c>
      <c r="AQ533" s="6">
        <v>688360.99385600002</v>
      </c>
      <c r="AR533" s="2">
        <f t="shared" si="360"/>
        <v>0.68836099385600003</v>
      </c>
      <c r="AS533" s="2">
        <f t="shared" si="361"/>
        <v>2.9572145226695703</v>
      </c>
      <c r="AT533" s="2">
        <v>23277343.8849</v>
      </c>
      <c r="AU533" s="2">
        <v>0</v>
      </c>
      <c r="AV533" s="2">
        <f t="shared" si="362"/>
        <v>0</v>
      </c>
      <c r="AW533" s="2">
        <f t="shared" si="363"/>
        <v>0</v>
      </c>
      <c r="AX533" s="2">
        <v>0</v>
      </c>
      <c r="AY533" s="2">
        <f t="shared" si="364"/>
        <v>0</v>
      </c>
      <c r="AZ533" s="2">
        <f t="shared" si="365"/>
        <v>0</v>
      </c>
      <c r="BA533" s="2">
        <v>23277343.8849</v>
      </c>
      <c r="BB533" s="2">
        <f t="shared" si="366"/>
        <v>23.277343884899999</v>
      </c>
      <c r="BC533" s="2">
        <f t="shared" si="367"/>
        <v>100</v>
      </c>
      <c r="BD533" s="2">
        <v>10471418.4924</v>
      </c>
      <c r="BE533" s="2">
        <f t="shared" si="368"/>
        <v>10.4714184924</v>
      </c>
      <c r="BF533" s="2">
        <f t="shared" si="369"/>
        <v>44.985452567862794</v>
      </c>
      <c r="BG533" s="2">
        <v>12805925.3925</v>
      </c>
      <c r="BH533" s="2">
        <f t="shared" si="370"/>
        <v>12.805925392500001</v>
      </c>
      <c r="BI533" s="2">
        <f t="shared" si="371"/>
        <v>55.014547432137206</v>
      </c>
      <c r="BJ533" s="2">
        <v>0</v>
      </c>
      <c r="BK533" s="2">
        <f t="shared" si="372"/>
        <v>0</v>
      </c>
      <c r="BL533" s="2">
        <f t="shared" si="373"/>
        <v>0</v>
      </c>
      <c r="BM533" s="2">
        <v>0</v>
      </c>
      <c r="BN533" s="2">
        <f t="shared" si="374"/>
        <v>0</v>
      </c>
      <c r="BO533" s="2">
        <f t="shared" si="375"/>
        <v>0</v>
      </c>
      <c r="BP533" s="2">
        <v>0</v>
      </c>
      <c r="BQ533" s="2">
        <f t="shared" si="376"/>
        <v>0</v>
      </c>
      <c r="BR533" s="2">
        <f t="shared" si="377"/>
        <v>0</v>
      </c>
      <c r="BS533" s="2">
        <v>23277343.8849</v>
      </c>
      <c r="BT533" s="1">
        <v>-2</v>
      </c>
      <c r="BU533" s="1">
        <v>90</v>
      </c>
      <c r="BV533" s="2">
        <v>5.4642857142857144</v>
      </c>
      <c r="BW533" s="1">
        <v>78.5</v>
      </c>
      <c r="BX533" s="2">
        <v>239.87878787878788</v>
      </c>
      <c r="BY533" s="1">
        <v>318</v>
      </c>
      <c r="BZ533" s="1">
        <v>0</v>
      </c>
      <c r="CA533" s="2">
        <v>125.54545454545455</v>
      </c>
      <c r="CB533" s="2">
        <v>1093.909090909091</v>
      </c>
      <c r="CC533" s="1">
        <v>183</v>
      </c>
      <c r="CD533" s="1">
        <v>0</v>
      </c>
      <c r="CE533" s="2">
        <v>0.85</v>
      </c>
      <c r="CF533" s="2">
        <v>96.664000000000001</v>
      </c>
      <c r="CG533" s="2">
        <v>108.1138</v>
      </c>
      <c r="CH533" s="2">
        <v>5.9050000000000002</v>
      </c>
      <c r="CI533" s="2">
        <v>70.751800000000003</v>
      </c>
      <c r="CJ533" s="2">
        <v>4.8179999999999996</v>
      </c>
      <c r="CK533" s="9">
        <v>7272</v>
      </c>
      <c r="CL533" s="8">
        <v>0</v>
      </c>
      <c r="CM533" s="8">
        <v>0</v>
      </c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">
        <v>0</v>
      </c>
      <c r="DG533" s="1">
        <v>0</v>
      </c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7" t="s">
        <v>56</v>
      </c>
    </row>
    <row r="534" spans="1:130">
      <c r="A534" s="5">
        <v>534</v>
      </c>
      <c r="B534" s="1">
        <v>11</v>
      </c>
      <c r="C534" s="9">
        <v>365783</v>
      </c>
      <c r="D534" s="9">
        <v>7750289</v>
      </c>
      <c r="E534" s="22">
        <v>-40.286200000000001</v>
      </c>
      <c r="F534" s="22">
        <v>-20.341200000000001</v>
      </c>
      <c r="G534" s="6">
        <v>0</v>
      </c>
      <c r="H534" s="2">
        <f t="shared" si="336"/>
        <v>0</v>
      </c>
      <c r="I534" s="2">
        <f t="shared" si="337"/>
        <v>0</v>
      </c>
      <c r="J534" s="6">
        <v>2234373.1707299999</v>
      </c>
      <c r="K534" s="2">
        <f t="shared" si="338"/>
        <v>2.2343731707300001</v>
      </c>
      <c r="L534" s="2">
        <f t="shared" si="339"/>
        <v>94.365093612880514</v>
      </c>
      <c r="M534" s="6">
        <v>0</v>
      </c>
      <c r="N534" s="2">
        <f t="shared" si="340"/>
        <v>0</v>
      </c>
      <c r="O534" s="2">
        <f t="shared" si="341"/>
        <v>0</v>
      </c>
      <c r="P534" s="6">
        <v>0</v>
      </c>
      <c r="Q534" s="2">
        <f t="shared" si="342"/>
        <v>0</v>
      </c>
      <c r="R534" s="2">
        <f t="shared" si="343"/>
        <v>0</v>
      </c>
      <c r="S534" s="6">
        <v>133422.93592300001</v>
      </c>
      <c r="T534" s="2">
        <f t="shared" si="344"/>
        <v>0.133422935923</v>
      </c>
      <c r="U534" s="2">
        <f t="shared" si="345"/>
        <v>5.6348993102015177</v>
      </c>
      <c r="V534" s="6">
        <v>0</v>
      </c>
      <c r="W534" s="2">
        <f t="shared" si="346"/>
        <v>0</v>
      </c>
      <c r="X534" s="2">
        <f t="shared" si="347"/>
        <v>0</v>
      </c>
      <c r="Y534" s="6">
        <v>0</v>
      </c>
      <c r="Z534" s="2">
        <f t="shared" si="348"/>
        <v>0</v>
      </c>
      <c r="AA534" s="2">
        <f t="shared" si="349"/>
        <v>0</v>
      </c>
      <c r="AB534" s="6">
        <v>0</v>
      </c>
      <c r="AC534" s="2">
        <f t="shared" si="350"/>
        <v>0</v>
      </c>
      <c r="AD534" s="2">
        <f t="shared" si="351"/>
        <v>0</v>
      </c>
      <c r="AE534" s="6">
        <v>0</v>
      </c>
      <c r="AF534" s="2">
        <f t="shared" si="352"/>
        <v>0</v>
      </c>
      <c r="AG534" s="2">
        <f t="shared" si="353"/>
        <v>0</v>
      </c>
      <c r="AH534" s="6">
        <v>0</v>
      </c>
      <c r="AI534" s="2">
        <f t="shared" si="354"/>
        <v>0</v>
      </c>
      <c r="AJ534" s="2">
        <f t="shared" si="355"/>
        <v>0</v>
      </c>
      <c r="AK534" s="6">
        <v>0</v>
      </c>
      <c r="AL534" s="2">
        <f t="shared" si="356"/>
        <v>0</v>
      </c>
      <c r="AM534" s="2">
        <f t="shared" si="357"/>
        <v>0</v>
      </c>
      <c r="AN534" s="6">
        <v>0</v>
      </c>
      <c r="AO534" s="2">
        <f t="shared" si="358"/>
        <v>0</v>
      </c>
      <c r="AP534" s="2">
        <f t="shared" si="359"/>
        <v>0</v>
      </c>
      <c r="AQ534" s="6">
        <v>0</v>
      </c>
      <c r="AR534" s="2">
        <f t="shared" si="360"/>
        <v>0</v>
      </c>
      <c r="AS534" s="2">
        <f t="shared" si="361"/>
        <v>0</v>
      </c>
      <c r="AT534" s="2">
        <v>2367796.27422</v>
      </c>
      <c r="AU534" s="2">
        <v>0</v>
      </c>
      <c r="AV534" s="2">
        <f t="shared" si="362"/>
        <v>0</v>
      </c>
      <c r="AW534" s="2">
        <f t="shared" si="363"/>
        <v>0</v>
      </c>
      <c r="AX534" s="2">
        <v>0</v>
      </c>
      <c r="AY534" s="2">
        <f t="shared" si="364"/>
        <v>0</v>
      </c>
      <c r="AZ534" s="2">
        <f t="shared" si="365"/>
        <v>0</v>
      </c>
      <c r="BA534" s="2">
        <v>2367796.27422</v>
      </c>
      <c r="BB534" s="2">
        <f t="shared" si="366"/>
        <v>2.3677962742199998</v>
      </c>
      <c r="BC534" s="2">
        <f t="shared" si="367"/>
        <v>100</v>
      </c>
      <c r="BD534" s="2">
        <v>2367796.27422</v>
      </c>
      <c r="BE534" s="2">
        <f t="shared" si="368"/>
        <v>2.3677962742199998</v>
      </c>
      <c r="BF534" s="2">
        <f t="shared" si="369"/>
        <v>100</v>
      </c>
      <c r="BG534" s="2">
        <v>0</v>
      </c>
      <c r="BH534" s="2">
        <f t="shared" si="370"/>
        <v>0</v>
      </c>
      <c r="BI534" s="2">
        <f t="shared" si="371"/>
        <v>0</v>
      </c>
      <c r="BJ534" s="2">
        <v>0</v>
      </c>
      <c r="BK534" s="2">
        <f t="shared" si="372"/>
        <v>0</v>
      </c>
      <c r="BL534" s="2">
        <f t="shared" si="373"/>
        <v>0</v>
      </c>
      <c r="BM534" s="2">
        <v>0</v>
      </c>
      <c r="BN534" s="2">
        <f t="shared" si="374"/>
        <v>0</v>
      </c>
      <c r="BO534" s="2">
        <f t="shared" si="375"/>
        <v>0</v>
      </c>
      <c r="BP534" s="2">
        <v>0</v>
      </c>
      <c r="BQ534" s="2">
        <f t="shared" si="376"/>
        <v>0</v>
      </c>
      <c r="BR534" s="2">
        <f t="shared" si="377"/>
        <v>0</v>
      </c>
      <c r="BS534" s="2">
        <v>2367796.27422</v>
      </c>
      <c r="BT534" s="1">
        <v>0</v>
      </c>
      <c r="BU534" s="1">
        <v>3</v>
      </c>
      <c r="BV534" s="2">
        <v>1.5</v>
      </c>
      <c r="BW534" s="1">
        <v>78</v>
      </c>
      <c r="BX534" s="2">
        <v>211.71428571428572</v>
      </c>
      <c r="BY534" s="1">
        <v>316</v>
      </c>
      <c r="BZ534" s="1">
        <v>0</v>
      </c>
      <c r="CA534" s="2">
        <v>109.71428571428571</v>
      </c>
      <c r="CB534" s="2">
        <v>956</v>
      </c>
      <c r="CC534" s="1">
        <v>181</v>
      </c>
      <c r="CD534" s="1">
        <v>0</v>
      </c>
      <c r="CE534" s="2">
        <v>0.85</v>
      </c>
      <c r="CF534" s="2">
        <v>96.664000000000001</v>
      </c>
      <c r="CG534" s="2">
        <v>108.1138</v>
      </c>
      <c r="CH534" s="2">
        <v>5.9050000000000002</v>
      </c>
      <c r="CI534" s="2">
        <v>70.751800000000003</v>
      </c>
      <c r="CJ534" s="2">
        <v>4.8179999999999996</v>
      </c>
      <c r="CK534" s="9">
        <v>7272</v>
      </c>
      <c r="CL534" s="8">
        <v>0</v>
      </c>
      <c r="CM534" s="8">
        <v>0</v>
      </c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">
        <v>0</v>
      </c>
      <c r="DG534" s="1">
        <v>0</v>
      </c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7" t="s">
        <v>56</v>
      </c>
    </row>
    <row r="535" spans="1:130">
      <c r="A535" s="5">
        <v>535</v>
      </c>
      <c r="B535" s="1">
        <v>5</v>
      </c>
      <c r="C535" s="9">
        <v>205205</v>
      </c>
      <c r="D535" s="9">
        <v>7751506</v>
      </c>
      <c r="E535" s="22">
        <v>-41.823300000000003</v>
      </c>
      <c r="F535" s="22">
        <v>-20.312100000000001</v>
      </c>
      <c r="G535" s="6">
        <v>0</v>
      </c>
      <c r="H535" s="2">
        <f t="shared" si="336"/>
        <v>0</v>
      </c>
      <c r="I535" s="2">
        <f t="shared" si="337"/>
        <v>0</v>
      </c>
      <c r="J535" s="6">
        <v>0</v>
      </c>
      <c r="K535" s="2">
        <f t="shared" si="338"/>
        <v>0</v>
      </c>
      <c r="L535" s="2">
        <f t="shared" si="339"/>
        <v>0</v>
      </c>
      <c r="M535" s="6">
        <v>0</v>
      </c>
      <c r="N535" s="2">
        <f t="shared" si="340"/>
        <v>0</v>
      </c>
      <c r="O535" s="2">
        <f t="shared" si="341"/>
        <v>0</v>
      </c>
      <c r="P535" s="6">
        <v>0</v>
      </c>
      <c r="Q535" s="2">
        <f t="shared" si="342"/>
        <v>0</v>
      </c>
      <c r="R535" s="2">
        <f t="shared" si="343"/>
        <v>0</v>
      </c>
      <c r="S535" s="6">
        <v>0</v>
      </c>
      <c r="T535" s="2">
        <f t="shared" si="344"/>
        <v>0</v>
      </c>
      <c r="U535" s="2">
        <f t="shared" si="345"/>
        <v>0</v>
      </c>
      <c r="V535" s="6">
        <v>0</v>
      </c>
      <c r="W535" s="2">
        <f t="shared" si="346"/>
        <v>0</v>
      </c>
      <c r="X535" s="2">
        <f t="shared" si="347"/>
        <v>0</v>
      </c>
      <c r="Y535" s="6">
        <v>0</v>
      </c>
      <c r="Z535" s="2">
        <f t="shared" si="348"/>
        <v>0</v>
      </c>
      <c r="AA535" s="2">
        <f t="shared" si="349"/>
        <v>0</v>
      </c>
      <c r="AB535" s="6">
        <v>0</v>
      </c>
      <c r="AC535" s="2">
        <f t="shared" si="350"/>
        <v>0</v>
      </c>
      <c r="AD535" s="2">
        <f t="shared" si="351"/>
        <v>0</v>
      </c>
      <c r="AE535" s="6">
        <v>24135.125169399998</v>
      </c>
      <c r="AF535" s="2">
        <f t="shared" si="352"/>
        <v>2.4135125169399998E-2</v>
      </c>
      <c r="AG535" s="2">
        <f t="shared" si="353"/>
        <v>100.00005560653764</v>
      </c>
      <c r="AH535" s="6">
        <v>0</v>
      </c>
      <c r="AI535" s="2">
        <f t="shared" si="354"/>
        <v>0</v>
      </c>
      <c r="AJ535" s="2">
        <f t="shared" si="355"/>
        <v>0</v>
      </c>
      <c r="AK535" s="6">
        <v>0</v>
      </c>
      <c r="AL535" s="2">
        <f t="shared" si="356"/>
        <v>0</v>
      </c>
      <c r="AM535" s="2">
        <f t="shared" si="357"/>
        <v>0</v>
      </c>
      <c r="AN535" s="6">
        <v>0</v>
      </c>
      <c r="AO535" s="2">
        <f t="shared" si="358"/>
        <v>0</v>
      </c>
      <c r="AP535" s="2">
        <f t="shared" si="359"/>
        <v>0</v>
      </c>
      <c r="AQ535" s="6">
        <v>0</v>
      </c>
      <c r="AR535" s="2">
        <f t="shared" si="360"/>
        <v>0</v>
      </c>
      <c r="AS535" s="2">
        <f t="shared" si="361"/>
        <v>0</v>
      </c>
      <c r="AT535" s="2">
        <v>24135.111748700001</v>
      </c>
      <c r="AU535" s="2">
        <v>24130.980695800001</v>
      </c>
      <c r="AV535" s="2">
        <f t="shared" si="362"/>
        <v>2.4130980695800001E-2</v>
      </c>
      <c r="AW535" s="2">
        <f t="shared" si="363"/>
        <v>99.982883638812154</v>
      </c>
      <c r="AX535" s="2">
        <v>0</v>
      </c>
      <c r="AY535" s="2">
        <f t="shared" si="364"/>
        <v>0</v>
      </c>
      <c r="AZ535" s="2">
        <f t="shared" si="365"/>
        <v>0</v>
      </c>
      <c r="BA535" s="2">
        <v>4.1308593891700003</v>
      </c>
      <c r="BB535" s="2">
        <f t="shared" si="366"/>
        <v>4.13085938917E-6</v>
      </c>
      <c r="BC535" s="2">
        <f t="shared" si="367"/>
        <v>1.7115559406483804E-2</v>
      </c>
      <c r="BD535" s="2">
        <v>0</v>
      </c>
      <c r="BE535" s="2">
        <f t="shared" si="368"/>
        <v>0</v>
      </c>
      <c r="BF535" s="2">
        <f t="shared" si="369"/>
        <v>0</v>
      </c>
      <c r="BG535" s="2">
        <v>0</v>
      </c>
      <c r="BH535" s="2">
        <f t="shared" si="370"/>
        <v>0</v>
      </c>
      <c r="BI535" s="2">
        <f t="shared" si="371"/>
        <v>0</v>
      </c>
      <c r="BJ535" s="2">
        <v>0</v>
      </c>
      <c r="BK535" s="2">
        <f t="shared" si="372"/>
        <v>0</v>
      </c>
      <c r="BL535" s="2">
        <f t="shared" si="373"/>
        <v>0</v>
      </c>
      <c r="BM535" s="2">
        <v>24135.111748899999</v>
      </c>
      <c r="BN535" s="2">
        <f t="shared" si="374"/>
        <v>2.4135111748899998E-2</v>
      </c>
      <c r="BO535" s="2">
        <f t="shared" si="375"/>
        <v>100.00000000082866</v>
      </c>
      <c r="BP535" s="2">
        <v>0</v>
      </c>
      <c r="BQ535" s="2">
        <f t="shared" si="376"/>
        <v>0</v>
      </c>
      <c r="BR535" s="2">
        <f t="shared" si="377"/>
        <v>0</v>
      </c>
      <c r="BS535" s="2">
        <v>24135.111748899999</v>
      </c>
      <c r="BT535" s="1">
        <v>705</v>
      </c>
      <c r="BU535" s="1">
        <v>705</v>
      </c>
      <c r="BV535" s="2">
        <v>705</v>
      </c>
      <c r="BW535" s="1">
        <v>80</v>
      </c>
      <c r="BX535" s="2">
        <v>205.5</v>
      </c>
      <c r="BY535" s="1">
        <v>298</v>
      </c>
      <c r="BZ535" s="1">
        <v>98</v>
      </c>
      <c r="CA535" s="2">
        <v>195.5</v>
      </c>
      <c r="CB535" s="2">
        <v>1241.5</v>
      </c>
      <c r="CC535" s="1">
        <v>225</v>
      </c>
      <c r="CD535" s="1">
        <v>18</v>
      </c>
      <c r="CE535" s="2">
        <v>1.046</v>
      </c>
      <c r="CF535" s="2">
        <v>74.349199999999996</v>
      </c>
      <c r="CG535" s="2">
        <v>79.504199999999997</v>
      </c>
      <c r="CH535" s="2">
        <v>5.47</v>
      </c>
      <c r="CI535" s="2">
        <v>86.747699999999995</v>
      </c>
      <c r="CJ535" s="2">
        <v>5.431</v>
      </c>
      <c r="CK535" s="9">
        <v>5580</v>
      </c>
      <c r="CL535" s="8">
        <v>0</v>
      </c>
      <c r="CM535" s="8">
        <v>0</v>
      </c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">
        <v>0</v>
      </c>
      <c r="DG535" s="1">
        <v>0</v>
      </c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7" t="s">
        <v>56</v>
      </c>
    </row>
    <row r="536" spans="1:130">
      <c r="A536" s="5">
        <v>536</v>
      </c>
      <c r="B536" s="1">
        <v>5</v>
      </c>
      <c r="C536" s="9">
        <v>208863</v>
      </c>
      <c r="D536" s="9">
        <v>7752815</v>
      </c>
      <c r="E536" s="22">
        <v>-41.7881</v>
      </c>
      <c r="F536" s="22">
        <v>-20.300799999999999</v>
      </c>
      <c r="G536" s="6">
        <v>0</v>
      </c>
      <c r="H536" s="2">
        <f t="shared" si="336"/>
        <v>0</v>
      </c>
      <c r="I536" s="2">
        <f t="shared" si="337"/>
        <v>0</v>
      </c>
      <c r="J536" s="6">
        <v>71507.903342499994</v>
      </c>
      <c r="K536" s="2">
        <f t="shared" si="338"/>
        <v>7.1507903342499998E-2</v>
      </c>
      <c r="L536" s="2">
        <f t="shared" si="339"/>
        <v>0.88655411265146733</v>
      </c>
      <c r="M536" s="6">
        <v>68399.616005699994</v>
      </c>
      <c r="N536" s="2">
        <f t="shared" si="340"/>
        <v>6.8399616005699992E-2</v>
      </c>
      <c r="O536" s="2">
        <f t="shared" si="341"/>
        <v>0.84801760419667793</v>
      </c>
      <c r="P536" s="6">
        <v>0</v>
      </c>
      <c r="Q536" s="2">
        <f t="shared" si="342"/>
        <v>0</v>
      </c>
      <c r="R536" s="2">
        <f t="shared" si="343"/>
        <v>0</v>
      </c>
      <c r="S536" s="6">
        <v>477097.18228800001</v>
      </c>
      <c r="T536" s="2">
        <f t="shared" si="344"/>
        <v>0.47709718228800002</v>
      </c>
      <c r="U536" s="2">
        <f t="shared" si="345"/>
        <v>5.9150450414683577</v>
      </c>
      <c r="V536" s="6">
        <v>0</v>
      </c>
      <c r="W536" s="2">
        <f t="shared" si="346"/>
        <v>0</v>
      </c>
      <c r="X536" s="2">
        <f t="shared" si="347"/>
        <v>0</v>
      </c>
      <c r="Y536" s="6">
        <v>0</v>
      </c>
      <c r="Z536" s="2">
        <f t="shared" si="348"/>
        <v>0</v>
      </c>
      <c r="AA536" s="2">
        <f t="shared" si="349"/>
        <v>0</v>
      </c>
      <c r="AB536" s="6">
        <v>0</v>
      </c>
      <c r="AC536" s="2">
        <f t="shared" si="350"/>
        <v>0</v>
      </c>
      <c r="AD536" s="2">
        <f t="shared" si="351"/>
        <v>0</v>
      </c>
      <c r="AE536" s="6">
        <v>6795643.3590299999</v>
      </c>
      <c r="AF536" s="2">
        <f t="shared" si="352"/>
        <v>6.7956433590299996</v>
      </c>
      <c r="AG536" s="2">
        <f t="shared" si="353"/>
        <v>84.252303402104587</v>
      </c>
      <c r="AH536" s="6">
        <v>0</v>
      </c>
      <c r="AI536" s="2">
        <f t="shared" si="354"/>
        <v>0</v>
      </c>
      <c r="AJ536" s="2">
        <f t="shared" si="355"/>
        <v>0</v>
      </c>
      <c r="AK536" s="6">
        <v>0</v>
      </c>
      <c r="AL536" s="2">
        <f t="shared" si="356"/>
        <v>0</v>
      </c>
      <c r="AM536" s="2">
        <f t="shared" si="357"/>
        <v>0</v>
      </c>
      <c r="AN536" s="6">
        <v>0</v>
      </c>
      <c r="AO536" s="2">
        <f t="shared" si="358"/>
        <v>0</v>
      </c>
      <c r="AP536" s="2">
        <f t="shared" si="359"/>
        <v>0</v>
      </c>
      <c r="AQ536" s="6">
        <v>653177.29462900001</v>
      </c>
      <c r="AR536" s="2">
        <f t="shared" si="360"/>
        <v>0.65317729462899998</v>
      </c>
      <c r="AS536" s="2">
        <f t="shared" si="361"/>
        <v>8.0980841246359212</v>
      </c>
      <c r="AT536" s="2">
        <v>8065825.0096699996</v>
      </c>
      <c r="AU536" s="2">
        <v>3756561.2157899998</v>
      </c>
      <c r="AV536" s="2">
        <f t="shared" si="362"/>
        <v>3.7565612157899997</v>
      </c>
      <c r="AW536" s="2">
        <f t="shared" si="363"/>
        <v>46.57380009219532</v>
      </c>
      <c r="AX536" s="2">
        <v>4012702.9908199999</v>
      </c>
      <c r="AY536" s="2">
        <f t="shared" si="364"/>
        <v>4.0127029908200003</v>
      </c>
      <c r="AZ536" s="2">
        <f t="shared" si="365"/>
        <v>49.749442691965534</v>
      </c>
      <c r="BA536" s="2">
        <v>296560.804512</v>
      </c>
      <c r="BB536" s="2">
        <f t="shared" si="366"/>
        <v>0.29656080451200001</v>
      </c>
      <c r="BC536" s="2">
        <f t="shared" si="367"/>
        <v>3.6767572338410215</v>
      </c>
      <c r="BD536" s="2">
        <v>0</v>
      </c>
      <c r="BE536" s="2">
        <f t="shared" si="368"/>
        <v>0</v>
      </c>
      <c r="BF536" s="2">
        <f t="shared" si="369"/>
        <v>0</v>
      </c>
      <c r="BG536" s="2">
        <v>0</v>
      </c>
      <c r="BH536" s="2">
        <f t="shared" si="370"/>
        <v>0</v>
      </c>
      <c r="BI536" s="2">
        <f t="shared" si="371"/>
        <v>0</v>
      </c>
      <c r="BJ536" s="2">
        <v>0</v>
      </c>
      <c r="BK536" s="2">
        <f t="shared" si="372"/>
        <v>0</v>
      </c>
      <c r="BL536" s="2">
        <f t="shared" si="373"/>
        <v>0</v>
      </c>
      <c r="BM536" s="2">
        <v>8065825.0096699996</v>
      </c>
      <c r="BN536" s="2">
        <f t="shared" si="374"/>
        <v>8.0658250096700002</v>
      </c>
      <c r="BO536" s="2">
        <f t="shared" si="375"/>
        <v>100</v>
      </c>
      <c r="BP536" s="2">
        <v>0</v>
      </c>
      <c r="BQ536" s="2">
        <f t="shared" si="376"/>
        <v>0</v>
      </c>
      <c r="BR536" s="2">
        <f t="shared" si="377"/>
        <v>0</v>
      </c>
      <c r="BS536" s="2">
        <v>8065825.0096699996</v>
      </c>
      <c r="BT536" s="1">
        <v>505</v>
      </c>
      <c r="BU536" s="1">
        <v>989</v>
      </c>
      <c r="BV536" s="2">
        <v>671.42857142857144</v>
      </c>
      <c r="BW536" s="1">
        <v>80</v>
      </c>
      <c r="BX536" s="2">
        <v>204.55555555555554</v>
      </c>
      <c r="BY536" s="1">
        <v>306</v>
      </c>
      <c r="BZ536" s="1">
        <v>81</v>
      </c>
      <c r="CA536" s="2">
        <v>194.61111111111111</v>
      </c>
      <c r="CB536" s="2">
        <v>1247.9444444444443</v>
      </c>
      <c r="CC536" s="1">
        <v>238</v>
      </c>
      <c r="CD536" s="1">
        <v>18</v>
      </c>
      <c r="CE536" s="2">
        <v>1.046</v>
      </c>
      <c r="CF536" s="2">
        <v>74.349199999999996</v>
      </c>
      <c r="CG536" s="2">
        <v>79.504199999999997</v>
      </c>
      <c r="CH536" s="2">
        <v>5.47</v>
      </c>
      <c r="CI536" s="2">
        <v>86.747699999999995</v>
      </c>
      <c r="CJ536" s="2">
        <v>5.431</v>
      </c>
      <c r="CK536" s="9">
        <v>5580</v>
      </c>
      <c r="CL536" s="8">
        <v>0</v>
      </c>
      <c r="CM536" s="8">
        <v>0</v>
      </c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">
        <v>0</v>
      </c>
      <c r="DG536" s="1">
        <v>0</v>
      </c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7" t="s">
        <v>56</v>
      </c>
    </row>
    <row r="537" spans="1:130">
      <c r="A537" s="5">
        <v>537</v>
      </c>
      <c r="B537" s="1">
        <v>5</v>
      </c>
      <c r="C537" s="9">
        <v>212810</v>
      </c>
      <c r="D537" s="9">
        <v>7753954</v>
      </c>
      <c r="E537" s="22">
        <v>-41.750100000000003</v>
      </c>
      <c r="F537" s="22">
        <v>-20.2912</v>
      </c>
      <c r="G537" s="6">
        <v>0</v>
      </c>
      <c r="H537" s="2">
        <f t="shared" si="336"/>
        <v>0</v>
      </c>
      <c r="I537" s="2">
        <f t="shared" si="337"/>
        <v>0</v>
      </c>
      <c r="J537" s="6">
        <v>0</v>
      </c>
      <c r="K537" s="2">
        <f t="shared" si="338"/>
        <v>0</v>
      </c>
      <c r="L537" s="2">
        <f t="shared" si="339"/>
        <v>0</v>
      </c>
      <c r="M537" s="6">
        <v>99837.234123899994</v>
      </c>
      <c r="N537" s="2">
        <f t="shared" si="340"/>
        <v>9.9837234123899998E-2</v>
      </c>
      <c r="O537" s="2">
        <f t="shared" si="341"/>
        <v>0.39934893649559999</v>
      </c>
      <c r="P537" s="6">
        <v>0</v>
      </c>
      <c r="Q537" s="2">
        <f t="shared" si="342"/>
        <v>0</v>
      </c>
      <c r="R537" s="2">
        <f t="shared" si="343"/>
        <v>0</v>
      </c>
      <c r="S537" s="6">
        <v>3108935.0124599999</v>
      </c>
      <c r="T537" s="2">
        <f t="shared" si="344"/>
        <v>3.1089350124599999</v>
      </c>
      <c r="U537" s="2">
        <f t="shared" si="345"/>
        <v>12.43574004984</v>
      </c>
      <c r="V537" s="6">
        <v>31092.676651400001</v>
      </c>
      <c r="W537" s="2">
        <f t="shared" si="346"/>
        <v>3.10926766514E-2</v>
      </c>
      <c r="X537" s="2">
        <f t="shared" si="347"/>
        <v>0.1243707066056</v>
      </c>
      <c r="Y537" s="6">
        <v>0</v>
      </c>
      <c r="Z537" s="2">
        <f t="shared" si="348"/>
        <v>0</v>
      </c>
      <c r="AA537" s="2">
        <f t="shared" si="349"/>
        <v>0</v>
      </c>
      <c r="AB537" s="6">
        <v>0</v>
      </c>
      <c r="AC537" s="2">
        <f t="shared" si="350"/>
        <v>0</v>
      </c>
      <c r="AD537" s="2">
        <f t="shared" si="351"/>
        <v>0</v>
      </c>
      <c r="AE537" s="6">
        <v>20197780.099399999</v>
      </c>
      <c r="AF537" s="2">
        <f t="shared" si="352"/>
        <v>20.197780099399999</v>
      </c>
      <c r="AG537" s="2">
        <f t="shared" si="353"/>
        <v>80.791120397599997</v>
      </c>
      <c r="AH537" s="6">
        <v>0</v>
      </c>
      <c r="AI537" s="2">
        <f t="shared" si="354"/>
        <v>0</v>
      </c>
      <c r="AJ537" s="2">
        <f t="shared" si="355"/>
        <v>0</v>
      </c>
      <c r="AK537" s="6">
        <v>0</v>
      </c>
      <c r="AL537" s="2">
        <f t="shared" si="356"/>
        <v>0</v>
      </c>
      <c r="AM537" s="2">
        <f t="shared" si="357"/>
        <v>0</v>
      </c>
      <c r="AN537" s="6">
        <v>0</v>
      </c>
      <c r="AO537" s="2">
        <f t="shared" si="358"/>
        <v>0</v>
      </c>
      <c r="AP537" s="2">
        <f t="shared" si="359"/>
        <v>0</v>
      </c>
      <c r="AQ537" s="6">
        <v>1562354.9773899999</v>
      </c>
      <c r="AR537" s="2">
        <f t="shared" si="360"/>
        <v>1.5623549773899998</v>
      </c>
      <c r="AS537" s="2">
        <f t="shared" si="361"/>
        <v>6.2494199095599994</v>
      </c>
      <c r="AT537" s="2">
        <v>25000000</v>
      </c>
      <c r="AU537" s="2">
        <v>16478813.7806</v>
      </c>
      <c r="AV537" s="2">
        <f t="shared" si="362"/>
        <v>16.478813780599999</v>
      </c>
      <c r="AW537" s="2">
        <f t="shared" si="363"/>
        <v>65.915255122399998</v>
      </c>
      <c r="AX537" s="2">
        <v>8521186.2194400001</v>
      </c>
      <c r="AY537" s="2">
        <f t="shared" si="364"/>
        <v>8.5211862194400005</v>
      </c>
      <c r="AZ537" s="2">
        <f t="shared" si="365"/>
        <v>34.084744877759995</v>
      </c>
      <c r="BA537" s="2">
        <v>0</v>
      </c>
      <c r="BB537" s="2">
        <f t="shared" si="366"/>
        <v>0</v>
      </c>
      <c r="BC537" s="2">
        <f t="shared" si="367"/>
        <v>0</v>
      </c>
      <c r="BD537" s="2">
        <v>0</v>
      </c>
      <c r="BE537" s="2">
        <f t="shared" si="368"/>
        <v>0</v>
      </c>
      <c r="BF537" s="2">
        <f t="shared" si="369"/>
        <v>0</v>
      </c>
      <c r="BG537" s="2">
        <v>0</v>
      </c>
      <c r="BH537" s="2">
        <f t="shared" si="370"/>
        <v>0</v>
      </c>
      <c r="BI537" s="2">
        <f t="shared" si="371"/>
        <v>0</v>
      </c>
      <c r="BJ537" s="2">
        <v>0</v>
      </c>
      <c r="BK537" s="2">
        <f t="shared" si="372"/>
        <v>0</v>
      </c>
      <c r="BL537" s="2">
        <f t="shared" si="373"/>
        <v>0</v>
      </c>
      <c r="BM537" s="2">
        <v>25000000</v>
      </c>
      <c r="BN537" s="2">
        <f t="shared" si="374"/>
        <v>25</v>
      </c>
      <c r="BO537" s="2">
        <f t="shared" si="375"/>
        <v>100</v>
      </c>
      <c r="BP537" s="2">
        <v>0</v>
      </c>
      <c r="BQ537" s="2">
        <f t="shared" si="376"/>
        <v>0</v>
      </c>
      <c r="BR537" s="2">
        <f t="shared" si="377"/>
        <v>0</v>
      </c>
      <c r="BS537" s="2">
        <v>25000000</v>
      </c>
      <c r="BT537" s="1">
        <v>505</v>
      </c>
      <c r="BU537" s="1">
        <v>1180</v>
      </c>
      <c r="BV537" s="2">
        <v>713.82926829268297</v>
      </c>
      <c r="BW537" s="1">
        <v>80</v>
      </c>
      <c r="BX537" s="2">
        <v>202.72499999999999</v>
      </c>
      <c r="BY537" s="1">
        <v>306</v>
      </c>
      <c r="BZ537" s="1">
        <v>73</v>
      </c>
      <c r="CA537" s="2">
        <v>194.125</v>
      </c>
      <c r="CB537" s="2">
        <v>1259.3</v>
      </c>
      <c r="CC537" s="1">
        <v>243</v>
      </c>
      <c r="CD537" s="1">
        <v>18</v>
      </c>
      <c r="CE537" s="2">
        <v>1.046</v>
      </c>
      <c r="CF537" s="2">
        <v>74.349199999999996</v>
      </c>
      <c r="CG537" s="2">
        <v>79.504199999999997</v>
      </c>
      <c r="CH537" s="2">
        <v>5.47</v>
      </c>
      <c r="CI537" s="2">
        <v>86.747699999999995</v>
      </c>
      <c r="CJ537" s="2">
        <v>5.431</v>
      </c>
      <c r="CK537" s="9">
        <v>5580</v>
      </c>
      <c r="CL537" s="8">
        <v>0</v>
      </c>
      <c r="CM537" s="8">
        <v>0</v>
      </c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">
        <v>0</v>
      </c>
      <c r="DG537" s="1">
        <v>0</v>
      </c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20" t="s">
        <v>57</v>
      </c>
    </row>
    <row r="538" spans="1:130">
      <c r="A538" s="5">
        <v>538</v>
      </c>
      <c r="B538" s="1">
        <v>5</v>
      </c>
      <c r="C538" s="9">
        <v>217810</v>
      </c>
      <c r="D538" s="9">
        <v>7753954</v>
      </c>
      <c r="E538" s="22">
        <v>-41.702300000000001</v>
      </c>
      <c r="F538" s="22">
        <v>-20.291899999999998</v>
      </c>
      <c r="G538" s="6">
        <v>0</v>
      </c>
      <c r="H538" s="2">
        <f t="shared" si="336"/>
        <v>0</v>
      </c>
      <c r="I538" s="2">
        <f t="shared" si="337"/>
        <v>0</v>
      </c>
      <c r="J538" s="6">
        <v>0</v>
      </c>
      <c r="K538" s="2">
        <f t="shared" si="338"/>
        <v>0</v>
      </c>
      <c r="L538" s="2">
        <f t="shared" si="339"/>
        <v>0</v>
      </c>
      <c r="M538" s="6">
        <v>124112.78716199999</v>
      </c>
      <c r="N538" s="2">
        <f t="shared" si="340"/>
        <v>0.124112787162</v>
      </c>
      <c r="O538" s="2">
        <f t="shared" si="341"/>
        <v>0.496451148648</v>
      </c>
      <c r="P538" s="6">
        <v>0</v>
      </c>
      <c r="Q538" s="2">
        <f t="shared" si="342"/>
        <v>0</v>
      </c>
      <c r="R538" s="2">
        <f t="shared" si="343"/>
        <v>0</v>
      </c>
      <c r="S538" s="6">
        <v>6736690.6148800002</v>
      </c>
      <c r="T538" s="2">
        <f t="shared" si="344"/>
        <v>6.7366906148800005</v>
      </c>
      <c r="U538" s="2">
        <f t="shared" si="345"/>
        <v>26.946762459520002</v>
      </c>
      <c r="V538" s="6">
        <v>49499.796002700001</v>
      </c>
      <c r="W538" s="2">
        <f t="shared" si="346"/>
        <v>4.9499796002699999E-2</v>
      </c>
      <c r="X538" s="2">
        <f t="shared" si="347"/>
        <v>0.19799918401079999</v>
      </c>
      <c r="Y538" s="6">
        <v>0</v>
      </c>
      <c r="Z538" s="2">
        <f t="shared" si="348"/>
        <v>0</v>
      </c>
      <c r="AA538" s="2">
        <f t="shared" si="349"/>
        <v>0</v>
      </c>
      <c r="AB538" s="6">
        <v>0</v>
      </c>
      <c r="AC538" s="2">
        <f t="shared" si="350"/>
        <v>0</v>
      </c>
      <c r="AD538" s="2">
        <f t="shared" si="351"/>
        <v>0</v>
      </c>
      <c r="AE538" s="6">
        <v>14142280.429300001</v>
      </c>
      <c r="AF538" s="2">
        <f t="shared" si="352"/>
        <v>14.142280429300001</v>
      </c>
      <c r="AG538" s="2">
        <f t="shared" si="353"/>
        <v>56.569121717199998</v>
      </c>
      <c r="AH538" s="6">
        <v>0</v>
      </c>
      <c r="AI538" s="2">
        <f t="shared" si="354"/>
        <v>0</v>
      </c>
      <c r="AJ538" s="2">
        <f t="shared" si="355"/>
        <v>0</v>
      </c>
      <c r="AK538" s="6">
        <v>0</v>
      </c>
      <c r="AL538" s="2">
        <f t="shared" si="356"/>
        <v>0</v>
      </c>
      <c r="AM538" s="2">
        <f t="shared" si="357"/>
        <v>0</v>
      </c>
      <c r="AN538" s="6">
        <v>0</v>
      </c>
      <c r="AO538" s="2">
        <f t="shared" si="358"/>
        <v>0</v>
      </c>
      <c r="AP538" s="2">
        <f t="shared" si="359"/>
        <v>0</v>
      </c>
      <c r="AQ538" s="6">
        <v>3947416.3726400002</v>
      </c>
      <c r="AR538" s="2">
        <f t="shared" si="360"/>
        <v>3.9474163726400002</v>
      </c>
      <c r="AS538" s="2">
        <f t="shared" si="361"/>
        <v>15.789665490560001</v>
      </c>
      <c r="AT538" s="2">
        <v>25000000</v>
      </c>
      <c r="AU538" s="2">
        <v>871539.19990799995</v>
      </c>
      <c r="AV538" s="2">
        <f t="shared" si="362"/>
        <v>0.871539199908</v>
      </c>
      <c r="AW538" s="2">
        <f t="shared" si="363"/>
        <v>3.4861567996319995</v>
      </c>
      <c r="AX538" s="2">
        <v>24128460.800099999</v>
      </c>
      <c r="AY538" s="2">
        <f t="shared" si="364"/>
        <v>24.128460800099997</v>
      </c>
      <c r="AZ538" s="2">
        <f t="shared" si="365"/>
        <v>96.51384320039999</v>
      </c>
      <c r="BA538" s="2">
        <v>0</v>
      </c>
      <c r="BB538" s="2">
        <f t="shared" si="366"/>
        <v>0</v>
      </c>
      <c r="BC538" s="2">
        <f t="shared" si="367"/>
        <v>0</v>
      </c>
      <c r="BD538" s="2">
        <v>0</v>
      </c>
      <c r="BE538" s="2">
        <f t="shared" si="368"/>
        <v>0</v>
      </c>
      <c r="BF538" s="2">
        <f t="shared" si="369"/>
        <v>0</v>
      </c>
      <c r="BG538" s="2">
        <v>0</v>
      </c>
      <c r="BH538" s="2">
        <f t="shared" si="370"/>
        <v>0</v>
      </c>
      <c r="BI538" s="2">
        <f t="shared" si="371"/>
        <v>0</v>
      </c>
      <c r="BJ538" s="2">
        <v>0</v>
      </c>
      <c r="BK538" s="2">
        <f t="shared" si="372"/>
        <v>0</v>
      </c>
      <c r="BL538" s="2">
        <f t="shared" si="373"/>
        <v>0</v>
      </c>
      <c r="BM538" s="2">
        <v>25000000</v>
      </c>
      <c r="BN538" s="2">
        <f t="shared" si="374"/>
        <v>25</v>
      </c>
      <c r="BO538" s="2">
        <f t="shared" si="375"/>
        <v>100</v>
      </c>
      <c r="BP538" s="2">
        <v>0</v>
      </c>
      <c r="BQ538" s="2">
        <f t="shared" si="376"/>
        <v>0</v>
      </c>
      <c r="BR538" s="2">
        <f t="shared" si="377"/>
        <v>0</v>
      </c>
      <c r="BS538" s="2">
        <v>25000000</v>
      </c>
      <c r="BT538" s="1">
        <v>611</v>
      </c>
      <c r="BU538" s="1">
        <v>1299</v>
      </c>
      <c r="BV538" s="2">
        <v>919.57142857142856</v>
      </c>
      <c r="BW538" s="1">
        <v>80</v>
      </c>
      <c r="BX538" s="2">
        <v>190.35</v>
      </c>
      <c r="BY538" s="1">
        <v>300</v>
      </c>
      <c r="BZ538" s="1">
        <v>69</v>
      </c>
      <c r="CA538" s="2">
        <v>193.05</v>
      </c>
      <c r="CB538" s="2">
        <v>1321.9749999999999</v>
      </c>
      <c r="CC538" s="1">
        <v>245</v>
      </c>
      <c r="CD538" s="1">
        <v>19</v>
      </c>
      <c r="CE538" s="2">
        <v>1.046</v>
      </c>
      <c r="CF538" s="2">
        <v>74.349199999999996</v>
      </c>
      <c r="CG538" s="2">
        <v>79.504199999999997</v>
      </c>
      <c r="CH538" s="2">
        <v>5.47</v>
      </c>
      <c r="CI538" s="2">
        <v>86.747699999999995</v>
      </c>
      <c r="CJ538" s="2">
        <v>5.431</v>
      </c>
      <c r="CK538" s="9">
        <v>5580</v>
      </c>
      <c r="CL538" s="8">
        <v>0</v>
      </c>
      <c r="CM538" s="8">
        <v>0</v>
      </c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">
        <v>0</v>
      </c>
      <c r="DG538" s="1">
        <v>0</v>
      </c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20" t="s">
        <v>57</v>
      </c>
    </row>
    <row r="539" spans="1:130">
      <c r="A539" s="5">
        <v>539</v>
      </c>
      <c r="B539" s="1">
        <v>5</v>
      </c>
      <c r="C539" s="9">
        <v>222810</v>
      </c>
      <c r="D539" s="9">
        <v>7753954</v>
      </c>
      <c r="E539" s="22">
        <v>-41.654499999999999</v>
      </c>
      <c r="F539" s="22">
        <v>-20.2926</v>
      </c>
      <c r="G539" s="6">
        <v>0</v>
      </c>
      <c r="H539" s="2">
        <f t="shared" si="336"/>
        <v>0</v>
      </c>
      <c r="I539" s="2">
        <f t="shared" si="337"/>
        <v>0</v>
      </c>
      <c r="J539" s="6">
        <v>0</v>
      </c>
      <c r="K539" s="2">
        <f t="shared" si="338"/>
        <v>0</v>
      </c>
      <c r="L539" s="2">
        <f t="shared" si="339"/>
        <v>0</v>
      </c>
      <c r="M539" s="6">
        <v>841636.660577</v>
      </c>
      <c r="N539" s="2">
        <f t="shared" si="340"/>
        <v>0.84163666057700004</v>
      </c>
      <c r="O539" s="2">
        <f t="shared" si="341"/>
        <v>3.3665466423080002</v>
      </c>
      <c r="P539" s="6">
        <v>64350.295502599998</v>
      </c>
      <c r="Q539" s="2">
        <f t="shared" si="342"/>
        <v>6.4350295502599991E-2</v>
      </c>
      <c r="R539" s="2">
        <f t="shared" si="343"/>
        <v>0.25740118201040002</v>
      </c>
      <c r="S539" s="6">
        <v>4658199.3225199999</v>
      </c>
      <c r="T539" s="2">
        <f t="shared" si="344"/>
        <v>4.6581993225199998</v>
      </c>
      <c r="U539" s="2">
        <f t="shared" si="345"/>
        <v>18.632797290079999</v>
      </c>
      <c r="V539" s="6">
        <v>289801.29901199997</v>
      </c>
      <c r="W539" s="2">
        <f t="shared" si="346"/>
        <v>0.28980129901199997</v>
      </c>
      <c r="X539" s="2">
        <f t="shared" si="347"/>
        <v>1.1592051960479999</v>
      </c>
      <c r="Y539" s="6">
        <v>0</v>
      </c>
      <c r="Z539" s="2">
        <f t="shared" si="348"/>
        <v>0</v>
      </c>
      <c r="AA539" s="2">
        <f t="shared" si="349"/>
        <v>0</v>
      </c>
      <c r="AB539" s="6">
        <v>0</v>
      </c>
      <c r="AC539" s="2">
        <f t="shared" si="350"/>
        <v>0</v>
      </c>
      <c r="AD539" s="2">
        <f t="shared" si="351"/>
        <v>0</v>
      </c>
      <c r="AE539" s="6">
        <v>14237233.831599999</v>
      </c>
      <c r="AF539" s="2">
        <f t="shared" si="352"/>
        <v>14.237233831599999</v>
      </c>
      <c r="AG539" s="2">
        <f t="shared" si="353"/>
        <v>56.948935326399997</v>
      </c>
      <c r="AH539" s="6">
        <v>0</v>
      </c>
      <c r="AI539" s="2">
        <f t="shared" si="354"/>
        <v>0</v>
      </c>
      <c r="AJ539" s="2">
        <f t="shared" si="355"/>
        <v>0</v>
      </c>
      <c r="AK539" s="6">
        <v>0</v>
      </c>
      <c r="AL539" s="2">
        <f t="shared" si="356"/>
        <v>0</v>
      </c>
      <c r="AM539" s="2">
        <f t="shared" si="357"/>
        <v>0</v>
      </c>
      <c r="AN539" s="6">
        <v>193.56638167200001</v>
      </c>
      <c r="AO539" s="2">
        <f t="shared" si="358"/>
        <v>1.9356638167200002E-4</v>
      </c>
      <c r="AP539" s="2">
        <f t="shared" si="359"/>
        <v>7.7426552668799996E-4</v>
      </c>
      <c r="AQ539" s="6">
        <v>4908585.0244399998</v>
      </c>
      <c r="AR539" s="2">
        <f t="shared" si="360"/>
        <v>4.9085850244399998</v>
      </c>
      <c r="AS539" s="2">
        <f t="shared" si="361"/>
        <v>19.634340097759999</v>
      </c>
      <c r="AT539" s="2">
        <v>25000000</v>
      </c>
      <c r="AU539" s="2">
        <v>2706503.4903600002</v>
      </c>
      <c r="AV539" s="2">
        <f t="shared" si="362"/>
        <v>2.7065034903600003</v>
      </c>
      <c r="AW539" s="2">
        <f t="shared" si="363"/>
        <v>10.826013961440001</v>
      </c>
      <c r="AX539" s="2">
        <v>22293496.509599999</v>
      </c>
      <c r="AY539" s="2">
        <f t="shared" si="364"/>
        <v>22.293496509599997</v>
      </c>
      <c r="AZ539" s="2">
        <f t="shared" si="365"/>
        <v>89.173986038400002</v>
      </c>
      <c r="BA539" s="2">
        <v>0</v>
      </c>
      <c r="BB539" s="2">
        <f t="shared" si="366"/>
        <v>0</v>
      </c>
      <c r="BC539" s="2">
        <f t="shared" si="367"/>
        <v>0</v>
      </c>
      <c r="BD539" s="2">
        <v>0</v>
      </c>
      <c r="BE539" s="2">
        <f t="shared" si="368"/>
        <v>0</v>
      </c>
      <c r="BF539" s="2">
        <f t="shared" si="369"/>
        <v>0</v>
      </c>
      <c r="BG539" s="2">
        <v>0</v>
      </c>
      <c r="BH539" s="2">
        <f t="shared" si="370"/>
        <v>0</v>
      </c>
      <c r="BI539" s="2">
        <f t="shared" si="371"/>
        <v>0</v>
      </c>
      <c r="BJ539" s="2">
        <v>0</v>
      </c>
      <c r="BK539" s="2">
        <f t="shared" si="372"/>
        <v>0</v>
      </c>
      <c r="BL539" s="2">
        <f t="shared" si="373"/>
        <v>0</v>
      </c>
      <c r="BM539" s="2">
        <v>25000000</v>
      </c>
      <c r="BN539" s="2">
        <f t="shared" si="374"/>
        <v>25</v>
      </c>
      <c r="BO539" s="2">
        <f t="shared" si="375"/>
        <v>100</v>
      </c>
      <c r="BP539" s="2">
        <v>0</v>
      </c>
      <c r="BQ539" s="2">
        <f t="shared" si="376"/>
        <v>0</v>
      </c>
      <c r="BR539" s="2">
        <f t="shared" si="377"/>
        <v>0</v>
      </c>
      <c r="BS539" s="2">
        <v>25000000</v>
      </c>
      <c r="BT539" s="1">
        <v>723</v>
      </c>
      <c r="BU539" s="1">
        <v>1069</v>
      </c>
      <c r="BV539" s="2">
        <v>883.97222222222217</v>
      </c>
      <c r="BW539" s="1">
        <v>80</v>
      </c>
      <c r="BX539" s="2">
        <v>192.57142857142858</v>
      </c>
      <c r="BY539" s="1">
        <v>293</v>
      </c>
      <c r="BZ539" s="1">
        <v>80</v>
      </c>
      <c r="CA539" s="2">
        <v>192.94285714285715</v>
      </c>
      <c r="CB539" s="2">
        <v>1312.6285714285714</v>
      </c>
      <c r="CC539" s="1">
        <v>237</v>
      </c>
      <c r="CD539" s="1">
        <v>20</v>
      </c>
      <c r="CE539" s="2">
        <v>1.046</v>
      </c>
      <c r="CF539" s="2">
        <v>74.349199999999996</v>
      </c>
      <c r="CG539" s="2">
        <v>79.504199999999997</v>
      </c>
      <c r="CH539" s="2">
        <v>5.47</v>
      </c>
      <c r="CI539" s="2">
        <v>86.747699999999995</v>
      </c>
      <c r="CJ539" s="2">
        <v>5.431</v>
      </c>
      <c r="CK539" s="9">
        <v>5580</v>
      </c>
      <c r="CL539" s="8">
        <v>0</v>
      </c>
      <c r="CM539" s="8">
        <v>0</v>
      </c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">
        <v>0</v>
      </c>
      <c r="DG539" s="1">
        <v>0</v>
      </c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20" t="s">
        <v>57</v>
      </c>
    </row>
    <row r="540" spans="1:130">
      <c r="A540" s="5">
        <v>540</v>
      </c>
      <c r="B540" s="1">
        <v>5</v>
      </c>
      <c r="C540" s="9">
        <v>227810</v>
      </c>
      <c r="D540" s="9">
        <v>7753954</v>
      </c>
      <c r="E540" s="22">
        <v>-41.6066</v>
      </c>
      <c r="F540" s="22">
        <v>-20.293399999999998</v>
      </c>
      <c r="G540" s="6">
        <v>0</v>
      </c>
      <c r="H540" s="2">
        <f t="shared" si="336"/>
        <v>0</v>
      </c>
      <c r="I540" s="2">
        <f t="shared" si="337"/>
        <v>0</v>
      </c>
      <c r="J540" s="6">
        <v>0</v>
      </c>
      <c r="K540" s="2">
        <f t="shared" si="338"/>
        <v>0</v>
      </c>
      <c r="L540" s="2">
        <f t="shared" si="339"/>
        <v>0</v>
      </c>
      <c r="M540" s="6">
        <v>460161.819609</v>
      </c>
      <c r="N540" s="2">
        <f t="shared" si="340"/>
        <v>0.46016181960899999</v>
      </c>
      <c r="O540" s="2">
        <f t="shared" si="341"/>
        <v>1.8406472784360002</v>
      </c>
      <c r="P540" s="6">
        <v>0</v>
      </c>
      <c r="Q540" s="2">
        <f t="shared" si="342"/>
        <v>0</v>
      </c>
      <c r="R540" s="2">
        <f t="shared" si="343"/>
        <v>0</v>
      </c>
      <c r="S540" s="6">
        <v>3704798.25477</v>
      </c>
      <c r="T540" s="2">
        <f t="shared" si="344"/>
        <v>3.70479825477</v>
      </c>
      <c r="U540" s="2">
        <f t="shared" si="345"/>
        <v>14.819193019079998</v>
      </c>
      <c r="V540" s="6">
        <v>1089904.6620400001</v>
      </c>
      <c r="W540" s="2">
        <f t="shared" si="346"/>
        <v>1.0899046620400001</v>
      </c>
      <c r="X540" s="2">
        <f t="shared" si="347"/>
        <v>4.3596186481600006</v>
      </c>
      <c r="Y540" s="6">
        <v>0</v>
      </c>
      <c r="Z540" s="2">
        <f t="shared" si="348"/>
        <v>0</v>
      </c>
      <c r="AA540" s="2">
        <f t="shared" si="349"/>
        <v>0</v>
      </c>
      <c r="AB540" s="6">
        <v>0</v>
      </c>
      <c r="AC540" s="2">
        <f t="shared" si="350"/>
        <v>0</v>
      </c>
      <c r="AD540" s="2">
        <f t="shared" si="351"/>
        <v>0</v>
      </c>
      <c r="AE540" s="6">
        <v>16340118.251499999</v>
      </c>
      <c r="AF540" s="2">
        <f t="shared" si="352"/>
        <v>16.340118251499998</v>
      </c>
      <c r="AG540" s="2">
        <f t="shared" si="353"/>
        <v>65.360473005999992</v>
      </c>
      <c r="AH540" s="6">
        <v>0</v>
      </c>
      <c r="AI540" s="2">
        <f t="shared" si="354"/>
        <v>0</v>
      </c>
      <c r="AJ540" s="2">
        <f t="shared" si="355"/>
        <v>0</v>
      </c>
      <c r="AK540" s="6">
        <v>0</v>
      </c>
      <c r="AL540" s="2">
        <f t="shared" si="356"/>
        <v>0</v>
      </c>
      <c r="AM540" s="2">
        <f t="shared" si="357"/>
        <v>0</v>
      </c>
      <c r="AN540" s="6">
        <v>0</v>
      </c>
      <c r="AO540" s="2">
        <f t="shared" si="358"/>
        <v>0</v>
      </c>
      <c r="AP540" s="2">
        <f t="shared" si="359"/>
        <v>0</v>
      </c>
      <c r="AQ540" s="6">
        <v>3405017.0121200001</v>
      </c>
      <c r="AR540" s="2">
        <f t="shared" si="360"/>
        <v>3.4050170121200001</v>
      </c>
      <c r="AS540" s="2">
        <f t="shared" si="361"/>
        <v>13.62006804848</v>
      </c>
      <c r="AT540" s="2">
        <v>25000000</v>
      </c>
      <c r="AU540" s="2">
        <v>15511511.648</v>
      </c>
      <c r="AV540" s="2">
        <f t="shared" si="362"/>
        <v>15.511511648000001</v>
      </c>
      <c r="AW540" s="2">
        <f t="shared" si="363"/>
        <v>62.046046592000003</v>
      </c>
      <c r="AX540" s="2">
        <v>9488488.3519800007</v>
      </c>
      <c r="AY540" s="2">
        <f t="shared" si="364"/>
        <v>9.488488351980001</v>
      </c>
      <c r="AZ540" s="2">
        <f t="shared" si="365"/>
        <v>37.953953407920004</v>
      </c>
      <c r="BA540" s="2">
        <v>0</v>
      </c>
      <c r="BB540" s="2">
        <f t="shared" si="366"/>
        <v>0</v>
      </c>
      <c r="BC540" s="2">
        <f t="shared" si="367"/>
        <v>0</v>
      </c>
      <c r="BD540" s="2">
        <v>0</v>
      </c>
      <c r="BE540" s="2">
        <f t="shared" si="368"/>
        <v>0</v>
      </c>
      <c r="BF540" s="2">
        <f t="shared" si="369"/>
        <v>0</v>
      </c>
      <c r="BG540" s="2">
        <v>0</v>
      </c>
      <c r="BH540" s="2">
        <f t="shared" si="370"/>
        <v>0</v>
      </c>
      <c r="BI540" s="2">
        <f t="shared" si="371"/>
        <v>0</v>
      </c>
      <c r="BJ540" s="2">
        <v>0</v>
      </c>
      <c r="BK540" s="2">
        <f t="shared" si="372"/>
        <v>0</v>
      </c>
      <c r="BL540" s="2">
        <f t="shared" si="373"/>
        <v>0</v>
      </c>
      <c r="BM540" s="2">
        <v>25000000</v>
      </c>
      <c r="BN540" s="2">
        <f t="shared" si="374"/>
        <v>25</v>
      </c>
      <c r="BO540" s="2">
        <f t="shared" si="375"/>
        <v>100</v>
      </c>
      <c r="BP540" s="2">
        <v>0</v>
      </c>
      <c r="BQ540" s="2">
        <f t="shared" si="376"/>
        <v>0</v>
      </c>
      <c r="BR540" s="2">
        <f t="shared" si="377"/>
        <v>0</v>
      </c>
      <c r="BS540" s="2">
        <v>25000000</v>
      </c>
      <c r="BT540" s="1">
        <v>711</v>
      </c>
      <c r="BU540" s="1">
        <v>920</v>
      </c>
      <c r="BV540" s="2">
        <v>823.39583333333337</v>
      </c>
      <c r="BW540" s="1">
        <v>80.5</v>
      </c>
      <c r="BX540" s="2">
        <v>196.8095238095238</v>
      </c>
      <c r="BY540" s="1">
        <v>294</v>
      </c>
      <c r="BZ540" s="1">
        <v>88</v>
      </c>
      <c r="CA540" s="2">
        <v>192.16666666666666</v>
      </c>
      <c r="CB540" s="2">
        <v>1294.1904761904761</v>
      </c>
      <c r="CC540" s="1">
        <v>229</v>
      </c>
      <c r="CD540" s="1">
        <v>20</v>
      </c>
      <c r="CE540" s="2">
        <v>1.046</v>
      </c>
      <c r="CF540" s="2">
        <v>74.349199999999996</v>
      </c>
      <c r="CG540" s="2">
        <v>79.504199999999997</v>
      </c>
      <c r="CH540" s="2">
        <v>5.47</v>
      </c>
      <c r="CI540" s="2">
        <v>86.747699999999995</v>
      </c>
      <c r="CJ540" s="2">
        <v>5.431</v>
      </c>
      <c r="CK540" s="9">
        <v>5580</v>
      </c>
      <c r="CL540" s="8">
        <v>0</v>
      </c>
      <c r="CM540" s="8">
        <v>0</v>
      </c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">
        <v>0</v>
      </c>
      <c r="DG540" s="1">
        <v>0</v>
      </c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20" t="s">
        <v>57</v>
      </c>
    </row>
    <row r="541" spans="1:130">
      <c r="A541" s="5">
        <v>541</v>
      </c>
      <c r="B541" s="1">
        <v>3</v>
      </c>
      <c r="C541" s="9">
        <v>232810</v>
      </c>
      <c r="D541" s="9">
        <v>7753954</v>
      </c>
      <c r="E541" s="22">
        <v>-41.558799999999998</v>
      </c>
      <c r="F541" s="22">
        <v>-20.2941</v>
      </c>
      <c r="G541" s="6">
        <v>0</v>
      </c>
      <c r="H541" s="2">
        <f t="shared" si="336"/>
        <v>0</v>
      </c>
      <c r="I541" s="2">
        <f t="shared" si="337"/>
        <v>0</v>
      </c>
      <c r="J541" s="6">
        <v>0</v>
      </c>
      <c r="K541" s="2">
        <f t="shared" si="338"/>
        <v>0</v>
      </c>
      <c r="L541" s="2">
        <f t="shared" si="339"/>
        <v>0</v>
      </c>
      <c r="M541" s="6">
        <v>142982.68103599999</v>
      </c>
      <c r="N541" s="2">
        <f t="shared" si="340"/>
        <v>0.14298268103599998</v>
      </c>
      <c r="O541" s="2">
        <f t="shared" si="341"/>
        <v>0.57193072414399992</v>
      </c>
      <c r="P541" s="6">
        <v>124878.122386</v>
      </c>
      <c r="Q541" s="2">
        <f t="shared" si="342"/>
        <v>0.124878122386</v>
      </c>
      <c r="R541" s="2">
        <f t="shared" si="343"/>
        <v>0.49951248954400002</v>
      </c>
      <c r="S541" s="6">
        <v>4468581.9592700005</v>
      </c>
      <c r="T541" s="2">
        <f t="shared" si="344"/>
        <v>4.4685819592700007</v>
      </c>
      <c r="U541" s="2">
        <f t="shared" si="345"/>
        <v>17.874327837079999</v>
      </c>
      <c r="V541" s="6">
        <v>128250.477004</v>
      </c>
      <c r="W541" s="2">
        <f t="shared" si="346"/>
        <v>0.128250477004</v>
      </c>
      <c r="X541" s="2">
        <f t="shared" si="347"/>
        <v>0.51300190801599999</v>
      </c>
      <c r="Y541" s="6">
        <v>0</v>
      </c>
      <c r="Z541" s="2">
        <f t="shared" si="348"/>
        <v>0</v>
      </c>
      <c r="AA541" s="2">
        <f t="shared" si="349"/>
        <v>0</v>
      </c>
      <c r="AB541" s="6">
        <v>0</v>
      </c>
      <c r="AC541" s="2">
        <f t="shared" si="350"/>
        <v>0</v>
      </c>
      <c r="AD541" s="2">
        <f t="shared" si="351"/>
        <v>0</v>
      </c>
      <c r="AE541" s="6">
        <v>16783813.2128</v>
      </c>
      <c r="AF541" s="2">
        <f t="shared" si="352"/>
        <v>16.783813212799998</v>
      </c>
      <c r="AG541" s="2">
        <f t="shared" si="353"/>
        <v>67.135252851199994</v>
      </c>
      <c r="AH541" s="6">
        <v>0</v>
      </c>
      <c r="AI541" s="2">
        <f t="shared" si="354"/>
        <v>0</v>
      </c>
      <c r="AJ541" s="2">
        <f t="shared" si="355"/>
        <v>0</v>
      </c>
      <c r="AK541" s="6">
        <v>0</v>
      </c>
      <c r="AL541" s="2">
        <f t="shared" si="356"/>
        <v>0</v>
      </c>
      <c r="AM541" s="2">
        <f t="shared" si="357"/>
        <v>0</v>
      </c>
      <c r="AN541" s="6">
        <v>0</v>
      </c>
      <c r="AO541" s="2">
        <f t="shared" si="358"/>
        <v>0</v>
      </c>
      <c r="AP541" s="2">
        <f t="shared" si="359"/>
        <v>0</v>
      </c>
      <c r="AQ541" s="6">
        <v>3351493.5475400002</v>
      </c>
      <c r="AR541" s="2">
        <f t="shared" si="360"/>
        <v>3.3514935475400001</v>
      </c>
      <c r="AS541" s="2">
        <f t="shared" si="361"/>
        <v>13.40597419016</v>
      </c>
      <c r="AT541" s="2">
        <v>25000000</v>
      </c>
      <c r="AU541" s="2">
        <v>24999954.8083</v>
      </c>
      <c r="AV541" s="2">
        <f t="shared" si="362"/>
        <v>24.9999548083</v>
      </c>
      <c r="AW541" s="2">
        <f t="shared" si="363"/>
        <v>99.9998192332</v>
      </c>
      <c r="AX541" s="2">
        <v>0</v>
      </c>
      <c r="AY541" s="2">
        <f t="shared" si="364"/>
        <v>0</v>
      </c>
      <c r="AZ541" s="2">
        <f t="shared" si="365"/>
        <v>0</v>
      </c>
      <c r="BA541" s="2">
        <v>45.191747909699998</v>
      </c>
      <c r="BB541" s="2">
        <f t="shared" si="366"/>
        <v>4.51917479097E-5</v>
      </c>
      <c r="BC541" s="2">
        <f t="shared" si="367"/>
        <v>1.807669916388E-4</v>
      </c>
      <c r="BD541" s="2">
        <v>0</v>
      </c>
      <c r="BE541" s="2">
        <f t="shared" si="368"/>
        <v>0</v>
      </c>
      <c r="BF541" s="2">
        <f t="shared" si="369"/>
        <v>0</v>
      </c>
      <c r="BG541" s="2">
        <v>0</v>
      </c>
      <c r="BH541" s="2">
        <f t="shared" si="370"/>
        <v>0</v>
      </c>
      <c r="BI541" s="2">
        <f t="shared" si="371"/>
        <v>0</v>
      </c>
      <c r="BJ541" s="2">
        <v>0</v>
      </c>
      <c r="BK541" s="2">
        <f t="shared" si="372"/>
        <v>0</v>
      </c>
      <c r="BL541" s="2">
        <f t="shared" si="373"/>
        <v>0</v>
      </c>
      <c r="BM541" s="2">
        <v>25000000</v>
      </c>
      <c r="BN541" s="2">
        <f t="shared" si="374"/>
        <v>25</v>
      </c>
      <c r="BO541" s="2">
        <f t="shared" si="375"/>
        <v>100</v>
      </c>
      <c r="BP541" s="2">
        <v>0</v>
      </c>
      <c r="BQ541" s="2">
        <f t="shared" si="376"/>
        <v>0</v>
      </c>
      <c r="BR541" s="2">
        <f t="shared" si="377"/>
        <v>0</v>
      </c>
      <c r="BS541" s="2">
        <v>25000000</v>
      </c>
      <c r="BT541" s="1">
        <v>654</v>
      </c>
      <c r="BU541" s="1">
        <v>873</v>
      </c>
      <c r="BV541" s="2">
        <v>734.125</v>
      </c>
      <c r="BW541" s="1">
        <v>80.5</v>
      </c>
      <c r="BX541" s="2">
        <v>202.47727272727272</v>
      </c>
      <c r="BY541" s="1">
        <v>297</v>
      </c>
      <c r="BZ541" s="1">
        <v>92</v>
      </c>
      <c r="CA541" s="2">
        <v>190.56818181818181</v>
      </c>
      <c r="CB541" s="2">
        <v>1269.590909090909</v>
      </c>
      <c r="CC541" s="1">
        <v>226</v>
      </c>
      <c r="CD541" s="1">
        <v>21</v>
      </c>
      <c r="CE541" s="2">
        <v>1.046</v>
      </c>
      <c r="CF541" s="2">
        <v>74.349199999999996</v>
      </c>
      <c r="CG541" s="2">
        <v>79.504199999999997</v>
      </c>
      <c r="CH541" s="2">
        <v>5.47</v>
      </c>
      <c r="CI541" s="2">
        <v>86.747699999999995</v>
      </c>
      <c r="CJ541" s="2">
        <v>5.431</v>
      </c>
      <c r="CK541" s="9">
        <v>5580</v>
      </c>
      <c r="CL541" s="8">
        <v>0</v>
      </c>
      <c r="CM541" s="8">
        <v>0</v>
      </c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">
        <v>0</v>
      </c>
      <c r="DG541" s="1">
        <v>0</v>
      </c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20" t="s">
        <v>57</v>
      </c>
    </row>
    <row r="542" spans="1:130">
      <c r="A542" s="5">
        <v>542</v>
      </c>
      <c r="B542" s="1">
        <v>3</v>
      </c>
      <c r="C542" s="9">
        <v>237810</v>
      </c>
      <c r="D542" s="9">
        <v>7753954</v>
      </c>
      <c r="E542" s="22">
        <v>-41.510899999999999</v>
      </c>
      <c r="F542" s="22">
        <v>-20.294799999999999</v>
      </c>
      <c r="G542" s="6">
        <v>0</v>
      </c>
      <c r="H542" s="2">
        <f t="shared" si="336"/>
        <v>0</v>
      </c>
      <c r="I542" s="2">
        <f t="shared" si="337"/>
        <v>0</v>
      </c>
      <c r="J542" s="6">
        <v>0</v>
      </c>
      <c r="K542" s="2">
        <f t="shared" si="338"/>
        <v>0</v>
      </c>
      <c r="L542" s="2">
        <f t="shared" si="339"/>
        <v>0</v>
      </c>
      <c r="M542" s="6">
        <v>189451.23800499999</v>
      </c>
      <c r="N542" s="2">
        <f t="shared" si="340"/>
        <v>0.18945123800499999</v>
      </c>
      <c r="O542" s="2">
        <f t="shared" si="341"/>
        <v>0.75780495201999998</v>
      </c>
      <c r="P542" s="6">
        <v>0</v>
      </c>
      <c r="Q542" s="2">
        <f t="shared" si="342"/>
        <v>0</v>
      </c>
      <c r="R542" s="2">
        <f t="shared" si="343"/>
        <v>0</v>
      </c>
      <c r="S542" s="6">
        <v>5607824.3580600005</v>
      </c>
      <c r="T542" s="2">
        <f t="shared" si="344"/>
        <v>5.6078243580600002</v>
      </c>
      <c r="U542" s="2">
        <f t="shared" si="345"/>
        <v>22.431297432240001</v>
      </c>
      <c r="V542" s="6">
        <v>0</v>
      </c>
      <c r="W542" s="2">
        <f t="shared" si="346"/>
        <v>0</v>
      </c>
      <c r="X542" s="2">
        <f t="shared" si="347"/>
        <v>0</v>
      </c>
      <c r="Y542" s="6">
        <v>0</v>
      </c>
      <c r="Z542" s="2">
        <f t="shared" si="348"/>
        <v>0</v>
      </c>
      <c r="AA542" s="2">
        <f t="shared" si="349"/>
        <v>0</v>
      </c>
      <c r="AB542" s="6">
        <v>0</v>
      </c>
      <c r="AC542" s="2">
        <f t="shared" si="350"/>
        <v>0</v>
      </c>
      <c r="AD542" s="2">
        <f t="shared" si="351"/>
        <v>0</v>
      </c>
      <c r="AE542" s="6">
        <v>16060681.199100001</v>
      </c>
      <c r="AF542" s="2">
        <f t="shared" si="352"/>
        <v>16.060681199099999</v>
      </c>
      <c r="AG542" s="2">
        <f t="shared" si="353"/>
        <v>64.242724796400012</v>
      </c>
      <c r="AH542" s="6">
        <v>0</v>
      </c>
      <c r="AI542" s="2">
        <f t="shared" si="354"/>
        <v>0</v>
      </c>
      <c r="AJ542" s="2">
        <f t="shared" si="355"/>
        <v>0</v>
      </c>
      <c r="AK542" s="6">
        <v>0</v>
      </c>
      <c r="AL542" s="2">
        <f t="shared" si="356"/>
        <v>0</v>
      </c>
      <c r="AM542" s="2">
        <f t="shared" si="357"/>
        <v>0</v>
      </c>
      <c r="AN542" s="6">
        <v>0</v>
      </c>
      <c r="AO542" s="2">
        <f t="shared" si="358"/>
        <v>0</v>
      </c>
      <c r="AP542" s="2">
        <f t="shared" si="359"/>
        <v>0</v>
      </c>
      <c r="AQ542" s="6">
        <v>3142043.2048399998</v>
      </c>
      <c r="AR542" s="2">
        <f t="shared" si="360"/>
        <v>3.1420432048399998</v>
      </c>
      <c r="AS542" s="2">
        <f t="shared" si="361"/>
        <v>12.568172819359999</v>
      </c>
      <c r="AT542" s="2">
        <v>25000000</v>
      </c>
      <c r="AU542" s="2">
        <v>15226323.9443</v>
      </c>
      <c r="AV542" s="2">
        <f t="shared" si="362"/>
        <v>15.226323944299999</v>
      </c>
      <c r="AW542" s="2">
        <f t="shared" si="363"/>
        <v>60.905295777199996</v>
      </c>
      <c r="AX542" s="2">
        <v>9773676.0557300001</v>
      </c>
      <c r="AY542" s="2">
        <f t="shared" si="364"/>
        <v>9.7736760557300002</v>
      </c>
      <c r="AZ542" s="2">
        <f t="shared" si="365"/>
        <v>39.094704222920001</v>
      </c>
      <c r="BA542" s="2">
        <v>0</v>
      </c>
      <c r="BB542" s="2">
        <f t="shared" si="366"/>
        <v>0</v>
      </c>
      <c r="BC542" s="2">
        <f t="shared" si="367"/>
        <v>0</v>
      </c>
      <c r="BD542" s="2">
        <v>0</v>
      </c>
      <c r="BE542" s="2">
        <f t="shared" si="368"/>
        <v>0</v>
      </c>
      <c r="BF542" s="2">
        <f t="shared" si="369"/>
        <v>0</v>
      </c>
      <c r="BG542" s="2">
        <v>0</v>
      </c>
      <c r="BH542" s="2">
        <f t="shared" si="370"/>
        <v>0</v>
      </c>
      <c r="BI542" s="2">
        <f t="shared" si="371"/>
        <v>0</v>
      </c>
      <c r="BJ542" s="2">
        <v>0</v>
      </c>
      <c r="BK542" s="2">
        <f t="shared" si="372"/>
        <v>0</v>
      </c>
      <c r="BL542" s="2">
        <f t="shared" si="373"/>
        <v>0</v>
      </c>
      <c r="BM542" s="2">
        <v>18219367.707899999</v>
      </c>
      <c r="BN542" s="2">
        <f t="shared" si="374"/>
        <v>18.219367707899998</v>
      </c>
      <c r="BO542" s="2">
        <f t="shared" si="375"/>
        <v>72.877470831599993</v>
      </c>
      <c r="BP542" s="2">
        <v>6780632.2921000002</v>
      </c>
      <c r="BQ542" s="2">
        <f t="shared" si="376"/>
        <v>6.7806322921</v>
      </c>
      <c r="BR542" s="2">
        <f t="shared" si="377"/>
        <v>27.1225291684</v>
      </c>
      <c r="BS542" s="2">
        <v>25000000</v>
      </c>
      <c r="BT542" s="1">
        <v>681</v>
      </c>
      <c r="BU542" s="1">
        <v>1205</v>
      </c>
      <c r="BV542" s="2">
        <v>814.51020408163265</v>
      </c>
      <c r="BW542" s="1">
        <v>81</v>
      </c>
      <c r="BX542" s="2">
        <v>198</v>
      </c>
      <c r="BY542" s="1">
        <v>295</v>
      </c>
      <c r="BZ542" s="1">
        <v>77</v>
      </c>
      <c r="CA542" s="2">
        <v>188.85714285714286</v>
      </c>
      <c r="CB542" s="2">
        <v>1292.5714285714287</v>
      </c>
      <c r="CC542" s="1">
        <v>233</v>
      </c>
      <c r="CD542" s="1">
        <v>21</v>
      </c>
      <c r="CE542" s="2">
        <v>1.046</v>
      </c>
      <c r="CF542" s="2">
        <v>70.985250000000008</v>
      </c>
      <c r="CG542" s="2">
        <v>74.471699999999998</v>
      </c>
      <c r="CH542" s="2">
        <v>5.1425000000000001</v>
      </c>
      <c r="CI542" s="2">
        <v>95.628199999999993</v>
      </c>
      <c r="CJ542" s="2">
        <v>5.4510000000000005</v>
      </c>
      <c r="CK542" s="9">
        <v>5739.5</v>
      </c>
      <c r="CL542" s="8">
        <v>0</v>
      </c>
      <c r="CM542" s="8">
        <v>0</v>
      </c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">
        <v>0</v>
      </c>
      <c r="DG542" s="1">
        <v>0</v>
      </c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20" t="s">
        <v>57</v>
      </c>
    </row>
    <row r="543" spans="1:130">
      <c r="A543" s="5">
        <v>543</v>
      </c>
      <c r="B543" s="1">
        <v>3</v>
      </c>
      <c r="C543" s="9">
        <v>242810</v>
      </c>
      <c r="D543" s="9">
        <v>7753954</v>
      </c>
      <c r="E543" s="22">
        <v>-41.463099999999997</v>
      </c>
      <c r="F543" s="22">
        <v>-20.295400000000001</v>
      </c>
      <c r="G543" s="6">
        <v>0</v>
      </c>
      <c r="H543" s="2">
        <f t="shared" si="336"/>
        <v>0</v>
      </c>
      <c r="I543" s="2">
        <f t="shared" si="337"/>
        <v>0</v>
      </c>
      <c r="J543" s="6">
        <v>0</v>
      </c>
      <c r="K543" s="2">
        <f t="shared" si="338"/>
        <v>0</v>
      </c>
      <c r="L543" s="2">
        <f t="shared" si="339"/>
        <v>0</v>
      </c>
      <c r="M543" s="6">
        <v>54450.399001700003</v>
      </c>
      <c r="N543" s="2">
        <f t="shared" si="340"/>
        <v>5.4450399001700005E-2</v>
      </c>
      <c r="O543" s="2">
        <f t="shared" si="341"/>
        <v>0.21780159600680002</v>
      </c>
      <c r="P543" s="6">
        <v>0</v>
      </c>
      <c r="Q543" s="2">
        <f t="shared" si="342"/>
        <v>0</v>
      </c>
      <c r="R543" s="2">
        <f t="shared" si="343"/>
        <v>0</v>
      </c>
      <c r="S543" s="6">
        <v>9422583.5451599993</v>
      </c>
      <c r="T543" s="2">
        <f t="shared" si="344"/>
        <v>9.4225835451599984</v>
      </c>
      <c r="U543" s="2">
        <f t="shared" si="345"/>
        <v>37.690334180639994</v>
      </c>
      <c r="V543" s="6">
        <v>0</v>
      </c>
      <c r="W543" s="2">
        <f t="shared" si="346"/>
        <v>0</v>
      </c>
      <c r="X543" s="2">
        <f t="shared" si="347"/>
        <v>0</v>
      </c>
      <c r="Y543" s="6">
        <v>0</v>
      </c>
      <c r="Z543" s="2">
        <f t="shared" si="348"/>
        <v>0</v>
      </c>
      <c r="AA543" s="2">
        <f t="shared" si="349"/>
        <v>0</v>
      </c>
      <c r="AB543" s="6">
        <v>0</v>
      </c>
      <c r="AC543" s="2">
        <f t="shared" si="350"/>
        <v>0</v>
      </c>
      <c r="AD543" s="2">
        <f t="shared" si="351"/>
        <v>0</v>
      </c>
      <c r="AE543" s="6">
        <v>11476953.6098</v>
      </c>
      <c r="AF543" s="2">
        <f t="shared" si="352"/>
        <v>11.476953609799999</v>
      </c>
      <c r="AG543" s="2">
        <f t="shared" si="353"/>
        <v>45.907814439200003</v>
      </c>
      <c r="AH543" s="6">
        <v>0</v>
      </c>
      <c r="AI543" s="2">
        <f t="shared" si="354"/>
        <v>0</v>
      </c>
      <c r="AJ543" s="2">
        <f t="shared" si="355"/>
        <v>0</v>
      </c>
      <c r="AK543" s="6">
        <v>0</v>
      </c>
      <c r="AL543" s="2">
        <f t="shared" si="356"/>
        <v>0</v>
      </c>
      <c r="AM543" s="2">
        <f t="shared" si="357"/>
        <v>0</v>
      </c>
      <c r="AN543" s="6">
        <v>0</v>
      </c>
      <c r="AO543" s="2">
        <f t="shared" si="358"/>
        <v>0</v>
      </c>
      <c r="AP543" s="2">
        <f t="shared" si="359"/>
        <v>0</v>
      </c>
      <c r="AQ543" s="6">
        <v>4046012.446</v>
      </c>
      <c r="AR543" s="2">
        <f t="shared" si="360"/>
        <v>4.0460124459999998</v>
      </c>
      <c r="AS543" s="2">
        <f t="shared" si="361"/>
        <v>16.184049783999999</v>
      </c>
      <c r="AT543" s="2">
        <v>25000000</v>
      </c>
      <c r="AU543" s="2">
        <v>338249.97560300003</v>
      </c>
      <c r="AV543" s="2">
        <f t="shared" si="362"/>
        <v>0.33824997560300002</v>
      </c>
      <c r="AW543" s="2">
        <f t="shared" si="363"/>
        <v>1.3529999024120001</v>
      </c>
      <c r="AX543" s="2">
        <v>24661750.0244</v>
      </c>
      <c r="AY543" s="2">
        <f t="shared" si="364"/>
        <v>24.6617500244</v>
      </c>
      <c r="AZ543" s="2">
        <f t="shared" si="365"/>
        <v>98.647000097599999</v>
      </c>
      <c r="BA543" s="2">
        <v>0</v>
      </c>
      <c r="BB543" s="2">
        <f t="shared" si="366"/>
        <v>0</v>
      </c>
      <c r="BC543" s="2">
        <f t="shared" si="367"/>
        <v>0</v>
      </c>
      <c r="BD543" s="2">
        <v>0</v>
      </c>
      <c r="BE543" s="2">
        <f t="shared" si="368"/>
        <v>0</v>
      </c>
      <c r="BF543" s="2">
        <f t="shared" si="369"/>
        <v>0</v>
      </c>
      <c r="BG543" s="2">
        <v>0</v>
      </c>
      <c r="BH543" s="2">
        <f t="shared" si="370"/>
        <v>0</v>
      </c>
      <c r="BI543" s="2">
        <f t="shared" si="371"/>
        <v>0</v>
      </c>
      <c r="BJ543" s="2">
        <v>0</v>
      </c>
      <c r="BK543" s="2">
        <f t="shared" si="372"/>
        <v>0</v>
      </c>
      <c r="BL543" s="2">
        <f t="shared" si="373"/>
        <v>0</v>
      </c>
      <c r="BM543" s="2">
        <v>0</v>
      </c>
      <c r="BN543" s="2">
        <f t="shared" si="374"/>
        <v>0</v>
      </c>
      <c r="BO543" s="2">
        <f t="shared" si="375"/>
        <v>0</v>
      </c>
      <c r="BP543" s="2">
        <v>25000000</v>
      </c>
      <c r="BQ543" s="2">
        <f t="shared" si="376"/>
        <v>25</v>
      </c>
      <c r="BR543" s="2">
        <f t="shared" si="377"/>
        <v>100</v>
      </c>
      <c r="BS543" s="2">
        <v>25000000</v>
      </c>
      <c r="BT543" s="1">
        <v>788</v>
      </c>
      <c r="BU543" s="1">
        <v>1414</v>
      </c>
      <c r="BV543" s="2">
        <v>1082</v>
      </c>
      <c r="BW543" s="1">
        <v>81</v>
      </c>
      <c r="BX543" s="2">
        <v>181.77500000000001</v>
      </c>
      <c r="BY543" s="1">
        <v>289</v>
      </c>
      <c r="BZ543" s="1">
        <v>68</v>
      </c>
      <c r="CA543" s="2">
        <v>184.875</v>
      </c>
      <c r="CB543" s="2">
        <v>1368.65</v>
      </c>
      <c r="CC543" s="1">
        <v>239</v>
      </c>
      <c r="CD543" s="1">
        <v>23</v>
      </c>
      <c r="CE543" s="2">
        <v>1.046</v>
      </c>
      <c r="CF543" s="2">
        <v>67.621300000000005</v>
      </c>
      <c r="CG543" s="2">
        <v>69.4392</v>
      </c>
      <c r="CH543" s="2">
        <v>4.8150000000000004</v>
      </c>
      <c r="CI543" s="2">
        <v>104.5087</v>
      </c>
      <c r="CJ543" s="2">
        <v>5.4710000000000001</v>
      </c>
      <c r="CK543" s="9">
        <v>5899</v>
      </c>
      <c r="CL543" s="8">
        <v>0</v>
      </c>
      <c r="CM543" s="8">
        <v>0</v>
      </c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">
        <v>0</v>
      </c>
      <c r="DG543" s="1">
        <v>0</v>
      </c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20" t="s">
        <v>57</v>
      </c>
    </row>
    <row r="544" spans="1:130">
      <c r="A544" s="5">
        <v>544</v>
      </c>
      <c r="B544" s="1">
        <v>3</v>
      </c>
      <c r="C544" s="9">
        <v>247810</v>
      </c>
      <c r="D544" s="9">
        <v>7753954</v>
      </c>
      <c r="E544" s="22">
        <v>-41.415300000000002</v>
      </c>
      <c r="F544" s="22">
        <v>-20.296099999999999</v>
      </c>
      <c r="G544" s="6">
        <v>0</v>
      </c>
      <c r="H544" s="2">
        <f t="shared" si="336"/>
        <v>0</v>
      </c>
      <c r="I544" s="2">
        <f t="shared" si="337"/>
        <v>0</v>
      </c>
      <c r="J544" s="6">
        <v>0</v>
      </c>
      <c r="K544" s="2">
        <f t="shared" si="338"/>
        <v>0</v>
      </c>
      <c r="L544" s="2">
        <f t="shared" si="339"/>
        <v>0</v>
      </c>
      <c r="M544" s="6">
        <v>0</v>
      </c>
      <c r="N544" s="2">
        <f t="shared" si="340"/>
        <v>0</v>
      </c>
      <c r="O544" s="2">
        <f t="shared" si="341"/>
        <v>0</v>
      </c>
      <c r="P544" s="6">
        <v>0</v>
      </c>
      <c r="Q544" s="2">
        <f t="shared" si="342"/>
        <v>0</v>
      </c>
      <c r="R544" s="2">
        <f t="shared" si="343"/>
        <v>0</v>
      </c>
      <c r="S544" s="6">
        <v>6448603.4027800001</v>
      </c>
      <c r="T544" s="2">
        <f t="shared" si="344"/>
        <v>6.4486034027799999</v>
      </c>
      <c r="U544" s="2">
        <f t="shared" si="345"/>
        <v>25.79441361112</v>
      </c>
      <c r="V544" s="6">
        <v>355211.46486200002</v>
      </c>
      <c r="W544" s="2">
        <f t="shared" si="346"/>
        <v>0.355211464862</v>
      </c>
      <c r="X544" s="2">
        <f t="shared" si="347"/>
        <v>1.420845859448</v>
      </c>
      <c r="Y544" s="6">
        <v>0</v>
      </c>
      <c r="Z544" s="2">
        <f t="shared" si="348"/>
        <v>0</v>
      </c>
      <c r="AA544" s="2">
        <f t="shared" si="349"/>
        <v>0</v>
      </c>
      <c r="AB544" s="6">
        <v>0</v>
      </c>
      <c r="AC544" s="2">
        <f t="shared" si="350"/>
        <v>0</v>
      </c>
      <c r="AD544" s="2">
        <f t="shared" si="351"/>
        <v>0</v>
      </c>
      <c r="AE544" s="6">
        <v>12798117.7993</v>
      </c>
      <c r="AF544" s="2">
        <f t="shared" si="352"/>
        <v>12.7981177993</v>
      </c>
      <c r="AG544" s="2">
        <f t="shared" si="353"/>
        <v>51.192471197199993</v>
      </c>
      <c r="AH544" s="6">
        <v>0</v>
      </c>
      <c r="AI544" s="2">
        <f t="shared" si="354"/>
        <v>0</v>
      </c>
      <c r="AJ544" s="2">
        <f t="shared" si="355"/>
        <v>0</v>
      </c>
      <c r="AK544" s="6">
        <v>0</v>
      </c>
      <c r="AL544" s="2">
        <f t="shared" si="356"/>
        <v>0</v>
      </c>
      <c r="AM544" s="2">
        <f t="shared" si="357"/>
        <v>0</v>
      </c>
      <c r="AN544" s="6">
        <v>0</v>
      </c>
      <c r="AO544" s="2">
        <f t="shared" si="358"/>
        <v>0</v>
      </c>
      <c r="AP544" s="2">
        <f t="shared" si="359"/>
        <v>0</v>
      </c>
      <c r="AQ544" s="6">
        <v>5398067.3330499995</v>
      </c>
      <c r="AR544" s="2">
        <f t="shared" si="360"/>
        <v>5.3980673330499993</v>
      </c>
      <c r="AS544" s="2">
        <f t="shared" si="361"/>
        <v>21.592269332199997</v>
      </c>
      <c r="AT544" s="2">
        <v>25000000</v>
      </c>
      <c r="AU544" s="2">
        <v>610996.86631099996</v>
      </c>
      <c r="AV544" s="2">
        <f t="shared" si="362"/>
        <v>0.61099686631099992</v>
      </c>
      <c r="AW544" s="2">
        <f t="shared" si="363"/>
        <v>2.4439874652439997</v>
      </c>
      <c r="AX544" s="2">
        <v>24389003.133699998</v>
      </c>
      <c r="AY544" s="2">
        <f t="shared" si="364"/>
        <v>24.389003133699998</v>
      </c>
      <c r="AZ544" s="2">
        <f t="shared" si="365"/>
        <v>97.55601253479999</v>
      </c>
      <c r="BA544" s="2">
        <v>0</v>
      </c>
      <c r="BB544" s="2">
        <f t="shared" si="366"/>
        <v>0</v>
      </c>
      <c r="BC544" s="2">
        <f t="shared" si="367"/>
        <v>0</v>
      </c>
      <c r="BD544" s="2">
        <v>0</v>
      </c>
      <c r="BE544" s="2">
        <f t="shared" si="368"/>
        <v>0</v>
      </c>
      <c r="BF544" s="2">
        <f t="shared" si="369"/>
        <v>0</v>
      </c>
      <c r="BG544" s="2">
        <v>13236858.418099999</v>
      </c>
      <c r="BH544" s="2">
        <f t="shared" si="370"/>
        <v>13.236858418099999</v>
      </c>
      <c r="BI544" s="2">
        <f t="shared" si="371"/>
        <v>52.947433672400003</v>
      </c>
      <c r="BJ544" s="2">
        <v>0</v>
      </c>
      <c r="BK544" s="2">
        <f t="shared" si="372"/>
        <v>0</v>
      </c>
      <c r="BL544" s="2">
        <f t="shared" si="373"/>
        <v>0</v>
      </c>
      <c r="BM544" s="2">
        <v>0</v>
      </c>
      <c r="BN544" s="2">
        <f t="shared" si="374"/>
        <v>0</v>
      </c>
      <c r="BO544" s="2">
        <f t="shared" si="375"/>
        <v>0</v>
      </c>
      <c r="BP544" s="2">
        <v>11763141.581900001</v>
      </c>
      <c r="BQ544" s="2">
        <f t="shared" si="376"/>
        <v>11.763141581900001</v>
      </c>
      <c r="BR544" s="2">
        <f t="shared" si="377"/>
        <v>47.052566327600005</v>
      </c>
      <c r="BS544" s="2">
        <v>25000000</v>
      </c>
      <c r="BT544" s="1">
        <v>783</v>
      </c>
      <c r="BU544" s="1">
        <v>1266</v>
      </c>
      <c r="BV544" s="2">
        <v>1107.1020408163265</v>
      </c>
      <c r="BW544" s="1">
        <v>81</v>
      </c>
      <c r="BX544" s="2">
        <v>180.66666666666666</v>
      </c>
      <c r="BY544" s="1">
        <v>289</v>
      </c>
      <c r="BZ544" s="1">
        <v>75</v>
      </c>
      <c r="CA544" s="2">
        <v>183.5</v>
      </c>
      <c r="CB544" s="2">
        <v>1374.375</v>
      </c>
      <c r="CC544" s="1">
        <v>234</v>
      </c>
      <c r="CD544" s="1">
        <v>24</v>
      </c>
      <c r="CE544" s="2">
        <v>1.046</v>
      </c>
      <c r="CF544" s="2">
        <v>67.621300000000005</v>
      </c>
      <c r="CG544" s="2">
        <v>69.4392</v>
      </c>
      <c r="CH544" s="2">
        <v>4.8150000000000004</v>
      </c>
      <c r="CI544" s="2">
        <v>104.5087</v>
      </c>
      <c r="CJ544" s="2">
        <v>5.4710000000000001</v>
      </c>
      <c r="CK544" s="9">
        <v>5899</v>
      </c>
      <c r="CL544" s="8">
        <v>0</v>
      </c>
      <c r="CM544" s="8">
        <v>0</v>
      </c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">
        <v>0</v>
      </c>
      <c r="DG544" s="1">
        <v>0</v>
      </c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20" t="s">
        <v>57</v>
      </c>
    </row>
    <row r="545" spans="1:130">
      <c r="A545" s="5">
        <v>545</v>
      </c>
      <c r="B545" s="1">
        <v>3</v>
      </c>
      <c r="C545" s="9">
        <v>252810</v>
      </c>
      <c r="D545" s="9">
        <v>7753954</v>
      </c>
      <c r="E545" s="22">
        <v>-41.367400000000004</v>
      </c>
      <c r="F545" s="22">
        <v>-20.296800000000001</v>
      </c>
      <c r="G545" s="6">
        <v>0</v>
      </c>
      <c r="H545" s="2">
        <f t="shared" si="336"/>
        <v>0</v>
      </c>
      <c r="I545" s="2">
        <f t="shared" si="337"/>
        <v>0</v>
      </c>
      <c r="J545" s="6">
        <v>0</v>
      </c>
      <c r="K545" s="2">
        <f t="shared" si="338"/>
        <v>0</v>
      </c>
      <c r="L545" s="2">
        <f t="shared" si="339"/>
        <v>0</v>
      </c>
      <c r="M545" s="6">
        <v>25650.213000600001</v>
      </c>
      <c r="N545" s="2">
        <f t="shared" si="340"/>
        <v>2.5650213000600001E-2</v>
      </c>
      <c r="O545" s="2">
        <f t="shared" si="341"/>
        <v>0.10260085200240002</v>
      </c>
      <c r="P545" s="6">
        <v>176401.549505</v>
      </c>
      <c r="Q545" s="2">
        <f t="shared" si="342"/>
        <v>0.176401549505</v>
      </c>
      <c r="R545" s="2">
        <f t="shared" si="343"/>
        <v>0.70560619802000002</v>
      </c>
      <c r="S545" s="6">
        <v>4803259.9525600001</v>
      </c>
      <c r="T545" s="2">
        <f t="shared" si="344"/>
        <v>4.8032599525600004</v>
      </c>
      <c r="U545" s="2">
        <f t="shared" si="345"/>
        <v>19.213039810240002</v>
      </c>
      <c r="V545" s="6">
        <v>0</v>
      </c>
      <c r="W545" s="2">
        <f t="shared" si="346"/>
        <v>0</v>
      </c>
      <c r="X545" s="2">
        <f t="shared" si="347"/>
        <v>0</v>
      </c>
      <c r="Y545" s="6">
        <v>0</v>
      </c>
      <c r="Z545" s="2">
        <f t="shared" si="348"/>
        <v>0</v>
      </c>
      <c r="AA545" s="2">
        <f t="shared" si="349"/>
        <v>0</v>
      </c>
      <c r="AB545" s="6">
        <v>0</v>
      </c>
      <c r="AC545" s="2">
        <f t="shared" si="350"/>
        <v>0</v>
      </c>
      <c r="AD545" s="2">
        <f t="shared" si="351"/>
        <v>0</v>
      </c>
      <c r="AE545" s="6">
        <v>16802478.4881</v>
      </c>
      <c r="AF545" s="2">
        <f t="shared" si="352"/>
        <v>16.8024784881</v>
      </c>
      <c r="AG545" s="2">
        <f t="shared" si="353"/>
        <v>67.209913952400001</v>
      </c>
      <c r="AH545" s="6">
        <v>0</v>
      </c>
      <c r="AI545" s="2">
        <f t="shared" si="354"/>
        <v>0</v>
      </c>
      <c r="AJ545" s="2">
        <f t="shared" si="355"/>
        <v>0</v>
      </c>
      <c r="AK545" s="6">
        <v>0</v>
      </c>
      <c r="AL545" s="2">
        <f t="shared" si="356"/>
        <v>0</v>
      </c>
      <c r="AM545" s="2">
        <f t="shared" si="357"/>
        <v>0</v>
      </c>
      <c r="AN545" s="6">
        <v>0</v>
      </c>
      <c r="AO545" s="2">
        <f t="shared" si="358"/>
        <v>0</v>
      </c>
      <c r="AP545" s="2">
        <f t="shared" si="359"/>
        <v>0</v>
      </c>
      <c r="AQ545" s="6">
        <v>3192209.7968199998</v>
      </c>
      <c r="AR545" s="2">
        <f t="shared" si="360"/>
        <v>3.1922097968199998</v>
      </c>
      <c r="AS545" s="2">
        <f t="shared" si="361"/>
        <v>12.768839187279998</v>
      </c>
      <c r="AT545" s="2">
        <v>25000000</v>
      </c>
      <c r="AU545" s="2">
        <v>15558036.9816</v>
      </c>
      <c r="AV545" s="2">
        <f t="shared" si="362"/>
        <v>15.558036981599999</v>
      </c>
      <c r="AW545" s="2">
        <f t="shared" si="363"/>
        <v>62.232147926399996</v>
      </c>
      <c r="AX545" s="2">
        <v>9441963.0183799993</v>
      </c>
      <c r="AY545" s="2">
        <f t="shared" si="364"/>
        <v>9.4419630183799992</v>
      </c>
      <c r="AZ545" s="2">
        <f t="shared" si="365"/>
        <v>37.767852073519997</v>
      </c>
      <c r="BA545" s="2">
        <v>0</v>
      </c>
      <c r="BB545" s="2">
        <f t="shared" si="366"/>
        <v>0</v>
      </c>
      <c r="BC545" s="2">
        <f t="shared" si="367"/>
        <v>0</v>
      </c>
      <c r="BD545" s="2">
        <v>0</v>
      </c>
      <c r="BE545" s="2">
        <f t="shared" si="368"/>
        <v>0</v>
      </c>
      <c r="BF545" s="2">
        <f t="shared" si="369"/>
        <v>0</v>
      </c>
      <c r="BG545" s="2">
        <v>25000000</v>
      </c>
      <c r="BH545" s="2">
        <f t="shared" si="370"/>
        <v>25</v>
      </c>
      <c r="BI545" s="2">
        <f t="shared" si="371"/>
        <v>100</v>
      </c>
      <c r="BJ545" s="2">
        <v>0</v>
      </c>
      <c r="BK545" s="2">
        <f t="shared" si="372"/>
        <v>0</v>
      </c>
      <c r="BL545" s="2">
        <f t="shared" si="373"/>
        <v>0</v>
      </c>
      <c r="BM545" s="2">
        <v>0</v>
      </c>
      <c r="BN545" s="2">
        <f t="shared" si="374"/>
        <v>0</v>
      </c>
      <c r="BO545" s="2">
        <f t="shared" si="375"/>
        <v>0</v>
      </c>
      <c r="BP545" s="2">
        <v>0</v>
      </c>
      <c r="BQ545" s="2">
        <f t="shared" si="376"/>
        <v>0</v>
      </c>
      <c r="BR545" s="2">
        <f t="shared" si="377"/>
        <v>0</v>
      </c>
      <c r="BS545" s="2">
        <v>25000000</v>
      </c>
      <c r="BT545" s="1">
        <v>626</v>
      </c>
      <c r="BU545" s="1">
        <v>1189</v>
      </c>
      <c r="BV545" s="2">
        <v>864.04166666666663</v>
      </c>
      <c r="BW545" s="1">
        <v>81</v>
      </c>
      <c r="BX545" s="2">
        <v>195.35416666666666</v>
      </c>
      <c r="BY545" s="1">
        <v>299</v>
      </c>
      <c r="BZ545" s="1">
        <v>81</v>
      </c>
      <c r="CA545" s="2">
        <v>183.95833333333334</v>
      </c>
      <c r="CB545" s="2">
        <v>1308.7916666666667</v>
      </c>
      <c r="CC545" s="1">
        <v>230</v>
      </c>
      <c r="CD545" s="1">
        <v>24</v>
      </c>
      <c r="CE545" s="2">
        <v>1.046</v>
      </c>
      <c r="CF545" s="2">
        <v>67.621300000000005</v>
      </c>
      <c r="CG545" s="2">
        <v>69.4392</v>
      </c>
      <c r="CH545" s="2">
        <v>4.8150000000000004</v>
      </c>
      <c r="CI545" s="2">
        <v>104.5087</v>
      </c>
      <c r="CJ545" s="2">
        <v>5.4710000000000001</v>
      </c>
      <c r="CK545" s="9">
        <v>5899</v>
      </c>
      <c r="CL545" s="8">
        <v>0</v>
      </c>
      <c r="CM545" s="8">
        <v>0</v>
      </c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">
        <v>0</v>
      </c>
      <c r="DG545" s="1">
        <v>0</v>
      </c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20" t="s">
        <v>57</v>
      </c>
    </row>
    <row r="546" spans="1:130">
      <c r="A546" s="5">
        <v>546</v>
      </c>
      <c r="B546" s="1">
        <v>3</v>
      </c>
      <c r="C546" s="9">
        <v>257810</v>
      </c>
      <c r="D546" s="9">
        <v>7753954</v>
      </c>
      <c r="E546" s="22">
        <v>-41.319600000000001</v>
      </c>
      <c r="F546" s="22">
        <v>-20.2974</v>
      </c>
      <c r="G546" s="6">
        <v>0</v>
      </c>
      <c r="H546" s="2">
        <f t="shared" si="336"/>
        <v>0</v>
      </c>
      <c r="I546" s="2">
        <f t="shared" si="337"/>
        <v>0</v>
      </c>
      <c r="J546" s="6">
        <v>0</v>
      </c>
      <c r="K546" s="2">
        <f t="shared" si="338"/>
        <v>0</v>
      </c>
      <c r="L546" s="2">
        <f t="shared" si="339"/>
        <v>0</v>
      </c>
      <c r="M546" s="6">
        <v>96205.381555999993</v>
      </c>
      <c r="N546" s="2">
        <f t="shared" si="340"/>
        <v>9.6205381555999989E-2</v>
      </c>
      <c r="O546" s="2">
        <f t="shared" si="341"/>
        <v>0.38482152622399995</v>
      </c>
      <c r="P546" s="6">
        <v>0</v>
      </c>
      <c r="Q546" s="2">
        <f t="shared" si="342"/>
        <v>0</v>
      </c>
      <c r="R546" s="2">
        <f t="shared" si="343"/>
        <v>0</v>
      </c>
      <c r="S546" s="6">
        <v>12980166.102299999</v>
      </c>
      <c r="T546" s="2">
        <f t="shared" si="344"/>
        <v>12.9801661023</v>
      </c>
      <c r="U546" s="2">
        <f t="shared" si="345"/>
        <v>51.9206644092</v>
      </c>
      <c r="V546" s="6">
        <v>4347560.0759199997</v>
      </c>
      <c r="W546" s="2">
        <f t="shared" si="346"/>
        <v>4.3475600759199997</v>
      </c>
      <c r="X546" s="2">
        <f t="shared" si="347"/>
        <v>17.390240303679999</v>
      </c>
      <c r="Y546" s="6">
        <v>0</v>
      </c>
      <c r="Z546" s="2">
        <f t="shared" si="348"/>
        <v>0</v>
      </c>
      <c r="AA546" s="2">
        <f t="shared" si="349"/>
        <v>0</v>
      </c>
      <c r="AB546" s="6">
        <v>0</v>
      </c>
      <c r="AC546" s="2">
        <f t="shared" si="350"/>
        <v>0</v>
      </c>
      <c r="AD546" s="2">
        <f t="shared" si="351"/>
        <v>0</v>
      </c>
      <c r="AE546" s="6">
        <v>4326804.1546499999</v>
      </c>
      <c r="AF546" s="2">
        <f t="shared" si="352"/>
        <v>4.3268041546499996</v>
      </c>
      <c r="AG546" s="2">
        <f t="shared" si="353"/>
        <v>17.307216618599998</v>
      </c>
      <c r="AH546" s="6">
        <v>0</v>
      </c>
      <c r="AI546" s="2">
        <f t="shared" si="354"/>
        <v>0</v>
      </c>
      <c r="AJ546" s="2">
        <f t="shared" si="355"/>
        <v>0</v>
      </c>
      <c r="AK546" s="6">
        <v>0</v>
      </c>
      <c r="AL546" s="2">
        <f t="shared" si="356"/>
        <v>0</v>
      </c>
      <c r="AM546" s="2">
        <f t="shared" si="357"/>
        <v>0</v>
      </c>
      <c r="AN546" s="6">
        <v>0</v>
      </c>
      <c r="AO546" s="2">
        <f t="shared" si="358"/>
        <v>0</v>
      </c>
      <c r="AP546" s="2">
        <f t="shared" si="359"/>
        <v>0</v>
      </c>
      <c r="AQ546" s="6">
        <v>3249264.28553</v>
      </c>
      <c r="AR546" s="2">
        <f t="shared" si="360"/>
        <v>3.2492642855299998</v>
      </c>
      <c r="AS546" s="2">
        <f t="shared" si="361"/>
        <v>12.997057142119999</v>
      </c>
      <c r="AT546" s="2">
        <v>25000000</v>
      </c>
      <c r="AU546" s="2">
        <v>210172.78460300001</v>
      </c>
      <c r="AV546" s="2">
        <f t="shared" si="362"/>
        <v>0.21017278460300001</v>
      </c>
      <c r="AW546" s="2">
        <f t="shared" si="363"/>
        <v>0.84069113841200005</v>
      </c>
      <c r="AX546" s="2">
        <v>24789827.215399999</v>
      </c>
      <c r="AY546" s="2">
        <f t="shared" si="364"/>
        <v>24.789827215399999</v>
      </c>
      <c r="AZ546" s="2">
        <f t="shared" si="365"/>
        <v>99.159308861599996</v>
      </c>
      <c r="BA546" s="2">
        <v>0</v>
      </c>
      <c r="BB546" s="2">
        <f t="shared" si="366"/>
        <v>0</v>
      </c>
      <c r="BC546" s="2">
        <f t="shared" si="367"/>
        <v>0</v>
      </c>
      <c r="BD546" s="2">
        <v>0</v>
      </c>
      <c r="BE546" s="2">
        <f t="shared" si="368"/>
        <v>0</v>
      </c>
      <c r="BF546" s="2">
        <f t="shared" si="369"/>
        <v>0</v>
      </c>
      <c r="BG546" s="2">
        <v>25000000</v>
      </c>
      <c r="BH546" s="2">
        <f t="shared" si="370"/>
        <v>25</v>
      </c>
      <c r="BI546" s="2">
        <f t="shared" si="371"/>
        <v>100</v>
      </c>
      <c r="BJ546" s="2">
        <v>0</v>
      </c>
      <c r="BK546" s="2">
        <f t="shared" si="372"/>
        <v>0</v>
      </c>
      <c r="BL546" s="2">
        <f t="shared" si="373"/>
        <v>0</v>
      </c>
      <c r="BM546" s="2">
        <v>0</v>
      </c>
      <c r="BN546" s="2">
        <f t="shared" si="374"/>
        <v>0</v>
      </c>
      <c r="BO546" s="2">
        <f t="shared" si="375"/>
        <v>0</v>
      </c>
      <c r="BP546" s="2">
        <v>0</v>
      </c>
      <c r="BQ546" s="2">
        <f t="shared" si="376"/>
        <v>0</v>
      </c>
      <c r="BR546" s="2">
        <f t="shared" si="377"/>
        <v>0</v>
      </c>
      <c r="BS546" s="2">
        <v>25000000</v>
      </c>
      <c r="BT546" s="1">
        <v>663</v>
      </c>
      <c r="BU546" s="1">
        <v>1223</v>
      </c>
      <c r="BV546" s="2">
        <v>1105.3695652173913</v>
      </c>
      <c r="BW546" s="1">
        <v>81</v>
      </c>
      <c r="BX546" s="2">
        <v>180.6829268292683</v>
      </c>
      <c r="BY546" s="1">
        <v>297</v>
      </c>
      <c r="BZ546" s="1">
        <v>81</v>
      </c>
      <c r="CA546" s="2">
        <v>180.53658536585365</v>
      </c>
      <c r="CB546" s="2">
        <v>1373.9024390243903</v>
      </c>
      <c r="CC546" s="1">
        <v>229</v>
      </c>
      <c r="CD546" s="1">
        <v>24</v>
      </c>
      <c r="CE546" s="2">
        <v>1.046</v>
      </c>
      <c r="CF546" s="2">
        <v>67.621300000000005</v>
      </c>
      <c r="CG546" s="2">
        <v>69.4392</v>
      </c>
      <c r="CH546" s="2">
        <v>4.8150000000000004</v>
      </c>
      <c r="CI546" s="2">
        <v>104.5087</v>
      </c>
      <c r="CJ546" s="2">
        <v>5.4710000000000001</v>
      </c>
      <c r="CK546" s="9">
        <v>5899</v>
      </c>
      <c r="CL546" s="8">
        <v>0</v>
      </c>
      <c r="CM546" s="8">
        <v>0</v>
      </c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">
        <v>0</v>
      </c>
      <c r="DG546" s="1">
        <v>0</v>
      </c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20" t="s">
        <v>57</v>
      </c>
    </row>
    <row r="547" spans="1:130">
      <c r="A547" s="5">
        <v>547</v>
      </c>
      <c r="B547" s="1">
        <v>3</v>
      </c>
      <c r="C547" s="9">
        <v>262810</v>
      </c>
      <c r="D547" s="9">
        <v>7753954</v>
      </c>
      <c r="E547" s="22">
        <v>-41.271700000000003</v>
      </c>
      <c r="F547" s="22">
        <v>-20.297999999999998</v>
      </c>
      <c r="G547" s="6">
        <v>0</v>
      </c>
      <c r="H547" s="2">
        <f t="shared" si="336"/>
        <v>0</v>
      </c>
      <c r="I547" s="2">
        <f t="shared" si="337"/>
        <v>0</v>
      </c>
      <c r="J547" s="6">
        <v>0</v>
      </c>
      <c r="K547" s="2">
        <f t="shared" si="338"/>
        <v>0</v>
      </c>
      <c r="L547" s="2">
        <f t="shared" si="339"/>
        <v>0</v>
      </c>
      <c r="M547" s="6">
        <v>196202.34450599999</v>
      </c>
      <c r="N547" s="2">
        <f t="shared" si="340"/>
        <v>0.19620234450599999</v>
      </c>
      <c r="O547" s="2">
        <f t="shared" si="341"/>
        <v>0.78480937802399997</v>
      </c>
      <c r="P547" s="6">
        <v>0</v>
      </c>
      <c r="Q547" s="2">
        <f t="shared" si="342"/>
        <v>0</v>
      </c>
      <c r="R547" s="2">
        <f t="shared" si="343"/>
        <v>0</v>
      </c>
      <c r="S547" s="6">
        <v>12978195.6976</v>
      </c>
      <c r="T547" s="2">
        <f t="shared" si="344"/>
        <v>12.9781956976</v>
      </c>
      <c r="U547" s="2">
        <f t="shared" si="345"/>
        <v>51.912782790400001</v>
      </c>
      <c r="V547" s="6">
        <v>1978624.3644399999</v>
      </c>
      <c r="W547" s="2">
        <f t="shared" si="346"/>
        <v>1.9786243644399999</v>
      </c>
      <c r="X547" s="2">
        <f t="shared" si="347"/>
        <v>7.9144974577600005</v>
      </c>
      <c r="Y547" s="6">
        <v>0</v>
      </c>
      <c r="Z547" s="2">
        <f t="shared" si="348"/>
        <v>0</v>
      </c>
      <c r="AA547" s="2">
        <f t="shared" si="349"/>
        <v>0</v>
      </c>
      <c r="AB547" s="6">
        <v>0</v>
      </c>
      <c r="AC547" s="2">
        <f t="shared" si="350"/>
        <v>0</v>
      </c>
      <c r="AD547" s="2">
        <f t="shared" si="351"/>
        <v>0</v>
      </c>
      <c r="AE547" s="6">
        <v>6282410.17973</v>
      </c>
      <c r="AF547" s="2">
        <f t="shared" si="352"/>
        <v>6.2824101797300003</v>
      </c>
      <c r="AG547" s="2">
        <f t="shared" si="353"/>
        <v>25.129640718919998</v>
      </c>
      <c r="AH547" s="6">
        <v>0</v>
      </c>
      <c r="AI547" s="2">
        <f t="shared" si="354"/>
        <v>0</v>
      </c>
      <c r="AJ547" s="2">
        <f t="shared" si="355"/>
        <v>0</v>
      </c>
      <c r="AK547" s="6">
        <v>0</v>
      </c>
      <c r="AL547" s="2">
        <f t="shared" si="356"/>
        <v>0</v>
      </c>
      <c r="AM547" s="2">
        <f t="shared" si="357"/>
        <v>0</v>
      </c>
      <c r="AN547" s="6">
        <v>0</v>
      </c>
      <c r="AO547" s="2">
        <f t="shared" si="358"/>
        <v>0</v>
      </c>
      <c r="AP547" s="2">
        <f t="shared" si="359"/>
        <v>0</v>
      </c>
      <c r="AQ547" s="6">
        <v>3564567.41371</v>
      </c>
      <c r="AR547" s="2">
        <f t="shared" si="360"/>
        <v>3.5645674137099999</v>
      </c>
      <c r="AS547" s="2">
        <f t="shared" si="361"/>
        <v>14.258269654839999</v>
      </c>
      <c r="AT547" s="2">
        <v>25000000</v>
      </c>
      <c r="AU547" s="2">
        <v>0</v>
      </c>
      <c r="AV547" s="2">
        <f t="shared" si="362"/>
        <v>0</v>
      </c>
      <c r="AW547" s="2">
        <f t="shared" si="363"/>
        <v>0</v>
      </c>
      <c r="AX547" s="2">
        <v>25000000</v>
      </c>
      <c r="AY547" s="2">
        <f t="shared" si="364"/>
        <v>25</v>
      </c>
      <c r="AZ547" s="2">
        <f t="shared" si="365"/>
        <v>100</v>
      </c>
      <c r="BA547" s="2">
        <v>0</v>
      </c>
      <c r="BB547" s="2">
        <f t="shared" si="366"/>
        <v>0</v>
      </c>
      <c r="BC547" s="2">
        <f t="shared" si="367"/>
        <v>0</v>
      </c>
      <c r="BD547" s="2">
        <v>0</v>
      </c>
      <c r="BE547" s="2">
        <f t="shared" si="368"/>
        <v>0</v>
      </c>
      <c r="BF547" s="2">
        <f t="shared" si="369"/>
        <v>0</v>
      </c>
      <c r="BG547" s="2">
        <v>21270444.8671</v>
      </c>
      <c r="BH547" s="2">
        <f t="shared" si="370"/>
        <v>21.2704448671</v>
      </c>
      <c r="BI547" s="2">
        <f t="shared" si="371"/>
        <v>85.081779468400001</v>
      </c>
      <c r="BJ547" s="2">
        <v>3729555.1328699999</v>
      </c>
      <c r="BK547" s="2">
        <f t="shared" si="372"/>
        <v>3.7295551328699998</v>
      </c>
      <c r="BL547" s="2">
        <f t="shared" si="373"/>
        <v>14.918220531480001</v>
      </c>
      <c r="BM547" s="2">
        <v>0</v>
      </c>
      <c r="BN547" s="2">
        <f t="shared" si="374"/>
        <v>0</v>
      </c>
      <c r="BO547" s="2">
        <f t="shared" si="375"/>
        <v>0</v>
      </c>
      <c r="BP547" s="2">
        <v>0</v>
      </c>
      <c r="BQ547" s="2">
        <f t="shared" si="376"/>
        <v>0</v>
      </c>
      <c r="BR547" s="2">
        <f t="shared" si="377"/>
        <v>0</v>
      </c>
      <c r="BS547" s="2">
        <v>24999999.99997</v>
      </c>
      <c r="BT547" s="1">
        <v>889</v>
      </c>
      <c r="BU547" s="1">
        <v>1224</v>
      </c>
      <c r="BV547" s="2">
        <v>1130.7857142857142</v>
      </c>
      <c r="BW547" s="1">
        <v>81</v>
      </c>
      <c r="BX547" s="2">
        <v>179.88571428571427</v>
      </c>
      <c r="BY547" s="1">
        <v>281</v>
      </c>
      <c r="BZ547" s="1">
        <v>80</v>
      </c>
      <c r="CA547" s="2">
        <v>178.85714285714286</v>
      </c>
      <c r="CB547" s="2">
        <v>1377.9142857142858</v>
      </c>
      <c r="CC547" s="1">
        <v>228</v>
      </c>
      <c r="CD547" s="1">
        <v>28</v>
      </c>
      <c r="CE547" s="2">
        <v>1.046</v>
      </c>
      <c r="CF547" s="2">
        <v>67.621300000000005</v>
      </c>
      <c r="CG547" s="2">
        <v>69.4392</v>
      </c>
      <c r="CH547" s="2">
        <v>4.8150000000000004</v>
      </c>
      <c r="CI547" s="2">
        <v>104.5087</v>
      </c>
      <c r="CJ547" s="2">
        <v>5.4710000000000001</v>
      </c>
      <c r="CK547" s="9">
        <v>5899</v>
      </c>
      <c r="CL547" s="8">
        <v>0</v>
      </c>
      <c r="CM547" s="8">
        <v>0</v>
      </c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">
        <v>0</v>
      </c>
      <c r="DG547" s="1">
        <v>0</v>
      </c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20" t="s">
        <v>57</v>
      </c>
    </row>
    <row r="548" spans="1:130">
      <c r="A548" s="5">
        <v>548</v>
      </c>
      <c r="B548" s="1">
        <v>3</v>
      </c>
      <c r="C548" s="9">
        <v>267810</v>
      </c>
      <c r="D548" s="9">
        <v>7753954</v>
      </c>
      <c r="E548" s="22">
        <v>-41.2239</v>
      </c>
      <c r="F548" s="22">
        <v>-20.2986</v>
      </c>
      <c r="G548" s="6">
        <v>0</v>
      </c>
      <c r="H548" s="2">
        <f t="shared" si="336"/>
        <v>0</v>
      </c>
      <c r="I548" s="2">
        <f t="shared" si="337"/>
        <v>0</v>
      </c>
      <c r="J548" s="6">
        <v>0</v>
      </c>
      <c r="K548" s="2">
        <f t="shared" si="338"/>
        <v>0</v>
      </c>
      <c r="L548" s="2">
        <f t="shared" si="339"/>
        <v>0</v>
      </c>
      <c r="M548" s="6">
        <v>47250.523501000003</v>
      </c>
      <c r="N548" s="2">
        <f t="shared" si="340"/>
        <v>4.7250523501000001E-2</v>
      </c>
      <c r="O548" s="2">
        <f t="shared" si="341"/>
        <v>0.189002094004</v>
      </c>
      <c r="P548" s="6">
        <v>142201.66200400001</v>
      </c>
      <c r="Q548" s="2">
        <f t="shared" si="342"/>
        <v>0.142201662004</v>
      </c>
      <c r="R548" s="2">
        <f t="shared" si="343"/>
        <v>0.56880664801600012</v>
      </c>
      <c r="S548" s="6">
        <v>10022453.327199999</v>
      </c>
      <c r="T548" s="2">
        <f t="shared" si="344"/>
        <v>10.022453327199999</v>
      </c>
      <c r="U548" s="2">
        <f t="shared" si="345"/>
        <v>40.089813308799997</v>
      </c>
      <c r="V548" s="6">
        <v>420728.50343300001</v>
      </c>
      <c r="W548" s="2">
        <f t="shared" si="346"/>
        <v>0.420728503433</v>
      </c>
      <c r="X548" s="2">
        <f t="shared" si="347"/>
        <v>1.6829140137319998</v>
      </c>
      <c r="Y548" s="6">
        <v>0</v>
      </c>
      <c r="Z548" s="2">
        <f t="shared" si="348"/>
        <v>0</v>
      </c>
      <c r="AA548" s="2">
        <f t="shared" si="349"/>
        <v>0</v>
      </c>
      <c r="AB548" s="6">
        <v>0</v>
      </c>
      <c r="AC548" s="2">
        <f t="shared" si="350"/>
        <v>0</v>
      </c>
      <c r="AD548" s="2">
        <f t="shared" si="351"/>
        <v>0</v>
      </c>
      <c r="AE548" s="6">
        <v>10869720.539000001</v>
      </c>
      <c r="AF548" s="2">
        <f t="shared" si="352"/>
        <v>10.869720539000001</v>
      </c>
      <c r="AG548" s="2">
        <f t="shared" si="353"/>
        <v>43.478882156000004</v>
      </c>
      <c r="AH548" s="6">
        <v>0</v>
      </c>
      <c r="AI548" s="2">
        <f t="shared" si="354"/>
        <v>0</v>
      </c>
      <c r="AJ548" s="2">
        <f t="shared" si="355"/>
        <v>0</v>
      </c>
      <c r="AK548" s="6">
        <v>0</v>
      </c>
      <c r="AL548" s="2">
        <f t="shared" si="356"/>
        <v>0</v>
      </c>
      <c r="AM548" s="2">
        <f t="shared" si="357"/>
        <v>0</v>
      </c>
      <c r="AN548" s="6">
        <v>0</v>
      </c>
      <c r="AO548" s="2">
        <f t="shared" si="358"/>
        <v>0</v>
      </c>
      <c r="AP548" s="2">
        <f t="shared" si="359"/>
        <v>0</v>
      </c>
      <c r="AQ548" s="6">
        <v>3497645.4449100001</v>
      </c>
      <c r="AR548" s="2">
        <f t="shared" si="360"/>
        <v>3.4976454449100003</v>
      </c>
      <c r="AS548" s="2">
        <f t="shared" si="361"/>
        <v>13.990581779639999</v>
      </c>
      <c r="AT548" s="2">
        <v>25000000</v>
      </c>
      <c r="AU548" s="2">
        <v>4675773.8300200002</v>
      </c>
      <c r="AV548" s="2">
        <f t="shared" si="362"/>
        <v>4.6757738300199998</v>
      </c>
      <c r="AW548" s="2">
        <f t="shared" si="363"/>
        <v>18.703095320080003</v>
      </c>
      <c r="AX548" s="2">
        <v>20324226.170000002</v>
      </c>
      <c r="AY548" s="2">
        <f t="shared" si="364"/>
        <v>20.324226170000003</v>
      </c>
      <c r="AZ548" s="2">
        <f t="shared" si="365"/>
        <v>81.296904679999997</v>
      </c>
      <c r="BA548" s="2">
        <v>0</v>
      </c>
      <c r="BB548" s="2">
        <f t="shared" si="366"/>
        <v>0</v>
      </c>
      <c r="BC548" s="2">
        <f t="shared" si="367"/>
        <v>0</v>
      </c>
      <c r="BD548" s="2">
        <v>0</v>
      </c>
      <c r="BE548" s="2">
        <f t="shared" si="368"/>
        <v>0</v>
      </c>
      <c r="BF548" s="2">
        <f t="shared" si="369"/>
        <v>0</v>
      </c>
      <c r="BG548" s="2">
        <v>9047996.3065499999</v>
      </c>
      <c r="BH548" s="2">
        <f t="shared" si="370"/>
        <v>9.0479963065499991</v>
      </c>
      <c r="BI548" s="2">
        <f t="shared" si="371"/>
        <v>36.191985226200003</v>
      </c>
      <c r="BJ548" s="2">
        <v>15952003.693399999</v>
      </c>
      <c r="BK548" s="2">
        <f t="shared" si="372"/>
        <v>15.9520036934</v>
      </c>
      <c r="BL548" s="2">
        <f t="shared" si="373"/>
        <v>63.8080147736</v>
      </c>
      <c r="BM548" s="2">
        <v>0</v>
      </c>
      <c r="BN548" s="2">
        <f t="shared" si="374"/>
        <v>0</v>
      </c>
      <c r="BO548" s="2">
        <f t="shared" si="375"/>
        <v>0</v>
      </c>
      <c r="BP548" s="2">
        <v>0</v>
      </c>
      <c r="BQ548" s="2">
        <f t="shared" si="376"/>
        <v>0</v>
      </c>
      <c r="BR548" s="2">
        <f t="shared" si="377"/>
        <v>0</v>
      </c>
      <c r="BS548" s="2">
        <v>24999999.999949999</v>
      </c>
      <c r="BT548" s="1">
        <v>725</v>
      </c>
      <c r="BU548" s="1">
        <v>1250</v>
      </c>
      <c r="BV548" s="2">
        <v>960.14634146341461</v>
      </c>
      <c r="BW548" s="1">
        <v>81</v>
      </c>
      <c r="BX548" s="2">
        <v>189.9</v>
      </c>
      <c r="BY548" s="1">
        <v>291</v>
      </c>
      <c r="BZ548" s="1">
        <v>81</v>
      </c>
      <c r="CA548" s="2">
        <v>178.52500000000001</v>
      </c>
      <c r="CB548" s="2">
        <v>1334.4749999999999</v>
      </c>
      <c r="CC548" s="1">
        <v>227</v>
      </c>
      <c r="CD548" s="1">
        <v>27</v>
      </c>
      <c r="CE548" s="2">
        <v>1.046</v>
      </c>
      <c r="CF548" s="2">
        <v>67.621300000000005</v>
      </c>
      <c r="CG548" s="2">
        <v>69.4392</v>
      </c>
      <c r="CH548" s="2">
        <v>4.8150000000000004</v>
      </c>
      <c r="CI548" s="2">
        <v>104.5087</v>
      </c>
      <c r="CJ548" s="2">
        <v>5.4710000000000001</v>
      </c>
      <c r="CK548" s="9">
        <v>5899</v>
      </c>
      <c r="CL548" s="8">
        <v>0</v>
      </c>
      <c r="CM548" s="8">
        <v>0</v>
      </c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">
        <v>0</v>
      </c>
      <c r="DG548" s="1">
        <v>0</v>
      </c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20" t="s">
        <v>57</v>
      </c>
    </row>
    <row r="549" spans="1:130">
      <c r="A549" s="5">
        <v>549</v>
      </c>
      <c r="B549" s="1">
        <v>3</v>
      </c>
      <c r="C549" s="9">
        <v>272810</v>
      </c>
      <c r="D549" s="9">
        <v>7753954</v>
      </c>
      <c r="E549" s="22">
        <v>-41.176000000000002</v>
      </c>
      <c r="F549" s="22">
        <v>-20.299199999999999</v>
      </c>
      <c r="G549" s="6">
        <v>0</v>
      </c>
      <c r="H549" s="2">
        <f t="shared" si="336"/>
        <v>0</v>
      </c>
      <c r="I549" s="2">
        <f t="shared" si="337"/>
        <v>0</v>
      </c>
      <c r="J549" s="6">
        <v>0</v>
      </c>
      <c r="K549" s="2">
        <f t="shared" si="338"/>
        <v>0</v>
      </c>
      <c r="L549" s="2">
        <f t="shared" si="339"/>
        <v>0</v>
      </c>
      <c r="M549" s="6">
        <v>0</v>
      </c>
      <c r="N549" s="2">
        <f t="shared" si="340"/>
        <v>0</v>
      </c>
      <c r="O549" s="2">
        <f t="shared" si="341"/>
        <v>0</v>
      </c>
      <c r="P549" s="6">
        <v>0</v>
      </c>
      <c r="Q549" s="2">
        <f t="shared" si="342"/>
        <v>0</v>
      </c>
      <c r="R549" s="2">
        <f t="shared" si="343"/>
        <v>0</v>
      </c>
      <c r="S549" s="6">
        <v>9604320.5514100008</v>
      </c>
      <c r="T549" s="2">
        <f t="shared" si="344"/>
        <v>9.6043205514100016</v>
      </c>
      <c r="U549" s="2">
        <f t="shared" si="345"/>
        <v>38.417282205639999</v>
      </c>
      <c r="V549" s="6">
        <v>9450.1215003300003</v>
      </c>
      <c r="W549" s="2">
        <f t="shared" si="346"/>
        <v>9.4501215003300002E-3</v>
      </c>
      <c r="X549" s="2">
        <f t="shared" si="347"/>
        <v>3.7800486001320001E-2</v>
      </c>
      <c r="Y549" s="6">
        <v>0</v>
      </c>
      <c r="Z549" s="2">
        <f t="shared" si="348"/>
        <v>0</v>
      </c>
      <c r="AA549" s="2">
        <f t="shared" si="349"/>
        <v>0</v>
      </c>
      <c r="AB549" s="6">
        <v>0</v>
      </c>
      <c r="AC549" s="2">
        <f t="shared" si="350"/>
        <v>0</v>
      </c>
      <c r="AD549" s="2">
        <f t="shared" si="351"/>
        <v>0</v>
      </c>
      <c r="AE549" s="6">
        <v>11948574.913000001</v>
      </c>
      <c r="AF549" s="2">
        <f t="shared" si="352"/>
        <v>11.948574913</v>
      </c>
      <c r="AG549" s="2">
        <f t="shared" si="353"/>
        <v>47.794299652000007</v>
      </c>
      <c r="AH549" s="6">
        <v>0</v>
      </c>
      <c r="AI549" s="2">
        <f t="shared" si="354"/>
        <v>0</v>
      </c>
      <c r="AJ549" s="2">
        <f t="shared" si="355"/>
        <v>0</v>
      </c>
      <c r="AK549" s="6">
        <v>0</v>
      </c>
      <c r="AL549" s="2">
        <f t="shared" si="356"/>
        <v>0</v>
      </c>
      <c r="AM549" s="2">
        <f t="shared" si="357"/>
        <v>0</v>
      </c>
      <c r="AN549" s="6">
        <v>0</v>
      </c>
      <c r="AO549" s="2">
        <f t="shared" si="358"/>
        <v>0</v>
      </c>
      <c r="AP549" s="2">
        <f t="shared" si="359"/>
        <v>0</v>
      </c>
      <c r="AQ549" s="6">
        <v>3437654.4141000002</v>
      </c>
      <c r="AR549" s="2">
        <f t="shared" si="360"/>
        <v>3.4376544141000003</v>
      </c>
      <c r="AS549" s="2">
        <f t="shared" si="361"/>
        <v>13.750617656399999</v>
      </c>
      <c r="AT549" s="2">
        <v>25000000</v>
      </c>
      <c r="AU549" s="2">
        <v>298332.94957900001</v>
      </c>
      <c r="AV549" s="2">
        <f t="shared" si="362"/>
        <v>0.29833294957900003</v>
      </c>
      <c r="AW549" s="2">
        <f t="shared" si="363"/>
        <v>1.1933317983160001</v>
      </c>
      <c r="AX549" s="2">
        <v>24701667.0504</v>
      </c>
      <c r="AY549" s="2">
        <f t="shared" si="364"/>
        <v>24.701667050400001</v>
      </c>
      <c r="AZ549" s="2">
        <f t="shared" si="365"/>
        <v>98.806668201600004</v>
      </c>
      <c r="BA549" s="2">
        <v>0</v>
      </c>
      <c r="BB549" s="2">
        <f t="shared" si="366"/>
        <v>0</v>
      </c>
      <c r="BC549" s="2">
        <f t="shared" si="367"/>
        <v>0</v>
      </c>
      <c r="BD549" s="2">
        <v>0</v>
      </c>
      <c r="BE549" s="2">
        <f t="shared" si="368"/>
        <v>0</v>
      </c>
      <c r="BF549" s="2">
        <f t="shared" si="369"/>
        <v>0</v>
      </c>
      <c r="BG549" s="2">
        <v>280805.63052300003</v>
      </c>
      <c r="BH549" s="2">
        <f t="shared" si="370"/>
        <v>0.280805630523</v>
      </c>
      <c r="BI549" s="2">
        <f t="shared" si="371"/>
        <v>1.123222522092</v>
      </c>
      <c r="BJ549" s="2">
        <v>17096022.5693</v>
      </c>
      <c r="BK549" s="2">
        <f t="shared" si="372"/>
        <v>17.096022569300001</v>
      </c>
      <c r="BL549" s="2">
        <f t="shared" si="373"/>
        <v>68.384090277199988</v>
      </c>
      <c r="BM549" s="2">
        <v>7623171.8002000004</v>
      </c>
      <c r="BN549" s="2">
        <f t="shared" si="374"/>
        <v>7.6231718002000006</v>
      </c>
      <c r="BO549" s="2">
        <f t="shared" si="375"/>
        <v>30.492687200799999</v>
      </c>
      <c r="BP549" s="2">
        <v>0</v>
      </c>
      <c r="BQ549" s="2">
        <f t="shared" si="376"/>
        <v>0</v>
      </c>
      <c r="BR549" s="2">
        <f t="shared" si="377"/>
        <v>0</v>
      </c>
      <c r="BS549" s="2">
        <v>25000000.000023</v>
      </c>
      <c r="BT549" s="1">
        <v>811</v>
      </c>
      <c r="BU549" s="1">
        <v>1259</v>
      </c>
      <c r="BV549" s="2">
        <v>1021.5238095238095</v>
      </c>
      <c r="BW549" s="1">
        <v>81</v>
      </c>
      <c r="BX549" s="2">
        <v>187</v>
      </c>
      <c r="BY549" s="1">
        <v>286</v>
      </c>
      <c r="BZ549" s="1">
        <v>81</v>
      </c>
      <c r="CA549" s="2">
        <v>176.41463414634146</v>
      </c>
      <c r="CB549" s="2">
        <v>1347.8048780487804</v>
      </c>
      <c r="CC549" s="1">
        <v>226</v>
      </c>
      <c r="CD549" s="1">
        <v>28</v>
      </c>
      <c r="CE549" s="2">
        <v>1.046</v>
      </c>
      <c r="CF549" s="2">
        <v>67.621300000000005</v>
      </c>
      <c r="CG549" s="2">
        <v>69.4392</v>
      </c>
      <c r="CH549" s="2">
        <v>4.8150000000000004</v>
      </c>
      <c r="CI549" s="2">
        <v>104.5087</v>
      </c>
      <c r="CJ549" s="2">
        <v>5.4710000000000001</v>
      </c>
      <c r="CK549" s="9">
        <v>5899</v>
      </c>
      <c r="CL549" s="8">
        <v>0</v>
      </c>
      <c r="CM549" s="8">
        <v>0</v>
      </c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">
        <v>0</v>
      </c>
      <c r="DG549" s="1">
        <v>0</v>
      </c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20" t="s">
        <v>57</v>
      </c>
    </row>
    <row r="550" spans="1:130">
      <c r="A550" s="5">
        <v>550</v>
      </c>
      <c r="B550" s="1">
        <v>3</v>
      </c>
      <c r="C550" s="9">
        <v>277810</v>
      </c>
      <c r="D550" s="9">
        <v>7753954</v>
      </c>
      <c r="E550" s="22">
        <v>-41.128100000000003</v>
      </c>
      <c r="F550" s="22">
        <v>-20.299800000000001</v>
      </c>
      <c r="G550" s="6">
        <v>0</v>
      </c>
      <c r="H550" s="2">
        <f t="shared" si="336"/>
        <v>0</v>
      </c>
      <c r="I550" s="2">
        <f t="shared" si="337"/>
        <v>0</v>
      </c>
      <c r="J550" s="6">
        <v>28906.692776600001</v>
      </c>
      <c r="K550" s="2">
        <f t="shared" si="338"/>
        <v>2.8906692776600001E-2</v>
      </c>
      <c r="L550" s="2">
        <f t="shared" si="339"/>
        <v>0.11562677110640002</v>
      </c>
      <c r="M550" s="6">
        <v>0</v>
      </c>
      <c r="N550" s="2">
        <f t="shared" si="340"/>
        <v>0</v>
      </c>
      <c r="O550" s="2">
        <f t="shared" si="341"/>
        <v>0</v>
      </c>
      <c r="P550" s="6">
        <v>1231238.03859</v>
      </c>
      <c r="Q550" s="2">
        <f t="shared" si="342"/>
        <v>1.2312380385899999</v>
      </c>
      <c r="R550" s="2">
        <f t="shared" si="343"/>
        <v>4.9249521543600006</v>
      </c>
      <c r="S550" s="6">
        <v>13179370.004000001</v>
      </c>
      <c r="T550" s="2">
        <f t="shared" si="344"/>
        <v>13.179370004000001</v>
      </c>
      <c r="U550" s="2">
        <f t="shared" si="345"/>
        <v>52.71748001600001</v>
      </c>
      <c r="V550" s="6">
        <v>46351.314002699997</v>
      </c>
      <c r="W550" s="2">
        <f t="shared" si="346"/>
        <v>4.6351314002699998E-2</v>
      </c>
      <c r="X550" s="2">
        <f t="shared" si="347"/>
        <v>0.18540525601079999</v>
      </c>
      <c r="Y550" s="6">
        <v>0</v>
      </c>
      <c r="Z550" s="2">
        <f t="shared" si="348"/>
        <v>0</v>
      </c>
      <c r="AA550" s="2">
        <f t="shared" si="349"/>
        <v>0</v>
      </c>
      <c r="AB550" s="6">
        <v>0</v>
      </c>
      <c r="AC550" s="2">
        <f t="shared" si="350"/>
        <v>0</v>
      </c>
      <c r="AD550" s="2">
        <f t="shared" si="351"/>
        <v>0</v>
      </c>
      <c r="AE550" s="6">
        <v>7533348.1364500001</v>
      </c>
      <c r="AF550" s="2">
        <f t="shared" si="352"/>
        <v>7.5333481364499999</v>
      </c>
      <c r="AG550" s="2">
        <f t="shared" si="353"/>
        <v>30.133392545800003</v>
      </c>
      <c r="AH550" s="6">
        <v>0</v>
      </c>
      <c r="AI550" s="2">
        <f t="shared" si="354"/>
        <v>0</v>
      </c>
      <c r="AJ550" s="2">
        <f t="shared" si="355"/>
        <v>0</v>
      </c>
      <c r="AK550" s="6">
        <v>0</v>
      </c>
      <c r="AL550" s="2">
        <f t="shared" si="356"/>
        <v>0</v>
      </c>
      <c r="AM550" s="2">
        <f t="shared" si="357"/>
        <v>0</v>
      </c>
      <c r="AN550" s="6">
        <v>0</v>
      </c>
      <c r="AO550" s="2">
        <f t="shared" si="358"/>
        <v>0</v>
      </c>
      <c r="AP550" s="2">
        <f t="shared" si="359"/>
        <v>0</v>
      </c>
      <c r="AQ550" s="6">
        <v>2980785.8142200001</v>
      </c>
      <c r="AR550" s="2">
        <f t="shared" si="360"/>
        <v>2.9807858142199999</v>
      </c>
      <c r="AS550" s="2">
        <f t="shared" si="361"/>
        <v>11.923143256880001</v>
      </c>
      <c r="AT550" s="2">
        <v>25000000</v>
      </c>
      <c r="AU550" s="2">
        <v>4566693.7352299998</v>
      </c>
      <c r="AV550" s="2">
        <f t="shared" si="362"/>
        <v>4.5666937352299994</v>
      </c>
      <c r="AW550" s="2">
        <f t="shared" si="363"/>
        <v>18.266774940920001</v>
      </c>
      <c r="AX550" s="2">
        <v>20433306.264800001</v>
      </c>
      <c r="AY550" s="2">
        <f t="shared" si="364"/>
        <v>20.433306264800002</v>
      </c>
      <c r="AZ550" s="2">
        <f t="shared" si="365"/>
        <v>81.733225059199995</v>
      </c>
      <c r="BA550" s="2">
        <v>0</v>
      </c>
      <c r="BB550" s="2">
        <f t="shared" si="366"/>
        <v>0</v>
      </c>
      <c r="BC550" s="2">
        <f t="shared" si="367"/>
        <v>0</v>
      </c>
      <c r="BD550" s="2">
        <v>0</v>
      </c>
      <c r="BE550" s="2">
        <f t="shared" si="368"/>
        <v>0</v>
      </c>
      <c r="BF550" s="2">
        <f t="shared" si="369"/>
        <v>0</v>
      </c>
      <c r="BG550" s="2">
        <v>0</v>
      </c>
      <c r="BH550" s="2">
        <f t="shared" si="370"/>
        <v>0</v>
      </c>
      <c r="BI550" s="2">
        <f t="shared" si="371"/>
        <v>0</v>
      </c>
      <c r="BJ550" s="2">
        <v>0</v>
      </c>
      <c r="BK550" s="2">
        <f t="shared" si="372"/>
        <v>0</v>
      </c>
      <c r="BL550" s="2">
        <f t="shared" si="373"/>
        <v>0</v>
      </c>
      <c r="BM550" s="2">
        <v>25000000</v>
      </c>
      <c r="BN550" s="2">
        <f t="shared" si="374"/>
        <v>25</v>
      </c>
      <c r="BO550" s="2">
        <f t="shared" si="375"/>
        <v>100</v>
      </c>
      <c r="BP550" s="2">
        <v>0</v>
      </c>
      <c r="BQ550" s="2">
        <f t="shared" si="376"/>
        <v>0</v>
      </c>
      <c r="BR550" s="2">
        <f t="shared" si="377"/>
        <v>0</v>
      </c>
      <c r="BS550" s="2">
        <v>25000000</v>
      </c>
      <c r="BT550" s="1">
        <v>725</v>
      </c>
      <c r="BU550" s="1">
        <v>1384</v>
      </c>
      <c r="BV550" s="2">
        <v>1044.1500000000001</v>
      </c>
      <c r="BW550" s="1">
        <v>81.5</v>
      </c>
      <c r="BX550" s="2">
        <v>185.47499999999999</v>
      </c>
      <c r="BY550" s="1">
        <v>290</v>
      </c>
      <c r="BZ550" s="1">
        <v>76</v>
      </c>
      <c r="CA550" s="2">
        <v>174.375</v>
      </c>
      <c r="CB550" s="2">
        <v>1354.8</v>
      </c>
      <c r="CC550" s="1">
        <v>227</v>
      </c>
      <c r="CD550" s="1">
        <v>29</v>
      </c>
      <c r="CE550" s="2">
        <v>1.046</v>
      </c>
      <c r="CF550" s="2">
        <v>67.621300000000005</v>
      </c>
      <c r="CG550" s="2">
        <v>69.4392</v>
      </c>
      <c r="CH550" s="2">
        <v>4.8150000000000004</v>
      </c>
      <c r="CI550" s="2">
        <v>104.5087</v>
      </c>
      <c r="CJ550" s="2">
        <v>5.4710000000000001</v>
      </c>
      <c r="CK550" s="9">
        <v>5899</v>
      </c>
      <c r="CL550" s="8">
        <v>0</v>
      </c>
      <c r="CM550" s="8">
        <v>0</v>
      </c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">
        <v>0</v>
      </c>
      <c r="DG550" s="1">
        <v>0</v>
      </c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20" t="s">
        <v>57</v>
      </c>
    </row>
    <row r="551" spans="1:130">
      <c r="A551" s="5">
        <v>551</v>
      </c>
      <c r="B551" s="1">
        <v>3</v>
      </c>
      <c r="C551" s="9">
        <v>282810</v>
      </c>
      <c r="D551" s="9">
        <v>7753954</v>
      </c>
      <c r="E551" s="22">
        <v>-41.080300000000001</v>
      </c>
      <c r="F551" s="22">
        <v>-20.3004</v>
      </c>
      <c r="G551" s="6">
        <v>0</v>
      </c>
      <c r="H551" s="2">
        <f t="shared" si="336"/>
        <v>0</v>
      </c>
      <c r="I551" s="2">
        <f t="shared" si="337"/>
        <v>0</v>
      </c>
      <c r="J551" s="6">
        <v>0</v>
      </c>
      <c r="K551" s="2">
        <f t="shared" si="338"/>
        <v>0</v>
      </c>
      <c r="L551" s="2">
        <f t="shared" si="339"/>
        <v>0</v>
      </c>
      <c r="M551" s="6">
        <v>0</v>
      </c>
      <c r="N551" s="2">
        <f t="shared" si="340"/>
        <v>0</v>
      </c>
      <c r="O551" s="2">
        <f t="shared" si="341"/>
        <v>0</v>
      </c>
      <c r="P551" s="6">
        <v>860573.77365600003</v>
      </c>
      <c r="Q551" s="2">
        <f t="shared" si="342"/>
        <v>0.86057377365600007</v>
      </c>
      <c r="R551" s="2">
        <f t="shared" si="343"/>
        <v>3.4422950946240003</v>
      </c>
      <c r="S551" s="6">
        <v>9853148.9061999992</v>
      </c>
      <c r="T551" s="2">
        <f t="shared" si="344"/>
        <v>9.8531489061999995</v>
      </c>
      <c r="U551" s="2">
        <f t="shared" si="345"/>
        <v>39.412595624799998</v>
      </c>
      <c r="V551" s="6">
        <v>7083.8450444299997</v>
      </c>
      <c r="W551" s="2">
        <f t="shared" si="346"/>
        <v>7.0838450444299997E-3</v>
      </c>
      <c r="X551" s="2">
        <f t="shared" si="347"/>
        <v>2.8335380177719999E-2</v>
      </c>
      <c r="Y551" s="6">
        <v>0</v>
      </c>
      <c r="Z551" s="2">
        <f t="shared" si="348"/>
        <v>0</v>
      </c>
      <c r="AA551" s="2">
        <f t="shared" si="349"/>
        <v>0</v>
      </c>
      <c r="AB551" s="6">
        <v>0</v>
      </c>
      <c r="AC551" s="2">
        <f t="shared" si="350"/>
        <v>0</v>
      </c>
      <c r="AD551" s="2">
        <f t="shared" si="351"/>
        <v>0</v>
      </c>
      <c r="AE551" s="6">
        <v>11159747.030400001</v>
      </c>
      <c r="AF551" s="2">
        <f t="shared" si="352"/>
        <v>11.1597470304</v>
      </c>
      <c r="AG551" s="2">
        <f t="shared" si="353"/>
        <v>44.638988121600001</v>
      </c>
      <c r="AH551" s="6">
        <v>0</v>
      </c>
      <c r="AI551" s="2">
        <f t="shared" si="354"/>
        <v>0</v>
      </c>
      <c r="AJ551" s="2">
        <f t="shared" si="355"/>
        <v>0</v>
      </c>
      <c r="AK551" s="6">
        <v>0</v>
      </c>
      <c r="AL551" s="2">
        <f t="shared" si="356"/>
        <v>0</v>
      </c>
      <c r="AM551" s="2">
        <f t="shared" si="357"/>
        <v>0</v>
      </c>
      <c r="AN551" s="6">
        <v>0</v>
      </c>
      <c r="AO551" s="2">
        <f t="shared" si="358"/>
        <v>0</v>
      </c>
      <c r="AP551" s="2">
        <f t="shared" si="359"/>
        <v>0</v>
      </c>
      <c r="AQ551" s="6">
        <v>3119446.4446999999</v>
      </c>
      <c r="AR551" s="2">
        <f t="shared" si="360"/>
        <v>3.1194464446999999</v>
      </c>
      <c r="AS551" s="2">
        <f t="shared" si="361"/>
        <v>12.4777857788</v>
      </c>
      <c r="AT551" s="2">
        <v>25000000</v>
      </c>
      <c r="AU551" s="2">
        <v>0</v>
      </c>
      <c r="AV551" s="2">
        <f t="shared" si="362"/>
        <v>0</v>
      </c>
      <c r="AW551" s="2">
        <f t="shared" si="363"/>
        <v>0</v>
      </c>
      <c r="AX551" s="2">
        <v>25000000</v>
      </c>
      <c r="AY551" s="2">
        <f t="shared" si="364"/>
        <v>25</v>
      </c>
      <c r="AZ551" s="2">
        <f t="shared" si="365"/>
        <v>100</v>
      </c>
      <c r="BA551" s="2">
        <v>0</v>
      </c>
      <c r="BB551" s="2">
        <f t="shared" si="366"/>
        <v>0</v>
      </c>
      <c r="BC551" s="2">
        <f t="shared" si="367"/>
        <v>0</v>
      </c>
      <c r="BD551" s="2">
        <v>0</v>
      </c>
      <c r="BE551" s="2">
        <f t="shared" si="368"/>
        <v>0</v>
      </c>
      <c r="BF551" s="2">
        <f t="shared" si="369"/>
        <v>0</v>
      </c>
      <c r="BG551" s="2">
        <v>0</v>
      </c>
      <c r="BH551" s="2">
        <f t="shared" si="370"/>
        <v>0</v>
      </c>
      <c r="BI551" s="2">
        <f t="shared" si="371"/>
        <v>0</v>
      </c>
      <c r="BJ551" s="2">
        <v>0</v>
      </c>
      <c r="BK551" s="2">
        <f t="shared" si="372"/>
        <v>0</v>
      </c>
      <c r="BL551" s="2">
        <f t="shared" si="373"/>
        <v>0</v>
      </c>
      <c r="BM551" s="2">
        <v>10909192.3106</v>
      </c>
      <c r="BN551" s="2">
        <f t="shared" si="374"/>
        <v>10.9091923106</v>
      </c>
      <c r="BO551" s="2">
        <f t="shared" si="375"/>
        <v>43.6367692424</v>
      </c>
      <c r="BP551" s="2">
        <v>14090807.6894</v>
      </c>
      <c r="BQ551" s="2">
        <f t="shared" si="376"/>
        <v>14.0908076894</v>
      </c>
      <c r="BR551" s="2">
        <f t="shared" si="377"/>
        <v>56.3632307576</v>
      </c>
      <c r="BS551" s="2">
        <v>25000000</v>
      </c>
      <c r="BT551" s="1">
        <v>829</v>
      </c>
      <c r="BU551" s="1">
        <v>1107</v>
      </c>
      <c r="BV551" s="2">
        <v>997.73684210526312</v>
      </c>
      <c r="BW551" s="1">
        <v>82</v>
      </c>
      <c r="BX551" s="2">
        <v>187.72727272727272</v>
      </c>
      <c r="BY551" s="1">
        <v>276</v>
      </c>
      <c r="BZ551" s="1">
        <v>92</v>
      </c>
      <c r="CA551" s="2">
        <v>173.33333333333334</v>
      </c>
      <c r="CB551" s="2">
        <v>1344.878787878788</v>
      </c>
      <c r="CC551" s="1">
        <v>220</v>
      </c>
      <c r="CD551" s="1">
        <v>32</v>
      </c>
      <c r="CE551" s="2">
        <v>1.046</v>
      </c>
      <c r="CF551" s="2">
        <v>67.621300000000005</v>
      </c>
      <c r="CG551" s="2">
        <v>69.4392</v>
      </c>
      <c r="CH551" s="2">
        <v>4.8150000000000004</v>
      </c>
      <c r="CI551" s="2">
        <v>104.5087</v>
      </c>
      <c r="CJ551" s="2">
        <v>5.4710000000000001</v>
      </c>
      <c r="CK551" s="9">
        <v>5899</v>
      </c>
      <c r="CL551" s="8">
        <v>0</v>
      </c>
      <c r="CM551" s="8">
        <v>0</v>
      </c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">
        <v>0</v>
      </c>
      <c r="DG551" s="1">
        <v>0</v>
      </c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20" t="s">
        <v>57</v>
      </c>
    </row>
    <row r="552" spans="1:130">
      <c r="A552" s="5">
        <v>552</v>
      </c>
      <c r="B552" s="1">
        <v>3</v>
      </c>
      <c r="C552" s="9">
        <v>287810</v>
      </c>
      <c r="D552" s="9">
        <v>7753954</v>
      </c>
      <c r="E552" s="22">
        <v>-41.032400000000003</v>
      </c>
      <c r="F552" s="22">
        <v>-20.300999999999998</v>
      </c>
      <c r="G552" s="6">
        <v>0</v>
      </c>
      <c r="H552" s="2">
        <f t="shared" si="336"/>
        <v>0</v>
      </c>
      <c r="I552" s="2">
        <f t="shared" si="337"/>
        <v>0</v>
      </c>
      <c r="J552" s="6">
        <v>0</v>
      </c>
      <c r="K552" s="2">
        <f t="shared" si="338"/>
        <v>0</v>
      </c>
      <c r="L552" s="2">
        <f t="shared" si="339"/>
        <v>0</v>
      </c>
      <c r="M552" s="6">
        <v>288570.46792000002</v>
      </c>
      <c r="N552" s="2">
        <f t="shared" si="340"/>
        <v>0.28857046792000002</v>
      </c>
      <c r="O552" s="2">
        <f t="shared" si="341"/>
        <v>1.1542818716800001</v>
      </c>
      <c r="P552" s="6">
        <v>1601324.8199499999</v>
      </c>
      <c r="Q552" s="2">
        <f t="shared" si="342"/>
        <v>1.6013248199499999</v>
      </c>
      <c r="R552" s="2">
        <f t="shared" si="343"/>
        <v>6.4052992798000004</v>
      </c>
      <c r="S552" s="6">
        <v>8816660.4222400002</v>
      </c>
      <c r="T552" s="2">
        <f t="shared" si="344"/>
        <v>8.81666042224</v>
      </c>
      <c r="U552" s="2">
        <f t="shared" si="345"/>
        <v>35.26664168896</v>
      </c>
      <c r="V552" s="6">
        <v>147215.26562200001</v>
      </c>
      <c r="W552" s="2">
        <f t="shared" si="346"/>
        <v>0.14721526562200002</v>
      </c>
      <c r="X552" s="2">
        <f t="shared" si="347"/>
        <v>0.58886106248799996</v>
      </c>
      <c r="Y552" s="6">
        <v>0</v>
      </c>
      <c r="Z552" s="2">
        <f t="shared" si="348"/>
        <v>0</v>
      </c>
      <c r="AA552" s="2">
        <f t="shared" si="349"/>
        <v>0</v>
      </c>
      <c r="AB552" s="6">
        <v>0</v>
      </c>
      <c r="AC552" s="2">
        <f t="shared" si="350"/>
        <v>0</v>
      </c>
      <c r="AD552" s="2">
        <f t="shared" si="351"/>
        <v>0</v>
      </c>
      <c r="AE552" s="6">
        <v>11927004.136600001</v>
      </c>
      <c r="AF552" s="2">
        <f t="shared" si="352"/>
        <v>11.927004136600001</v>
      </c>
      <c r="AG552" s="2">
        <f t="shared" si="353"/>
        <v>47.708016546400003</v>
      </c>
      <c r="AH552" s="6">
        <v>0</v>
      </c>
      <c r="AI552" s="2">
        <f t="shared" si="354"/>
        <v>0</v>
      </c>
      <c r="AJ552" s="2">
        <f t="shared" si="355"/>
        <v>0</v>
      </c>
      <c r="AK552" s="6">
        <v>0</v>
      </c>
      <c r="AL552" s="2">
        <f t="shared" si="356"/>
        <v>0</v>
      </c>
      <c r="AM552" s="2">
        <f t="shared" si="357"/>
        <v>0</v>
      </c>
      <c r="AN552" s="6">
        <v>0</v>
      </c>
      <c r="AO552" s="2">
        <f t="shared" si="358"/>
        <v>0</v>
      </c>
      <c r="AP552" s="2">
        <f t="shared" si="359"/>
        <v>0</v>
      </c>
      <c r="AQ552" s="6">
        <v>2219224.8876499999</v>
      </c>
      <c r="AR552" s="2">
        <f t="shared" si="360"/>
        <v>2.2192248876499998</v>
      </c>
      <c r="AS552" s="2">
        <f t="shared" si="361"/>
        <v>8.8768995505999992</v>
      </c>
      <c r="AT552" s="2">
        <v>25000000</v>
      </c>
      <c r="AU552" s="2">
        <v>0</v>
      </c>
      <c r="AV552" s="2">
        <f t="shared" si="362"/>
        <v>0</v>
      </c>
      <c r="AW552" s="2">
        <f t="shared" si="363"/>
        <v>0</v>
      </c>
      <c r="AX552" s="2">
        <v>25000000</v>
      </c>
      <c r="AY552" s="2">
        <f t="shared" si="364"/>
        <v>25</v>
      </c>
      <c r="AZ552" s="2">
        <f t="shared" si="365"/>
        <v>100</v>
      </c>
      <c r="BA552" s="2">
        <v>0</v>
      </c>
      <c r="BB552" s="2">
        <f t="shared" si="366"/>
        <v>0</v>
      </c>
      <c r="BC552" s="2">
        <f t="shared" si="367"/>
        <v>0</v>
      </c>
      <c r="BD552" s="2">
        <v>0</v>
      </c>
      <c r="BE552" s="2">
        <f t="shared" si="368"/>
        <v>0</v>
      </c>
      <c r="BF552" s="2">
        <f t="shared" si="369"/>
        <v>0</v>
      </c>
      <c r="BG552" s="2">
        <v>0</v>
      </c>
      <c r="BH552" s="2">
        <f t="shared" si="370"/>
        <v>0</v>
      </c>
      <c r="BI552" s="2">
        <f t="shared" si="371"/>
        <v>0</v>
      </c>
      <c r="BJ552" s="2">
        <v>0</v>
      </c>
      <c r="BK552" s="2">
        <f t="shared" si="372"/>
        <v>0</v>
      </c>
      <c r="BL552" s="2">
        <f t="shared" si="373"/>
        <v>0</v>
      </c>
      <c r="BM552" s="2">
        <v>0</v>
      </c>
      <c r="BN552" s="2">
        <f t="shared" si="374"/>
        <v>0</v>
      </c>
      <c r="BO552" s="2">
        <f t="shared" si="375"/>
        <v>0</v>
      </c>
      <c r="BP552" s="2">
        <v>25000000</v>
      </c>
      <c r="BQ552" s="2">
        <f t="shared" si="376"/>
        <v>25</v>
      </c>
      <c r="BR552" s="2">
        <f t="shared" si="377"/>
        <v>100</v>
      </c>
      <c r="BS552" s="2">
        <v>25000000</v>
      </c>
      <c r="BT552" s="1">
        <v>886</v>
      </c>
      <c r="BU552" s="1">
        <v>1050</v>
      </c>
      <c r="BV552" s="2">
        <v>961.95</v>
      </c>
      <c r="BW552" s="1">
        <v>82</v>
      </c>
      <c r="BX552" s="2">
        <v>190.6904761904762</v>
      </c>
      <c r="BY552" s="1">
        <v>278</v>
      </c>
      <c r="BZ552" s="1">
        <v>97</v>
      </c>
      <c r="CA552" s="2">
        <v>171.6904761904762</v>
      </c>
      <c r="CB552" s="2">
        <v>1332.2619047619048</v>
      </c>
      <c r="CC552" s="1">
        <v>218</v>
      </c>
      <c r="CD552" s="1">
        <v>32</v>
      </c>
      <c r="CE552" s="2">
        <v>1.046</v>
      </c>
      <c r="CF552" s="2">
        <v>67.621300000000005</v>
      </c>
      <c r="CG552" s="2">
        <v>69.4392</v>
      </c>
      <c r="CH552" s="2">
        <v>4.8150000000000004</v>
      </c>
      <c r="CI552" s="2">
        <v>104.5087</v>
      </c>
      <c r="CJ552" s="2">
        <v>5.4710000000000001</v>
      </c>
      <c r="CK552" s="9">
        <v>5899</v>
      </c>
      <c r="CL552" s="8">
        <v>0</v>
      </c>
      <c r="CM552" s="8">
        <v>0</v>
      </c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">
        <v>0</v>
      </c>
      <c r="DG552" s="1">
        <v>0</v>
      </c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20" t="s">
        <v>57</v>
      </c>
    </row>
    <row r="553" spans="1:130">
      <c r="A553" s="5">
        <v>553</v>
      </c>
      <c r="B553" s="1">
        <v>3</v>
      </c>
      <c r="C553" s="9">
        <v>292810</v>
      </c>
      <c r="D553" s="9">
        <v>7753954</v>
      </c>
      <c r="E553" s="22">
        <v>-40.9846</v>
      </c>
      <c r="F553" s="22">
        <v>-20.301500000000001</v>
      </c>
      <c r="G553" s="6">
        <v>0</v>
      </c>
      <c r="H553" s="2">
        <f t="shared" si="336"/>
        <v>0</v>
      </c>
      <c r="I553" s="2">
        <f t="shared" si="337"/>
        <v>0</v>
      </c>
      <c r="J553" s="6">
        <v>0</v>
      </c>
      <c r="K553" s="2">
        <f t="shared" si="338"/>
        <v>0</v>
      </c>
      <c r="L553" s="2">
        <f t="shared" si="339"/>
        <v>0</v>
      </c>
      <c r="M553" s="6">
        <v>237605.47951199999</v>
      </c>
      <c r="N553" s="2">
        <f t="shared" si="340"/>
        <v>0.23760547951199998</v>
      </c>
      <c r="O553" s="2">
        <f t="shared" si="341"/>
        <v>0.95042191804800003</v>
      </c>
      <c r="P553" s="6">
        <v>972568.52044200001</v>
      </c>
      <c r="Q553" s="2">
        <f t="shared" si="342"/>
        <v>0.97256852044200004</v>
      </c>
      <c r="R553" s="2">
        <f t="shared" si="343"/>
        <v>3.8902740817679997</v>
      </c>
      <c r="S553" s="6">
        <v>6971546.3923899997</v>
      </c>
      <c r="T553" s="2">
        <f t="shared" si="344"/>
        <v>6.9715463923899996</v>
      </c>
      <c r="U553" s="2">
        <f t="shared" si="345"/>
        <v>27.886185569560002</v>
      </c>
      <c r="V553" s="6">
        <v>0</v>
      </c>
      <c r="W553" s="2">
        <f t="shared" si="346"/>
        <v>0</v>
      </c>
      <c r="X553" s="2">
        <f t="shared" si="347"/>
        <v>0</v>
      </c>
      <c r="Y553" s="6">
        <v>0</v>
      </c>
      <c r="Z553" s="2">
        <f t="shared" si="348"/>
        <v>0</v>
      </c>
      <c r="AA553" s="2">
        <f t="shared" si="349"/>
        <v>0</v>
      </c>
      <c r="AB553" s="6">
        <v>0</v>
      </c>
      <c r="AC553" s="2">
        <f t="shared" si="350"/>
        <v>0</v>
      </c>
      <c r="AD553" s="2">
        <f t="shared" si="351"/>
        <v>0</v>
      </c>
      <c r="AE553" s="6">
        <v>14082381.1072</v>
      </c>
      <c r="AF553" s="2">
        <f t="shared" si="352"/>
        <v>14.0823811072</v>
      </c>
      <c r="AG553" s="2">
        <f t="shared" si="353"/>
        <v>56.329524428800006</v>
      </c>
      <c r="AH553" s="6">
        <v>0</v>
      </c>
      <c r="AI553" s="2">
        <f t="shared" si="354"/>
        <v>0</v>
      </c>
      <c r="AJ553" s="2">
        <f t="shared" si="355"/>
        <v>0</v>
      </c>
      <c r="AK553" s="6">
        <v>0</v>
      </c>
      <c r="AL553" s="2">
        <f t="shared" si="356"/>
        <v>0</v>
      </c>
      <c r="AM553" s="2">
        <f t="shared" si="357"/>
        <v>0</v>
      </c>
      <c r="AN553" s="6">
        <v>0</v>
      </c>
      <c r="AO553" s="2">
        <f t="shared" si="358"/>
        <v>0</v>
      </c>
      <c r="AP553" s="2">
        <f t="shared" si="359"/>
        <v>0</v>
      </c>
      <c r="AQ553" s="6">
        <v>2735898.5005000001</v>
      </c>
      <c r="AR553" s="2">
        <f t="shared" si="360"/>
        <v>2.7358985005000003</v>
      </c>
      <c r="AS553" s="2">
        <f t="shared" si="361"/>
        <v>10.943594001999999</v>
      </c>
      <c r="AT553" s="2">
        <v>25000000</v>
      </c>
      <c r="AU553" s="2">
        <v>0</v>
      </c>
      <c r="AV553" s="2">
        <f t="shared" si="362"/>
        <v>0</v>
      </c>
      <c r="AW553" s="2">
        <f t="shared" si="363"/>
        <v>0</v>
      </c>
      <c r="AX553" s="2">
        <v>25000000</v>
      </c>
      <c r="AY553" s="2">
        <f t="shared" si="364"/>
        <v>25</v>
      </c>
      <c r="AZ553" s="2">
        <f t="shared" si="365"/>
        <v>100</v>
      </c>
      <c r="BA553" s="2">
        <v>0</v>
      </c>
      <c r="BB553" s="2">
        <f t="shared" si="366"/>
        <v>0</v>
      </c>
      <c r="BC553" s="2">
        <f t="shared" si="367"/>
        <v>0</v>
      </c>
      <c r="BD553" s="2">
        <v>0</v>
      </c>
      <c r="BE553" s="2">
        <f t="shared" si="368"/>
        <v>0</v>
      </c>
      <c r="BF553" s="2">
        <f t="shared" si="369"/>
        <v>0</v>
      </c>
      <c r="BG553" s="2">
        <v>0</v>
      </c>
      <c r="BH553" s="2">
        <f t="shared" si="370"/>
        <v>0</v>
      </c>
      <c r="BI553" s="2">
        <f t="shared" si="371"/>
        <v>0</v>
      </c>
      <c r="BJ553" s="2">
        <v>20561035.932100002</v>
      </c>
      <c r="BK553" s="2">
        <f t="shared" si="372"/>
        <v>20.561035932100001</v>
      </c>
      <c r="BL553" s="2">
        <f t="shared" si="373"/>
        <v>82.244143728400005</v>
      </c>
      <c r="BM553" s="2">
        <v>0</v>
      </c>
      <c r="BN553" s="2">
        <f t="shared" si="374"/>
        <v>0</v>
      </c>
      <c r="BO553" s="2">
        <f t="shared" si="375"/>
        <v>0</v>
      </c>
      <c r="BP553" s="2">
        <v>4438964.0679299999</v>
      </c>
      <c r="BQ553" s="2">
        <f t="shared" si="376"/>
        <v>4.4389640679299998</v>
      </c>
      <c r="BR553" s="2">
        <f t="shared" si="377"/>
        <v>17.755856271719999</v>
      </c>
      <c r="BS553" s="2">
        <v>25000000.000030003</v>
      </c>
      <c r="BT553" s="1">
        <v>877</v>
      </c>
      <c r="BU553" s="1">
        <v>1047</v>
      </c>
      <c r="BV553" s="2">
        <v>957.41463414634143</v>
      </c>
      <c r="BW553" s="1">
        <v>82</v>
      </c>
      <c r="BX553" s="2">
        <v>191</v>
      </c>
      <c r="BY553" s="1">
        <v>279</v>
      </c>
      <c r="BZ553" s="1">
        <v>98</v>
      </c>
      <c r="CA553" s="2">
        <v>169.89743589743588</v>
      </c>
      <c r="CB553" s="2">
        <v>1331.9743589743589</v>
      </c>
      <c r="CC553" s="1">
        <v>216</v>
      </c>
      <c r="CD553" s="1">
        <v>33</v>
      </c>
      <c r="CE553" s="2">
        <v>0.94799999999999995</v>
      </c>
      <c r="CF553" s="2">
        <v>71.678750000000008</v>
      </c>
      <c r="CG553" s="2">
        <v>74.097499999999997</v>
      </c>
      <c r="CH553" s="2">
        <v>4.8150000000000004</v>
      </c>
      <c r="CI553" s="2">
        <v>103.24934999999999</v>
      </c>
      <c r="CJ553" s="2">
        <v>5.4710000000000001</v>
      </c>
      <c r="CK553" s="9">
        <v>5960.5</v>
      </c>
      <c r="CL553" s="8">
        <v>0</v>
      </c>
      <c r="CM553" s="8">
        <v>0</v>
      </c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">
        <v>0</v>
      </c>
      <c r="DG553" s="1">
        <v>0</v>
      </c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20" t="s">
        <v>57</v>
      </c>
    </row>
    <row r="554" spans="1:130">
      <c r="A554" s="5">
        <v>554</v>
      </c>
      <c r="B554" s="1">
        <v>10</v>
      </c>
      <c r="C554" s="9">
        <v>297810</v>
      </c>
      <c r="D554" s="9">
        <v>7753954</v>
      </c>
      <c r="E554" s="22">
        <v>-40.936700000000002</v>
      </c>
      <c r="F554" s="22">
        <v>-20.302099999999999</v>
      </c>
      <c r="G554" s="6">
        <v>0</v>
      </c>
      <c r="H554" s="2">
        <f t="shared" si="336"/>
        <v>0</v>
      </c>
      <c r="I554" s="2">
        <f t="shared" si="337"/>
        <v>0</v>
      </c>
      <c r="J554" s="6">
        <v>0</v>
      </c>
      <c r="K554" s="2">
        <f t="shared" si="338"/>
        <v>0</v>
      </c>
      <c r="L554" s="2">
        <f t="shared" si="339"/>
        <v>0</v>
      </c>
      <c r="M554" s="6">
        <v>178203.546004</v>
      </c>
      <c r="N554" s="2">
        <f t="shared" si="340"/>
        <v>0.17820354600400001</v>
      </c>
      <c r="O554" s="2">
        <f t="shared" si="341"/>
        <v>0.71281418401599994</v>
      </c>
      <c r="P554" s="6">
        <v>0</v>
      </c>
      <c r="Q554" s="2">
        <f t="shared" si="342"/>
        <v>0</v>
      </c>
      <c r="R554" s="2">
        <f t="shared" si="343"/>
        <v>0</v>
      </c>
      <c r="S554" s="6">
        <v>5389679.8510499997</v>
      </c>
      <c r="T554" s="2">
        <f t="shared" si="344"/>
        <v>5.3896798510499995</v>
      </c>
      <c r="U554" s="2">
        <f t="shared" si="345"/>
        <v>21.558719404199998</v>
      </c>
      <c r="V554" s="6">
        <v>0</v>
      </c>
      <c r="W554" s="2">
        <f t="shared" si="346"/>
        <v>0</v>
      </c>
      <c r="X554" s="2">
        <f t="shared" si="347"/>
        <v>0</v>
      </c>
      <c r="Y554" s="6">
        <v>0</v>
      </c>
      <c r="Z554" s="2">
        <f t="shared" si="348"/>
        <v>0</v>
      </c>
      <c r="AA554" s="2">
        <f t="shared" si="349"/>
        <v>0</v>
      </c>
      <c r="AB554" s="6">
        <v>0</v>
      </c>
      <c r="AC554" s="2">
        <f t="shared" si="350"/>
        <v>0</v>
      </c>
      <c r="AD554" s="2">
        <f t="shared" si="351"/>
        <v>0</v>
      </c>
      <c r="AE554" s="6">
        <v>17229566.794500001</v>
      </c>
      <c r="AF554" s="2">
        <f t="shared" si="352"/>
        <v>17.229566794500002</v>
      </c>
      <c r="AG554" s="2">
        <f t="shared" si="353"/>
        <v>68.918267178000008</v>
      </c>
      <c r="AH554" s="6">
        <v>0</v>
      </c>
      <c r="AI554" s="2">
        <f t="shared" si="354"/>
        <v>0</v>
      </c>
      <c r="AJ554" s="2">
        <f t="shared" si="355"/>
        <v>0</v>
      </c>
      <c r="AK554" s="6">
        <v>0</v>
      </c>
      <c r="AL554" s="2">
        <f t="shared" si="356"/>
        <v>0</v>
      </c>
      <c r="AM554" s="2">
        <f t="shared" si="357"/>
        <v>0</v>
      </c>
      <c r="AN554" s="6">
        <v>0</v>
      </c>
      <c r="AO554" s="2">
        <f t="shared" si="358"/>
        <v>0</v>
      </c>
      <c r="AP554" s="2">
        <f t="shared" si="359"/>
        <v>0</v>
      </c>
      <c r="AQ554" s="6">
        <v>2202549.8084499999</v>
      </c>
      <c r="AR554" s="2">
        <f t="shared" si="360"/>
        <v>2.2025498084499997</v>
      </c>
      <c r="AS554" s="2">
        <f t="shared" si="361"/>
        <v>8.8101992337999988</v>
      </c>
      <c r="AT554" s="2">
        <v>25000000</v>
      </c>
      <c r="AU554" s="2">
        <v>1321225.77293</v>
      </c>
      <c r="AV554" s="2">
        <f t="shared" si="362"/>
        <v>1.3212257729299999</v>
      </c>
      <c r="AW554" s="2">
        <f t="shared" si="363"/>
        <v>5.2849030917200004</v>
      </c>
      <c r="AX554" s="2">
        <v>23678774.2271</v>
      </c>
      <c r="AY554" s="2">
        <f t="shared" si="364"/>
        <v>23.6787742271</v>
      </c>
      <c r="AZ554" s="2">
        <f t="shared" si="365"/>
        <v>94.7150969084</v>
      </c>
      <c r="BA554" s="2">
        <v>0</v>
      </c>
      <c r="BB554" s="2">
        <f t="shared" si="366"/>
        <v>0</v>
      </c>
      <c r="BC554" s="2">
        <f t="shared" si="367"/>
        <v>0</v>
      </c>
      <c r="BD554" s="2">
        <v>0</v>
      </c>
      <c r="BE554" s="2">
        <f t="shared" si="368"/>
        <v>0</v>
      </c>
      <c r="BF554" s="2">
        <f t="shared" si="369"/>
        <v>0</v>
      </c>
      <c r="BG554" s="2">
        <v>0</v>
      </c>
      <c r="BH554" s="2">
        <f t="shared" si="370"/>
        <v>0</v>
      </c>
      <c r="BI554" s="2">
        <f t="shared" si="371"/>
        <v>0</v>
      </c>
      <c r="BJ554" s="2">
        <v>25000000</v>
      </c>
      <c r="BK554" s="2">
        <f t="shared" si="372"/>
        <v>25</v>
      </c>
      <c r="BL554" s="2">
        <f t="shared" si="373"/>
        <v>100</v>
      </c>
      <c r="BM554" s="2">
        <v>0</v>
      </c>
      <c r="BN554" s="2">
        <f t="shared" si="374"/>
        <v>0</v>
      </c>
      <c r="BO554" s="2">
        <f t="shared" si="375"/>
        <v>0</v>
      </c>
      <c r="BP554" s="2">
        <v>0</v>
      </c>
      <c r="BQ554" s="2">
        <f t="shared" si="376"/>
        <v>0</v>
      </c>
      <c r="BR554" s="2">
        <f t="shared" si="377"/>
        <v>0</v>
      </c>
      <c r="BS554" s="2">
        <v>25000000</v>
      </c>
      <c r="BT554" s="1">
        <v>794</v>
      </c>
      <c r="BU554" s="1">
        <v>1058</v>
      </c>
      <c r="BV554" s="2">
        <v>930.7954545454545</v>
      </c>
      <c r="BW554" s="1">
        <v>82</v>
      </c>
      <c r="BX554" s="2">
        <v>193.5609756097561</v>
      </c>
      <c r="BY554" s="1">
        <v>285</v>
      </c>
      <c r="BZ554" s="1">
        <v>100</v>
      </c>
      <c r="CA554" s="2">
        <v>168.02439024390245</v>
      </c>
      <c r="CB554" s="2">
        <v>1321.8780487804879</v>
      </c>
      <c r="CC554" s="1">
        <v>215</v>
      </c>
      <c r="CD554" s="1">
        <v>34</v>
      </c>
      <c r="CE554" s="2">
        <v>0.85</v>
      </c>
      <c r="CF554" s="2">
        <v>75.736199999999997</v>
      </c>
      <c r="CG554" s="2">
        <v>78.755799999999994</v>
      </c>
      <c r="CH554" s="2">
        <v>4.8150000000000004</v>
      </c>
      <c r="CI554" s="2">
        <v>101.99</v>
      </c>
      <c r="CJ554" s="2">
        <v>5.4710000000000001</v>
      </c>
      <c r="CK554" s="9">
        <v>6022</v>
      </c>
      <c r="CL554" s="8">
        <v>0</v>
      </c>
      <c r="CM554" s="8">
        <v>0</v>
      </c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">
        <v>0</v>
      </c>
      <c r="DG554" s="1">
        <v>0</v>
      </c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20" t="s">
        <v>57</v>
      </c>
    </row>
    <row r="555" spans="1:130">
      <c r="A555" s="5">
        <v>555</v>
      </c>
      <c r="B555" s="1">
        <v>10</v>
      </c>
      <c r="C555" s="9">
        <v>302810</v>
      </c>
      <c r="D555" s="9">
        <v>7753954</v>
      </c>
      <c r="E555" s="22">
        <v>-40.888800000000003</v>
      </c>
      <c r="F555" s="22">
        <v>-20.302600000000002</v>
      </c>
      <c r="G555" s="6">
        <v>0</v>
      </c>
      <c r="H555" s="2">
        <f t="shared" si="336"/>
        <v>0</v>
      </c>
      <c r="I555" s="2">
        <f t="shared" si="337"/>
        <v>0</v>
      </c>
      <c r="J555" s="6">
        <v>0</v>
      </c>
      <c r="K555" s="2">
        <f t="shared" si="338"/>
        <v>0</v>
      </c>
      <c r="L555" s="2">
        <f t="shared" si="339"/>
        <v>0</v>
      </c>
      <c r="M555" s="6">
        <v>44550.769499599999</v>
      </c>
      <c r="N555" s="2">
        <f t="shared" si="340"/>
        <v>4.4550769499599997E-2</v>
      </c>
      <c r="O555" s="2">
        <f t="shared" si="341"/>
        <v>0.17820307799839999</v>
      </c>
      <c r="P555" s="6">
        <v>0</v>
      </c>
      <c r="Q555" s="2">
        <f t="shared" si="342"/>
        <v>0</v>
      </c>
      <c r="R555" s="2">
        <f t="shared" si="343"/>
        <v>0</v>
      </c>
      <c r="S555" s="6">
        <v>9252714.8817200009</v>
      </c>
      <c r="T555" s="2">
        <f t="shared" si="344"/>
        <v>9.2527148817200011</v>
      </c>
      <c r="U555" s="2">
        <f t="shared" si="345"/>
        <v>37.010859526880004</v>
      </c>
      <c r="V555" s="6">
        <v>45900.8895003</v>
      </c>
      <c r="W555" s="2">
        <f t="shared" si="346"/>
        <v>4.5900889500300003E-2</v>
      </c>
      <c r="X555" s="2">
        <f t="shared" si="347"/>
        <v>0.18360355800119998</v>
      </c>
      <c r="Y555" s="6">
        <v>0</v>
      </c>
      <c r="Z555" s="2">
        <f t="shared" si="348"/>
        <v>0</v>
      </c>
      <c r="AA555" s="2">
        <f t="shared" si="349"/>
        <v>0</v>
      </c>
      <c r="AB555" s="6">
        <v>0</v>
      </c>
      <c r="AC555" s="2">
        <f t="shared" si="350"/>
        <v>0</v>
      </c>
      <c r="AD555" s="2">
        <f t="shared" si="351"/>
        <v>0</v>
      </c>
      <c r="AE555" s="6">
        <v>13830465.570599999</v>
      </c>
      <c r="AF555" s="2">
        <f t="shared" si="352"/>
        <v>13.830465570599999</v>
      </c>
      <c r="AG555" s="2">
        <f t="shared" si="353"/>
        <v>55.321862282399991</v>
      </c>
      <c r="AH555" s="6">
        <v>0</v>
      </c>
      <c r="AI555" s="2">
        <f t="shared" si="354"/>
        <v>0</v>
      </c>
      <c r="AJ555" s="2">
        <f t="shared" si="355"/>
        <v>0</v>
      </c>
      <c r="AK555" s="6">
        <v>0</v>
      </c>
      <c r="AL555" s="2">
        <f t="shared" si="356"/>
        <v>0</v>
      </c>
      <c r="AM555" s="2">
        <f t="shared" si="357"/>
        <v>0</v>
      </c>
      <c r="AN555" s="6">
        <v>0</v>
      </c>
      <c r="AO555" s="2">
        <f t="shared" si="358"/>
        <v>0</v>
      </c>
      <c r="AP555" s="2">
        <f t="shared" si="359"/>
        <v>0</v>
      </c>
      <c r="AQ555" s="6">
        <v>1826367.8887199999</v>
      </c>
      <c r="AR555" s="2">
        <f t="shared" si="360"/>
        <v>1.8263678887199999</v>
      </c>
      <c r="AS555" s="2">
        <f t="shared" si="361"/>
        <v>7.3054715548799996</v>
      </c>
      <c r="AT555" s="2">
        <v>25000000</v>
      </c>
      <c r="AU555" s="2">
        <v>8551792.8056700006</v>
      </c>
      <c r="AV555" s="2">
        <f t="shared" si="362"/>
        <v>8.5517928056700008</v>
      </c>
      <c r="AW555" s="2">
        <f t="shared" si="363"/>
        <v>34.207171222680003</v>
      </c>
      <c r="AX555" s="2">
        <v>16448207.1943</v>
      </c>
      <c r="AY555" s="2">
        <f t="shared" si="364"/>
        <v>16.4482071943</v>
      </c>
      <c r="AZ555" s="2">
        <f t="shared" si="365"/>
        <v>65.7928287772</v>
      </c>
      <c r="BA555" s="2">
        <v>0</v>
      </c>
      <c r="BB555" s="2">
        <f t="shared" si="366"/>
        <v>0</v>
      </c>
      <c r="BC555" s="2">
        <f t="shared" si="367"/>
        <v>0</v>
      </c>
      <c r="BD555" s="2">
        <v>0</v>
      </c>
      <c r="BE555" s="2">
        <f t="shared" si="368"/>
        <v>0</v>
      </c>
      <c r="BF555" s="2">
        <f t="shared" si="369"/>
        <v>0</v>
      </c>
      <c r="BG555" s="2">
        <v>0</v>
      </c>
      <c r="BH555" s="2">
        <f t="shared" si="370"/>
        <v>0</v>
      </c>
      <c r="BI555" s="2">
        <f t="shared" si="371"/>
        <v>0</v>
      </c>
      <c r="BJ555" s="2">
        <v>25000000</v>
      </c>
      <c r="BK555" s="2">
        <f t="shared" si="372"/>
        <v>25</v>
      </c>
      <c r="BL555" s="2">
        <f t="shared" si="373"/>
        <v>100</v>
      </c>
      <c r="BM555" s="2">
        <v>0</v>
      </c>
      <c r="BN555" s="2">
        <f t="shared" si="374"/>
        <v>0</v>
      </c>
      <c r="BO555" s="2">
        <f t="shared" si="375"/>
        <v>0</v>
      </c>
      <c r="BP555" s="2">
        <v>0</v>
      </c>
      <c r="BQ555" s="2">
        <f t="shared" si="376"/>
        <v>0</v>
      </c>
      <c r="BR555" s="2">
        <f t="shared" si="377"/>
        <v>0</v>
      </c>
      <c r="BS555" s="2">
        <v>25000000</v>
      </c>
      <c r="BT555" s="1">
        <v>650</v>
      </c>
      <c r="BU555" s="1">
        <v>1019</v>
      </c>
      <c r="BV555" s="2">
        <v>868.36956521739125</v>
      </c>
      <c r="BW555" s="1">
        <v>82</v>
      </c>
      <c r="BX555" s="2">
        <v>197.31428571428572</v>
      </c>
      <c r="BY555" s="1">
        <v>291</v>
      </c>
      <c r="BZ555" s="1">
        <v>102</v>
      </c>
      <c r="CA555" s="2">
        <v>166.17142857142858</v>
      </c>
      <c r="CB555" s="2">
        <v>1307.8285714285714</v>
      </c>
      <c r="CC555" s="1">
        <v>214</v>
      </c>
      <c r="CD555" s="1">
        <v>35</v>
      </c>
      <c r="CE555" s="2">
        <v>0.85</v>
      </c>
      <c r="CF555" s="2">
        <v>75.736199999999997</v>
      </c>
      <c r="CG555" s="2">
        <v>78.755799999999994</v>
      </c>
      <c r="CH555" s="2">
        <v>4.8150000000000004</v>
      </c>
      <c r="CI555" s="2">
        <v>101.99</v>
      </c>
      <c r="CJ555" s="2">
        <v>5.4710000000000001</v>
      </c>
      <c r="CK555" s="9">
        <v>6022</v>
      </c>
      <c r="CL555" s="8">
        <v>0</v>
      </c>
      <c r="CM555" s="8">
        <v>0</v>
      </c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">
        <v>0</v>
      </c>
      <c r="DG555" s="1">
        <v>0</v>
      </c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20" t="s">
        <v>57</v>
      </c>
    </row>
    <row r="556" spans="1:130">
      <c r="A556" s="5">
        <v>556</v>
      </c>
      <c r="B556" s="1">
        <v>10</v>
      </c>
      <c r="C556" s="9">
        <v>307810</v>
      </c>
      <c r="D556" s="9">
        <v>7753954</v>
      </c>
      <c r="E556" s="22">
        <v>-40.841000000000001</v>
      </c>
      <c r="F556" s="22">
        <v>-20.303100000000001</v>
      </c>
      <c r="G556" s="6">
        <v>0</v>
      </c>
      <c r="H556" s="2">
        <f t="shared" si="336"/>
        <v>0</v>
      </c>
      <c r="I556" s="2">
        <f t="shared" si="337"/>
        <v>0</v>
      </c>
      <c r="J556" s="6">
        <v>0</v>
      </c>
      <c r="K556" s="2">
        <f t="shared" si="338"/>
        <v>0</v>
      </c>
      <c r="L556" s="2">
        <f t="shared" si="339"/>
        <v>0</v>
      </c>
      <c r="M556" s="6">
        <v>547176.01458800002</v>
      </c>
      <c r="N556" s="2">
        <f t="shared" si="340"/>
        <v>0.54717601458800003</v>
      </c>
      <c r="O556" s="2">
        <f t="shared" si="341"/>
        <v>2.1887040583520001</v>
      </c>
      <c r="P556" s="6">
        <v>710186.34819100006</v>
      </c>
      <c r="Q556" s="2">
        <f t="shared" si="342"/>
        <v>0.71018634819100002</v>
      </c>
      <c r="R556" s="2">
        <f t="shared" si="343"/>
        <v>2.8407453927640001</v>
      </c>
      <c r="S556" s="6">
        <v>8837076.2909500003</v>
      </c>
      <c r="T556" s="2">
        <f t="shared" si="344"/>
        <v>8.8370762909499998</v>
      </c>
      <c r="U556" s="2">
        <f t="shared" si="345"/>
        <v>35.348305163800006</v>
      </c>
      <c r="V556" s="6">
        <v>45449.9669937</v>
      </c>
      <c r="W556" s="2">
        <f t="shared" si="346"/>
        <v>4.5449966993699999E-2</v>
      </c>
      <c r="X556" s="2">
        <f t="shared" si="347"/>
        <v>0.18179986797479999</v>
      </c>
      <c r="Y556" s="6">
        <v>0</v>
      </c>
      <c r="Z556" s="2">
        <f t="shared" si="348"/>
        <v>0</v>
      </c>
      <c r="AA556" s="2">
        <f t="shared" si="349"/>
        <v>0</v>
      </c>
      <c r="AB556" s="6">
        <v>0</v>
      </c>
      <c r="AC556" s="2">
        <f t="shared" si="350"/>
        <v>0</v>
      </c>
      <c r="AD556" s="2">
        <f t="shared" si="351"/>
        <v>0</v>
      </c>
      <c r="AE556" s="6">
        <v>11604900.4636</v>
      </c>
      <c r="AF556" s="2">
        <f t="shared" si="352"/>
        <v>11.6049004636</v>
      </c>
      <c r="AG556" s="2">
        <f t="shared" si="353"/>
        <v>46.4196018544</v>
      </c>
      <c r="AH556" s="6">
        <v>0</v>
      </c>
      <c r="AI556" s="2">
        <f t="shared" si="354"/>
        <v>0</v>
      </c>
      <c r="AJ556" s="2">
        <f t="shared" si="355"/>
        <v>0</v>
      </c>
      <c r="AK556" s="6">
        <v>0</v>
      </c>
      <c r="AL556" s="2">
        <f t="shared" si="356"/>
        <v>0</v>
      </c>
      <c r="AM556" s="2">
        <f t="shared" si="357"/>
        <v>0</v>
      </c>
      <c r="AN556" s="6">
        <v>0</v>
      </c>
      <c r="AO556" s="2">
        <f t="shared" si="358"/>
        <v>0</v>
      </c>
      <c r="AP556" s="2">
        <f t="shared" si="359"/>
        <v>0</v>
      </c>
      <c r="AQ556" s="6">
        <v>3255210.9156599999</v>
      </c>
      <c r="AR556" s="2">
        <f t="shared" si="360"/>
        <v>3.2552109156599998</v>
      </c>
      <c r="AS556" s="2">
        <f t="shared" si="361"/>
        <v>13.020843662639999</v>
      </c>
      <c r="AT556" s="2">
        <v>25000000</v>
      </c>
      <c r="AU556" s="2">
        <v>19958256.760400001</v>
      </c>
      <c r="AV556" s="2">
        <f t="shared" si="362"/>
        <v>19.958256760400001</v>
      </c>
      <c r="AW556" s="2">
        <f t="shared" si="363"/>
        <v>79.833027041600005</v>
      </c>
      <c r="AX556" s="2">
        <v>5041743.2396400003</v>
      </c>
      <c r="AY556" s="2">
        <f t="shared" si="364"/>
        <v>5.0417432396400006</v>
      </c>
      <c r="AZ556" s="2">
        <f t="shared" si="365"/>
        <v>20.166972958559999</v>
      </c>
      <c r="BA556" s="2">
        <v>0</v>
      </c>
      <c r="BB556" s="2">
        <f t="shared" si="366"/>
        <v>0</v>
      </c>
      <c r="BC556" s="2">
        <f t="shared" si="367"/>
        <v>0</v>
      </c>
      <c r="BD556" s="2">
        <v>0</v>
      </c>
      <c r="BE556" s="2">
        <f t="shared" si="368"/>
        <v>0</v>
      </c>
      <c r="BF556" s="2">
        <f t="shared" si="369"/>
        <v>0</v>
      </c>
      <c r="BG556" s="2">
        <v>0</v>
      </c>
      <c r="BH556" s="2">
        <f t="shared" si="370"/>
        <v>0</v>
      </c>
      <c r="BI556" s="2">
        <f t="shared" si="371"/>
        <v>0</v>
      </c>
      <c r="BJ556" s="2">
        <v>25000000</v>
      </c>
      <c r="BK556" s="2">
        <f t="shared" si="372"/>
        <v>25</v>
      </c>
      <c r="BL556" s="2">
        <f t="shared" si="373"/>
        <v>100</v>
      </c>
      <c r="BM556" s="2">
        <v>0</v>
      </c>
      <c r="BN556" s="2">
        <f t="shared" si="374"/>
        <v>0</v>
      </c>
      <c r="BO556" s="2">
        <f t="shared" si="375"/>
        <v>0</v>
      </c>
      <c r="BP556" s="2">
        <v>0</v>
      </c>
      <c r="BQ556" s="2">
        <f t="shared" si="376"/>
        <v>0</v>
      </c>
      <c r="BR556" s="2">
        <f t="shared" si="377"/>
        <v>0</v>
      </c>
      <c r="BS556" s="2">
        <v>25000000</v>
      </c>
      <c r="BT556" s="1">
        <v>612</v>
      </c>
      <c r="BU556" s="1">
        <v>954</v>
      </c>
      <c r="BV556" s="2">
        <v>780.41666666666663</v>
      </c>
      <c r="BW556" s="1">
        <v>82</v>
      </c>
      <c r="BX556" s="2">
        <v>202.53333333333333</v>
      </c>
      <c r="BY556" s="1">
        <v>294</v>
      </c>
      <c r="BZ556" s="1">
        <v>107</v>
      </c>
      <c r="CA556" s="2">
        <v>163.97777777777779</v>
      </c>
      <c r="CB556" s="2">
        <v>1287.5111111111112</v>
      </c>
      <c r="CC556" s="1">
        <v>211</v>
      </c>
      <c r="CD556" s="1">
        <v>35</v>
      </c>
      <c r="CE556" s="2">
        <v>0.85</v>
      </c>
      <c r="CF556" s="2">
        <v>75.736199999999997</v>
      </c>
      <c r="CG556" s="2">
        <v>78.755799999999994</v>
      </c>
      <c r="CH556" s="2">
        <v>4.8150000000000004</v>
      </c>
      <c r="CI556" s="2">
        <v>101.99</v>
      </c>
      <c r="CJ556" s="2">
        <v>5.4710000000000001</v>
      </c>
      <c r="CK556" s="9">
        <v>6022</v>
      </c>
      <c r="CL556" s="8">
        <v>0</v>
      </c>
      <c r="CM556" s="8">
        <v>0</v>
      </c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">
        <v>0</v>
      </c>
      <c r="DG556" s="1">
        <v>0</v>
      </c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20" t="s">
        <v>57</v>
      </c>
    </row>
    <row r="557" spans="1:130">
      <c r="A557" s="5">
        <v>557</v>
      </c>
      <c r="B557" s="1">
        <v>10</v>
      </c>
      <c r="C557" s="9">
        <v>312810</v>
      </c>
      <c r="D557" s="9">
        <v>7753954</v>
      </c>
      <c r="E557" s="22">
        <v>-40.793100000000003</v>
      </c>
      <c r="F557" s="22">
        <v>-20.303599999999999</v>
      </c>
      <c r="G557" s="6">
        <v>0</v>
      </c>
      <c r="H557" s="2">
        <f t="shared" si="336"/>
        <v>0</v>
      </c>
      <c r="I557" s="2">
        <f t="shared" si="337"/>
        <v>0</v>
      </c>
      <c r="J557" s="6">
        <v>80549.773492799999</v>
      </c>
      <c r="K557" s="2">
        <f t="shared" si="338"/>
        <v>8.05497734928E-2</v>
      </c>
      <c r="L557" s="2">
        <f t="shared" si="339"/>
        <v>0.3221990939712</v>
      </c>
      <c r="M557" s="6">
        <v>291599.374472</v>
      </c>
      <c r="N557" s="2">
        <f t="shared" si="340"/>
        <v>0.29159937447200002</v>
      </c>
      <c r="O557" s="2">
        <f t="shared" si="341"/>
        <v>1.1663974978880001</v>
      </c>
      <c r="P557" s="6">
        <v>556141.95743399998</v>
      </c>
      <c r="Q557" s="2">
        <f t="shared" si="342"/>
        <v>0.55614195743399997</v>
      </c>
      <c r="R557" s="2">
        <f t="shared" si="343"/>
        <v>2.2245678297359999</v>
      </c>
      <c r="S557" s="6">
        <v>10880075.2399</v>
      </c>
      <c r="T557" s="2">
        <f t="shared" si="344"/>
        <v>10.8800752399</v>
      </c>
      <c r="U557" s="2">
        <f t="shared" si="345"/>
        <v>43.5203009596</v>
      </c>
      <c r="V557" s="6">
        <v>148022.39492699999</v>
      </c>
      <c r="W557" s="2">
        <f t="shared" si="346"/>
        <v>0.14802239492699998</v>
      </c>
      <c r="X557" s="2">
        <f t="shared" si="347"/>
        <v>0.59208957970800002</v>
      </c>
      <c r="Y557" s="6">
        <v>0</v>
      </c>
      <c r="Z557" s="2">
        <f t="shared" si="348"/>
        <v>0</v>
      </c>
      <c r="AA557" s="2">
        <f t="shared" si="349"/>
        <v>0</v>
      </c>
      <c r="AB557" s="6">
        <v>0</v>
      </c>
      <c r="AC557" s="2">
        <f t="shared" si="350"/>
        <v>0</v>
      </c>
      <c r="AD557" s="2">
        <f t="shared" si="351"/>
        <v>0</v>
      </c>
      <c r="AE557" s="6">
        <v>10508729.959100001</v>
      </c>
      <c r="AF557" s="2">
        <f t="shared" si="352"/>
        <v>10.5087299591</v>
      </c>
      <c r="AG557" s="2">
        <f t="shared" si="353"/>
        <v>42.0349198364</v>
      </c>
      <c r="AH557" s="6">
        <v>0</v>
      </c>
      <c r="AI557" s="2">
        <f t="shared" si="354"/>
        <v>0</v>
      </c>
      <c r="AJ557" s="2">
        <f t="shared" si="355"/>
        <v>0</v>
      </c>
      <c r="AK557" s="6">
        <v>0</v>
      </c>
      <c r="AL557" s="2">
        <f t="shared" si="356"/>
        <v>0</v>
      </c>
      <c r="AM557" s="2">
        <f t="shared" si="357"/>
        <v>0</v>
      </c>
      <c r="AN557" s="6">
        <v>0</v>
      </c>
      <c r="AO557" s="2">
        <f t="shared" si="358"/>
        <v>0</v>
      </c>
      <c r="AP557" s="2">
        <f t="shared" si="359"/>
        <v>0</v>
      </c>
      <c r="AQ557" s="6">
        <v>2534881.3006199999</v>
      </c>
      <c r="AR557" s="2">
        <f t="shared" si="360"/>
        <v>2.5348813006199999</v>
      </c>
      <c r="AS557" s="2">
        <f t="shared" si="361"/>
        <v>10.13952520248</v>
      </c>
      <c r="AT557" s="2">
        <v>25000000</v>
      </c>
      <c r="AU557" s="2">
        <v>24991137.355099998</v>
      </c>
      <c r="AV557" s="2">
        <f t="shared" si="362"/>
        <v>24.991137355099998</v>
      </c>
      <c r="AW557" s="2">
        <f t="shared" si="363"/>
        <v>99.96454942039999</v>
      </c>
      <c r="AX557" s="2">
        <v>8862.6449196100002</v>
      </c>
      <c r="AY557" s="2">
        <f t="shared" si="364"/>
        <v>8.8626449196100004E-3</v>
      </c>
      <c r="AZ557" s="2">
        <f t="shared" si="365"/>
        <v>3.5450579678440002E-2</v>
      </c>
      <c r="BA557" s="2">
        <v>0</v>
      </c>
      <c r="BB557" s="2">
        <f t="shared" si="366"/>
        <v>0</v>
      </c>
      <c r="BC557" s="2">
        <f t="shared" si="367"/>
        <v>0</v>
      </c>
      <c r="BD557" s="2">
        <v>0</v>
      </c>
      <c r="BE557" s="2">
        <f t="shared" si="368"/>
        <v>0</v>
      </c>
      <c r="BF557" s="2">
        <f t="shared" si="369"/>
        <v>0</v>
      </c>
      <c r="BG557" s="2">
        <v>0</v>
      </c>
      <c r="BH557" s="2">
        <f t="shared" si="370"/>
        <v>0</v>
      </c>
      <c r="BI557" s="2">
        <f t="shared" si="371"/>
        <v>0</v>
      </c>
      <c r="BJ557" s="2">
        <v>25000000</v>
      </c>
      <c r="BK557" s="2">
        <f t="shared" si="372"/>
        <v>25</v>
      </c>
      <c r="BL557" s="2">
        <f t="shared" si="373"/>
        <v>100</v>
      </c>
      <c r="BM557" s="2">
        <v>0</v>
      </c>
      <c r="BN557" s="2">
        <f t="shared" si="374"/>
        <v>0</v>
      </c>
      <c r="BO557" s="2">
        <f t="shared" si="375"/>
        <v>0</v>
      </c>
      <c r="BP557" s="2">
        <v>0</v>
      </c>
      <c r="BQ557" s="2">
        <f t="shared" si="376"/>
        <v>0</v>
      </c>
      <c r="BR557" s="2">
        <f t="shared" si="377"/>
        <v>0</v>
      </c>
      <c r="BS557" s="2">
        <v>25000000</v>
      </c>
      <c r="BT557" s="1">
        <v>600</v>
      </c>
      <c r="BU557" s="1">
        <v>904</v>
      </c>
      <c r="BV557" s="2">
        <v>707.73469387755097</v>
      </c>
      <c r="BW557" s="1">
        <v>82</v>
      </c>
      <c r="BX557" s="2">
        <v>206.9387755102041</v>
      </c>
      <c r="BY557" s="1">
        <v>294</v>
      </c>
      <c r="BZ557" s="1">
        <v>111</v>
      </c>
      <c r="CA557" s="2">
        <v>161.55102040816325</v>
      </c>
      <c r="CB557" s="2">
        <v>1271.0816326530612</v>
      </c>
      <c r="CC557" s="1">
        <v>208</v>
      </c>
      <c r="CD557" s="1">
        <v>36</v>
      </c>
      <c r="CE557" s="2">
        <v>0.85</v>
      </c>
      <c r="CF557" s="2">
        <v>75.736199999999997</v>
      </c>
      <c r="CG557" s="2">
        <v>78.755799999999994</v>
      </c>
      <c r="CH557" s="2">
        <v>4.8150000000000004</v>
      </c>
      <c r="CI557" s="2">
        <v>101.99</v>
      </c>
      <c r="CJ557" s="2">
        <v>5.4710000000000001</v>
      </c>
      <c r="CK557" s="9">
        <v>6022</v>
      </c>
      <c r="CL557" s="8">
        <v>0</v>
      </c>
      <c r="CM557" s="8">
        <v>0</v>
      </c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">
        <v>1</v>
      </c>
      <c r="DG557" s="1">
        <v>8</v>
      </c>
      <c r="DH557" s="1">
        <v>701</v>
      </c>
      <c r="DI557" s="1">
        <v>701</v>
      </c>
      <c r="DJ557" s="1">
        <v>701</v>
      </c>
      <c r="DK557" s="1">
        <v>82</v>
      </c>
      <c r="DL557" s="1">
        <v>207</v>
      </c>
      <c r="DM557" s="1">
        <v>287</v>
      </c>
      <c r="DN557" s="1">
        <v>125</v>
      </c>
      <c r="DO557" s="1">
        <v>162</v>
      </c>
      <c r="DP557" s="1">
        <v>1270</v>
      </c>
      <c r="DQ557" s="1">
        <v>204</v>
      </c>
      <c r="DR557" s="1">
        <v>37</v>
      </c>
      <c r="DS557" s="1">
        <v>0.85</v>
      </c>
      <c r="DT557" s="1">
        <v>75.736199999999997</v>
      </c>
      <c r="DU557" s="1">
        <v>78.755799999999994</v>
      </c>
      <c r="DV557" s="1">
        <v>4.8150000000000004</v>
      </c>
      <c r="DW557" s="1">
        <v>101.99</v>
      </c>
      <c r="DX557" s="1">
        <v>5.4710000000000001</v>
      </c>
      <c r="DY557" s="1">
        <v>6022</v>
      </c>
      <c r="DZ557" s="20" t="s">
        <v>57</v>
      </c>
    </row>
    <row r="558" spans="1:130">
      <c r="A558" s="5">
        <v>558</v>
      </c>
      <c r="B558" s="1">
        <v>10</v>
      </c>
      <c r="C558" s="9">
        <v>317810</v>
      </c>
      <c r="D558" s="9">
        <v>7753954</v>
      </c>
      <c r="E558" s="22">
        <v>-40.745199999999997</v>
      </c>
      <c r="F558" s="22">
        <v>-20.304099999999998</v>
      </c>
      <c r="G558" s="6">
        <v>0</v>
      </c>
      <c r="H558" s="2">
        <f t="shared" si="336"/>
        <v>0</v>
      </c>
      <c r="I558" s="2">
        <f t="shared" si="337"/>
        <v>0</v>
      </c>
      <c r="J558" s="6">
        <v>0</v>
      </c>
      <c r="K558" s="2">
        <f t="shared" si="338"/>
        <v>0</v>
      </c>
      <c r="L558" s="2">
        <f t="shared" si="339"/>
        <v>0</v>
      </c>
      <c r="M558" s="6">
        <v>587615.77508100006</v>
      </c>
      <c r="N558" s="2">
        <f t="shared" si="340"/>
        <v>0.58761577508100005</v>
      </c>
      <c r="O558" s="2">
        <f t="shared" si="341"/>
        <v>2.3504631003240002</v>
      </c>
      <c r="P558" s="6">
        <v>0</v>
      </c>
      <c r="Q558" s="2">
        <f t="shared" si="342"/>
        <v>0</v>
      </c>
      <c r="R558" s="2">
        <f t="shared" si="343"/>
        <v>0</v>
      </c>
      <c r="S558" s="6">
        <v>12188076.5562</v>
      </c>
      <c r="T558" s="2">
        <f t="shared" si="344"/>
        <v>12.1880765562</v>
      </c>
      <c r="U558" s="2">
        <f t="shared" si="345"/>
        <v>48.752306224799995</v>
      </c>
      <c r="V558" s="6">
        <v>0</v>
      </c>
      <c r="W558" s="2">
        <f t="shared" si="346"/>
        <v>0</v>
      </c>
      <c r="X558" s="2">
        <f t="shared" si="347"/>
        <v>0</v>
      </c>
      <c r="Y558" s="6">
        <v>0</v>
      </c>
      <c r="Z558" s="2">
        <f t="shared" si="348"/>
        <v>0</v>
      </c>
      <c r="AA558" s="2">
        <f t="shared" si="349"/>
        <v>0</v>
      </c>
      <c r="AB558" s="6">
        <v>0</v>
      </c>
      <c r="AC558" s="2">
        <f t="shared" si="350"/>
        <v>0</v>
      </c>
      <c r="AD558" s="2">
        <f t="shared" si="351"/>
        <v>0</v>
      </c>
      <c r="AE558" s="6">
        <v>9356645.8550199997</v>
      </c>
      <c r="AF558" s="2">
        <f t="shared" si="352"/>
        <v>9.35664585502</v>
      </c>
      <c r="AG558" s="2">
        <f t="shared" si="353"/>
        <v>37.42658342008</v>
      </c>
      <c r="AH558" s="6">
        <v>0</v>
      </c>
      <c r="AI558" s="2">
        <f t="shared" si="354"/>
        <v>0</v>
      </c>
      <c r="AJ558" s="2">
        <f t="shared" si="355"/>
        <v>0</v>
      </c>
      <c r="AK558" s="6">
        <v>0</v>
      </c>
      <c r="AL558" s="2">
        <f t="shared" si="356"/>
        <v>0</v>
      </c>
      <c r="AM558" s="2">
        <f t="shared" si="357"/>
        <v>0</v>
      </c>
      <c r="AN558" s="6">
        <v>0</v>
      </c>
      <c r="AO558" s="2">
        <f t="shared" si="358"/>
        <v>0</v>
      </c>
      <c r="AP558" s="2">
        <f t="shared" si="359"/>
        <v>0</v>
      </c>
      <c r="AQ558" s="6">
        <v>2867661.8137400001</v>
      </c>
      <c r="AR558" s="2">
        <f t="shared" si="360"/>
        <v>2.8676618137400003</v>
      </c>
      <c r="AS558" s="2">
        <f t="shared" si="361"/>
        <v>11.470647254960001</v>
      </c>
      <c r="AT558" s="2">
        <v>25000000</v>
      </c>
      <c r="AU558" s="2">
        <v>25000000</v>
      </c>
      <c r="AV558" s="2">
        <f t="shared" si="362"/>
        <v>25</v>
      </c>
      <c r="AW558" s="2">
        <f t="shared" si="363"/>
        <v>100</v>
      </c>
      <c r="AX558" s="2">
        <v>0</v>
      </c>
      <c r="AY558" s="2">
        <f t="shared" si="364"/>
        <v>0</v>
      </c>
      <c r="AZ558" s="2">
        <f t="shared" si="365"/>
        <v>0</v>
      </c>
      <c r="BA558" s="2">
        <v>0</v>
      </c>
      <c r="BB558" s="2">
        <f t="shared" si="366"/>
        <v>0</v>
      </c>
      <c r="BC558" s="2">
        <f t="shared" si="367"/>
        <v>0</v>
      </c>
      <c r="BD558" s="2">
        <v>0</v>
      </c>
      <c r="BE558" s="2">
        <f t="shared" si="368"/>
        <v>0</v>
      </c>
      <c r="BF558" s="2">
        <f t="shared" si="369"/>
        <v>0</v>
      </c>
      <c r="BG558" s="2">
        <v>0</v>
      </c>
      <c r="BH558" s="2">
        <f t="shared" si="370"/>
        <v>0</v>
      </c>
      <c r="BI558" s="2">
        <f t="shared" si="371"/>
        <v>0</v>
      </c>
      <c r="BJ558" s="2">
        <v>10014387.6741</v>
      </c>
      <c r="BK558" s="2">
        <f t="shared" si="372"/>
        <v>10.0143876741</v>
      </c>
      <c r="BL558" s="2">
        <f t="shared" si="373"/>
        <v>40.0575506964</v>
      </c>
      <c r="BM558" s="2">
        <v>14985612.3259</v>
      </c>
      <c r="BN558" s="2">
        <f t="shared" si="374"/>
        <v>14.9856123259</v>
      </c>
      <c r="BO558" s="2">
        <f t="shared" si="375"/>
        <v>59.9424493036</v>
      </c>
      <c r="BP558" s="2">
        <v>0</v>
      </c>
      <c r="BQ558" s="2">
        <f t="shared" si="376"/>
        <v>0</v>
      </c>
      <c r="BR558" s="2">
        <f t="shared" si="377"/>
        <v>0</v>
      </c>
      <c r="BS558" s="2">
        <v>25000000</v>
      </c>
      <c r="BT558" s="1">
        <v>618</v>
      </c>
      <c r="BU558" s="1">
        <v>879</v>
      </c>
      <c r="BV558" s="2">
        <v>770.28571428571433</v>
      </c>
      <c r="BW558" s="1">
        <v>82</v>
      </c>
      <c r="BX558" s="2">
        <v>203.9591836734694</v>
      </c>
      <c r="BY558" s="1">
        <v>294</v>
      </c>
      <c r="BZ558" s="1">
        <v>114</v>
      </c>
      <c r="CA558" s="2">
        <v>159.71428571428572</v>
      </c>
      <c r="CB558" s="2">
        <v>1283.3673469387754</v>
      </c>
      <c r="CC558" s="1">
        <v>207</v>
      </c>
      <c r="CD558" s="1">
        <v>38</v>
      </c>
      <c r="CE558" s="2">
        <v>0.85</v>
      </c>
      <c r="CF558" s="2">
        <v>75.736199999999997</v>
      </c>
      <c r="CG558" s="2">
        <v>78.755799999999994</v>
      </c>
      <c r="CH558" s="2">
        <v>4.8150000000000004</v>
      </c>
      <c r="CI558" s="2">
        <v>101.99</v>
      </c>
      <c r="CJ558" s="2">
        <v>5.4710000000000001</v>
      </c>
      <c r="CK558" s="9">
        <v>6022</v>
      </c>
      <c r="CL558" s="8">
        <v>0</v>
      </c>
      <c r="CM558" s="8">
        <v>0</v>
      </c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">
        <v>0</v>
      </c>
      <c r="DG558" s="1">
        <v>0</v>
      </c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20" t="s">
        <v>57</v>
      </c>
    </row>
    <row r="559" spans="1:130">
      <c r="A559" s="5">
        <v>559</v>
      </c>
      <c r="B559" s="1">
        <v>10</v>
      </c>
      <c r="C559" s="9">
        <v>322810</v>
      </c>
      <c r="D559" s="9">
        <v>7753954</v>
      </c>
      <c r="E559" s="22">
        <v>-40.697400000000002</v>
      </c>
      <c r="F559" s="22">
        <v>-20.304500000000001</v>
      </c>
      <c r="G559" s="6">
        <v>0</v>
      </c>
      <c r="H559" s="2">
        <f t="shared" si="336"/>
        <v>0</v>
      </c>
      <c r="I559" s="2">
        <f t="shared" si="337"/>
        <v>0</v>
      </c>
      <c r="J559" s="6">
        <v>0</v>
      </c>
      <c r="K559" s="2">
        <f t="shared" si="338"/>
        <v>0</v>
      </c>
      <c r="L559" s="2">
        <f t="shared" si="339"/>
        <v>0</v>
      </c>
      <c r="M559" s="6">
        <v>21599.887497899999</v>
      </c>
      <c r="N559" s="2">
        <f t="shared" si="340"/>
        <v>2.1599887497900001E-2</v>
      </c>
      <c r="O559" s="2">
        <f t="shared" si="341"/>
        <v>8.6399549991600003E-2</v>
      </c>
      <c r="P559" s="6">
        <v>284848.85247500002</v>
      </c>
      <c r="Q559" s="2">
        <f t="shared" si="342"/>
        <v>0.28484885247500003</v>
      </c>
      <c r="R559" s="2">
        <f t="shared" si="343"/>
        <v>1.1393954099000001</v>
      </c>
      <c r="S559" s="6">
        <v>12420729.0131</v>
      </c>
      <c r="T559" s="2">
        <f t="shared" si="344"/>
        <v>12.420729013100001</v>
      </c>
      <c r="U559" s="2">
        <f t="shared" si="345"/>
        <v>49.682916052400003</v>
      </c>
      <c r="V559" s="6">
        <v>0</v>
      </c>
      <c r="W559" s="2">
        <f t="shared" si="346"/>
        <v>0</v>
      </c>
      <c r="X559" s="2">
        <f t="shared" si="347"/>
        <v>0</v>
      </c>
      <c r="Y559" s="6">
        <v>0</v>
      </c>
      <c r="Z559" s="2">
        <f t="shared" si="348"/>
        <v>0</v>
      </c>
      <c r="AA559" s="2">
        <f t="shared" si="349"/>
        <v>0</v>
      </c>
      <c r="AB559" s="6">
        <v>0</v>
      </c>
      <c r="AC559" s="2">
        <f t="shared" si="350"/>
        <v>0</v>
      </c>
      <c r="AD559" s="2">
        <f t="shared" si="351"/>
        <v>0</v>
      </c>
      <c r="AE559" s="6">
        <v>8700386.5998100005</v>
      </c>
      <c r="AF559" s="2">
        <f t="shared" si="352"/>
        <v>8.7003865998100007</v>
      </c>
      <c r="AG559" s="2">
        <f t="shared" si="353"/>
        <v>34.801546399240003</v>
      </c>
      <c r="AH559" s="6">
        <v>0</v>
      </c>
      <c r="AI559" s="2">
        <f t="shared" si="354"/>
        <v>0</v>
      </c>
      <c r="AJ559" s="2">
        <f t="shared" si="355"/>
        <v>0</v>
      </c>
      <c r="AK559" s="6">
        <v>0</v>
      </c>
      <c r="AL559" s="2">
        <f t="shared" si="356"/>
        <v>0</v>
      </c>
      <c r="AM559" s="2">
        <f t="shared" si="357"/>
        <v>0</v>
      </c>
      <c r="AN559" s="6">
        <v>0</v>
      </c>
      <c r="AO559" s="2">
        <f t="shared" si="358"/>
        <v>0</v>
      </c>
      <c r="AP559" s="2">
        <f t="shared" si="359"/>
        <v>0</v>
      </c>
      <c r="AQ559" s="6">
        <v>3572435.6470900001</v>
      </c>
      <c r="AR559" s="2">
        <f t="shared" si="360"/>
        <v>3.5724356470900003</v>
      </c>
      <c r="AS559" s="2">
        <f t="shared" si="361"/>
        <v>14.289742588359999</v>
      </c>
      <c r="AT559" s="2">
        <v>25000000</v>
      </c>
      <c r="AU559" s="2">
        <v>25000000</v>
      </c>
      <c r="AV559" s="2">
        <f t="shared" si="362"/>
        <v>25</v>
      </c>
      <c r="AW559" s="2">
        <f t="shared" si="363"/>
        <v>100</v>
      </c>
      <c r="AX559" s="2">
        <v>0</v>
      </c>
      <c r="AY559" s="2">
        <f t="shared" si="364"/>
        <v>0</v>
      </c>
      <c r="AZ559" s="2">
        <f t="shared" si="365"/>
        <v>0</v>
      </c>
      <c r="BA559" s="2">
        <v>0</v>
      </c>
      <c r="BB559" s="2">
        <f t="shared" si="366"/>
        <v>0</v>
      </c>
      <c r="BC559" s="2">
        <f t="shared" si="367"/>
        <v>0</v>
      </c>
      <c r="BD559" s="2">
        <v>0</v>
      </c>
      <c r="BE559" s="2">
        <f t="shared" si="368"/>
        <v>0</v>
      </c>
      <c r="BF559" s="2">
        <f t="shared" si="369"/>
        <v>0</v>
      </c>
      <c r="BG559" s="2">
        <v>457180.03193599998</v>
      </c>
      <c r="BH559" s="2">
        <f t="shared" si="370"/>
        <v>0.45718003193599999</v>
      </c>
      <c r="BI559" s="2">
        <f t="shared" si="371"/>
        <v>1.8287201277440002</v>
      </c>
      <c r="BJ559" s="2">
        <v>0</v>
      </c>
      <c r="BK559" s="2">
        <f t="shared" si="372"/>
        <v>0</v>
      </c>
      <c r="BL559" s="2">
        <f t="shared" si="373"/>
        <v>0</v>
      </c>
      <c r="BM559" s="2">
        <v>24542819.9681</v>
      </c>
      <c r="BN559" s="2">
        <f t="shared" si="374"/>
        <v>24.542819968100002</v>
      </c>
      <c r="BO559" s="2">
        <f t="shared" si="375"/>
        <v>98.171279872399992</v>
      </c>
      <c r="BP559" s="2">
        <v>0</v>
      </c>
      <c r="BQ559" s="2">
        <f t="shared" si="376"/>
        <v>0</v>
      </c>
      <c r="BR559" s="2">
        <f t="shared" si="377"/>
        <v>0</v>
      </c>
      <c r="BS559" s="2">
        <v>25000000.000036001</v>
      </c>
      <c r="BT559" s="1">
        <v>525</v>
      </c>
      <c r="BU559" s="1">
        <v>878</v>
      </c>
      <c r="BV559" s="2">
        <v>667.10416666666663</v>
      </c>
      <c r="BW559" s="1">
        <v>81.5</v>
      </c>
      <c r="BX559" s="2">
        <v>210.17073170731706</v>
      </c>
      <c r="BY559" s="1">
        <v>296</v>
      </c>
      <c r="BZ559" s="1">
        <v>118</v>
      </c>
      <c r="CA559" s="2">
        <v>157.09756097560975</v>
      </c>
      <c r="CB559" s="2">
        <v>1260.3658536585365</v>
      </c>
      <c r="CC559" s="1">
        <v>204</v>
      </c>
      <c r="CD559" s="1">
        <v>38</v>
      </c>
      <c r="CE559" s="2">
        <v>0.85</v>
      </c>
      <c r="CF559" s="2">
        <v>75.736199999999997</v>
      </c>
      <c r="CG559" s="2">
        <v>78.755799999999994</v>
      </c>
      <c r="CH559" s="2">
        <v>4.8150000000000004</v>
      </c>
      <c r="CI559" s="2">
        <v>101.99</v>
      </c>
      <c r="CJ559" s="2">
        <v>5.4710000000000001</v>
      </c>
      <c r="CK559" s="9">
        <v>6022</v>
      </c>
      <c r="CL559" s="8">
        <v>0</v>
      </c>
      <c r="CM559" s="8">
        <v>0</v>
      </c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">
        <v>0</v>
      </c>
      <c r="DG559" s="1">
        <v>0</v>
      </c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20" t="s">
        <v>57</v>
      </c>
    </row>
    <row r="560" spans="1:130">
      <c r="A560" s="5">
        <v>560</v>
      </c>
      <c r="B560" s="1">
        <v>10</v>
      </c>
      <c r="C560" s="9">
        <v>327810</v>
      </c>
      <c r="D560" s="9">
        <v>7753954</v>
      </c>
      <c r="E560" s="22">
        <v>-40.649500000000003</v>
      </c>
      <c r="F560" s="22">
        <v>-20.305</v>
      </c>
      <c r="G560" s="6">
        <v>0</v>
      </c>
      <c r="H560" s="2">
        <f t="shared" si="336"/>
        <v>0</v>
      </c>
      <c r="I560" s="2">
        <f t="shared" si="337"/>
        <v>0</v>
      </c>
      <c r="J560" s="6">
        <v>0</v>
      </c>
      <c r="K560" s="2">
        <f t="shared" si="338"/>
        <v>0</v>
      </c>
      <c r="L560" s="2">
        <f t="shared" si="339"/>
        <v>0</v>
      </c>
      <c r="M560" s="6">
        <v>0</v>
      </c>
      <c r="N560" s="2">
        <f t="shared" si="340"/>
        <v>0</v>
      </c>
      <c r="O560" s="2">
        <f t="shared" si="341"/>
        <v>0</v>
      </c>
      <c r="P560" s="6">
        <v>757268.48792999994</v>
      </c>
      <c r="Q560" s="2">
        <f t="shared" si="342"/>
        <v>0.7572684879299999</v>
      </c>
      <c r="R560" s="2">
        <f t="shared" si="343"/>
        <v>3.02907395172</v>
      </c>
      <c r="S560" s="6">
        <v>13648981.3277</v>
      </c>
      <c r="T560" s="2">
        <f t="shared" si="344"/>
        <v>13.6489813277</v>
      </c>
      <c r="U560" s="2">
        <f t="shared" si="345"/>
        <v>54.595925310799998</v>
      </c>
      <c r="V560" s="6">
        <v>0</v>
      </c>
      <c r="W560" s="2">
        <f t="shared" si="346"/>
        <v>0</v>
      </c>
      <c r="X560" s="2">
        <f t="shared" si="347"/>
        <v>0</v>
      </c>
      <c r="Y560" s="6">
        <v>0</v>
      </c>
      <c r="Z560" s="2">
        <f t="shared" si="348"/>
        <v>0</v>
      </c>
      <c r="AA560" s="2">
        <f t="shared" si="349"/>
        <v>0</v>
      </c>
      <c r="AB560" s="6">
        <v>0</v>
      </c>
      <c r="AC560" s="2">
        <f t="shared" si="350"/>
        <v>0</v>
      </c>
      <c r="AD560" s="2">
        <f t="shared" si="351"/>
        <v>0</v>
      </c>
      <c r="AE560" s="6">
        <v>7452671.02434</v>
      </c>
      <c r="AF560" s="2">
        <f t="shared" si="352"/>
        <v>7.4526710243399998</v>
      </c>
      <c r="AG560" s="2">
        <f t="shared" si="353"/>
        <v>29.810684097360003</v>
      </c>
      <c r="AH560" s="6">
        <v>0</v>
      </c>
      <c r="AI560" s="2">
        <f t="shared" si="354"/>
        <v>0</v>
      </c>
      <c r="AJ560" s="2">
        <f t="shared" si="355"/>
        <v>0</v>
      </c>
      <c r="AK560" s="6">
        <v>0</v>
      </c>
      <c r="AL560" s="2">
        <f t="shared" si="356"/>
        <v>0</v>
      </c>
      <c r="AM560" s="2">
        <f t="shared" si="357"/>
        <v>0</v>
      </c>
      <c r="AN560" s="6">
        <v>0</v>
      </c>
      <c r="AO560" s="2">
        <f t="shared" si="358"/>
        <v>0</v>
      </c>
      <c r="AP560" s="2">
        <f t="shared" si="359"/>
        <v>0</v>
      </c>
      <c r="AQ560" s="6">
        <v>3141079.1600700002</v>
      </c>
      <c r="AR560" s="2">
        <f t="shared" si="360"/>
        <v>3.1410791600700003</v>
      </c>
      <c r="AS560" s="2">
        <f t="shared" si="361"/>
        <v>12.564316640280001</v>
      </c>
      <c r="AT560" s="2">
        <v>25000000</v>
      </c>
      <c r="AU560" s="2">
        <v>25000000</v>
      </c>
      <c r="AV560" s="2">
        <f t="shared" si="362"/>
        <v>25</v>
      </c>
      <c r="AW560" s="2">
        <f t="shared" si="363"/>
        <v>100</v>
      </c>
      <c r="AX560" s="2">
        <v>0</v>
      </c>
      <c r="AY560" s="2">
        <f t="shared" si="364"/>
        <v>0</v>
      </c>
      <c r="AZ560" s="2">
        <f t="shared" si="365"/>
        <v>0</v>
      </c>
      <c r="BA560" s="2">
        <v>0</v>
      </c>
      <c r="BB560" s="2">
        <f t="shared" si="366"/>
        <v>0</v>
      </c>
      <c r="BC560" s="2">
        <f t="shared" si="367"/>
        <v>0</v>
      </c>
      <c r="BD560" s="2">
        <v>0</v>
      </c>
      <c r="BE560" s="2">
        <f t="shared" si="368"/>
        <v>0</v>
      </c>
      <c r="BF560" s="2">
        <f t="shared" si="369"/>
        <v>0</v>
      </c>
      <c r="BG560" s="2">
        <v>23325028.129799999</v>
      </c>
      <c r="BH560" s="2">
        <f t="shared" si="370"/>
        <v>23.3250281298</v>
      </c>
      <c r="BI560" s="2">
        <f t="shared" si="371"/>
        <v>93.300112519199999</v>
      </c>
      <c r="BJ560" s="2">
        <v>0</v>
      </c>
      <c r="BK560" s="2">
        <f t="shared" si="372"/>
        <v>0</v>
      </c>
      <c r="BL560" s="2">
        <f t="shared" si="373"/>
        <v>0</v>
      </c>
      <c r="BM560" s="2">
        <v>1674971.8702400001</v>
      </c>
      <c r="BN560" s="2">
        <f t="shared" si="374"/>
        <v>1.67497187024</v>
      </c>
      <c r="BO560" s="2">
        <f t="shared" si="375"/>
        <v>6.6998874809600002</v>
      </c>
      <c r="BP560" s="2">
        <v>0</v>
      </c>
      <c r="BQ560" s="2">
        <f t="shared" si="376"/>
        <v>0</v>
      </c>
      <c r="BR560" s="2">
        <f t="shared" si="377"/>
        <v>0</v>
      </c>
      <c r="BS560" s="2">
        <v>25000000.000039998</v>
      </c>
      <c r="BT560" s="1">
        <v>461</v>
      </c>
      <c r="BU560" s="1">
        <v>846</v>
      </c>
      <c r="BV560" s="2">
        <v>626.51020408163265</v>
      </c>
      <c r="BW560" s="1">
        <v>81</v>
      </c>
      <c r="BX560" s="2">
        <v>211.75</v>
      </c>
      <c r="BY560" s="1">
        <v>299</v>
      </c>
      <c r="BZ560" s="1">
        <v>120</v>
      </c>
      <c r="CA560" s="2">
        <v>154.85416666666666</v>
      </c>
      <c r="CB560" s="2">
        <v>1255.3541666666667</v>
      </c>
      <c r="CC560" s="1">
        <v>203</v>
      </c>
      <c r="CD560" s="1">
        <v>39</v>
      </c>
      <c r="CE560" s="2">
        <v>0.85</v>
      </c>
      <c r="CF560" s="2">
        <v>75.736199999999997</v>
      </c>
      <c r="CG560" s="2">
        <v>78.755799999999994</v>
      </c>
      <c r="CH560" s="2">
        <v>4.8150000000000004</v>
      </c>
      <c r="CI560" s="2">
        <v>101.99</v>
      </c>
      <c r="CJ560" s="2">
        <v>5.4710000000000001</v>
      </c>
      <c r="CK560" s="9">
        <v>6022</v>
      </c>
      <c r="CL560" s="8">
        <v>0</v>
      </c>
      <c r="CM560" s="8">
        <v>0</v>
      </c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">
        <v>0</v>
      </c>
      <c r="DG560" s="1">
        <v>0</v>
      </c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20" t="s">
        <v>57</v>
      </c>
    </row>
    <row r="561" spans="1:130">
      <c r="A561" s="5">
        <v>561</v>
      </c>
      <c r="B561" s="1">
        <v>10</v>
      </c>
      <c r="C561" s="9">
        <v>332810</v>
      </c>
      <c r="D561" s="9">
        <v>7753954</v>
      </c>
      <c r="E561" s="22">
        <v>-40.601599999999998</v>
      </c>
      <c r="F561" s="22">
        <v>-20.305399999999999</v>
      </c>
      <c r="G561" s="6">
        <v>0</v>
      </c>
      <c r="H561" s="2">
        <f t="shared" si="336"/>
        <v>0</v>
      </c>
      <c r="I561" s="2">
        <f t="shared" si="337"/>
        <v>0</v>
      </c>
      <c r="J561" s="6">
        <v>0</v>
      </c>
      <c r="K561" s="2">
        <f t="shared" si="338"/>
        <v>0</v>
      </c>
      <c r="L561" s="2">
        <f t="shared" si="339"/>
        <v>0</v>
      </c>
      <c r="M561" s="6">
        <v>293365.13144199998</v>
      </c>
      <c r="N561" s="2">
        <f t="shared" si="340"/>
        <v>0.29336513144199999</v>
      </c>
      <c r="O561" s="2">
        <f t="shared" si="341"/>
        <v>1.173460525768</v>
      </c>
      <c r="P561" s="6">
        <v>0</v>
      </c>
      <c r="Q561" s="2">
        <f t="shared" si="342"/>
        <v>0</v>
      </c>
      <c r="R561" s="2">
        <f t="shared" si="343"/>
        <v>0</v>
      </c>
      <c r="S561" s="6">
        <v>12384169.972899999</v>
      </c>
      <c r="T561" s="2">
        <f t="shared" si="344"/>
        <v>12.384169972899999</v>
      </c>
      <c r="U561" s="2">
        <f t="shared" si="345"/>
        <v>49.536679891600002</v>
      </c>
      <c r="V561" s="6">
        <v>0</v>
      </c>
      <c r="W561" s="2">
        <f t="shared" si="346"/>
        <v>0</v>
      </c>
      <c r="X561" s="2">
        <f t="shared" si="347"/>
        <v>0</v>
      </c>
      <c r="Y561" s="6">
        <v>0</v>
      </c>
      <c r="Z561" s="2">
        <f t="shared" si="348"/>
        <v>0</v>
      </c>
      <c r="AA561" s="2">
        <f t="shared" si="349"/>
        <v>0</v>
      </c>
      <c r="AB561" s="6">
        <v>0</v>
      </c>
      <c r="AC561" s="2">
        <f t="shared" si="350"/>
        <v>0</v>
      </c>
      <c r="AD561" s="2">
        <f t="shared" si="351"/>
        <v>0</v>
      </c>
      <c r="AE561" s="6">
        <v>7372745.5484800003</v>
      </c>
      <c r="AF561" s="2">
        <f t="shared" si="352"/>
        <v>7.3727455484800002</v>
      </c>
      <c r="AG561" s="2">
        <f t="shared" si="353"/>
        <v>29.490982193920001</v>
      </c>
      <c r="AH561" s="6">
        <v>0</v>
      </c>
      <c r="AI561" s="2">
        <f t="shared" si="354"/>
        <v>0</v>
      </c>
      <c r="AJ561" s="2">
        <f t="shared" si="355"/>
        <v>0</v>
      </c>
      <c r="AK561" s="6">
        <v>0</v>
      </c>
      <c r="AL561" s="2">
        <f t="shared" si="356"/>
        <v>0</v>
      </c>
      <c r="AM561" s="2">
        <f t="shared" si="357"/>
        <v>0</v>
      </c>
      <c r="AN561" s="6">
        <v>0</v>
      </c>
      <c r="AO561" s="2">
        <f t="shared" si="358"/>
        <v>0</v>
      </c>
      <c r="AP561" s="2">
        <f t="shared" si="359"/>
        <v>0</v>
      </c>
      <c r="AQ561" s="6">
        <v>4949719.3472100003</v>
      </c>
      <c r="AR561" s="2">
        <f t="shared" si="360"/>
        <v>4.9497193472100003</v>
      </c>
      <c r="AS561" s="2">
        <f t="shared" si="361"/>
        <v>19.798877388840001</v>
      </c>
      <c r="AT561" s="2">
        <v>25000000</v>
      </c>
      <c r="AU561" s="2">
        <v>20187297.164999999</v>
      </c>
      <c r="AV561" s="2">
        <f t="shared" si="362"/>
        <v>20.187297165</v>
      </c>
      <c r="AW561" s="2">
        <f t="shared" si="363"/>
        <v>80.749188659999987</v>
      </c>
      <c r="AX561" s="2">
        <v>0</v>
      </c>
      <c r="AY561" s="2">
        <f t="shared" si="364"/>
        <v>0</v>
      </c>
      <c r="AZ561" s="2">
        <f t="shared" si="365"/>
        <v>0</v>
      </c>
      <c r="BA561" s="2">
        <v>4812702.8350099996</v>
      </c>
      <c r="BB561" s="2">
        <f t="shared" si="366"/>
        <v>4.8127028350099996</v>
      </c>
      <c r="BC561" s="2">
        <f t="shared" si="367"/>
        <v>19.250811340039998</v>
      </c>
      <c r="BD561" s="2">
        <v>0</v>
      </c>
      <c r="BE561" s="2">
        <f t="shared" si="368"/>
        <v>0</v>
      </c>
      <c r="BF561" s="2">
        <f t="shared" si="369"/>
        <v>0</v>
      </c>
      <c r="BG561" s="2">
        <v>21351743.275800001</v>
      </c>
      <c r="BH561" s="2">
        <f t="shared" si="370"/>
        <v>21.351743275800001</v>
      </c>
      <c r="BI561" s="2">
        <f t="shared" si="371"/>
        <v>85.406973103200002</v>
      </c>
      <c r="BJ561" s="2">
        <v>0</v>
      </c>
      <c r="BK561" s="2">
        <f t="shared" si="372"/>
        <v>0</v>
      </c>
      <c r="BL561" s="2">
        <f t="shared" si="373"/>
        <v>0</v>
      </c>
      <c r="BM561" s="2">
        <v>3648256.7242100001</v>
      </c>
      <c r="BN561" s="2">
        <f t="shared" si="374"/>
        <v>3.6482567242099999</v>
      </c>
      <c r="BO561" s="2">
        <f t="shared" si="375"/>
        <v>14.59302689684</v>
      </c>
      <c r="BP561" s="2">
        <v>0</v>
      </c>
      <c r="BQ561" s="2">
        <f t="shared" si="376"/>
        <v>0</v>
      </c>
      <c r="BR561" s="2">
        <f t="shared" si="377"/>
        <v>0</v>
      </c>
      <c r="BS561" s="2">
        <v>25000000.000010002</v>
      </c>
      <c r="BT561" s="1">
        <v>198</v>
      </c>
      <c r="BU561" s="1">
        <v>846</v>
      </c>
      <c r="BV561" s="2">
        <v>590.89583333333337</v>
      </c>
      <c r="BW561" s="1">
        <v>81</v>
      </c>
      <c r="BX561" s="2">
        <v>214.0408163265306</v>
      </c>
      <c r="BY561" s="1">
        <v>312</v>
      </c>
      <c r="BZ561" s="1">
        <v>120</v>
      </c>
      <c r="CA561" s="2">
        <v>152.10204081632654</v>
      </c>
      <c r="CB561" s="2">
        <v>1248.0816326530612</v>
      </c>
      <c r="CC561" s="1">
        <v>203</v>
      </c>
      <c r="CD561" s="1">
        <v>41</v>
      </c>
      <c r="CE561" s="2">
        <v>0.85</v>
      </c>
      <c r="CF561" s="2">
        <v>75.736199999999997</v>
      </c>
      <c r="CG561" s="2">
        <v>78.755799999999994</v>
      </c>
      <c r="CH561" s="2">
        <v>4.8150000000000004</v>
      </c>
      <c r="CI561" s="2">
        <v>101.99</v>
      </c>
      <c r="CJ561" s="2">
        <v>5.4710000000000001</v>
      </c>
      <c r="CK561" s="9">
        <v>6022</v>
      </c>
      <c r="CL561" s="8">
        <v>0</v>
      </c>
      <c r="CM561" s="8">
        <v>0</v>
      </c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">
        <v>0</v>
      </c>
      <c r="DG561" s="1">
        <v>0</v>
      </c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20" t="s">
        <v>57</v>
      </c>
    </row>
    <row r="562" spans="1:130">
      <c r="A562" s="5">
        <v>562</v>
      </c>
      <c r="B562" s="1">
        <v>10</v>
      </c>
      <c r="C562" s="9">
        <v>337810</v>
      </c>
      <c r="D562" s="9">
        <v>7753954</v>
      </c>
      <c r="E562" s="22">
        <v>-40.553699999999999</v>
      </c>
      <c r="F562" s="22">
        <v>-20.305900000000001</v>
      </c>
      <c r="G562" s="6">
        <v>0</v>
      </c>
      <c r="H562" s="2">
        <f t="shared" si="336"/>
        <v>0</v>
      </c>
      <c r="I562" s="2">
        <f t="shared" si="337"/>
        <v>0</v>
      </c>
      <c r="J562" s="6">
        <v>0</v>
      </c>
      <c r="K562" s="2">
        <f t="shared" si="338"/>
        <v>0</v>
      </c>
      <c r="L562" s="2">
        <f t="shared" si="339"/>
        <v>0</v>
      </c>
      <c r="M562" s="6">
        <v>0</v>
      </c>
      <c r="N562" s="2">
        <f t="shared" si="340"/>
        <v>0</v>
      </c>
      <c r="O562" s="2">
        <f t="shared" si="341"/>
        <v>0</v>
      </c>
      <c r="P562" s="6">
        <v>0</v>
      </c>
      <c r="Q562" s="2">
        <f t="shared" si="342"/>
        <v>0</v>
      </c>
      <c r="R562" s="2">
        <f t="shared" si="343"/>
        <v>0</v>
      </c>
      <c r="S562" s="6">
        <v>19116639.886399999</v>
      </c>
      <c r="T562" s="2">
        <f t="shared" si="344"/>
        <v>19.116639886399998</v>
      </c>
      <c r="U562" s="2">
        <f t="shared" si="345"/>
        <v>76.466559545600006</v>
      </c>
      <c r="V562" s="6">
        <v>0</v>
      </c>
      <c r="W562" s="2">
        <f t="shared" si="346"/>
        <v>0</v>
      </c>
      <c r="X562" s="2">
        <f t="shared" si="347"/>
        <v>0</v>
      </c>
      <c r="Y562" s="6">
        <v>0</v>
      </c>
      <c r="Z562" s="2">
        <f t="shared" si="348"/>
        <v>0</v>
      </c>
      <c r="AA562" s="2">
        <f t="shared" si="349"/>
        <v>0</v>
      </c>
      <c r="AB562" s="6">
        <v>0</v>
      </c>
      <c r="AC562" s="2">
        <f t="shared" si="350"/>
        <v>0</v>
      </c>
      <c r="AD562" s="2">
        <f t="shared" si="351"/>
        <v>0</v>
      </c>
      <c r="AE562" s="6">
        <v>5503563.3476999998</v>
      </c>
      <c r="AF562" s="2">
        <f t="shared" si="352"/>
        <v>5.5035633477000001</v>
      </c>
      <c r="AG562" s="2">
        <f t="shared" si="353"/>
        <v>22.014253390799997</v>
      </c>
      <c r="AH562" s="6">
        <v>0</v>
      </c>
      <c r="AI562" s="2">
        <f t="shared" si="354"/>
        <v>0</v>
      </c>
      <c r="AJ562" s="2">
        <f t="shared" si="355"/>
        <v>0</v>
      </c>
      <c r="AK562" s="6">
        <v>0</v>
      </c>
      <c r="AL562" s="2">
        <f t="shared" si="356"/>
        <v>0</v>
      </c>
      <c r="AM562" s="2">
        <f t="shared" si="357"/>
        <v>0</v>
      </c>
      <c r="AN562" s="6">
        <v>0</v>
      </c>
      <c r="AO562" s="2">
        <f t="shared" si="358"/>
        <v>0</v>
      </c>
      <c r="AP562" s="2">
        <f t="shared" si="359"/>
        <v>0</v>
      </c>
      <c r="AQ562" s="6">
        <v>379796.76594399998</v>
      </c>
      <c r="AR562" s="2">
        <f t="shared" si="360"/>
        <v>0.37979676594399997</v>
      </c>
      <c r="AS562" s="2">
        <f t="shared" si="361"/>
        <v>1.5191870637759999</v>
      </c>
      <c r="AT562" s="2">
        <v>25000000</v>
      </c>
      <c r="AU562" s="2">
        <v>17223989.214899998</v>
      </c>
      <c r="AV562" s="2">
        <f t="shared" si="362"/>
        <v>17.223989214899998</v>
      </c>
      <c r="AW562" s="2">
        <f t="shared" si="363"/>
        <v>68.895956859599991</v>
      </c>
      <c r="AX562" s="2">
        <v>0</v>
      </c>
      <c r="AY562" s="2">
        <f t="shared" si="364"/>
        <v>0</v>
      </c>
      <c r="AZ562" s="2">
        <f t="shared" si="365"/>
        <v>0</v>
      </c>
      <c r="BA562" s="2">
        <v>7776010.7850599997</v>
      </c>
      <c r="BB562" s="2">
        <f t="shared" si="366"/>
        <v>7.7760107850599995</v>
      </c>
      <c r="BC562" s="2">
        <f t="shared" si="367"/>
        <v>31.104043140240002</v>
      </c>
      <c r="BD562" s="2">
        <v>0</v>
      </c>
      <c r="BE562" s="2">
        <f t="shared" si="368"/>
        <v>0</v>
      </c>
      <c r="BF562" s="2">
        <f t="shared" si="369"/>
        <v>0</v>
      </c>
      <c r="BG562" s="2">
        <v>10684189.9648</v>
      </c>
      <c r="BH562" s="2">
        <f t="shared" si="370"/>
        <v>10.6841899648</v>
      </c>
      <c r="BI562" s="2">
        <f t="shared" si="371"/>
        <v>42.736759859199999</v>
      </c>
      <c r="BJ562" s="2">
        <v>0</v>
      </c>
      <c r="BK562" s="2">
        <f t="shared" si="372"/>
        <v>0</v>
      </c>
      <c r="BL562" s="2">
        <f t="shared" si="373"/>
        <v>0</v>
      </c>
      <c r="BM562" s="2">
        <v>14315810.0352</v>
      </c>
      <c r="BN562" s="2">
        <f t="shared" si="374"/>
        <v>14.3158100352</v>
      </c>
      <c r="BO562" s="2">
        <f t="shared" si="375"/>
        <v>57.263240140800001</v>
      </c>
      <c r="BP562" s="2">
        <v>0</v>
      </c>
      <c r="BQ562" s="2">
        <f t="shared" si="376"/>
        <v>0</v>
      </c>
      <c r="BR562" s="2">
        <f t="shared" si="377"/>
        <v>0</v>
      </c>
      <c r="BS562" s="2">
        <v>25000000</v>
      </c>
      <c r="BT562" s="1">
        <v>220</v>
      </c>
      <c r="BU562" s="1">
        <v>706</v>
      </c>
      <c r="BV562" s="2">
        <v>497.2439024390244</v>
      </c>
      <c r="BW562" s="1">
        <v>80.5</v>
      </c>
      <c r="BX562" s="2">
        <v>218.28260869565219</v>
      </c>
      <c r="BY562" s="1">
        <v>312</v>
      </c>
      <c r="BZ562" s="1">
        <v>130</v>
      </c>
      <c r="CA562" s="2">
        <v>149.52173913043478</v>
      </c>
      <c r="CB562" s="2">
        <v>1232.6739130434783</v>
      </c>
      <c r="CC562" s="1">
        <v>200</v>
      </c>
      <c r="CD562" s="1">
        <v>42</v>
      </c>
      <c r="CE562" s="2">
        <v>0.85</v>
      </c>
      <c r="CF562" s="2">
        <v>75.736199999999997</v>
      </c>
      <c r="CG562" s="2">
        <v>78.755799999999994</v>
      </c>
      <c r="CH562" s="2">
        <v>4.8150000000000004</v>
      </c>
      <c r="CI562" s="2">
        <v>101.99</v>
      </c>
      <c r="CJ562" s="2">
        <v>5.4710000000000001</v>
      </c>
      <c r="CK562" s="9">
        <v>6022</v>
      </c>
      <c r="CL562" s="8">
        <v>0</v>
      </c>
      <c r="CM562" s="8">
        <v>0</v>
      </c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">
        <v>0</v>
      </c>
      <c r="DG562" s="1">
        <v>0</v>
      </c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20" t="s">
        <v>57</v>
      </c>
    </row>
    <row r="563" spans="1:130">
      <c r="A563" s="5">
        <v>563</v>
      </c>
      <c r="B563" s="1">
        <v>11</v>
      </c>
      <c r="C563" s="9">
        <v>342810</v>
      </c>
      <c r="D563" s="9">
        <v>7753954</v>
      </c>
      <c r="E563" s="22">
        <v>-40.505899999999997</v>
      </c>
      <c r="F563" s="22">
        <v>-20.3063</v>
      </c>
      <c r="G563" s="6">
        <v>0</v>
      </c>
      <c r="H563" s="2">
        <f t="shared" si="336"/>
        <v>0</v>
      </c>
      <c r="I563" s="2">
        <f t="shared" si="337"/>
        <v>0</v>
      </c>
      <c r="J563" s="6">
        <v>0</v>
      </c>
      <c r="K563" s="2">
        <f t="shared" si="338"/>
        <v>0</v>
      </c>
      <c r="L563" s="2">
        <f t="shared" si="339"/>
        <v>0</v>
      </c>
      <c r="M563" s="6">
        <v>0</v>
      </c>
      <c r="N563" s="2">
        <f t="shared" si="340"/>
        <v>0</v>
      </c>
      <c r="O563" s="2">
        <f t="shared" si="341"/>
        <v>0</v>
      </c>
      <c r="P563" s="6">
        <v>896005.81031199999</v>
      </c>
      <c r="Q563" s="2">
        <f t="shared" si="342"/>
        <v>0.896005810312</v>
      </c>
      <c r="R563" s="2">
        <f t="shared" si="343"/>
        <v>3.584023241248</v>
      </c>
      <c r="S563" s="6">
        <v>20897857.233899999</v>
      </c>
      <c r="T563" s="2">
        <f t="shared" si="344"/>
        <v>20.897857233899998</v>
      </c>
      <c r="U563" s="2">
        <f t="shared" si="345"/>
        <v>83.591428935599993</v>
      </c>
      <c r="V563" s="6">
        <v>0</v>
      </c>
      <c r="W563" s="2">
        <f t="shared" si="346"/>
        <v>0</v>
      </c>
      <c r="X563" s="2">
        <f t="shared" si="347"/>
        <v>0</v>
      </c>
      <c r="Y563" s="6">
        <v>0</v>
      </c>
      <c r="Z563" s="2">
        <f t="shared" si="348"/>
        <v>0</v>
      </c>
      <c r="AA563" s="2">
        <f t="shared" si="349"/>
        <v>0</v>
      </c>
      <c r="AB563" s="6">
        <v>0</v>
      </c>
      <c r="AC563" s="2">
        <f t="shared" si="350"/>
        <v>0</v>
      </c>
      <c r="AD563" s="2">
        <f t="shared" si="351"/>
        <v>0</v>
      </c>
      <c r="AE563" s="6">
        <v>2230516.4432199998</v>
      </c>
      <c r="AF563" s="2">
        <f t="shared" si="352"/>
        <v>2.23051644322</v>
      </c>
      <c r="AG563" s="2">
        <f t="shared" si="353"/>
        <v>8.9220657728799981</v>
      </c>
      <c r="AH563" s="6">
        <v>0</v>
      </c>
      <c r="AI563" s="2">
        <f t="shared" si="354"/>
        <v>0</v>
      </c>
      <c r="AJ563" s="2">
        <f t="shared" si="355"/>
        <v>0</v>
      </c>
      <c r="AK563" s="6">
        <v>0</v>
      </c>
      <c r="AL563" s="2">
        <f t="shared" si="356"/>
        <v>0</v>
      </c>
      <c r="AM563" s="2">
        <f t="shared" si="357"/>
        <v>0</v>
      </c>
      <c r="AN563" s="6">
        <v>0</v>
      </c>
      <c r="AO563" s="2">
        <f t="shared" si="358"/>
        <v>0</v>
      </c>
      <c r="AP563" s="2">
        <f t="shared" si="359"/>
        <v>0</v>
      </c>
      <c r="AQ563" s="6">
        <v>975620.51257499994</v>
      </c>
      <c r="AR563" s="2">
        <f t="shared" si="360"/>
        <v>0.97562051257499993</v>
      </c>
      <c r="AS563" s="2">
        <f t="shared" si="361"/>
        <v>3.9024820502999997</v>
      </c>
      <c r="AT563" s="2">
        <v>25000000</v>
      </c>
      <c r="AU563" s="2">
        <v>18929814.430599999</v>
      </c>
      <c r="AV563" s="2">
        <f t="shared" si="362"/>
        <v>18.929814430599997</v>
      </c>
      <c r="AW563" s="2">
        <f t="shared" si="363"/>
        <v>75.719257722399988</v>
      </c>
      <c r="AX563" s="2">
        <v>0</v>
      </c>
      <c r="AY563" s="2">
        <f t="shared" si="364"/>
        <v>0</v>
      </c>
      <c r="AZ563" s="2">
        <f t="shared" si="365"/>
        <v>0</v>
      </c>
      <c r="BA563" s="2">
        <v>6070185.5693699997</v>
      </c>
      <c r="BB563" s="2">
        <f t="shared" si="366"/>
        <v>6.0701855693699995</v>
      </c>
      <c r="BC563" s="2">
        <f t="shared" si="367"/>
        <v>24.280742277479998</v>
      </c>
      <c r="BD563" s="2">
        <v>0</v>
      </c>
      <c r="BE563" s="2">
        <f t="shared" si="368"/>
        <v>0</v>
      </c>
      <c r="BF563" s="2">
        <f t="shared" si="369"/>
        <v>0</v>
      </c>
      <c r="BG563" s="2">
        <v>6230480.8188800002</v>
      </c>
      <c r="BH563" s="2">
        <f t="shared" si="370"/>
        <v>6.2304808188800003</v>
      </c>
      <c r="BI563" s="2">
        <f t="shared" si="371"/>
        <v>24.921923275520001</v>
      </c>
      <c r="BJ563" s="2">
        <v>0</v>
      </c>
      <c r="BK563" s="2">
        <f t="shared" si="372"/>
        <v>0</v>
      </c>
      <c r="BL563" s="2">
        <f t="shared" si="373"/>
        <v>0</v>
      </c>
      <c r="BM563" s="2">
        <v>18769519.1811</v>
      </c>
      <c r="BN563" s="2">
        <f t="shared" si="374"/>
        <v>18.769519181099998</v>
      </c>
      <c r="BO563" s="2">
        <f t="shared" si="375"/>
        <v>75.078076724400006</v>
      </c>
      <c r="BP563" s="2">
        <v>0</v>
      </c>
      <c r="BQ563" s="2">
        <f t="shared" si="376"/>
        <v>0</v>
      </c>
      <c r="BR563" s="2">
        <f t="shared" si="377"/>
        <v>0</v>
      </c>
      <c r="BS563" s="2">
        <v>24999999.999979999</v>
      </c>
      <c r="BT563" s="1">
        <v>296</v>
      </c>
      <c r="BU563" s="1">
        <v>767</v>
      </c>
      <c r="BV563" s="2">
        <v>552.22448979591832</v>
      </c>
      <c r="BW563" s="1">
        <v>80</v>
      </c>
      <c r="BX563" s="2">
        <v>215.22222222222223</v>
      </c>
      <c r="BY563" s="1">
        <v>303</v>
      </c>
      <c r="BZ563" s="1">
        <v>128</v>
      </c>
      <c r="CA563" s="2">
        <v>147.97222222222223</v>
      </c>
      <c r="CB563" s="2">
        <v>1243.9166666666667</v>
      </c>
      <c r="CC563" s="1">
        <v>199</v>
      </c>
      <c r="CD563" s="1">
        <v>44</v>
      </c>
      <c r="CE563" s="2">
        <v>0.85</v>
      </c>
      <c r="CF563" s="2">
        <v>86.200099999999992</v>
      </c>
      <c r="CG563" s="2">
        <v>93.434799999999996</v>
      </c>
      <c r="CH563" s="2">
        <v>5.36</v>
      </c>
      <c r="CI563" s="2">
        <v>86.370900000000006</v>
      </c>
      <c r="CJ563" s="2">
        <v>5.1444999999999999</v>
      </c>
      <c r="CK563" s="9">
        <v>6647</v>
      </c>
      <c r="CL563" s="8">
        <v>0</v>
      </c>
      <c r="CM563" s="8">
        <v>0</v>
      </c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">
        <v>0</v>
      </c>
      <c r="DG563" s="1">
        <v>0</v>
      </c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20" t="s">
        <v>57</v>
      </c>
    </row>
    <row r="564" spans="1:130">
      <c r="A564" s="5">
        <v>564</v>
      </c>
      <c r="B564" s="1">
        <v>11</v>
      </c>
      <c r="C564" s="9">
        <v>347810</v>
      </c>
      <c r="D564" s="9">
        <v>7753954</v>
      </c>
      <c r="E564" s="22">
        <v>-40.457999999999998</v>
      </c>
      <c r="F564" s="22">
        <v>-20.306699999999999</v>
      </c>
      <c r="G564" s="6">
        <v>0</v>
      </c>
      <c r="H564" s="2">
        <f t="shared" si="336"/>
        <v>0</v>
      </c>
      <c r="I564" s="2">
        <f t="shared" si="337"/>
        <v>0</v>
      </c>
      <c r="J564" s="6">
        <v>66125.014108100004</v>
      </c>
      <c r="K564" s="2">
        <f t="shared" si="338"/>
        <v>6.6125014108099997E-2</v>
      </c>
      <c r="L564" s="2">
        <f t="shared" si="339"/>
        <v>0.26450005643239999</v>
      </c>
      <c r="M564" s="6">
        <v>861349.634509</v>
      </c>
      <c r="N564" s="2">
        <f t="shared" si="340"/>
        <v>0.86134963450900004</v>
      </c>
      <c r="O564" s="2">
        <f t="shared" si="341"/>
        <v>3.4453985380360002</v>
      </c>
      <c r="P564" s="6">
        <v>120081.422607</v>
      </c>
      <c r="Q564" s="2">
        <f t="shared" si="342"/>
        <v>0.120081422607</v>
      </c>
      <c r="R564" s="2">
        <f t="shared" si="343"/>
        <v>0.48032569042800005</v>
      </c>
      <c r="S564" s="6">
        <v>14081016.618100001</v>
      </c>
      <c r="T564" s="2">
        <f t="shared" si="344"/>
        <v>14.081016618100001</v>
      </c>
      <c r="U564" s="2">
        <f t="shared" si="345"/>
        <v>56.324066472400006</v>
      </c>
      <c r="V564" s="6">
        <v>0</v>
      </c>
      <c r="W564" s="2">
        <f t="shared" si="346"/>
        <v>0</v>
      </c>
      <c r="X564" s="2">
        <f t="shared" si="347"/>
        <v>0</v>
      </c>
      <c r="Y564" s="6">
        <v>0</v>
      </c>
      <c r="Z564" s="2">
        <f t="shared" si="348"/>
        <v>0</v>
      </c>
      <c r="AA564" s="2">
        <f t="shared" si="349"/>
        <v>0</v>
      </c>
      <c r="AB564" s="6">
        <v>0</v>
      </c>
      <c r="AC564" s="2">
        <f t="shared" si="350"/>
        <v>0</v>
      </c>
      <c r="AD564" s="2">
        <f t="shared" si="351"/>
        <v>0</v>
      </c>
      <c r="AE564" s="6">
        <v>8118784.9429900004</v>
      </c>
      <c r="AF564" s="2">
        <f t="shared" si="352"/>
        <v>8.1187849429900005</v>
      </c>
      <c r="AG564" s="2">
        <f t="shared" si="353"/>
        <v>32.475139771960002</v>
      </c>
      <c r="AH564" s="6">
        <v>0</v>
      </c>
      <c r="AI564" s="2">
        <f t="shared" si="354"/>
        <v>0</v>
      </c>
      <c r="AJ564" s="2">
        <f t="shared" si="355"/>
        <v>0</v>
      </c>
      <c r="AK564" s="6">
        <v>0</v>
      </c>
      <c r="AL564" s="2">
        <f t="shared" si="356"/>
        <v>0</v>
      </c>
      <c r="AM564" s="2">
        <f t="shared" si="357"/>
        <v>0</v>
      </c>
      <c r="AN564" s="6">
        <v>0</v>
      </c>
      <c r="AO564" s="2">
        <f t="shared" si="358"/>
        <v>0</v>
      </c>
      <c r="AP564" s="2">
        <f t="shared" si="359"/>
        <v>0</v>
      </c>
      <c r="AQ564" s="6">
        <v>1752642.36766</v>
      </c>
      <c r="AR564" s="2">
        <f t="shared" si="360"/>
        <v>1.75264236766</v>
      </c>
      <c r="AS564" s="2">
        <f t="shared" si="361"/>
        <v>7.0105694706400001</v>
      </c>
      <c r="AT564" s="2">
        <v>25000000</v>
      </c>
      <c r="AU564" s="2">
        <v>0</v>
      </c>
      <c r="AV564" s="2">
        <f t="shared" si="362"/>
        <v>0</v>
      </c>
      <c r="AW564" s="2">
        <f t="shared" si="363"/>
        <v>0</v>
      </c>
      <c r="AX564" s="2">
        <v>0</v>
      </c>
      <c r="AY564" s="2">
        <f t="shared" si="364"/>
        <v>0</v>
      </c>
      <c r="AZ564" s="2">
        <f t="shared" si="365"/>
        <v>0</v>
      </c>
      <c r="BA564" s="2">
        <v>25000000</v>
      </c>
      <c r="BB564" s="2">
        <f t="shared" si="366"/>
        <v>25</v>
      </c>
      <c r="BC564" s="2">
        <f t="shared" si="367"/>
        <v>100</v>
      </c>
      <c r="BD564" s="2">
        <v>0</v>
      </c>
      <c r="BE564" s="2">
        <f t="shared" si="368"/>
        <v>0</v>
      </c>
      <c r="BF564" s="2">
        <f t="shared" si="369"/>
        <v>0</v>
      </c>
      <c r="BG564" s="2">
        <v>2008196.77245</v>
      </c>
      <c r="BH564" s="2">
        <f t="shared" si="370"/>
        <v>2.0081967724499998</v>
      </c>
      <c r="BI564" s="2">
        <f t="shared" si="371"/>
        <v>8.0327870898000011</v>
      </c>
      <c r="BJ564" s="2">
        <v>0</v>
      </c>
      <c r="BK564" s="2">
        <f t="shared" si="372"/>
        <v>0</v>
      </c>
      <c r="BL564" s="2">
        <f t="shared" si="373"/>
        <v>0</v>
      </c>
      <c r="BM564" s="2">
        <v>22991803.227600001</v>
      </c>
      <c r="BN564" s="2">
        <f t="shared" si="374"/>
        <v>22.991803227600002</v>
      </c>
      <c r="BO564" s="2">
        <f t="shared" si="375"/>
        <v>91.967212910399994</v>
      </c>
      <c r="BP564" s="2">
        <v>0</v>
      </c>
      <c r="BQ564" s="2">
        <f t="shared" si="376"/>
        <v>0</v>
      </c>
      <c r="BR564" s="2">
        <f t="shared" si="377"/>
        <v>0</v>
      </c>
      <c r="BS564" s="2">
        <v>25000000.000050001</v>
      </c>
      <c r="BT564" s="1">
        <v>17</v>
      </c>
      <c r="BU564" s="1">
        <v>513</v>
      </c>
      <c r="BV564" s="2">
        <v>215.10204081632654</v>
      </c>
      <c r="BW564" s="1">
        <v>79.5</v>
      </c>
      <c r="BX564" s="2">
        <v>236.02380952380952</v>
      </c>
      <c r="BY564" s="1">
        <v>319</v>
      </c>
      <c r="BZ564" s="1">
        <v>146</v>
      </c>
      <c r="CA564" s="2">
        <v>140.26190476190476</v>
      </c>
      <c r="CB564" s="2">
        <v>1174.5952380952381</v>
      </c>
      <c r="CC564" s="1">
        <v>195</v>
      </c>
      <c r="CD564" s="1">
        <v>45</v>
      </c>
      <c r="CE564" s="2">
        <v>0.85</v>
      </c>
      <c r="CF564" s="2">
        <v>96.664000000000001</v>
      </c>
      <c r="CG564" s="2">
        <v>108.1138</v>
      </c>
      <c r="CH564" s="2">
        <v>5.9050000000000002</v>
      </c>
      <c r="CI564" s="2">
        <v>70.751800000000003</v>
      </c>
      <c r="CJ564" s="2">
        <v>4.8179999999999996</v>
      </c>
      <c r="CK564" s="9">
        <v>7272</v>
      </c>
      <c r="CL564" s="8">
        <v>0</v>
      </c>
      <c r="CM564" s="8">
        <v>0</v>
      </c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">
        <v>0</v>
      </c>
      <c r="DG564" s="1">
        <v>0</v>
      </c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20" t="s">
        <v>57</v>
      </c>
    </row>
    <row r="565" spans="1:130">
      <c r="A565" s="5">
        <v>565</v>
      </c>
      <c r="B565" s="1">
        <v>11</v>
      </c>
      <c r="C565" s="9">
        <v>352810</v>
      </c>
      <c r="D565" s="9">
        <v>7753954</v>
      </c>
      <c r="E565" s="22">
        <v>-40.4101</v>
      </c>
      <c r="F565" s="22">
        <v>-20.307099999999998</v>
      </c>
      <c r="G565" s="6">
        <v>0</v>
      </c>
      <c r="H565" s="2">
        <f t="shared" si="336"/>
        <v>0</v>
      </c>
      <c r="I565" s="2">
        <f t="shared" si="337"/>
        <v>0</v>
      </c>
      <c r="J565" s="6">
        <v>6476722.7692099996</v>
      </c>
      <c r="K565" s="2">
        <f t="shared" si="338"/>
        <v>6.4767227692099993</v>
      </c>
      <c r="L565" s="2">
        <f t="shared" si="339"/>
        <v>25.906891076840001</v>
      </c>
      <c r="M565" s="6">
        <v>2248.9895727899998</v>
      </c>
      <c r="N565" s="2">
        <f t="shared" si="340"/>
        <v>2.2489895727899997E-3</v>
      </c>
      <c r="O565" s="2">
        <f t="shared" si="341"/>
        <v>8.995958291159999E-3</v>
      </c>
      <c r="P565" s="6">
        <v>0</v>
      </c>
      <c r="Q565" s="2">
        <f t="shared" si="342"/>
        <v>0</v>
      </c>
      <c r="R565" s="2">
        <f t="shared" si="343"/>
        <v>0</v>
      </c>
      <c r="S565" s="6">
        <v>5448819.6383100003</v>
      </c>
      <c r="T565" s="2">
        <f t="shared" si="344"/>
        <v>5.4488196383100007</v>
      </c>
      <c r="U565" s="2">
        <f t="shared" si="345"/>
        <v>21.795278553240003</v>
      </c>
      <c r="V565" s="6">
        <v>0</v>
      </c>
      <c r="W565" s="2">
        <f t="shared" si="346"/>
        <v>0</v>
      </c>
      <c r="X565" s="2">
        <f t="shared" si="347"/>
        <v>0</v>
      </c>
      <c r="Y565" s="6">
        <v>0</v>
      </c>
      <c r="Z565" s="2">
        <f t="shared" si="348"/>
        <v>0</v>
      </c>
      <c r="AA565" s="2">
        <f t="shared" si="349"/>
        <v>0</v>
      </c>
      <c r="AB565" s="6">
        <v>0</v>
      </c>
      <c r="AC565" s="2">
        <f t="shared" si="350"/>
        <v>0</v>
      </c>
      <c r="AD565" s="2">
        <f t="shared" si="351"/>
        <v>0</v>
      </c>
      <c r="AE565" s="6">
        <v>12835258.220799999</v>
      </c>
      <c r="AF565" s="2">
        <f t="shared" si="352"/>
        <v>12.8352582208</v>
      </c>
      <c r="AG565" s="2">
        <f t="shared" si="353"/>
        <v>51.3410328832</v>
      </c>
      <c r="AH565" s="6">
        <v>0</v>
      </c>
      <c r="AI565" s="2">
        <f t="shared" si="354"/>
        <v>0</v>
      </c>
      <c r="AJ565" s="2">
        <f t="shared" si="355"/>
        <v>0</v>
      </c>
      <c r="AK565" s="6">
        <v>0</v>
      </c>
      <c r="AL565" s="2">
        <f t="shared" si="356"/>
        <v>0</v>
      </c>
      <c r="AM565" s="2">
        <f t="shared" si="357"/>
        <v>0</v>
      </c>
      <c r="AN565" s="6">
        <v>0</v>
      </c>
      <c r="AO565" s="2">
        <f t="shared" si="358"/>
        <v>0</v>
      </c>
      <c r="AP565" s="2">
        <f t="shared" si="359"/>
        <v>0</v>
      </c>
      <c r="AQ565" s="6">
        <v>236950.38206599999</v>
      </c>
      <c r="AR565" s="2">
        <f t="shared" si="360"/>
        <v>0.236950382066</v>
      </c>
      <c r="AS565" s="2">
        <f t="shared" si="361"/>
        <v>0.94780152826399988</v>
      </c>
      <c r="AT565" s="2">
        <v>25000000</v>
      </c>
      <c r="AU565" s="2">
        <v>0</v>
      </c>
      <c r="AV565" s="2">
        <f t="shared" si="362"/>
        <v>0</v>
      </c>
      <c r="AW565" s="2">
        <f t="shared" si="363"/>
        <v>0</v>
      </c>
      <c r="AX565" s="2">
        <v>0</v>
      </c>
      <c r="AY565" s="2">
        <f t="shared" si="364"/>
        <v>0</v>
      </c>
      <c r="AZ565" s="2">
        <f t="shared" si="365"/>
        <v>0</v>
      </c>
      <c r="BA565" s="2">
        <v>25000000</v>
      </c>
      <c r="BB565" s="2">
        <f t="shared" si="366"/>
        <v>25</v>
      </c>
      <c r="BC565" s="2">
        <f t="shared" si="367"/>
        <v>100</v>
      </c>
      <c r="BD565" s="2">
        <v>0</v>
      </c>
      <c r="BE565" s="2">
        <f t="shared" si="368"/>
        <v>0</v>
      </c>
      <c r="BF565" s="2">
        <f t="shared" si="369"/>
        <v>0</v>
      </c>
      <c r="BG565" s="2">
        <v>21624525.4749</v>
      </c>
      <c r="BH565" s="2">
        <f t="shared" si="370"/>
        <v>21.6245254749</v>
      </c>
      <c r="BI565" s="2">
        <f t="shared" si="371"/>
        <v>86.498101899600002</v>
      </c>
      <c r="BJ565" s="2">
        <v>0</v>
      </c>
      <c r="BK565" s="2">
        <f t="shared" si="372"/>
        <v>0</v>
      </c>
      <c r="BL565" s="2">
        <f t="shared" si="373"/>
        <v>0</v>
      </c>
      <c r="BM565" s="2">
        <v>3375474.5251099998</v>
      </c>
      <c r="BN565" s="2">
        <f t="shared" si="374"/>
        <v>3.37547452511</v>
      </c>
      <c r="BO565" s="2">
        <f t="shared" si="375"/>
        <v>13.501898100439998</v>
      </c>
      <c r="BP565" s="2">
        <v>0</v>
      </c>
      <c r="BQ565" s="2">
        <f t="shared" si="376"/>
        <v>0</v>
      </c>
      <c r="BR565" s="2">
        <f t="shared" si="377"/>
        <v>0</v>
      </c>
      <c r="BS565" s="2">
        <v>25000000.000009999</v>
      </c>
      <c r="BT565" s="1">
        <v>0</v>
      </c>
      <c r="BU565" s="1">
        <v>440</v>
      </c>
      <c r="BV565" s="2">
        <v>59.113636363636367</v>
      </c>
      <c r="BW565" s="1">
        <v>79</v>
      </c>
      <c r="BX565" s="2">
        <v>245.11904761904762</v>
      </c>
      <c r="BY565" s="1">
        <v>320</v>
      </c>
      <c r="BZ565" s="1">
        <v>153</v>
      </c>
      <c r="CA565" s="2">
        <v>134.6904761904762</v>
      </c>
      <c r="CB565" s="2">
        <v>1146.8333333333333</v>
      </c>
      <c r="CC565" s="1">
        <v>193</v>
      </c>
      <c r="CD565" s="1">
        <v>47</v>
      </c>
      <c r="CE565" s="2">
        <v>0.85</v>
      </c>
      <c r="CF565" s="2">
        <v>96.664000000000001</v>
      </c>
      <c r="CG565" s="2">
        <v>108.1138</v>
      </c>
      <c r="CH565" s="2">
        <v>5.9050000000000002</v>
      </c>
      <c r="CI565" s="2">
        <v>70.751800000000003</v>
      </c>
      <c r="CJ565" s="2">
        <v>4.8179999999999996</v>
      </c>
      <c r="CK565" s="9">
        <v>7272</v>
      </c>
      <c r="CL565" s="8">
        <v>0</v>
      </c>
      <c r="CM565" s="8">
        <v>0</v>
      </c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">
        <v>0</v>
      </c>
      <c r="DG565" s="1">
        <v>0</v>
      </c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20" t="s">
        <v>57</v>
      </c>
    </row>
    <row r="566" spans="1:130">
      <c r="A566" s="5">
        <v>566</v>
      </c>
      <c r="B566" s="1">
        <v>11</v>
      </c>
      <c r="C566" s="9">
        <v>357810</v>
      </c>
      <c r="D566" s="9">
        <v>7753954</v>
      </c>
      <c r="E566" s="22">
        <v>-40.362200000000001</v>
      </c>
      <c r="F566" s="22">
        <v>-20.307500000000001</v>
      </c>
      <c r="G566" s="6">
        <v>0</v>
      </c>
      <c r="H566" s="2">
        <f t="shared" si="336"/>
        <v>0</v>
      </c>
      <c r="I566" s="2">
        <f t="shared" si="337"/>
        <v>0</v>
      </c>
      <c r="J566" s="6">
        <v>12255990.9979</v>
      </c>
      <c r="K566" s="2">
        <f t="shared" si="338"/>
        <v>12.2559909979</v>
      </c>
      <c r="L566" s="2">
        <f t="shared" si="339"/>
        <v>49.023963991599999</v>
      </c>
      <c r="M566" s="6">
        <v>90448.407004099994</v>
      </c>
      <c r="N566" s="2">
        <f t="shared" si="340"/>
        <v>9.0448407004099993E-2</v>
      </c>
      <c r="O566" s="2">
        <f t="shared" si="341"/>
        <v>0.36179362801639997</v>
      </c>
      <c r="P566" s="6">
        <v>0</v>
      </c>
      <c r="Q566" s="2">
        <f t="shared" si="342"/>
        <v>0</v>
      </c>
      <c r="R566" s="2">
        <f t="shared" si="343"/>
        <v>0</v>
      </c>
      <c r="S566" s="6">
        <v>1549993.9454699999</v>
      </c>
      <c r="T566" s="2">
        <f t="shared" si="344"/>
        <v>1.54999394547</v>
      </c>
      <c r="U566" s="2">
        <f t="shared" si="345"/>
        <v>6.1999757818799992</v>
      </c>
      <c r="V566" s="6">
        <v>0</v>
      </c>
      <c r="W566" s="2">
        <f t="shared" si="346"/>
        <v>0</v>
      </c>
      <c r="X566" s="2">
        <f t="shared" si="347"/>
        <v>0</v>
      </c>
      <c r="Y566" s="6">
        <v>0</v>
      </c>
      <c r="Z566" s="2">
        <f t="shared" si="348"/>
        <v>0</v>
      </c>
      <c r="AA566" s="2">
        <f t="shared" si="349"/>
        <v>0</v>
      </c>
      <c r="AB566" s="6">
        <v>1279301.36726</v>
      </c>
      <c r="AC566" s="2">
        <f t="shared" si="350"/>
        <v>1.27930136726</v>
      </c>
      <c r="AD566" s="2">
        <f t="shared" si="351"/>
        <v>5.11720546904</v>
      </c>
      <c r="AE566" s="6">
        <v>4285458.76786</v>
      </c>
      <c r="AF566" s="2">
        <f t="shared" si="352"/>
        <v>4.2854587678599998</v>
      </c>
      <c r="AG566" s="2">
        <f t="shared" si="353"/>
        <v>17.141835071439999</v>
      </c>
      <c r="AH566" s="6">
        <v>0</v>
      </c>
      <c r="AI566" s="2">
        <f t="shared" si="354"/>
        <v>0</v>
      </c>
      <c r="AJ566" s="2">
        <f t="shared" si="355"/>
        <v>0</v>
      </c>
      <c r="AK566" s="6">
        <v>0</v>
      </c>
      <c r="AL566" s="2">
        <f t="shared" si="356"/>
        <v>0</v>
      </c>
      <c r="AM566" s="2">
        <f t="shared" si="357"/>
        <v>0</v>
      </c>
      <c r="AN566" s="6">
        <v>4988015.7695000004</v>
      </c>
      <c r="AO566" s="2">
        <f t="shared" si="358"/>
        <v>4.9880157695000005</v>
      </c>
      <c r="AP566" s="2">
        <f t="shared" si="359"/>
        <v>19.952063078000002</v>
      </c>
      <c r="AQ566" s="6">
        <v>550790.74501800002</v>
      </c>
      <c r="AR566" s="2">
        <f t="shared" si="360"/>
        <v>0.55079074501799996</v>
      </c>
      <c r="AS566" s="2">
        <f t="shared" si="361"/>
        <v>2.2031629800720003</v>
      </c>
      <c r="AT566" s="2">
        <v>25000000</v>
      </c>
      <c r="AU566" s="2">
        <v>0</v>
      </c>
      <c r="AV566" s="2">
        <f t="shared" si="362"/>
        <v>0</v>
      </c>
      <c r="AW566" s="2">
        <f t="shared" si="363"/>
        <v>0</v>
      </c>
      <c r="AX566" s="2">
        <v>0</v>
      </c>
      <c r="AY566" s="2">
        <f t="shared" si="364"/>
        <v>0</v>
      </c>
      <c r="AZ566" s="2">
        <f t="shared" si="365"/>
        <v>0</v>
      </c>
      <c r="BA566" s="2">
        <v>25000000</v>
      </c>
      <c r="BB566" s="2">
        <f t="shared" si="366"/>
        <v>25</v>
      </c>
      <c r="BC566" s="2">
        <f t="shared" si="367"/>
        <v>100</v>
      </c>
      <c r="BD566" s="2">
        <v>0</v>
      </c>
      <c r="BE566" s="2">
        <f t="shared" si="368"/>
        <v>0</v>
      </c>
      <c r="BF566" s="2">
        <f t="shared" si="369"/>
        <v>0</v>
      </c>
      <c r="BG566" s="2">
        <v>25000000</v>
      </c>
      <c r="BH566" s="2">
        <f t="shared" si="370"/>
        <v>25</v>
      </c>
      <c r="BI566" s="2">
        <f t="shared" si="371"/>
        <v>100</v>
      </c>
      <c r="BJ566" s="2">
        <v>0</v>
      </c>
      <c r="BK566" s="2">
        <f t="shared" si="372"/>
        <v>0</v>
      </c>
      <c r="BL566" s="2">
        <f t="shared" si="373"/>
        <v>0</v>
      </c>
      <c r="BM566" s="2">
        <v>0</v>
      </c>
      <c r="BN566" s="2">
        <f t="shared" si="374"/>
        <v>0</v>
      </c>
      <c r="BO566" s="2">
        <f t="shared" si="375"/>
        <v>0</v>
      </c>
      <c r="BP566" s="2">
        <v>0</v>
      </c>
      <c r="BQ566" s="2">
        <f t="shared" si="376"/>
        <v>0</v>
      </c>
      <c r="BR566" s="2">
        <f t="shared" si="377"/>
        <v>0</v>
      </c>
      <c r="BS566" s="2">
        <v>25000000</v>
      </c>
      <c r="BT566" s="1">
        <v>0</v>
      </c>
      <c r="BU566" s="1">
        <v>129</v>
      </c>
      <c r="BV566" s="2">
        <v>23.466666666666665</v>
      </c>
      <c r="BW566" s="1">
        <v>79</v>
      </c>
      <c r="BX566" s="2">
        <v>246.58536585365854</v>
      </c>
      <c r="BY566" s="1">
        <v>319</v>
      </c>
      <c r="BZ566" s="1">
        <v>173</v>
      </c>
      <c r="CA566" s="2">
        <v>132.14634146341464</v>
      </c>
      <c r="CB566" s="2">
        <v>1141.3170731707316</v>
      </c>
      <c r="CC566" s="1">
        <v>187</v>
      </c>
      <c r="CD566" s="1">
        <v>50</v>
      </c>
      <c r="CE566" s="2">
        <v>0.85</v>
      </c>
      <c r="CF566" s="2">
        <v>96.664000000000001</v>
      </c>
      <c r="CG566" s="2">
        <v>108.1138</v>
      </c>
      <c r="CH566" s="2">
        <v>5.9050000000000002</v>
      </c>
      <c r="CI566" s="2">
        <v>70.751800000000003</v>
      </c>
      <c r="CJ566" s="2">
        <v>4.8179999999999996</v>
      </c>
      <c r="CK566" s="9">
        <v>7272</v>
      </c>
      <c r="CL566" s="8">
        <v>0</v>
      </c>
      <c r="CM566" s="8">
        <v>0</v>
      </c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">
        <v>0</v>
      </c>
      <c r="DG566" s="1">
        <v>0</v>
      </c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20" t="s">
        <v>57</v>
      </c>
    </row>
    <row r="567" spans="1:130">
      <c r="A567" s="5">
        <v>567</v>
      </c>
      <c r="B567" s="1">
        <v>11</v>
      </c>
      <c r="C567" s="9">
        <v>362797</v>
      </c>
      <c r="D567" s="9">
        <v>7753948</v>
      </c>
      <c r="E567" s="22">
        <v>-40.314500000000002</v>
      </c>
      <c r="F567" s="22">
        <v>-20.3079</v>
      </c>
      <c r="G567" s="6">
        <v>0</v>
      </c>
      <c r="H567" s="2">
        <f t="shared" si="336"/>
        <v>0</v>
      </c>
      <c r="I567" s="2">
        <f t="shared" si="337"/>
        <v>0</v>
      </c>
      <c r="J567" s="6">
        <v>14463334.0538</v>
      </c>
      <c r="K567" s="2">
        <f t="shared" si="338"/>
        <v>14.463334053800001</v>
      </c>
      <c r="L567" s="2">
        <f t="shared" si="339"/>
        <v>58.153632398355448</v>
      </c>
      <c r="M567" s="6">
        <v>540892.17601099994</v>
      </c>
      <c r="N567" s="2">
        <f t="shared" si="340"/>
        <v>0.54089217601099993</v>
      </c>
      <c r="O567" s="2">
        <f t="shared" si="341"/>
        <v>2.1747990230942658</v>
      </c>
      <c r="P567" s="6">
        <v>0</v>
      </c>
      <c r="Q567" s="2">
        <f t="shared" si="342"/>
        <v>0</v>
      </c>
      <c r="R567" s="2">
        <f t="shared" si="343"/>
        <v>0</v>
      </c>
      <c r="S567" s="6">
        <v>2672317.4093999998</v>
      </c>
      <c r="T567" s="2">
        <f t="shared" si="344"/>
        <v>2.6723174093999997</v>
      </c>
      <c r="U567" s="2">
        <f t="shared" si="345"/>
        <v>10.744753851353039</v>
      </c>
      <c r="V567" s="6">
        <v>0</v>
      </c>
      <c r="W567" s="2">
        <f t="shared" si="346"/>
        <v>0</v>
      </c>
      <c r="X567" s="2">
        <f t="shared" si="347"/>
        <v>0</v>
      </c>
      <c r="Y567" s="6">
        <v>0</v>
      </c>
      <c r="Z567" s="2">
        <f t="shared" si="348"/>
        <v>0</v>
      </c>
      <c r="AA567" s="2">
        <f t="shared" si="349"/>
        <v>0</v>
      </c>
      <c r="AB567" s="6">
        <v>209283.283818</v>
      </c>
      <c r="AC567" s="2">
        <f t="shared" si="350"/>
        <v>0.20928328381799999</v>
      </c>
      <c r="AD567" s="2">
        <f t="shared" si="351"/>
        <v>0.84147839695889792</v>
      </c>
      <c r="AE567" s="6">
        <v>1790810.5905200001</v>
      </c>
      <c r="AF567" s="2">
        <f t="shared" si="352"/>
        <v>1.79081059052</v>
      </c>
      <c r="AG567" s="2">
        <f t="shared" si="353"/>
        <v>7.2004242167676615</v>
      </c>
      <c r="AH567" s="6">
        <v>0</v>
      </c>
      <c r="AI567" s="2">
        <f t="shared" si="354"/>
        <v>0</v>
      </c>
      <c r="AJ567" s="2">
        <f t="shared" si="355"/>
        <v>0</v>
      </c>
      <c r="AK567" s="6">
        <v>0</v>
      </c>
      <c r="AL567" s="2">
        <f t="shared" si="356"/>
        <v>0</v>
      </c>
      <c r="AM567" s="2">
        <f t="shared" si="357"/>
        <v>0</v>
      </c>
      <c r="AN567" s="6">
        <v>3941856.199</v>
      </c>
      <c r="AO567" s="2">
        <f t="shared" si="358"/>
        <v>3.9418561990000001</v>
      </c>
      <c r="AP567" s="2">
        <f t="shared" si="359"/>
        <v>15.849267915069515</v>
      </c>
      <c r="AQ567" s="6">
        <v>1252410.2346399999</v>
      </c>
      <c r="AR567" s="2">
        <f t="shared" si="360"/>
        <v>1.2524102346399999</v>
      </c>
      <c r="AS567" s="2">
        <f t="shared" si="361"/>
        <v>5.0356442108213075</v>
      </c>
      <c r="AT567" s="2">
        <v>24870903.9441</v>
      </c>
      <c r="AU567" s="2">
        <v>0</v>
      </c>
      <c r="AV567" s="2">
        <f t="shared" si="362"/>
        <v>0</v>
      </c>
      <c r="AW567" s="2">
        <f t="shared" si="363"/>
        <v>0</v>
      </c>
      <c r="AX567" s="2">
        <v>0</v>
      </c>
      <c r="AY567" s="2">
        <f t="shared" si="364"/>
        <v>0</v>
      </c>
      <c r="AZ567" s="2">
        <f t="shared" si="365"/>
        <v>0</v>
      </c>
      <c r="BA567" s="2">
        <v>24870903.9441</v>
      </c>
      <c r="BB567" s="2">
        <f t="shared" si="366"/>
        <v>24.8709039441</v>
      </c>
      <c r="BC567" s="2">
        <f t="shared" si="367"/>
        <v>100</v>
      </c>
      <c r="BD567" s="2">
        <v>5132647.8650799999</v>
      </c>
      <c r="BE567" s="2">
        <f t="shared" si="368"/>
        <v>5.13264786508</v>
      </c>
      <c r="BF567" s="2">
        <f t="shared" si="369"/>
        <v>20.637158490966677</v>
      </c>
      <c r="BG567" s="2">
        <v>19738256.079</v>
      </c>
      <c r="BH567" s="2">
        <f t="shared" si="370"/>
        <v>19.738256078999999</v>
      </c>
      <c r="BI567" s="2">
        <f t="shared" si="371"/>
        <v>79.362841508952911</v>
      </c>
      <c r="BJ567" s="2">
        <v>0</v>
      </c>
      <c r="BK567" s="2">
        <f t="shared" si="372"/>
        <v>0</v>
      </c>
      <c r="BL567" s="2">
        <f t="shared" si="373"/>
        <v>0</v>
      </c>
      <c r="BM567" s="2">
        <v>0</v>
      </c>
      <c r="BN567" s="2">
        <f t="shared" si="374"/>
        <v>0</v>
      </c>
      <c r="BO567" s="2">
        <f t="shared" si="375"/>
        <v>0</v>
      </c>
      <c r="BP567" s="2">
        <v>0</v>
      </c>
      <c r="BQ567" s="2">
        <f t="shared" si="376"/>
        <v>0</v>
      </c>
      <c r="BR567" s="2">
        <f t="shared" si="377"/>
        <v>0</v>
      </c>
      <c r="BS567" s="2">
        <v>24870903.944079999</v>
      </c>
      <c r="BT567" s="1">
        <v>0</v>
      </c>
      <c r="BU567" s="1">
        <v>191</v>
      </c>
      <c r="BV567" s="2">
        <v>40.060606060606062</v>
      </c>
      <c r="BW567" s="1">
        <v>78.5</v>
      </c>
      <c r="BX567" s="2">
        <v>246.11111111111111</v>
      </c>
      <c r="BY567" s="1">
        <v>318</v>
      </c>
      <c r="BZ567" s="1">
        <v>173</v>
      </c>
      <c r="CA567" s="2">
        <v>130.63888888888889</v>
      </c>
      <c r="CB567" s="2">
        <v>1127.9166666666667</v>
      </c>
      <c r="CC567" s="1">
        <v>187</v>
      </c>
      <c r="CD567" s="1">
        <v>51</v>
      </c>
      <c r="CE567" s="2">
        <v>0.85</v>
      </c>
      <c r="CF567" s="2">
        <v>96.664000000000001</v>
      </c>
      <c r="CG567" s="2">
        <v>108.1138</v>
      </c>
      <c r="CH567" s="2">
        <v>5.9050000000000002</v>
      </c>
      <c r="CI567" s="2">
        <v>70.751800000000003</v>
      </c>
      <c r="CJ567" s="2">
        <v>4.8179999999999996</v>
      </c>
      <c r="CK567" s="9">
        <v>7272</v>
      </c>
      <c r="CL567" s="8">
        <v>0</v>
      </c>
      <c r="CM567" s="8">
        <v>0</v>
      </c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">
        <v>0</v>
      </c>
      <c r="DG567" s="1">
        <v>0</v>
      </c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7" t="s">
        <v>56</v>
      </c>
    </row>
    <row r="568" spans="1:130">
      <c r="A568" s="5">
        <v>568</v>
      </c>
      <c r="B568" s="1">
        <v>11</v>
      </c>
      <c r="C568" s="9">
        <v>366267</v>
      </c>
      <c r="D568" s="9">
        <v>7752755</v>
      </c>
      <c r="E568" s="22">
        <v>-40.281300000000002</v>
      </c>
      <c r="F568" s="22">
        <v>-20.318899999999999</v>
      </c>
      <c r="G568" s="6">
        <v>0</v>
      </c>
      <c r="H568" s="2">
        <f t="shared" si="336"/>
        <v>0</v>
      </c>
      <c r="I568" s="2">
        <f t="shared" si="337"/>
        <v>0</v>
      </c>
      <c r="J568" s="6">
        <v>1604728.3044799999</v>
      </c>
      <c r="K568" s="2">
        <f t="shared" si="338"/>
        <v>1.60472830448</v>
      </c>
      <c r="L568" s="2">
        <f t="shared" si="339"/>
        <v>37.655578838130523</v>
      </c>
      <c r="M568" s="6">
        <v>0</v>
      </c>
      <c r="N568" s="2">
        <f t="shared" si="340"/>
        <v>0</v>
      </c>
      <c r="O568" s="2">
        <f t="shared" si="341"/>
        <v>0</v>
      </c>
      <c r="P568" s="6">
        <v>0</v>
      </c>
      <c r="Q568" s="2">
        <f t="shared" si="342"/>
        <v>0</v>
      </c>
      <c r="R568" s="2">
        <f t="shared" si="343"/>
        <v>0</v>
      </c>
      <c r="S568" s="6">
        <v>666531.42634899996</v>
      </c>
      <c r="T568" s="2">
        <f t="shared" si="344"/>
        <v>0.66653142634899998</v>
      </c>
      <c r="U568" s="2">
        <f t="shared" si="345"/>
        <v>15.640421249445948</v>
      </c>
      <c r="V568" s="6">
        <v>0</v>
      </c>
      <c r="W568" s="2">
        <f t="shared" si="346"/>
        <v>0</v>
      </c>
      <c r="X568" s="2">
        <f t="shared" si="347"/>
        <v>0</v>
      </c>
      <c r="Y568" s="6">
        <v>0</v>
      </c>
      <c r="Z568" s="2">
        <f t="shared" si="348"/>
        <v>0</v>
      </c>
      <c r="AA568" s="2">
        <f t="shared" si="349"/>
        <v>0</v>
      </c>
      <c r="AB568" s="6">
        <v>0</v>
      </c>
      <c r="AC568" s="2">
        <f t="shared" si="350"/>
        <v>0</v>
      </c>
      <c r="AD568" s="2">
        <f t="shared" si="351"/>
        <v>0</v>
      </c>
      <c r="AE568" s="6">
        <v>2616.41046525</v>
      </c>
      <c r="AF568" s="2">
        <f t="shared" si="352"/>
        <v>2.61641046525E-3</v>
      </c>
      <c r="AG568" s="2">
        <f t="shared" si="353"/>
        <v>6.1395097395665746E-2</v>
      </c>
      <c r="AH568" s="6">
        <v>0</v>
      </c>
      <c r="AI568" s="2">
        <f t="shared" si="354"/>
        <v>0</v>
      </c>
      <c r="AJ568" s="2">
        <f t="shared" si="355"/>
        <v>0</v>
      </c>
      <c r="AK568" s="6">
        <v>0</v>
      </c>
      <c r="AL568" s="2">
        <f t="shared" si="356"/>
        <v>0</v>
      </c>
      <c r="AM568" s="2">
        <f t="shared" si="357"/>
        <v>0</v>
      </c>
      <c r="AN568" s="6">
        <v>1946931.2145499999</v>
      </c>
      <c r="AO568" s="2">
        <f t="shared" si="358"/>
        <v>1.94693121455</v>
      </c>
      <c r="AP568" s="2">
        <f t="shared" si="359"/>
        <v>45.685504292055974</v>
      </c>
      <c r="AQ568" s="6">
        <v>40787.8382279</v>
      </c>
      <c r="AR568" s="2">
        <f t="shared" si="360"/>
        <v>4.0787838227899997E-2</v>
      </c>
      <c r="AS568" s="2">
        <f t="shared" si="361"/>
        <v>0.95710261590063761</v>
      </c>
      <c r="AT568" s="2">
        <v>4261595.1048800005</v>
      </c>
      <c r="AU568" s="2">
        <v>0</v>
      </c>
      <c r="AV568" s="2">
        <f t="shared" si="362"/>
        <v>0</v>
      </c>
      <c r="AW568" s="2">
        <f t="shared" si="363"/>
        <v>0</v>
      </c>
      <c r="AX568" s="2">
        <v>0</v>
      </c>
      <c r="AY568" s="2">
        <f t="shared" si="364"/>
        <v>0</v>
      </c>
      <c r="AZ568" s="2">
        <f t="shared" si="365"/>
        <v>0</v>
      </c>
      <c r="BA568" s="2">
        <v>4261595.1048800005</v>
      </c>
      <c r="BB568" s="2">
        <f t="shared" si="366"/>
        <v>4.2615951048800005</v>
      </c>
      <c r="BC568" s="2">
        <f t="shared" si="367"/>
        <v>100</v>
      </c>
      <c r="BD568" s="2">
        <v>4261595.1048800005</v>
      </c>
      <c r="BE568" s="2">
        <f t="shared" si="368"/>
        <v>4.2615951048800005</v>
      </c>
      <c r="BF568" s="2">
        <f t="shared" si="369"/>
        <v>100</v>
      </c>
      <c r="BG568" s="2">
        <v>0</v>
      </c>
      <c r="BH568" s="2">
        <f t="shared" si="370"/>
        <v>0</v>
      </c>
      <c r="BI568" s="2">
        <f t="shared" si="371"/>
        <v>0</v>
      </c>
      <c r="BJ568" s="2">
        <v>0</v>
      </c>
      <c r="BK568" s="2">
        <f t="shared" si="372"/>
        <v>0</v>
      </c>
      <c r="BL568" s="2">
        <f t="shared" si="373"/>
        <v>0</v>
      </c>
      <c r="BM568" s="2">
        <v>0</v>
      </c>
      <c r="BN568" s="2">
        <f t="shared" si="374"/>
        <v>0</v>
      </c>
      <c r="BO568" s="2">
        <f t="shared" si="375"/>
        <v>0</v>
      </c>
      <c r="BP568" s="2">
        <v>0</v>
      </c>
      <c r="BQ568" s="2">
        <f t="shared" si="376"/>
        <v>0</v>
      </c>
      <c r="BR568" s="2">
        <f t="shared" si="377"/>
        <v>0</v>
      </c>
      <c r="BS568" s="2">
        <v>4261595.1048800005</v>
      </c>
      <c r="BT568" s="1">
        <v>-16</v>
      </c>
      <c r="BU568" s="1">
        <v>11</v>
      </c>
      <c r="BV568" s="2">
        <v>0.625</v>
      </c>
      <c r="BW568" s="1">
        <v>78.5</v>
      </c>
      <c r="BX568" s="2">
        <v>219.88888888888889</v>
      </c>
      <c r="BY568" s="1">
        <v>317</v>
      </c>
      <c r="BZ568" s="1">
        <v>0</v>
      </c>
      <c r="CA568" s="2">
        <v>114.55555555555556</v>
      </c>
      <c r="CB568" s="2">
        <v>982.33333333333337</v>
      </c>
      <c r="CC568" s="1">
        <v>181</v>
      </c>
      <c r="CD568" s="1">
        <v>0</v>
      </c>
      <c r="CE568" s="2">
        <v>0.85</v>
      </c>
      <c r="CF568" s="2">
        <v>96.664000000000001</v>
      </c>
      <c r="CG568" s="2">
        <v>108.1138</v>
      </c>
      <c r="CH568" s="2">
        <v>5.9050000000000002</v>
      </c>
      <c r="CI568" s="2">
        <v>70.751800000000003</v>
      </c>
      <c r="CJ568" s="2">
        <v>4.8179999999999996</v>
      </c>
      <c r="CK568" s="9">
        <v>7272</v>
      </c>
      <c r="CL568" s="8">
        <v>0</v>
      </c>
      <c r="CM568" s="8">
        <v>0</v>
      </c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">
        <v>0</v>
      </c>
      <c r="DG568" s="1">
        <v>0</v>
      </c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7" t="s">
        <v>56</v>
      </c>
    </row>
    <row r="569" spans="1:130">
      <c r="A569" s="5">
        <v>569</v>
      </c>
      <c r="B569" s="1">
        <v>11</v>
      </c>
      <c r="C569" s="9">
        <v>370842</v>
      </c>
      <c r="D569" s="9">
        <v>7756036</v>
      </c>
      <c r="E569" s="22">
        <v>-40.237299999999998</v>
      </c>
      <c r="F569" s="22">
        <v>-20.2896</v>
      </c>
      <c r="G569" s="6">
        <v>0</v>
      </c>
      <c r="H569" s="2">
        <f t="shared" si="336"/>
        <v>0</v>
      </c>
      <c r="I569" s="2">
        <f t="shared" si="337"/>
        <v>0</v>
      </c>
      <c r="J569" s="6">
        <v>797955.20371200005</v>
      </c>
      <c r="K569" s="2">
        <f t="shared" si="338"/>
        <v>0.79795520371200002</v>
      </c>
      <c r="L569" s="2">
        <f t="shared" si="339"/>
        <v>96.869695749400648</v>
      </c>
      <c r="M569" s="6">
        <v>0</v>
      </c>
      <c r="N569" s="2">
        <f t="shared" si="340"/>
        <v>0</v>
      </c>
      <c r="O569" s="2">
        <f t="shared" si="341"/>
        <v>0</v>
      </c>
      <c r="P569" s="6">
        <v>0</v>
      </c>
      <c r="Q569" s="2">
        <f t="shared" si="342"/>
        <v>0</v>
      </c>
      <c r="R569" s="2">
        <f t="shared" si="343"/>
        <v>0</v>
      </c>
      <c r="S569" s="6">
        <v>0</v>
      </c>
      <c r="T569" s="2">
        <f t="shared" si="344"/>
        <v>0</v>
      </c>
      <c r="U569" s="2">
        <f t="shared" si="345"/>
        <v>0</v>
      </c>
      <c r="V569" s="6">
        <v>0</v>
      </c>
      <c r="W569" s="2">
        <f t="shared" si="346"/>
        <v>0</v>
      </c>
      <c r="X569" s="2">
        <f t="shared" si="347"/>
        <v>0</v>
      </c>
      <c r="Y569" s="6">
        <v>0</v>
      </c>
      <c r="Z569" s="2">
        <f t="shared" si="348"/>
        <v>0</v>
      </c>
      <c r="AA569" s="2">
        <f t="shared" si="349"/>
        <v>0</v>
      </c>
      <c r="AB569" s="6">
        <v>25785.510848099999</v>
      </c>
      <c r="AC569" s="2">
        <f t="shared" si="350"/>
        <v>2.5785510848099998E-2</v>
      </c>
      <c r="AD569" s="2">
        <f t="shared" si="351"/>
        <v>3.1302942558412608</v>
      </c>
      <c r="AE569" s="6">
        <v>0</v>
      </c>
      <c r="AF569" s="2">
        <f t="shared" si="352"/>
        <v>0</v>
      </c>
      <c r="AG569" s="2">
        <f t="shared" si="353"/>
        <v>0</v>
      </c>
      <c r="AH569" s="6">
        <v>0</v>
      </c>
      <c r="AI569" s="2">
        <f t="shared" si="354"/>
        <v>0</v>
      </c>
      <c r="AJ569" s="2">
        <f t="shared" si="355"/>
        <v>0</v>
      </c>
      <c r="AK569" s="6">
        <v>0</v>
      </c>
      <c r="AL569" s="2">
        <f t="shared" si="356"/>
        <v>0</v>
      </c>
      <c r="AM569" s="2">
        <f t="shared" si="357"/>
        <v>0</v>
      </c>
      <c r="AN569" s="6">
        <v>0</v>
      </c>
      <c r="AO569" s="2">
        <f t="shared" si="358"/>
        <v>0</v>
      </c>
      <c r="AP569" s="2">
        <f t="shared" si="359"/>
        <v>0</v>
      </c>
      <c r="AQ569" s="6">
        <v>0</v>
      </c>
      <c r="AR569" s="2">
        <f t="shared" si="360"/>
        <v>0</v>
      </c>
      <c r="AS569" s="2">
        <f t="shared" si="361"/>
        <v>0</v>
      </c>
      <c r="AT569" s="2">
        <v>823740.79689100001</v>
      </c>
      <c r="AU569" s="2">
        <v>0</v>
      </c>
      <c r="AV569" s="2">
        <f t="shared" si="362"/>
        <v>0</v>
      </c>
      <c r="AW569" s="2">
        <f t="shared" si="363"/>
        <v>0</v>
      </c>
      <c r="AX569" s="2">
        <v>0</v>
      </c>
      <c r="AY569" s="2">
        <f t="shared" si="364"/>
        <v>0</v>
      </c>
      <c r="AZ569" s="2">
        <f t="shared" si="365"/>
        <v>0</v>
      </c>
      <c r="BA569" s="2">
        <v>823740.79689100001</v>
      </c>
      <c r="BB569" s="2">
        <f t="shared" si="366"/>
        <v>0.82374079689099999</v>
      </c>
      <c r="BC569" s="2">
        <f t="shared" si="367"/>
        <v>100</v>
      </c>
      <c r="BD569" s="2">
        <v>823740.79689200001</v>
      </c>
      <c r="BE569" s="2">
        <f t="shared" si="368"/>
        <v>0.82374079689199997</v>
      </c>
      <c r="BF569" s="2">
        <f t="shared" si="369"/>
        <v>100.00000000012139</v>
      </c>
      <c r="BG569" s="2">
        <v>0</v>
      </c>
      <c r="BH569" s="2">
        <f t="shared" si="370"/>
        <v>0</v>
      </c>
      <c r="BI569" s="2">
        <f t="shared" si="371"/>
        <v>0</v>
      </c>
      <c r="BJ569" s="2">
        <v>0</v>
      </c>
      <c r="BK569" s="2">
        <f t="shared" si="372"/>
        <v>0</v>
      </c>
      <c r="BL569" s="2">
        <f t="shared" si="373"/>
        <v>0</v>
      </c>
      <c r="BM569" s="2">
        <v>0</v>
      </c>
      <c r="BN569" s="2">
        <f t="shared" si="374"/>
        <v>0</v>
      </c>
      <c r="BO569" s="2">
        <f t="shared" si="375"/>
        <v>0</v>
      </c>
      <c r="BP569" s="2">
        <v>0</v>
      </c>
      <c r="BQ569" s="2">
        <f t="shared" si="376"/>
        <v>0</v>
      </c>
      <c r="BR569" s="2">
        <f t="shared" si="377"/>
        <v>0</v>
      </c>
      <c r="BS569" s="2">
        <v>823740.79689200001</v>
      </c>
      <c r="BT569" s="1">
        <v>0</v>
      </c>
      <c r="BU569" s="1">
        <v>0</v>
      </c>
      <c r="BV569" s="2">
        <v>0</v>
      </c>
      <c r="BW569" s="1">
        <v>78</v>
      </c>
      <c r="BX569" s="2">
        <v>0</v>
      </c>
      <c r="BY569" s="1">
        <v>0</v>
      </c>
      <c r="BZ569" s="1">
        <v>0</v>
      </c>
      <c r="CA569" s="2">
        <v>0</v>
      </c>
      <c r="CB569" s="2">
        <v>0</v>
      </c>
      <c r="CC569" s="1">
        <v>0</v>
      </c>
      <c r="CD569" s="1">
        <v>0</v>
      </c>
      <c r="CE569" s="2">
        <v>0.85</v>
      </c>
      <c r="CF569" s="2">
        <v>96.664000000000001</v>
      </c>
      <c r="CG569" s="2">
        <v>108.1138</v>
      </c>
      <c r="CH569" s="2">
        <v>5.9050000000000002</v>
      </c>
      <c r="CI569" s="2">
        <v>70.751800000000003</v>
      </c>
      <c r="CJ569" s="2">
        <v>4.8179999999999996</v>
      </c>
      <c r="CK569" s="9">
        <v>7272</v>
      </c>
      <c r="CL569" s="8">
        <v>0</v>
      </c>
      <c r="CM569" s="8">
        <v>0</v>
      </c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">
        <v>0</v>
      </c>
      <c r="DG569" s="1">
        <v>0</v>
      </c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7" t="s">
        <v>56</v>
      </c>
    </row>
    <row r="570" spans="1:130">
      <c r="A570" s="5">
        <v>570</v>
      </c>
      <c r="B570" s="1">
        <v>5</v>
      </c>
      <c r="C570" s="9">
        <v>210162</v>
      </c>
      <c r="D570" s="9">
        <v>7756881</v>
      </c>
      <c r="E570" s="22">
        <v>-41.774999999999999</v>
      </c>
      <c r="F570" s="22">
        <v>-20.264299999999999</v>
      </c>
      <c r="G570" s="6">
        <v>0</v>
      </c>
      <c r="H570" s="2">
        <f t="shared" si="336"/>
        <v>0</v>
      </c>
      <c r="I570" s="2">
        <f t="shared" si="337"/>
        <v>0</v>
      </c>
      <c r="J570" s="6">
        <v>0</v>
      </c>
      <c r="K570" s="2">
        <f t="shared" si="338"/>
        <v>0</v>
      </c>
      <c r="L570" s="2">
        <f t="shared" si="339"/>
        <v>0</v>
      </c>
      <c r="M570" s="6">
        <v>0</v>
      </c>
      <c r="N570" s="2">
        <f t="shared" si="340"/>
        <v>0</v>
      </c>
      <c r="O570" s="2">
        <f t="shared" si="341"/>
        <v>0</v>
      </c>
      <c r="P570" s="6">
        <v>0</v>
      </c>
      <c r="Q570" s="2">
        <f t="shared" si="342"/>
        <v>0</v>
      </c>
      <c r="R570" s="2">
        <f t="shared" si="343"/>
        <v>0</v>
      </c>
      <c r="S570" s="6">
        <v>0</v>
      </c>
      <c r="T570" s="2">
        <f t="shared" si="344"/>
        <v>0</v>
      </c>
      <c r="U570" s="2">
        <f t="shared" si="345"/>
        <v>0</v>
      </c>
      <c r="V570" s="6">
        <v>0</v>
      </c>
      <c r="W570" s="2">
        <f t="shared" si="346"/>
        <v>0</v>
      </c>
      <c r="X570" s="2">
        <f t="shared" si="347"/>
        <v>0</v>
      </c>
      <c r="Y570" s="6">
        <v>0</v>
      </c>
      <c r="Z570" s="2">
        <f t="shared" si="348"/>
        <v>0</v>
      </c>
      <c r="AA570" s="2">
        <f t="shared" si="349"/>
        <v>0</v>
      </c>
      <c r="AB570" s="6">
        <v>0</v>
      </c>
      <c r="AC570" s="2">
        <f t="shared" si="350"/>
        <v>0</v>
      </c>
      <c r="AD570" s="2">
        <f t="shared" si="351"/>
        <v>0</v>
      </c>
      <c r="AE570" s="6">
        <v>272600.810016</v>
      </c>
      <c r="AF570" s="2">
        <f t="shared" si="352"/>
        <v>0.27260081001600001</v>
      </c>
      <c r="AG570" s="2">
        <f t="shared" si="353"/>
        <v>100.00001389871341</v>
      </c>
      <c r="AH570" s="6">
        <v>0</v>
      </c>
      <c r="AI570" s="2">
        <f t="shared" si="354"/>
        <v>0</v>
      </c>
      <c r="AJ570" s="2">
        <f t="shared" si="355"/>
        <v>0</v>
      </c>
      <c r="AK570" s="6">
        <v>0</v>
      </c>
      <c r="AL570" s="2">
        <f t="shared" si="356"/>
        <v>0</v>
      </c>
      <c r="AM570" s="2">
        <f t="shared" si="357"/>
        <v>0</v>
      </c>
      <c r="AN570" s="6">
        <v>0</v>
      </c>
      <c r="AO570" s="2">
        <f t="shared" si="358"/>
        <v>0</v>
      </c>
      <c r="AP570" s="2">
        <f t="shared" si="359"/>
        <v>0</v>
      </c>
      <c r="AQ570" s="6">
        <v>0</v>
      </c>
      <c r="AR570" s="2">
        <f t="shared" si="360"/>
        <v>0</v>
      </c>
      <c r="AS570" s="2">
        <f t="shared" si="361"/>
        <v>0</v>
      </c>
      <c r="AT570" s="2">
        <v>272600.77212799998</v>
      </c>
      <c r="AU570" s="2">
        <v>146417.377966</v>
      </c>
      <c r="AV570" s="2">
        <f t="shared" si="362"/>
        <v>0.14641737796599999</v>
      </c>
      <c r="AW570" s="2">
        <f t="shared" si="363"/>
        <v>53.711285123304634</v>
      </c>
      <c r="AX570" s="2">
        <v>0</v>
      </c>
      <c r="AY570" s="2">
        <f t="shared" si="364"/>
        <v>0</v>
      </c>
      <c r="AZ570" s="2">
        <f t="shared" si="365"/>
        <v>0</v>
      </c>
      <c r="BA570" s="2">
        <v>126183.393222</v>
      </c>
      <c r="BB570" s="2">
        <f t="shared" si="366"/>
        <v>0.12618339322200001</v>
      </c>
      <c r="BC570" s="2">
        <f t="shared" si="367"/>
        <v>46.28871453186877</v>
      </c>
      <c r="BD570" s="2">
        <v>0</v>
      </c>
      <c r="BE570" s="2">
        <f t="shared" si="368"/>
        <v>0</v>
      </c>
      <c r="BF570" s="2">
        <f t="shared" si="369"/>
        <v>0</v>
      </c>
      <c r="BG570" s="2">
        <v>0</v>
      </c>
      <c r="BH570" s="2">
        <f t="shared" si="370"/>
        <v>0</v>
      </c>
      <c r="BI570" s="2">
        <f t="shared" si="371"/>
        <v>0</v>
      </c>
      <c r="BJ570" s="2">
        <v>0</v>
      </c>
      <c r="BK570" s="2">
        <f t="shared" si="372"/>
        <v>0</v>
      </c>
      <c r="BL570" s="2">
        <f t="shared" si="373"/>
        <v>0</v>
      </c>
      <c r="BM570" s="2">
        <v>272600.77212699997</v>
      </c>
      <c r="BN570" s="2">
        <f t="shared" si="374"/>
        <v>0.27260077212699996</v>
      </c>
      <c r="BO570" s="2">
        <f t="shared" si="375"/>
        <v>99.999999999633161</v>
      </c>
      <c r="BP570" s="2">
        <v>0</v>
      </c>
      <c r="BQ570" s="2">
        <f t="shared" si="376"/>
        <v>0</v>
      </c>
      <c r="BR570" s="2">
        <f t="shared" si="377"/>
        <v>0</v>
      </c>
      <c r="BS570" s="2">
        <v>272600.77212699997</v>
      </c>
      <c r="BT570" s="1">
        <v>514</v>
      </c>
      <c r="BU570" s="1">
        <v>516</v>
      </c>
      <c r="BV570" s="2">
        <v>515</v>
      </c>
      <c r="BW570" s="1">
        <v>80</v>
      </c>
      <c r="BX570" s="2">
        <v>216</v>
      </c>
      <c r="BY570" s="1">
        <v>304</v>
      </c>
      <c r="BZ570" s="1">
        <v>113</v>
      </c>
      <c r="CA570" s="2">
        <v>191</v>
      </c>
      <c r="CB570" s="2">
        <v>1195</v>
      </c>
      <c r="CC570" s="1">
        <v>214</v>
      </c>
      <c r="CD570" s="1">
        <v>18</v>
      </c>
      <c r="CE570" s="2">
        <v>1.046</v>
      </c>
      <c r="CF570" s="2">
        <v>74.349199999999996</v>
      </c>
      <c r="CG570" s="2">
        <v>79.504199999999997</v>
      </c>
      <c r="CH570" s="2">
        <v>5.47</v>
      </c>
      <c r="CI570" s="2">
        <v>86.747699999999995</v>
      </c>
      <c r="CJ570" s="2">
        <v>5.431</v>
      </c>
      <c r="CK570" s="9">
        <v>5580</v>
      </c>
      <c r="CL570" s="8">
        <v>0</v>
      </c>
      <c r="CM570" s="8">
        <v>0</v>
      </c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">
        <v>0</v>
      </c>
      <c r="DG570" s="1">
        <v>0</v>
      </c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7" t="s">
        <v>56</v>
      </c>
    </row>
    <row r="571" spans="1:130">
      <c r="A571" s="5">
        <v>571</v>
      </c>
      <c r="B571" s="1">
        <v>5</v>
      </c>
      <c r="C571" s="9">
        <v>212987</v>
      </c>
      <c r="D571" s="9">
        <v>7758880</v>
      </c>
      <c r="E571" s="22">
        <v>-41.747599999999998</v>
      </c>
      <c r="F571" s="22">
        <v>-20.246700000000001</v>
      </c>
      <c r="G571" s="6">
        <v>0</v>
      </c>
      <c r="H571" s="2">
        <f t="shared" si="336"/>
        <v>0</v>
      </c>
      <c r="I571" s="2">
        <f t="shared" si="337"/>
        <v>0</v>
      </c>
      <c r="J571" s="6">
        <v>0</v>
      </c>
      <c r="K571" s="2">
        <f t="shared" si="338"/>
        <v>0</v>
      </c>
      <c r="L571" s="2">
        <f t="shared" si="339"/>
        <v>0</v>
      </c>
      <c r="M571" s="6">
        <v>133558.446333</v>
      </c>
      <c r="N571" s="2">
        <f t="shared" si="340"/>
        <v>0.13355844633299999</v>
      </c>
      <c r="O571" s="2">
        <f t="shared" si="341"/>
        <v>0.57670764965993349</v>
      </c>
      <c r="P571" s="6">
        <v>0</v>
      </c>
      <c r="Q571" s="2">
        <f t="shared" si="342"/>
        <v>0</v>
      </c>
      <c r="R571" s="2">
        <f t="shared" si="343"/>
        <v>0</v>
      </c>
      <c r="S571" s="6">
        <v>4159592.7097399998</v>
      </c>
      <c r="T571" s="2">
        <f t="shared" si="344"/>
        <v>4.1595927097400001</v>
      </c>
      <c r="U571" s="2">
        <f t="shared" si="345"/>
        <v>17.961192279787923</v>
      </c>
      <c r="V571" s="6">
        <v>0</v>
      </c>
      <c r="W571" s="2">
        <f t="shared" si="346"/>
        <v>0</v>
      </c>
      <c r="X571" s="2">
        <f t="shared" si="347"/>
        <v>0</v>
      </c>
      <c r="Y571" s="6">
        <v>0</v>
      </c>
      <c r="Z571" s="2">
        <f t="shared" si="348"/>
        <v>0</v>
      </c>
      <c r="AA571" s="2">
        <f t="shared" si="349"/>
        <v>0</v>
      </c>
      <c r="AB571" s="6">
        <v>0</v>
      </c>
      <c r="AC571" s="2">
        <f t="shared" si="350"/>
        <v>0</v>
      </c>
      <c r="AD571" s="2">
        <f t="shared" si="351"/>
        <v>0</v>
      </c>
      <c r="AE571" s="6">
        <v>17914438.228100002</v>
      </c>
      <c r="AF571" s="2">
        <f t="shared" si="352"/>
        <v>17.914438228100003</v>
      </c>
      <c r="AG571" s="2">
        <f t="shared" si="353"/>
        <v>77.354849874087719</v>
      </c>
      <c r="AH571" s="6">
        <v>0</v>
      </c>
      <c r="AI571" s="2">
        <f t="shared" si="354"/>
        <v>0</v>
      </c>
      <c r="AJ571" s="2">
        <f t="shared" si="355"/>
        <v>0</v>
      </c>
      <c r="AK571" s="6">
        <v>0</v>
      </c>
      <c r="AL571" s="2">
        <f t="shared" si="356"/>
        <v>0</v>
      </c>
      <c r="AM571" s="2">
        <f t="shared" si="357"/>
        <v>0</v>
      </c>
      <c r="AN571" s="6">
        <v>13049.9505009</v>
      </c>
      <c r="AO571" s="2">
        <f t="shared" si="358"/>
        <v>1.30499505009E-2</v>
      </c>
      <c r="AP571" s="2">
        <f t="shared" si="359"/>
        <v>5.6349908883995187E-2</v>
      </c>
      <c r="AQ571" s="6">
        <v>938138.91265099996</v>
      </c>
      <c r="AR571" s="2">
        <f t="shared" si="360"/>
        <v>0.93813891265099991</v>
      </c>
      <c r="AS571" s="2">
        <f t="shared" si="361"/>
        <v>4.0508998286827493</v>
      </c>
      <c r="AT571" s="2">
        <v>23158778.353599999</v>
      </c>
      <c r="AU571" s="2">
        <v>22844386.651000001</v>
      </c>
      <c r="AV571" s="2">
        <f t="shared" si="362"/>
        <v>22.844386651000001</v>
      </c>
      <c r="AW571" s="2">
        <f t="shared" si="363"/>
        <v>98.642451264916886</v>
      </c>
      <c r="AX571" s="2">
        <v>0</v>
      </c>
      <c r="AY571" s="2">
        <f t="shared" si="364"/>
        <v>0</v>
      </c>
      <c r="AZ571" s="2">
        <f t="shared" si="365"/>
        <v>0</v>
      </c>
      <c r="BA571" s="2">
        <v>314391.699586</v>
      </c>
      <c r="BB571" s="2">
        <f t="shared" si="366"/>
        <v>0.314391699586</v>
      </c>
      <c r="BC571" s="2">
        <f t="shared" si="367"/>
        <v>1.3575487220686158</v>
      </c>
      <c r="BD571" s="2">
        <v>0</v>
      </c>
      <c r="BE571" s="2">
        <f t="shared" si="368"/>
        <v>0</v>
      </c>
      <c r="BF571" s="2">
        <f t="shared" si="369"/>
        <v>0</v>
      </c>
      <c r="BG571" s="2">
        <v>0</v>
      </c>
      <c r="BH571" s="2">
        <f t="shared" si="370"/>
        <v>0</v>
      </c>
      <c r="BI571" s="2">
        <f t="shared" si="371"/>
        <v>0</v>
      </c>
      <c r="BJ571" s="2">
        <v>0</v>
      </c>
      <c r="BK571" s="2">
        <f t="shared" si="372"/>
        <v>0</v>
      </c>
      <c r="BL571" s="2">
        <f t="shared" si="373"/>
        <v>0</v>
      </c>
      <c r="BM571" s="2">
        <v>23158778.353599999</v>
      </c>
      <c r="BN571" s="2">
        <f t="shared" si="374"/>
        <v>23.158778353599999</v>
      </c>
      <c r="BO571" s="2">
        <f t="shared" si="375"/>
        <v>100</v>
      </c>
      <c r="BP571" s="2">
        <v>0</v>
      </c>
      <c r="BQ571" s="2">
        <f t="shared" si="376"/>
        <v>0</v>
      </c>
      <c r="BR571" s="2">
        <f t="shared" si="377"/>
        <v>0</v>
      </c>
      <c r="BS571" s="2">
        <v>23158778.353599999</v>
      </c>
      <c r="BT571" s="1">
        <v>489</v>
      </c>
      <c r="BU571" s="1">
        <v>736</v>
      </c>
      <c r="BV571" s="2">
        <v>621.304347826087</v>
      </c>
      <c r="BW571" s="1">
        <v>80</v>
      </c>
      <c r="BX571" s="2">
        <v>209.09302325581396</v>
      </c>
      <c r="BY571" s="1">
        <v>306</v>
      </c>
      <c r="BZ571" s="1">
        <v>98</v>
      </c>
      <c r="CA571" s="2">
        <v>193.18604651162789</v>
      </c>
      <c r="CB571" s="2">
        <v>1227.5581395348838</v>
      </c>
      <c r="CC571" s="1">
        <v>225</v>
      </c>
      <c r="CD571" s="1">
        <v>18</v>
      </c>
      <c r="CE571" s="2">
        <v>1.046</v>
      </c>
      <c r="CF571" s="2">
        <v>74.349199999999996</v>
      </c>
      <c r="CG571" s="2">
        <v>79.504199999999997</v>
      </c>
      <c r="CH571" s="2">
        <v>5.47</v>
      </c>
      <c r="CI571" s="2">
        <v>86.747699999999995</v>
      </c>
      <c r="CJ571" s="2">
        <v>5.431</v>
      </c>
      <c r="CK571" s="9">
        <v>5580</v>
      </c>
      <c r="CL571" s="8">
        <v>0</v>
      </c>
      <c r="CM571" s="8">
        <v>0</v>
      </c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">
        <v>0</v>
      </c>
      <c r="DG571" s="1">
        <v>0</v>
      </c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7" t="s">
        <v>56</v>
      </c>
    </row>
    <row r="572" spans="1:130">
      <c r="A572" s="5">
        <v>572</v>
      </c>
      <c r="B572" s="1">
        <v>5</v>
      </c>
      <c r="C572" s="9">
        <v>217810</v>
      </c>
      <c r="D572" s="9">
        <v>7758954</v>
      </c>
      <c r="E572" s="22">
        <v>-41.701500000000003</v>
      </c>
      <c r="F572" s="22">
        <v>-20.2468</v>
      </c>
      <c r="G572" s="6">
        <v>0</v>
      </c>
      <c r="H572" s="2">
        <f t="shared" si="336"/>
        <v>0</v>
      </c>
      <c r="I572" s="2">
        <f t="shared" si="337"/>
        <v>0</v>
      </c>
      <c r="J572" s="6">
        <v>0</v>
      </c>
      <c r="K572" s="2">
        <f t="shared" si="338"/>
        <v>0</v>
      </c>
      <c r="L572" s="2">
        <f t="shared" si="339"/>
        <v>0</v>
      </c>
      <c r="M572" s="6">
        <v>625227.63448000001</v>
      </c>
      <c r="N572" s="2">
        <f t="shared" si="340"/>
        <v>0.62522763447999996</v>
      </c>
      <c r="O572" s="2">
        <f t="shared" si="341"/>
        <v>2.5009105379200003</v>
      </c>
      <c r="P572" s="6">
        <v>0</v>
      </c>
      <c r="Q572" s="2">
        <f t="shared" si="342"/>
        <v>0</v>
      </c>
      <c r="R572" s="2">
        <f t="shared" si="343"/>
        <v>0</v>
      </c>
      <c r="S572" s="6">
        <v>7582961.8988800002</v>
      </c>
      <c r="T572" s="2">
        <f t="shared" si="344"/>
        <v>7.5829618988799998</v>
      </c>
      <c r="U572" s="2">
        <f t="shared" si="345"/>
        <v>30.331847595519999</v>
      </c>
      <c r="V572" s="6">
        <v>0</v>
      </c>
      <c r="W572" s="2">
        <f t="shared" si="346"/>
        <v>0</v>
      </c>
      <c r="X572" s="2">
        <f t="shared" si="347"/>
        <v>0</v>
      </c>
      <c r="Y572" s="6">
        <v>0</v>
      </c>
      <c r="Z572" s="2">
        <f t="shared" si="348"/>
        <v>0</v>
      </c>
      <c r="AA572" s="2">
        <f t="shared" si="349"/>
        <v>0</v>
      </c>
      <c r="AB572" s="6">
        <v>0</v>
      </c>
      <c r="AC572" s="2">
        <f t="shared" si="350"/>
        <v>0</v>
      </c>
      <c r="AD572" s="2">
        <f t="shared" si="351"/>
        <v>0</v>
      </c>
      <c r="AE572" s="6">
        <v>14722224.743899999</v>
      </c>
      <c r="AF572" s="2">
        <f t="shared" si="352"/>
        <v>14.7222247439</v>
      </c>
      <c r="AG572" s="2">
        <f t="shared" si="353"/>
        <v>58.8888989756</v>
      </c>
      <c r="AH572" s="6">
        <v>0</v>
      </c>
      <c r="AI572" s="2">
        <f t="shared" si="354"/>
        <v>0</v>
      </c>
      <c r="AJ572" s="2">
        <f t="shared" si="355"/>
        <v>0</v>
      </c>
      <c r="AK572" s="6">
        <v>0</v>
      </c>
      <c r="AL572" s="2">
        <f t="shared" si="356"/>
        <v>0</v>
      </c>
      <c r="AM572" s="2">
        <f t="shared" si="357"/>
        <v>0</v>
      </c>
      <c r="AN572" s="6">
        <v>0</v>
      </c>
      <c r="AO572" s="2">
        <f t="shared" si="358"/>
        <v>0</v>
      </c>
      <c r="AP572" s="2">
        <f t="shared" si="359"/>
        <v>0</v>
      </c>
      <c r="AQ572" s="6">
        <v>2069585.72273</v>
      </c>
      <c r="AR572" s="2">
        <f t="shared" si="360"/>
        <v>2.0695857227299999</v>
      </c>
      <c r="AS572" s="2">
        <f t="shared" si="361"/>
        <v>8.2783428909199994</v>
      </c>
      <c r="AT572" s="2">
        <v>25000000</v>
      </c>
      <c r="AU572" s="2">
        <v>13891950.9331</v>
      </c>
      <c r="AV572" s="2">
        <f t="shared" si="362"/>
        <v>13.8919509331</v>
      </c>
      <c r="AW572" s="2">
        <f t="shared" si="363"/>
        <v>55.567803732400002</v>
      </c>
      <c r="AX572" s="2">
        <v>11108049.0669</v>
      </c>
      <c r="AY572" s="2">
        <f t="shared" si="364"/>
        <v>11.1080490669</v>
      </c>
      <c r="AZ572" s="2">
        <f t="shared" si="365"/>
        <v>44.432196267599998</v>
      </c>
      <c r="BA572" s="2">
        <v>0</v>
      </c>
      <c r="BB572" s="2">
        <f t="shared" si="366"/>
        <v>0</v>
      </c>
      <c r="BC572" s="2">
        <f t="shared" si="367"/>
        <v>0</v>
      </c>
      <c r="BD572" s="2">
        <v>0</v>
      </c>
      <c r="BE572" s="2">
        <f t="shared" si="368"/>
        <v>0</v>
      </c>
      <c r="BF572" s="2">
        <f t="shared" si="369"/>
        <v>0</v>
      </c>
      <c r="BG572" s="2">
        <v>0</v>
      </c>
      <c r="BH572" s="2">
        <f t="shared" si="370"/>
        <v>0</v>
      </c>
      <c r="BI572" s="2">
        <f t="shared" si="371"/>
        <v>0</v>
      </c>
      <c r="BJ572" s="2">
        <v>0</v>
      </c>
      <c r="BK572" s="2">
        <f t="shared" si="372"/>
        <v>0</v>
      </c>
      <c r="BL572" s="2">
        <f t="shared" si="373"/>
        <v>0</v>
      </c>
      <c r="BM572" s="2">
        <v>25000000</v>
      </c>
      <c r="BN572" s="2">
        <f t="shared" si="374"/>
        <v>25</v>
      </c>
      <c r="BO572" s="2">
        <f t="shared" si="375"/>
        <v>100</v>
      </c>
      <c r="BP572" s="2">
        <v>0</v>
      </c>
      <c r="BQ572" s="2">
        <f t="shared" si="376"/>
        <v>0</v>
      </c>
      <c r="BR572" s="2">
        <f t="shared" si="377"/>
        <v>0</v>
      </c>
      <c r="BS572" s="2">
        <v>25000000</v>
      </c>
      <c r="BT572" s="1">
        <v>584</v>
      </c>
      <c r="BU572" s="1">
        <v>1200</v>
      </c>
      <c r="BV572" s="2">
        <v>768.17391304347825</v>
      </c>
      <c r="BW572" s="1">
        <v>80</v>
      </c>
      <c r="BX572" s="2">
        <v>200.80434782608697</v>
      </c>
      <c r="BY572" s="1">
        <v>302</v>
      </c>
      <c r="BZ572" s="1">
        <v>74</v>
      </c>
      <c r="CA572" s="2">
        <v>192.5</v>
      </c>
      <c r="CB572" s="2">
        <v>1270.391304347826</v>
      </c>
      <c r="CC572" s="1">
        <v>242</v>
      </c>
      <c r="CD572" s="1">
        <v>19</v>
      </c>
      <c r="CE572" s="2">
        <v>1.046</v>
      </c>
      <c r="CF572" s="2">
        <v>74.349199999999996</v>
      </c>
      <c r="CG572" s="2">
        <v>79.504199999999997</v>
      </c>
      <c r="CH572" s="2">
        <v>5.47</v>
      </c>
      <c r="CI572" s="2">
        <v>86.747699999999995</v>
      </c>
      <c r="CJ572" s="2">
        <v>5.431</v>
      </c>
      <c r="CK572" s="9">
        <v>5580</v>
      </c>
      <c r="CL572" s="8">
        <v>0</v>
      </c>
      <c r="CM572" s="8">
        <v>0</v>
      </c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">
        <v>0</v>
      </c>
      <c r="DG572" s="1">
        <v>0</v>
      </c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20" t="s">
        <v>57</v>
      </c>
    </row>
    <row r="573" spans="1:130">
      <c r="A573" s="5">
        <v>573</v>
      </c>
      <c r="B573" s="1">
        <v>5</v>
      </c>
      <c r="C573" s="9">
        <v>222810</v>
      </c>
      <c r="D573" s="9">
        <v>7758954</v>
      </c>
      <c r="E573" s="22">
        <v>-41.653700000000001</v>
      </c>
      <c r="F573" s="22">
        <v>-20.247499999999999</v>
      </c>
      <c r="G573" s="6">
        <v>0</v>
      </c>
      <c r="H573" s="2">
        <f t="shared" si="336"/>
        <v>0</v>
      </c>
      <c r="I573" s="2">
        <f t="shared" si="337"/>
        <v>0</v>
      </c>
      <c r="J573" s="6">
        <v>0</v>
      </c>
      <c r="K573" s="2">
        <f t="shared" si="338"/>
        <v>0</v>
      </c>
      <c r="L573" s="2">
        <f t="shared" si="339"/>
        <v>0</v>
      </c>
      <c r="M573" s="6">
        <v>1757468.1700599999</v>
      </c>
      <c r="N573" s="2">
        <f t="shared" si="340"/>
        <v>1.7574681700599999</v>
      </c>
      <c r="O573" s="2">
        <f t="shared" si="341"/>
        <v>7.0298726802399996</v>
      </c>
      <c r="P573" s="6">
        <v>0</v>
      </c>
      <c r="Q573" s="2">
        <f t="shared" si="342"/>
        <v>0</v>
      </c>
      <c r="R573" s="2">
        <f t="shared" si="343"/>
        <v>0</v>
      </c>
      <c r="S573" s="6">
        <v>4245559.7689199997</v>
      </c>
      <c r="T573" s="2">
        <f t="shared" si="344"/>
        <v>4.2455597689199998</v>
      </c>
      <c r="U573" s="2">
        <f t="shared" si="345"/>
        <v>16.982239075679999</v>
      </c>
      <c r="V573" s="6">
        <v>67074.673116599995</v>
      </c>
      <c r="W573" s="2">
        <f t="shared" si="346"/>
        <v>6.7074673116599995E-2</v>
      </c>
      <c r="X573" s="2">
        <f t="shared" si="347"/>
        <v>0.26829869246639998</v>
      </c>
      <c r="Y573" s="6">
        <v>0</v>
      </c>
      <c r="Z573" s="2">
        <f t="shared" si="348"/>
        <v>0</v>
      </c>
      <c r="AA573" s="2">
        <f t="shared" si="349"/>
        <v>0</v>
      </c>
      <c r="AB573" s="6">
        <v>0</v>
      </c>
      <c r="AC573" s="2">
        <f t="shared" si="350"/>
        <v>0</v>
      </c>
      <c r="AD573" s="2">
        <f t="shared" si="351"/>
        <v>0</v>
      </c>
      <c r="AE573" s="6">
        <v>15044562.004699999</v>
      </c>
      <c r="AF573" s="2">
        <f t="shared" si="352"/>
        <v>15.044562004699999</v>
      </c>
      <c r="AG573" s="2">
        <f t="shared" si="353"/>
        <v>60.178248018799998</v>
      </c>
      <c r="AH573" s="6">
        <v>0</v>
      </c>
      <c r="AI573" s="2">
        <f t="shared" si="354"/>
        <v>0</v>
      </c>
      <c r="AJ573" s="2">
        <f t="shared" si="355"/>
        <v>0</v>
      </c>
      <c r="AK573" s="6">
        <v>0</v>
      </c>
      <c r="AL573" s="2">
        <f t="shared" si="356"/>
        <v>0</v>
      </c>
      <c r="AM573" s="2">
        <f t="shared" si="357"/>
        <v>0</v>
      </c>
      <c r="AN573" s="6">
        <v>0</v>
      </c>
      <c r="AO573" s="2">
        <f t="shared" si="358"/>
        <v>0</v>
      </c>
      <c r="AP573" s="2">
        <f t="shared" si="359"/>
        <v>0</v>
      </c>
      <c r="AQ573" s="6">
        <v>3885335.3832299998</v>
      </c>
      <c r="AR573" s="2">
        <f t="shared" si="360"/>
        <v>3.8853353832299997</v>
      </c>
      <c r="AS573" s="2">
        <f t="shared" si="361"/>
        <v>15.541341532920001</v>
      </c>
      <c r="AT573" s="2">
        <v>25000000</v>
      </c>
      <c r="AU573" s="2">
        <v>3949037.9855399998</v>
      </c>
      <c r="AV573" s="2">
        <f t="shared" si="362"/>
        <v>3.94903798554</v>
      </c>
      <c r="AW573" s="2">
        <f t="shared" si="363"/>
        <v>15.79615194216</v>
      </c>
      <c r="AX573" s="2">
        <v>21050962.0145</v>
      </c>
      <c r="AY573" s="2">
        <f t="shared" si="364"/>
        <v>21.050962014499998</v>
      </c>
      <c r="AZ573" s="2">
        <f t="shared" si="365"/>
        <v>84.203848057999991</v>
      </c>
      <c r="BA573" s="2">
        <v>0</v>
      </c>
      <c r="BB573" s="2">
        <f t="shared" si="366"/>
        <v>0</v>
      </c>
      <c r="BC573" s="2">
        <f t="shared" si="367"/>
        <v>0</v>
      </c>
      <c r="BD573" s="2">
        <v>0</v>
      </c>
      <c r="BE573" s="2">
        <f t="shared" si="368"/>
        <v>0</v>
      </c>
      <c r="BF573" s="2">
        <f t="shared" si="369"/>
        <v>0</v>
      </c>
      <c r="BG573" s="2">
        <v>0</v>
      </c>
      <c r="BH573" s="2">
        <f t="shared" si="370"/>
        <v>0</v>
      </c>
      <c r="BI573" s="2">
        <f t="shared" si="371"/>
        <v>0</v>
      </c>
      <c r="BJ573" s="2">
        <v>0</v>
      </c>
      <c r="BK573" s="2">
        <f t="shared" si="372"/>
        <v>0</v>
      </c>
      <c r="BL573" s="2">
        <f t="shared" si="373"/>
        <v>0</v>
      </c>
      <c r="BM573" s="2">
        <v>25000000</v>
      </c>
      <c r="BN573" s="2">
        <f t="shared" si="374"/>
        <v>25</v>
      </c>
      <c r="BO573" s="2">
        <f t="shared" si="375"/>
        <v>100</v>
      </c>
      <c r="BP573" s="2">
        <v>0</v>
      </c>
      <c r="BQ573" s="2">
        <f t="shared" si="376"/>
        <v>0</v>
      </c>
      <c r="BR573" s="2">
        <f t="shared" si="377"/>
        <v>0</v>
      </c>
      <c r="BS573" s="2">
        <v>25000000</v>
      </c>
      <c r="BT573" s="1">
        <v>656</v>
      </c>
      <c r="BU573" s="1">
        <v>1178</v>
      </c>
      <c r="BV573" s="2">
        <v>905.92682926829264</v>
      </c>
      <c r="BW573" s="1">
        <v>80</v>
      </c>
      <c r="BX573" s="2">
        <v>193.7659574468085</v>
      </c>
      <c r="BY573" s="1">
        <v>302</v>
      </c>
      <c r="BZ573" s="1">
        <v>75</v>
      </c>
      <c r="CA573" s="2">
        <v>191.36170212765958</v>
      </c>
      <c r="CB573" s="2">
        <v>1306.5319148936171</v>
      </c>
      <c r="CC573" s="1">
        <v>241</v>
      </c>
      <c r="CD573" s="1">
        <v>19</v>
      </c>
      <c r="CE573" s="2">
        <v>1.046</v>
      </c>
      <c r="CF573" s="2">
        <v>74.349199999999996</v>
      </c>
      <c r="CG573" s="2">
        <v>79.504199999999997</v>
      </c>
      <c r="CH573" s="2">
        <v>5.47</v>
      </c>
      <c r="CI573" s="2">
        <v>86.747699999999995</v>
      </c>
      <c r="CJ573" s="2">
        <v>5.431</v>
      </c>
      <c r="CK573" s="9">
        <v>5580</v>
      </c>
      <c r="CL573" s="8">
        <v>0</v>
      </c>
      <c r="CM573" s="8">
        <v>0</v>
      </c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">
        <v>0</v>
      </c>
      <c r="DG573" s="1">
        <v>0</v>
      </c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20" t="s">
        <v>57</v>
      </c>
    </row>
    <row r="574" spans="1:130">
      <c r="A574" s="5">
        <v>574</v>
      </c>
      <c r="B574" s="1">
        <v>5</v>
      </c>
      <c r="C574" s="9">
        <v>227810</v>
      </c>
      <c r="D574" s="9">
        <v>7758954</v>
      </c>
      <c r="E574" s="22">
        <v>-41.605899999999998</v>
      </c>
      <c r="F574" s="22">
        <v>-20.248200000000001</v>
      </c>
      <c r="G574" s="6">
        <v>0</v>
      </c>
      <c r="H574" s="2">
        <f t="shared" si="336"/>
        <v>0</v>
      </c>
      <c r="I574" s="2">
        <f t="shared" si="337"/>
        <v>0</v>
      </c>
      <c r="J574" s="6">
        <v>0</v>
      </c>
      <c r="K574" s="2">
        <f t="shared" si="338"/>
        <v>0</v>
      </c>
      <c r="L574" s="2">
        <f t="shared" si="339"/>
        <v>0</v>
      </c>
      <c r="M574" s="6">
        <v>891900.82794300001</v>
      </c>
      <c r="N574" s="2">
        <f t="shared" si="340"/>
        <v>0.89190082794299996</v>
      </c>
      <c r="O574" s="2">
        <f t="shared" si="341"/>
        <v>3.5676033117720003</v>
      </c>
      <c r="P574" s="6">
        <v>621453.27302299999</v>
      </c>
      <c r="Q574" s="2">
        <f t="shared" si="342"/>
        <v>0.62145327302300002</v>
      </c>
      <c r="R574" s="2">
        <f t="shared" si="343"/>
        <v>2.4858130920920001</v>
      </c>
      <c r="S574" s="6">
        <v>4750604.4537599999</v>
      </c>
      <c r="T574" s="2">
        <f t="shared" si="344"/>
        <v>4.7506044537600003</v>
      </c>
      <c r="U574" s="2">
        <f t="shared" si="345"/>
        <v>19.002417815039998</v>
      </c>
      <c r="V574" s="6">
        <v>605678.97907200002</v>
      </c>
      <c r="W574" s="2">
        <f t="shared" si="346"/>
        <v>0.60567897907199997</v>
      </c>
      <c r="X574" s="2">
        <f t="shared" si="347"/>
        <v>2.4227159162879999</v>
      </c>
      <c r="Y574" s="6">
        <v>0</v>
      </c>
      <c r="Z574" s="2">
        <f t="shared" si="348"/>
        <v>0</v>
      </c>
      <c r="AA574" s="2">
        <f t="shared" si="349"/>
        <v>0</v>
      </c>
      <c r="AB574" s="6">
        <v>0</v>
      </c>
      <c r="AC574" s="2">
        <f t="shared" si="350"/>
        <v>0</v>
      </c>
      <c r="AD574" s="2">
        <f t="shared" si="351"/>
        <v>0</v>
      </c>
      <c r="AE574" s="6">
        <v>14616423.5627</v>
      </c>
      <c r="AF574" s="2">
        <f t="shared" si="352"/>
        <v>14.6164235627</v>
      </c>
      <c r="AG574" s="2">
        <f t="shared" si="353"/>
        <v>58.465694250799991</v>
      </c>
      <c r="AH574" s="6">
        <v>0</v>
      </c>
      <c r="AI574" s="2">
        <f t="shared" si="354"/>
        <v>0</v>
      </c>
      <c r="AJ574" s="2">
        <f t="shared" si="355"/>
        <v>0</v>
      </c>
      <c r="AK574" s="6">
        <v>0</v>
      </c>
      <c r="AL574" s="2">
        <f t="shared" si="356"/>
        <v>0</v>
      </c>
      <c r="AM574" s="2">
        <f t="shared" si="357"/>
        <v>0</v>
      </c>
      <c r="AN574" s="6">
        <v>0</v>
      </c>
      <c r="AO574" s="2">
        <f t="shared" si="358"/>
        <v>0</v>
      </c>
      <c r="AP574" s="2">
        <f t="shared" si="359"/>
        <v>0</v>
      </c>
      <c r="AQ574" s="6">
        <v>3513938.9035100001</v>
      </c>
      <c r="AR574" s="2">
        <f t="shared" si="360"/>
        <v>3.5139389035100002</v>
      </c>
      <c r="AS574" s="2">
        <f t="shared" si="361"/>
        <v>14.055755614039999</v>
      </c>
      <c r="AT574" s="2">
        <v>25000000</v>
      </c>
      <c r="AU574" s="2">
        <v>13803828.6938</v>
      </c>
      <c r="AV574" s="2">
        <f t="shared" si="362"/>
        <v>13.8038286938</v>
      </c>
      <c r="AW574" s="2">
        <f t="shared" si="363"/>
        <v>55.2153147752</v>
      </c>
      <c r="AX574" s="2">
        <v>11196159.554500001</v>
      </c>
      <c r="AY574" s="2">
        <f t="shared" si="364"/>
        <v>11.196159554500001</v>
      </c>
      <c r="AZ574" s="2">
        <f t="shared" si="365"/>
        <v>44.784638217999998</v>
      </c>
      <c r="BA574" s="2">
        <v>0.75015620098699998</v>
      </c>
      <c r="BB574" s="2">
        <f t="shared" si="366"/>
        <v>7.5015620098700003E-7</v>
      </c>
      <c r="BC574" s="2">
        <f t="shared" si="367"/>
        <v>3.0006248039479997E-6</v>
      </c>
      <c r="BD574" s="2">
        <v>0</v>
      </c>
      <c r="BE574" s="2">
        <f t="shared" si="368"/>
        <v>0</v>
      </c>
      <c r="BF574" s="2">
        <f t="shared" si="369"/>
        <v>0</v>
      </c>
      <c r="BG574" s="2">
        <v>0</v>
      </c>
      <c r="BH574" s="2">
        <f t="shared" si="370"/>
        <v>0</v>
      </c>
      <c r="BI574" s="2">
        <f t="shared" si="371"/>
        <v>0</v>
      </c>
      <c r="BJ574" s="2">
        <v>0</v>
      </c>
      <c r="BK574" s="2">
        <f t="shared" si="372"/>
        <v>0</v>
      </c>
      <c r="BL574" s="2">
        <f t="shared" si="373"/>
        <v>0</v>
      </c>
      <c r="BM574" s="2">
        <v>25000000</v>
      </c>
      <c r="BN574" s="2">
        <f t="shared" si="374"/>
        <v>25</v>
      </c>
      <c r="BO574" s="2">
        <f t="shared" si="375"/>
        <v>100</v>
      </c>
      <c r="BP574" s="2">
        <v>0</v>
      </c>
      <c r="BQ574" s="2">
        <f t="shared" si="376"/>
        <v>0</v>
      </c>
      <c r="BR574" s="2">
        <f t="shared" si="377"/>
        <v>0</v>
      </c>
      <c r="BS574" s="2">
        <v>25000000</v>
      </c>
      <c r="BT574" s="1">
        <v>681</v>
      </c>
      <c r="BU574" s="1">
        <v>959</v>
      </c>
      <c r="BV574" s="2">
        <v>816.5</v>
      </c>
      <c r="BW574" s="1">
        <v>80</v>
      </c>
      <c r="BX574" s="2">
        <v>197.94871794871796</v>
      </c>
      <c r="BY574" s="1">
        <v>302</v>
      </c>
      <c r="BZ574" s="1">
        <v>87</v>
      </c>
      <c r="CA574" s="2">
        <v>191.48717948717947</v>
      </c>
      <c r="CB574" s="2">
        <v>1288.1025641025642</v>
      </c>
      <c r="CC574" s="1">
        <v>231</v>
      </c>
      <c r="CD574" s="1">
        <v>20</v>
      </c>
      <c r="CE574" s="2">
        <v>1.046</v>
      </c>
      <c r="CF574" s="2">
        <v>74.349199999999996</v>
      </c>
      <c r="CG574" s="2">
        <v>79.504199999999997</v>
      </c>
      <c r="CH574" s="2">
        <v>5.47</v>
      </c>
      <c r="CI574" s="2">
        <v>86.747699999999995</v>
      </c>
      <c r="CJ574" s="2">
        <v>5.431</v>
      </c>
      <c r="CK574" s="9">
        <v>5580</v>
      </c>
      <c r="CL574" s="8">
        <v>0</v>
      </c>
      <c r="CM574" s="8">
        <v>0</v>
      </c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">
        <v>0</v>
      </c>
      <c r="DG574" s="1">
        <v>0</v>
      </c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20" t="s">
        <v>57</v>
      </c>
    </row>
    <row r="575" spans="1:130">
      <c r="A575" s="5">
        <v>575</v>
      </c>
      <c r="B575" s="1">
        <v>3</v>
      </c>
      <c r="C575" s="9">
        <v>232810</v>
      </c>
      <c r="D575" s="9">
        <v>7758954</v>
      </c>
      <c r="E575" s="22">
        <v>-41.558</v>
      </c>
      <c r="F575" s="22">
        <v>-20.248899999999999</v>
      </c>
      <c r="G575" s="6">
        <v>0</v>
      </c>
      <c r="H575" s="2">
        <f t="shared" si="336"/>
        <v>0</v>
      </c>
      <c r="I575" s="2">
        <f t="shared" si="337"/>
        <v>0</v>
      </c>
      <c r="J575" s="6">
        <v>0</v>
      </c>
      <c r="K575" s="2">
        <f t="shared" si="338"/>
        <v>0</v>
      </c>
      <c r="L575" s="2">
        <f t="shared" si="339"/>
        <v>0</v>
      </c>
      <c r="M575" s="6">
        <v>114687.68706</v>
      </c>
      <c r="N575" s="2">
        <f t="shared" si="340"/>
        <v>0.11468768706</v>
      </c>
      <c r="O575" s="2">
        <f t="shared" si="341"/>
        <v>0.45875074823999995</v>
      </c>
      <c r="P575" s="6">
        <v>0</v>
      </c>
      <c r="Q575" s="2">
        <f t="shared" si="342"/>
        <v>0</v>
      </c>
      <c r="R575" s="2">
        <f t="shared" si="343"/>
        <v>0</v>
      </c>
      <c r="S575" s="6">
        <v>5057691.9718500003</v>
      </c>
      <c r="T575" s="2">
        <f t="shared" si="344"/>
        <v>5.0576919718500006</v>
      </c>
      <c r="U575" s="2">
        <f t="shared" si="345"/>
        <v>20.230767887399999</v>
      </c>
      <c r="V575" s="6">
        <v>198900.95400600001</v>
      </c>
      <c r="W575" s="2">
        <f t="shared" si="346"/>
        <v>0.19890095400600002</v>
      </c>
      <c r="X575" s="2">
        <f t="shared" si="347"/>
        <v>0.79560381602399999</v>
      </c>
      <c r="Y575" s="6">
        <v>0</v>
      </c>
      <c r="Z575" s="2">
        <f t="shared" si="348"/>
        <v>0</v>
      </c>
      <c r="AA575" s="2">
        <f t="shared" si="349"/>
        <v>0</v>
      </c>
      <c r="AB575" s="6">
        <v>0</v>
      </c>
      <c r="AC575" s="2">
        <f t="shared" si="350"/>
        <v>0</v>
      </c>
      <c r="AD575" s="2">
        <f t="shared" si="351"/>
        <v>0</v>
      </c>
      <c r="AE575" s="6">
        <v>16171532.758300001</v>
      </c>
      <c r="AF575" s="2">
        <f t="shared" si="352"/>
        <v>16.1715327583</v>
      </c>
      <c r="AG575" s="2">
        <f t="shared" si="353"/>
        <v>64.686131033199999</v>
      </c>
      <c r="AH575" s="6">
        <v>0</v>
      </c>
      <c r="AI575" s="2">
        <f t="shared" si="354"/>
        <v>0</v>
      </c>
      <c r="AJ575" s="2">
        <f t="shared" si="355"/>
        <v>0</v>
      </c>
      <c r="AK575" s="6">
        <v>0</v>
      </c>
      <c r="AL575" s="2">
        <f t="shared" si="356"/>
        <v>0</v>
      </c>
      <c r="AM575" s="2">
        <f t="shared" si="357"/>
        <v>0</v>
      </c>
      <c r="AN575" s="6">
        <v>0</v>
      </c>
      <c r="AO575" s="2">
        <f t="shared" si="358"/>
        <v>0</v>
      </c>
      <c r="AP575" s="2">
        <f t="shared" si="359"/>
        <v>0</v>
      </c>
      <c r="AQ575" s="6">
        <v>3457186.6287699998</v>
      </c>
      <c r="AR575" s="2">
        <f t="shared" si="360"/>
        <v>3.4571866287699997</v>
      </c>
      <c r="AS575" s="2">
        <f t="shared" si="361"/>
        <v>13.828746515079999</v>
      </c>
      <c r="AT575" s="2">
        <v>25000000</v>
      </c>
      <c r="AU575" s="2">
        <v>25000000</v>
      </c>
      <c r="AV575" s="2">
        <f t="shared" si="362"/>
        <v>25</v>
      </c>
      <c r="AW575" s="2">
        <f t="shared" si="363"/>
        <v>100</v>
      </c>
      <c r="AX575" s="2">
        <v>0</v>
      </c>
      <c r="AY575" s="2">
        <f t="shared" si="364"/>
        <v>0</v>
      </c>
      <c r="AZ575" s="2">
        <f t="shared" si="365"/>
        <v>0</v>
      </c>
      <c r="BA575" s="2">
        <v>0</v>
      </c>
      <c r="BB575" s="2">
        <f t="shared" si="366"/>
        <v>0</v>
      </c>
      <c r="BC575" s="2">
        <f t="shared" si="367"/>
        <v>0</v>
      </c>
      <c r="BD575" s="2">
        <v>0</v>
      </c>
      <c r="BE575" s="2">
        <f t="shared" si="368"/>
        <v>0</v>
      </c>
      <c r="BF575" s="2">
        <f t="shared" si="369"/>
        <v>0</v>
      </c>
      <c r="BG575" s="2">
        <v>0</v>
      </c>
      <c r="BH575" s="2">
        <f t="shared" si="370"/>
        <v>0</v>
      </c>
      <c r="BI575" s="2">
        <f t="shared" si="371"/>
        <v>0</v>
      </c>
      <c r="BJ575" s="2">
        <v>0</v>
      </c>
      <c r="BK575" s="2">
        <f t="shared" si="372"/>
        <v>0</v>
      </c>
      <c r="BL575" s="2">
        <f t="shared" si="373"/>
        <v>0</v>
      </c>
      <c r="BM575" s="2">
        <v>25000000</v>
      </c>
      <c r="BN575" s="2">
        <f t="shared" si="374"/>
        <v>25</v>
      </c>
      <c r="BO575" s="2">
        <f t="shared" si="375"/>
        <v>100</v>
      </c>
      <c r="BP575" s="2">
        <v>0</v>
      </c>
      <c r="BQ575" s="2">
        <f t="shared" si="376"/>
        <v>0</v>
      </c>
      <c r="BR575" s="2">
        <f t="shared" si="377"/>
        <v>0</v>
      </c>
      <c r="BS575" s="2">
        <v>25000000</v>
      </c>
      <c r="BT575" s="1">
        <v>664</v>
      </c>
      <c r="BU575" s="1">
        <v>854</v>
      </c>
      <c r="BV575" s="2">
        <v>754.25</v>
      </c>
      <c r="BW575" s="1">
        <v>80.5</v>
      </c>
      <c r="BX575" s="2">
        <v>201.82499999999999</v>
      </c>
      <c r="BY575" s="1">
        <v>297</v>
      </c>
      <c r="BZ575" s="1">
        <v>95</v>
      </c>
      <c r="CA575" s="2">
        <v>190</v>
      </c>
      <c r="CB575" s="2">
        <v>1272.925</v>
      </c>
      <c r="CC575" s="1">
        <v>225</v>
      </c>
      <c r="CD575" s="1">
        <v>21</v>
      </c>
      <c r="CE575" s="2">
        <v>1.046</v>
      </c>
      <c r="CF575" s="2">
        <v>74.349199999999996</v>
      </c>
      <c r="CG575" s="2">
        <v>79.504199999999997</v>
      </c>
      <c r="CH575" s="2">
        <v>5.47</v>
      </c>
      <c r="CI575" s="2">
        <v>86.747699999999995</v>
      </c>
      <c r="CJ575" s="2">
        <v>5.431</v>
      </c>
      <c r="CK575" s="9">
        <v>5580</v>
      </c>
      <c r="CL575" s="8">
        <v>0</v>
      </c>
      <c r="CM575" s="8">
        <v>0</v>
      </c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">
        <v>0</v>
      </c>
      <c r="DG575" s="1">
        <v>0</v>
      </c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20" t="s">
        <v>57</v>
      </c>
    </row>
    <row r="576" spans="1:130">
      <c r="A576" s="5">
        <v>576</v>
      </c>
      <c r="B576" s="1">
        <v>3</v>
      </c>
      <c r="C576" s="9">
        <v>237810</v>
      </c>
      <c r="D576" s="9">
        <v>7758954</v>
      </c>
      <c r="E576" s="22">
        <v>-41.510199999999998</v>
      </c>
      <c r="F576" s="22">
        <v>-20.249600000000001</v>
      </c>
      <c r="G576" s="6">
        <v>0</v>
      </c>
      <c r="H576" s="2">
        <f t="shared" si="336"/>
        <v>0</v>
      </c>
      <c r="I576" s="2">
        <f t="shared" si="337"/>
        <v>0</v>
      </c>
      <c r="J576" s="6">
        <v>862654.51802199997</v>
      </c>
      <c r="K576" s="2">
        <f t="shared" si="338"/>
        <v>0.86265451802199999</v>
      </c>
      <c r="L576" s="2">
        <f t="shared" si="339"/>
        <v>3.450618072088</v>
      </c>
      <c r="M576" s="6">
        <v>382468.36836399999</v>
      </c>
      <c r="N576" s="2">
        <f t="shared" si="340"/>
        <v>0.382468368364</v>
      </c>
      <c r="O576" s="2">
        <f t="shared" si="341"/>
        <v>1.529873473456</v>
      </c>
      <c r="P576" s="6">
        <v>1190470.03886</v>
      </c>
      <c r="Q576" s="2">
        <f t="shared" si="342"/>
        <v>1.19047003886</v>
      </c>
      <c r="R576" s="2">
        <f t="shared" si="343"/>
        <v>4.7618801554400001</v>
      </c>
      <c r="S576" s="6">
        <v>3605113.24982</v>
      </c>
      <c r="T576" s="2">
        <f t="shared" si="344"/>
        <v>3.60511324982</v>
      </c>
      <c r="U576" s="2">
        <f t="shared" si="345"/>
        <v>14.42045299928</v>
      </c>
      <c r="V576" s="6">
        <v>203851.347006</v>
      </c>
      <c r="W576" s="2">
        <f t="shared" si="346"/>
        <v>0.20385134700599999</v>
      </c>
      <c r="X576" s="2">
        <f t="shared" si="347"/>
        <v>0.81540538802399998</v>
      </c>
      <c r="Y576" s="6">
        <v>0</v>
      </c>
      <c r="Z576" s="2">
        <f t="shared" si="348"/>
        <v>0</v>
      </c>
      <c r="AA576" s="2">
        <f t="shared" si="349"/>
        <v>0</v>
      </c>
      <c r="AB576" s="6">
        <v>0</v>
      </c>
      <c r="AC576" s="2">
        <f t="shared" si="350"/>
        <v>0</v>
      </c>
      <c r="AD576" s="2">
        <f t="shared" si="351"/>
        <v>0</v>
      </c>
      <c r="AE576" s="6">
        <v>16317162.4814</v>
      </c>
      <c r="AF576" s="2">
        <f t="shared" si="352"/>
        <v>16.3171624814</v>
      </c>
      <c r="AG576" s="2">
        <f t="shared" si="353"/>
        <v>65.268649925600002</v>
      </c>
      <c r="AH576" s="6">
        <v>0</v>
      </c>
      <c r="AI576" s="2">
        <f t="shared" si="354"/>
        <v>0</v>
      </c>
      <c r="AJ576" s="2">
        <f t="shared" si="355"/>
        <v>0</v>
      </c>
      <c r="AK576" s="6">
        <v>0</v>
      </c>
      <c r="AL576" s="2">
        <f t="shared" si="356"/>
        <v>0</v>
      </c>
      <c r="AM576" s="2">
        <f t="shared" si="357"/>
        <v>0</v>
      </c>
      <c r="AN576" s="6">
        <v>0</v>
      </c>
      <c r="AO576" s="2">
        <f t="shared" si="358"/>
        <v>0</v>
      </c>
      <c r="AP576" s="2">
        <f t="shared" si="359"/>
        <v>0</v>
      </c>
      <c r="AQ576" s="6">
        <v>2438279.99651</v>
      </c>
      <c r="AR576" s="2">
        <f t="shared" si="360"/>
        <v>2.4382799965099999</v>
      </c>
      <c r="AS576" s="2">
        <f t="shared" si="361"/>
        <v>9.7531199860399997</v>
      </c>
      <c r="AT576" s="2">
        <v>25000000</v>
      </c>
      <c r="AU576" s="2">
        <v>23821893.366799999</v>
      </c>
      <c r="AV576" s="2">
        <f t="shared" si="362"/>
        <v>23.821893366799998</v>
      </c>
      <c r="AW576" s="2">
        <f t="shared" si="363"/>
        <v>95.287573467199991</v>
      </c>
      <c r="AX576" s="2">
        <v>1178106.63317</v>
      </c>
      <c r="AY576" s="2">
        <f t="shared" si="364"/>
        <v>1.1781066331700001</v>
      </c>
      <c r="AZ576" s="2">
        <f t="shared" si="365"/>
        <v>4.7124265326800003</v>
      </c>
      <c r="BA576" s="2">
        <v>0</v>
      </c>
      <c r="BB576" s="2">
        <f t="shared" si="366"/>
        <v>0</v>
      </c>
      <c r="BC576" s="2">
        <f t="shared" si="367"/>
        <v>0</v>
      </c>
      <c r="BD576" s="2">
        <v>0</v>
      </c>
      <c r="BE576" s="2">
        <f t="shared" si="368"/>
        <v>0</v>
      </c>
      <c r="BF576" s="2">
        <f t="shared" si="369"/>
        <v>0</v>
      </c>
      <c r="BG576" s="2">
        <v>0</v>
      </c>
      <c r="BH576" s="2">
        <f t="shared" si="370"/>
        <v>0</v>
      </c>
      <c r="BI576" s="2">
        <f t="shared" si="371"/>
        <v>0</v>
      </c>
      <c r="BJ576" s="2">
        <v>5450230.6477600001</v>
      </c>
      <c r="BK576" s="2">
        <f t="shared" si="372"/>
        <v>5.4502306477599998</v>
      </c>
      <c r="BL576" s="2">
        <f t="shared" si="373"/>
        <v>21.800922591039999</v>
      </c>
      <c r="BM576" s="2">
        <v>16039689.182800001</v>
      </c>
      <c r="BN576" s="2">
        <f t="shared" si="374"/>
        <v>16.0396891828</v>
      </c>
      <c r="BO576" s="2">
        <f t="shared" si="375"/>
        <v>64.1587567312</v>
      </c>
      <c r="BP576" s="2">
        <v>3510080.1694200002</v>
      </c>
      <c r="BQ576" s="2">
        <f t="shared" si="376"/>
        <v>3.5100801694200001</v>
      </c>
      <c r="BR576" s="2">
        <f t="shared" si="377"/>
        <v>14.040320677680002</v>
      </c>
      <c r="BS576" s="2">
        <v>24999999.999979999</v>
      </c>
      <c r="BT576" s="1">
        <v>678</v>
      </c>
      <c r="BU576" s="1">
        <v>862</v>
      </c>
      <c r="BV576" s="2">
        <v>782.26190476190482</v>
      </c>
      <c r="BW576" s="1">
        <v>80.5</v>
      </c>
      <c r="BX576" s="2">
        <v>200.54761904761904</v>
      </c>
      <c r="BY576" s="1">
        <v>296</v>
      </c>
      <c r="BZ576" s="1">
        <v>95</v>
      </c>
      <c r="CA576" s="2">
        <v>189</v>
      </c>
      <c r="CB576" s="2">
        <v>1281.4047619047619</v>
      </c>
      <c r="CC576" s="1">
        <v>224</v>
      </c>
      <c r="CD576" s="1">
        <v>21</v>
      </c>
      <c r="CE576" s="2">
        <v>1.046</v>
      </c>
      <c r="CF576" s="2">
        <v>70.985250000000008</v>
      </c>
      <c r="CG576" s="2">
        <v>74.471699999999998</v>
      </c>
      <c r="CH576" s="2">
        <v>5.1425000000000001</v>
      </c>
      <c r="CI576" s="2">
        <v>95.628199999999993</v>
      </c>
      <c r="CJ576" s="2">
        <v>5.4510000000000005</v>
      </c>
      <c r="CK576" s="9">
        <v>5739.5</v>
      </c>
      <c r="CL576" s="8">
        <v>0</v>
      </c>
      <c r="CM576" s="8">
        <v>0</v>
      </c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">
        <v>0</v>
      </c>
      <c r="DG576" s="1">
        <v>0</v>
      </c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20" t="s">
        <v>57</v>
      </c>
    </row>
    <row r="577" spans="1:130">
      <c r="A577" s="5">
        <v>577</v>
      </c>
      <c r="B577" s="1">
        <v>3</v>
      </c>
      <c r="C577" s="9">
        <v>242810</v>
      </c>
      <c r="D577" s="9">
        <v>7758954</v>
      </c>
      <c r="E577" s="22">
        <v>-41.462400000000002</v>
      </c>
      <c r="F577" s="22">
        <v>-20.250299999999999</v>
      </c>
      <c r="G577" s="6">
        <v>0</v>
      </c>
      <c r="H577" s="2">
        <f t="shared" si="336"/>
        <v>0</v>
      </c>
      <c r="I577" s="2">
        <f t="shared" si="337"/>
        <v>0</v>
      </c>
      <c r="J577" s="6">
        <v>0</v>
      </c>
      <c r="K577" s="2">
        <f t="shared" si="338"/>
        <v>0</v>
      </c>
      <c r="L577" s="2">
        <f t="shared" si="339"/>
        <v>0</v>
      </c>
      <c r="M577" s="6">
        <v>176413.37898199999</v>
      </c>
      <c r="N577" s="2">
        <f t="shared" si="340"/>
        <v>0.17641337898199999</v>
      </c>
      <c r="O577" s="2">
        <f t="shared" si="341"/>
        <v>0.70565351592799996</v>
      </c>
      <c r="P577" s="6">
        <v>1681001.9339999999</v>
      </c>
      <c r="Q577" s="2">
        <f t="shared" si="342"/>
        <v>1.681001934</v>
      </c>
      <c r="R577" s="2">
        <f t="shared" si="343"/>
        <v>6.7240077359999999</v>
      </c>
      <c r="S577" s="6">
        <v>6648399.9769200003</v>
      </c>
      <c r="T577" s="2">
        <f t="shared" si="344"/>
        <v>6.6483999769200004</v>
      </c>
      <c r="U577" s="2">
        <f t="shared" si="345"/>
        <v>26.593599907679998</v>
      </c>
      <c r="V577" s="6">
        <v>122851.075503</v>
      </c>
      <c r="W577" s="2">
        <f t="shared" si="346"/>
        <v>0.12285107550300001</v>
      </c>
      <c r="X577" s="2">
        <f t="shared" si="347"/>
        <v>0.49140430201200003</v>
      </c>
      <c r="Y577" s="6">
        <v>0</v>
      </c>
      <c r="Z577" s="2">
        <f t="shared" si="348"/>
        <v>0</v>
      </c>
      <c r="AA577" s="2">
        <f t="shared" si="349"/>
        <v>0</v>
      </c>
      <c r="AB577" s="6">
        <v>0</v>
      </c>
      <c r="AC577" s="2">
        <f t="shared" si="350"/>
        <v>0</v>
      </c>
      <c r="AD577" s="2">
        <f t="shared" si="351"/>
        <v>0</v>
      </c>
      <c r="AE577" s="6">
        <v>12811376.2097</v>
      </c>
      <c r="AF577" s="2">
        <f t="shared" si="352"/>
        <v>12.811376209699999</v>
      </c>
      <c r="AG577" s="2">
        <f t="shared" si="353"/>
        <v>51.245504838799995</v>
      </c>
      <c r="AH577" s="6">
        <v>0</v>
      </c>
      <c r="AI577" s="2">
        <f t="shared" si="354"/>
        <v>0</v>
      </c>
      <c r="AJ577" s="2">
        <f t="shared" si="355"/>
        <v>0</v>
      </c>
      <c r="AK577" s="6">
        <v>0</v>
      </c>
      <c r="AL577" s="2">
        <f t="shared" si="356"/>
        <v>0</v>
      </c>
      <c r="AM577" s="2">
        <f t="shared" si="357"/>
        <v>0</v>
      </c>
      <c r="AN577" s="6">
        <v>0</v>
      </c>
      <c r="AO577" s="2">
        <f t="shared" si="358"/>
        <v>0</v>
      </c>
      <c r="AP577" s="2">
        <f t="shared" si="359"/>
        <v>0</v>
      </c>
      <c r="AQ577" s="6">
        <v>3559957.4249300002</v>
      </c>
      <c r="AR577" s="2">
        <f t="shared" si="360"/>
        <v>3.5599574249300003</v>
      </c>
      <c r="AS577" s="2">
        <f t="shared" si="361"/>
        <v>14.23982969972</v>
      </c>
      <c r="AT577" s="2">
        <v>25000000</v>
      </c>
      <c r="AU577" s="2">
        <v>6569204.8657799996</v>
      </c>
      <c r="AV577" s="2">
        <f t="shared" si="362"/>
        <v>6.5692048657799997</v>
      </c>
      <c r="AW577" s="2">
        <f t="shared" si="363"/>
        <v>26.276819463119999</v>
      </c>
      <c r="AX577" s="2">
        <v>18430795.134199999</v>
      </c>
      <c r="AY577" s="2">
        <f t="shared" si="364"/>
        <v>18.4307951342</v>
      </c>
      <c r="AZ577" s="2">
        <f t="shared" si="365"/>
        <v>73.723180536799987</v>
      </c>
      <c r="BA577" s="2">
        <v>0</v>
      </c>
      <c r="BB577" s="2">
        <f t="shared" si="366"/>
        <v>0</v>
      </c>
      <c r="BC577" s="2">
        <f t="shared" si="367"/>
        <v>0</v>
      </c>
      <c r="BD577" s="2">
        <v>0</v>
      </c>
      <c r="BE577" s="2">
        <f t="shared" si="368"/>
        <v>0</v>
      </c>
      <c r="BF577" s="2">
        <f t="shared" si="369"/>
        <v>0</v>
      </c>
      <c r="BG577" s="2">
        <v>0</v>
      </c>
      <c r="BH577" s="2">
        <f t="shared" si="370"/>
        <v>0</v>
      </c>
      <c r="BI577" s="2">
        <f t="shared" si="371"/>
        <v>0</v>
      </c>
      <c r="BJ577" s="2">
        <v>12338559.754799999</v>
      </c>
      <c r="BK577" s="2">
        <f t="shared" si="372"/>
        <v>12.338559754799999</v>
      </c>
      <c r="BL577" s="2">
        <f t="shared" si="373"/>
        <v>49.354239019199994</v>
      </c>
      <c r="BM577" s="2">
        <v>0</v>
      </c>
      <c r="BN577" s="2">
        <f t="shared" si="374"/>
        <v>0</v>
      </c>
      <c r="BO577" s="2">
        <f t="shared" si="375"/>
        <v>0</v>
      </c>
      <c r="BP577" s="2">
        <v>12661440.245200001</v>
      </c>
      <c r="BQ577" s="2">
        <f t="shared" si="376"/>
        <v>12.661440245200001</v>
      </c>
      <c r="BR577" s="2">
        <f t="shared" si="377"/>
        <v>50.645760980800006</v>
      </c>
      <c r="BS577" s="2">
        <v>25000000</v>
      </c>
      <c r="BT577" s="1">
        <v>749</v>
      </c>
      <c r="BU577" s="1">
        <v>1209</v>
      </c>
      <c r="BV577" s="2">
        <v>922.40540540540542</v>
      </c>
      <c r="BW577" s="1">
        <v>80.5</v>
      </c>
      <c r="BX577" s="2">
        <v>192.13513513513513</v>
      </c>
      <c r="BY577" s="1">
        <v>292</v>
      </c>
      <c r="BZ577" s="1">
        <v>78</v>
      </c>
      <c r="CA577" s="2">
        <v>186.43243243243242</v>
      </c>
      <c r="CB577" s="2">
        <v>1321.4864864864865</v>
      </c>
      <c r="CC577" s="1">
        <v>232</v>
      </c>
      <c r="CD577" s="1">
        <v>22</v>
      </c>
      <c r="CE577" s="2">
        <v>1.046</v>
      </c>
      <c r="CF577" s="2">
        <v>67.621300000000005</v>
      </c>
      <c r="CG577" s="2">
        <v>69.4392</v>
      </c>
      <c r="CH577" s="2">
        <v>4.8150000000000004</v>
      </c>
      <c r="CI577" s="2">
        <v>104.5087</v>
      </c>
      <c r="CJ577" s="2">
        <v>5.4710000000000001</v>
      </c>
      <c r="CK577" s="9">
        <v>5899</v>
      </c>
      <c r="CL577" s="8">
        <v>0</v>
      </c>
      <c r="CM577" s="8">
        <v>0</v>
      </c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">
        <v>0</v>
      </c>
      <c r="DG577" s="1">
        <v>0</v>
      </c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20" t="s">
        <v>57</v>
      </c>
    </row>
    <row r="578" spans="1:130">
      <c r="A578" s="5">
        <v>578</v>
      </c>
      <c r="B578" s="1">
        <v>3</v>
      </c>
      <c r="C578" s="9">
        <v>247810</v>
      </c>
      <c r="D578" s="9">
        <v>7758954</v>
      </c>
      <c r="E578" s="22">
        <v>-41.4146</v>
      </c>
      <c r="F578" s="22">
        <v>-20.251000000000001</v>
      </c>
      <c r="G578" s="6">
        <v>0</v>
      </c>
      <c r="H578" s="2">
        <f t="shared" si="336"/>
        <v>0</v>
      </c>
      <c r="I578" s="2">
        <f t="shared" si="337"/>
        <v>0</v>
      </c>
      <c r="J578" s="6">
        <v>0</v>
      </c>
      <c r="K578" s="2">
        <f t="shared" si="338"/>
        <v>0</v>
      </c>
      <c r="L578" s="2">
        <f t="shared" si="339"/>
        <v>0</v>
      </c>
      <c r="M578" s="6">
        <v>28350.253500700001</v>
      </c>
      <c r="N578" s="2">
        <f t="shared" si="340"/>
        <v>2.8350253500700001E-2</v>
      </c>
      <c r="O578" s="2">
        <f t="shared" si="341"/>
        <v>0.1134010140028</v>
      </c>
      <c r="P578" s="6">
        <v>683132.49910599994</v>
      </c>
      <c r="Q578" s="2">
        <f t="shared" si="342"/>
        <v>0.68313249910599994</v>
      </c>
      <c r="R578" s="2">
        <f t="shared" si="343"/>
        <v>2.7325299964239997</v>
      </c>
      <c r="S578" s="6">
        <v>8650158.1430900004</v>
      </c>
      <c r="T578" s="2">
        <f t="shared" si="344"/>
        <v>8.6501581430899996</v>
      </c>
      <c r="U578" s="2">
        <f t="shared" si="345"/>
        <v>34.600632572359999</v>
      </c>
      <c r="V578" s="6">
        <v>49341.930111499998</v>
      </c>
      <c r="W578" s="2">
        <f t="shared" si="346"/>
        <v>4.9341930111499996E-2</v>
      </c>
      <c r="X578" s="2">
        <f t="shared" si="347"/>
        <v>0.19736772044599998</v>
      </c>
      <c r="Y578" s="6">
        <v>0</v>
      </c>
      <c r="Z578" s="2">
        <f t="shared" si="348"/>
        <v>0</v>
      </c>
      <c r="AA578" s="2">
        <f t="shared" si="349"/>
        <v>0</v>
      </c>
      <c r="AB578" s="6">
        <v>0</v>
      </c>
      <c r="AC578" s="2">
        <f t="shared" si="350"/>
        <v>0</v>
      </c>
      <c r="AD578" s="2">
        <f t="shared" si="351"/>
        <v>0</v>
      </c>
      <c r="AE578" s="6">
        <v>10959165.499500001</v>
      </c>
      <c r="AF578" s="2">
        <f t="shared" si="352"/>
        <v>10.959165499500001</v>
      </c>
      <c r="AG578" s="2">
        <f t="shared" si="353"/>
        <v>43.836661998000004</v>
      </c>
      <c r="AH578" s="6">
        <v>0</v>
      </c>
      <c r="AI578" s="2">
        <f t="shared" si="354"/>
        <v>0</v>
      </c>
      <c r="AJ578" s="2">
        <f t="shared" si="355"/>
        <v>0</v>
      </c>
      <c r="AK578" s="6">
        <v>0</v>
      </c>
      <c r="AL578" s="2">
        <f t="shared" si="356"/>
        <v>0</v>
      </c>
      <c r="AM578" s="2">
        <f t="shared" si="357"/>
        <v>0</v>
      </c>
      <c r="AN578" s="6">
        <v>0</v>
      </c>
      <c r="AO578" s="2">
        <f t="shared" si="358"/>
        <v>0</v>
      </c>
      <c r="AP578" s="2">
        <f t="shared" si="359"/>
        <v>0</v>
      </c>
      <c r="AQ578" s="6">
        <v>4629851.6747300001</v>
      </c>
      <c r="AR578" s="2">
        <f t="shared" si="360"/>
        <v>4.6298516747300003</v>
      </c>
      <c r="AS578" s="2">
        <f t="shared" si="361"/>
        <v>18.519406698919997</v>
      </c>
      <c r="AT578" s="2">
        <v>25000000</v>
      </c>
      <c r="AU578" s="2">
        <v>0</v>
      </c>
      <c r="AV578" s="2">
        <f t="shared" si="362"/>
        <v>0</v>
      </c>
      <c r="AW578" s="2">
        <f t="shared" si="363"/>
        <v>0</v>
      </c>
      <c r="AX578" s="2">
        <v>25000000</v>
      </c>
      <c r="AY578" s="2">
        <f t="shared" si="364"/>
        <v>25</v>
      </c>
      <c r="AZ578" s="2">
        <f t="shared" si="365"/>
        <v>100</v>
      </c>
      <c r="BA578" s="2">
        <v>0</v>
      </c>
      <c r="BB578" s="2">
        <f t="shared" si="366"/>
        <v>0</v>
      </c>
      <c r="BC578" s="2">
        <f t="shared" si="367"/>
        <v>0</v>
      </c>
      <c r="BD578" s="2">
        <v>0</v>
      </c>
      <c r="BE578" s="2">
        <f t="shared" si="368"/>
        <v>0</v>
      </c>
      <c r="BF578" s="2">
        <f t="shared" si="369"/>
        <v>0</v>
      </c>
      <c r="BG578" s="2">
        <v>6298985.7310499996</v>
      </c>
      <c r="BH578" s="2">
        <f t="shared" si="370"/>
        <v>6.2989857310499993</v>
      </c>
      <c r="BI578" s="2">
        <f t="shared" si="371"/>
        <v>25.195942924199997</v>
      </c>
      <c r="BJ578" s="2">
        <v>12759853.4012</v>
      </c>
      <c r="BK578" s="2">
        <f t="shared" si="372"/>
        <v>12.759853401200001</v>
      </c>
      <c r="BL578" s="2">
        <f t="shared" si="373"/>
        <v>51.039413604799996</v>
      </c>
      <c r="BM578" s="2">
        <v>0</v>
      </c>
      <c r="BN578" s="2">
        <f t="shared" si="374"/>
        <v>0</v>
      </c>
      <c r="BO578" s="2">
        <f t="shared" si="375"/>
        <v>0</v>
      </c>
      <c r="BP578" s="2">
        <v>5941160.8678000001</v>
      </c>
      <c r="BQ578" s="2">
        <f t="shared" si="376"/>
        <v>5.9411608677999999</v>
      </c>
      <c r="BR578" s="2">
        <f t="shared" si="377"/>
        <v>23.764643471199999</v>
      </c>
      <c r="BS578" s="2">
        <v>25000000.000050001</v>
      </c>
      <c r="BT578" s="1">
        <v>1055</v>
      </c>
      <c r="BU578" s="1">
        <v>1277</v>
      </c>
      <c r="BV578" s="2">
        <v>1177.825</v>
      </c>
      <c r="BW578" s="1">
        <v>81</v>
      </c>
      <c r="BX578" s="2">
        <v>176.75</v>
      </c>
      <c r="BY578" s="1">
        <v>271</v>
      </c>
      <c r="BZ578" s="1">
        <v>76</v>
      </c>
      <c r="CA578" s="2">
        <v>182.45</v>
      </c>
      <c r="CB578" s="2">
        <v>1393.3</v>
      </c>
      <c r="CC578" s="1">
        <v>234</v>
      </c>
      <c r="CD578" s="1">
        <v>26</v>
      </c>
      <c r="CE578" s="2">
        <v>1.046</v>
      </c>
      <c r="CF578" s="2">
        <v>67.621300000000005</v>
      </c>
      <c r="CG578" s="2">
        <v>69.4392</v>
      </c>
      <c r="CH578" s="2">
        <v>4.8150000000000004</v>
      </c>
      <c r="CI578" s="2">
        <v>104.5087</v>
      </c>
      <c r="CJ578" s="2">
        <v>5.4710000000000001</v>
      </c>
      <c r="CK578" s="9">
        <v>5899</v>
      </c>
      <c r="CL578" s="8">
        <v>0</v>
      </c>
      <c r="CM578" s="8">
        <v>0</v>
      </c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">
        <v>0</v>
      </c>
      <c r="DG578" s="1">
        <v>0</v>
      </c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20" t="s">
        <v>57</v>
      </c>
    </row>
    <row r="579" spans="1:130">
      <c r="A579" s="5">
        <v>579</v>
      </c>
      <c r="B579" s="1">
        <v>3</v>
      </c>
      <c r="C579" s="9">
        <v>252810</v>
      </c>
      <c r="D579" s="9">
        <v>7758954</v>
      </c>
      <c r="E579" s="22">
        <v>-41.366700000000002</v>
      </c>
      <c r="F579" s="22">
        <v>-20.2516</v>
      </c>
      <c r="G579" s="6">
        <v>0</v>
      </c>
      <c r="H579" s="2">
        <f t="shared" ref="H579:H642" si="378">(G579/1000000)</f>
        <v>0</v>
      </c>
      <c r="I579" s="2">
        <f t="shared" ref="I579:I642" si="379">(G579/AT579)*100</f>
        <v>0</v>
      </c>
      <c r="J579" s="6">
        <v>0</v>
      </c>
      <c r="K579" s="2">
        <f t="shared" ref="K579:K642" si="380">(J579/1000000)</f>
        <v>0</v>
      </c>
      <c r="L579" s="2">
        <f t="shared" ref="L579:L642" si="381">(J579/AT579)*100</f>
        <v>0</v>
      </c>
      <c r="M579" s="6">
        <v>0</v>
      </c>
      <c r="N579" s="2">
        <f t="shared" ref="N579:N642" si="382">(M579/1000000)</f>
        <v>0</v>
      </c>
      <c r="O579" s="2">
        <f t="shared" ref="O579:O642" si="383">(M579/AT579)*100</f>
        <v>0</v>
      </c>
      <c r="P579" s="6">
        <v>1655088.0529199999</v>
      </c>
      <c r="Q579" s="2">
        <f t="shared" ref="Q579:Q642" si="384">(P579/1000000)</f>
        <v>1.6550880529199998</v>
      </c>
      <c r="R579" s="2">
        <f t="shared" ref="R579:R642" si="385">(P579/AT579)*100</f>
        <v>6.6203522116800002</v>
      </c>
      <c r="S579" s="6">
        <v>9290360.9429299999</v>
      </c>
      <c r="T579" s="2">
        <f t="shared" ref="T579:T642" si="386">(S579/1000000)</f>
        <v>9.2903609429300005</v>
      </c>
      <c r="U579" s="2">
        <f t="shared" ref="U579:U642" si="387">(S579/AT579)*100</f>
        <v>37.161443771720002</v>
      </c>
      <c r="V579" s="6">
        <v>0</v>
      </c>
      <c r="W579" s="2">
        <f t="shared" ref="W579:W642" si="388">(V579/1000000)</f>
        <v>0</v>
      </c>
      <c r="X579" s="2">
        <f t="shared" ref="X579:X642" si="389">(V579/AT579)*100</f>
        <v>0</v>
      </c>
      <c r="Y579" s="6">
        <v>0</v>
      </c>
      <c r="Z579" s="2">
        <f t="shared" ref="Z579:Z642" si="390">(Y579/1000000)</f>
        <v>0</v>
      </c>
      <c r="AA579" s="2">
        <f t="shared" ref="AA579:AA642" si="391">(Y579/AT579)*100</f>
        <v>0</v>
      </c>
      <c r="AB579" s="6">
        <v>0</v>
      </c>
      <c r="AC579" s="2">
        <f t="shared" ref="AC579:AC642" si="392">(AB579/1000000)</f>
        <v>0</v>
      </c>
      <c r="AD579" s="2">
        <f t="shared" ref="AD579:AD642" si="393">(AB579/AT579)*100</f>
        <v>0</v>
      </c>
      <c r="AE579" s="6">
        <v>9643267.5698899999</v>
      </c>
      <c r="AF579" s="2">
        <f t="shared" ref="AF579:AF642" si="394">(AE579/1000000)</f>
        <v>9.6432675698899999</v>
      </c>
      <c r="AG579" s="2">
        <f t="shared" ref="AG579:AG642" si="395">(AE579/AT579)*100</f>
        <v>38.57307027956</v>
      </c>
      <c r="AH579" s="6">
        <v>0</v>
      </c>
      <c r="AI579" s="2">
        <f t="shared" ref="AI579:AI642" si="396">(AH579/1000000)</f>
        <v>0</v>
      </c>
      <c r="AJ579" s="2">
        <f t="shared" ref="AJ579:AJ642" si="397">(AH579/AT579)*100</f>
        <v>0</v>
      </c>
      <c r="AK579" s="6">
        <v>0</v>
      </c>
      <c r="AL579" s="2">
        <f t="shared" ref="AL579:AL642" si="398">(AK579/1000000)</f>
        <v>0</v>
      </c>
      <c r="AM579" s="2">
        <f t="shared" ref="AM579:AM642" si="399">(AK579/AT579)*100</f>
        <v>0</v>
      </c>
      <c r="AN579" s="6">
        <v>0</v>
      </c>
      <c r="AO579" s="2">
        <f t="shared" ref="AO579:AO642" si="400">(AN579/1000000)</f>
        <v>0</v>
      </c>
      <c r="AP579" s="2">
        <f t="shared" ref="AP579:AP642" si="401">(AN579/AT579)*100</f>
        <v>0</v>
      </c>
      <c r="AQ579" s="6">
        <v>4411283.4342599995</v>
      </c>
      <c r="AR579" s="2">
        <f t="shared" ref="AR579:AR642" si="402">(AQ579/1000000)</f>
        <v>4.4112834342599996</v>
      </c>
      <c r="AS579" s="2">
        <f t="shared" ref="AS579:AS642" si="403">(AQ579/AT579)*100</f>
        <v>17.645133737039998</v>
      </c>
      <c r="AT579" s="2">
        <v>25000000</v>
      </c>
      <c r="AU579" s="2">
        <v>1708604.1756</v>
      </c>
      <c r="AV579" s="2">
        <f t="shared" ref="AV579:AV642" si="404">(AU579/1000000)</f>
        <v>1.7086041755999999</v>
      </c>
      <c r="AW579" s="2">
        <f t="shared" ref="AW579:AW642" si="405">(AU579/AT579)*100</f>
        <v>6.8344167023999995</v>
      </c>
      <c r="AX579" s="2">
        <v>23291395.8244</v>
      </c>
      <c r="AY579" s="2">
        <f t="shared" ref="AY579:AY642" si="406">(AX579/1000000)</f>
        <v>23.291395824399999</v>
      </c>
      <c r="AZ579" s="2">
        <f t="shared" ref="AZ579:AZ642" si="407">(AX579/AT579)*100</f>
        <v>93.165583297599994</v>
      </c>
      <c r="BA579" s="2">
        <v>0</v>
      </c>
      <c r="BB579" s="2">
        <f t="shared" ref="BB579:BB642" si="408">(BA579/1000000)</f>
        <v>0</v>
      </c>
      <c r="BC579" s="2">
        <f t="shared" ref="BC579:BC642" si="409">(BA579/AT579)*100</f>
        <v>0</v>
      </c>
      <c r="BD579" s="2">
        <v>0</v>
      </c>
      <c r="BE579" s="2">
        <f t="shared" ref="BE579:BE642" si="410">(BD579/1000000)</f>
        <v>0</v>
      </c>
      <c r="BF579" s="2">
        <f t="shared" ref="BF579:BF642" si="411">(BD579/AT579)*100</f>
        <v>0</v>
      </c>
      <c r="BG579" s="2">
        <v>7817167.5006100005</v>
      </c>
      <c r="BH579" s="2">
        <f t="shared" ref="BH579:BH642" si="412">(BG579/1000000)</f>
        <v>7.8171675006100001</v>
      </c>
      <c r="BI579" s="2">
        <f t="shared" ref="BI579:BI642" si="413">(BG579/AT579)*100</f>
        <v>31.268670002440004</v>
      </c>
      <c r="BJ579" s="2">
        <v>17182832.499400001</v>
      </c>
      <c r="BK579" s="2">
        <f t="shared" ref="BK579:BK642" si="414">(BJ579/1000000)</f>
        <v>17.1828324994</v>
      </c>
      <c r="BL579" s="2">
        <f t="shared" ref="BL579:BL642" si="415">(BJ579/AT579)*100</f>
        <v>68.7313299976</v>
      </c>
      <c r="BM579" s="2">
        <v>0</v>
      </c>
      <c r="BN579" s="2">
        <f t="shared" ref="BN579:BN642" si="416">(BM579/1000000)</f>
        <v>0</v>
      </c>
      <c r="BO579" s="2">
        <f t="shared" ref="BO579:BO642" si="417">(BM579/AT579)*100</f>
        <v>0</v>
      </c>
      <c r="BP579" s="2">
        <v>0</v>
      </c>
      <c r="BQ579" s="2">
        <f t="shared" ref="BQ579:BQ642" si="418">(BP579/1000000)</f>
        <v>0</v>
      </c>
      <c r="BR579" s="2">
        <f t="shared" ref="BR579:BR642" si="419">(BP579/AT579)*100</f>
        <v>0</v>
      </c>
      <c r="BS579" s="2">
        <v>25000000.000010002</v>
      </c>
      <c r="BT579" s="1">
        <v>709</v>
      </c>
      <c r="BU579" s="1">
        <v>1218</v>
      </c>
      <c r="BV579" s="2">
        <v>1086.8292682926829</v>
      </c>
      <c r="BW579" s="1">
        <v>81</v>
      </c>
      <c r="BX579" s="2">
        <v>183.41860465116278</v>
      </c>
      <c r="BY579" s="1">
        <v>297</v>
      </c>
      <c r="BZ579" s="1">
        <v>79</v>
      </c>
      <c r="CA579" s="2">
        <v>182.23255813953489</v>
      </c>
      <c r="CB579" s="2">
        <v>1361.9302325581396</v>
      </c>
      <c r="CC579" s="1">
        <v>231</v>
      </c>
      <c r="CD579" s="1">
        <v>24</v>
      </c>
      <c r="CE579" s="2">
        <v>1.046</v>
      </c>
      <c r="CF579" s="2">
        <v>67.621300000000005</v>
      </c>
      <c r="CG579" s="2">
        <v>69.4392</v>
      </c>
      <c r="CH579" s="2">
        <v>4.8150000000000004</v>
      </c>
      <c r="CI579" s="2">
        <v>104.5087</v>
      </c>
      <c r="CJ579" s="2">
        <v>5.4710000000000001</v>
      </c>
      <c r="CK579" s="9">
        <v>5899</v>
      </c>
      <c r="CL579" s="8">
        <v>0</v>
      </c>
      <c r="CM579" s="8">
        <v>0</v>
      </c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">
        <v>0</v>
      </c>
      <c r="DG579" s="1">
        <v>0</v>
      </c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20" t="s">
        <v>57</v>
      </c>
    </row>
    <row r="580" spans="1:130">
      <c r="A580" s="5">
        <v>580</v>
      </c>
      <c r="B580" s="1">
        <v>3</v>
      </c>
      <c r="C580" s="9">
        <v>257810</v>
      </c>
      <c r="D580" s="9">
        <v>7758954</v>
      </c>
      <c r="E580" s="22">
        <v>-41.318899999999999</v>
      </c>
      <c r="F580" s="22">
        <v>-20.252300000000002</v>
      </c>
      <c r="G580" s="6">
        <v>0</v>
      </c>
      <c r="H580" s="2">
        <f t="shared" si="378"/>
        <v>0</v>
      </c>
      <c r="I580" s="2">
        <f t="shared" si="379"/>
        <v>0</v>
      </c>
      <c r="J580" s="6">
        <v>0</v>
      </c>
      <c r="K580" s="2">
        <f t="shared" si="380"/>
        <v>0</v>
      </c>
      <c r="L580" s="2">
        <f t="shared" si="381"/>
        <v>0</v>
      </c>
      <c r="M580" s="6">
        <v>21392.806981199999</v>
      </c>
      <c r="N580" s="2">
        <f t="shared" si="382"/>
        <v>2.13928069812E-2</v>
      </c>
      <c r="O580" s="2">
        <f t="shared" si="383"/>
        <v>8.55712279248E-2</v>
      </c>
      <c r="P580" s="6">
        <v>0</v>
      </c>
      <c r="Q580" s="2">
        <f t="shared" si="384"/>
        <v>0</v>
      </c>
      <c r="R580" s="2">
        <f t="shared" si="385"/>
        <v>0</v>
      </c>
      <c r="S580" s="6">
        <v>11576117.061899999</v>
      </c>
      <c r="T580" s="2">
        <f t="shared" si="386"/>
        <v>11.5761170619</v>
      </c>
      <c r="U580" s="2">
        <f t="shared" si="387"/>
        <v>46.304468247599992</v>
      </c>
      <c r="V580" s="6">
        <v>2423205.25324</v>
      </c>
      <c r="W580" s="2">
        <f t="shared" si="388"/>
        <v>2.4232052532399999</v>
      </c>
      <c r="X580" s="2">
        <f t="shared" si="389"/>
        <v>9.6928210129599996</v>
      </c>
      <c r="Y580" s="6">
        <v>0</v>
      </c>
      <c r="Z580" s="2">
        <f t="shared" si="390"/>
        <v>0</v>
      </c>
      <c r="AA580" s="2">
        <f t="shared" si="391"/>
        <v>0</v>
      </c>
      <c r="AB580" s="6">
        <v>0</v>
      </c>
      <c r="AC580" s="2">
        <f t="shared" si="392"/>
        <v>0</v>
      </c>
      <c r="AD580" s="2">
        <f t="shared" si="393"/>
        <v>0</v>
      </c>
      <c r="AE580" s="6">
        <v>7226890.3474000003</v>
      </c>
      <c r="AF580" s="2">
        <f t="shared" si="394"/>
        <v>7.2268903474000004</v>
      </c>
      <c r="AG580" s="2">
        <f t="shared" si="395"/>
        <v>28.907561389600001</v>
      </c>
      <c r="AH580" s="6">
        <v>0</v>
      </c>
      <c r="AI580" s="2">
        <f t="shared" si="396"/>
        <v>0</v>
      </c>
      <c r="AJ580" s="2">
        <f t="shared" si="397"/>
        <v>0</v>
      </c>
      <c r="AK580" s="6">
        <v>0</v>
      </c>
      <c r="AL580" s="2">
        <f t="shared" si="398"/>
        <v>0</v>
      </c>
      <c r="AM580" s="2">
        <f t="shared" si="399"/>
        <v>0</v>
      </c>
      <c r="AN580" s="6">
        <v>0</v>
      </c>
      <c r="AO580" s="2">
        <f t="shared" si="400"/>
        <v>0</v>
      </c>
      <c r="AP580" s="2">
        <f t="shared" si="401"/>
        <v>0</v>
      </c>
      <c r="AQ580" s="6">
        <v>3752394.5304999999</v>
      </c>
      <c r="AR580" s="2">
        <f t="shared" si="402"/>
        <v>3.7523945304999997</v>
      </c>
      <c r="AS580" s="2">
        <f t="shared" si="403"/>
        <v>15.009578122000001</v>
      </c>
      <c r="AT580" s="2">
        <v>25000000</v>
      </c>
      <c r="AU580" s="2">
        <v>1012097.48088</v>
      </c>
      <c r="AV580" s="2">
        <f t="shared" si="404"/>
        <v>1.0120974808800001</v>
      </c>
      <c r="AW580" s="2">
        <f t="shared" si="405"/>
        <v>4.0483899235200003</v>
      </c>
      <c r="AX580" s="2">
        <v>23987902.519099999</v>
      </c>
      <c r="AY580" s="2">
        <f t="shared" si="406"/>
        <v>23.9879025191</v>
      </c>
      <c r="AZ580" s="2">
        <f t="shared" si="407"/>
        <v>95.951610076400002</v>
      </c>
      <c r="BA580" s="2">
        <v>0</v>
      </c>
      <c r="BB580" s="2">
        <f t="shared" si="408"/>
        <v>0</v>
      </c>
      <c r="BC580" s="2">
        <f t="shared" si="409"/>
        <v>0</v>
      </c>
      <c r="BD580" s="2">
        <v>0</v>
      </c>
      <c r="BE580" s="2">
        <f t="shared" si="410"/>
        <v>0</v>
      </c>
      <c r="BF580" s="2">
        <f t="shared" si="411"/>
        <v>0</v>
      </c>
      <c r="BG580" s="2">
        <v>2839002.2634700001</v>
      </c>
      <c r="BH580" s="2">
        <f t="shared" si="412"/>
        <v>2.8390022634700003</v>
      </c>
      <c r="BI580" s="2">
        <f t="shared" si="413"/>
        <v>11.356009053880001</v>
      </c>
      <c r="BJ580" s="2">
        <v>22160997.736499999</v>
      </c>
      <c r="BK580" s="2">
        <f t="shared" si="414"/>
        <v>22.160997736499997</v>
      </c>
      <c r="BL580" s="2">
        <f t="shared" si="415"/>
        <v>88.643990946000002</v>
      </c>
      <c r="BM580" s="2">
        <v>0</v>
      </c>
      <c r="BN580" s="2">
        <f t="shared" si="416"/>
        <v>0</v>
      </c>
      <c r="BO580" s="2">
        <f t="shared" si="417"/>
        <v>0</v>
      </c>
      <c r="BP580" s="2">
        <v>0</v>
      </c>
      <c r="BQ580" s="2">
        <f t="shared" si="418"/>
        <v>0</v>
      </c>
      <c r="BR580" s="2">
        <f t="shared" si="419"/>
        <v>0</v>
      </c>
      <c r="BS580" s="2">
        <v>24999999.99997</v>
      </c>
      <c r="BT580" s="1">
        <v>709</v>
      </c>
      <c r="BU580" s="1">
        <v>1228</v>
      </c>
      <c r="BV580" s="2">
        <v>1081.8536585365853</v>
      </c>
      <c r="BW580" s="1">
        <v>81</v>
      </c>
      <c r="BX580" s="2">
        <v>183</v>
      </c>
      <c r="BY580" s="1">
        <v>297</v>
      </c>
      <c r="BZ580" s="1">
        <v>81</v>
      </c>
      <c r="CA580" s="2">
        <v>180.68085106382978</v>
      </c>
      <c r="CB580" s="2">
        <v>1364.7234042553191</v>
      </c>
      <c r="CC580" s="1">
        <v>229</v>
      </c>
      <c r="CD580" s="1">
        <v>24</v>
      </c>
      <c r="CE580" s="2">
        <v>1.046</v>
      </c>
      <c r="CF580" s="2">
        <v>67.621300000000005</v>
      </c>
      <c r="CG580" s="2">
        <v>69.4392</v>
      </c>
      <c r="CH580" s="2">
        <v>4.8150000000000004</v>
      </c>
      <c r="CI580" s="2">
        <v>104.5087</v>
      </c>
      <c r="CJ580" s="2">
        <v>5.4710000000000001</v>
      </c>
      <c r="CK580" s="9">
        <v>5899</v>
      </c>
      <c r="CL580" s="8">
        <v>0</v>
      </c>
      <c r="CM580" s="8">
        <v>0</v>
      </c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">
        <v>0</v>
      </c>
      <c r="DG580" s="1">
        <v>0</v>
      </c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20" t="s">
        <v>57</v>
      </c>
    </row>
    <row r="581" spans="1:130">
      <c r="A581" s="5">
        <v>581</v>
      </c>
      <c r="B581" s="1">
        <v>3</v>
      </c>
      <c r="C581" s="9">
        <v>262810</v>
      </c>
      <c r="D581" s="9">
        <v>7758954</v>
      </c>
      <c r="E581" s="22">
        <v>-41.271000000000001</v>
      </c>
      <c r="F581" s="22">
        <v>-20.2529</v>
      </c>
      <c r="G581" s="6">
        <v>0</v>
      </c>
      <c r="H581" s="2">
        <f t="shared" si="378"/>
        <v>0</v>
      </c>
      <c r="I581" s="2">
        <f t="shared" si="379"/>
        <v>0</v>
      </c>
      <c r="J581" s="6">
        <v>0</v>
      </c>
      <c r="K581" s="2">
        <f t="shared" si="380"/>
        <v>0</v>
      </c>
      <c r="L581" s="2">
        <f t="shared" si="381"/>
        <v>0</v>
      </c>
      <c r="M581" s="6">
        <v>18207.693683199999</v>
      </c>
      <c r="N581" s="2">
        <f t="shared" si="382"/>
        <v>1.8207693683200001E-2</v>
      </c>
      <c r="O581" s="2">
        <f t="shared" si="383"/>
        <v>7.2830774732799988E-2</v>
      </c>
      <c r="P581" s="6">
        <v>0</v>
      </c>
      <c r="Q581" s="2">
        <f t="shared" si="384"/>
        <v>0</v>
      </c>
      <c r="R581" s="2">
        <f t="shared" si="385"/>
        <v>0</v>
      </c>
      <c r="S581" s="6">
        <v>11845124.5375</v>
      </c>
      <c r="T581" s="2">
        <f t="shared" si="386"/>
        <v>11.8451245375</v>
      </c>
      <c r="U581" s="2">
        <f t="shared" si="387"/>
        <v>47.380498150000001</v>
      </c>
      <c r="V581" s="6">
        <v>1267420.77801</v>
      </c>
      <c r="W581" s="2">
        <f t="shared" si="388"/>
        <v>1.26742077801</v>
      </c>
      <c r="X581" s="2">
        <f t="shared" si="389"/>
        <v>5.0696831120399999</v>
      </c>
      <c r="Y581" s="6">
        <v>0</v>
      </c>
      <c r="Z581" s="2">
        <f t="shared" si="390"/>
        <v>0</v>
      </c>
      <c r="AA581" s="2">
        <f t="shared" si="391"/>
        <v>0</v>
      </c>
      <c r="AB581" s="6">
        <v>0</v>
      </c>
      <c r="AC581" s="2">
        <f t="shared" si="392"/>
        <v>0</v>
      </c>
      <c r="AD581" s="2">
        <f t="shared" si="393"/>
        <v>0</v>
      </c>
      <c r="AE581" s="6">
        <v>6737203.8750600005</v>
      </c>
      <c r="AF581" s="2">
        <f t="shared" si="394"/>
        <v>6.7372038750600005</v>
      </c>
      <c r="AG581" s="2">
        <f t="shared" si="395"/>
        <v>26.948815500240002</v>
      </c>
      <c r="AH581" s="6">
        <v>0</v>
      </c>
      <c r="AI581" s="2">
        <f t="shared" si="396"/>
        <v>0</v>
      </c>
      <c r="AJ581" s="2">
        <f t="shared" si="397"/>
        <v>0</v>
      </c>
      <c r="AK581" s="6">
        <v>0</v>
      </c>
      <c r="AL581" s="2">
        <f t="shared" si="398"/>
        <v>0</v>
      </c>
      <c r="AM581" s="2">
        <f t="shared" si="399"/>
        <v>0</v>
      </c>
      <c r="AN581" s="6">
        <v>0</v>
      </c>
      <c r="AO581" s="2">
        <f t="shared" si="400"/>
        <v>0</v>
      </c>
      <c r="AP581" s="2">
        <f t="shared" si="401"/>
        <v>0</v>
      </c>
      <c r="AQ581" s="6">
        <v>5132043.1157600004</v>
      </c>
      <c r="AR581" s="2">
        <f t="shared" si="402"/>
        <v>5.1320431157600002</v>
      </c>
      <c r="AS581" s="2">
        <f t="shared" si="403"/>
        <v>20.528172463040001</v>
      </c>
      <c r="AT581" s="2">
        <v>25000000</v>
      </c>
      <c r="AU581" s="2">
        <v>0</v>
      </c>
      <c r="AV581" s="2">
        <f t="shared" si="404"/>
        <v>0</v>
      </c>
      <c r="AW581" s="2">
        <f t="shared" si="405"/>
        <v>0</v>
      </c>
      <c r="AX581" s="2">
        <v>25000000</v>
      </c>
      <c r="AY581" s="2">
        <f t="shared" si="406"/>
        <v>25</v>
      </c>
      <c r="AZ581" s="2">
        <f t="shared" si="407"/>
        <v>100</v>
      </c>
      <c r="BA581" s="2">
        <v>0</v>
      </c>
      <c r="BB581" s="2">
        <f t="shared" si="408"/>
        <v>0</v>
      </c>
      <c r="BC581" s="2">
        <f t="shared" si="409"/>
        <v>0</v>
      </c>
      <c r="BD581" s="2">
        <v>0</v>
      </c>
      <c r="BE581" s="2">
        <f t="shared" si="410"/>
        <v>0</v>
      </c>
      <c r="BF581" s="2">
        <f t="shared" si="411"/>
        <v>0</v>
      </c>
      <c r="BG581" s="2">
        <v>12298.0809242</v>
      </c>
      <c r="BH581" s="2">
        <f t="shared" si="412"/>
        <v>1.2298080924199999E-2</v>
      </c>
      <c r="BI581" s="2">
        <f t="shared" si="413"/>
        <v>4.9192323696800003E-2</v>
      </c>
      <c r="BJ581" s="2">
        <v>24987701.919100001</v>
      </c>
      <c r="BK581" s="2">
        <f t="shared" si="414"/>
        <v>24.987701919100001</v>
      </c>
      <c r="BL581" s="2">
        <f t="shared" si="415"/>
        <v>99.950807676400018</v>
      </c>
      <c r="BM581" s="2">
        <v>0</v>
      </c>
      <c r="BN581" s="2">
        <f t="shared" si="416"/>
        <v>0</v>
      </c>
      <c r="BO581" s="2">
        <f t="shared" si="417"/>
        <v>0</v>
      </c>
      <c r="BP581" s="2">
        <v>0</v>
      </c>
      <c r="BQ581" s="2">
        <f t="shared" si="418"/>
        <v>0</v>
      </c>
      <c r="BR581" s="2">
        <f t="shared" si="419"/>
        <v>0</v>
      </c>
      <c r="BS581" s="2">
        <v>25000000.000024203</v>
      </c>
      <c r="BT581" s="1">
        <v>949</v>
      </c>
      <c r="BU581" s="1">
        <v>1220</v>
      </c>
      <c r="BV581" s="2">
        <v>1114.8780487804879</v>
      </c>
      <c r="BW581" s="1">
        <v>81</v>
      </c>
      <c r="BX581" s="2">
        <v>180.31578947368422</v>
      </c>
      <c r="BY581" s="1">
        <v>277</v>
      </c>
      <c r="BZ581" s="1">
        <v>81</v>
      </c>
      <c r="CA581" s="2">
        <v>178.76315789473685</v>
      </c>
      <c r="CB581" s="2">
        <v>1377.2894736842106</v>
      </c>
      <c r="CC581" s="1">
        <v>229</v>
      </c>
      <c r="CD581" s="1">
        <v>28</v>
      </c>
      <c r="CE581" s="2">
        <v>1.046</v>
      </c>
      <c r="CF581" s="2">
        <v>67.621300000000005</v>
      </c>
      <c r="CG581" s="2">
        <v>69.4392</v>
      </c>
      <c r="CH581" s="2">
        <v>4.8150000000000004</v>
      </c>
      <c r="CI581" s="2">
        <v>104.5087</v>
      </c>
      <c r="CJ581" s="2">
        <v>5.4710000000000001</v>
      </c>
      <c r="CK581" s="9">
        <v>5899</v>
      </c>
      <c r="CL581" s="8">
        <v>0</v>
      </c>
      <c r="CM581" s="8">
        <v>0</v>
      </c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">
        <v>0</v>
      </c>
      <c r="DG581" s="1">
        <v>0</v>
      </c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20" t="s">
        <v>57</v>
      </c>
    </row>
    <row r="582" spans="1:130">
      <c r="A582" s="5">
        <v>582</v>
      </c>
      <c r="B582" s="1">
        <v>3</v>
      </c>
      <c r="C582" s="9">
        <v>267810</v>
      </c>
      <c r="D582" s="9">
        <v>7758954</v>
      </c>
      <c r="E582" s="22">
        <v>-41.223199999999999</v>
      </c>
      <c r="F582" s="22">
        <v>-20.253499999999999</v>
      </c>
      <c r="G582" s="6">
        <v>0</v>
      </c>
      <c r="H582" s="2">
        <f t="shared" si="378"/>
        <v>0</v>
      </c>
      <c r="I582" s="2">
        <f t="shared" si="379"/>
        <v>0</v>
      </c>
      <c r="J582" s="6">
        <v>0</v>
      </c>
      <c r="K582" s="2">
        <f t="shared" si="380"/>
        <v>0</v>
      </c>
      <c r="L582" s="2">
        <f t="shared" si="381"/>
        <v>0</v>
      </c>
      <c r="M582" s="6">
        <v>751553.29530400003</v>
      </c>
      <c r="N582" s="2">
        <f t="shared" si="382"/>
        <v>0.75155329530400006</v>
      </c>
      <c r="O582" s="2">
        <f t="shared" si="383"/>
        <v>3.0062131812160002</v>
      </c>
      <c r="P582" s="6">
        <v>0</v>
      </c>
      <c r="Q582" s="2">
        <f t="shared" si="384"/>
        <v>0</v>
      </c>
      <c r="R582" s="2">
        <f t="shared" si="385"/>
        <v>0</v>
      </c>
      <c r="S582" s="6">
        <v>8113431.5992400004</v>
      </c>
      <c r="T582" s="2">
        <f t="shared" si="386"/>
        <v>8.1134315992400001</v>
      </c>
      <c r="U582" s="2">
        <f t="shared" si="387"/>
        <v>32.45372639696</v>
      </c>
      <c r="V582" s="6">
        <v>243235.07493599999</v>
      </c>
      <c r="W582" s="2">
        <f t="shared" si="388"/>
        <v>0.243235074936</v>
      </c>
      <c r="X582" s="2">
        <f t="shared" si="389"/>
        <v>0.97294029974399998</v>
      </c>
      <c r="Y582" s="6">
        <v>0</v>
      </c>
      <c r="Z582" s="2">
        <f t="shared" si="390"/>
        <v>0</v>
      </c>
      <c r="AA582" s="2">
        <f t="shared" si="391"/>
        <v>0</v>
      </c>
      <c r="AB582" s="6">
        <v>0</v>
      </c>
      <c r="AC582" s="2">
        <f t="shared" si="392"/>
        <v>0</v>
      </c>
      <c r="AD582" s="2">
        <f t="shared" si="393"/>
        <v>0</v>
      </c>
      <c r="AE582" s="6">
        <v>11032713.355699999</v>
      </c>
      <c r="AF582" s="2">
        <f t="shared" si="394"/>
        <v>11.032713355699999</v>
      </c>
      <c r="AG582" s="2">
        <f t="shared" si="395"/>
        <v>44.130853422800001</v>
      </c>
      <c r="AH582" s="6">
        <v>0</v>
      </c>
      <c r="AI582" s="2">
        <f t="shared" si="396"/>
        <v>0</v>
      </c>
      <c r="AJ582" s="2">
        <f t="shared" si="397"/>
        <v>0</v>
      </c>
      <c r="AK582" s="6">
        <v>0</v>
      </c>
      <c r="AL582" s="2">
        <f t="shared" si="398"/>
        <v>0</v>
      </c>
      <c r="AM582" s="2">
        <f t="shared" si="399"/>
        <v>0</v>
      </c>
      <c r="AN582" s="6">
        <v>0</v>
      </c>
      <c r="AO582" s="2">
        <f t="shared" si="400"/>
        <v>0</v>
      </c>
      <c r="AP582" s="2">
        <f t="shared" si="401"/>
        <v>0</v>
      </c>
      <c r="AQ582" s="6">
        <v>4859066.6748099998</v>
      </c>
      <c r="AR582" s="2">
        <f t="shared" si="402"/>
        <v>4.8590666748100002</v>
      </c>
      <c r="AS582" s="2">
        <f t="shared" si="403"/>
        <v>19.436266699239997</v>
      </c>
      <c r="AT582" s="2">
        <v>25000000</v>
      </c>
      <c r="AU582" s="2">
        <v>4417125.8306200001</v>
      </c>
      <c r="AV582" s="2">
        <f t="shared" si="404"/>
        <v>4.4171258306199999</v>
      </c>
      <c r="AW582" s="2">
        <f t="shared" si="405"/>
        <v>17.668503322479999</v>
      </c>
      <c r="AX582" s="2">
        <v>20582874.169399999</v>
      </c>
      <c r="AY582" s="2">
        <f t="shared" si="406"/>
        <v>20.5828741694</v>
      </c>
      <c r="AZ582" s="2">
        <f t="shared" si="407"/>
        <v>82.331496677599986</v>
      </c>
      <c r="BA582" s="2">
        <v>0</v>
      </c>
      <c r="BB582" s="2">
        <f t="shared" si="408"/>
        <v>0</v>
      </c>
      <c r="BC582" s="2">
        <f t="shared" si="409"/>
        <v>0</v>
      </c>
      <c r="BD582" s="2">
        <v>0</v>
      </c>
      <c r="BE582" s="2">
        <f t="shared" si="410"/>
        <v>0</v>
      </c>
      <c r="BF582" s="2">
        <f t="shared" si="411"/>
        <v>0</v>
      </c>
      <c r="BG582" s="2">
        <v>0</v>
      </c>
      <c r="BH582" s="2">
        <f t="shared" si="412"/>
        <v>0</v>
      </c>
      <c r="BI582" s="2">
        <f t="shared" si="413"/>
        <v>0</v>
      </c>
      <c r="BJ582" s="2">
        <v>25000000</v>
      </c>
      <c r="BK582" s="2">
        <f t="shared" si="414"/>
        <v>25</v>
      </c>
      <c r="BL582" s="2">
        <f t="shared" si="415"/>
        <v>100</v>
      </c>
      <c r="BM582" s="2">
        <v>0</v>
      </c>
      <c r="BN582" s="2">
        <f t="shared" si="416"/>
        <v>0</v>
      </c>
      <c r="BO582" s="2">
        <f t="shared" si="417"/>
        <v>0</v>
      </c>
      <c r="BP582" s="2">
        <v>0</v>
      </c>
      <c r="BQ582" s="2">
        <f t="shared" si="418"/>
        <v>0</v>
      </c>
      <c r="BR582" s="2">
        <f t="shared" si="419"/>
        <v>0</v>
      </c>
      <c r="BS582" s="2">
        <v>25000000</v>
      </c>
      <c r="BT582" s="1">
        <v>630</v>
      </c>
      <c r="BU582" s="1">
        <v>1250</v>
      </c>
      <c r="BV582" s="2">
        <v>951.70833333333337</v>
      </c>
      <c r="BW582" s="1">
        <v>81</v>
      </c>
      <c r="BX582" s="2">
        <v>191.375</v>
      </c>
      <c r="BY582" s="1">
        <v>298</v>
      </c>
      <c r="BZ582" s="1">
        <v>81</v>
      </c>
      <c r="CA582" s="2">
        <v>178.60416666666666</v>
      </c>
      <c r="CB582" s="2">
        <v>1330.1041666666667</v>
      </c>
      <c r="CC582" s="1">
        <v>227</v>
      </c>
      <c r="CD582" s="1">
        <v>26</v>
      </c>
      <c r="CE582" s="2">
        <v>1.046</v>
      </c>
      <c r="CF582" s="2">
        <v>67.621300000000005</v>
      </c>
      <c r="CG582" s="2">
        <v>69.4392</v>
      </c>
      <c r="CH582" s="2">
        <v>4.8150000000000004</v>
      </c>
      <c r="CI582" s="2">
        <v>104.5087</v>
      </c>
      <c r="CJ582" s="2">
        <v>5.4710000000000001</v>
      </c>
      <c r="CK582" s="9">
        <v>5899</v>
      </c>
      <c r="CL582" s="8">
        <v>0</v>
      </c>
      <c r="CM582" s="8">
        <v>0</v>
      </c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">
        <v>0</v>
      </c>
      <c r="DG582" s="1">
        <v>0</v>
      </c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20" t="s">
        <v>57</v>
      </c>
    </row>
    <row r="583" spans="1:130">
      <c r="A583" s="5">
        <v>583</v>
      </c>
      <c r="B583" s="1">
        <v>3</v>
      </c>
      <c r="C583" s="9">
        <v>272810</v>
      </c>
      <c r="D583" s="9">
        <v>7758954</v>
      </c>
      <c r="E583" s="22">
        <v>-41.175400000000003</v>
      </c>
      <c r="F583" s="22">
        <v>-20.254100000000001</v>
      </c>
      <c r="G583" s="6">
        <v>0</v>
      </c>
      <c r="H583" s="2">
        <f t="shared" si="378"/>
        <v>0</v>
      </c>
      <c r="I583" s="2">
        <f t="shared" si="379"/>
        <v>0</v>
      </c>
      <c r="J583" s="6">
        <v>0</v>
      </c>
      <c r="K583" s="2">
        <f t="shared" si="380"/>
        <v>0</v>
      </c>
      <c r="L583" s="2">
        <f t="shared" si="381"/>
        <v>0</v>
      </c>
      <c r="M583" s="6">
        <v>133769.91482100001</v>
      </c>
      <c r="N583" s="2">
        <f t="shared" si="382"/>
        <v>0.13376991482100001</v>
      </c>
      <c r="O583" s="2">
        <f t="shared" si="383"/>
        <v>0.53507965928400003</v>
      </c>
      <c r="P583" s="6">
        <v>53117.772712400001</v>
      </c>
      <c r="Q583" s="2">
        <f t="shared" si="384"/>
        <v>5.3117772712400001E-2</v>
      </c>
      <c r="R583" s="2">
        <f t="shared" si="385"/>
        <v>0.2124710908496</v>
      </c>
      <c r="S583" s="6">
        <v>5889135.7297999999</v>
      </c>
      <c r="T583" s="2">
        <f t="shared" si="386"/>
        <v>5.8891357297999996</v>
      </c>
      <c r="U583" s="2">
        <f t="shared" si="387"/>
        <v>23.556542919199998</v>
      </c>
      <c r="V583" s="6">
        <v>0</v>
      </c>
      <c r="W583" s="2">
        <f t="shared" si="388"/>
        <v>0</v>
      </c>
      <c r="X583" s="2">
        <f t="shared" si="389"/>
        <v>0</v>
      </c>
      <c r="Y583" s="6">
        <v>0</v>
      </c>
      <c r="Z583" s="2">
        <f t="shared" si="390"/>
        <v>0</v>
      </c>
      <c r="AA583" s="2">
        <f t="shared" si="391"/>
        <v>0</v>
      </c>
      <c r="AB583" s="6">
        <v>0</v>
      </c>
      <c r="AC583" s="2">
        <f t="shared" si="392"/>
        <v>0</v>
      </c>
      <c r="AD583" s="2">
        <f t="shared" si="393"/>
        <v>0</v>
      </c>
      <c r="AE583" s="6">
        <v>15794105.673800001</v>
      </c>
      <c r="AF583" s="2">
        <f t="shared" si="394"/>
        <v>15.794105673800001</v>
      </c>
      <c r="AG583" s="2">
        <f t="shared" si="395"/>
        <v>63.17642269520001</v>
      </c>
      <c r="AH583" s="6">
        <v>0</v>
      </c>
      <c r="AI583" s="2">
        <f t="shared" si="396"/>
        <v>0</v>
      </c>
      <c r="AJ583" s="2">
        <f t="shared" si="397"/>
        <v>0</v>
      </c>
      <c r="AK583" s="6">
        <v>0</v>
      </c>
      <c r="AL583" s="2">
        <f t="shared" si="398"/>
        <v>0</v>
      </c>
      <c r="AM583" s="2">
        <f t="shared" si="399"/>
        <v>0</v>
      </c>
      <c r="AN583" s="6">
        <v>0</v>
      </c>
      <c r="AO583" s="2">
        <f t="shared" si="400"/>
        <v>0</v>
      </c>
      <c r="AP583" s="2">
        <f t="shared" si="401"/>
        <v>0</v>
      </c>
      <c r="AQ583" s="6">
        <v>3129870.9089199998</v>
      </c>
      <c r="AR583" s="2">
        <f t="shared" si="402"/>
        <v>3.1298709089199996</v>
      </c>
      <c r="AS583" s="2">
        <f t="shared" si="403"/>
        <v>12.519483635679999</v>
      </c>
      <c r="AT583" s="2">
        <v>25000000</v>
      </c>
      <c r="AU583" s="2">
        <v>9640077.7513500005</v>
      </c>
      <c r="AV583" s="2">
        <f t="shared" si="404"/>
        <v>9.6400777513500007</v>
      </c>
      <c r="AW583" s="2">
        <f t="shared" si="405"/>
        <v>38.560311005400003</v>
      </c>
      <c r="AX583" s="2">
        <v>15359922.2487</v>
      </c>
      <c r="AY583" s="2">
        <f t="shared" si="406"/>
        <v>15.3599222487</v>
      </c>
      <c r="AZ583" s="2">
        <f t="shared" si="407"/>
        <v>61.439688994800001</v>
      </c>
      <c r="BA583" s="2">
        <v>0</v>
      </c>
      <c r="BB583" s="2">
        <f t="shared" si="408"/>
        <v>0</v>
      </c>
      <c r="BC583" s="2">
        <f t="shared" si="409"/>
        <v>0</v>
      </c>
      <c r="BD583" s="2">
        <v>0</v>
      </c>
      <c r="BE583" s="2">
        <f t="shared" si="410"/>
        <v>0</v>
      </c>
      <c r="BF583" s="2">
        <f t="shared" si="411"/>
        <v>0</v>
      </c>
      <c r="BG583" s="2">
        <v>0</v>
      </c>
      <c r="BH583" s="2">
        <f t="shared" si="412"/>
        <v>0</v>
      </c>
      <c r="BI583" s="2">
        <f t="shared" si="413"/>
        <v>0</v>
      </c>
      <c r="BJ583" s="2">
        <v>20307930.044599999</v>
      </c>
      <c r="BK583" s="2">
        <f t="shared" si="414"/>
        <v>20.307930044599999</v>
      </c>
      <c r="BL583" s="2">
        <f t="shared" si="415"/>
        <v>81.231720178399996</v>
      </c>
      <c r="BM583" s="2">
        <v>4692069.9553500004</v>
      </c>
      <c r="BN583" s="2">
        <f t="shared" si="416"/>
        <v>4.69206995535</v>
      </c>
      <c r="BO583" s="2">
        <f t="shared" si="417"/>
        <v>18.768279821400004</v>
      </c>
      <c r="BP583" s="2">
        <v>0</v>
      </c>
      <c r="BQ583" s="2">
        <f t="shared" si="418"/>
        <v>0</v>
      </c>
      <c r="BR583" s="2">
        <f t="shared" si="419"/>
        <v>0</v>
      </c>
      <c r="BS583" s="2">
        <v>24999999.999949999</v>
      </c>
      <c r="BT583" s="1">
        <v>600</v>
      </c>
      <c r="BU583" s="1">
        <v>1217</v>
      </c>
      <c r="BV583" s="2">
        <v>839.77551020408168</v>
      </c>
      <c r="BW583" s="1">
        <v>81</v>
      </c>
      <c r="BX583" s="2">
        <v>198.57142857142858</v>
      </c>
      <c r="BY583" s="1">
        <v>299</v>
      </c>
      <c r="BZ583" s="1">
        <v>84</v>
      </c>
      <c r="CA583" s="2">
        <v>177.08163265306123</v>
      </c>
      <c r="CB583" s="2">
        <v>1300.6734693877552</v>
      </c>
      <c r="CC583" s="1">
        <v>224</v>
      </c>
      <c r="CD583" s="1">
        <v>26</v>
      </c>
      <c r="CE583" s="2">
        <v>1.046</v>
      </c>
      <c r="CF583" s="2">
        <v>67.621300000000005</v>
      </c>
      <c r="CG583" s="2">
        <v>69.4392</v>
      </c>
      <c r="CH583" s="2">
        <v>4.8150000000000004</v>
      </c>
      <c r="CI583" s="2">
        <v>104.5087</v>
      </c>
      <c r="CJ583" s="2">
        <v>5.4710000000000001</v>
      </c>
      <c r="CK583" s="9">
        <v>5899</v>
      </c>
      <c r="CL583" s="8">
        <v>0</v>
      </c>
      <c r="CM583" s="8">
        <v>0</v>
      </c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">
        <v>0</v>
      </c>
      <c r="DG583" s="1">
        <v>0</v>
      </c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20" t="s">
        <v>57</v>
      </c>
    </row>
    <row r="584" spans="1:130">
      <c r="A584" s="5">
        <v>584</v>
      </c>
      <c r="B584" s="1">
        <v>3</v>
      </c>
      <c r="C584" s="9">
        <v>277810</v>
      </c>
      <c r="D584" s="9">
        <v>7758954</v>
      </c>
      <c r="E584" s="22">
        <v>-41.127499999999998</v>
      </c>
      <c r="F584" s="22">
        <v>-20.2547</v>
      </c>
      <c r="G584" s="6">
        <v>0</v>
      </c>
      <c r="H584" s="2">
        <f t="shared" si="378"/>
        <v>0</v>
      </c>
      <c r="I584" s="2">
        <f t="shared" si="379"/>
        <v>0</v>
      </c>
      <c r="J584" s="6">
        <v>0</v>
      </c>
      <c r="K584" s="2">
        <f t="shared" si="380"/>
        <v>0</v>
      </c>
      <c r="L584" s="2">
        <f t="shared" si="381"/>
        <v>0</v>
      </c>
      <c r="M584" s="6">
        <v>0</v>
      </c>
      <c r="N584" s="2">
        <f t="shared" si="382"/>
        <v>0</v>
      </c>
      <c r="O584" s="2">
        <f t="shared" si="383"/>
        <v>0</v>
      </c>
      <c r="P584" s="6">
        <v>1340403.2246900001</v>
      </c>
      <c r="Q584" s="2">
        <f t="shared" si="384"/>
        <v>1.34040322469</v>
      </c>
      <c r="R584" s="2">
        <f t="shared" si="385"/>
        <v>5.3616128987599998</v>
      </c>
      <c r="S584" s="6">
        <v>6934196.6099199997</v>
      </c>
      <c r="T584" s="2">
        <f t="shared" si="386"/>
        <v>6.9341966099199999</v>
      </c>
      <c r="U584" s="2">
        <f t="shared" si="387"/>
        <v>27.736786439679999</v>
      </c>
      <c r="V584" s="6">
        <v>0</v>
      </c>
      <c r="W584" s="2">
        <f t="shared" si="388"/>
        <v>0</v>
      </c>
      <c r="X584" s="2">
        <f t="shared" si="389"/>
        <v>0</v>
      </c>
      <c r="Y584" s="6">
        <v>0</v>
      </c>
      <c r="Z584" s="2">
        <f t="shared" si="390"/>
        <v>0</v>
      </c>
      <c r="AA584" s="2">
        <f t="shared" si="391"/>
        <v>0</v>
      </c>
      <c r="AB584" s="6">
        <v>0</v>
      </c>
      <c r="AC584" s="2">
        <f t="shared" si="392"/>
        <v>0</v>
      </c>
      <c r="AD584" s="2">
        <f t="shared" si="393"/>
        <v>0</v>
      </c>
      <c r="AE584" s="6">
        <v>13224953.961100001</v>
      </c>
      <c r="AF584" s="2">
        <f t="shared" si="394"/>
        <v>13.224953961100001</v>
      </c>
      <c r="AG584" s="2">
        <f t="shared" si="395"/>
        <v>52.899815844400003</v>
      </c>
      <c r="AH584" s="6">
        <v>0</v>
      </c>
      <c r="AI584" s="2">
        <f t="shared" si="396"/>
        <v>0</v>
      </c>
      <c r="AJ584" s="2">
        <f t="shared" si="397"/>
        <v>0</v>
      </c>
      <c r="AK584" s="6">
        <v>0</v>
      </c>
      <c r="AL584" s="2">
        <f t="shared" si="398"/>
        <v>0</v>
      </c>
      <c r="AM584" s="2">
        <f t="shared" si="399"/>
        <v>0</v>
      </c>
      <c r="AN584" s="6">
        <v>0</v>
      </c>
      <c r="AO584" s="2">
        <f t="shared" si="400"/>
        <v>0</v>
      </c>
      <c r="AP584" s="2">
        <f t="shared" si="401"/>
        <v>0</v>
      </c>
      <c r="AQ584" s="6">
        <v>3500446.2043400002</v>
      </c>
      <c r="AR584" s="2">
        <f t="shared" si="402"/>
        <v>3.5004462043400002</v>
      </c>
      <c r="AS584" s="2">
        <f t="shared" si="403"/>
        <v>14.001784817359999</v>
      </c>
      <c r="AT584" s="2">
        <v>25000000</v>
      </c>
      <c r="AU584" s="2">
        <v>6903445.3023100002</v>
      </c>
      <c r="AV584" s="2">
        <f t="shared" si="404"/>
        <v>6.9034453023099998</v>
      </c>
      <c r="AW584" s="2">
        <f t="shared" si="405"/>
        <v>27.613781209240003</v>
      </c>
      <c r="AX584" s="2">
        <v>18096554.697700001</v>
      </c>
      <c r="AY584" s="2">
        <f t="shared" si="406"/>
        <v>18.0965546977</v>
      </c>
      <c r="AZ584" s="2">
        <f t="shared" si="407"/>
        <v>72.386218790800001</v>
      </c>
      <c r="BA584" s="2">
        <v>0</v>
      </c>
      <c r="BB584" s="2">
        <f t="shared" si="408"/>
        <v>0</v>
      </c>
      <c r="BC584" s="2">
        <f t="shared" si="409"/>
        <v>0</v>
      </c>
      <c r="BD584" s="2">
        <v>0</v>
      </c>
      <c r="BE584" s="2">
        <f t="shared" si="410"/>
        <v>0</v>
      </c>
      <c r="BF584" s="2">
        <f t="shared" si="411"/>
        <v>0</v>
      </c>
      <c r="BG584" s="2">
        <v>0</v>
      </c>
      <c r="BH584" s="2">
        <f t="shared" si="412"/>
        <v>0</v>
      </c>
      <c r="BI584" s="2">
        <f t="shared" si="413"/>
        <v>0</v>
      </c>
      <c r="BJ584" s="2">
        <v>9911215.5131599996</v>
      </c>
      <c r="BK584" s="2">
        <f t="shared" si="414"/>
        <v>9.9112155131600002</v>
      </c>
      <c r="BL584" s="2">
        <f t="shared" si="415"/>
        <v>39.644862052640001</v>
      </c>
      <c r="BM584" s="2">
        <v>15088784.4868</v>
      </c>
      <c r="BN584" s="2">
        <f t="shared" si="416"/>
        <v>15.0887844868</v>
      </c>
      <c r="BO584" s="2">
        <f t="shared" si="417"/>
        <v>60.355137947199999</v>
      </c>
      <c r="BP584" s="2">
        <v>0</v>
      </c>
      <c r="BQ584" s="2">
        <f t="shared" si="418"/>
        <v>0</v>
      </c>
      <c r="BR584" s="2">
        <f t="shared" si="419"/>
        <v>0</v>
      </c>
      <c r="BS584" s="2">
        <v>24999999.999959998</v>
      </c>
      <c r="BT584" s="1">
        <v>564</v>
      </c>
      <c r="BU584" s="1">
        <v>1226</v>
      </c>
      <c r="BV584" s="2">
        <v>913.30612244897964</v>
      </c>
      <c r="BW584" s="1">
        <v>81.5</v>
      </c>
      <c r="BX584" s="2">
        <v>194.22448979591837</v>
      </c>
      <c r="BY584" s="1">
        <v>301</v>
      </c>
      <c r="BZ584" s="1">
        <v>84</v>
      </c>
      <c r="CA584" s="2">
        <v>174.85714285714286</v>
      </c>
      <c r="CB584" s="2">
        <v>1320.4285714285713</v>
      </c>
      <c r="CC584" s="1">
        <v>224</v>
      </c>
      <c r="CD584" s="1">
        <v>27</v>
      </c>
      <c r="CE584" s="2">
        <v>1.046</v>
      </c>
      <c r="CF584" s="2">
        <v>67.621300000000005</v>
      </c>
      <c r="CG584" s="2">
        <v>69.4392</v>
      </c>
      <c r="CH584" s="2">
        <v>4.8150000000000004</v>
      </c>
      <c r="CI584" s="2">
        <v>104.5087</v>
      </c>
      <c r="CJ584" s="2">
        <v>5.4710000000000001</v>
      </c>
      <c r="CK584" s="9">
        <v>5899</v>
      </c>
      <c r="CL584" s="8">
        <v>0</v>
      </c>
      <c r="CM584" s="8">
        <v>0</v>
      </c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">
        <v>0</v>
      </c>
      <c r="DG584" s="1">
        <v>0</v>
      </c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20" t="s">
        <v>57</v>
      </c>
    </row>
    <row r="585" spans="1:130">
      <c r="A585" s="5">
        <v>585</v>
      </c>
      <c r="B585" s="1">
        <v>3</v>
      </c>
      <c r="C585" s="9">
        <v>282810</v>
      </c>
      <c r="D585" s="9">
        <v>7758954</v>
      </c>
      <c r="E585" s="22">
        <v>-41.079700000000003</v>
      </c>
      <c r="F585" s="22">
        <v>-20.255299999999998</v>
      </c>
      <c r="G585" s="6">
        <v>0</v>
      </c>
      <c r="H585" s="2">
        <f t="shared" si="378"/>
        <v>0</v>
      </c>
      <c r="I585" s="2">
        <f t="shared" si="379"/>
        <v>0</v>
      </c>
      <c r="J585" s="6">
        <v>0</v>
      </c>
      <c r="K585" s="2">
        <f t="shared" si="380"/>
        <v>0</v>
      </c>
      <c r="L585" s="2">
        <f t="shared" si="381"/>
        <v>0</v>
      </c>
      <c r="M585" s="6">
        <v>23369.3937296</v>
      </c>
      <c r="N585" s="2">
        <f t="shared" si="382"/>
        <v>2.3369393729600001E-2</v>
      </c>
      <c r="O585" s="2">
        <f t="shared" si="383"/>
        <v>9.3477574918400003E-2</v>
      </c>
      <c r="P585" s="6">
        <v>4463306.3416099995</v>
      </c>
      <c r="Q585" s="2">
        <f t="shared" si="384"/>
        <v>4.4633063416099992</v>
      </c>
      <c r="R585" s="2">
        <f t="shared" si="385"/>
        <v>17.853225366439997</v>
      </c>
      <c r="S585" s="6">
        <v>7403796.6595799997</v>
      </c>
      <c r="T585" s="2">
        <f t="shared" si="386"/>
        <v>7.4037966595799993</v>
      </c>
      <c r="U585" s="2">
        <f t="shared" si="387"/>
        <v>29.615186638320001</v>
      </c>
      <c r="V585" s="6">
        <v>0</v>
      </c>
      <c r="W585" s="2">
        <f t="shared" si="388"/>
        <v>0</v>
      </c>
      <c r="X585" s="2">
        <f t="shared" si="389"/>
        <v>0</v>
      </c>
      <c r="Y585" s="6">
        <v>0</v>
      </c>
      <c r="Z585" s="2">
        <f t="shared" si="390"/>
        <v>0</v>
      </c>
      <c r="AA585" s="2">
        <f t="shared" si="391"/>
        <v>0</v>
      </c>
      <c r="AB585" s="6">
        <v>0</v>
      </c>
      <c r="AC585" s="2">
        <f t="shared" si="392"/>
        <v>0</v>
      </c>
      <c r="AD585" s="2">
        <f t="shared" si="393"/>
        <v>0</v>
      </c>
      <c r="AE585" s="6">
        <v>9503659.7009900007</v>
      </c>
      <c r="AF585" s="2">
        <f t="shared" si="394"/>
        <v>9.503659700990001</v>
      </c>
      <c r="AG585" s="2">
        <f t="shared" si="395"/>
        <v>38.014638803960004</v>
      </c>
      <c r="AH585" s="6">
        <v>0</v>
      </c>
      <c r="AI585" s="2">
        <f t="shared" si="396"/>
        <v>0</v>
      </c>
      <c r="AJ585" s="2">
        <f t="shared" si="397"/>
        <v>0</v>
      </c>
      <c r="AK585" s="6">
        <v>0</v>
      </c>
      <c r="AL585" s="2">
        <f t="shared" si="398"/>
        <v>0</v>
      </c>
      <c r="AM585" s="2">
        <f t="shared" si="399"/>
        <v>0</v>
      </c>
      <c r="AN585" s="6">
        <v>0</v>
      </c>
      <c r="AO585" s="2">
        <f t="shared" si="400"/>
        <v>0</v>
      </c>
      <c r="AP585" s="2">
        <f t="shared" si="401"/>
        <v>0</v>
      </c>
      <c r="AQ585" s="6">
        <v>3605867.9040899999</v>
      </c>
      <c r="AR585" s="2">
        <f t="shared" si="402"/>
        <v>3.6058679040899997</v>
      </c>
      <c r="AS585" s="2">
        <f t="shared" si="403"/>
        <v>14.423471616360001</v>
      </c>
      <c r="AT585" s="2">
        <v>25000000</v>
      </c>
      <c r="AU585" s="2">
        <v>0</v>
      </c>
      <c r="AV585" s="2">
        <f t="shared" si="404"/>
        <v>0</v>
      </c>
      <c r="AW585" s="2">
        <f t="shared" si="405"/>
        <v>0</v>
      </c>
      <c r="AX585" s="2">
        <v>25000000</v>
      </c>
      <c r="AY585" s="2">
        <f t="shared" si="406"/>
        <v>25</v>
      </c>
      <c r="AZ585" s="2">
        <f t="shared" si="407"/>
        <v>100</v>
      </c>
      <c r="BA585" s="2">
        <v>0</v>
      </c>
      <c r="BB585" s="2">
        <f t="shared" si="408"/>
        <v>0</v>
      </c>
      <c r="BC585" s="2">
        <f t="shared" si="409"/>
        <v>0</v>
      </c>
      <c r="BD585" s="2">
        <v>0</v>
      </c>
      <c r="BE585" s="2">
        <f t="shared" si="410"/>
        <v>0</v>
      </c>
      <c r="BF585" s="2">
        <f t="shared" si="411"/>
        <v>0</v>
      </c>
      <c r="BG585" s="2">
        <v>0</v>
      </c>
      <c r="BH585" s="2">
        <f t="shared" si="412"/>
        <v>0</v>
      </c>
      <c r="BI585" s="2">
        <f t="shared" si="413"/>
        <v>0</v>
      </c>
      <c r="BJ585" s="2">
        <v>4065818.7353699999</v>
      </c>
      <c r="BK585" s="2">
        <f t="shared" si="414"/>
        <v>4.0658187353699997</v>
      </c>
      <c r="BL585" s="2">
        <f t="shared" si="415"/>
        <v>16.263274941479999</v>
      </c>
      <c r="BM585" s="2">
        <v>12054519.19963</v>
      </c>
      <c r="BN585" s="2">
        <f t="shared" si="416"/>
        <v>12.054519199630001</v>
      </c>
      <c r="BO585" s="2">
        <f t="shared" si="417"/>
        <v>48.218076798520002</v>
      </c>
      <c r="BP585" s="2">
        <v>8879662.06501</v>
      </c>
      <c r="BQ585" s="2">
        <f t="shared" si="418"/>
        <v>8.8796620650100007</v>
      </c>
      <c r="BR585" s="2">
        <f t="shared" si="419"/>
        <v>35.518648260039996</v>
      </c>
      <c r="BS585" s="2">
        <v>25000000.000009999</v>
      </c>
      <c r="BT585" s="1">
        <v>737</v>
      </c>
      <c r="BU585" s="1">
        <v>1140</v>
      </c>
      <c r="BV585" s="2">
        <v>999.76190476190482</v>
      </c>
      <c r="BW585" s="1">
        <v>82</v>
      </c>
      <c r="BX585" s="2">
        <v>188.66666666666666</v>
      </c>
      <c r="BY585" s="1">
        <v>289</v>
      </c>
      <c r="BZ585" s="1">
        <v>90</v>
      </c>
      <c r="CA585" s="2">
        <v>173.61904761904762</v>
      </c>
      <c r="CB585" s="2">
        <v>1342.5238095238096</v>
      </c>
      <c r="CC585" s="1">
        <v>221</v>
      </c>
      <c r="CD585" s="1">
        <v>29</v>
      </c>
      <c r="CE585" s="2">
        <v>1.046</v>
      </c>
      <c r="CF585" s="2">
        <v>67.621300000000005</v>
      </c>
      <c r="CG585" s="2">
        <v>69.4392</v>
      </c>
      <c r="CH585" s="2">
        <v>4.8150000000000004</v>
      </c>
      <c r="CI585" s="2">
        <v>104.5087</v>
      </c>
      <c r="CJ585" s="2">
        <v>5.4710000000000001</v>
      </c>
      <c r="CK585" s="9">
        <v>5899</v>
      </c>
      <c r="CL585" s="8">
        <v>0</v>
      </c>
      <c r="CM585" s="8">
        <v>0</v>
      </c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">
        <v>0</v>
      </c>
      <c r="DG585" s="1">
        <v>0</v>
      </c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20" t="s">
        <v>57</v>
      </c>
    </row>
    <row r="586" spans="1:130">
      <c r="A586" s="5">
        <v>586</v>
      </c>
      <c r="B586" s="1">
        <v>3</v>
      </c>
      <c r="C586" s="9">
        <v>287810</v>
      </c>
      <c r="D586" s="9">
        <v>7758954</v>
      </c>
      <c r="E586" s="22">
        <v>-41.031799999999997</v>
      </c>
      <c r="F586" s="22">
        <v>-20.255800000000001</v>
      </c>
      <c r="G586" s="6">
        <v>0</v>
      </c>
      <c r="H586" s="2">
        <f t="shared" si="378"/>
        <v>0</v>
      </c>
      <c r="I586" s="2">
        <f t="shared" si="379"/>
        <v>0</v>
      </c>
      <c r="J586" s="6">
        <v>0</v>
      </c>
      <c r="K586" s="2">
        <f t="shared" si="380"/>
        <v>0</v>
      </c>
      <c r="L586" s="2">
        <f t="shared" si="381"/>
        <v>0</v>
      </c>
      <c r="M586" s="6">
        <v>14737.193492300001</v>
      </c>
      <c r="N586" s="2">
        <f t="shared" si="382"/>
        <v>1.47371934923E-2</v>
      </c>
      <c r="O586" s="2">
        <f t="shared" si="383"/>
        <v>5.8948773969200001E-2</v>
      </c>
      <c r="P586" s="6">
        <v>683310.28736800002</v>
      </c>
      <c r="Q586" s="2">
        <f t="shared" si="384"/>
        <v>0.68331028736800004</v>
      </c>
      <c r="R586" s="2">
        <f t="shared" si="385"/>
        <v>2.7332411494720001</v>
      </c>
      <c r="S586" s="6">
        <v>7662308.27348</v>
      </c>
      <c r="T586" s="2">
        <f t="shared" si="386"/>
        <v>7.6623082734799999</v>
      </c>
      <c r="U586" s="2">
        <f t="shared" si="387"/>
        <v>30.649233093919996</v>
      </c>
      <c r="V586" s="6">
        <v>0</v>
      </c>
      <c r="W586" s="2">
        <f t="shared" si="388"/>
        <v>0</v>
      </c>
      <c r="X586" s="2">
        <f t="shared" si="389"/>
        <v>0</v>
      </c>
      <c r="Y586" s="6">
        <v>0</v>
      </c>
      <c r="Z586" s="2">
        <f t="shared" si="390"/>
        <v>0</v>
      </c>
      <c r="AA586" s="2">
        <f t="shared" si="391"/>
        <v>0</v>
      </c>
      <c r="AB586" s="6">
        <v>0</v>
      </c>
      <c r="AC586" s="2">
        <f t="shared" si="392"/>
        <v>0</v>
      </c>
      <c r="AD586" s="2">
        <f t="shared" si="393"/>
        <v>0</v>
      </c>
      <c r="AE586" s="6">
        <v>13796707.8846</v>
      </c>
      <c r="AF586" s="2">
        <f t="shared" si="394"/>
        <v>13.7967078846</v>
      </c>
      <c r="AG586" s="2">
        <f t="shared" si="395"/>
        <v>55.186831538400007</v>
      </c>
      <c r="AH586" s="6">
        <v>0</v>
      </c>
      <c r="AI586" s="2">
        <f t="shared" si="396"/>
        <v>0</v>
      </c>
      <c r="AJ586" s="2">
        <f t="shared" si="397"/>
        <v>0</v>
      </c>
      <c r="AK586" s="6">
        <v>0</v>
      </c>
      <c r="AL586" s="2">
        <f t="shared" si="398"/>
        <v>0</v>
      </c>
      <c r="AM586" s="2">
        <f t="shared" si="399"/>
        <v>0</v>
      </c>
      <c r="AN586" s="6">
        <v>0</v>
      </c>
      <c r="AO586" s="2">
        <f t="shared" si="400"/>
        <v>0</v>
      </c>
      <c r="AP586" s="2">
        <f t="shared" si="401"/>
        <v>0</v>
      </c>
      <c r="AQ586" s="6">
        <v>2842936.3610999999</v>
      </c>
      <c r="AR586" s="2">
        <f t="shared" si="402"/>
        <v>2.8429363611</v>
      </c>
      <c r="AS586" s="2">
        <f t="shared" si="403"/>
        <v>11.3717454444</v>
      </c>
      <c r="AT586" s="2">
        <v>25000000</v>
      </c>
      <c r="AU586" s="2">
        <v>0</v>
      </c>
      <c r="AV586" s="2">
        <f t="shared" si="404"/>
        <v>0</v>
      </c>
      <c r="AW586" s="2">
        <f t="shared" si="405"/>
        <v>0</v>
      </c>
      <c r="AX586" s="2">
        <v>25000000</v>
      </c>
      <c r="AY586" s="2">
        <f t="shared" si="406"/>
        <v>25</v>
      </c>
      <c r="AZ586" s="2">
        <f t="shared" si="407"/>
        <v>100</v>
      </c>
      <c r="BA586" s="2">
        <v>0</v>
      </c>
      <c r="BB586" s="2">
        <f t="shared" si="408"/>
        <v>0</v>
      </c>
      <c r="BC586" s="2">
        <f t="shared" si="409"/>
        <v>0</v>
      </c>
      <c r="BD586" s="2">
        <v>0</v>
      </c>
      <c r="BE586" s="2">
        <f t="shared" si="410"/>
        <v>0</v>
      </c>
      <c r="BF586" s="2">
        <f t="shared" si="411"/>
        <v>0</v>
      </c>
      <c r="BG586" s="2">
        <v>0</v>
      </c>
      <c r="BH586" s="2">
        <f t="shared" si="412"/>
        <v>0</v>
      </c>
      <c r="BI586" s="2">
        <f t="shared" si="413"/>
        <v>0</v>
      </c>
      <c r="BJ586" s="2">
        <v>0</v>
      </c>
      <c r="BK586" s="2">
        <f t="shared" si="414"/>
        <v>0</v>
      </c>
      <c r="BL586" s="2">
        <f t="shared" si="415"/>
        <v>0</v>
      </c>
      <c r="BM586" s="2">
        <v>9282669.9086099993</v>
      </c>
      <c r="BN586" s="2">
        <f t="shared" si="416"/>
        <v>9.28266990861</v>
      </c>
      <c r="BO586" s="2">
        <f t="shared" si="417"/>
        <v>37.130679634439993</v>
      </c>
      <c r="BP586" s="2">
        <v>15717330.091399999</v>
      </c>
      <c r="BQ586" s="2">
        <f t="shared" si="418"/>
        <v>15.717330091399999</v>
      </c>
      <c r="BR586" s="2">
        <f t="shared" si="419"/>
        <v>62.869320365600004</v>
      </c>
      <c r="BS586" s="2">
        <v>25000000.000009999</v>
      </c>
      <c r="BT586" s="1">
        <v>886</v>
      </c>
      <c r="BU586" s="1">
        <v>1105</v>
      </c>
      <c r="BV586" s="2">
        <v>1001.4888888888889</v>
      </c>
      <c r="BW586" s="1">
        <v>82</v>
      </c>
      <c r="BX586" s="2">
        <v>188.30612244897958</v>
      </c>
      <c r="BY586" s="1">
        <v>278</v>
      </c>
      <c r="BZ586" s="1">
        <v>93</v>
      </c>
      <c r="CA586" s="2">
        <v>171.73469387755102</v>
      </c>
      <c r="CB586" s="2">
        <v>1344.3673469387754</v>
      </c>
      <c r="CC586" s="1">
        <v>219</v>
      </c>
      <c r="CD586" s="1">
        <v>32</v>
      </c>
      <c r="CE586" s="2">
        <v>1.046</v>
      </c>
      <c r="CF586" s="2">
        <v>67.621300000000005</v>
      </c>
      <c r="CG586" s="2">
        <v>69.4392</v>
      </c>
      <c r="CH586" s="2">
        <v>4.8150000000000004</v>
      </c>
      <c r="CI586" s="2">
        <v>104.5087</v>
      </c>
      <c r="CJ586" s="2">
        <v>5.4710000000000001</v>
      </c>
      <c r="CK586" s="9">
        <v>5899</v>
      </c>
      <c r="CL586" s="8">
        <v>0</v>
      </c>
      <c r="CM586" s="8">
        <v>0</v>
      </c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">
        <v>1</v>
      </c>
      <c r="DG586" s="1">
        <v>5</v>
      </c>
      <c r="DH586" s="1">
        <v>942</v>
      </c>
      <c r="DI586" s="1">
        <v>942</v>
      </c>
      <c r="DJ586" s="1">
        <v>942</v>
      </c>
      <c r="DK586" s="1">
        <v>82</v>
      </c>
      <c r="DL586" s="1">
        <v>193</v>
      </c>
      <c r="DM586" s="1">
        <v>277</v>
      </c>
      <c r="DN586" s="1">
        <v>104</v>
      </c>
      <c r="DO586" s="1">
        <v>173</v>
      </c>
      <c r="DP586" s="1">
        <v>1325</v>
      </c>
      <c r="DQ586" s="1">
        <v>216</v>
      </c>
      <c r="DR586" s="1">
        <v>32</v>
      </c>
      <c r="DS586" s="1">
        <v>1.046</v>
      </c>
      <c r="DT586" s="1">
        <v>67.621300000000005</v>
      </c>
      <c r="DU586" s="1">
        <v>69.4392</v>
      </c>
      <c r="DV586" s="1">
        <v>4.8150000000000004</v>
      </c>
      <c r="DW586" s="1">
        <v>104.5087</v>
      </c>
      <c r="DX586" s="1">
        <v>5.4710000000000001</v>
      </c>
      <c r="DY586" s="1">
        <v>5899</v>
      </c>
      <c r="DZ586" s="20" t="s">
        <v>57</v>
      </c>
    </row>
    <row r="587" spans="1:130">
      <c r="A587" s="5">
        <v>587</v>
      </c>
      <c r="B587" s="1">
        <v>3</v>
      </c>
      <c r="C587" s="9">
        <v>292810</v>
      </c>
      <c r="D587" s="9">
        <v>7758954</v>
      </c>
      <c r="E587" s="22">
        <v>-40.984000000000002</v>
      </c>
      <c r="F587" s="22">
        <v>-20.256399999999999</v>
      </c>
      <c r="G587" s="6">
        <v>0</v>
      </c>
      <c r="H587" s="2">
        <f t="shared" si="378"/>
        <v>0</v>
      </c>
      <c r="I587" s="2">
        <f t="shared" si="379"/>
        <v>0</v>
      </c>
      <c r="J587" s="6">
        <v>0</v>
      </c>
      <c r="K587" s="2">
        <f t="shared" si="380"/>
        <v>0</v>
      </c>
      <c r="L587" s="2">
        <f t="shared" si="381"/>
        <v>0</v>
      </c>
      <c r="M587" s="6">
        <v>129601.7115</v>
      </c>
      <c r="N587" s="2">
        <f t="shared" si="382"/>
        <v>0.12960171149999999</v>
      </c>
      <c r="O587" s="2">
        <f t="shared" si="383"/>
        <v>0.51840684599999998</v>
      </c>
      <c r="P587" s="6">
        <v>842762.52073800005</v>
      </c>
      <c r="Q587" s="2">
        <f t="shared" si="384"/>
        <v>0.84276252073800006</v>
      </c>
      <c r="R587" s="2">
        <f t="shared" si="385"/>
        <v>3.3710500829519998</v>
      </c>
      <c r="S587" s="6">
        <v>7516834.8299700003</v>
      </c>
      <c r="T587" s="2">
        <f t="shared" si="386"/>
        <v>7.5168348299700005</v>
      </c>
      <c r="U587" s="2">
        <f t="shared" si="387"/>
        <v>30.067339319879999</v>
      </c>
      <c r="V587" s="6">
        <v>0</v>
      </c>
      <c r="W587" s="2">
        <f t="shared" si="388"/>
        <v>0</v>
      </c>
      <c r="X587" s="2">
        <f t="shared" si="389"/>
        <v>0</v>
      </c>
      <c r="Y587" s="6">
        <v>0</v>
      </c>
      <c r="Z587" s="2">
        <f t="shared" si="390"/>
        <v>0</v>
      </c>
      <c r="AA587" s="2">
        <f t="shared" si="391"/>
        <v>0</v>
      </c>
      <c r="AB587" s="6">
        <v>0</v>
      </c>
      <c r="AC587" s="2">
        <f t="shared" si="392"/>
        <v>0</v>
      </c>
      <c r="AD587" s="2">
        <f t="shared" si="393"/>
        <v>0</v>
      </c>
      <c r="AE587" s="6">
        <v>14710679.0781</v>
      </c>
      <c r="AF587" s="2">
        <f t="shared" si="394"/>
        <v>14.7106790781</v>
      </c>
      <c r="AG587" s="2">
        <f t="shared" si="395"/>
        <v>58.8427163124</v>
      </c>
      <c r="AH587" s="6">
        <v>0</v>
      </c>
      <c r="AI587" s="2">
        <f t="shared" si="396"/>
        <v>0</v>
      </c>
      <c r="AJ587" s="2">
        <f t="shared" si="397"/>
        <v>0</v>
      </c>
      <c r="AK587" s="6">
        <v>0</v>
      </c>
      <c r="AL587" s="2">
        <f t="shared" si="398"/>
        <v>0</v>
      </c>
      <c r="AM587" s="2">
        <f t="shared" si="399"/>
        <v>0</v>
      </c>
      <c r="AN587" s="6">
        <v>0</v>
      </c>
      <c r="AO587" s="2">
        <f t="shared" si="400"/>
        <v>0</v>
      </c>
      <c r="AP587" s="2">
        <f t="shared" si="401"/>
        <v>0</v>
      </c>
      <c r="AQ587" s="6">
        <v>1800121.85974</v>
      </c>
      <c r="AR587" s="2">
        <f t="shared" si="402"/>
        <v>1.8001218597399999</v>
      </c>
      <c r="AS587" s="2">
        <f t="shared" si="403"/>
        <v>7.2004874389599998</v>
      </c>
      <c r="AT587" s="2">
        <v>25000000</v>
      </c>
      <c r="AU587" s="2">
        <v>0</v>
      </c>
      <c r="AV587" s="2">
        <f t="shared" si="404"/>
        <v>0</v>
      </c>
      <c r="AW587" s="2">
        <f t="shared" si="405"/>
        <v>0</v>
      </c>
      <c r="AX587" s="2">
        <v>25000000</v>
      </c>
      <c r="AY587" s="2">
        <f t="shared" si="406"/>
        <v>25</v>
      </c>
      <c r="AZ587" s="2">
        <f t="shared" si="407"/>
        <v>100</v>
      </c>
      <c r="BA587" s="2">
        <v>0</v>
      </c>
      <c r="BB587" s="2">
        <f t="shared" si="408"/>
        <v>0</v>
      </c>
      <c r="BC587" s="2">
        <f t="shared" si="409"/>
        <v>0</v>
      </c>
      <c r="BD587" s="2">
        <v>0</v>
      </c>
      <c r="BE587" s="2">
        <f t="shared" si="410"/>
        <v>0</v>
      </c>
      <c r="BF587" s="2">
        <f t="shared" si="411"/>
        <v>0</v>
      </c>
      <c r="BG587" s="2">
        <v>0</v>
      </c>
      <c r="BH587" s="2">
        <f t="shared" si="412"/>
        <v>0</v>
      </c>
      <c r="BI587" s="2">
        <f t="shared" si="413"/>
        <v>0</v>
      </c>
      <c r="BJ587" s="2">
        <v>13354031.419299999</v>
      </c>
      <c r="BK587" s="2">
        <f t="shared" si="414"/>
        <v>13.3540314193</v>
      </c>
      <c r="BL587" s="2">
        <f t="shared" si="415"/>
        <v>53.4161256772</v>
      </c>
      <c r="BM587" s="2">
        <v>1471133.7447899999</v>
      </c>
      <c r="BN587" s="2">
        <f t="shared" si="416"/>
        <v>1.4711337447899999</v>
      </c>
      <c r="BO587" s="2">
        <f t="shared" si="417"/>
        <v>5.8845349791599997</v>
      </c>
      <c r="BP587" s="2">
        <v>10174834.835960001</v>
      </c>
      <c r="BQ587" s="2">
        <f t="shared" si="418"/>
        <v>10.17483483596</v>
      </c>
      <c r="BR587" s="2">
        <f t="shared" si="419"/>
        <v>40.699339343840002</v>
      </c>
      <c r="BS587" s="2">
        <v>25000000.000050001</v>
      </c>
      <c r="BT587" s="1">
        <v>877</v>
      </c>
      <c r="BU587" s="1">
        <v>1125</v>
      </c>
      <c r="BV587" s="2">
        <v>991.36585365853659</v>
      </c>
      <c r="BW587" s="1">
        <v>82</v>
      </c>
      <c r="BX587" s="2">
        <v>188.29787234042553</v>
      </c>
      <c r="BY587" s="1">
        <v>279</v>
      </c>
      <c r="BZ587" s="1">
        <v>92</v>
      </c>
      <c r="CA587" s="2">
        <v>169.78723404255319</v>
      </c>
      <c r="CB587" s="2">
        <v>1345</v>
      </c>
      <c r="CC587" s="1">
        <v>219</v>
      </c>
      <c r="CD587" s="1">
        <v>33</v>
      </c>
      <c r="CE587" s="2">
        <v>0.94799999999999995</v>
      </c>
      <c r="CF587" s="2">
        <v>71.678750000000008</v>
      </c>
      <c r="CG587" s="2">
        <v>74.097499999999997</v>
      </c>
      <c r="CH587" s="2">
        <v>4.8150000000000004</v>
      </c>
      <c r="CI587" s="2">
        <v>103.24934999999999</v>
      </c>
      <c r="CJ587" s="2">
        <v>5.4710000000000001</v>
      </c>
      <c r="CK587" s="9">
        <v>5960.5</v>
      </c>
      <c r="CL587" s="8">
        <v>0</v>
      </c>
      <c r="CM587" s="8">
        <v>0</v>
      </c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">
        <v>0</v>
      </c>
      <c r="DG587" s="1">
        <v>0</v>
      </c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20" t="s">
        <v>57</v>
      </c>
    </row>
    <row r="588" spans="1:130">
      <c r="A588" s="5">
        <v>588</v>
      </c>
      <c r="B588" s="1">
        <v>10</v>
      </c>
      <c r="C588" s="9">
        <v>297810</v>
      </c>
      <c r="D588" s="9">
        <v>7758954</v>
      </c>
      <c r="E588" s="22">
        <v>-40.936100000000003</v>
      </c>
      <c r="F588" s="22">
        <v>-20.256900000000002</v>
      </c>
      <c r="G588" s="6">
        <v>0</v>
      </c>
      <c r="H588" s="2">
        <f t="shared" si="378"/>
        <v>0</v>
      </c>
      <c r="I588" s="2">
        <f t="shared" si="379"/>
        <v>0</v>
      </c>
      <c r="J588" s="6">
        <v>0</v>
      </c>
      <c r="K588" s="2">
        <f t="shared" si="380"/>
        <v>0</v>
      </c>
      <c r="L588" s="2">
        <f t="shared" si="381"/>
        <v>0</v>
      </c>
      <c r="M588" s="6">
        <v>157326.35173299999</v>
      </c>
      <c r="N588" s="2">
        <f t="shared" si="382"/>
        <v>0.157326351733</v>
      </c>
      <c r="O588" s="2">
        <f t="shared" si="383"/>
        <v>0.62930540693199999</v>
      </c>
      <c r="P588" s="6">
        <v>0</v>
      </c>
      <c r="Q588" s="2">
        <f t="shared" si="384"/>
        <v>0</v>
      </c>
      <c r="R588" s="2">
        <f t="shared" si="385"/>
        <v>0</v>
      </c>
      <c r="S588" s="6">
        <v>9110506.5588799994</v>
      </c>
      <c r="T588" s="2">
        <f t="shared" si="386"/>
        <v>9.1105065588799992</v>
      </c>
      <c r="U588" s="2">
        <f t="shared" si="387"/>
        <v>36.442026235519997</v>
      </c>
      <c r="V588" s="6">
        <v>0</v>
      </c>
      <c r="W588" s="2">
        <f t="shared" si="388"/>
        <v>0</v>
      </c>
      <c r="X588" s="2">
        <f t="shared" si="389"/>
        <v>0</v>
      </c>
      <c r="Y588" s="6">
        <v>0</v>
      </c>
      <c r="Z588" s="2">
        <f t="shared" si="390"/>
        <v>0</v>
      </c>
      <c r="AA588" s="2">
        <f t="shared" si="391"/>
        <v>0</v>
      </c>
      <c r="AB588" s="6">
        <v>0</v>
      </c>
      <c r="AC588" s="2">
        <f t="shared" si="392"/>
        <v>0</v>
      </c>
      <c r="AD588" s="2">
        <f t="shared" si="393"/>
        <v>0</v>
      </c>
      <c r="AE588" s="6">
        <v>13355260.268100001</v>
      </c>
      <c r="AF588" s="2">
        <f t="shared" si="394"/>
        <v>13.3552602681</v>
      </c>
      <c r="AG588" s="2">
        <f t="shared" si="395"/>
        <v>53.421041072400001</v>
      </c>
      <c r="AH588" s="6">
        <v>0</v>
      </c>
      <c r="AI588" s="2">
        <f t="shared" si="396"/>
        <v>0</v>
      </c>
      <c r="AJ588" s="2">
        <f t="shared" si="397"/>
        <v>0</v>
      </c>
      <c r="AK588" s="6">
        <v>0</v>
      </c>
      <c r="AL588" s="2">
        <f t="shared" si="398"/>
        <v>0</v>
      </c>
      <c r="AM588" s="2">
        <f t="shared" si="399"/>
        <v>0</v>
      </c>
      <c r="AN588" s="6">
        <v>0</v>
      </c>
      <c r="AO588" s="2">
        <f t="shared" si="400"/>
        <v>0</v>
      </c>
      <c r="AP588" s="2">
        <f t="shared" si="401"/>
        <v>0</v>
      </c>
      <c r="AQ588" s="6">
        <v>2376906.8213300002</v>
      </c>
      <c r="AR588" s="2">
        <f t="shared" si="402"/>
        <v>2.37690682133</v>
      </c>
      <c r="AS588" s="2">
        <f t="shared" si="403"/>
        <v>9.5076272853200017</v>
      </c>
      <c r="AT588" s="2">
        <v>25000000</v>
      </c>
      <c r="AU588" s="2">
        <v>796959.27959799999</v>
      </c>
      <c r="AV588" s="2">
        <f t="shared" si="404"/>
        <v>0.79695927959799995</v>
      </c>
      <c r="AW588" s="2">
        <f t="shared" si="405"/>
        <v>3.1878371183919998</v>
      </c>
      <c r="AX588" s="2">
        <v>24203040.720400002</v>
      </c>
      <c r="AY588" s="2">
        <f t="shared" si="406"/>
        <v>24.203040720400001</v>
      </c>
      <c r="AZ588" s="2">
        <f t="shared" si="407"/>
        <v>96.812162881600003</v>
      </c>
      <c r="BA588" s="2">
        <v>0</v>
      </c>
      <c r="BB588" s="2">
        <f t="shared" si="408"/>
        <v>0</v>
      </c>
      <c r="BC588" s="2">
        <f t="shared" si="409"/>
        <v>0</v>
      </c>
      <c r="BD588" s="2">
        <v>0</v>
      </c>
      <c r="BE588" s="2">
        <f t="shared" si="410"/>
        <v>0</v>
      </c>
      <c r="BF588" s="2">
        <f t="shared" si="411"/>
        <v>0</v>
      </c>
      <c r="BG588" s="2">
        <v>0</v>
      </c>
      <c r="BH588" s="2">
        <f t="shared" si="412"/>
        <v>0</v>
      </c>
      <c r="BI588" s="2">
        <f t="shared" si="413"/>
        <v>0</v>
      </c>
      <c r="BJ588" s="2">
        <v>16308998.8068</v>
      </c>
      <c r="BK588" s="2">
        <f t="shared" si="414"/>
        <v>16.308998806800002</v>
      </c>
      <c r="BL588" s="2">
        <f t="shared" si="415"/>
        <v>65.235995227200007</v>
      </c>
      <c r="BM588" s="2">
        <v>0</v>
      </c>
      <c r="BN588" s="2">
        <f t="shared" si="416"/>
        <v>0</v>
      </c>
      <c r="BO588" s="2">
        <f t="shared" si="417"/>
        <v>0</v>
      </c>
      <c r="BP588" s="2">
        <v>8691001.1931699999</v>
      </c>
      <c r="BQ588" s="2">
        <f t="shared" si="418"/>
        <v>8.6910011931699991</v>
      </c>
      <c r="BR588" s="2">
        <f t="shared" si="419"/>
        <v>34.764004772680003</v>
      </c>
      <c r="BS588" s="2">
        <v>24999999.99997</v>
      </c>
      <c r="BT588" s="1">
        <v>794</v>
      </c>
      <c r="BU588" s="1">
        <v>1146</v>
      </c>
      <c r="BV588" s="2">
        <v>993.92857142857144</v>
      </c>
      <c r="BW588" s="1">
        <v>82</v>
      </c>
      <c r="BX588" s="2">
        <v>188.75555555555556</v>
      </c>
      <c r="BY588" s="1">
        <v>283</v>
      </c>
      <c r="BZ588" s="1">
        <v>93</v>
      </c>
      <c r="CA588" s="2">
        <v>168.04444444444445</v>
      </c>
      <c r="CB588" s="2">
        <v>1343.4</v>
      </c>
      <c r="CC588" s="1">
        <v>218</v>
      </c>
      <c r="CD588" s="1">
        <v>34</v>
      </c>
      <c r="CE588" s="2">
        <v>0.85</v>
      </c>
      <c r="CF588" s="2">
        <v>75.736199999999997</v>
      </c>
      <c r="CG588" s="2">
        <v>78.755799999999994</v>
      </c>
      <c r="CH588" s="2">
        <v>4.8150000000000004</v>
      </c>
      <c r="CI588" s="2">
        <v>101.99</v>
      </c>
      <c r="CJ588" s="2">
        <v>5.4710000000000001</v>
      </c>
      <c r="CK588" s="9">
        <v>6022</v>
      </c>
      <c r="CL588" s="8">
        <v>0</v>
      </c>
      <c r="CM588" s="8">
        <v>0</v>
      </c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">
        <v>0</v>
      </c>
      <c r="DG588" s="1">
        <v>0</v>
      </c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20" t="s">
        <v>57</v>
      </c>
    </row>
    <row r="589" spans="1:130">
      <c r="A589" s="5">
        <v>589</v>
      </c>
      <c r="B589" s="1">
        <v>10</v>
      </c>
      <c r="C589" s="9">
        <v>302810</v>
      </c>
      <c r="D589" s="9">
        <v>7758954</v>
      </c>
      <c r="E589" s="22">
        <v>-40.888300000000001</v>
      </c>
      <c r="F589" s="22">
        <v>-20.257400000000001</v>
      </c>
      <c r="G589" s="6">
        <v>0</v>
      </c>
      <c r="H589" s="2">
        <f t="shared" si="378"/>
        <v>0</v>
      </c>
      <c r="I589" s="2">
        <f t="shared" si="379"/>
        <v>0</v>
      </c>
      <c r="J589" s="6">
        <v>0</v>
      </c>
      <c r="K589" s="2">
        <f t="shared" si="380"/>
        <v>0</v>
      </c>
      <c r="L589" s="2">
        <f t="shared" si="381"/>
        <v>0</v>
      </c>
      <c r="M589" s="6">
        <v>550082.20016400004</v>
      </c>
      <c r="N589" s="2">
        <f t="shared" si="382"/>
        <v>0.550082200164</v>
      </c>
      <c r="O589" s="2">
        <f t="shared" si="383"/>
        <v>2.200328800656</v>
      </c>
      <c r="P589" s="6">
        <v>0</v>
      </c>
      <c r="Q589" s="2">
        <f t="shared" si="384"/>
        <v>0</v>
      </c>
      <c r="R589" s="2">
        <f t="shared" si="385"/>
        <v>0</v>
      </c>
      <c r="S589" s="6">
        <v>10351239.199999999</v>
      </c>
      <c r="T589" s="2">
        <f t="shared" si="386"/>
        <v>10.351239199999998</v>
      </c>
      <c r="U589" s="2">
        <f t="shared" si="387"/>
        <v>41.404956800000001</v>
      </c>
      <c r="V589" s="6">
        <v>157501.961996</v>
      </c>
      <c r="W589" s="2">
        <f t="shared" si="388"/>
        <v>0.157501961996</v>
      </c>
      <c r="X589" s="2">
        <f t="shared" si="389"/>
        <v>0.630007847984</v>
      </c>
      <c r="Y589" s="6">
        <v>0</v>
      </c>
      <c r="Z589" s="2">
        <f t="shared" si="390"/>
        <v>0</v>
      </c>
      <c r="AA589" s="2">
        <f t="shared" si="391"/>
        <v>0</v>
      </c>
      <c r="AB589" s="6">
        <v>0</v>
      </c>
      <c r="AC589" s="2">
        <f t="shared" si="392"/>
        <v>0</v>
      </c>
      <c r="AD589" s="2">
        <f t="shared" si="393"/>
        <v>0</v>
      </c>
      <c r="AE589" s="6">
        <v>11123757.342900001</v>
      </c>
      <c r="AF589" s="2">
        <f t="shared" si="394"/>
        <v>11.123757342900001</v>
      </c>
      <c r="AG589" s="2">
        <f t="shared" si="395"/>
        <v>44.495029371600005</v>
      </c>
      <c r="AH589" s="6">
        <v>0</v>
      </c>
      <c r="AI589" s="2">
        <f t="shared" si="396"/>
        <v>0</v>
      </c>
      <c r="AJ589" s="2">
        <f t="shared" si="397"/>
        <v>0</v>
      </c>
      <c r="AK589" s="6">
        <v>0</v>
      </c>
      <c r="AL589" s="2">
        <f t="shared" si="398"/>
        <v>0</v>
      </c>
      <c r="AM589" s="2">
        <f t="shared" si="399"/>
        <v>0</v>
      </c>
      <c r="AN589" s="6">
        <v>0</v>
      </c>
      <c r="AO589" s="2">
        <f t="shared" si="400"/>
        <v>0</v>
      </c>
      <c r="AP589" s="2">
        <f t="shared" si="401"/>
        <v>0</v>
      </c>
      <c r="AQ589" s="6">
        <v>2817419.29495</v>
      </c>
      <c r="AR589" s="2">
        <f t="shared" si="402"/>
        <v>2.8174192949500001</v>
      </c>
      <c r="AS589" s="2">
        <f t="shared" si="403"/>
        <v>11.2696771798</v>
      </c>
      <c r="AT589" s="2">
        <v>25000000</v>
      </c>
      <c r="AU589" s="2">
        <v>5385694.4326200001</v>
      </c>
      <c r="AV589" s="2">
        <f t="shared" si="404"/>
        <v>5.3856944326200002</v>
      </c>
      <c r="AW589" s="2">
        <f t="shared" si="405"/>
        <v>21.542777730480001</v>
      </c>
      <c r="AX589" s="2">
        <v>19614305.567400001</v>
      </c>
      <c r="AY589" s="2">
        <f t="shared" si="406"/>
        <v>19.614305567400002</v>
      </c>
      <c r="AZ589" s="2">
        <f t="shared" si="407"/>
        <v>78.457222269599995</v>
      </c>
      <c r="BA589" s="2">
        <v>0</v>
      </c>
      <c r="BB589" s="2">
        <f t="shared" si="408"/>
        <v>0</v>
      </c>
      <c r="BC589" s="2">
        <f t="shared" si="409"/>
        <v>0</v>
      </c>
      <c r="BD589" s="2">
        <v>0</v>
      </c>
      <c r="BE589" s="2">
        <f t="shared" si="410"/>
        <v>0</v>
      </c>
      <c r="BF589" s="2">
        <f t="shared" si="411"/>
        <v>0</v>
      </c>
      <c r="BG589" s="2">
        <v>0</v>
      </c>
      <c r="BH589" s="2">
        <f t="shared" si="412"/>
        <v>0</v>
      </c>
      <c r="BI589" s="2">
        <f t="shared" si="413"/>
        <v>0</v>
      </c>
      <c r="BJ589" s="2">
        <v>16598560.359200001</v>
      </c>
      <c r="BK589" s="2">
        <f t="shared" si="414"/>
        <v>16.5985603592</v>
      </c>
      <c r="BL589" s="2">
        <f t="shared" si="415"/>
        <v>66.394241436800002</v>
      </c>
      <c r="BM589" s="2">
        <v>0</v>
      </c>
      <c r="BN589" s="2">
        <f t="shared" si="416"/>
        <v>0</v>
      </c>
      <c r="BO589" s="2">
        <f t="shared" si="417"/>
        <v>0</v>
      </c>
      <c r="BP589" s="2">
        <v>8401439.64078</v>
      </c>
      <c r="BQ589" s="2">
        <f t="shared" si="418"/>
        <v>8.4014396407799996</v>
      </c>
      <c r="BR589" s="2">
        <f t="shared" si="419"/>
        <v>33.605758563119998</v>
      </c>
      <c r="BS589" s="2">
        <v>24999999.999980003</v>
      </c>
      <c r="BT589" s="1">
        <v>748</v>
      </c>
      <c r="BU589" s="1">
        <v>1032</v>
      </c>
      <c r="BV589" s="2">
        <v>917.47222222222217</v>
      </c>
      <c r="BW589" s="1">
        <v>82</v>
      </c>
      <c r="BX589" s="2">
        <v>194.05555555555554</v>
      </c>
      <c r="BY589" s="1">
        <v>285</v>
      </c>
      <c r="BZ589" s="1">
        <v>102</v>
      </c>
      <c r="CA589" s="2">
        <v>166.41666666666666</v>
      </c>
      <c r="CB589" s="2">
        <v>1323.0833333333333</v>
      </c>
      <c r="CC589" s="1">
        <v>213</v>
      </c>
      <c r="CD589" s="1">
        <v>35</v>
      </c>
      <c r="CE589" s="2">
        <v>0.85</v>
      </c>
      <c r="CF589" s="2">
        <v>75.736199999999997</v>
      </c>
      <c r="CG589" s="2">
        <v>78.755799999999994</v>
      </c>
      <c r="CH589" s="2">
        <v>4.8150000000000004</v>
      </c>
      <c r="CI589" s="2">
        <v>101.99</v>
      </c>
      <c r="CJ589" s="2">
        <v>5.4710000000000001</v>
      </c>
      <c r="CK589" s="9">
        <v>6022</v>
      </c>
      <c r="CL589" s="8">
        <v>0</v>
      </c>
      <c r="CM589" s="8">
        <v>0</v>
      </c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">
        <v>0</v>
      </c>
      <c r="DG589" s="1">
        <v>0</v>
      </c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20" t="s">
        <v>57</v>
      </c>
    </row>
    <row r="590" spans="1:130">
      <c r="A590" s="5">
        <v>590</v>
      </c>
      <c r="B590" s="1">
        <v>10</v>
      </c>
      <c r="C590" s="9">
        <v>307810</v>
      </c>
      <c r="D590" s="9">
        <v>7758954</v>
      </c>
      <c r="E590" s="22">
        <v>-40.840400000000002</v>
      </c>
      <c r="F590" s="22">
        <v>-20.257899999999999</v>
      </c>
      <c r="G590" s="6">
        <v>0</v>
      </c>
      <c r="H590" s="2">
        <f t="shared" si="378"/>
        <v>0</v>
      </c>
      <c r="I590" s="2">
        <f t="shared" si="379"/>
        <v>0</v>
      </c>
      <c r="J590" s="6">
        <v>0</v>
      </c>
      <c r="K590" s="2">
        <f t="shared" si="380"/>
        <v>0</v>
      </c>
      <c r="L590" s="2">
        <f t="shared" si="381"/>
        <v>0</v>
      </c>
      <c r="M590" s="6">
        <v>548555.492967</v>
      </c>
      <c r="N590" s="2">
        <f t="shared" si="382"/>
        <v>0.54855549296700001</v>
      </c>
      <c r="O590" s="2">
        <f t="shared" si="383"/>
        <v>2.1942219718680001</v>
      </c>
      <c r="P590" s="6">
        <v>121471.280822</v>
      </c>
      <c r="Q590" s="2">
        <f t="shared" si="384"/>
        <v>0.121471280822</v>
      </c>
      <c r="R590" s="2">
        <f t="shared" si="385"/>
        <v>0.48588512328799999</v>
      </c>
      <c r="S590" s="6">
        <v>10156671.1412</v>
      </c>
      <c r="T590" s="2">
        <f t="shared" si="386"/>
        <v>10.1566711412</v>
      </c>
      <c r="U590" s="2">
        <f t="shared" si="387"/>
        <v>40.626684564800001</v>
      </c>
      <c r="V590" s="6">
        <v>0</v>
      </c>
      <c r="W590" s="2">
        <f t="shared" si="388"/>
        <v>0</v>
      </c>
      <c r="X590" s="2">
        <f t="shared" si="389"/>
        <v>0</v>
      </c>
      <c r="Y590" s="6">
        <v>0</v>
      </c>
      <c r="Z590" s="2">
        <f t="shared" si="390"/>
        <v>0</v>
      </c>
      <c r="AA590" s="2">
        <f t="shared" si="391"/>
        <v>0</v>
      </c>
      <c r="AB590" s="6">
        <v>0</v>
      </c>
      <c r="AC590" s="2">
        <f t="shared" si="392"/>
        <v>0</v>
      </c>
      <c r="AD590" s="2">
        <f t="shared" si="393"/>
        <v>0</v>
      </c>
      <c r="AE590" s="6">
        <v>10707521.0887</v>
      </c>
      <c r="AF590" s="2">
        <f t="shared" si="394"/>
        <v>10.7075210887</v>
      </c>
      <c r="AG590" s="2">
        <f t="shared" si="395"/>
        <v>42.8300843548</v>
      </c>
      <c r="AH590" s="6">
        <v>0</v>
      </c>
      <c r="AI590" s="2">
        <f t="shared" si="396"/>
        <v>0</v>
      </c>
      <c r="AJ590" s="2">
        <f t="shared" si="397"/>
        <v>0</v>
      </c>
      <c r="AK590" s="6">
        <v>0</v>
      </c>
      <c r="AL590" s="2">
        <f t="shared" si="398"/>
        <v>0</v>
      </c>
      <c r="AM590" s="2">
        <f t="shared" si="399"/>
        <v>0</v>
      </c>
      <c r="AN590" s="6">
        <v>0</v>
      </c>
      <c r="AO590" s="2">
        <f t="shared" si="400"/>
        <v>0</v>
      </c>
      <c r="AP590" s="2">
        <f t="shared" si="401"/>
        <v>0</v>
      </c>
      <c r="AQ590" s="6">
        <v>3465780.9963400001</v>
      </c>
      <c r="AR590" s="2">
        <f t="shared" si="402"/>
        <v>3.4657809963399999</v>
      </c>
      <c r="AS590" s="2">
        <f t="shared" si="403"/>
        <v>13.863123985360001</v>
      </c>
      <c r="AT590" s="2">
        <v>25000000</v>
      </c>
      <c r="AU590" s="2">
        <v>7863574.0439299997</v>
      </c>
      <c r="AV590" s="2">
        <f t="shared" si="404"/>
        <v>7.8635740439299999</v>
      </c>
      <c r="AW590" s="2">
        <f t="shared" si="405"/>
        <v>31.454296175719996</v>
      </c>
      <c r="AX590" s="2">
        <v>17136425.956099998</v>
      </c>
      <c r="AY590" s="2">
        <f t="shared" si="406"/>
        <v>17.136425956099998</v>
      </c>
      <c r="AZ590" s="2">
        <f t="shared" si="407"/>
        <v>68.545703824399993</v>
      </c>
      <c r="BA590" s="2">
        <v>0</v>
      </c>
      <c r="BB590" s="2">
        <f t="shared" si="408"/>
        <v>0</v>
      </c>
      <c r="BC590" s="2">
        <f t="shared" si="409"/>
        <v>0</v>
      </c>
      <c r="BD590" s="2">
        <v>0</v>
      </c>
      <c r="BE590" s="2">
        <f t="shared" si="410"/>
        <v>0</v>
      </c>
      <c r="BF590" s="2">
        <f t="shared" si="411"/>
        <v>0</v>
      </c>
      <c r="BG590" s="2">
        <v>0</v>
      </c>
      <c r="BH590" s="2">
        <f t="shared" si="412"/>
        <v>0</v>
      </c>
      <c r="BI590" s="2">
        <f t="shared" si="413"/>
        <v>0</v>
      </c>
      <c r="BJ590" s="2">
        <v>16886941.6853</v>
      </c>
      <c r="BK590" s="2">
        <f t="shared" si="414"/>
        <v>16.886941685299998</v>
      </c>
      <c r="BL590" s="2">
        <f t="shared" si="415"/>
        <v>67.547766741199993</v>
      </c>
      <c r="BM590" s="2">
        <v>2849408.8154600002</v>
      </c>
      <c r="BN590" s="2">
        <f t="shared" si="416"/>
        <v>2.8494088154600004</v>
      </c>
      <c r="BO590" s="2">
        <f t="shared" si="417"/>
        <v>11.39763526184</v>
      </c>
      <c r="BP590" s="2">
        <v>5263649.4992800001</v>
      </c>
      <c r="BQ590" s="2">
        <f t="shared" si="418"/>
        <v>5.2636494992800005</v>
      </c>
      <c r="BR590" s="2">
        <f t="shared" si="419"/>
        <v>21.054597997120002</v>
      </c>
      <c r="BS590" s="2">
        <v>25000000.000040002</v>
      </c>
      <c r="BT590" s="1">
        <v>658</v>
      </c>
      <c r="BU590" s="1">
        <v>1032</v>
      </c>
      <c r="BV590" s="2">
        <v>873.95121951219517</v>
      </c>
      <c r="BW590" s="1">
        <v>82</v>
      </c>
      <c r="BX590" s="2">
        <v>196.70731707317074</v>
      </c>
      <c r="BY590" s="1">
        <v>290</v>
      </c>
      <c r="BZ590" s="1">
        <v>102</v>
      </c>
      <c r="CA590" s="2">
        <v>164.51219512195121</v>
      </c>
      <c r="CB590" s="2">
        <v>1312.8780487804879</v>
      </c>
      <c r="CC590" s="1">
        <v>213</v>
      </c>
      <c r="CD590" s="1">
        <v>36</v>
      </c>
      <c r="CE590" s="2">
        <v>0.85</v>
      </c>
      <c r="CF590" s="2">
        <v>75.736199999999997</v>
      </c>
      <c r="CG590" s="2">
        <v>78.755799999999994</v>
      </c>
      <c r="CH590" s="2">
        <v>4.8150000000000004</v>
      </c>
      <c r="CI590" s="2">
        <v>101.99</v>
      </c>
      <c r="CJ590" s="2">
        <v>5.4710000000000001</v>
      </c>
      <c r="CK590" s="9">
        <v>6022</v>
      </c>
      <c r="CL590" s="8">
        <v>0</v>
      </c>
      <c r="CM590" s="8">
        <v>0</v>
      </c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">
        <v>1</v>
      </c>
      <c r="DG590" s="1">
        <v>5</v>
      </c>
      <c r="DH590" s="1">
        <v>825</v>
      </c>
      <c r="DI590" s="1">
        <v>825</v>
      </c>
      <c r="DJ590" s="1">
        <v>825</v>
      </c>
      <c r="DK590" s="1">
        <v>82</v>
      </c>
      <c r="DL590" s="1">
        <v>197</v>
      </c>
      <c r="DM590" s="1">
        <v>278</v>
      </c>
      <c r="DN590" s="1">
        <v>114</v>
      </c>
      <c r="DO590" s="1">
        <v>164</v>
      </c>
      <c r="DP590" s="1">
        <v>1310</v>
      </c>
      <c r="DQ590" s="1">
        <v>209</v>
      </c>
      <c r="DR590" s="1">
        <v>37</v>
      </c>
      <c r="DS590" s="1">
        <v>0.85</v>
      </c>
      <c r="DT590" s="1">
        <v>75.736199999999997</v>
      </c>
      <c r="DU590" s="1">
        <v>78.755799999999994</v>
      </c>
      <c r="DV590" s="1">
        <v>4.8150000000000004</v>
      </c>
      <c r="DW590" s="1">
        <v>101.99</v>
      </c>
      <c r="DX590" s="1">
        <v>5.4710000000000001</v>
      </c>
      <c r="DY590" s="1">
        <v>6022</v>
      </c>
      <c r="DZ590" s="20" t="s">
        <v>57</v>
      </c>
    </row>
    <row r="591" spans="1:130">
      <c r="A591" s="5">
        <v>591</v>
      </c>
      <c r="B591" s="1">
        <v>10</v>
      </c>
      <c r="C591" s="9">
        <v>312810</v>
      </c>
      <c r="D591" s="9">
        <v>7758954</v>
      </c>
      <c r="E591" s="22">
        <v>-40.7926</v>
      </c>
      <c r="F591" s="22">
        <v>-20.258400000000002</v>
      </c>
      <c r="G591" s="6">
        <v>0</v>
      </c>
      <c r="H591" s="2">
        <f t="shared" si="378"/>
        <v>0</v>
      </c>
      <c r="I591" s="2">
        <f t="shared" si="379"/>
        <v>0</v>
      </c>
      <c r="J591" s="6">
        <v>0</v>
      </c>
      <c r="K591" s="2">
        <f t="shared" si="380"/>
        <v>0</v>
      </c>
      <c r="L591" s="2">
        <f t="shared" si="381"/>
        <v>0</v>
      </c>
      <c r="M591" s="6">
        <v>0</v>
      </c>
      <c r="N591" s="2">
        <f t="shared" si="382"/>
        <v>0</v>
      </c>
      <c r="O591" s="2">
        <f t="shared" si="383"/>
        <v>0</v>
      </c>
      <c r="P591" s="6">
        <v>0</v>
      </c>
      <c r="Q591" s="2">
        <f t="shared" si="384"/>
        <v>0</v>
      </c>
      <c r="R591" s="2">
        <f t="shared" si="385"/>
        <v>0</v>
      </c>
      <c r="S591" s="6">
        <v>9919607.9333100002</v>
      </c>
      <c r="T591" s="2">
        <f t="shared" si="386"/>
        <v>9.9196079333100009</v>
      </c>
      <c r="U591" s="2">
        <f t="shared" si="387"/>
        <v>39.678431733239997</v>
      </c>
      <c r="V591" s="6">
        <v>116577.41703</v>
      </c>
      <c r="W591" s="2">
        <f t="shared" si="388"/>
        <v>0.11657741702999999</v>
      </c>
      <c r="X591" s="2">
        <f t="shared" si="389"/>
        <v>0.46630966812000002</v>
      </c>
      <c r="Y591" s="6">
        <v>0</v>
      </c>
      <c r="Z591" s="2">
        <f t="shared" si="390"/>
        <v>0</v>
      </c>
      <c r="AA591" s="2">
        <f t="shared" si="391"/>
        <v>0</v>
      </c>
      <c r="AB591" s="6">
        <v>0</v>
      </c>
      <c r="AC591" s="2">
        <f t="shared" si="392"/>
        <v>0</v>
      </c>
      <c r="AD591" s="2">
        <f t="shared" si="393"/>
        <v>0</v>
      </c>
      <c r="AE591" s="6">
        <v>12395782.134099999</v>
      </c>
      <c r="AF591" s="2">
        <f t="shared" si="394"/>
        <v>12.395782134099999</v>
      </c>
      <c r="AG591" s="2">
        <f t="shared" si="395"/>
        <v>49.583128536399997</v>
      </c>
      <c r="AH591" s="6">
        <v>0</v>
      </c>
      <c r="AI591" s="2">
        <f t="shared" si="396"/>
        <v>0</v>
      </c>
      <c r="AJ591" s="2">
        <f t="shared" si="397"/>
        <v>0</v>
      </c>
      <c r="AK591" s="6">
        <v>0</v>
      </c>
      <c r="AL591" s="2">
        <f t="shared" si="398"/>
        <v>0</v>
      </c>
      <c r="AM591" s="2">
        <f t="shared" si="399"/>
        <v>0</v>
      </c>
      <c r="AN591" s="6">
        <v>0</v>
      </c>
      <c r="AO591" s="2">
        <f t="shared" si="400"/>
        <v>0</v>
      </c>
      <c r="AP591" s="2">
        <f t="shared" si="401"/>
        <v>0</v>
      </c>
      <c r="AQ591" s="6">
        <v>2568032.5155199999</v>
      </c>
      <c r="AR591" s="2">
        <f t="shared" si="402"/>
        <v>2.5680325155200001</v>
      </c>
      <c r="AS591" s="2">
        <f t="shared" si="403"/>
        <v>10.27213006208</v>
      </c>
      <c r="AT591" s="2">
        <v>25000000</v>
      </c>
      <c r="AU591" s="2">
        <v>21528715.353599999</v>
      </c>
      <c r="AV591" s="2">
        <f t="shared" si="404"/>
        <v>21.528715353599999</v>
      </c>
      <c r="AW591" s="2">
        <f t="shared" si="405"/>
        <v>86.114861414399996</v>
      </c>
      <c r="AX591" s="2">
        <v>3471284.6463799998</v>
      </c>
      <c r="AY591" s="2">
        <f t="shared" si="406"/>
        <v>3.47128464638</v>
      </c>
      <c r="AZ591" s="2">
        <f t="shared" si="407"/>
        <v>13.885138585519998</v>
      </c>
      <c r="BA591" s="2">
        <v>0</v>
      </c>
      <c r="BB591" s="2">
        <f t="shared" si="408"/>
        <v>0</v>
      </c>
      <c r="BC591" s="2">
        <f t="shared" si="409"/>
        <v>0</v>
      </c>
      <c r="BD591" s="2">
        <v>0</v>
      </c>
      <c r="BE591" s="2">
        <f t="shared" si="410"/>
        <v>0</v>
      </c>
      <c r="BF591" s="2">
        <f t="shared" si="411"/>
        <v>0</v>
      </c>
      <c r="BG591" s="2">
        <v>0</v>
      </c>
      <c r="BH591" s="2">
        <f t="shared" si="412"/>
        <v>0</v>
      </c>
      <c r="BI591" s="2">
        <f t="shared" si="413"/>
        <v>0</v>
      </c>
      <c r="BJ591" s="2">
        <v>17161555.760600001</v>
      </c>
      <c r="BK591" s="2">
        <f t="shared" si="414"/>
        <v>17.161555760599999</v>
      </c>
      <c r="BL591" s="2">
        <f t="shared" si="415"/>
        <v>68.646223042399996</v>
      </c>
      <c r="BM591" s="2">
        <v>7838444.2394599998</v>
      </c>
      <c r="BN591" s="2">
        <f t="shared" si="416"/>
        <v>7.8384442394600002</v>
      </c>
      <c r="BO591" s="2">
        <f t="shared" si="417"/>
        <v>31.353776957840001</v>
      </c>
      <c r="BP591" s="2">
        <v>0</v>
      </c>
      <c r="BQ591" s="2">
        <f t="shared" si="418"/>
        <v>0</v>
      </c>
      <c r="BR591" s="2">
        <f t="shared" si="419"/>
        <v>0</v>
      </c>
      <c r="BS591" s="2">
        <v>25000000.00006</v>
      </c>
      <c r="BT591" s="1">
        <v>600</v>
      </c>
      <c r="BU591" s="1">
        <v>834</v>
      </c>
      <c r="BV591" s="2">
        <v>722.58536585365857</v>
      </c>
      <c r="BW591" s="1">
        <v>82</v>
      </c>
      <c r="BX591" s="2">
        <v>206.5</v>
      </c>
      <c r="BY591" s="1">
        <v>294</v>
      </c>
      <c r="BZ591" s="1">
        <v>116</v>
      </c>
      <c r="CA591" s="2">
        <v>162</v>
      </c>
      <c r="CB591" s="2">
        <v>1276.3095238095239</v>
      </c>
      <c r="CC591" s="1">
        <v>208</v>
      </c>
      <c r="CD591" s="1">
        <v>36</v>
      </c>
      <c r="CE591" s="2">
        <v>0.85</v>
      </c>
      <c r="CF591" s="2">
        <v>75.736199999999997</v>
      </c>
      <c r="CG591" s="2">
        <v>78.755799999999994</v>
      </c>
      <c r="CH591" s="2">
        <v>4.8150000000000004</v>
      </c>
      <c r="CI591" s="2">
        <v>101.99</v>
      </c>
      <c r="CJ591" s="2">
        <v>5.4710000000000001</v>
      </c>
      <c r="CK591" s="9">
        <v>6022</v>
      </c>
      <c r="CL591" s="8">
        <v>0</v>
      </c>
      <c r="CM591" s="8">
        <v>0</v>
      </c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">
        <v>0</v>
      </c>
      <c r="DG591" s="1">
        <v>0</v>
      </c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20" t="s">
        <v>57</v>
      </c>
    </row>
    <row r="592" spans="1:130">
      <c r="A592" s="5">
        <v>592</v>
      </c>
      <c r="B592" s="1">
        <v>10</v>
      </c>
      <c r="C592" s="9">
        <v>317810</v>
      </c>
      <c r="D592" s="9">
        <v>7758954</v>
      </c>
      <c r="E592" s="22">
        <v>-40.744700000000002</v>
      </c>
      <c r="F592" s="22">
        <v>-20.258900000000001</v>
      </c>
      <c r="G592" s="6">
        <v>0</v>
      </c>
      <c r="H592" s="2">
        <f t="shared" si="378"/>
        <v>0</v>
      </c>
      <c r="I592" s="2">
        <f t="shared" si="379"/>
        <v>0</v>
      </c>
      <c r="J592" s="6">
        <v>0</v>
      </c>
      <c r="K592" s="2">
        <f t="shared" si="380"/>
        <v>0</v>
      </c>
      <c r="L592" s="2">
        <f t="shared" si="381"/>
        <v>0</v>
      </c>
      <c r="M592" s="6">
        <v>0</v>
      </c>
      <c r="N592" s="2">
        <f t="shared" si="382"/>
        <v>0</v>
      </c>
      <c r="O592" s="2">
        <f t="shared" si="383"/>
        <v>0</v>
      </c>
      <c r="P592" s="6">
        <v>68225.176923699997</v>
      </c>
      <c r="Q592" s="2">
        <f t="shared" si="384"/>
        <v>6.8225176923700004E-2</v>
      </c>
      <c r="R592" s="2">
        <f t="shared" si="385"/>
        <v>0.27290070769480002</v>
      </c>
      <c r="S592" s="6">
        <v>10341463.419299999</v>
      </c>
      <c r="T592" s="2">
        <f t="shared" si="386"/>
        <v>10.3414634193</v>
      </c>
      <c r="U592" s="2">
        <f t="shared" si="387"/>
        <v>41.365853677200001</v>
      </c>
      <c r="V592" s="6">
        <v>0</v>
      </c>
      <c r="W592" s="2">
        <f t="shared" si="388"/>
        <v>0</v>
      </c>
      <c r="X592" s="2">
        <f t="shared" si="389"/>
        <v>0</v>
      </c>
      <c r="Y592" s="6">
        <v>0</v>
      </c>
      <c r="Z592" s="2">
        <f t="shared" si="390"/>
        <v>0</v>
      </c>
      <c r="AA592" s="2">
        <f t="shared" si="391"/>
        <v>0</v>
      </c>
      <c r="AB592" s="6">
        <v>0</v>
      </c>
      <c r="AC592" s="2">
        <f t="shared" si="392"/>
        <v>0</v>
      </c>
      <c r="AD592" s="2">
        <f t="shared" si="393"/>
        <v>0</v>
      </c>
      <c r="AE592" s="6">
        <v>11768082.8113</v>
      </c>
      <c r="AF592" s="2">
        <f t="shared" si="394"/>
        <v>11.768082811299999</v>
      </c>
      <c r="AG592" s="2">
        <f t="shared" si="395"/>
        <v>47.072331245199997</v>
      </c>
      <c r="AH592" s="6">
        <v>0</v>
      </c>
      <c r="AI592" s="2">
        <f t="shared" si="396"/>
        <v>0</v>
      </c>
      <c r="AJ592" s="2">
        <f t="shared" si="397"/>
        <v>0</v>
      </c>
      <c r="AK592" s="6">
        <v>0</v>
      </c>
      <c r="AL592" s="2">
        <f t="shared" si="398"/>
        <v>0</v>
      </c>
      <c r="AM592" s="2">
        <f t="shared" si="399"/>
        <v>0</v>
      </c>
      <c r="AN592" s="6">
        <v>0</v>
      </c>
      <c r="AO592" s="2">
        <f t="shared" si="400"/>
        <v>0</v>
      </c>
      <c r="AP592" s="2">
        <f t="shared" si="401"/>
        <v>0</v>
      </c>
      <c r="AQ592" s="6">
        <v>2822228.5925099999</v>
      </c>
      <c r="AR592" s="2">
        <f t="shared" si="402"/>
        <v>2.8222285925099997</v>
      </c>
      <c r="AS592" s="2">
        <f t="shared" si="403"/>
        <v>11.288914370040001</v>
      </c>
      <c r="AT592" s="2">
        <v>25000000</v>
      </c>
      <c r="AU592" s="2">
        <v>20249902.976500001</v>
      </c>
      <c r="AV592" s="2">
        <f t="shared" si="404"/>
        <v>20.2499029765</v>
      </c>
      <c r="AW592" s="2">
        <f t="shared" si="405"/>
        <v>80.999611905999998</v>
      </c>
      <c r="AX592" s="2">
        <v>4750097.0235099997</v>
      </c>
      <c r="AY592" s="2">
        <f t="shared" si="406"/>
        <v>4.7500970235099995</v>
      </c>
      <c r="AZ592" s="2">
        <f t="shared" si="407"/>
        <v>19.000388094039998</v>
      </c>
      <c r="BA592" s="2">
        <v>0</v>
      </c>
      <c r="BB592" s="2">
        <f t="shared" si="408"/>
        <v>0</v>
      </c>
      <c r="BC592" s="2">
        <f t="shared" si="409"/>
        <v>0</v>
      </c>
      <c r="BD592" s="2">
        <v>0</v>
      </c>
      <c r="BE592" s="2">
        <f t="shared" si="410"/>
        <v>0</v>
      </c>
      <c r="BF592" s="2">
        <f t="shared" si="411"/>
        <v>0</v>
      </c>
      <c r="BG592" s="2">
        <v>0</v>
      </c>
      <c r="BH592" s="2">
        <f t="shared" si="412"/>
        <v>0</v>
      </c>
      <c r="BI592" s="2">
        <f t="shared" si="413"/>
        <v>0</v>
      </c>
      <c r="BJ592" s="2">
        <v>6793734.0202599997</v>
      </c>
      <c r="BK592" s="2">
        <f t="shared" si="414"/>
        <v>6.7937340202599996</v>
      </c>
      <c r="BL592" s="2">
        <f t="shared" si="415"/>
        <v>27.174936081039995</v>
      </c>
      <c r="BM592" s="2">
        <v>18206265.979699999</v>
      </c>
      <c r="BN592" s="2">
        <f t="shared" si="416"/>
        <v>18.206265979699999</v>
      </c>
      <c r="BO592" s="2">
        <f t="shared" si="417"/>
        <v>72.825063918799998</v>
      </c>
      <c r="BP592" s="2">
        <v>0</v>
      </c>
      <c r="BQ592" s="2">
        <f t="shared" si="418"/>
        <v>0</v>
      </c>
      <c r="BR592" s="2">
        <f t="shared" si="419"/>
        <v>0</v>
      </c>
      <c r="BS592" s="2">
        <v>24999999.999959998</v>
      </c>
      <c r="BT592" s="1">
        <v>586</v>
      </c>
      <c r="BU592" s="1">
        <v>894</v>
      </c>
      <c r="BV592" s="2">
        <v>718.5</v>
      </c>
      <c r="BW592" s="1">
        <v>82</v>
      </c>
      <c r="BX592" s="2">
        <v>206.78571428571428</v>
      </c>
      <c r="BY592" s="1">
        <v>293</v>
      </c>
      <c r="BZ592" s="1">
        <v>114</v>
      </c>
      <c r="CA592" s="2">
        <v>159.95238095238096</v>
      </c>
      <c r="CB592" s="2">
        <v>1275.7380952380952</v>
      </c>
      <c r="CC592" s="1">
        <v>208</v>
      </c>
      <c r="CD592" s="1">
        <v>37</v>
      </c>
      <c r="CE592" s="2">
        <v>0.85</v>
      </c>
      <c r="CF592" s="2">
        <v>75.736199999999997</v>
      </c>
      <c r="CG592" s="2">
        <v>78.755799999999994</v>
      </c>
      <c r="CH592" s="2">
        <v>4.8150000000000004</v>
      </c>
      <c r="CI592" s="2">
        <v>101.99</v>
      </c>
      <c r="CJ592" s="2">
        <v>5.4710000000000001</v>
      </c>
      <c r="CK592" s="9">
        <v>6022</v>
      </c>
      <c r="CL592" s="8">
        <v>0</v>
      </c>
      <c r="CM592" s="8">
        <v>0</v>
      </c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">
        <v>0</v>
      </c>
      <c r="DG592" s="1">
        <v>0</v>
      </c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20" t="s">
        <v>57</v>
      </c>
    </row>
    <row r="593" spans="1:130">
      <c r="A593" s="5">
        <v>593</v>
      </c>
      <c r="B593" s="1">
        <v>10</v>
      </c>
      <c r="C593" s="9">
        <v>322810</v>
      </c>
      <c r="D593" s="9">
        <v>7758954</v>
      </c>
      <c r="E593" s="22">
        <v>-40.696899999999999</v>
      </c>
      <c r="F593" s="22">
        <v>-20.259399999999999</v>
      </c>
      <c r="G593" s="6">
        <v>0</v>
      </c>
      <c r="H593" s="2">
        <f t="shared" si="378"/>
        <v>0</v>
      </c>
      <c r="I593" s="2">
        <f t="shared" si="379"/>
        <v>0</v>
      </c>
      <c r="J593" s="6">
        <v>0</v>
      </c>
      <c r="K593" s="2">
        <f t="shared" si="380"/>
        <v>0</v>
      </c>
      <c r="L593" s="2">
        <f t="shared" si="381"/>
        <v>0</v>
      </c>
      <c r="M593" s="6">
        <v>0</v>
      </c>
      <c r="N593" s="2">
        <f t="shared" si="382"/>
        <v>0</v>
      </c>
      <c r="O593" s="2">
        <f t="shared" si="383"/>
        <v>0</v>
      </c>
      <c r="P593" s="6">
        <v>138381.56303300001</v>
      </c>
      <c r="Q593" s="2">
        <f t="shared" si="384"/>
        <v>0.138381563033</v>
      </c>
      <c r="R593" s="2">
        <f t="shared" si="385"/>
        <v>0.55352625213200002</v>
      </c>
      <c r="S593" s="6">
        <v>12745063.5043</v>
      </c>
      <c r="T593" s="2">
        <f t="shared" si="386"/>
        <v>12.745063504300001</v>
      </c>
      <c r="U593" s="2">
        <f t="shared" si="387"/>
        <v>50.980254017199996</v>
      </c>
      <c r="V593" s="6">
        <v>0</v>
      </c>
      <c r="W593" s="2">
        <f t="shared" si="388"/>
        <v>0</v>
      </c>
      <c r="X593" s="2">
        <f t="shared" si="389"/>
        <v>0</v>
      </c>
      <c r="Y593" s="6">
        <v>0</v>
      </c>
      <c r="Z593" s="2">
        <f t="shared" si="390"/>
        <v>0</v>
      </c>
      <c r="AA593" s="2">
        <f t="shared" si="391"/>
        <v>0</v>
      </c>
      <c r="AB593" s="6">
        <v>0</v>
      </c>
      <c r="AC593" s="2">
        <f t="shared" si="392"/>
        <v>0</v>
      </c>
      <c r="AD593" s="2">
        <f t="shared" si="393"/>
        <v>0</v>
      </c>
      <c r="AE593" s="6">
        <v>7878200.7388500003</v>
      </c>
      <c r="AF593" s="2">
        <f t="shared" si="394"/>
        <v>7.8782007388500004</v>
      </c>
      <c r="AG593" s="2">
        <f t="shared" si="395"/>
        <v>31.512802955399998</v>
      </c>
      <c r="AH593" s="6">
        <v>0</v>
      </c>
      <c r="AI593" s="2">
        <f t="shared" si="396"/>
        <v>0</v>
      </c>
      <c r="AJ593" s="2">
        <f t="shared" si="397"/>
        <v>0</v>
      </c>
      <c r="AK593" s="6">
        <v>0</v>
      </c>
      <c r="AL593" s="2">
        <f t="shared" si="398"/>
        <v>0</v>
      </c>
      <c r="AM593" s="2">
        <f t="shared" si="399"/>
        <v>0</v>
      </c>
      <c r="AN593" s="6">
        <v>0</v>
      </c>
      <c r="AO593" s="2">
        <f t="shared" si="400"/>
        <v>0</v>
      </c>
      <c r="AP593" s="2">
        <f t="shared" si="401"/>
        <v>0</v>
      </c>
      <c r="AQ593" s="6">
        <v>4238354.1938399998</v>
      </c>
      <c r="AR593" s="2">
        <f t="shared" si="402"/>
        <v>4.2383541938400002</v>
      </c>
      <c r="AS593" s="2">
        <f t="shared" si="403"/>
        <v>16.953416775360001</v>
      </c>
      <c r="AT593" s="2">
        <v>25000000</v>
      </c>
      <c r="AU593" s="2">
        <v>25000000</v>
      </c>
      <c r="AV593" s="2">
        <f t="shared" si="404"/>
        <v>25</v>
      </c>
      <c r="AW593" s="2">
        <f t="shared" si="405"/>
        <v>100</v>
      </c>
      <c r="AX593" s="2">
        <v>0</v>
      </c>
      <c r="AY593" s="2">
        <f t="shared" si="406"/>
        <v>0</v>
      </c>
      <c r="AZ593" s="2">
        <f t="shared" si="407"/>
        <v>0</v>
      </c>
      <c r="BA593" s="2">
        <v>0</v>
      </c>
      <c r="BB593" s="2">
        <f t="shared" si="408"/>
        <v>0</v>
      </c>
      <c r="BC593" s="2">
        <f t="shared" si="409"/>
        <v>0</v>
      </c>
      <c r="BD593" s="2">
        <v>0</v>
      </c>
      <c r="BE593" s="2">
        <f t="shared" si="410"/>
        <v>0</v>
      </c>
      <c r="BF593" s="2">
        <f t="shared" si="411"/>
        <v>0</v>
      </c>
      <c r="BG593" s="2">
        <v>0</v>
      </c>
      <c r="BH593" s="2">
        <f t="shared" si="412"/>
        <v>0</v>
      </c>
      <c r="BI593" s="2">
        <f t="shared" si="413"/>
        <v>0</v>
      </c>
      <c r="BJ593" s="2">
        <v>0</v>
      </c>
      <c r="BK593" s="2">
        <f t="shared" si="414"/>
        <v>0</v>
      </c>
      <c r="BL593" s="2">
        <f t="shared" si="415"/>
        <v>0</v>
      </c>
      <c r="BM593" s="2">
        <v>25000000</v>
      </c>
      <c r="BN593" s="2">
        <f t="shared" si="416"/>
        <v>25</v>
      </c>
      <c r="BO593" s="2">
        <f t="shared" si="417"/>
        <v>100</v>
      </c>
      <c r="BP593" s="2">
        <v>0</v>
      </c>
      <c r="BQ593" s="2">
        <f t="shared" si="418"/>
        <v>0</v>
      </c>
      <c r="BR593" s="2">
        <f t="shared" si="419"/>
        <v>0</v>
      </c>
      <c r="BS593" s="2">
        <v>25000000</v>
      </c>
      <c r="BT593" s="1">
        <v>548</v>
      </c>
      <c r="BU593" s="1">
        <v>843</v>
      </c>
      <c r="BV593" s="2">
        <v>701.16216216216219</v>
      </c>
      <c r="BW593" s="1">
        <v>81.5</v>
      </c>
      <c r="BX593" s="2">
        <v>207.58333333333334</v>
      </c>
      <c r="BY593" s="1">
        <v>296</v>
      </c>
      <c r="BZ593" s="1">
        <v>118</v>
      </c>
      <c r="CA593" s="2">
        <v>158</v>
      </c>
      <c r="CB593" s="2">
        <v>1273.4722222222222</v>
      </c>
      <c r="CC593" s="1">
        <v>206</v>
      </c>
      <c r="CD593" s="1">
        <v>38</v>
      </c>
      <c r="CE593" s="2">
        <v>0.85</v>
      </c>
      <c r="CF593" s="2">
        <v>75.736199999999997</v>
      </c>
      <c r="CG593" s="2">
        <v>78.755799999999994</v>
      </c>
      <c r="CH593" s="2">
        <v>4.8150000000000004</v>
      </c>
      <c r="CI593" s="2">
        <v>101.99</v>
      </c>
      <c r="CJ593" s="2">
        <v>5.4710000000000001</v>
      </c>
      <c r="CK593" s="9">
        <v>6022</v>
      </c>
      <c r="CL593" s="8">
        <v>0</v>
      </c>
      <c r="CM593" s="8">
        <v>0</v>
      </c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">
        <v>1</v>
      </c>
      <c r="DG593" s="1">
        <v>5</v>
      </c>
      <c r="DH593" s="1">
        <v>573</v>
      </c>
      <c r="DI593" s="1">
        <v>573</v>
      </c>
      <c r="DJ593" s="1">
        <v>573</v>
      </c>
      <c r="DK593" s="1">
        <v>81</v>
      </c>
      <c r="DL593" s="1">
        <v>214</v>
      </c>
      <c r="DM593" s="1">
        <v>292</v>
      </c>
      <c r="DN593" s="1">
        <v>136</v>
      </c>
      <c r="DO593" s="1">
        <v>156</v>
      </c>
      <c r="DP593" s="1">
        <v>1247</v>
      </c>
      <c r="DQ593" s="1">
        <v>200</v>
      </c>
      <c r="DR593" s="1">
        <v>39</v>
      </c>
      <c r="DS593" s="1">
        <v>0.85</v>
      </c>
      <c r="DT593" s="1">
        <v>75.736199999999997</v>
      </c>
      <c r="DU593" s="1">
        <v>78.755799999999994</v>
      </c>
      <c r="DV593" s="1">
        <v>4.8150000000000004</v>
      </c>
      <c r="DW593" s="1">
        <v>101.99</v>
      </c>
      <c r="DX593" s="1">
        <v>5.4710000000000001</v>
      </c>
      <c r="DY593" s="1">
        <v>6022</v>
      </c>
      <c r="DZ593" s="20" t="s">
        <v>57</v>
      </c>
    </row>
    <row r="594" spans="1:130">
      <c r="A594" s="5">
        <v>594</v>
      </c>
      <c r="B594" s="1">
        <v>10</v>
      </c>
      <c r="C594" s="9">
        <v>327810</v>
      </c>
      <c r="D594" s="9">
        <v>7758954</v>
      </c>
      <c r="E594" s="22">
        <v>-40.649000000000001</v>
      </c>
      <c r="F594" s="22">
        <v>-20.259799999999998</v>
      </c>
      <c r="G594" s="6">
        <v>0</v>
      </c>
      <c r="H594" s="2">
        <f t="shared" si="378"/>
        <v>0</v>
      </c>
      <c r="I594" s="2">
        <f t="shared" si="379"/>
        <v>0</v>
      </c>
      <c r="J594" s="6">
        <v>0</v>
      </c>
      <c r="K594" s="2">
        <f t="shared" si="380"/>
        <v>0</v>
      </c>
      <c r="L594" s="2">
        <f t="shared" si="381"/>
        <v>0</v>
      </c>
      <c r="M594" s="6">
        <v>0</v>
      </c>
      <c r="N594" s="2">
        <f t="shared" si="382"/>
        <v>0</v>
      </c>
      <c r="O594" s="2">
        <f t="shared" si="383"/>
        <v>0</v>
      </c>
      <c r="P594" s="6">
        <v>805270.07705199998</v>
      </c>
      <c r="Q594" s="2">
        <f t="shared" si="384"/>
        <v>0.80527007705199993</v>
      </c>
      <c r="R594" s="2">
        <f t="shared" si="385"/>
        <v>3.2210803082079997</v>
      </c>
      <c r="S594" s="6">
        <v>15050236.1777</v>
      </c>
      <c r="T594" s="2">
        <f t="shared" si="386"/>
        <v>15.0502361777</v>
      </c>
      <c r="U594" s="2">
        <f t="shared" si="387"/>
        <v>60.200944710799995</v>
      </c>
      <c r="V594" s="6">
        <v>0</v>
      </c>
      <c r="W594" s="2">
        <f t="shared" si="388"/>
        <v>0</v>
      </c>
      <c r="X594" s="2">
        <f t="shared" si="389"/>
        <v>0</v>
      </c>
      <c r="Y594" s="6">
        <v>0</v>
      </c>
      <c r="Z594" s="2">
        <f t="shared" si="390"/>
        <v>0</v>
      </c>
      <c r="AA594" s="2">
        <f t="shared" si="391"/>
        <v>0</v>
      </c>
      <c r="AB594" s="6">
        <v>0</v>
      </c>
      <c r="AC594" s="2">
        <f t="shared" si="392"/>
        <v>0</v>
      </c>
      <c r="AD594" s="2">
        <f t="shared" si="393"/>
        <v>0</v>
      </c>
      <c r="AE594" s="6">
        <v>5825605.3698699996</v>
      </c>
      <c r="AF594" s="2">
        <f t="shared" si="394"/>
        <v>5.8256053698699999</v>
      </c>
      <c r="AG594" s="2">
        <f t="shared" si="395"/>
        <v>23.30242147948</v>
      </c>
      <c r="AH594" s="6">
        <v>0</v>
      </c>
      <c r="AI594" s="2">
        <f t="shared" si="396"/>
        <v>0</v>
      </c>
      <c r="AJ594" s="2">
        <f t="shared" si="397"/>
        <v>0</v>
      </c>
      <c r="AK594" s="6">
        <v>0</v>
      </c>
      <c r="AL594" s="2">
        <f t="shared" si="398"/>
        <v>0</v>
      </c>
      <c r="AM594" s="2">
        <f t="shared" si="399"/>
        <v>0</v>
      </c>
      <c r="AN594" s="6">
        <v>0</v>
      </c>
      <c r="AO594" s="2">
        <f t="shared" si="400"/>
        <v>0</v>
      </c>
      <c r="AP594" s="2">
        <f t="shared" si="401"/>
        <v>0</v>
      </c>
      <c r="AQ594" s="6">
        <v>3318888.37537</v>
      </c>
      <c r="AR594" s="2">
        <f t="shared" si="402"/>
        <v>3.3188883753699998</v>
      </c>
      <c r="AS594" s="2">
        <f t="shared" si="403"/>
        <v>13.275553501480001</v>
      </c>
      <c r="AT594" s="2">
        <v>25000000</v>
      </c>
      <c r="AU594" s="2">
        <v>25000000</v>
      </c>
      <c r="AV594" s="2">
        <f t="shared" si="404"/>
        <v>25</v>
      </c>
      <c r="AW594" s="2">
        <f t="shared" si="405"/>
        <v>100</v>
      </c>
      <c r="AX594" s="2">
        <v>0</v>
      </c>
      <c r="AY594" s="2">
        <f t="shared" si="406"/>
        <v>0</v>
      </c>
      <c r="AZ594" s="2">
        <f t="shared" si="407"/>
        <v>0</v>
      </c>
      <c r="BA594" s="2">
        <v>0</v>
      </c>
      <c r="BB594" s="2">
        <f t="shared" si="408"/>
        <v>0</v>
      </c>
      <c r="BC594" s="2">
        <f t="shared" si="409"/>
        <v>0</v>
      </c>
      <c r="BD594" s="2">
        <v>0</v>
      </c>
      <c r="BE594" s="2">
        <f t="shared" si="410"/>
        <v>0</v>
      </c>
      <c r="BF594" s="2">
        <f t="shared" si="411"/>
        <v>0</v>
      </c>
      <c r="BG594" s="2">
        <v>16017587.3588</v>
      </c>
      <c r="BH594" s="2">
        <f t="shared" si="412"/>
        <v>16.0175873588</v>
      </c>
      <c r="BI594" s="2">
        <f t="shared" si="413"/>
        <v>64.070349435200001</v>
      </c>
      <c r="BJ594" s="2">
        <v>0</v>
      </c>
      <c r="BK594" s="2">
        <f t="shared" si="414"/>
        <v>0</v>
      </c>
      <c r="BL594" s="2">
        <f t="shared" si="415"/>
        <v>0</v>
      </c>
      <c r="BM594" s="2">
        <v>8982412.6411799993</v>
      </c>
      <c r="BN594" s="2">
        <f t="shared" si="416"/>
        <v>8.9824126411799998</v>
      </c>
      <c r="BO594" s="2">
        <f t="shared" si="417"/>
        <v>35.929650564719992</v>
      </c>
      <c r="BP594" s="2">
        <v>0</v>
      </c>
      <c r="BQ594" s="2">
        <f t="shared" si="418"/>
        <v>0</v>
      </c>
      <c r="BR594" s="2">
        <f t="shared" si="419"/>
        <v>0</v>
      </c>
      <c r="BS594" s="2">
        <v>24999999.999979999</v>
      </c>
      <c r="BT594" s="1">
        <v>524</v>
      </c>
      <c r="BU594" s="1">
        <v>855</v>
      </c>
      <c r="BV594" s="2">
        <v>692.71428571428567</v>
      </c>
      <c r="BW594" s="1">
        <v>81</v>
      </c>
      <c r="BX594" s="2">
        <v>207.76190476190476</v>
      </c>
      <c r="BY594" s="1">
        <v>296</v>
      </c>
      <c r="BZ594" s="1">
        <v>118</v>
      </c>
      <c r="CA594" s="2">
        <v>156.11904761904762</v>
      </c>
      <c r="CB594" s="2">
        <v>1272.9047619047619</v>
      </c>
      <c r="CC594" s="1">
        <v>204</v>
      </c>
      <c r="CD594" s="1">
        <v>39</v>
      </c>
      <c r="CE594" s="2">
        <v>0.85</v>
      </c>
      <c r="CF594" s="2">
        <v>75.736199999999997</v>
      </c>
      <c r="CG594" s="2">
        <v>78.755799999999994</v>
      </c>
      <c r="CH594" s="2">
        <v>4.8150000000000004</v>
      </c>
      <c r="CI594" s="2">
        <v>101.99</v>
      </c>
      <c r="CJ594" s="2">
        <v>5.4710000000000001</v>
      </c>
      <c r="CK594" s="9">
        <v>6022</v>
      </c>
      <c r="CL594" s="8">
        <v>0</v>
      </c>
      <c r="CM594" s="8">
        <v>0</v>
      </c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">
        <v>0</v>
      </c>
      <c r="DG594" s="1">
        <v>0</v>
      </c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20" t="s">
        <v>57</v>
      </c>
    </row>
    <row r="595" spans="1:130">
      <c r="A595" s="5">
        <v>595</v>
      </c>
      <c r="B595" s="1">
        <v>10</v>
      </c>
      <c r="C595" s="9">
        <v>332810</v>
      </c>
      <c r="D595" s="9">
        <v>7758954</v>
      </c>
      <c r="E595" s="22">
        <v>-40.601199999999999</v>
      </c>
      <c r="F595" s="22">
        <v>-20.260300000000001</v>
      </c>
      <c r="G595" s="6">
        <v>0</v>
      </c>
      <c r="H595" s="2">
        <f t="shared" si="378"/>
        <v>0</v>
      </c>
      <c r="I595" s="2">
        <f t="shared" si="379"/>
        <v>0</v>
      </c>
      <c r="J595" s="6">
        <v>0</v>
      </c>
      <c r="K595" s="2">
        <f t="shared" si="380"/>
        <v>0</v>
      </c>
      <c r="L595" s="2">
        <f t="shared" si="381"/>
        <v>0</v>
      </c>
      <c r="M595" s="6">
        <v>68849.689486400006</v>
      </c>
      <c r="N595" s="2">
        <f t="shared" si="382"/>
        <v>6.8849689486400009E-2</v>
      </c>
      <c r="O595" s="2">
        <f t="shared" si="383"/>
        <v>0.27539875794560004</v>
      </c>
      <c r="P595" s="6">
        <v>0</v>
      </c>
      <c r="Q595" s="2">
        <f t="shared" si="384"/>
        <v>0</v>
      </c>
      <c r="R595" s="2">
        <f t="shared" si="385"/>
        <v>0</v>
      </c>
      <c r="S595" s="6">
        <v>15169726.0118</v>
      </c>
      <c r="T595" s="2">
        <f t="shared" si="386"/>
        <v>15.1697260118</v>
      </c>
      <c r="U595" s="2">
        <f t="shared" si="387"/>
        <v>60.6789040472</v>
      </c>
      <c r="V595" s="6">
        <v>0</v>
      </c>
      <c r="W595" s="2">
        <f t="shared" si="388"/>
        <v>0</v>
      </c>
      <c r="X595" s="2">
        <f t="shared" si="389"/>
        <v>0</v>
      </c>
      <c r="Y595" s="6">
        <v>0</v>
      </c>
      <c r="Z595" s="2">
        <f t="shared" si="390"/>
        <v>0</v>
      </c>
      <c r="AA595" s="2">
        <f t="shared" si="391"/>
        <v>0</v>
      </c>
      <c r="AB595" s="6">
        <v>0</v>
      </c>
      <c r="AC595" s="2">
        <f t="shared" si="392"/>
        <v>0</v>
      </c>
      <c r="AD595" s="2">
        <f t="shared" si="393"/>
        <v>0</v>
      </c>
      <c r="AE595" s="6">
        <v>5914525.2913800003</v>
      </c>
      <c r="AF595" s="2">
        <f t="shared" si="394"/>
        <v>5.9145252913800004</v>
      </c>
      <c r="AG595" s="2">
        <f t="shared" si="395"/>
        <v>23.658101165520002</v>
      </c>
      <c r="AH595" s="6">
        <v>0</v>
      </c>
      <c r="AI595" s="2">
        <f t="shared" si="396"/>
        <v>0</v>
      </c>
      <c r="AJ595" s="2">
        <f t="shared" si="397"/>
        <v>0</v>
      </c>
      <c r="AK595" s="6">
        <v>0</v>
      </c>
      <c r="AL595" s="2">
        <f t="shared" si="398"/>
        <v>0</v>
      </c>
      <c r="AM595" s="2">
        <f t="shared" si="399"/>
        <v>0</v>
      </c>
      <c r="AN595" s="6">
        <v>0</v>
      </c>
      <c r="AO595" s="2">
        <f t="shared" si="400"/>
        <v>0</v>
      </c>
      <c r="AP595" s="2">
        <f t="shared" si="401"/>
        <v>0</v>
      </c>
      <c r="AQ595" s="6">
        <v>3846899.0073299999</v>
      </c>
      <c r="AR595" s="2">
        <f t="shared" si="402"/>
        <v>3.8468990073299998</v>
      </c>
      <c r="AS595" s="2">
        <f t="shared" si="403"/>
        <v>15.387596029319999</v>
      </c>
      <c r="AT595" s="2">
        <v>25000000</v>
      </c>
      <c r="AU595" s="2">
        <v>25000000</v>
      </c>
      <c r="AV595" s="2">
        <f t="shared" si="404"/>
        <v>25</v>
      </c>
      <c r="AW595" s="2">
        <f t="shared" si="405"/>
        <v>100</v>
      </c>
      <c r="AX595" s="2">
        <v>0</v>
      </c>
      <c r="AY595" s="2">
        <f t="shared" si="406"/>
        <v>0</v>
      </c>
      <c r="AZ595" s="2">
        <f t="shared" si="407"/>
        <v>0</v>
      </c>
      <c r="BA595" s="2">
        <v>0</v>
      </c>
      <c r="BB595" s="2">
        <f t="shared" si="408"/>
        <v>0</v>
      </c>
      <c r="BC595" s="2">
        <f t="shared" si="409"/>
        <v>0</v>
      </c>
      <c r="BD595" s="2">
        <v>0</v>
      </c>
      <c r="BE595" s="2">
        <f t="shared" si="410"/>
        <v>0</v>
      </c>
      <c r="BF595" s="2">
        <f t="shared" si="411"/>
        <v>0</v>
      </c>
      <c r="BG595" s="2">
        <v>25000000</v>
      </c>
      <c r="BH595" s="2">
        <f t="shared" si="412"/>
        <v>25</v>
      </c>
      <c r="BI595" s="2">
        <f t="shared" si="413"/>
        <v>100</v>
      </c>
      <c r="BJ595" s="2">
        <v>0</v>
      </c>
      <c r="BK595" s="2">
        <f t="shared" si="414"/>
        <v>0</v>
      </c>
      <c r="BL595" s="2">
        <f t="shared" si="415"/>
        <v>0</v>
      </c>
      <c r="BM595" s="2">
        <v>0</v>
      </c>
      <c r="BN595" s="2">
        <f t="shared" si="416"/>
        <v>0</v>
      </c>
      <c r="BO595" s="2">
        <f t="shared" si="417"/>
        <v>0</v>
      </c>
      <c r="BP595" s="2">
        <v>0</v>
      </c>
      <c r="BQ595" s="2">
        <f t="shared" si="418"/>
        <v>0</v>
      </c>
      <c r="BR595" s="2">
        <f t="shared" si="419"/>
        <v>0</v>
      </c>
      <c r="BS595" s="2">
        <v>25000000</v>
      </c>
      <c r="BT595" s="1">
        <v>573</v>
      </c>
      <c r="BU595" s="1">
        <v>853</v>
      </c>
      <c r="BV595" s="2">
        <v>720.71428571428567</v>
      </c>
      <c r="BW595" s="1">
        <v>81</v>
      </c>
      <c r="BX595" s="2">
        <v>205.90243902439025</v>
      </c>
      <c r="BY595" s="1">
        <v>292</v>
      </c>
      <c r="BZ595" s="1">
        <v>120</v>
      </c>
      <c r="CA595" s="2">
        <v>154.02439024390245</v>
      </c>
      <c r="CB595" s="2">
        <v>1281.0975609756097</v>
      </c>
      <c r="CC595" s="1">
        <v>204</v>
      </c>
      <c r="CD595" s="1">
        <v>41</v>
      </c>
      <c r="CE595" s="2">
        <v>0.85</v>
      </c>
      <c r="CF595" s="2">
        <v>75.736199999999997</v>
      </c>
      <c r="CG595" s="2">
        <v>78.755799999999994</v>
      </c>
      <c r="CH595" s="2">
        <v>4.8150000000000004</v>
      </c>
      <c r="CI595" s="2">
        <v>101.99</v>
      </c>
      <c r="CJ595" s="2">
        <v>5.4710000000000001</v>
      </c>
      <c r="CK595" s="9">
        <v>6022</v>
      </c>
      <c r="CL595" s="8">
        <v>0</v>
      </c>
      <c r="CM595" s="8">
        <v>0</v>
      </c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">
        <v>1</v>
      </c>
      <c r="DG595" s="1">
        <v>15</v>
      </c>
      <c r="DH595" s="1">
        <v>567</v>
      </c>
      <c r="DI595" s="1">
        <v>567</v>
      </c>
      <c r="DJ595" s="1">
        <v>567</v>
      </c>
      <c r="DK595" s="1">
        <v>81</v>
      </c>
      <c r="DL595" s="1">
        <v>210</v>
      </c>
      <c r="DM595" s="1">
        <v>287</v>
      </c>
      <c r="DN595" s="1">
        <v>134</v>
      </c>
      <c r="DO595" s="1">
        <v>153</v>
      </c>
      <c r="DP595" s="1">
        <v>1264</v>
      </c>
      <c r="DQ595" s="1">
        <v>199</v>
      </c>
      <c r="DR595" s="1">
        <v>42</v>
      </c>
      <c r="DS595" s="1">
        <v>0.85</v>
      </c>
      <c r="DT595" s="1">
        <v>75.736199999999997</v>
      </c>
      <c r="DU595" s="1">
        <v>78.755799999999994</v>
      </c>
      <c r="DV595" s="1">
        <v>4.8150000000000004</v>
      </c>
      <c r="DW595" s="1">
        <v>101.99</v>
      </c>
      <c r="DX595" s="1">
        <v>5.4710000000000001</v>
      </c>
      <c r="DY595" s="1">
        <v>6022</v>
      </c>
      <c r="DZ595" s="20" t="s">
        <v>57</v>
      </c>
    </row>
    <row r="596" spans="1:130">
      <c r="A596" s="5">
        <v>596</v>
      </c>
      <c r="B596" s="1">
        <v>10</v>
      </c>
      <c r="C596" s="9">
        <v>337810</v>
      </c>
      <c r="D596" s="9">
        <v>7758954</v>
      </c>
      <c r="E596" s="22">
        <v>-40.5533</v>
      </c>
      <c r="F596" s="22">
        <v>-20.2607</v>
      </c>
      <c r="G596" s="6">
        <v>0</v>
      </c>
      <c r="H596" s="2">
        <f t="shared" si="378"/>
        <v>0</v>
      </c>
      <c r="I596" s="2">
        <f t="shared" si="379"/>
        <v>0</v>
      </c>
      <c r="J596" s="6">
        <v>0</v>
      </c>
      <c r="K596" s="2">
        <f t="shared" si="380"/>
        <v>0</v>
      </c>
      <c r="L596" s="2">
        <f t="shared" si="381"/>
        <v>0</v>
      </c>
      <c r="M596" s="6">
        <v>0</v>
      </c>
      <c r="N596" s="2">
        <f t="shared" si="382"/>
        <v>0</v>
      </c>
      <c r="O596" s="2">
        <f t="shared" si="383"/>
        <v>0</v>
      </c>
      <c r="P596" s="6">
        <v>5025.8694196799997</v>
      </c>
      <c r="Q596" s="2">
        <f t="shared" si="384"/>
        <v>5.0258694196799996E-3</v>
      </c>
      <c r="R596" s="2">
        <f t="shared" si="385"/>
        <v>2.0103477678719998E-2</v>
      </c>
      <c r="S596" s="6">
        <v>16906811.594700001</v>
      </c>
      <c r="T596" s="2">
        <f t="shared" si="386"/>
        <v>16.906811594700002</v>
      </c>
      <c r="U596" s="2">
        <f t="shared" si="387"/>
        <v>67.62724637880001</v>
      </c>
      <c r="V596" s="6">
        <v>0</v>
      </c>
      <c r="W596" s="2">
        <f t="shared" si="388"/>
        <v>0</v>
      </c>
      <c r="X596" s="2">
        <f t="shared" si="389"/>
        <v>0</v>
      </c>
      <c r="Y596" s="6">
        <v>0</v>
      </c>
      <c r="Z596" s="2">
        <f t="shared" si="390"/>
        <v>0</v>
      </c>
      <c r="AA596" s="2">
        <f t="shared" si="391"/>
        <v>0</v>
      </c>
      <c r="AB596" s="6">
        <v>0</v>
      </c>
      <c r="AC596" s="2">
        <f t="shared" si="392"/>
        <v>0</v>
      </c>
      <c r="AD596" s="2">
        <f t="shared" si="393"/>
        <v>0</v>
      </c>
      <c r="AE596" s="6">
        <v>6156669.9307300001</v>
      </c>
      <c r="AF596" s="2">
        <f t="shared" si="394"/>
        <v>6.1566699307300006</v>
      </c>
      <c r="AG596" s="2">
        <f t="shared" si="395"/>
        <v>24.626679722919999</v>
      </c>
      <c r="AH596" s="6">
        <v>0</v>
      </c>
      <c r="AI596" s="2">
        <f t="shared" si="396"/>
        <v>0</v>
      </c>
      <c r="AJ596" s="2">
        <f t="shared" si="397"/>
        <v>0</v>
      </c>
      <c r="AK596" s="6">
        <v>0</v>
      </c>
      <c r="AL596" s="2">
        <f t="shared" si="398"/>
        <v>0</v>
      </c>
      <c r="AM596" s="2">
        <f t="shared" si="399"/>
        <v>0</v>
      </c>
      <c r="AN596" s="6">
        <v>0</v>
      </c>
      <c r="AO596" s="2">
        <f t="shared" si="400"/>
        <v>0</v>
      </c>
      <c r="AP596" s="2">
        <f t="shared" si="401"/>
        <v>0</v>
      </c>
      <c r="AQ596" s="6">
        <v>1931492.60518</v>
      </c>
      <c r="AR596" s="2">
        <f t="shared" si="402"/>
        <v>1.9314926051799999</v>
      </c>
      <c r="AS596" s="2">
        <f t="shared" si="403"/>
        <v>7.7259704207199995</v>
      </c>
      <c r="AT596" s="2">
        <v>25000000</v>
      </c>
      <c r="AU596" s="2">
        <v>14686085.3467</v>
      </c>
      <c r="AV596" s="2">
        <f t="shared" si="404"/>
        <v>14.686085346699999</v>
      </c>
      <c r="AW596" s="2">
        <f t="shared" si="405"/>
        <v>58.744341386800002</v>
      </c>
      <c r="AX596" s="2">
        <v>0</v>
      </c>
      <c r="AY596" s="2">
        <f t="shared" si="406"/>
        <v>0</v>
      </c>
      <c r="AZ596" s="2">
        <f t="shared" si="407"/>
        <v>0</v>
      </c>
      <c r="BA596" s="2">
        <v>10313914.6533</v>
      </c>
      <c r="BB596" s="2">
        <f t="shared" si="408"/>
        <v>10.313914653300001</v>
      </c>
      <c r="BC596" s="2">
        <f t="shared" si="409"/>
        <v>41.255658613200005</v>
      </c>
      <c r="BD596" s="2">
        <v>0</v>
      </c>
      <c r="BE596" s="2">
        <f t="shared" si="410"/>
        <v>0</v>
      </c>
      <c r="BF596" s="2">
        <f t="shared" si="411"/>
        <v>0</v>
      </c>
      <c r="BG596" s="2">
        <v>19045494.953200001</v>
      </c>
      <c r="BH596" s="2">
        <f t="shared" si="412"/>
        <v>19.045494953200002</v>
      </c>
      <c r="BI596" s="2">
        <f t="shared" si="413"/>
        <v>76.181979812800009</v>
      </c>
      <c r="BJ596" s="2">
        <v>0</v>
      </c>
      <c r="BK596" s="2">
        <f t="shared" si="414"/>
        <v>0</v>
      </c>
      <c r="BL596" s="2">
        <f t="shared" si="415"/>
        <v>0</v>
      </c>
      <c r="BM596" s="2">
        <v>5954505.0467999997</v>
      </c>
      <c r="BN596" s="2">
        <f t="shared" si="416"/>
        <v>5.9545050467999996</v>
      </c>
      <c r="BO596" s="2">
        <f t="shared" si="417"/>
        <v>23.818020187199998</v>
      </c>
      <c r="BP596" s="2">
        <v>0</v>
      </c>
      <c r="BQ596" s="2">
        <f t="shared" si="418"/>
        <v>0</v>
      </c>
      <c r="BR596" s="2">
        <f t="shared" si="419"/>
        <v>0</v>
      </c>
      <c r="BS596" s="2">
        <v>25000000</v>
      </c>
      <c r="BT596" s="1">
        <v>260</v>
      </c>
      <c r="BU596" s="1">
        <v>742</v>
      </c>
      <c r="BV596" s="2">
        <v>540.75</v>
      </c>
      <c r="BW596" s="1">
        <v>80.5</v>
      </c>
      <c r="BX596" s="2">
        <v>216.33333333333334</v>
      </c>
      <c r="BY596" s="1">
        <v>309</v>
      </c>
      <c r="BZ596" s="1">
        <v>128</v>
      </c>
      <c r="CA596" s="2">
        <v>150.13333333333333</v>
      </c>
      <c r="CB596" s="2">
        <v>1243.4222222222222</v>
      </c>
      <c r="CC596" s="1">
        <v>202</v>
      </c>
      <c r="CD596" s="1">
        <v>42</v>
      </c>
      <c r="CE596" s="2">
        <v>0.85</v>
      </c>
      <c r="CF596" s="2">
        <v>75.736199999999997</v>
      </c>
      <c r="CG596" s="2">
        <v>78.755799999999994</v>
      </c>
      <c r="CH596" s="2">
        <v>4.8150000000000004</v>
      </c>
      <c r="CI596" s="2">
        <v>101.99</v>
      </c>
      <c r="CJ596" s="2">
        <v>5.4710000000000001</v>
      </c>
      <c r="CK596" s="9">
        <v>6022</v>
      </c>
      <c r="CL596" s="8">
        <v>0</v>
      </c>
      <c r="CM596" s="8">
        <v>0</v>
      </c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">
        <v>0</v>
      </c>
      <c r="DG596" s="1">
        <v>0</v>
      </c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20" t="s">
        <v>57</v>
      </c>
    </row>
    <row r="597" spans="1:130">
      <c r="A597" s="5">
        <v>597</v>
      </c>
      <c r="B597" s="1">
        <v>11</v>
      </c>
      <c r="C597" s="9">
        <v>342810</v>
      </c>
      <c r="D597" s="9">
        <v>7758954</v>
      </c>
      <c r="E597" s="22">
        <v>-40.505400000000002</v>
      </c>
      <c r="F597" s="22">
        <v>-20.261099999999999</v>
      </c>
      <c r="G597" s="6">
        <v>0</v>
      </c>
      <c r="H597" s="2">
        <f t="shared" si="378"/>
        <v>0</v>
      </c>
      <c r="I597" s="2">
        <f t="shared" si="379"/>
        <v>0</v>
      </c>
      <c r="J597" s="6">
        <v>0</v>
      </c>
      <c r="K597" s="2">
        <f t="shared" si="380"/>
        <v>0</v>
      </c>
      <c r="L597" s="2">
        <f t="shared" si="381"/>
        <v>0</v>
      </c>
      <c r="M597" s="6">
        <v>0</v>
      </c>
      <c r="N597" s="2">
        <f t="shared" si="382"/>
        <v>0</v>
      </c>
      <c r="O597" s="2">
        <f t="shared" si="383"/>
        <v>0</v>
      </c>
      <c r="P597" s="6">
        <v>529361.86258700001</v>
      </c>
      <c r="Q597" s="2">
        <f t="shared" si="384"/>
        <v>0.52936186258700002</v>
      </c>
      <c r="R597" s="2">
        <f t="shared" si="385"/>
        <v>2.1174474503480001</v>
      </c>
      <c r="S597" s="6">
        <v>21823123.928599998</v>
      </c>
      <c r="T597" s="2">
        <f t="shared" si="386"/>
        <v>21.823123928599998</v>
      </c>
      <c r="U597" s="2">
        <f t="shared" si="387"/>
        <v>87.292495714400005</v>
      </c>
      <c r="V597" s="6">
        <v>0</v>
      </c>
      <c r="W597" s="2">
        <f t="shared" si="388"/>
        <v>0</v>
      </c>
      <c r="X597" s="2">
        <f t="shared" si="389"/>
        <v>0</v>
      </c>
      <c r="Y597" s="6">
        <v>0</v>
      </c>
      <c r="Z597" s="2">
        <f t="shared" si="390"/>
        <v>0</v>
      </c>
      <c r="AA597" s="2">
        <f t="shared" si="391"/>
        <v>0</v>
      </c>
      <c r="AB597" s="6">
        <v>0</v>
      </c>
      <c r="AC597" s="2">
        <f t="shared" si="392"/>
        <v>0</v>
      </c>
      <c r="AD597" s="2">
        <f t="shared" si="393"/>
        <v>0</v>
      </c>
      <c r="AE597" s="6">
        <v>1592855.9143300001</v>
      </c>
      <c r="AF597" s="2">
        <f t="shared" si="394"/>
        <v>1.5928559143300001</v>
      </c>
      <c r="AG597" s="2">
        <f t="shared" si="395"/>
        <v>6.3714236573200012</v>
      </c>
      <c r="AH597" s="6">
        <v>0</v>
      </c>
      <c r="AI597" s="2">
        <f t="shared" si="396"/>
        <v>0</v>
      </c>
      <c r="AJ597" s="2">
        <f t="shared" si="397"/>
        <v>0</v>
      </c>
      <c r="AK597" s="6">
        <v>0</v>
      </c>
      <c r="AL597" s="2">
        <f t="shared" si="398"/>
        <v>0</v>
      </c>
      <c r="AM597" s="2">
        <f t="shared" si="399"/>
        <v>0</v>
      </c>
      <c r="AN597" s="6">
        <v>60901.7157763</v>
      </c>
      <c r="AO597" s="2">
        <f t="shared" si="400"/>
        <v>6.0901715776299999E-2</v>
      </c>
      <c r="AP597" s="2">
        <f t="shared" si="401"/>
        <v>0.24360686310520002</v>
      </c>
      <c r="AQ597" s="6">
        <v>993756.57866899995</v>
      </c>
      <c r="AR597" s="2">
        <f t="shared" si="402"/>
        <v>0.99375657866899991</v>
      </c>
      <c r="AS597" s="2">
        <f t="shared" si="403"/>
        <v>3.9750263146760001</v>
      </c>
      <c r="AT597" s="2">
        <v>25000000</v>
      </c>
      <c r="AU597" s="2">
        <v>6156669.1759299999</v>
      </c>
      <c r="AV597" s="2">
        <f t="shared" si="404"/>
        <v>6.1566691759300003</v>
      </c>
      <c r="AW597" s="2">
        <f t="shared" si="405"/>
        <v>24.626676703719998</v>
      </c>
      <c r="AX597" s="2">
        <v>0</v>
      </c>
      <c r="AY597" s="2">
        <f t="shared" si="406"/>
        <v>0</v>
      </c>
      <c r="AZ597" s="2">
        <f t="shared" si="407"/>
        <v>0</v>
      </c>
      <c r="BA597" s="2">
        <v>18843330.824099999</v>
      </c>
      <c r="BB597" s="2">
        <f t="shared" si="408"/>
        <v>18.843330824100001</v>
      </c>
      <c r="BC597" s="2">
        <f t="shared" si="409"/>
        <v>75.373323296400002</v>
      </c>
      <c r="BD597" s="2">
        <v>0</v>
      </c>
      <c r="BE597" s="2">
        <f t="shared" si="410"/>
        <v>0</v>
      </c>
      <c r="BF597" s="2">
        <f t="shared" si="411"/>
        <v>0</v>
      </c>
      <c r="BG597" s="2">
        <v>5763877.2735900003</v>
      </c>
      <c r="BH597" s="2">
        <f t="shared" si="412"/>
        <v>5.7638772735900003</v>
      </c>
      <c r="BI597" s="2">
        <f t="shared" si="413"/>
        <v>23.055509094360001</v>
      </c>
      <c r="BJ597" s="2">
        <v>0</v>
      </c>
      <c r="BK597" s="2">
        <f t="shared" si="414"/>
        <v>0</v>
      </c>
      <c r="BL597" s="2">
        <f t="shared" si="415"/>
        <v>0</v>
      </c>
      <c r="BM597" s="2">
        <v>19236122.726399999</v>
      </c>
      <c r="BN597" s="2">
        <f t="shared" si="416"/>
        <v>19.236122726399998</v>
      </c>
      <c r="BO597" s="2">
        <f t="shared" si="417"/>
        <v>76.944490905599991</v>
      </c>
      <c r="BP597" s="2">
        <v>0</v>
      </c>
      <c r="BQ597" s="2">
        <f t="shared" si="418"/>
        <v>0</v>
      </c>
      <c r="BR597" s="2">
        <f t="shared" si="419"/>
        <v>0</v>
      </c>
      <c r="BS597" s="2">
        <v>24999999.999990001</v>
      </c>
      <c r="BT597" s="1">
        <v>191</v>
      </c>
      <c r="BU597" s="1">
        <v>666</v>
      </c>
      <c r="BV597" s="2">
        <v>449.02564102564105</v>
      </c>
      <c r="BW597" s="1">
        <v>80.5</v>
      </c>
      <c r="BX597" s="2">
        <v>222.38095238095238</v>
      </c>
      <c r="BY597" s="1">
        <v>311</v>
      </c>
      <c r="BZ597" s="1">
        <v>135</v>
      </c>
      <c r="CA597" s="2">
        <v>146.88095238095238</v>
      </c>
      <c r="CB597" s="2">
        <v>1221.8809523809523</v>
      </c>
      <c r="CC597" s="1">
        <v>198</v>
      </c>
      <c r="CD597" s="1">
        <v>43</v>
      </c>
      <c r="CE597" s="2">
        <v>0.85</v>
      </c>
      <c r="CF597" s="2">
        <v>86.200099999999992</v>
      </c>
      <c r="CG597" s="2">
        <v>93.434799999999996</v>
      </c>
      <c r="CH597" s="2">
        <v>5.36</v>
      </c>
      <c r="CI597" s="2">
        <v>86.370900000000006</v>
      </c>
      <c r="CJ597" s="2">
        <v>5.1444999999999999</v>
      </c>
      <c r="CK597" s="9">
        <v>6647</v>
      </c>
      <c r="CL597" s="8">
        <v>0</v>
      </c>
      <c r="CM597" s="8">
        <v>0</v>
      </c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">
        <v>0</v>
      </c>
      <c r="DG597" s="1">
        <v>0</v>
      </c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20" t="s">
        <v>57</v>
      </c>
    </row>
    <row r="598" spans="1:130">
      <c r="A598" s="5">
        <v>598</v>
      </c>
      <c r="B598" s="1">
        <v>11</v>
      </c>
      <c r="C598" s="9">
        <v>347810</v>
      </c>
      <c r="D598" s="9">
        <v>7758954</v>
      </c>
      <c r="E598" s="22">
        <v>-40.457599999999999</v>
      </c>
      <c r="F598" s="22">
        <v>-20.261500000000002</v>
      </c>
      <c r="G598" s="6">
        <v>0</v>
      </c>
      <c r="H598" s="2">
        <f t="shared" si="378"/>
        <v>0</v>
      </c>
      <c r="I598" s="2">
        <f t="shared" si="379"/>
        <v>0</v>
      </c>
      <c r="J598" s="6">
        <v>0</v>
      </c>
      <c r="K598" s="2">
        <f t="shared" si="380"/>
        <v>0</v>
      </c>
      <c r="L598" s="2">
        <f t="shared" si="381"/>
        <v>0</v>
      </c>
      <c r="M598" s="6">
        <v>97648.801496900007</v>
      </c>
      <c r="N598" s="2">
        <f t="shared" si="382"/>
        <v>9.7648801496900001E-2</v>
      </c>
      <c r="O598" s="2">
        <f t="shared" si="383"/>
        <v>0.3905952059876</v>
      </c>
      <c r="P598" s="6">
        <v>414406.91295000003</v>
      </c>
      <c r="Q598" s="2">
        <f t="shared" si="384"/>
        <v>0.41440691295000004</v>
      </c>
      <c r="R598" s="2">
        <f t="shared" si="385"/>
        <v>1.6576276518000002</v>
      </c>
      <c r="S598" s="6">
        <v>9124570.1806600001</v>
      </c>
      <c r="T598" s="2">
        <f t="shared" si="386"/>
        <v>9.1245701806599993</v>
      </c>
      <c r="U598" s="2">
        <f t="shared" si="387"/>
        <v>36.498280722640004</v>
      </c>
      <c r="V598" s="6">
        <v>0</v>
      </c>
      <c r="W598" s="2">
        <f t="shared" si="388"/>
        <v>0</v>
      </c>
      <c r="X598" s="2">
        <f t="shared" si="389"/>
        <v>0</v>
      </c>
      <c r="Y598" s="6">
        <v>0</v>
      </c>
      <c r="Z598" s="2">
        <f t="shared" si="390"/>
        <v>0</v>
      </c>
      <c r="AA598" s="2">
        <f t="shared" si="391"/>
        <v>0</v>
      </c>
      <c r="AB598" s="6">
        <v>0</v>
      </c>
      <c r="AC598" s="2">
        <f t="shared" si="392"/>
        <v>0</v>
      </c>
      <c r="AD598" s="2">
        <f t="shared" si="393"/>
        <v>0</v>
      </c>
      <c r="AE598" s="6">
        <v>13205554.7345</v>
      </c>
      <c r="AF598" s="2">
        <f t="shared" si="394"/>
        <v>13.2055547345</v>
      </c>
      <c r="AG598" s="2">
        <f t="shared" si="395"/>
        <v>52.822218937999999</v>
      </c>
      <c r="AH598" s="6">
        <v>0</v>
      </c>
      <c r="AI598" s="2">
        <f t="shared" si="396"/>
        <v>0</v>
      </c>
      <c r="AJ598" s="2">
        <f t="shared" si="397"/>
        <v>0</v>
      </c>
      <c r="AK598" s="6">
        <v>0</v>
      </c>
      <c r="AL598" s="2">
        <f t="shared" si="398"/>
        <v>0</v>
      </c>
      <c r="AM598" s="2">
        <f t="shared" si="399"/>
        <v>0</v>
      </c>
      <c r="AN598" s="6">
        <v>39447.075035599999</v>
      </c>
      <c r="AO598" s="2">
        <f t="shared" si="400"/>
        <v>3.94470750356E-2</v>
      </c>
      <c r="AP598" s="2">
        <f t="shared" si="401"/>
        <v>0.1577883001424</v>
      </c>
      <c r="AQ598" s="6">
        <v>2118372.29531</v>
      </c>
      <c r="AR598" s="2">
        <f t="shared" si="402"/>
        <v>2.1183722953099999</v>
      </c>
      <c r="AS598" s="2">
        <f t="shared" si="403"/>
        <v>8.4734891812399997</v>
      </c>
      <c r="AT598" s="2">
        <v>25000000</v>
      </c>
      <c r="AU598" s="2">
        <v>0</v>
      </c>
      <c r="AV598" s="2">
        <f t="shared" si="404"/>
        <v>0</v>
      </c>
      <c r="AW598" s="2">
        <f t="shared" si="405"/>
        <v>0</v>
      </c>
      <c r="AX598" s="2">
        <v>0</v>
      </c>
      <c r="AY598" s="2">
        <f t="shared" si="406"/>
        <v>0</v>
      </c>
      <c r="AZ598" s="2">
        <f t="shared" si="407"/>
        <v>0</v>
      </c>
      <c r="BA598" s="2">
        <v>25000000</v>
      </c>
      <c r="BB598" s="2">
        <f t="shared" si="408"/>
        <v>25</v>
      </c>
      <c r="BC598" s="2">
        <f t="shared" si="409"/>
        <v>100</v>
      </c>
      <c r="BD598" s="2">
        <v>0</v>
      </c>
      <c r="BE598" s="2">
        <f t="shared" si="410"/>
        <v>0</v>
      </c>
      <c r="BF598" s="2">
        <f t="shared" si="411"/>
        <v>0</v>
      </c>
      <c r="BG598" s="2">
        <v>7164803.96318</v>
      </c>
      <c r="BH598" s="2">
        <f t="shared" si="412"/>
        <v>7.1648039631799998</v>
      </c>
      <c r="BI598" s="2">
        <f t="shared" si="413"/>
        <v>28.659215852719999</v>
      </c>
      <c r="BJ598" s="2">
        <v>0</v>
      </c>
      <c r="BK598" s="2">
        <f t="shared" si="414"/>
        <v>0</v>
      </c>
      <c r="BL598" s="2">
        <f t="shared" si="415"/>
        <v>0</v>
      </c>
      <c r="BM598" s="2">
        <v>17835196.036800001</v>
      </c>
      <c r="BN598" s="2">
        <f t="shared" si="416"/>
        <v>17.835196036799999</v>
      </c>
      <c r="BO598" s="2">
        <f t="shared" si="417"/>
        <v>71.340784147199997</v>
      </c>
      <c r="BP598" s="2">
        <v>0</v>
      </c>
      <c r="BQ598" s="2">
        <f t="shared" si="418"/>
        <v>0</v>
      </c>
      <c r="BR598" s="2">
        <f t="shared" si="419"/>
        <v>0</v>
      </c>
      <c r="BS598" s="2">
        <v>24999999.999980003</v>
      </c>
      <c r="BT598" s="1">
        <v>14</v>
      </c>
      <c r="BU598" s="1">
        <v>364</v>
      </c>
      <c r="BV598" s="2">
        <v>150.07317073170731</v>
      </c>
      <c r="BW598" s="1">
        <v>79.5</v>
      </c>
      <c r="BX598" s="2">
        <v>240.10204081632654</v>
      </c>
      <c r="BY598" s="1">
        <v>319</v>
      </c>
      <c r="BZ598" s="1">
        <v>157</v>
      </c>
      <c r="CA598" s="2">
        <v>139.71428571428572</v>
      </c>
      <c r="CB598" s="2">
        <v>1159.4285714285713</v>
      </c>
      <c r="CC598" s="1">
        <v>194</v>
      </c>
      <c r="CD598" s="1">
        <v>44</v>
      </c>
      <c r="CE598" s="2">
        <v>0.85</v>
      </c>
      <c r="CF598" s="2">
        <v>96.664000000000001</v>
      </c>
      <c r="CG598" s="2">
        <v>108.1138</v>
      </c>
      <c r="CH598" s="2">
        <v>5.9050000000000002</v>
      </c>
      <c r="CI598" s="2">
        <v>70.751800000000003</v>
      </c>
      <c r="CJ598" s="2">
        <v>4.8179999999999996</v>
      </c>
      <c r="CK598" s="9">
        <v>7272</v>
      </c>
      <c r="CL598" s="8">
        <v>0</v>
      </c>
      <c r="CM598" s="8">
        <v>0</v>
      </c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">
        <v>1</v>
      </c>
      <c r="DG598" s="1">
        <v>2</v>
      </c>
      <c r="DH598" s="1">
        <v>197</v>
      </c>
      <c r="DI598" s="1">
        <v>197</v>
      </c>
      <c r="DJ598" s="1">
        <v>197</v>
      </c>
      <c r="DK598" s="1">
        <v>80</v>
      </c>
      <c r="DL598" s="1">
        <v>238</v>
      </c>
      <c r="DM598" s="1">
        <v>311</v>
      </c>
      <c r="DN598" s="1">
        <v>170</v>
      </c>
      <c r="DO598" s="1">
        <v>141</v>
      </c>
      <c r="DP598" s="1">
        <v>1170</v>
      </c>
      <c r="DQ598" s="1">
        <v>191</v>
      </c>
      <c r="DR598" s="1">
        <v>46</v>
      </c>
      <c r="DS598" s="1">
        <v>0.85</v>
      </c>
      <c r="DT598" s="1">
        <v>96.664000000000001</v>
      </c>
      <c r="DU598" s="1">
        <v>108.1138</v>
      </c>
      <c r="DV598" s="1">
        <v>5.9050000000000002</v>
      </c>
      <c r="DW598" s="1">
        <v>70.751800000000003</v>
      </c>
      <c r="DX598" s="1">
        <v>4.8179999999999996</v>
      </c>
      <c r="DY598" s="1">
        <v>7272</v>
      </c>
      <c r="DZ598" s="20" t="s">
        <v>57</v>
      </c>
    </row>
    <row r="599" spans="1:130">
      <c r="A599" s="5">
        <v>599</v>
      </c>
      <c r="B599" s="1">
        <v>11</v>
      </c>
      <c r="C599" s="9">
        <v>352810</v>
      </c>
      <c r="D599" s="9">
        <v>7758954</v>
      </c>
      <c r="E599" s="22">
        <v>-40.409700000000001</v>
      </c>
      <c r="F599" s="22">
        <v>-20.261900000000001</v>
      </c>
      <c r="G599" s="6">
        <v>0</v>
      </c>
      <c r="H599" s="2">
        <f t="shared" si="378"/>
        <v>0</v>
      </c>
      <c r="I599" s="2">
        <f t="shared" si="379"/>
        <v>0</v>
      </c>
      <c r="J599" s="6">
        <v>4872748.6811199998</v>
      </c>
      <c r="K599" s="2">
        <f t="shared" si="380"/>
        <v>4.87274868112</v>
      </c>
      <c r="L599" s="2">
        <f t="shared" si="381"/>
        <v>19.49099472448</v>
      </c>
      <c r="M599" s="6">
        <v>162780.97169000001</v>
      </c>
      <c r="N599" s="2">
        <f t="shared" si="382"/>
        <v>0.16278097169</v>
      </c>
      <c r="O599" s="2">
        <f t="shared" si="383"/>
        <v>0.65112388675999999</v>
      </c>
      <c r="P599" s="6">
        <v>0</v>
      </c>
      <c r="Q599" s="2">
        <f t="shared" si="384"/>
        <v>0</v>
      </c>
      <c r="R599" s="2">
        <f t="shared" si="385"/>
        <v>0</v>
      </c>
      <c r="S599" s="6">
        <v>2754660.23331</v>
      </c>
      <c r="T599" s="2">
        <f t="shared" si="386"/>
        <v>2.7546602333100001</v>
      </c>
      <c r="U599" s="2">
        <f t="shared" si="387"/>
        <v>11.01864093324</v>
      </c>
      <c r="V599" s="6">
        <v>0</v>
      </c>
      <c r="W599" s="2">
        <f t="shared" si="388"/>
        <v>0</v>
      </c>
      <c r="X599" s="2">
        <f t="shared" si="389"/>
        <v>0</v>
      </c>
      <c r="Y599" s="6">
        <v>0</v>
      </c>
      <c r="Z599" s="2">
        <f t="shared" si="390"/>
        <v>0</v>
      </c>
      <c r="AA599" s="2">
        <f t="shared" si="391"/>
        <v>0</v>
      </c>
      <c r="AB599" s="6">
        <v>510208.90344600001</v>
      </c>
      <c r="AC599" s="2">
        <f t="shared" si="392"/>
        <v>0.51020890344600001</v>
      </c>
      <c r="AD599" s="2">
        <f t="shared" si="393"/>
        <v>2.040835613784</v>
      </c>
      <c r="AE599" s="6">
        <v>16158737.261499999</v>
      </c>
      <c r="AF599" s="2">
        <f t="shared" si="394"/>
        <v>16.158737261500001</v>
      </c>
      <c r="AG599" s="2">
        <f t="shared" si="395"/>
        <v>64.634949046000003</v>
      </c>
      <c r="AH599" s="6">
        <v>0</v>
      </c>
      <c r="AI599" s="2">
        <f t="shared" si="396"/>
        <v>0</v>
      </c>
      <c r="AJ599" s="2">
        <f t="shared" si="397"/>
        <v>0</v>
      </c>
      <c r="AK599" s="6">
        <v>0</v>
      </c>
      <c r="AL599" s="2">
        <f t="shared" si="398"/>
        <v>0</v>
      </c>
      <c r="AM599" s="2">
        <f t="shared" si="399"/>
        <v>0</v>
      </c>
      <c r="AN599" s="6">
        <v>30149.594999500001</v>
      </c>
      <c r="AO599" s="2">
        <f t="shared" si="400"/>
        <v>3.0149594999500002E-2</v>
      </c>
      <c r="AP599" s="2">
        <f t="shared" si="401"/>
        <v>0.12059837999800001</v>
      </c>
      <c r="AQ599" s="6">
        <v>510714.35395800002</v>
      </c>
      <c r="AR599" s="2">
        <f t="shared" si="402"/>
        <v>0.51071435395800002</v>
      </c>
      <c r="AS599" s="2">
        <f t="shared" si="403"/>
        <v>2.0428574158320001</v>
      </c>
      <c r="AT599" s="2">
        <v>25000000</v>
      </c>
      <c r="AU599" s="2">
        <v>0</v>
      </c>
      <c r="AV599" s="2">
        <f t="shared" si="404"/>
        <v>0</v>
      </c>
      <c r="AW599" s="2">
        <f t="shared" si="405"/>
        <v>0</v>
      </c>
      <c r="AX599" s="2">
        <v>0</v>
      </c>
      <c r="AY599" s="2">
        <f t="shared" si="406"/>
        <v>0</v>
      </c>
      <c r="AZ599" s="2">
        <f t="shared" si="407"/>
        <v>0</v>
      </c>
      <c r="BA599" s="2">
        <v>25000000</v>
      </c>
      <c r="BB599" s="2">
        <f t="shared" si="408"/>
        <v>25</v>
      </c>
      <c r="BC599" s="2">
        <f t="shared" si="409"/>
        <v>100</v>
      </c>
      <c r="BD599" s="2">
        <v>0</v>
      </c>
      <c r="BE599" s="2">
        <f t="shared" si="410"/>
        <v>0</v>
      </c>
      <c r="BF599" s="2">
        <f t="shared" si="411"/>
        <v>0</v>
      </c>
      <c r="BG599" s="2">
        <v>25000000</v>
      </c>
      <c r="BH599" s="2">
        <f t="shared" si="412"/>
        <v>25</v>
      </c>
      <c r="BI599" s="2">
        <f t="shared" si="413"/>
        <v>100</v>
      </c>
      <c r="BJ599" s="2">
        <v>0</v>
      </c>
      <c r="BK599" s="2">
        <f t="shared" si="414"/>
        <v>0</v>
      </c>
      <c r="BL599" s="2">
        <f t="shared" si="415"/>
        <v>0</v>
      </c>
      <c r="BM599" s="2">
        <v>0</v>
      </c>
      <c r="BN599" s="2">
        <f t="shared" si="416"/>
        <v>0</v>
      </c>
      <c r="BO599" s="2">
        <f t="shared" si="417"/>
        <v>0</v>
      </c>
      <c r="BP599" s="2">
        <v>0</v>
      </c>
      <c r="BQ599" s="2">
        <f t="shared" si="418"/>
        <v>0</v>
      </c>
      <c r="BR599" s="2">
        <f t="shared" si="419"/>
        <v>0</v>
      </c>
      <c r="BS599" s="2">
        <v>25000000</v>
      </c>
      <c r="BT599" s="1">
        <v>0</v>
      </c>
      <c r="BU599" s="1">
        <v>75</v>
      </c>
      <c r="BV599" s="2">
        <v>33.615384615384613</v>
      </c>
      <c r="BW599" s="1">
        <v>79</v>
      </c>
      <c r="BX599" s="2">
        <v>246.83673469387756</v>
      </c>
      <c r="BY599" s="1">
        <v>320</v>
      </c>
      <c r="BZ599" s="1">
        <v>180</v>
      </c>
      <c r="CA599" s="2">
        <v>135.22448979591837</v>
      </c>
      <c r="CB599" s="2">
        <v>1132.0612244897959</v>
      </c>
      <c r="CC599" s="1">
        <v>188</v>
      </c>
      <c r="CD599" s="1">
        <v>46</v>
      </c>
      <c r="CE599" s="2">
        <v>0.85</v>
      </c>
      <c r="CF599" s="2">
        <v>96.664000000000001</v>
      </c>
      <c r="CG599" s="2">
        <v>108.1138</v>
      </c>
      <c r="CH599" s="2">
        <v>5.9050000000000002</v>
      </c>
      <c r="CI599" s="2">
        <v>70.751800000000003</v>
      </c>
      <c r="CJ599" s="2">
        <v>4.8179999999999996</v>
      </c>
      <c r="CK599" s="9">
        <v>7272</v>
      </c>
      <c r="CL599" s="8">
        <v>0</v>
      </c>
      <c r="CM599" s="8">
        <v>0</v>
      </c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">
        <v>0</v>
      </c>
      <c r="DG599" s="1">
        <v>0</v>
      </c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20" t="s">
        <v>57</v>
      </c>
    </row>
    <row r="600" spans="1:130">
      <c r="A600" s="5">
        <v>600</v>
      </c>
      <c r="B600" s="1">
        <v>11</v>
      </c>
      <c r="C600" s="9">
        <v>357810</v>
      </c>
      <c r="D600" s="9">
        <v>7758954</v>
      </c>
      <c r="E600" s="22">
        <v>-40.361800000000002</v>
      </c>
      <c r="F600" s="22">
        <v>-20.2623</v>
      </c>
      <c r="G600" s="6">
        <v>4681.4864965699999</v>
      </c>
      <c r="H600" s="2">
        <f t="shared" si="378"/>
        <v>4.6814864965699999E-3</v>
      </c>
      <c r="I600" s="2">
        <f t="shared" si="379"/>
        <v>1.8725945986279999E-2</v>
      </c>
      <c r="J600" s="6">
        <v>283957.42814199999</v>
      </c>
      <c r="K600" s="2">
        <f t="shared" si="380"/>
        <v>0.28395742814199998</v>
      </c>
      <c r="L600" s="2">
        <f t="shared" si="381"/>
        <v>1.1358297125679999</v>
      </c>
      <c r="M600" s="6">
        <v>1468390.71324</v>
      </c>
      <c r="N600" s="2">
        <f t="shared" si="382"/>
        <v>1.46839071324</v>
      </c>
      <c r="O600" s="2">
        <f t="shared" si="383"/>
        <v>5.8735628529600001</v>
      </c>
      <c r="P600" s="6">
        <v>0</v>
      </c>
      <c r="Q600" s="2">
        <f t="shared" si="384"/>
        <v>0</v>
      </c>
      <c r="R600" s="2">
        <f t="shared" si="385"/>
        <v>0</v>
      </c>
      <c r="S600" s="6">
        <v>1677389.0334300001</v>
      </c>
      <c r="T600" s="2">
        <f t="shared" si="386"/>
        <v>1.6773890334300001</v>
      </c>
      <c r="U600" s="2">
        <f t="shared" si="387"/>
        <v>6.7095561337200005</v>
      </c>
      <c r="V600" s="6">
        <v>0</v>
      </c>
      <c r="W600" s="2">
        <f t="shared" si="388"/>
        <v>0</v>
      </c>
      <c r="X600" s="2">
        <f t="shared" si="389"/>
        <v>0</v>
      </c>
      <c r="Y600" s="6">
        <v>0</v>
      </c>
      <c r="Z600" s="2">
        <f t="shared" si="390"/>
        <v>0</v>
      </c>
      <c r="AA600" s="2">
        <f t="shared" si="391"/>
        <v>0</v>
      </c>
      <c r="AB600" s="6">
        <v>5524702.3910999997</v>
      </c>
      <c r="AC600" s="2">
        <f t="shared" si="392"/>
        <v>5.5247023910999999</v>
      </c>
      <c r="AD600" s="2">
        <f t="shared" si="393"/>
        <v>22.0988095644</v>
      </c>
      <c r="AE600" s="6">
        <v>11193186.320800001</v>
      </c>
      <c r="AF600" s="2">
        <f t="shared" si="394"/>
        <v>11.193186320800001</v>
      </c>
      <c r="AG600" s="2">
        <f t="shared" si="395"/>
        <v>44.772745283200003</v>
      </c>
      <c r="AH600" s="6">
        <v>0</v>
      </c>
      <c r="AI600" s="2">
        <f t="shared" si="396"/>
        <v>0</v>
      </c>
      <c r="AJ600" s="2">
        <f t="shared" si="397"/>
        <v>0</v>
      </c>
      <c r="AK600" s="6">
        <v>29816.436504900001</v>
      </c>
      <c r="AL600" s="2">
        <f t="shared" si="398"/>
        <v>2.9816436504900002E-2</v>
      </c>
      <c r="AM600" s="2">
        <f t="shared" si="399"/>
        <v>0.11926574601959999</v>
      </c>
      <c r="AN600" s="6">
        <v>3700151.2584000002</v>
      </c>
      <c r="AO600" s="2">
        <f t="shared" si="400"/>
        <v>3.7001512584</v>
      </c>
      <c r="AP600" s="2">
        <f t="shared" si="401"/>
        <v>14.8006050336</v>
      </c>
      <c r="AQ600" s="6">
        <v>1117724.93194</v>
      </c>
      <c r="AR600" s="2">
        <f t="shared" si="402"/>
        <v>1.11772493194</v>
      </c>
      <c r="AS600" s="2">
        <f t="shared" si="403"/>
        <v>4.47089972776</v>
      </c>
      <c r="AT600" s="2">
        <v>25000000</v>
      </c>
      <c r="AU600" s="2">
        <v>0</v>
      </c>
      <c r="AV600" s="2">
        <f t="shared" si="404"/>
        <v>0</v>
      </c>
      <c r="AW600" s="2">
        <f t="shared" si="405"/>
        <v>0</v>
      </c>
      <c r="AX600" s="2">
        <v>0</v>
      </c>
      <c r="AY600" s="2">
        <f t="shared" si="406"/>
        <v>0</v>
      </c>
      <c r="AZ600" s="2">
        <f t="shared" si="407"/>
        <v>0</v>
      </c>
      <c r="BA600" s="2">
        <v>25000000</v>
      </c>
      <c r="BB600" s="2">
        <f t="shared" si="408"/>
        <v>25</v>
      </c>
      <c r="BC600" s="2">
        <f t="shared" si="409"/>
        <v>100</v>
      </c>
      <c r="BD600" s="2">
        <v>0</v>
      </c>
      <c r="BE600" s="2">
        <f t="shared" si="410"/>
        <v>0</v>
      </c>
      <c r="BF600" s="2">
        <f t="shared" si="411"/>
        <v>0</v>
      </c>
      <c r="BG600" s="2">
        <v>25000000</v>
      </c>
      <c r="BH600" s="2">
        <f t="shared" si="412"/>
        <v>25</v>
      </c>
      <c r="BI600" s="2">
        <f t="shared" si="413"/>
        <v>100</v>
      </c>
      <c r="BJ600" s="2">
        <v>0</v>
      </c>
      <c r="BK600" s="2">
        <f t="shared" si="414"/>
        <v>0</v>
      </c>
      <c r="BL600" s="2">
        <f t="shared" si="415"/>
        <v>0</v>
      </c>
      <c r="BM600" s="2">
        <v>0</v>
      </c>
      <c r="BN600" s="2">
        <f t="shared" si="416"/>
        <v>0</v>
      </c>
      <c r="BO600" s="2">
        <f t="shared" si="417"/>
        <v>0</v>
      </c>
      <c r="BP600" s="2">
        <v>0</v>
      </c>
      <c r="BQ600" s="2">
        <f t="shared" si="418"/>
        <v>0</v>
      </c>
      <c r="BR600" s="2">
        <f t="shared" si="419"/>
        <v>0</v>
      </c>
      <c r="BS600" s="2">
        <v>25000000</v>
      </c>
      <c r="BT600" s="1">
        <v>-1</v>
      </c>
      <c r="BU600" s="1">
        <v>58</v>
      </c>
      <c r="BV600" s="2">
        <v>19.657894736842106</v>
      </c>
      <c r="BW600" s="1">
        <v>79</v>
      </c>
      <c r="BX600" s="2">
        <v>241.61904761904762</v>
      </c>
      <c r="BY600" s="1">
        <v>319</v>
      </c>
      <c r="BZ600" s="1">
        <v>0</v>
      </c>
      <c r="CA600" s="2">
        <v>129.85714285714286</v>
      </c>
      <c r="CB600" s="2">
        <v>1095.4761904761904</v>
      </c>
      <c r="CC600" s="1">
        <v>187</v>
      </c>
      <c r="CD600" s="1">
        <v>0</v>
      </c>
      <c r="CE600" s="2">
        <v>0.85</v>
      </c>
      <c r="CF600" s="2">
        <v>96.664000000000001</v>
      </c>
      <c r="CG600" s="2">
        <v>108.1138</v>
      </c>
      <c r="CH600" s="2">
        <v>5.9050000000000002</v>
      </c>
      <c r="CI600" s="2">
        <v>70.751800000000003</v>
      </c>
      <c r="CJ600" s="2">
        <v>4.8179999999999996</v>
      </c>
      <c r="CK600" s="9">
        <v>7272</v>
      </c>
      <c r="CL600" s="8">
        <v>0</v>
      </c>
      <c r="CM600" s="8">
        <v>0</v>
      </c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">
        <v>0</v>
      </c>
      <c r="DG600" s="1">
        <v>0</v>
      </c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20" t="s">
        <v>57</v>
      </c>
    </row>
    <row r="601" spans="1:130">
      <c r="A601" s="5">
        <v>601</v>
      </c>
      <c r="B601" s="1">
        <v>11</v>
      </c>
      <c r="C601" s="9">
        <v>362810</v>
      </c>
      <c r="D601" s="9">
        <v>7758954</v>
      </c>
      <c r="E601" s="22">
        <v>-40.314</v>
      </c>
      <c r="F601" s="22">
        <v>-20.262699999999999</v>
      </c>
      <c r="G601" s="6">
        <v>490249.33029700001</v>
      </c>
      <c r="H601" s="2">
        <f t="shared" si="378"/>
        <v>0.49024933029700002</v>
      </c>
      <c r="I601" s="2">
        <f t="shared" si="379"/>
        <v>1.9610479660204529</v>
      </c>
      <c r="J601" s="6">
        <v>6688801.8230900001</v>
      </c>
      <c r="K601" s="2">
        <f t="shared" si="380"/>
        <v>6.6888018230900004</v>
      </c>
      <c r="L601" s="2">
        <f t="shared" si="381"/>
        <v>26.755898273921236</v>
      </c>
      <c r="M601" s="6">
        <v>420541.126192</v>
      </c>
      <c r="N601" s="2">
        <f t="shared" si="382"/>
        <v>0.42054112619200001</v>
      </c>
      <c r="O601" s="2">
        <f t="shared" si="383"/>
        <v>1.6822079484476942</v>
      </c>
      <c r="P601" s="6">
        <v>0</v>
      </c>
      <c r="Q601" s="2">
        <f t="shared" si="384"/>
        <v>0</v>
      </c>
      <c r="R601" s="2">
        <f t="shared" si="385"/>
        <v>0</v>
      </c>
      <c r="S601" s="6">
        <v>436944.34950700001</v>
      </c>
      <c r="T601" s="2">
        <f t="shared" si="386"/>
        <v>0.43694434950700001</v>
      </c>
      <c r="U601" s="2">
        <f t="shared" si="387"/>
        <v>1.7478225362301445</v>
      </c>
      <c r="V601" s="6">
        <v>0</v>
      </c>
      <c r="W601" s="2">
        <f t="shared" si="388"/>
        <v>0</v>
      </c>
      <c r="X601" s="2">
        <f t="shared" si="389"/>
        <v>0</v>
      </c>
      <c r="Y601" s="6">
        <v>0</v>
      </c>
      <c r="Z601" s="2">
        <f t="shared" si="390"/>
        <v>0</v>
      </c>
      <c r="AA601" s="2">
        <f t="shared" si="391"/>
        <v>0</v>
      </c>
      <c r="AB601" s="6">
        <v>10820085.590500001</v>
      </c>
      <c r="AC601" s="2">
        <f t="shared" si="392"/>
        <v>10.820085590500002</v>
      </c>
      <c r="AD601" s="2">
        <f t="shared" si="393"/>
        <v>43.281460122673998</v>
      </c>
      <c r="AE601" s="6">
        <v>320779.198279</v>
      </c>
      <c r="AF601" s="2">
        <f t="shared" si="394"/>
        <v>0.32077919827899998</v>
      </c>
      <c r="AG601" s="2">
        <f t="shared" si="395"/>
        <v>1.283149930965962</v>
      </c>
      <c r="AH601" s="6">
        <v>0</v>
      </c>
      <c r="AI601" s="2">
        <f t="shared" si="396"/>
        <v>0</v>
      </c>
      <c r="AJ601" s="2">
        <f t="shared" si="397"/>
        <v>0</v>
      </c>
      <c r="AK601" s="6">
        <v>288119.52110800002</v>
      </c>
      <c r="AL601" s="2">
        <f t="shared" si="398"/>
        <v>0.28811952110800004</v>
      </c>
      <c r="AM601" s="2">
        <f t="shared" si="399"/>
        <v>1.1525078483989679</v>
      </c>
      <c r="AN601" s="6">
        <v>4901871.7420300003</v>
      </c>
      <c r="AO601" s="2">
        <f t="shared" si="400"/>
        <v>4.90187174203</v>
      </c>
      <c r="AP601" s="2">
        <f t="shared" si="401"/>
        <v>19.607993352234654</v>
      </c>
      <c r="AQ601" s="6">
        <v>631961.68243000004</v>
      </c>
      <c r="AR601" s="2">
        <f t="shared" si="402"/>
        <v>0.63196168243000006</v>
      </c>
      <c r="AS601" s="2">
        <f t="shared" si="403"/>
        <v>2.5279120140387041</v>
      </c>
      <c r="AT601" s="2">
        <v>24999354.365200002</v>
      </c>
      <c r="AU601" s="2">
        <v>0</v>
      </c>
      <c r="AV601" s="2">
        <f t="shared" si="404"/>
        <v>0</v>
      </c>
      <c r="AW601" s="2">
        <f t="shared" si="405"/>
        <v>0</v>
      </c>
      <c r="AX601" s="2">
        <v>0</v>
      </c>
      <c r="AY601" s="2">
        <f t="shared" si="406"/>
        <v>0</v>
      </c>
      <c r="AZ601" s="2">
        <f t="shared" si="407"/>
        <v>0</v>
      </c>
      <c r="BA601" s="2">
        <v>24999354.365200002</v>
      </c>
      <c r="BB601" s="2">
        <f t="shared" si="408"/>
        <v>24.999354365200002</v>
      </c>
      <c r="BC601" s="2">
        <f t="shared" si="409"/>
        <v>100</v>
      </c>
      <c r="BD601" s="2">
        <v>3284.76347713</v>
      </c>
      <c r="BE601" s="2">
        <f t="shared" si="410"/>
        <v>3.28476347713E-3</v>
      </c>
      <c r="BF601" s="2">
        <f t="shared" si="411"/>
        <v>1.3139393238501025E-2</v>
      </c>
      <c r="BG601" s="2">
        <v>24996069.6017</v>
      </c>
      <c r="BH601" s="2">
        <f t="shared" si="412"/>
        <v>24.9960696017</v>
      </c>
      <c r="BI601" s="2">
        <f t="shared" si="413"/>
        <v>99.986860606670007</v>
      </c>
      <c r="BJ601" s="2">
        <v>0</v>
      </c>
      <c r="BK601" s="2">
        <f t="shared" si="414"/>
        <v>0</v>
      </c>
      <c r="BL601" s="2">
        <f t="shared" si="415"/>
        <v>0</v>
      </c>
      <c r="BM601" s="2">
        <v>0</v>
      </c>
      <c r="BN601" s="2">
        <f t="shared" si="416"/>
        <v>0</v>
      </c>
      <c r="BO601" s="2">
        <f t="shared" si="417"/>
        <v>0</v>
      </c>
      <c r="BP601" s="2">
        <v>0</v>
      </c>
      <c r="BQ601" s="2">
        <f t="shared" si="418"/>
        <v>0</v>
      </c>
      <c r="BR601" s="2">
        <f t="shared" si="419"/>
        <v>0</v>
      </c>
      <c r="BS601" s="2">
        <v>24999354.365177132</v>
      </c>
      <c r="BT601" s="1">
        <v>-1</v>
      </c>
      <c r="BU601" s="1">
        <v>86</v>
      </c>
      <c r="BV601" s="2">
        <v>9.1842105263157894</v>
      </c>
      <c r="BW601" s="1">
        <v>79</v>
      </c>
      <c r="BX601" s="2">
        <v>241.45</v>
      </c>
      <c r="BY601" s="1">
        <v>319</v>
      </c>
      <c r="BZ601" s="1">
        <v>0</v>
      </c>
      <c r="CA601" s="2">
        <v>127.575</v>
      </c>
      <c r="CB601" s="2">
        <v>1067.75</v>
      </c>
      <c r="CC601" s="1">
        <v>186</v>
      </c>
      <c r="CD601" s="1">
        <v>0</v>
      </c>
      <c r="CE601" s="2">
        <v>0.85</v>
      </c>
      <c r="CF601" s="2">
        <v>96.664000000000001</v>
      </c>
      <c r="CG601" s="2">
        <v>108.1138</v>
      </c>
      <c r="CH601" s="2">
        <v>5.9050000000000002</v>
      </c>
      <c r="CI601" s="2">
        <v>70.751800000000003</v>
      </c>
      <c r="CJ601" s="2">
        <v>4.8179999999999996</v>
      </c>
      <c r="CK601" s="9">
        <v>7272</v>
      </c>
      <c r="CL601" s="8">
        <v>0</v>
      </c>
      <c r="CM601" s="8">
        <v>0</v>
      </c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">
        <v>0</v>
      </c>
      <c r="DG601" s="1">
        <v>0</v>
      </c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7" t="s">
        <v>56</v>
      </c>
    </row>
    <row r="602" spans="1:130">
      <c r="A602" s="5">
        <v>602</v>
      </c>
      <c r="B602" s="1">
        <v>11</v>
      </c>
      <c r="C602" s="9">
        <v>367847</v>
      </c>
      <c r="D602" s="9">
        <v>7759527</v>
      </c>
      <c r="E602" s="22">
        <v>-40.265700000000002</v>
      </c>
      <c r="F602" s="22">
        <v>-20.2578</v>
      </c>
      <c r="G602" s="6">
        <v>745748.78750099998</v>
      </c>
      <c r="H602" s="2">
        <f t="shared" si="378"/>
        <v>0.74574878750099993</v>
      </c>
      <c r="I602" s="2">
        <f t="shared" si="379"/>
        <v>4.0198509800452484</v>
      </c>
      <c r="J602" s="6">
        <v>7540264.0477299998</v>
      </c>
      <c r="K602" s="2">
        <f t="shared" si="380"/>
        <v>7.54026404773</v>
      </c>
      <c r="L602" s="2">
        <f t="shared" si="381"/>
        <v>40.644702787433957</v>
      </c>
      <c r="M602" s="6">
        <v>482147.91183200001</v>
      </c>
      <c r="N602" s="2">
        <f t="shared" si="382"/>
        <v>0.48214791183200001</v>
      </c>
      <c r="O602" s="2">
        <f t="shared" si="383"/>
        <v>2.5989485848168892</v>
      </c>
      <c r="P602" s="6">
        <v>0</v>
      </c>
      <c r="Q602" s="2">
        <f t="shared" si="384"/>
        <v>0</v>
      </c>
      <c r="R602" s="2">
        <f t="shared" si="385"/>
        <v>0</v>
      </c>
      <c r="S602" s="6">
        <v>0</v>
      </c>
      <c r="T602" s="2">
        <f t="shared" si="386"/>
        <v>0</v>
      </c>
      <c r="U602" s="2">
        <f t="shared" si="387"/>
        <v>0</v>
      </c>
      <c r="V602" s="6">
        <v>0</v>
      </c>
      <c r="W602" s="2">
        <f t="shared" si="388"/>
        <v>0</v>
      </c>
      <c r="X602" s="2">
        <f t="shared" si="389"/>
        <v>0</v>
      </c>
      <c r="Y602" s="6">
        <v>0</v>
      </c>
      <c r="Z602" s="2">
        <f t="shared" si="390"/>
        <v>0</v>
      </c>
      <c r="AA602" s="2">
        <f t="shared" si="391"/>
        <v>0</v>
      </c>
      <c r="AB602" s="6">
        <v>397159.78177399997</v>
      </c>
      <c r="AC602" s="2">
        <f t="shared" si="392"/>
        <v>0.39715978177399996</v>
      </c>
      <c r="AD602" s="2">
        <f t="shared" si="393"/>
        <v>2.1408323617242622</v>
      </c>
      <c r="AE602" s="6">
        <v>857582.63812200003</v>
      </c>
      <c r="AF602" s="2">
        <f t="shared" si="394"/>
        <v>0.85758263812200008</v>
      </c>
      <c r="AG602" s="2">
        <f t="shared" si="395"/>
        <v>4.6226751770882206</v>
      </c>
      <c r="AH602" s="6">
        <v>6239251.9302599998</v>
      </c>
      <c r="AI602" s="2">
        <f t="shared" si="396"/>
        <v>6.23925193026</v>
      </c>
      <c r="AJ602" s="2">
        <f t="shared" si="397"/>
        <v>33.631785135917816</v>
      </c>
      <c r="AK602" s="6">
        <v>2167098.3881999999</v>
      </c>
      <c r="AL602" s="2">
        <f t="shared" si="398"/>
        <v>2.1670983881999999</v>
      </c>
      <c r="AM602" s="2">
        <f t="shared" si="399"/>
        <v>11.681430430282216</v>
      </c>
      <c r="AN602" s="6">
        <v>122398.599002</v>
      </c>
      <c r="AO602" s="2">
        <f t="shared" si="400"/>
        <v>0.12239859900200001</v>
      </c>
      <c r="AP602" s="2">
        <f t="shared" si="401"/>
        <v>0.65977194519232829</v>
      </c>
      <c r="AQ602" s="6">
        <v>0</v>
      </c>
      <c r="AR602" s="2">
        <f t="shared" si="402"/>
        <v>0</v>
      </c>
      <c r="AS602" s="2">
        <f t="shared" si="403"/>
        <v>0</v>
      </c>
      <c r="AT602" s="2">
        <v>18551652.566300001</v>
      </c>
      <c r="AU602" s="2">
        <v>0</v>
      </c>
      <c r="AV602" s="2">
        <f t="shared" si="404"/>
        <v>0</v>
      </c>
      <c r="AW602" s="2">
        <f t="shared" si="405"/>
        <v>0</v>
      </c>
      <c r="AX602" s="2">
        <v>0</v>
      </c>
      <c r="AY602" s="2">
        <f t="shared" si="406"/>
        <v>0</v>
      </c>
      <c r="AZ602" s="2">
        <f t="shared" si="407"/>
        <v>0</v>
      </c>
      <c r="BA602" s="2">
        <v>18551652.566300001</v>
      </c>
      <c r="BB602" s="2">
        <f t="shared" si="408"/>
        <v>18.5516525663</v>
      </c>
      <c r="BC602" s="2">
        <f t="shared" si="409"/>
        <v>100</v>
      </c>
      <c r="BD602" s="2">
        <v>5865474.0821099998</v>
      </c>
      <c r="BE602" s="2">
        <f t="shared" si="410"/>
        <v>5.8654740821099995</v>
      </c>
      <c r="BF602" s="2">
        <f t="shared" si="411"/>
        <v>31.61698970562291</v>
      </c>
      <c r="BG602" s="2">
        <v>12686178.484200001</v>
      </c>
      <c r="BH602" s="2">
        <f t="shared" si="412"/>
        <v>12.686178484200001</v>
      </c>
      <c r="BI602" s="2">
        <f t="shared" si="413"/>
        <v>68.383010294430989</v>
      </c>
      <c r="BJ602" s="2">
        <v>0</v>
      </c>
      <c r="BK602" s="2">
        <f t="shared" si="414"/>
        <v>0</v>
      </c>
      <c r="BL602" s="2">
        <f t="shared" si="415"/>
        <v>0</v>
      </c>
      <c r="BM602" s="2">
        <v>0</v>
      </c>
      <c r="BN602" s="2">
        <f t="shared" si="416"/>
        <v>0</v>
      </c>
      <c r="BO602" s="2">
        <f t="shared" si="417"/>
        <v>0</v>
      </c>
      <c r="BP602" s="2">
        <v>0</v>
      </c>
      <c r="BQ602" s="2">
        <f t="shared" si="418"/>
        <v>0</v>
      </c>
      <c r="BR602" s="2">
        <f t="shared" si="419"/>
        <v>0</v>
      </c>
      <c r="BS602" s="2">
        <v>18551652.56631</v>
      </c>
      <c r="BT602" s="1">
        <v>-1</v>
      </c>
      <c r="BU602" s="1">
        <v>32</v>
      </c>
      <c r="BV602" s="2">
        <v>11.612903225806452</v>
      </c>
      <c r="BW602" s="1">
        <v>78.5</v>
      </c>
      <c r="BX602" s="2">
        <v>240.2</v>
      </c>
      <c r="BY602" s="1">
        <v>317</v>
      </c>
      <c r="BZ602" s="1">
        <v>0</v>
      </c>
      <c r="CA602" s="2">
        <v>126.37142857142857</v>
      </c>
      <c r="CB602" s="2">
        <v>1038.4285714285713</v>
      </c>
      <c r="CC602" s="1">
        <v>180</v>
      </c>
      <c r="CD602" s="1">
        <v>0</v>
      </c>
      <c r="CE602" s="2">
        <v>0.85</v>
      </c>
      <c r="CF602" s="2">
        <v>96.664000000000001</v>
      </c>
      <c r="CG602" s="2">
        <v>108.1138</v>
      </c>
      <c r="CH602" s="2">
        <v>5.9050000000000002</v>
      </c>
      <c r="CI602" s="2">
        <v>70.751800000000003</v>
      </c>
      <c r="CJ602" s="2">
        <v>4.8179999999999996</v>
      </c>
      <c r="CK602" s="9">
        <v>7272</v>
      </c>
      <c r="CL602" s="8">
        <v>0</v>
      </c>
      <c r="CM602" s="8">
        <v>0</v>
      </c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">
        <v>0</v>
      </c>
      <c r="DG602" s="1">
        <v>0</v>
      </c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7" t="s">
        <v>56</v>
      </c>
    </row>
    <row r="603" spans="1:130">
      <c r="A603" s="5">
        <v>603</v>
      </c>
      <c r="B603" s="1">
        <v>11</v>
      </c>
      <c r="C603" s="9">
        <v>371176</v>
      </c>
      <c r="D603" s="9">
        <v>7759556</v>
      </c>
      <c r="E603" s="22">
        <v>-40.233800000000002</v>
      </c>
      <c r="F603" s="22">
        <v>-20.2578</v>
      </c>
      <c r="G603" s="6">
        <v>0</v>
      </c>
      <c r="H603" s="2">
        <f t="shared" si="378"/>
        <v>0</v>
      </c>
      <c r="I603" s="2">
        <f t="shared" si="379"/>
        <v>0</v>
      </c>
      <c r="J603" s="6">
        <v>5499750.7225200003</v>
      </c>
      <c r="K603" s="2">
        <f t="shared" si="380"/>
        <v>5.49975072252</v>
      </c>
      <c r="L603" s="2">
        <f t="shared" si="381"/>
        <v>75.740560376377758</v>
      </c>
      <c r="M603" s="6">
        <v>0</v>
      </c>
      <c r="N603" s="2">
        <f t="shared" si="382"/>
        <v>0</v>
      </c>
      <c r="O603" s="2">
        <f t="shared" si="383"/>
        <v>0</v>
      </c>
      <c r="P603" s="6">
        <v>0</v>
      </c>
      <c r="Q603" s="2">
        <f t="shared" si="384"/>
        <v>0</v>
      </c>
      <c r="R603" s="2">
        <f t="shared" si="385"/>
        <v>0</v>
      </c>
      <c r="S603" s="6">
        <v>0</v>
      </c>
      <c r="T603" s="2">
        <f t="shared" si="386"/>
        <v>0</v>
      </c>
      <c r="U603" s="2">
        <f t="shared" si="387"/>
        <v>0</v>
      </c>
      <c r="V603" s="6">
        <v>0</v>
      </c>
      <c r="W603" s="2">
        <f t="shared" si="388"/>
        <v>0</v>
      </c>
      <c r="X603" s="2">
        <f t="shared" si="389"/>
        <v>0</v>
      </c>
      <c r="Y603" s="6">
        <v>0</v>
      </c>
      <c r="Z603" s="2">
        <f t="shared" si="390"/>
        <v>0</v>
      </c>
      <c r="AA603" s="2">
        <f t="shared" si="391"/>
        <v>0</v>
      </c>
      <c r="AB603" s="6">
        <v>83862.811825099998</v>
      </c>
      <c r="AC603" s="2">
        <f t="shared" si="392"/>
        <v>8.3862811825099998E-2</v>
      </c>
      <c r="AD603" s="2">
        <f t="shared" si="393"/>
        <v>1.1549280472590899</v>
      </c>
      <c r="AE603" s="6">
        <v>311437.43990599999</v>
      </c>
      <c r="AF603" s="2">
        <f t="shared" si="394"/>
        <v>0.31143743990599998</v>
      </c>
      <c r="AG603" s="2">
        <f t="shared" si="395"/>
        <v>4.2890027949951559</v>
      </c>
      <c r="AH603" s="6">
        <v>1366250.70618</v>
      </c>
      <c r="AI603" s="2">
        <f t="shared" si="396"/>
        <v>1.36625070618</v>
      </c>
      <c r="AJ603" s="2">
        <f t="shared" si="397"/>
        <v>18.815506251396055</v>
      </c>
      <c r="AK603" s="6">
        <v>0</v>
      </c>
      <c r="AL603" s="2">
        <f t="shared" si="398"/>
        <v>0</v>
      </c>
      <c r="AM603" s="2">
        <f t="shared" si="399"/>
        <v>0</v>
      </c>
      <c r="AN603" s="6">
        <v>0</v>
      </c>
      <c r="AO603" s="2">
        <f t="shared" si="400"/>
        <v>0</v>
      </c>
      <c r="AP603" s="2">
        <f t="shared" si="401"/>
        <v>0</v>
      </c>
      <c r="AQ603" s="6">
        <v>0</v>
      </c>
      <c r="AR603" s="2">
        <f t="shared" si="402"/>
        <v>0</v>
      </c>
      <c r="AS603" s="2">
        <f t="shared" si="403"/>
        <v>0</v>
      </c>
      <c r="AT603" s="2">
        <v>7261301.8641400002</v>
      </c>
      <c r="AU603" s="2">
        <v>0</v>
      </c>
      <c r="AV603" s="2">
        <f t="shared" si="404"/>
        <v>0</v>
      </c>
      <c r="AW603" s="2">
        <f t="shared" si="405"/>
        <v>0</v>
      </c>
      <c r="AX603" s="2">
        <v>0</v>
      </c>
      <c r="AY603" s="2">
        <f t="shared" si="406"/>
        <v>0</v>
      </c>
      <c r="AZ603" s="2">
        <f t="shared" si="407"/>
        <v>0</v>
      </c>
      <c r="BA603" s="2">
        <v>7261301.8641400002</v>
      </c>
      <c r="BB603" s="2">
        <f t="shared" si="408"/>
        <v>7.26130186414</v>
      </c>
      <c r="BC603" s="2">
        <f t="shared" si="409"/>
        <v>100</v>
      </c>
      <c r="BD603" s="2">
        <v>7218605.6991699999</v>
      </c>
      <c r="BE603" s="2">
        <f t="shared" si="410"/>
        <v>7.2186056991700003</v>
      </c>
      <c r="BF603" s="2">
        <f t="shared" si="411"/>
        <v>99.41200399365222</v>
      </c>
      <c r="BG603" s="2">
        <v>42696.164968600002</v>
      </c>
      <c r="BH603" s="2">
        <f t="shared" si="412"/>
        <v>4.2696164968600001E-2</v>
      </c>
      <c r="BI603" s="2">
        <f t="shared" si="413"/>
        <v>0.58799600632849836</v>
      </c>
      <c r="BJ603" s="2">
        <v>0</v>
      </c>
      <c r="BK603" s="2">
        <f t="shared" si="414"/>
        <v>0</v>
      </c>
      <c r="BL603" s="2">
        <f t="shared" si="415"/>
        <v>0</v>
      </c>
      <c r="BM603" s="2">
        <v>0</v>
      </c>
      <c r="BN603" s="2">
        <f t="shared" si="416"/>
        <v>0</v>
      </c>
      <c r="BO603" s="2">
        <f t="shared" si="417"/>
        <v>0</v>
      </c>
      <c r="BP603" s="2">
        <v>0</v>
      </c>
      <c r="BQ603" s="2">
        <f t="shared" si="418"/>
        <v>0</v>
      </c>
      <c r="BR603" s="2">
        <f t="shared" si="419"/>
        <v>0</v>
      </c>
      <c r="BS603" s="2">
        <v>7261301.8641385995</v>
      </c>
      <c r="BT603" s="1">
        <v>0</v>
      </c>
      <c r="BU603" s="1">
        <v>24</v>
      </c>
      <c r="BV603" s="2">
        <v>16.454545454545453</v>
      </c>
      <c r="BW603" s="1">
        <v>78</v>
      </c>
      <c r="BX603" s="2">
        <v>228.64285714285714</v>
      </c>
      <c r="BY603" s="1">
        <v>316</v>
      </c>
      <c r="BZ603" s="1">
        <v>0</v>
      </c>
      <c r="CA603" s="2">
        <v>120.14285714285714</v>
      </c>
      <c r="CB603" s="2">
        <v>997</v>
      </c>
      <c r="CC603" s="1">
        <v>178</v>
      </c>
      <c r="CD603" s="1">
        <v>0</v>
      </c>
      <c r="CE603" s="2">
        <v>0.85</v>
      </c>
      <c r="CF603" s="2">
        <v>96.664000000000001</v>
      </c>
      <c r="CG603" s="2">
        <v>108.1138</v>
      </c>
      <c r="CH603" s="2">
        <v>5.9050000000000002</v>
      </c>
      <c r="CI603" s="2">
        <v>70.751800000000003</v>
      </c>
      <c r="CJ603" s="2">
        <v>4.8179999999999996</v>
      </c>
      <c r="CK603" s="9">
        <v>7272</v>
      </c>
      <c r="CL603" s="8">
        <v>0</v>
      </c>
      <c r="CM603" s="8">
        <v>0</v>
      </c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">
        <v>0</v>
      </c>
      <c r="DG603" s="1">
        <v>0</v>
      </c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7" t="s">
        <v>56</v>
      </c>
    </row>
    <row r="604" spans="1:130">
      <c r="A604" s="5">
        <v>604</v>
      </c>
      <c r="B604" s="1">
        <v>5</v>
      </c>
      <c r="C604" s="9">
        <v>213422</v>
      </c>
      <c r="D604" s="9">
        <v>7762309</v>
      </c>
      <c r="E604" s="22">
        <v>-41.742899999999999</v>
      </c>
      <c r="F604" s="22">
        <v>-20.215800000000002</v>
      </c>
      <c r="G604" s="6">
        <v>0</v>
      </c>
      <c r="H604" s="2">
        <f t="shared" si="378"/>
        <v>0</v>
      </c>
      <c r="I604" s="2">
        <f t="shared" si="379"/>
        <v>0</v>
      </c>
      <c r="J604" s="6">
        <v>0</v>
      </c>
      <c r="K604" s="2">
        <f t="shared" si="380"/>
        <v>0</v>
      </c>
      <c r="L604" s="2">
        <f t="shared" si="381"/>
        <v>0</v>
      </c>
      <c r="M604" s="6">
        <v>13499.9775011</v>
      </c>
      <c r="N604" s="2">
        <f t="shared" si="382"/>
        <v>1.34999775011E-2</v>
      </c>
      <c r="O604" s="2">
        <f t="shared" si="383"/>
        <v>0.20100464174078159</v>
      </c>
      <c r="P604" s="6">
        <v>0</v>
      </c>
      <c r="Q604" s="2">
        <f t="shared" si="384"/>
        <v>0</v>
      </c>
      <c r="R604" s="2">
        <f t="shared" si="385"/>
        <v>0</v>
      </c>
      <c r="S604" s="6">
        <v>991170.37445</v>
      </c>
      <c r="T604" s="2">
        <f t="shared" si="386"/>
        <v>0.99117037445</v>
      </c>
      <c r="U604" s="2">
        <f t="shared" si="387"/>
        <v>14.75779096699717</v>
      </c>
      <c r="V604" s="6">
        <v>0</v>
      </c>
      <c r="W604" s="2">
        <f t="shared" si="388"/>
        <v>0</v>
      </c>
      <c r="X604" s="2">
        <f t="shared" si="389"/>
        <v>0</v>
      </c>
      <c r="Y604" s="6">
        <v>0</v>
      </c>
      <c r="Z604" s="2">
        <f t="shared" si="390"/>
        <v>0</v>
      </c>
      <c r="AA604" s="2">
        <f t="shared" si="391"/>
        <v>0</v>
      </c>
      <c r="AB604" s="6">
        <v>0</v>
      </c>
      <c r="AC604" s="2">
        <f t="shared" si="392"/>
        <v>0</v>
      </c>
      <c r="AD604" s="2">
        <f t="shared" si="393"/>
        <v>0</v>
      </c>
      <c r="AE604" s="6">
        <v>5497751.7894799998</v>
      </c>
      <c r="AF604" s="2">
        <f t="shared" si="394"/>
        <v>5.4977517894799997</v>
      </c>
      <c r="AG604" s="2">
        <f t="shared" si="395"/>
        <v>81.85744226122786</v>
      </c>
      <c r="AH604" s="6">
        <v>0</v>
      </c>
      <c r="AI604" s="2">
        <f t="shared" si="396"/>
        <v>0</v>
      </c>
      <c r="AJ604" s="2">
        <f t="shared" si="397"/>
        <v>0</v>
      </c>
      <c r="AK604" s="6">
        <v>0</v>
      </c>
      <c r="AL604" s="2">
        <f t="shared" si="398"/>
        <v>0</v>
      </c>
      <c r="AM604" s="2">
        <f t="shared" si="399"/>
        <v>0</v>
      </c>
      <c r="AN604" s="6">
        <v>0</v>
      </c>
      <c r="AO604" s="2">
        <f t="shared" si="400"/>
        <v>0</v>
      </c>
      <c r="AP604" s="2">
        <f t="shared" si="401"/>
        <v>0</v>
      </c>
      <c r="AQ604" s="6">
        <v>213829.79110900001</v>
      </c>
      <c r="AR604" s="2">
        <f t="shared" si="402"/>
        <v>0.21382979110900002</v>
      </c>
      <c r="AS604" s="2">
        <f t="shared" si="403"/>
        <v>3.1837668286386829</v>
      </c>
      <c r="AT604" s="2">
        <v>6716251.6169699999</v>
      </c>
      <c r="AU604" s="2">
        <v>6541360.31501</v>
      </c>
      <c r="AV604" s="2">
        <f t="shared" si="404"/>
        <v>6.5413603150100004</v>
      </c>
      <c r="AW604" s="2">
        <f t="shared" si="405"/>
        <v>97.395998364354</v>
      </c>
      <c r="AX604" s="2">
        <v>0</v>
      </c>
      <c r="AY604" s="2">
        <f t="shared" si="406"/>
        <v>0</v>
      </c>
      <c r="AZ604" s="2">
        <f t="shared" si="407"/>
        <v>0</v>
      </c>
      <c r="BA604" s="2">
        <v>174891.30385200001</v>
      </c>
      <c r="BB604" s="2">
        <f t="shared" si="408"/>
        <v>0.17489130385200002</v>
      </c>
      <c r="BC604" s="2">
        <f t="shared" si="409"/>
        <v>2.6040016638164794</v>
      </c>
      <c r="BD604" s="2">
        <v>0</v>
      </c>
      <c r="BE604" s="2">
        <f t="shared" si="410"/>
        <v>0</v>
      </c>
      <c r="BF604" s="2">
        <f t="shared" si="411"/>
        <v>0</v>
      </c>
      <c r="BG604" s="2">
        <v>0</v>
      </c>
      <c r="BH604" s="2">
        <f t="shared" si="412"/>
        <v>0</v>
      </c>
      <c r="BI604" s="2">
        <f t="shared" si="413"/>
        <v>0</v>
      </c>
      <c r="BJ604" s="2">
        <v>0</v>
      </c>
      <c r="BK604" s="2">
        <f t="shared" si="414"/>
        <v>0</v>
      </c>
      <c r="BL604" s="2">
        <f t="shared" si="415"/>
        <v>0</v>
      </c>
      <c r="BM604" s="2">
        <v>6716251.6169699999</v>
      </c>
      <c r="BN604" s="2">
        <f t="shared" si="416"/>
        <v>6.7162516169700002</v>
      </c>
      <c r="BO604" s="2">
        <f t="shared" si="417"/>
        <v>100</v>
      </c>
      <c r="BP604" s="2">
        <v>0</v>
      </c>
      <c r="BQ604" s="2">
        <f t="shared" si="418"/>
        <v>0</v>
      </c>
      <c r="BR604" s="2">
        <f t="shared" si="419"/>
        <v>0</v>
      </c>
      <c r="BS604" s="2">
        <v>6716251.6169699999</v>
      </c>
      <c r="BT604" s="1">
        <v>472</v>
      </c>
      <c r="BU604" s="1">
        <v>640</v>
      </c>
      <c r="BV604" s="2">
        <v>562.26666666666665</v>
      </c>
      <c r="BW604" s="1">
        <v>80</v>
      </c>
      <c r="BX604" s="2">
        <v>213.4375</v>
      </c>
      <c r="BY604" s="1">
        <v>308</v>
      </c>
      <c r="BZ604" s="1">
        <v>105</v>
      </c>
      <c r="CA604" s="2">
        <v>192</v>
      </c>
      <c r="CB604" s="2">
        <v>1207.3125</v>
      </c>
      <c r="CC604" s="1">
        <v>220</v>
      </c>
      <c r="CD604" s="1">
        <v>18</v>
      </c>
      <c r="CE604" s="2">
        <v>1.046</v>
      </c>
      <c r="CF604" s="2">
        <v>74.349199999999996</v>
      </c>
      <c r="CG604" s="2">
        <v>79.504199999999997</v>
      </c>
      <c r="CH604" s="2">
        <v>5.47</v>
      </c>
      <c r="CI604" s="2">
        <v>86.747699999999995</v>
      </c>
      <c r="CJ604" s="2">
        <v>5.431</v>
      </c>
      <c r="CK604" s="9">
        <v>5580</v>
      </c>
      <c r="CL604" s="8">
        <v>0</v>
      </c>
      <c r="CM604" s="8">
        <v>0</v>
      </c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">
        <v>0</v>
      </c>
      <c r="DG604" s="1">
        <v>0</v>
      </c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7" t="s">
        <v>56</v>
      </c>
    </row>
    <row r="605" spans="1:130">
      <c r="A605" s="5">
        <v>605</v>
      </c>
      <c r="B605" s="1">
        <v>5</v>
      </c>
      <c r="C605" s="9">
        <v>217834</v>
      </c>
      <c r="D605" s="9">
        <v>7762389</v>
      </c>
      <c r="E605" s="22">
        <v>-41.700699999999998</v>
      </c>
      <c r="F605" s="22">
        <v>-20.215800000000002</v>
      </c>
      <c r="G605" s="6">
        <v>0</v>
      </c>
      <c r="H605" s="2">
        <f t="shared" si="378"/>
        <v>0</v>
      </c>
      <c r="I605" s="2">
        <f t="shared" si="379"/>
        <v>0</v>
      </c>
      <c r="J605" s="6">
        <v>0</v>
      </c>
      <c r="K605" s="2">
        <f t="shared" si="380"/>
        <v>0</v>
      </c>
      <c r="L605" s="2">
        <f t="shared" si="381"/>
        <v>0</v>
      </c>
      <c r="M605" s="6">
        <v>136017.70708699999</v>
      </c>
      <c r="N605" s="2">
        <f t="shared" si="382"/>
        <v>0.13601770708699998</v>
      </c>
      <c r="O605" s="2">
        <f t="shared" si="383"/>
        <v>1.4546156931780883</v>
      </c>
      <c r="P605" s="6">
        <v>0</v>
      </c>
      <c r="Q605" s="2">
        <f t="shared" si="384"/>
        <v>0</v>
      </c>
      <c r="R605" s="2">
        <f t="shared" si="385"/>
        <v>0</v>
      </c>
      <c r="S605" s="6">
        <v>1547563.7824599999</v>
      </c>
      <c r="T605" s="2">
        <f t="shared" si="386"/>
        <v>1.5475637824599999</v>
      </c>
      <c r="U605" s="2">
        <f t="shared" si="387"/>
        <v>16.550128746990978</v>
      </c>
      <c r="V605" s="6">
        <v>0</v>
      </c>
      <c r="W605" s="2">
        <f t="shared" si="388"/>
        <v>0</v>
      </c>
      <c r="X605" s="2">
        <f t="shared" si="389"/>
        <v>0</v>
      </c>
      <c r="Y605" s="6">
        <v>0</v>
      </c>
      <c r="Z605" s="2">
        <f t="shared" si="390"/>
        <v>0</v>
      </c>
      <c r="AA605" s="2">
        <f t="shared" si="391"/>
        <v>0</v>
      </c>
      <c r="AB605" s="6">
        <v>0</v>
      </c>
      <c r="AC605" s="2">
        <f t="shared" si="392"/>
        <v>0</v>
      </c>
      <c r="AD605" s="2">
        <f t="shared" si="393"/>
        <v>0</v>
      </c>
      <c r="AE605" s="6">
        <v>7250275.9253500002</v>
      </c>
      <c r="AF605" s="2">
        <f t="shared" si="394"/>
        <v>7.2502759253500004</v>
      </c>
      <c r="AG605" s="2">
        <f t="shared" si="395"/>
        <v>77.536707291644774</v>
      </c>
      <c r="AH605" s="6">
        <v>0</v>
      </c>
      <c r="AI605" s="2">
        <f t="shared" si="396"/>
        <v>0</v>
      </c>
      <c r="AJ605" s="2">
        <f t="shared" si="397"/>
        <v>0</v>
      </c>
      <c r="AK605" s="6">
        <v>0</v>
      </c>
      <c r="AL605" s="2">
        <f t="shared" si="398"/>
        <v>0</v>
      </c>
      <c r="AM605" s="2">
        <f t="shared" si="399"/>
        <v>0</v>
      </c>
      <c r="AN605" s="6">
        <v>0</v>
      </c>
      <c r="AO605" s="2">
        <f t="shared" si="400"/>
        <v>0</v>
      </c>
      <c r="AP605" s="2">
        <f t="shared" si="401"/>
        <v>0</v>
      </c>
      <c r="AQ605" s="6">
        <v>416909.00179200002</v>
      </c>
      <c r="AR605" s="2">
        <f t="shared" si="402"/>
        <v>0.41690900179200002</v>
      </c>
      <c r="AS605" s="2">
        <f t="shared" si="403"/>
        <v>4.4585546222004817</v>
      </c>
      <c r="AT605" s="2">
        <v>9350765.8225400001</v>
      </c>
      <c r="AU605" s="2">
        <v>9350765.8225400001</v>
      </c>
      <c r="AV605" s="2">
        <f t="shared" si="404"/>
        <v>9.3507658225399997</v>
      </c>
      <c r="AW605" s="2">
        <f t="shared" si="405"/>
        <v>100</v>
      </c>
      <c r="AX605" s="2">
        <v>0</v>
      </c>
      <c r="AY605" s="2">
        <f t="shared" si="406"/>
        <v>0</v>
      </c>
      <c r="AZ605" s="2">
        <f t="shared" si="407"/>
        <v>0</v>
      </c>
      <c r="BA605" s="2">
        <v>0</v>
      </c>
      <c r="BB605" s="2">
        <f t="shared" si="408"/>
        <v>0</v>
      </c>
      <c r="BC605" s="2">
        <f t="shared" si="409"/>
        <v>0</v>
      </c>
      <c r="BD605" s="2">
        <v>0</v>
      </c>
      <c r="BE605" s="2">
        <f t="shared" si="410"/>
        <v>0</v>
      </c>
      <c r="BF605" s="2">
        <f t="shared" si="411"/>
        <v>0</v>
      </c>
      <c r="BG605" s="2">
        <v>0</v>
      </c>
      <c r="BH605" s="2">
        <f t="shared" si="412"/>
        <v>0</v>
      </c>
      <c r="BI605" s="2">
        <f t="shared" si="413"/>
        <v>0</v>
      </c>
      <c r="BJ605" s="2">
        <v>0</v>
      </c>
      <c r="BK605" s="2">
        <f t="shared" si="414"/>
        <v>0</v>
      </c>
      <c r="BL605" s="2">
        <f t="shared" si="415"/>
        <v>0</v>
      </c>
      <c r="BM605" s="2">
        <v>9350765.8225400001</v>
      </c>
      <c r="BN605" s="2">
        <f t="shared" si="416"/>
        <v>9.3507658225399997</v>
      </c>
      <c r="BO605" s="2">
        <f t="shared" si="417"/>
        <v>100</v>
      </c>
      <c r="BP605" s="2">
        <v>0</v>
      </c>
      <c r="BQ605" s="2">
        <f t="shared" si="418"/>
        <v>0</v>
      </c>
      <c r="BR605" s="2">
        <f t="shared" si="419"/>
        <v>0</v>
      </c>
      <c r="BS605" s="2">
        <v>9350765.8225400001</v>
      </c>
      <c r="BT605" s="1">
        <v>584</v>
      </c>
      <c r="BU605" s="1">
        <v>1162</v>
      </c>
      <c r="BV605" s="2">
        <v>680.56</v>
      </c>
      <c r="BW605" s="1">
        <v>80</v>
      </c>
      <c r="BX605" s="2">
        <v>206.1904761904762</v>
      </c>
      <c r="BY605" s="1">
        <v>302</v>
      </c>
      <c r="BZ605" s="1">
        <v>77</v>
      </c>
      <c r="CA605" s="2">
        <v>191.71428571428572</v>
      </c>
      <c r="CB605" s="2">
        <v>1244.4761904761904</v>
      </c>
      <c r="CC605" s="1">
        <v>241</v>
      </c>
      <c r="CD605" s="1">
        <v>19</v>
      </c>
      <c r="CE605" s="2">
        <v>1.046</v>
      </c>
      <c r="CF605" s="2">
        <v>74.349199999999996</v>
      </c>
      <c r="CG605" s="2">
        <v>79.504199999999997</v>
      </c>
      <c r="CH605" s="2">
        <v>5.47</v>
      </c>
      <c r="CI605" s="2">
        <v>86.747699999999995</v>
      </c>
      <c r="CJ605" s="2">
        <v>5.431</v>
      </c>
      <c r="CK605" s="9">
        <v>5580</v>
      </c>
      <c r="CL605" s="8">
        <v>0</v>
      </c>
      <c r="CM605" s="8">
        <v>0</v>
      </c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">
        <v>0</v>
      </c>
      <c r="DG605" s="1">
        <v>0</v>
      </c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7" t="s">
        <v>56</v>
      </c>
    </row>
    <row r="606" spans="1:130">
      <c r="A606" s="5">
        <v>606</v>
      </c>
      <c r="B606" s="1">
        <v>5</v>
      </c>
      <c r="C606" s="9">
        <v>222822</v>
      </c>
      <c r="D606" s="9">
        <v>7762434</v>
      </c>
      <c r="E606" s="22">
        <v>-41.652999999999999</v>
      </c>
      <c r="F606" s="22">
        <v>-20.216100000000001</v>
      </c>
      <c r="G606" s="6">
        <v>0</v>
      </c>
      <c r="H606" s="2">
        <f t="shared" si="378"/>
        <v>0</v>
      </c>
      <c r="I606" s="2">
        <f t="shared" si="379"/>
        <v>0</v>
      </c>
      <c r="J606" s="6">
        <v>0</v>
      </c>
      <c r="K606" s="2">
        <f t="shared" si="380"/>
        <v>0</v>
      </c>
      <c r="L606" s="2">
        <f t="shared" si="381"/>
        <v>0</v>
      </c>
      <c r="M606" s="6">
        <v>405559.98239199998</v>
      </c>
      <c r="N606" s="2">
        <f t="shared" si="382"/>
        <v>0.40555998239199997</v>
      </c>
      <c r="O606" s="2">
        <f t="shared" si="383"/>
        <v>4.1362561360029328</v>
      </c>
      <c r="P606" s="6">
        <v>0</v>
      </c>
      <c r="Q606" s="2">
        <f t="shared" si="384"/>
        <v>0</v>
      </c>
      <c r="R606" s="2">
        <f t="shared" si="385"/>
        <v>0</v>
      </c>
      <c r="S606" s="6">
        <v>2340714.1462599998</v>
      </c>
      <c r="T606" s="2">
        <f t="shared" si="386"/>
        <v>2.3407141462599999</v>
      </c>
      <c r="U606" s="2">
        <f t="shared" si="387"/>
        <v>23.872654281601953</v>
      </c>
      <c r="V606" s="6">
        <v>0</v>
      </c>
      <c r="W606" s="2">
        <f t="shared" si="388"/>
        <v>0</v>
      </c>
      <c r="X606" s="2">
        <f t="shared" si="389"/>
        <v>0</v>
      </c>
      <c r="Y606" s="6">
        <v>0</v>
      </c>
      <c r="Z606" s="2">
        <f t="shared" si="390"/>
        <v>0</v>
      </c>
      <c r="AA606" s="2">
        <f t="shared" si="391"/>
        <v>0</v>
      </c>
      <c r="AB606" s="6">
        <v>0</v>
      </c>
      <c r="AC606" s="2">
        <f t="shared" si="392"/>
        <v>0</v>
      </c>
      <c r="AD606" s="2">
        <f t="shared" si="393"/>
        <v>0</v>
      </c>
      <c r="AE606" s="6">
        <v>5936758.5742300004</v>
      </c>
      <c r="AF606" s="2">
        <f t="shared" si="394"/>
        <v>5.9367585742300006</v>
      </c>
      <c r="AG606" s="2">
        <f t="shared" si="395"/>
        <v>60.54826695621054</v>
      </c>
      <c r="AH606" s="6">
        <v>0</v>
      </c>
      <c r="AI606" s="2">
        <f t="shared" si="396"/>
        <v>0</v>
      </c>
      <c r="AJ606" s="2">
        <f t="shared" si="397"/>
        <v>0</v>
      </c>
      <c r="AK606" s="6">
        <v>0</v>
      </c>
      <c r="AL606" s="2">
        <f t="shared" si="398"/>
        <v>0</v>
      </c>
      <c r="AM606" s="2">
        <f t="shared" si="399"/>
        <v>0</v>
      </c>
      <c r="AN606" s="6">
        <v>0</v>
      </c>
      <c r="AO606" s="2">
        <f t="shared" si="400"/>
        <v>0</v>
      </c>
      <c r="AP606" s="2">
        <f t="shared" si="401"/>
        <v>0</v>
      </c>
      <c r="AQ606" s="6">
        <v>1121969.54177</v>
      </c>
      <c r="AR606" s="2">
        <f t="shared" si="402"/>
        <v>1.12196954177</v>
      </c>
      <c r="AS606" s="2">
        <f t="shared" si="403"/>
        <v>11.442828688825054</v>
      </c>
      <c r="AT606" s="2">
        <v>9805001.6502100006</v>
      </c>
      <c r="AU606" s="2">
        <v>6558386.9317199998</v>
      </c>
      <c r="AV606" s="2">
        <f t="shared" si="404"/>
        <v>6.5583869317199994</v>
      </c>
      <c r="AW606" s="2">
        <f t="shared" si="405"/>
        <v>66.888177745278952</v>
      </c>
      <c r="AX606" s="2">
        <v>3246614.7043300001</v>
      </c>
      <c r="AY606" s="2">
        <f t="shared" si="406"/>
        <v>3.2466147043300002</v>
      </c>
      <c r="AZ606" s="2">
        <f t="shared" si="407"/>
        <v>33.111822110304949</v>
      </c>
      <c r="BA606" s="2">
        <v>0</v>
      </c>
      <c r="BB606" s="2">
        <f t="shared" si="408"/>
        <v>0</v>
      </c>
      <c r="BC606" s="2">
        <f t="shared" si="409"/>
        <v>0</v>
      </c>
      <c r="BD606" s="2">
        <v>0</v>
      </c>
      <c r="BE606" s="2">
        <f t="shared" si="410"/>
        <v>0</v>
      </c>
      <c r="BF606" s="2">
        <f t="shared" si="411"/>
        <v>0</v>
      </c>
      <c r="BG606" s="2">
        <v>0</v>
      </c>
      <c r="BH606" s="2">
        <f t="shared" si="412"/>
        <v>0</v>
      </c>
      <c r="BI606" s="2">
        <f t="shared" si="413"/>
        <v>0</v>
      </c>
      <c r="BJ606" s="2">
        <v>3291886.21631</v>
      </c>
      <c r="BK606" s="2">
        <f t="shared" si="414"/>
        <v>3.29188621631</v>
      </c>
      <c r="BL606" s="2">
        <f t="shared" si="415"/>
        <v>33.573540665742726</v>
      </c>
      <c r="BM606" s="2">
        <v>6513115.4339100001</v>
      </c>
      <c r="BN606" s="2">
        <f t="shared" si="416"/>
        <v>6.5131154339100004</v>
      </c>
      <c r="BO606" s="2">
        <f t="shared" si="417"/>
        <v>66.426459334359251</v>
      </c>
      <c r="BP606" s="2">
        <v>0</v>
      </c>
      <c r="BQ606" s="2">
        <f t="shared" si="418"/>
        <v>0</v>
      </c>
      <c r="BR606" s="2">
        <f t="shared" si="419"/>
        <v>0</v>
      </c>
      <c r="BS606" s="2">
        <v>9805001.6502199993</v>
      </c>
      <c r="BT606" s="1">
        <v>568</v>
      </c>
      <c r="BU606" s="1">
        <v>1134</v>
      </c>
      <c r="BV606" s="2">
        <v>814.07142857142856</v>
      </c>
      <c r="BW606" s="1">
        <v>80</v>
      </c>
      <c r="BX606" s="2">
        <v>196.28571428571428</v>
      </c>
      <c r="BY606" s="1">
        <v>303</v>
      </c>
      <c r="BZ606" s="1">
        <v>78</v>
      </c>
      <c r="CA606" s="2">
        <v>190.9047619047619</v>
      </c>
      <c r="CB606" s="2">
        <v>1294.6666666666667</v>
      </c>
      <c r="CC606" s="1">
        <v>239</v>
      </c>
      <c r="CD606" s="1">
        <v>19</v>
      </c>
      <c r="CE606" s="2">
        <v>1.046</v>
      </c>
      <c r="CF606" s="2">
        <v>74.349199999999996</v>
      </c>
      <c r="CG606" s="2">
        <v>79.504199999999997</v>
      </c>
      <c r="CH606" s="2">
        <v>5.47</v>
      </c>
      <c r="CI606" s="2">
        <v>86.747699999999995</v>
      </c>
      <c r="CJ606" s="2">
        <v>5.431</v>
      </c>
      <c r="CK606" s="9">
        <v>5580</v>
      </c>
      <c r="CL606" s="8">
        <v>0</v>
      </c>
      <c r="CM606" s="8">
        <v>0</v>
      </c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">
        <v>0</v>
      </c>
      <c r="DG606" s="1">
        <v>0</v>
      </c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7" t="s">
        <v>56</v>
      </c>
    </row>
    <row r="607" spans="1:130">
      <c r="A607" s="5">
        <v>607</v>
      </c>
      <c r="B607" s="1">
        <v>5</v>
      </c>
      <c r="C607" s="9">
        <v>227821</v>
      </c>
      <c r="D607" s="9">
        <v>7762460</v>
      </c>
      <c r="E607" s="22">
        <v>-41.605200000000004</v>
      </c>
      <c r="F607" s="22">
        <v>-20.2166</v>
      </c>
      <c r="G607" s="6">
        <v>0</v>
      </c>
      <c r="H607" s="2">
        <f t="shared" si="378"/>
        <v>0</v>
      </c>
      <c r="I607" s="2">
        <f t="shared" si="379"/>
        <v>0</v>
      </c>
      <c r="J607" s="6">
        <v>0</v>
      </c>
      <c r="K607" s="2">
        <f t="shared" si="380"/>
        <v>0</v>
      </c>
      <c r="L607" s="2">
        <f t="shared" si="381"/>
        <v>0</v>
      </c>
      <c r="M607" s="6">
        <v>139950.82050500001</v>
      </c>
      <c r="N607" s="2">
        <f t="shared" si="382"/>
        <v>0.13995082050500002</v>
      </c>
      <c r="O607" s="2">
        <f t="shared" si="383"/>
        <v>1.3903538165540272</v>
      </c>
      <c r="P607" s="6">
        <v>0</v>
      </c>
      <c r="Q607" s="2">
        <f t="shared" si="384"/>
        <v>0</v>
      </c>
      <c r="R607" s="2">
        <f t="shared" si="385"/>
        <v>0</v>
      </c>
      <c r="S607" s="6">
        <v>1013736.99402</v>
      </c>
      <c r="T607" s="2">
        <f t="shared" si="386"/>
        <v>1.0137369940200001</v>
      </c>
      <c r="U607" s="2">
        <f t="shared" si="387"/>
        <v>10.071059916132171</v>
      </c>
      <c r="V607" s="6">
        <v>0</v>
      </c>
      <c r="W607" s="2">
        <f t="shared" si="388"/>
        <v>0</v>
      </c>
      <c r="X607" s="2">
        <f t="shared" si="389"/>
        <v>0</v>
      </c>
      <c r="Y607" s="6">
        <v>0</v>
      </c>
      <c r="Z607" s="2">
        <f t="shared" si="390"/>
        <v>0</v>
      </c>
      <c r="AA607" s="2">
        <f t="shared" si="391"/>
        <v>0</v>
      </c>
      <c r="AB607" s="6">
        <v>0</v>
      </c>
      <c r="AC607" s="2">
        <f t="shared" si="392"/>
        <v>0</v>
      </c>
      <c r="AD607" s="2">
        <f t="shared" si="393"/>
        <v>0</v>
      </c>
      <c r="AE607" s="6">
        <v>8094497.8630299997</v>
      </c>
      <c r="AF607" s="2">
        <f t="shared" si="394"/>
        <v>8.09449786303</v>
      </c>
      <c r="AG607" s="2">
        <f t="shared" si="395"/>
        <v>80.415505649358437</v>
      </c>
      <c r="AH607" s="6">
        <v>0</v>
      </c>
      <c r="AI607" s="2">
        <f t="shared" si="396"/>
        <v>0</v>
      </c>
      <c r="AJ607" s="2">
        <f t="shared" si="397"/>
        <v>0</v>
      </c>
      <c r="AK607" s="6">
        <v>0</v>
      </c>
      <c r="AL607" s="2">
        <f t="shared" si="398"/>
        <v>0</v>
      </c>
      <c r="AM607" s="2">
        <f t="shared" si="399"/>
        <v>0</v>
      </c>
      <c r="AN607" s="6">
        <v>0</v>
      </c>
      <c r="AO607" s="2">
        <f t="shared" si="400"/>
        <v>0</v>
      </c>
      <c r="AP607" s="2">
        <f t="shared" si="401"/>
        <v>0</v>
      </c>
      <c r="AQ607" s="6">
        <v>817657.19067899999</v>
      </c>
      <c r="AR607" s="2">
        <f t="shared" si="402"/>
        <v>0.817657190679</v>
      </c>
      <c r="AS607" s="2">
        <f t="shared" si="403"/>
        <v>8.1230877503342409</v>
      </c>
      <c r="AT607" s="2">
        <v>10065842.1503</v>
      </c>
      <c r="AU607" s="2">
        <v>6650044.2466500001</v>
      </c>
      <c r="AV607" s="2">
        <f t="shared" si="404"/>
        <v>6.6500442466500003</v>
      </c>
      <c r="AW607" s="2">
        <f t="shared" si="405"/>
        <v>66.065453315814267</v>
      </c>
      <c r="AX607" s="2">
        <v>3415797.8978599999</v>
      </c>
      <c r="AY607" s="2">
        <f t="shared" si="406"/>
        <v>3.4157978978600001</v>
      </c>
      <c r="AZ607" s="2">
        <f t="shared" si="407"/>
        <v>33.934546626664478</v>
      </c>
      <c r="BA607" s="2">
        <v>0</v>
      </c>
      <c r="BB607" s="2">
        <f t="shared" si="408"/>
        <v>0</v>
      </c>
      <c r="BC607" s="2">
        <f t="shared" si="409"/>
        <v>0</v>
      </c>
      <c r="BD607" s="2">
        <v>0</v>
      </c>
      <c r="BE607" s="2">
        <f t="shared" si="410"/>
        <v>0</v>
      </c>
      <c r="BF607" s="2">
        <f t="shared" si="411"/>
        <v>0</v>
      </c>
      <c r="BG607" s="2">
        <v>0</v>
      </c>
      <c r="BH607" s="2">
        <f t="shared" si="412"/>
        <v>0</v>
      </c>
      <c r="BI607" s="2">
        <f t="shared" si="413"/>
        <v>0</v>
      </c>
      <c r="BJ607" s="2">
        <v>4584919.5775600001</v>
      </c>
      <c r="BK607" s="2">
        <f t="shared" si="414"/>
        <v>4.58491957756</v>
      </c>
      <c r="BL607" s="2">
        <f t="shared" si="415"/>
        <v>45.549289459336023</v>
      </c>
      <c r="BM607" s="2">
        <v>5480922.5727599999</v>
      </c>
      <c r="BN607" s="2">
        <f t="shared" si="416"/>
        <v>5.4809225727599999</v>
      </c>
      <c r="BO607" s="2">
        <f t="shared" si="417"/>
        <v>54.450710540862666</v>
      </c>
      <c r="BP607" s="2">
        <v>0</v>
      </c>
      <c r="BQ607" s="2">
        <f t="shared" si="418"/>
        <v>0</v>
      </c>
      <c r="BR607" s="2">
        <f t="shared" si="419"/>
        <v>0</v>
      </c>
      <c r="BS607" s="2">
        <v>10065842.150320001</v>
      </c>
      <c r="BT607" s="1">
        <v>567</v>
      </c>
      <c r="BU607" s="1">
        <v>895</v>
      </c>
      <c r="BV607" s="2">
        <v>720.20833333333337</v>
      </c>
      <c r="BW607" s="1">
        <v>80</v>
      </c>
      <c r="BX607" s="2">
        <v>204.34782608695653</v>
      </c>
      <c r="BY607" s="1">
        <v>303</v>
      </c>
      <c r="BZ607" s="1">
        <v>91</v>
      </c>
      <c r="CA607" s="2">
        <v>190.60869565217391</v>
      </c>
      <c r="CB607" s="2">
        <v>1258.9565217391305</v>
      </c>
      <c r="CC607" s="1">
        <v>228</v>
      </c>
      <c r="CD607" s="1">
        <v>20</v>
      </c>
      <c r="CE607" s="2">
        <v>1.046</v>
      </c>
      <c r="CF607" s="2">
        <v>74.349199999999996</v>
      </c>
      <c r="CG607" s="2">
        <v>79.504199999999997</v>
      </c>
      <c r="CH607" s="2">
        <v>5.47</v>
      </c>
      <c r="CI607" s="2">
        <v>86.747699999999995</v>
      </c>
      <c r="CJ607" s="2">
        <v>5.431</v>
      </c>
      <c r="CK607" s="9">
        <v>5580</v>
      </c>
      <c r="CL607" s="8">
        <v>0</v>
      </c>
      <c r="CM607" s="8">
        <v>0</v>
      </c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">
        <v>0</v>
      </c>
      <c r="DG607" s="1">
        <v>0</v>
      </c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7" t="s">
        <v>56</v>
      </c>
    </row>
    <row r="608" spans="1:130">
      <c r="A608" s="5">
        <v>608</v>
      </c>
      <c r="B608" s="1">
        <v>3</v>
      </c>
      <c r="C608" s="9">
        <v>232820</v>
      </c>
      <c r="D608" s="9">
        <v>7762486</v>
      </c>
      <c r="E608" s="22">
        <v>-41.557400000000001</v>
      </c>
      <c r="F608" s="22">
        <v>-20.216999999999999</v>
      </c>
      <c r="G608" s="6">
        <v>0</v>
      </c>
      <c r="H608" s="2">
        <f t="shared" si="378"/>
        <v>0</v>
      </c>
      <c r="I608" s="2">
        <f t="shared" si="379"/>
        <v>0</v>
      </c>
      <c r="J608" s="6">
        <v>0</v>
      </c>
      <c r="K608" s="2">
        <f t="shared" si="380"/>
        <v>0</v>
      </c>
      <c r="L608" s="2">
        <f t="shared" si="381"/>
        <v>0</v>
      </c>
      <c r="M608" s="6">
        <v>225307.08215100001</v>
      </c>
      <c r="N608" s="2">
        <f t="shared" si="382"/>
        <v>0.22530708215100001</v>
      </c>
      <c r="O608" s="2">
        <f t="shared" si="383"/>
        <v>2.1833263482124825</v>
      </c>
      <c r="P608" s="6">
        <v>0</v>
      </c>
      <c r="Q608" s="2">
        <f t="shared" si="384"/>
        <v>0</v>
      </c>
      <c r="R608" s="2">
        <f t="shared" si="385"/>
        <v>0</v>
      </c>
      <c r="S608" s="6">
        <v>2448828.3374200002</v>
      </c>
      <c r="T608" s="2">
        <f t="shared" si="386"/>
        <v>2.4488283374200002</v>
      </c>
      <c r="U608" s="2">
        <f t="shared" si="387"/>
        <v>23.73024132350703</v>
      </c>
      <c r="V608" s="6">
        <v>0</v>
      </c>
      <c r="W608" s="2">
        <f t="shared" si="388"/>
        <v>0</v>
      </c>
      <c r="X608" s="2">
        <f t="shared" si="389"/>
        <v>0</v>
      </c>
      <c r="Y608" s="6">
        <v>0</v>
      </c>
      <c r="Z608" s="2">
        <f t="shared" si="390"/>
        <v>0</v>
      </c>
      <c r="AA608" s="2">
        <f t="shared" si="391"/>
        <v>0</v>
      </c>
      <c r="AB608" s="6">
        <v>0</v>
      </c>
      <c r="AC608" s="2">
        <f t="shared" si="392"/>
        <v>0</v>
      </c>
      <c r="AD608" s="2">
        <f t="shared" si="393"/>
        <v>0</v>
      </c>
      <c r="AE608" s="6">
        <v>6045705.8176499996</v>
      </c>
      <c r="AF608" s="2">
        <f t="shared" si="394"/>
        <v>6.04570581765</v>
      </c>
      <c r="AG608" s="2">
        <f t="shared" si="395"/>
        <v>58.585592069273297</v>
      </c>
      <c r="AH608" s="6">
        <v>0</v>
      </c>
      <c r="AI608" s="2">
        <f t="shared" si="396"/>
        <v>0</v>
      </c>
      <c r="AJ608" s="2">
        <f t="shared" si="397"/>
        <v>0</v>
      </c>
      <c r="AK608" s="6">
        <v>0</v>
      </c>
      <c r="AL608" s="2">
        <f t="shared" si="398"/>
        <v>0</v>
      </c>
      <c r="AM608" s="2">
        <f t="shared" si="399"/>
        <v>0</v>
      </c>
      <c r="AN608" s="6">
        <v>0</v>
      </c>
      <c r="AO608" s="2">
        <f t="shared" si="400"/>
        <v>0</v>
      </c>
      <c r="AP608" s="2">
        <f t="shared" si="401"/>
        <v>0</v>
      </c>
      <c r="AQ608" s="6">
        <v>1599600.6674200001</v>
      </c>
      <c r="AR608" s="2">
        <f t="shared" si="402"/>
        <v>1.5996006674200001</v>
      </c>
      <c r="AS608" s="2">
        <f t="shared" si="403"/>
        <v>15.50084555910999</v>
      </c>
      <c r="AT608" s="2">
        <v>10319441.3577</v>
      </c>
      <c r="AU608" s="2">
        <v>10319441.3577</v>
      </c>
      <c r="AV608" s="2">
        <f t="shared" si="404"/>
        <v>10.319441357699999</v>
      </c>
      <c r="AW608" s="2">
        <f t="shared" si="405"/>
        <v>100</v>
      </c>
      <c r="AX608" s="2">
        <v>0</v>
      </c>
      <c r="AY608" s="2">
        <f t="shared" si="406"/>
        <v>0</v>
      </c>
      <c r="AZ608" s="2">
        <f t="shared" si="407"/>
        <v>0</v>
      </c>
      <c r="BA608" s="2">
        <v>0</v>
      </c>
      <c r="BB608" s="2">
        <f t="shared" si="408"/>
        <v>0</v>
      </c>
      <c r="BC608" s="2">
        <f t="shared" si="409"/>
        <v>0</v>
      </c>
      <c r="BD608" s="2">
        <v>0</v>
      </c>
      <c r="BE608" s="2">
        <f t="shared" si="410"/>
        <v>0</v>
      </c>
      <c r="BF608" s="2">
        <f t="shared" si="411"/>
        <v>0</v>
      </c>
      <c r="BG608" s="2">
        <v>0</v>
      </c>
      <c r="BH608" s="2">
        <f t="shared" si="412"/>
        <v>0</v>
      </c>
      <c r="BI608" s="2">
        <f t="shared" si="413"/>
        <v>0</v>
      </c>
      <c r="BJ608" s="2">
        <v>16.0031366059</v>
      </c>
      <c r="BK608" s="2">
        <f t="shared" si="414"/>
        <v>1.6003136605899999E-5</v>
      </c>
      <c r="BL608" s="2">
        <f t="shared" si="415"/>
        <v>1.5507754781666577E-4</v>
      </c>
      <c r="BM608" s="2">
        <v>10319425.354599999</v>
      </c>
      <c r="BN608" s="2">
        <f t="shared" si="416"/>
        <v>10.3194253546</v>
      </c>
      <c r="BO608" s="2">
        <f t="shared" si="417"/>
        <v>99.999844922806915</v>
      </c>
      <c r="BP608" s="2">
        <v>0</v>
      </c>
      <c r="BQ608" s="2">
        <f t="shared" si="418"/>
        <v>0</v>
      </c>
      <c r="BR608" s="2">
        <f t="shared" si="419"/>
        <v>0</v>
      </c>
      <c r="BS608" s="2">
        <v>10319441.357736604</v>
      </c>
      <c r="BT608" s="1">
        <v>691</v>
      </c>
      <c r="BU608" s="1">
        <v>1033</v>
      </c>
      <c r="BV608" s="2">
        <v>815</v>
      </c>
      <c r="BW608" s="1">
        <v>80</v>
      </c>
      <c r="BX608" s="2">
        <v>199.45</v>
      </c>
      <c r="BY608" s="1">
        <v>295</v>
      </c>
      <c r="BZ608" s="1">
        <v>89</v>
      </c>
      <c r="CA608" s="2">
        <v>189.7</v>
      </c>
      <c r="CB608" s="2">
        <v>1284.5</v>
      </c>
      <c r="CC608" s="1">
        <v>229</v>
      </c>
      <c r="CD608" s="1">
        <v>21</v>
      </c>
      <c r="CE608" s="2">
        <v>1.046</v>
      </c>
      <c r="CF608" s="2">
        <v>74.349199999999996</v>
      </c>
      <c r="CG608" s="2">
        <v>79.504199999999997</v>
      </c>
      <c r="CH608" s="2">
        <v>5.47</v>
      </c>
      <c r="CI608" s="2">
        <v>86.747699999999995</v>
      </c>
      <c r="CJ608" s="2">
        <v>5.431</v>
      </c>
      <c r="CK608" s="9">
        <v>5580</v>
      </c>
      <c r="CL608" s="8">
        <v>0</v>
      </c>
      <c r="CM608" s="8">
        <v>0</v>
      </c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">
        <v>0</v>
      </c>
      <c r="DG608" s="1">
        <v>0</v>
      </c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7" t="s">
        <v>56</v>
      </c>
    </row>
    <row r="609" spans="1:130">
      <c r="A609" s="5">
        <v>609</v>
      </c>
      <c r="B609" s="1">
        <v>3</v>
      </c>
      <c r="C609" s="9">
        <v>237822</v>
      </c>
      <c r="D609" s="9">
        <v>7762512</v>
      </c>
      <c r="E609" s="22">
        <v>-41.509599999999999</v>
      </c>
      <c r="F609" s="22">
        <v>-20.217500000000001</v>
      </c>
      <c r="G609" s="6">
        <v>0</v>
      </c>
      <c r="H609" s="2">
        <f t="shared" si="378"/>
        <v>0</v>
      </c>
      <c r="I609" s="2">
        <f t="shared" si="379"/>
        <v>0</v>
      </c>
      <c r="J609" s="6">
        <v>0</v>
      </c>
      <c r="K609" s="2">
        <f t="shared" si="380"/>
        <v>0</v>
      </c>
      <c r="L609" s="2">
        <f t="shared" si="381"/>
        <v>0</v>
      </c>
      <c r="M609" s="6">
        <v>20994.408937799999</v>
      </c>
      <c r="N609" s="2">
        <f t="shared" si="382"/>
        <v>2.09944089378E-2</v>
      </c>
      <c r="O609" s="2">
        <f t="shared" si="383"/>
        <v>0.19838912801595984</v>
      </c>
      <c r="P609" s="6">
        <v>213301.85700600001</v>
      </c>
      <c r="Q609" s="2">
        <f t="shared" si="384"/>
        <v>0.21330185700600002</v>
      </c>
      <c r="R609" s="2">
        <f t="shared" si="385"/>
        <v>2.0156208989248956</v>
      </c>
      <c r="S609" s="6">
        <v>1461104.8944000001</v>
      </c>
      <c r="T609" s="2">
        <f t="shared" si="386"/>
        <v>1.4611048944</v>
      </c>
      <c r="U609" s="2">
        <f t="shared" si="387"/>
        <v>13.806881955984338</v>
      </c>
      <c r="V609" s="6">
        <v>0</v>
      </c>
      <c r="W609" s="2">
        <f t="shared" si="388"/>
        <v>0</v>
      </c>
      <c r="X609" s="2">
        <f t="shared" si="389"/>
        <v>0</v>
      </c>
      <c r="Y609" s="6">
        <v>0</v>
      </c>
      <c r="Z609" s="2">
        <f t="shared" si="390"/>
        <v>0</v>
      </c>
      <c r="AA609" s="2">
        <f t="shared" si="391"/>
        <v>0</v>
      </c>
      <c r="AB609" s="6">
        <v>0</v>
      </c>
      <c r="AC609" s="2">
        <f t="shared" si="392"/>
        <v>0</v>
      </c>
      <c r="AD609" s="2">
        <f t="shared" si="393"/>
        <v>0</v>
      </c>
      <c r="AE609" s="6">
        <v>8031113.6766499998</v>
      </c>
      <c r="AF609" s="2">
        <f t="shared" si="394"/>
        <v>8.0311136766499995</v>
      </c>
      <c r="AG609" s="2">
        <f t="shared" si="395"/>
        <v>75.890950015695125</v>
      </c>
      <c r="AH609" s="6">
        <v>0</v>
      </c>
      <c r="AI609" s="2">
        <f t="shared" si="396"/>
        <v>0</v>
      </c>
      <c r="AJ609" s="2">
        <f t="shared" si="397"/>
        <v>0</v>
      </c>
      <c r="AK609" s="6">
        <v>0</v>
      </c>
      <c r="AL609" s="2">
        <f t="shared" si="398"/>
        <v>0</v>
      </c>
      <c r="AM609" s="2">
        <f t="shared" si="399"/>
        <v>0</v>
      </c>
      <c r="AN609" s="6">
        <v>0</v>
      </c>
      <c r="AO609" s="2">
        <f t="shared" si="400"/>
        <v>0</v>
      </c>
      <c r="AP609" s="2">
        <f t="shared" si="401"/>
        <v>0</v>
      </c>
      <c r="AQ609" s="6">
        <v>855924.93710700003</v>
      </c>
      <c r="AR609" s="2">
        <f t="shared" si="402"/>
        <v>0.85592493710700002</v>
      </c>
      <c r="AS609" s="2">
        <f t="shared" si="403"/>
        <v>8.0881630162990898</v>
      </c>
      <c r="AT609" s="2">
        <v>10582439.2434</v>
      </c>
      <c r="AU609" s="2">
        <v>10582439.2434</v>
      </c>
      <c r="AV609" s="2">
        <f t="shared" si="404"/>
        <v>10.5824392434</v>
      </c>
      <c r="AW609" s="2">
        <f t="shared" si="405"/>
        <v>100</v>
      </c>
      <c r="AX609" s="2">
        <v>0</v>
      </c>
      <c r="AY609" s="2">
        <f t="shared" si="406"/>
        <v>0</v>
      </c>
      <c r="AZ609" s="2">
        <f t="shared" si="407"/>
        <v>0</v>
      </c>
      <c r="BA609" s="2">
        <v>0</v>
      </c>
      <c r="BB609" s="2">
        <f t="shared" si="408"/>
        <v>0</v>
      </c>
      <c r="BC609" s="2">
        <f t="shared" si="409"/>
        <v>0</v>
      </c>
      <c r="BD609" s="2">
        <v>0</v>
      </c>
      <c r="BE609" s="2">
        <f t="shared" si="410"/>
        <v>0</v>
      </c>
      <c r="BF609" s="2">
        <f t="shared" si="411"/>
        <v>0</v>
      </c>
      <c r="BG609" s="2">
        <v>0</v>
      </c>
      <c r="BH609" s="2">
        <f t="shared" si="412"/>
        <v>0</v>
      </c>
      <c r="BI609" s="2">
        <f t="shared" si="413"/>
        <v>0</v>
      </c>
      <c r="BJ609" s="2">
        <v>7447068.8764500003</v>
      </c>
      <c r="BK609" s="2">
        <f t="shared" si="414"/>
        <v>7.4470688764500004</v>
      </c>
      <c r="BL609" s="2">
        <f t="shared" si="415"/>
        <v>70.371950220215524</v>
      </c>
      <c r="BM609" s="2">
        <v>3135370.3669599998</v>
      </c>
      <c r="BN609" s="2">
        <f t="shared" si="416"/>
        <v>3.1353703669599997</v>
      </c>
      <c r="BO609" s="2">
        <f t="shared" si="417"/>
        <v>29.628049779878975</v>
      </c>
      <c r="BP609" s="2">
        <v>0</v>
      </c>
      <c r="BQ609" s="2">
        <f t="shared" si="418"/>
        <v>0</v>
      </c>
      <c r="BR609" s="2">
        <f t="shared" si="419"/>
        <v>0</v>
      </c>
      <c r="BS609" s="2">
        <v>10582439.243410001</v>
      </c>
      <c r="BT609" s="1">
        <v>748</v>
      </c>
      <c r="BU609" s="1">
        <v>928</v>
      </c>
      <c r="BV609" s="2">
        <v>815.32142857142856</v>
      </c>
      <c r="BW609" s="1">
        <v>80</v>
      </c>
      <c r="BX609" s="2">
        <v>199.15</v>
      </c>
      <c r="BY609" s="1">
        <v>292</v>
      </c>
      <c r="BZ609" s="1">
        <v>93</v>
      </c>
      <c r="CA609" s="2">
        <v>188.8</v>
      </c>
      <c r="CB609" s="2">
        <v>1288.2</v>
      </c>
      <c r="CC609" s="1">
        <v>225</v>
      </c>
      <c r="CD609" s="1">
        <v>22</v>
      </c>
      <c r="CE609" s="2">
        <v>1.046</v>
      </c>
      <c r="CF609" s="2">
        <v>70.985250000000008</v>
      </c>
      <c r="CG609" s="2">
        <v>74.471699999999998</v>
      </c>
      <c r="CH609" s="2">
        <v>5.1425000000000001</v>
      </c>
      <c r="CI609" s="2">
        <v>95.628199999999993</v>
      </c>
      <c r="CJ609" s="2">
        <v>5.4510000000000005</v>
      </c>
      <c r="CK609" s="9">
        <v>5739.5</v>
      </c>
      <c r="CL609" s="8">
        <v>0</v>
      </c>
      <c r="CM609" s="8">
        <v>0</v>
      </c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">
        <v>0</v>
      </c>
      <c r="DG609" s="1">
        <v>0</v>
      </c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7" t="s">
        <v>56</v>
      </c>
    </row>
    <row r="610" spans="1:130">
      <c r="A610" s="5">
        <v>610</v>
      </c>
      <c r="B610" s="1">
        <v>3</v>
      </c>
      <c r="C610" s="9">
        <v>242825</v>
      </c>
      <c r="D610" s="9">
        <v>7762550</v>
      </c>
      <c r="E610" s="22">
        <v>-41.4617</v>
      </c>
      <c r="F610" s="22">
        <v>-20.2178</v>
      </c>
      <c r="G610" s="6">
        <v>0</v>
      </c>
      <c r="H610" s="2">
        <f t="shared" si="378"/>
        <v>0</v>
      </c>
      <c r="I610" s="2">
        <f t="shared" si="379"/>
        <v>0</v>
      </c>
      <c r="J610" s="6">
        <v>0</v>
      </c>
      <c r="K610" s="2">
        <f t="shared" si="380"/>
        <v>0</v>
      </c>
      <c r="L610" s="2">
        <f t="shared" si="381"/>
        <v>0</v>
      </c>
      <c r="M610" s="6">
        <v>55822.253525499997</v>
      </c>
      <c r="N610" s="2">
        <f t="shared" si="382"/>
        <v>5.58222535255E-2</v>
      </c>
      <c r="O610" s="2">
        <f t="shared" si="383"/>
        <v>0.50946837435723236</v>
      </c>
      <c r="P610" s="6">
        <v>488254.33051399997</v>
      </c>
      <c r="Q610" s="2">
        <f t="shared" si="384"/>
        <v>0.48825433051399997</v>
      </c>
      <c r="R610" s="2">
        <f t="shared" si="385"/>
        <v>4.4561106786241726</v>
      </c>
      <c r="S610" s="6">
        <v>2421290.1430100002</v>
      </c>
      <c r="T610" s="2">
        <f t="shared" si="386"/>
        <v>2.4212901430100002</v>
      </c>
      <c r="U610" s="2">
        <f t="shared" si="387"/>
        <v>22.098189791692871</v>
      </c>
      <c r="V610" s="6">
        <v>0</v>
      </c>
      <c r="W610" s="2">
        <f t="shared" si="388"/>
        <v>0</v>
      </c>
      <c r="X610" s="2">
        <f t="shared" si="389"/>
        <v>0</v>
      </c>
      <c r="Y610" s="6">
        <v>0</v>
      </c>
      <c r="Z610" s="2">
        <f t="shared" si="390"/>
        <v>0</v>
      </c>
      <c r="AA610" s="2">
        <f t="shared" si="391"/>
        <v>0</v>
      </c>
      <c r="AB610" s="6">
        <v>0</v>
      </c>
      <c r="AC610" s="2">
        <f t="shared" si="392"/>
        <v>0</v>
      </c>
      <c r="AD610" s="2">
        <f t="shared" si="393"/>
        <v>0</v>
      </c>
      <c r="AE610" s="6">
        <v>6649353.6314700004</v>
      </c>
      <c r="AF610" s="2">
        <f t="shared" si="394"/>
        <v>6.6493536314700004</v>
      </c>
      <c r="AG610" s="2">
        <f t="shared" si="395"/>
        <v>60.686109413405987</v>
      </c>
      <c r="AH610" s="6">
        <v>0</v>
      </c>
      <c r="AI610" s="2">
        <f t="shared" si="396"/>
        <v>0</v>
      </c>
      <c r="AJ610" s="2">
        <f t="shared" si="397"/>
        <v>0</v>
      </c>
      <c r="AK610" s="6">
        <v>0</v>
      </c>
      <c r="AL610" s="2">
        <f t="shared" si="398"/>
        <v>0</v>
      </c>
      <c r="AM610" s="2">
        <f t="shared" si="399"/>
        <v>0</v>
      </c>
      <c r="AN610" s="6">
        <v>0</v>
      </c>
      <c r="AO610" s="2">
        <f t="shared" si="400"/>
        <v>0</v>
      </c>
      <c r="AP610" s="2">
        <f t="shared" si="401"/>
        <v>0</v>
      </c>
      <c r="AQ610" s="6">
        <v>1342241.6101299999</v>
      </c>
      <c r="AR610" s="2">
        <f t="shared" si="402"/>
        <v>1.3422416101299999</v>
      </c>
      <c r="AS610" s="2">
        <f t="shared" si="403"/>
        <v>12.250126211676262</v>
      </c>
      <c r="AT610" s="2">
        <v>10956961.4789</v>
      </c>
      <c r="AU610" s="2">
        <v>5982024.0642900001</v>
      </c>
      <c r="AV610" s="2">
        <f t="shared" si="404"/>
        <v>5.98202406429</v>
      </c>
      <c r="AW610" s="2">
        <f t="shared" si="405"/>
        <v>54.595647486848264</v>
      </c>
      <c r="AX610" s="2">
        <v>4974937.40178</v>
      </c>
      <c r="AY610" s="2">
        <f t="shared" si="406"/>
        <v>4.9749374017800001</v>
      </c>
      <c r="AZ610" s="2">
        <f t="shared" si="407"/>
        <v>45.404352396057227</v>
      </c>
      <c r="BA610" s="2">
        <v>0</v>
      </c>
      <c r="BB610" s="2">
        <f t="shared" si="408"/>
        <v>0</v>
      </c>
      <c r="BC610" s="2">
        <f t="shared" si="409"/>
        <v>0</v>
      </c>
      <c r="BD610" s="2">
        <v>0</v>
      </c>
      <c r="BE610" s="2">
        <f t="shared" si="410"/>
        <v>0</v>
      </c>
      <c r="BF610" s="2">
        <f t="shared" si="411"/>
        <v>0</v>
      </c>
      <c r="BG610" s="2">
        <v>0</v>
      </c>
      <c r="BH610" s="2">
        <f t="shared" si="412"/>
        <v>0</v>
      </c>
      <c r="BI610" s="2">
        <f t="shared" si="413"/>
        <v>0</v>
      </c>
      <c r="BJ610" s="2">
        <v>10956961.4789</v>
      </c>
      <c r="BK610" s="2">
        <f t="shared" si="414"/>
        <v>10.9569614789</v>
      </c>
      <c r="BL610" s="2">
        <f t="shared" si="415"/>
        <v>100</v>
      </c>
      <c r="BM610" s="2">
        <v>0</v>
      </c>
      <c r="BN610" s="2">
        <f t="shared" si="416"/>
        <v>0</v>
      </c>
      <c r="BO610" s="2">
        <f t="shared" si="417"/>
        <v>0</v>
      </c>
      <c r="BP610" s="2">
        <v>0</v>
      </c>
      <c r="BQ610" s="2">
        <f t="shared" si="418"/>
        <v>0</v>
      </c>
      <c r="BR610" s="2">
        <f t="shared" si="419"/>
        <v>0</v>
      </c>
      <c r="BS610" s="2">
        <v>10956961.4789</v>
      </c>
      <c r="BT610" s="1">
        <v>760</v>
      </c>
      <c r="BU610" s="1">
        <v>1184</v>
      </c>
      <c r="BV610" s="2">
        <v>901.5</v>
      </c>
      <c r="BW610" s="1">
        <v>80.5</v>
      </c>
      <c r="BX610" s="2">
        <v>194.15</v>
      </c>
      <c r="BY610" s="1">
        <v>290</v>
      </c>
      <c r="BZ610" s="1">
        <v>80</v>
      </c>
      <c r="CA610" s="2">
        <v>186.5</v>
      </c>
      <c r="CB610" s="2">
        <v>1313.05</v>
      </c>
      <c r="CC610" s="1">
        <v>232</v>
      </c>
      <c r="CD610" s="1">
        <v>22</v>
      </c>
      <c r="CE610" s="2">
        <v>1.046</v>
      </c>
      <c r="CF610" s="2">
        <v>67.621300000000005</v>
      </c>
      <c r="CG610" s="2">
        <v>69.4392</v>
      </c>
      <c r="CH610" s="2">
        <v>4.8150000000000004</v>
      </c>
      <c r="CI610" s="2">
        <v>104.5087</v>
      </c>
      <c r="CJ610" s="2">
        <v>5.4710000000000001</v>
      </c>
      <c r="CK610" s="9">
        <v>5899</v>
      </c>
      <c r="CL610" s="8">
        <v>0</v>
      </c>
      <c r="CM610" s="8">
        <v>0</v>
      </c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">
        <v>0</v>
      </c>
      <c r="DG610" s="1">
        <v>0</v>
      </c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7" t="s">
        <v>56</v>
      </c>
    </row>
    <row r="611" spans="1:130">
      <c r="A611" s="5">
        <v>611</v>
      </c>
      <c r="B611" s="1">
        <v>3</v>
      </c>
      <c r="C611" s="9">
        <v>248111</v>
      </c>
      <c r="D611" s="9">
        <v>7762945</v>
      </c>
      <c r="E611" s="22">
        <v>-41.411099999999998</v>
      </c>
      <c r="F611" s="22">
        <v>-20.215</v>
      </c>
      <c r="G611" s="6">
        <v>0</v>
      </c>
      <c r="H611" s="2">
        <f t="shared" si="378"/>
        <v>0</v>
      </c>
      <c r="I611" s="2">
        <f t="shared" si="379"/>
        <v>0</v>
      </c>
      <c r="J611" s="6">
        <v>0</v>
      </c>
      <c r="K611" s="2">
        <f t="shared" si="380"/>
        <v>0</v>
      </c>
      <c r="L611" s="2">
        <f t="shared" si="381"/>
        <v>0</v>
      </c>
      <c r="M611" s="6">
        <v>175051.53900399999</v>
      </c>
      <c r="N611" s="2">
        <f t="shared" si="382"/>
        <v>0.175051539004</v>
      </c>
      <c r="O611" s="2">
        <f t="shared" si="383"/>
        <v>1.2347793405255834</v>
      </c>
      <c r="P611" s="6">
        <v>0</v>
      </c>
      <c r="Q611" s="2">
        <f t="shared" si="384"/>
        <v>0</v>
      </c>
      <c r="R611" s="2">
        <f t="shared" si="385"/>
        <v>0</v>
      </c>
      <c r="S611" s="6">
        <v>3270022.6378799998</v>
      </c>
      <c r="T611" s="2">
        <f t="shared" si="386"/>
        <v>3.2700226378799999</v>
      </c>
      <c r="U611" s="2">
        <f t="shared" si="387"/>
        <v>23.066100528330292</v>
      </c>
      <c r="V611" s="6">
        <v>103887.32111400001</v>
      </c>
      <c r="W611" s="2">
        <f t="shared" si="388"/>
        <v>0.10388732111400001</v>
      </c>
      <c r="X611" s="2">
        <f t="shared" si="389"/>
        <v>0.7328008573017073</v>
      </c>
      <c r="Y611" s="6">
        <v>0</v>
      </c>
      <c r="Z611" s="2">
        <f t="shared" si="390"/>
        <v>0</v>
      </c>
      <c r="AA611" s="2">
        <f t="shared" si="391"/>
        <v>0</v>
      </c>
      <c r="AB611" s="6">
        <v>0</v>
      </c>
      <c r="AC611" s="2">
        <f t="shared" si="392"/>
        <v>0</v>
      </c>
      <c r="AD611" s="2">
        <f t="shared" si="393"/>
        <v>0</v>
      </c>
      <c r="AE611" s="6">
        <v>8903982.4127900004</v>
      </c>
      <c r="AF611" s="2">
        <f t="shared" si="394"/>
        <v>8.9039824127900005</v>
      </c>
      <c r="AG611" s="2">
        <f t="shared" si="395"/>
        <v>62.806951565647203</v>
      </c>
      <c r="AH611" s="6">
        <v>0</v>
      </c>
      <c r="AI611" s="2">
        <f t="shared" si="396"/>
        <v>0</v>
      </c>
      <c r="AJ611" s="2">
        <f t="shared" si="397"/>
        <v>0</v>
      </c>
      <c r="AK611" s="6">
        <v>0</v>
      </c>
      <c r="AL611" s="2">
        <f t="shared" si="398"/>
        <v>0</v>
      </c>
      <c r="AM611" s="2">
        <f t="shared" si="399"/>
        <v>0</v>
      </c>
      <c r="AN611" s="6">
        <v>0</v>
      </c>
      <c r="AO611" s="2">
        <f t="shared" si="400"/>
        <v>0</v>
      </c>
      <c r="AP611" s="2">
        <f t="shared" si="401"/>
        <v>0</v>
      </c>
      <c r="AQ611" s="6">
        <v>1723803.2300499999</v>
      </c>
      <c r="AR611" s="2">
        <f t="shared" si="402"/>
        <v>1.7238032300499999</v>
      </c>
      <c r="AS611" s="2">
        <f t="shared" si="403"/>
        <v>12.159371049850479</v>
      </c>
      <c r="AT611" s="2">
        <v>14176746.667099999</v>
      </c>
      <c r="AU611" s="2">
        <v>0</v>
      </c>
      <c r="AV611" s="2">
        <f t="shared" si="404"/>
        <v>0</v>
      </c>
      <c r="AW611" s="2">
        <f t="shared" si="405"/>
        <v>0</v>
      </c>
      <c r="AX611" s="2">
        <v>14176746.667099999</v>
      </c>
      <c r="AY611" s="2">
        <f t="shared" si="406"/>
        <v>14.1767466671</v>
      </c>
      <c r="AZ611" s="2">
        <f t="shared" si="407"/>
        <v>100</v>
      </c>
      <c r="BA611" s="2">
        <v>0</v>
      </c>
      <c r="BB611" s="2">
        <f t="shared" si="408"/>
        <v>0</v>
      </c>
      <c r="BC611" s="2">
        <f t="shared" si="409"/>
        <v>0</v>
      </c>
      <c r="BD611" s="2">
        <v>0</v>
      </c>
      <c r="BE611" s="2">
        <f t="shared" si="410"/>
        <v>0</v>
      </c>
      <c r="BF611" s="2">
        <f t="shared" si="411"/>
        <v>0</v>
      </c>
      <c r="BG611" s="2">
        <v>0</v>
      </c>
      <c r="BH611" s="2">
        <f t="shared" si="412"/>
        <v>0</v>
      </c>
      <c r="BI611" s="2">
        <f t="shared" si="413"/>
        <v>0</v>
      </c>
      <c r="BJ611" s="2">
        <v>14176746.667099999</v>
      </c>
      <c r="BK611" s="2">
        <f t="shared" si="414"/>
        <v>14.1767466671</v>
      </c>
      <c r="BL611" s="2">
        <f t="shared" si="415"/>
        <v>100</v>
      </c>
      <c r="BM611" s="2">
        <v>0</v>
      </c>
      <c r="BN611" s="2">
        <f t="shared" si="416"/>
        <v>0</v>
      </c>
      <c r="BO611" s="2">
        <f t="shared" si="417"/>
        <v>0</v>
      </c>
      <c r="BP611" s="2">
        <v>0</v>
      </c>
      <c r="BQ611" s="2">
        <f t="shared" si="418"/>
        <v>0</v>
      </c>
      <c r="BR611" s="2">
        <f t="shared" si="419"/>
        <v>0</v>
      </c>
      <c r="BS611" s="2">
        <v>14176746.667099999</v>
      </c>
      <c r="BT611" s="1">
        <v>898</v>
      </c>
      <c r="BU611" s="1">
        <v>1215</v>
      </c>
      <c r="BV611" s="2">
        <v>1122.0740740740741</v>
      </c>
      <c r="BW611" s="1">
        <v>80.5</v>
      </c>
      <c r="BX611" s="2">
        <v>179.78260869565219</v>
      </c>
      <c r="BY611" s="1">
        <v>278</v>
      </c>
      <c r="BZ611" s="1">
        <v>79</v>
      </c>
      <c r="CA611" s="2">
        <v>182.7391304347826</v>
      </c>
      <c r="CB611" s="2">
        <v>1379.608695652174</v>
      </c>
      <c r="CC611" s="1">
        <v>232</v>
      </c>
      <c r="CD611" s="1">
        <v>25</v>
      </c>
      <c r="CE611" s="2">
        <v>1.046</v>
      </c>
      <c r="CF611" s="2">
        <v>67.621300000000005</v>
      </c>
      <c r="CG611" s="2">
        <v>69.4392</v>
      </c>
      <c r="CH611" s="2">
        <v>4.8150000000000004</v>
      </c>
      <c r="CI611" s="2">
        <v>104.5087</v>
      </c>
      <c r="CJ611" s="2">
        <v>5.4710000000000001</v>
      </c>
      <c r="CK611" s="9">
        <v>5899</v>
      </c>
      <c r="CL611" s="8">
        <v>0</v>
      </c>
      <c r="CM611" s="8">
        <v>0</v>
      </c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">
        <v>1</v>
      </c>
      <c r="DG611" s="1">
        <v>125</v>
      </c>
      <c r="DH611" s="1">
        <v>1115</v>
      </c>
      <c r="DI611" s="1">
        <v>1115</v>
      </c>
      <c r="DJ611" s="1">
        <v>1115</v>
      </c>
      <c r="DK611" s="1">
        <v>81</v>
      </c>
      <c r="DL611" s="1">
        <v>178</v>
      </c>
      <c r="DM611" s="1">
        <v>264</v>
      </c>
      <c r="DN611" s="1">
        <v>82</v>
      </c>
      <c r="DO611" s="1">
        <v>182</v>
      </c>
      <c r="DP611" s="1">
        <v>1386</v>
      </c>
      <c r="DQ611" s="1">
        <v>230</v>
      </c>
      <c r="DR611" s="1">
        <v>28</v>
      </c>
      <c r="DS611" s="1">
        <v>1.046</v>
      </c>
      <c r="DT611" s="1">
        <v>67.621300000000005</v>
      </c>
      <c r="DU611" s="1">
        <v>69.4392</v>
      </c>
      <c r="DV611" s="1">
        <v>4.8150000000000004</v>
      </c>
      <c r="DW611" s="1">
        <v>104.5087</v>
      </c>
      <c r="DX611" s="1">
        <v>5.4710000000000001</v>
      </c>
      <c r="DY611" s="1">
        <v>5899</v>
      </c>
      <c r="DZ611" s="7" t="s">
        <v>56</v>
      </c>
    </row>
    <row r="612" spans="1:130">
      <c r="A612" s="5">
        <v>612</v>
      </c>
      <c r="B612" s="1">
        <v>3</v>
      </c>
      <c r="C612" s="9">
        <v>252869</v>
      </c>
      <c r="D612" s="9">
        <v>7763896</v>
      </c>
      <c r="E612" s="22">
        <v>-41.365499999999997</v>
      </c>
      <c r="F612" s="22">
        <v>-20.207000000000001</v>
      </c>
      <c r="G612" s="6">
        <v>0</v>
      </c>
      <c r="H612" s="2">
        <f t="shared" si="378"/>
        <v>0</v>
      </c>
      <c r="I612" s="2">
        <f t="shared" si="379"/>
        <v>0</v>
      </c>
      <c r="J612" s="6">
        <v>0</v>
      </c>
      <c r="K612" s="2">
        <f t="shared" si="380"/>
        <v>0</v>
      </c>
      <c r="L612" s="2">
        <f t="shared" si="381"/>
        <v>0</v>
      </c>
      <c r="M612" s="6">
        <v>43983.716001599998</v>
      </c>
      <c r="N612" s="2">
        <f t="shared" si="382"/>
        <v>4.3983716001599997E-2</v>
      </c>
      <c r="O612" s="2">
        <f t="shared" si="383"/>
        <v>0.18079907659043618</v>
      </c>
      <c r="P612" s="6">
        <v>0</v>
      </c>
      <c r="Q612" s="2">
        <f t="shared" si="384"/>
        <v>0</v>
      </c>
      <c r="R612" s="2">
        <f t="shared" si="385"/>
        <v>0</v>
      </c>
      <c r="S612" s="6">
        <v>8674927.0571500007</v>
      </c>
      <c r="T612" s="2">
        <f t="shared" si="386"/>
        <v>8.6749270571500006</v>
      </c>
      <c r="U612" s="2">
        <f t="shared" si="387"/>
        <v>35.659078950151809</v>
      </c>
      <c r="V612" s="6">
        <v>1038952.60149</v>
      </c>
      <c r="W612" s="2">
        <f t="shared" si="388"/>
        <v>1.0389526014900001</v>
      </c>
      <c r="X612" s="2">
        <f t="shared" si="389"/>
        <v>4.2707094362784241</v>
      </c>
      <c r="Y612" s="6">
        <v>0</v>
      </c>
      <c r="Z612" s="2">
        <f t="shared" si="390"/>
        <v>0</v>
      </c>
      <c r="AA612" s="2">
        <f t="shared" si="391"/>
        <v>0</v>
      </c>
      <c r="AB612" s="6">
        <v>0</v>
      </c>
      <c r="AC612" s="2">
        <f t="shared" si="392"/>
        <v>0</v>
      </c>
      <c r="AD612" s="2">
        <f t="shared" si="393"/>
        <v>0</v>
      </c>
      <c r="AE612" s="6">
        <v>10619920.9398</v>
      </c>
      <c r="AF612" s="2">
        <f t="shared" si="394"/>
        <v>10.6199209398</v>
      </c>
      <c r="AG612" s="2">
        <f t="shared" si="395"/>
        <v>43.65415371701269</v>
      </c>
      <c r="AH612" s="6">
        <v>0</v>
      </c>
      <c r="AI612" s="2">
        <f t="shared" si="396"/>
        <v>0</v>
      </c>
      <c r="AJ612" s="2">
        <f t="shared" si="397"/>
        <v>0</v>
      </c>
      <c r="AK612" s="6">
        <v>0</v>
      </c>
      <c r="AL612" s="2">
        <f t="shared" si="398"/>
        <v>0</v>
      </c>
      <c r="AM612" s="2">
        <f t="shared" si="399"/>
        <v>0</v>
      </c>
      <c r="AN612" s="6">
        <v>0</v>
      </c>
      <c r="AO612" s="2">
        <f t="shared" si="400"/>
        <v>0</v>
      </c>
      <c r="AP612" s="2">
        <f t="shared" si="401"/>
        <v>0</v>
      </c>
      <c r="AQ612" s="6">
        <v>3949616.5033</v>
      </c>
      <c r="AR612" s="2">
        <f t="shared" si="402"/>
        <v>3.9496165033000001</v>
      </c>
      <c r="AS612" s="2">
        <f t="shared" si="403"/>
        <v>16.235258900294166</v>
      </c>
      <c r="AT612" s="2">
        <v>24327400.7982</v>
      </c>
      <c r="AU612" s="2">
        <v>0</v>
      </c>
      <c r="AV612" s="2">
        <f t="shared" si="404"/>
        <v>0</v>
      </c>
      <c r="AW612" s="2">
        <f t="shared" si="405"/>
        <v>0</v>
      </c>
      <c r="AX612" s="2">
        <v>24327321.204599999</v>
      </c>
      <c r="AY612" s="2">
        <f t="shared" si="406"/>
        <v>24.3273212046</v>
      </c>
      <c r="AZ612" s="2">
        <f t="shared" si="407"/>
        <v>99.999672823247082</v>
      </c>
      <c r="BA612" s="2">
        <v>79.59348181</v>
      </c>
      <c r="BB612" s="2">
        <f t="shared" si="408"/>
        <v>7.959348181E-5</v>
      </c>
      <c r="BC612" s="2">
        <f t="shared" si="409"/>
        <v>3.2717626708353149E-4</v>
      </c>
      <c r="BD612" s="2">
        <v>0</v>
      </c>
      <c r="BE612" s="2">
        <f t="shared" si="410"/>
        <v>0</v>
      </c>
      <c r="BF612" s="2">
        <f t="shared" si="411"/>
        <v>0</v>
      </c>
      <c r="BG612" s="2">
        <v>0</v>
      </c>
      <c r="BH612" s="2">
        <f t="shared" si="412"/>
        <v>0</v>
      </c>
      <c r="BI612" s="2">
        <f t="shared" si="413"/>
        <v>0</v>
      </c>
      <c r="BJ612" s="2">
        <v>24327400.7982</v>
      </c>
      <c r="BK612" s="2">
        <f t="shared" si="414"/>
        <v>24.327400798199999</v>
      </c>
      <c r="BL612" s="2">
        <f t="shared" si="415"/>
        <v>100</v>
      </c>
      <c r="BM612" s="2">
        <v>0</v>
      </c>
      <c r="BN612" s="2">
        <f t="shared" si="416"/>
        <v>0</v>
      </c>
      <c r="BO612" s="2">
        <f t="shared" si="417"/>
        <v>0</v>
      </c>
      <c r="BP612" s="2">
        <v>0</v>
      </c>
      <c r="BQ612" s="2">
        <f t="shared" si="418"/>
        <v>0</v>
      </c>
      <c r="BR612" s="2">
        <f t="shared" si="419"/>
        <v>0</v>
      </c>
      <c r="BS612" s="2">
        <v>24327400.7982</v>
      </c>
      <c r="BT612" s="1">
        <v>890</v>
      </c>
      <c r="BU612" s="1">
        <v>1198</v>
      </c>
      <c r="BV612" s="2">
        <v>1105.7446808510638</v>
      </c>
      <c r="BW612" s="1">
        <v>80.5</v>
      </c>
      <c r="BX612" s="2">
        <v>180.94736842105263</v>
      </c>
      <c r="BY612" s="1">
        <v>274</v>
      </c>
      <c r="BZ612" s="1">
        <v>81</v>
      </c>
      <c r="CA612" s="2">
        <v>181.86842105263159</v>
      </c>
      <c r="CB612" s="2">
        <v>1373.7105263157894</v>
      </c>
      <c r="CC612" s="1">
        <v>230</v>
      </c>
      <c r="CD612" s="1">
        <v>27</v>
      </c>
      <c r="CE612" s="2">
        <v>1.046</v>
      </c>
      <c r="CF612" s="2">
        <v>67.621300000000005</v>
      </c>
      <c r="CG612" s="2">
        <v>69.4392</v>
      </c>
      <c r="CH612" s="2">
        <v>4.8150000000000004</v>
      </c>
      <c r="CI612" s="2">
        <v>104.5087</v>
      </c>
      <c r="CJ612" s="2">
        <v>5.4710000000000001</v>
      </c>
      <c r="CK612" s="9">
        <v>5899</v>
      </c>
      <c r="CL612" s="8">
        <v>0</v>
      </c>
      <c r="CM612" s="8">
        <v>0</v>
      </c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">
        <v>0</v>
      </c>
      <c r="DG612" s="1">
        <v>0</v>
      </c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7" t="s">
        <v>56</v>
      </c>
    </row>
    <row r="613" spans="1:130">
      <c r="A613" s="5">
        <v>613</v>
      </c>
      <c r="B613" s="1">
        <v>3</v>
      </c>
      <c r="C613" s="9">
        <v>257810</v>
      </c>
      <c r="D613" s="9">
        <v>7763954</v>
      </c>
      <c r="E613" s="22">
        <v>-41.318199999999997</v>
      </c>
      <c r="F613" s="22">
        <v>-20.207100000000001</v>
      </c>
      <c r="G613" s="6">
        <v>0</v>
      </c>
      <c r="H613" s="2">
        <f t="shared" si="378"/>
        <v>0</v>
      </c>
      <c r="I613" s="2">
        <f t="shared" si="379"/>
        <v>0</v>
      </c>
      <c r="J613" s="6">
        <v>0</v>
      </c>
      <c r="K613" s="2">
        <f t="shared" si="380"/>
        <v>0</v>
      </c>
      <c r="L613" s="2">
        <f t="shared" si="381"/>
        <v>0</v>
      </c>
      <c r="M613" s="6">
        <v>247309.166478</v>
      </c>
      <c r="N613" s="2">
        <f t="shared" si="382"/>
        <v>0.247309166478</v>
      </c>
      <c r="O613" s="2">
        <f t="shared" si="383"/>
        <v>0.98923666591199999</v>
      </c>
      <c r="P613" s="6">
        <v>0</v>
      </c>
      <c r="Q613" s="2">
        <f t="shared" si="384"/>
        <v>0</v>
      </c>
      <c r="R613" s="2">
        <f t="shared" si="385"/>
        <v>0</v>
      </c>
      <c r="S613" s="6">
        <v>8753013.1350999996</v>
      </c>
      <c r="T613" s="2">
        <f t="shared" si="386"/>
        <v>8.7530131350999998</v>
      </c>
      <c r="U613" s="2">
        <f t="shared" si="387"/>
        <v>35.012052540399999</v>
      </c>
      <c r="V613" s="6">
        <v>1286974.3746499999</v>
      </c>
      <c r="W613" s="2">
        <f t="shared" si="388"/>
        <v>1.28697437465</v>
      </c>
      <c r="X613" s="2">
        <f t="shared" si="389"/>
        <v>5.147897498599999</v>
      </c>
      <c r="Y613" s="6">
        <v>0</v>
      </c>
      <c r="Z613" s="2">
        <f t="shared" si="390"/>
        <v>0</v>
      </c>
      <c r="AA613" s="2">
        <f t="shared" si="391"/>
        <v>0</v>
      </c>
      <c r="AB613" s="6">
        <v>0</v>
      </c>
      <c r="AC613" s="2">
        <f t="shared" si="392"/>
        <v>0</v>
      </c>
      <c r="AD613" s="2">
        <f t="shared" si="393"/>
        <v>0</v>
      </c>
      <c r="AE613" s="6">
        <v>8496490.0733400006</v>
      </c>
      <c r="AF613" s="2">
        <f t="shared" si="394"/>
        <v>8.4964900733400004</v>
      </c>
      <c r="AG613" s="2">
        <f t="shared" si="395"/>
        <v>33.985960293360002</v>
      </c>
      <c r="AH613" s="6">
        <v>0</v>
      </c>
      <c r="AI613" s="2">
        <f t="shared" si="396"/>
        <v>0</v>
      </c>
      <c r="AJ613" s="2">
        <f t="shared" si="397"/>
        <v>0</v>
      </c>
      <c r="AK613" s="6">
        <v>0</v>
      </c>
      <c r="AL613" s="2">
        <f t="shared" si="398"/>
        <v>0</v>
      </c>
      <c r="AM613" s="2">
        <f t="shared" si="399"/>
        <v>0</v>
      </c>
      <c r="AN613" s="6">
        <v>0</v>
      </c>
      <c r="AO613" s="2">
        <f t="shared" si="400"/>
        <v>0</v>
      </c>
      <c r="AP613" s="2">
        <f t="shared" si="401"/>
        <v>0</v>
      </c>
      <c r="AQ613" s="6">
        <v>6216213.25043</v>
      </c>
      <c r="AR613" s="2">
        <f t="shared" si="402"/>
        <v>6.2162132504300001</v>
      </c>
      <c r="AS613" s="2">
        <f t="shared" si="403"/>
        <v>24.86485300172</v>
      </c>
      <c r="AT613" s="2">
        <v>25000000</v>
      </c>
      <c r="AU613" s="2">
        <v>0</v>
      </c>
      <c r="AV613" s="2">
        <f t="shared" si="404"/>
        <v>0</v>
      </c>
      <c r="AW613" s="2">
        <f t="shared" si="405"/>
        <v>0</v>
      </c>
      <c r="AX613" s="2">
        <v>25000000</v>
      </c>
      <c r="AY613" s="2">
        <f t="shared" si="406"/>
        <v>25</v>
      </c>
      <c r="AZ613" s="2">
        <f t="shared" si="407"/>
        <v>100</v>
      </c>
      <c r="BA613" s="2">
        <v>0</v>
      </c>
      <c r="BB613" s="2">
        <f t="shared" si="408"/>
        <v>0</v>
      </c>
      <c r="BC613" s="2">
        <f t="shared" si="409"/>
        <v>0</v>
      </c>
      <c r="BD613" s="2">
        <v>0</v>
      </c>
      <c r="BE613" s="2">
        <f t="shared" si="410"/>
        <v>0</v>
      </c>
      <c r="BF613" s="2">
        <f t="shared" si="411"/>
        <v>0</v>
      </c>
      <c r="BG613" s="2">
        <v>0</v>
      </c>
      <c r="BH613" s="2">
        <f t="shared" si="412"/>
        <v>0</v>
      </c>
      <c r="BI613" s="2">
        <f t="shared" si="413"/>
        <v>0</v>
      </c>
      <c r="BJ613" s="2">
        <v>25000000</v>
      </c>
      <c r="BK613" s="2">
        <f t="shared" si="414"/>
        <v>25</v>
      </c>
      <c r="BL613" s="2">
        <f t="shared" si="415"/>
        <v>100</v>
      </c>
      <c r="BM613" s="2">
        <v>0</v>
      </c>
      <c r="BN613" s="2">
        <f t="shared" si="416"/>
        <v>0</v>
      </c>
      <c r="BO613" s="2">
        <f t="shared" si="417"/>
        <v>0</v>
      </c>
      <c r="BP613" s="2">
        <v>0</v>
      </c>
      <c r="BQ613" s="2">
        <f t="shared" si="418"/>
        <v>0</v>
      </c>
      <c r="BR613" s="2">
        <f t="shared" si="419"/>
        <v>0</v>
      </c>
      <c r="BS613" s="2">
        <v>25000000</v>
      </c>
      <c r="BT613" s="1">
        <v>858</v>
      </c>
      <c r="BU613" s="1">
        <v>1268</v>
      </c>
      <c r="BV613" s="2">
        <v>1048.7142857142858</v>
      </c>
      <c r="BW613" s="1">
        <v>81</v>
      </c>
      <c r="BX613" s="2">
        <v>185.28571428571428</v>
      </c>
      <c r="BY613" s="1">
        <v>284</v>
      </c>
      <c r="BZ613" s="1">
        <v>79</v>
      </c>
      <c r="CA613" s="2">
        <v>181</v>
      </c>
      <c r="CB613" s="2">
        <v>1355.6666666666667</v>
      </c>
      <c r="CC613" s="1">
        <v>230</v>
      </c>
      <c r="CD613" s="1">
        <v>26</v>
      </c>
      <c r="CE613" s="2">
        <v>1.046</v>
      </c>
      <c r="CF613" s="2">
        <v>67.621300000000005</v>
      </c>
      <c r="CG613" s="2">
        <v>69.4392</v>
      </c>
      <c r="CH613" s="2">
        <v>4.8150000000000004</v>
      </c>
      <c r="CI613" s="2">
        <v>104.5087</v>
      </c>
      <c r="CJ613" s="2">
        <v>5.4710000000000001</v>
      </c>
      <c r="CK613" s="9">
        <v>5899</v>
      </c>
      <c r="CL613" s="8">
        <v>0</v>
      </c>
      <c r="CM613" s="8">
        <v>0</v>
      </c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">
        <v>0</v>
      </c>
      <c r="DG613" s="1">
        <v>0</v>
      </c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20" t="s">
        <v>57</v>
      </c>
    </row>
    <row r="614" spans="1:130">
      <c r="A614" s="5">
        <v>614</v>
      </c>
      <c r="B614" s="1">
        <v>3</v>
      </c>
      <c r="C614" s="9">
        <v>262810</v>
      </c>
      <c r="D614" s="9">
        <v>7763954</v>
      </c>
      <c r="E614" s="22">
        <v>-41.270400000000002</v>
      </c>
      <c r="F614" s="22">
        <v>-20.207699999999999</v>
      </c>
      <c r="G614" s="6">
        <v>0</v>
      </c>
      <c r="H614" s="2">
        <f t="shared" si="378"/>
        <v>0</v>
      </c>
      <c r="I614" s="2">
        <f t="shared" si="379"/>
        <v>0</v>
      </c>
      <c r="J614" s="6">
        <v>0</v>
      </c>
      <c r="K614" s="2">
        <f t="shared" si="380"/>
        <v>0</v>
      </c>
      <c r="L614" s="2">
        <f t="shared" si="381"/>
        <v>0</v>
      </c>
      <c r="M614" s="6">
        <v>989968.47552500002</v>
      </c>
      <c r="N614" s="2">
        <f t="shared" si="382"/>
        <v>0.989968475525</v>
      </c>
      <c r="O614" s="2">
        <f t="shared" si="383"/>
        <v>3.9598739021</v>
      </c>
      <c r="P614" s="6">
        <v>0</v>
      </c>
      <c r="Q614" s="2">
        <f t="shared" si="384"/>
        <v>0</v>
      </c>
      <c r="R614" s="2">
        <f t="shared" si="385"/>
        <v>0</v>
      </c>
      <c r="S614" s="6">
        <v>12055780.8489</v>
      </c>
      <c r="T614" s="2">
        <f t="shared" si="386"/>
        <v>12.0557808489</v>
      </c>
      <c r="U614" s="2">
        <f t="shared" si="387"/>
        <v>48.223123395599998</v>
      </c>
      <c r="V614" s="6">
        <v>61353.333694100002</v>
      </c>
      <c r="W614" s="2">
        <f t="shared" si="388"/>
        <v>6.1353333694100003E-2</v>
      </c>
      <c r="X614" s="2">
        <f t="shared" si="389"/>
        <v>0.24541333477640001</v>
      </c>
      <c r="Y614" s="6">
        <v>0</v>
      </c>
      <c r="Z614" s="2">
        <f t="shared" si="390"/>
        <v>0</v>
      </c>
      <c r="AA614" s="2">
        <f t="shared" si="391"/>
        <v>0</v>
      </c>
      <c r="AB614" s="6">
        <v>0</v>
      </c>
      <c r="AC614" s="2">
        <f t="shared" si="392"/>
        <v>0</v>
      </c>
      <c r="AD614" s="2">
        <f t="shared" si="393"/>
        <v>0</v>
      </c>
      <c r="AE614" s="6">
        <v>6830861.3733999999</v>
      </c>
      <c r="AF614" s="2">
        <f t="shared" si="394"/>
        <v>6.8308613734000003</v>
      </c>
      <c r="AG614" s="2">
        <f t="shared" si="395"/>
        <v>27.323445493600001</v>
      </c>
      <c r="AH614" s="6">
        <v>0</v>
      </c>
      <c r="AI614" s="2">
        <f t="shared" si="396"/>
        <v>0</v>
      </c>
      <c r="AJ614" s="2">
        <f t="shared" si="397"/>
        <v>0</v>
      </c>
      <c r="AK614" s="6">
        <v>0</v>
      </c>
      <c r="AL614" s="2">
        <f t="shared" si="398"/>
        <v>0</v>
      </c>
      <c r="AM614" s="2">
        <f t="shared" si="399"/>
        <v>0</v>
      </c>
      <c r="AN614" s="6">
        <v>0</v>
      </c>
      <c r="AO614" s="2">
        <f t="shared" si="400"/>
        <v>0</v>
      </c>
      <c r="AP614" s="2">
        <f t="shared" si="401"/>
        <v>0</v>
      </c>
      <c r="AQ614" s="6">
        <v>5062035.9684800003</v>
      </c>
      <c r="AR614" s="2">
        <f t="shared" si="402"/>
        <v>5.06203596848</v>
      </c>
      <c r="AS614" s="2">
        <f t="shared" si="403"/>
        <v>20.248143873920004</v>
      </c>
      <c r="AT614" s="2">
        <v>25000000</v>
      </c>
      <c r="AU614" s="2">
        <v>0</v>
      </c>
      <c r="AV614" s="2">
        <f t="shared" si="404"/>
        <v>0</v>
      </c>
      <c r="AW614" s="2">
        <f t="shared" si="405"/>
        <v>0</v>
      </c>
      <c r="AX614" s="2">
        <v>25000000</v>
      </c>
      <c r="AY614" s="2">
        <f t="shared" si="406"/>
        <v>25</v>
      </c>
      <c r="AZ614" s="2">
        <f t="shared" si="407"/>
        <v>100</v>
      </c>
      <c r="BA614" s="2">
        <v>0</v>
      </c>
      <c r="BB614" s="2">
        <f t="shared" si="408"/>
        <v>0</v>
      </c>
      <c r="BC614" s="2">
        <f t="shared" si="409"/>
        <v>0</v>
      </c>
      <c r="BD614" s="2">
        <v>0</v>
      </c>
      <c r="BE614" s="2">
        <f t="shared" si="410"/>
        <v>0</v>
      </c>
      <c r="BF614" s="2">
        <f t="shared" si="411"/>
        <v>0</v>
      </c>
      <c r="BG614" s="2">
        <v>0</v>
      </c>
      <c r="BH614" s="2">
        <f t="shared" si="412"/>
        <v>0</v>
      </c>
      <c r="BI614" s="2">
        <f t="shared" si="413"/>
        <v>0</v>
      </c>
      <c r="BJ614" s="2">
        <v>25000000</v>
      </c>
      <c r="BK614" s="2">
        <f t="shared" si="414"/>
        <v>25</v>
      </c>
      <c r="BL614" s="2">
        <f t="shared" si="415"/>
        <v>100</v>
      </c>
      <c r="BM614" s="2">
        <v>0</v>
      </c>
      <c r="BN614" s="2">
        <f t="shared" si="416"/>
        <v>0</v>
      </c>
      <c r="BO614" s="2">
        <f t="shared" si="417"/>
        <v>0</v>
      </c>
      <c r="BP614" s="2">
        <v>0</v>
      </c>
      <c r="BQ614" s="2">
        <f t="shared" si="418"/>
        <v>0</v>
      </c>
      <c r="BR614" s="2">
        <f t="shared" si="419"/>
        <v>0</v>
      </c>
      <c r="BS614" s="2">
        <v>25000000</v>
      </c>
      <c r="BT614" s="1">
        <v>836</v>
      </c>
      <c r="BU614" s="1">
        <v>1322</v>
      </c>
      <c r="BV614" s="2">
        <v>1058.6904761904761</v>
      </c>
      <c r="BW614" s="1">
        <v>81</v>
      </c>
      <c r="BX614" s="2">
        <v>184.47499999999999</v>
      </c>
      <c r="BY614" s="1">
        <v>285</v>
      </c>
      <c r="BZ614" s="1">
        <v>77</v>
      </c>
      <c r="CA614" s="2">
        <v>179.2</v>
      </c>
      <c r="CB614" s="2">
        <v>1360.6</v>
      </c>
      <c r="CC614" s="1">
        <v>231</v>
      </c>
      <c r="CD614" s="1">
        <v>26</v>
      </c>
      <c r="CE614" s="2">
        <v>1.046</v>
      </c>
      <c r="CF614" s="2">
        <v>67.621300000000005</v>
      </c>
      <c r="CG614" s="2">
        <v>69.4392</v>
      </c>
      <c r="CH614" s="2">
        <v>4.8150000000000004</v>
      </c>
      <c r="CI614" s="2">
        <v>104.5087</v>
      </c>
      <c r="CJ614" s="2">
        <v>5.4710000000000001</v>
      </c>
      <c r="CK614" s="9">
        <v>5899</v>
      </c>
      <c r="CL614" s="8">
        <v>0</v>
      </c>
      <c r="CM614" s="8">
        <v>0</v>
      </c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">
        <v>0</v>
      </c>
      <c r="DG614" s="1">
        <v>0</v>
      </c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20" t="s">
        <v>57</v>
      </c>
    </row>
    <row r="615" spans="1:130">
      <c r="A615" s="5">
        <v>615</v>
      </c>
      <c r="B615" s="1">
        <v>3</v>
      </c>
      <c r="C615" s="9">
        <v>267810</v>
      </c>
      <c r="D615" s="9">
        <v>7763954</v>
      </c>
      <c r="E615" s="22">
        <v>-41.2226</v>
      </c>
      <c r="F615" s="22">
        <v>-20.208300000000001</v>
      </c>
      <c r="G615" s="6">
        <v>0</v>
      </c>
      <c r="H615" s="2">
        <f t="shared" si="378"/>
        <v>0</v>
      </c>
      <c r="I615" s="2">
        <f t="shared" si="379"/>
        <v>0</v>
      </c>
      <c r="J615" s="6">
        <v>0</v>
      </c>
      <c r="K615" s="2">
        <f t="shared" si="380"/>
        <v>0</v>
      </c>
      <c r="L615" s="2">
        <f t="shared" si="381"/>
        <v>0</v>
      </c>
      <c r="M615" s="6">
        <v>802911.47695100005</v>
      </c>
      <c r="N615" s="2">
        <f t="shared" si="382"/>
        <v>0.80291147695100007</v>
      </c>
      <c r="O615" s="2">
        <f t="shared" si="383"/>
        <v>3.2116459078040007</v>
      </c>
      <c r="P615" s="6">
        <v>302853.79200900003</v>
      </c>
      <c r="Q615" s="2">
        <f t="shared" si="384"/>
        <v>0.30285379200900003</v>
      </c>
      <c r="R615" s="2">
        <f t="shared" si="385"/>
        <v>1.2114151680360001</v>
      </c>
      <c r="S615" s="6">
        <v>8221318.5254199998</v>
      </c>
      <c r="T615" s="2">
        <f t="shared" si="386"/>
        <v>8.2213185254199992</v>
      </c>
      <c r="U615" s="2">
        <f t="shared" si="387"/>
        <v>32.885274101680004</v>
      </c>
      <c r="V615" s="6">
        <v>114540.197791</v>
      </c>
      <c r="W615" s="2">
        <f t="shared" si="388"/>
        <v>0.114540197791</v>
      </c>
      <c r="X615" s="2">
        <f t="shared" si="389"/>
        <v>0.45816079116399999</v>
      </c>
      <c r="Y615" s="6">
        <v>0</v>
      </c>
      <c r="Z615" s="2">
        <f t="shared" si="390"/>
        <v>0</v>
      </c>
      <c r="AA615" s="2">
        <f t="shared" si="391"/>
        <v>0</v>
      </c>
      <c r="AB615" s="6">
        <v>0</v>
      </c>
      <c r="AC615" s="2">
        <f t="shared" si="392"/>
        <v>0</v>
      </c>
      <c r="AD615" s="2">
        <f t="shared" si="393"/>
        <v>0</v>
      </c>
      <c r="AE615" s="6">
        <v>10317497.587099999</v>
      </c>
      <c r="AF615" s="2">
        <f t="shared" si="394"/>
        <v>10.317497587099998</v>
      </c>
      <c r="AG615" s="2">
        <f t="shared" si="395"/>
        <v>41.2699903484</v>
      </c>
      <c r="AH615" s="6">
        <v>0</v>
      </c>
      <c r="AI615" s="2">
        <f t="shared" si="396"/>
        <v>0</v>
      </c>
      <c r="AJ615" s="2">
        <f t="shared" si="397"/>
        <v>0</v>
      </c>
      <c r="AK615" s="6">
        <v>0</v>
      </c>
      <c r="AL615" s="2">
        <f t="shared" si="398"/>
        <v>0</v>
      </c>
      <c r="AM615" s="2">
        <f t="shared" si="399"/>
        <v>0</v>
      </c>
      <c r="AN615" s="6">
        <v>0</v>
      </c>
      <c r="AO615" s="2">
        <f t="shared" si="400"/>
        <v>0</v>
      </c>
      <c r="AP615" s="2">
        <f t="shared" si="401"/>
        <v>0</v>
      </c>
      <c r="AQ615" s="6">
        <v>5240878.4207499996</v>
      </c>
      <c r="AR615" s="2">
        <f t="shared" si="402"/>
        <v>5.2408784207499997</v>
      </c>
      <c r="AS615" s="2">
        <f t="shared" si="403"/>
        <v>20.963513682999999</v>
      </c>
      <c r="AT615" s="2">
        <v>25000000</v>
      </c>
      <c r="AU615" s="2">
        <v>12075486.342499999</v>
      </c>
      <c r="AV615" s="2">
        <f t="shared" si="404"/>
        <v>12.0754863425</v>
      </c>
      <c r="AW615" s="2">
        <f t="shared" si="405"/>
        <v>48.301945369999999</v>
      </c>
      <c r="AX615" s="2">
        <v>12924513.657500001</v>
      </c>
      <c r="AY615" s="2">
        <f t="shared" si="406"/>
        <v>12.9245136575</v>
      </c>
      <c r="AZ615" s="2">
        <f t="shared" si="407"/>
        <v>51.698054630000001</v>
      </c>
      <c r="BA615" s="2">
        <v>0</v>
      </c>
      <c r="BB615" s="2">
        <f t="shared" si="408"/>
        <v>0</v>
      </c>
      <c r="BC615" s="2">
        <f t="shared" si="409"/>
        <v>0</v>
      </c>
      <c r="BD615" s="2">
        <v>0</v>
      </c>
      <c r="BE615" s="2">
        <f t="shared" si="410"/>
        <v>0</v>
      </c>
      <c r="BF615" s="2">
        <f t="shared" si="411"/>
        <v>0</v>
      </c>
      <c r="BG615" s="2">
        <v>0</v>
      </c>
      <c r="BH615" s="2">
        <f t="shared" si="412"/>
        <v>0</v>
      </c>
      <c r="BI615" s="2">
        <f t="shared" si="413"/>
        <v>0</v>
      </c>
      <c r="BJ615" s="2">
        <v>25000000</v>
      </c>
      <c r="BK615" s="2">
        <f t="shared" si="414"/>
        <v>25</v>
      </c>
      <c r="BL615" s="2">
        <f t="shared" si="415"/>
        <v>100</v>
      </c>
      <c r="BM615" s="2">
        <v>0</v>
      </c>
      <c r="BN615" s="2">
        <f t="shared" si="416"/>
        <v>0</v>
      </c>
      <c r="BO615" s="2">
        <f t="shared" si="417"/>
        <v>0</v>
      </c>
      <c r="BP615" s="2">
        <v>0</v>
      </c>
      <c r="BQ615" s="2">
        <f t="shared" si="418"/>
        <v>0</v>
      </c>
      <c r="BR615" s="2">
        <f t="shared" si="419"/>
        <v>0</v>
      </c>
      <c r="BS615" s="2">
        <v>25000000</v>
      </c>
      <c r="BT615" s="1">
        <v>573</v>
      </c>
      <c r="BU615" s="1">
        <v>1164</v>
      </c>
      <c r="BV615" s="2">
        <v>872.30555555555554</v>
      </c>
      <c r="BW615" s="1">
        <v>81</v>
      </c>
      <c r="BX615" s="2">
        <v>196.28947368421052</v>
      </c>
      <c r="BY615" s="1">
        <v>301</v>
      </c>
      <c r="BZ615" s="1">
        <v>86</v>
      </c>
      <c r="CA615" s="2">
        <v>178.68421052631578</v>
      </c>
      <c r="CB615" s="2">
        <v>1311.3157894736842</v>
      </c>
      <c r="CC615" s="1">
        <v>226</v>
      </c>
      <c r="CD615" s="1">
        <v>26</v>
      </c>
      <c r="CE615" s="2">
        <v>1.046</v>
      </c>
      <c r="CF615" s="2">
        <v>67.621300000000005</v>
      </c>
      <c r="CG615" s="2">
        <v>69.4392</v>
      </c>
      <c r="CH615" s="2">
        <v>4.8150000000000004</v>
      </c>
      <c r="CI615" s="2">
        <v>104.5087</v>
      </c>
      <c r="CJ615" s="2">
        <v>5.4710000000000001</v>
      </c>
      <c r="CK615" s="9">
        <v>5899</v>
      </c>
      <c r="CL615" s="8">
        <v>0</v>
      </c>
      <c r="CM615" s="8">
        <v>0</v>
      </c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">
        <v>0</v>
      </c>
      <c r="DG615" s="1">
        <v>0</v>
      </c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20" t="s">
        <v>57</v>
      </c>
    </row>
    <row r="616" spans="1:130">
      <c r="A616" s="5">
        <v>616</v>
      </c>
      <c r="B616" s="1">
        <v>3</v>
      </c>
      <c r="C616" s="9">
        <v>272810</v>
      </c>
      <c r="D616" s="9">
        <v>7763954</v>
      </c>
      <c r="E616" s="22">
        <v>-41.174700000000001</v>
      </c>
      <c r="F616" s="22">
        <v>-20.2089</v>
      </c>
      <c r="G616" s="6">
        <v>0</v>
      </c>
      <c r="H616" s="2">
        <f t="shared" si="378"/>
        <v>0</v>
      </c>
      <c r="I616" s="2">
        <f t="shared" si="379"/>
        <v>0</v>
      </c>
      <c r="J616" s="6">
        <v>0</v>
      </c>
      <c r="K616" s="2">
        <f t="shared" si="380"/>
        <v>0</v>
      </c>
      <c r="L616" s="2">
        <f t="shared" si="381"/>
        <v>0</v>
      </c>
      <c r="M616" s="6">
        <v>322404.71042199997</v>
      </c>
      <c r="N616" s="2">
        <f t="shared" si="382"/>
        <v>0.32240471042199997</v>
      </c>
      <c r="O616" s="2">
        <f t="shared" si="383"/>
        <v>1.2896188416879999</v>
      </c>
      <c r="P616" s="6">
        <v>0</v>
      </c>
      <c r="Q616" s="2">
        <f t="shared" si="384"/>
        <v>0</v>
      </c>
      <c r="R616" s="2">
        <f t="shared" si="385"/>
        <v>0</v>
      </c>
      <c r="S616" s="6">
        <v>3314772.9014599998</v>
      </c>
      <c r="T616" s="2">
        <f t="shared" si="386"/>
        <v>3.31477290146</v>
      </c>
      <c r="U616" s="2">
        <f t="shared" si="387"/>
        <v>13.259091605839998</v>
      </c>
      <c r="V616" s="6">
        <v>85051.030502299996</v>
      </c>
      <c r="W616" s="2">
        <f t="shared" si="388"/>
        <v>8.5051030502299993E-2</v>
      </c>
      <c r="X616" s="2">
        <f t="shared" si="389"/>
        <v>0.34020412200919997</v>
      </c>
      <c r="Y616" s="6">
        <v>0</v>
      </c>
      <c r="Z616" s="2">
        <f t="shared" si="390"/>
        <v>0</v>
      </c>
      <c r="AA616" s="2">
        <f t="shared" si="391"/>
        <v>0</v>
      </c>
      <c r="AB616" s="6">
        <v>0</v>
      </c>
      <c r="AC616" s="2">
        <f t="shared" si="392"/>
        <v>0</v>
      </c>
      <c r="AD616" s="2">
        <f t="shared" si="393"/>
        <v>0</v>
      </c>
      <c r="AE616" s="6">
        <v>20488184.0878</v>
      </c>
      <c r="AF616" s="2">
        <f t="shared" si="394"/>
        <v>20.488184087800001</v>
      </c>
      <c r="AG616" s="2">
        <f t="shared" si="395"/>
        <v>81.952736351200002</v>
      </c>
      <c r="AH616" s="6">
        <v>0</v>
      </c>
      <c r="AI616" s="2">
        <f t="shared" si="396"/>
        <v>0</v>
      </c>
      <c r="AJ616" s="2">
        <f t="shared" si="397"/>
        <v>0</v>
      </c>
      <c r="AK616" s="6">
        <v>0</v>
      </c>
      <c r="AL616" s="2">
        <f t="shared" si="398"/>
        <v>0</v>
      </c>
      <c r="AM616" s="2">
        <f t="shared" si="399"/>
        <v>0</v>
      </c>
      <c r="AN616" s="6">
        <v>0</v>
      </c>
      <c r="AO616" s="2">
        <f t="shared" si="400"/>
        <v>0</v>
      </c>
      <c r="AP616" s="2">
        <f t="shared" si="401"/>
        <v>0</v>
      </c>
      <c r="AQ616" s="6">
        <v>789587.26985799999</v>
      </c>
      <c r="AR616" s="2">
        <f t="shared" si="402"/>
        <v>0.78958726985799998</v>
      </c>
      <c r="AS616" s="2">
        <f t="shared" si="403"/>
        <v>3.1583490794319999</v>
      </c>
      <c r="AT616" s="2">
        <v>25000000</v>
      </c>
      <c r="AU616" s="2">
        <v>25000000</v>
      </c>
      <c r="AV616" s="2">
        <f t="shared" si="404"/>
        <v>25</v>
      </c>
      <c r="AW616" s="2">
        <f t="shared" si="405"/>
        <v>100</v>
      </c>
      <c r="AX616" s="2">
        <v>0</v>
      </c>
      <c r="AY616" s="2">
        <f t="shared" si="406"/>
        <v>0</v>
      </c>
      <c r="AZ616" s="2">
        <f t="shared" si="407"/>
        <v>0</v>
      </c>
      <c r="BA616" s="2">
        <v>0</v>
      </c>
      <c r="BB616" s="2">
        <f t="shared" si="408"/>
        <v>0</v>
      </c>
      <c r="BC616" s="2">
        <f t="shared" si="409"/>
        <v>0</v>
      </c>
      <c r="BD616" s="2">
        <v>0</v>
      </c>
      <c r="BE616" s="2">
        <f t="shared" si="410"/>
        <v>0</v>
      </c>
      <c r="BF616" s="2">
        <f t="shared" si="411"/>
        <v>0</v>
      </c>
      <c r="BG616" s="2">
        <v>0</v>
      </c>
      <c r="BH616" s="2">
        <f t="shared" si="412"/>
        <v>0</v>
      </c>
      <c r="BI616" s="2">
        <f t="shared" si="413"/>
        <v>0</v>
      </c>
      <c r="BJ616" s="2">
        <v>25000000</v>
      </c>
      <c r="BK616" s="2">
        <f t="shared" si="414"/>
        <v>25</v>
      </c>
      <c r="BL616" s="2">
        <f t="shared" si="415"/>
        <v>100</v>
      </c>
      <c r="BM616" s="2">
        <v>0</v>
      </c>
      <c r="BN616" s="2">
        <f t="shared" si="416"/>
        <v>0</v>
      </c>
      <c r="BO616" s="2">
        <f t="shared" si="417"/>
        <v>0</v>
      </c>
      <c r="BP616" s="2">
        <v>0</v>
      </c>
      <c r="BQ616" s="2">
        <f t="shared" si="418"/>
        <v>0</v>
      </c>
      <c r="BR616" s="2">
        <f t="shared" si="419"/>
        <v>0</v>
      </c>
      <c r="BS616" s="2">
        <v>25000000</v>
      </c>
      <c r="BT616" s="1">
        <v>536</v>
      </c>
      <c r="BU616" s="1">
        <v>769</v>
      </c>
      <c r="BV616" s="2">
        <v>640.52380952380952</v>
      </c>
      <c r="BW616" s="1">
        <v>81</v>
      </c>
      <c r="BX616" s="2">
        <v>211.85</v>
      </c>
      <c r="BY616" s="1">
        <v>304</v>
      </c>
      <c r="BZ616" s="1">
        <v>111</v>
      </c>
      <c r="CA616" s="2">
        <v>177.4</v>
      </c>
      <c r="CB616" s="2">
        <v>1248.95</v>
      </c>
      <c r="CC616" s="1">
        <v>215</v>
      </c>
      <c r="CD616" s="1">
        <v>26</v>
      </c>
      <c r="CE616" s="2">
        <v>1.046</v>
      </c>
      <c r="CF616" s="2">
        <v>67.621300000000005</v>
      </c>
      <c r="CG616" s="2">
        <v>69.4392</v>
      </c>
      <c r="CH616" s="2">
        <v>4.8150000000000004</v>
      </c>
      <c r="CI616" s="2">
        <v>104.5087</v>
      </c>
      <c r="CJ616" s="2">
        <v>5.4710000000000001</v>
      </c>
      <c r="CK616" s="9">
        <v>5899</v>
      </c>
      <c r="CL616" s="8">
        <v>0</v>
      </c>
      <c r="CM616" s="8">
        <v>0</v>
      </c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">
        <v>0</v>
      </c>
      <c r="DG616" s="1">
        <v>0</v>
      </c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20" t="s">
        <v>57</v>
      </c>
    </row>
    <row r="617" spans="1:130">
      <c r="A617" s="5">
        <v>617</v>
      </c>
      <c r="B617" s="1">
        <v>3</v>
      </c>
      <c r="C617" s="9">
        <v>277810</v>
      </c>
      <c r="D617" s="9">
        <v>7763954</v>
      </c>
      <c r="E617" s="22">
        <v>-41.126899999999999</v>
      </c>
      <c r="F617" s="22">
        <v>-20.209499999999998</v>
      </c>
      <c r="G617" s="6">
        <v>0</v>
      </c>
      <c r="H617" s="2">
        <f t="shared" si="378"/>
        <v>0</v>
      </c>
      <c r="I617" s="2">
        <f t="shared" si="379"/>
        <v>0</v>
      </c>
      <c r="J617" s="6">
        <v>45900.676502200004</v>
      </c>
      <c r="K617" s="2">
        <f t="shared" si="380"/>
        <v>4.5900676502200005E-2</v>
      </c>
      <c r="L617" s="2">
        <f t="shared" si="381"/>
        <v>0.18360270600880002</v>
      </c>
      <c r="M617" s="6">
        <v>0</v>
      </c>
      <c r="N617" s="2">
        <f t="shared" si="382"/>
        <v>0</v>
      </c>
      <c r="O617" s="2">
        <f t="shared" si="383"/>
        <v>0</v>
      </c>
      <c r="P617" s="6">
        <v>1887537.19374</v>
      </c>
      <c r="Q617" s="2">
        <f t="shared" si="384"/>
        <v>1.8875371937400001</v>
      </c>
      <c r="R617" s="2">
        <f t="shared" si="385"/>
        <v>7.5501487749600003</v>
      </c>
      <c r="S617" s="6">
        <v>3201972.5526200002</v>
      </c>
      <c r="T617" s="2">
        <f t="shared" si="386"/>
        <v>3.20197255262</v>
      </c>
      <c r="U617" s="2">
        <f t="shared" si="387"/>
        <v>12.80789021048</v>
      </c>
      <c r="V617" s="6">
        <v>62550.987002399997</v>
      </c>
      <c r="W617" s="2">
        <f t="shared" si="388"/>
        <v>6.2550987002399999E-2</v>
      </c>
      <c r="X617" s="2">
        <f t="shared" si="389"/>
        <v>0.2502039480096</v>
      </c>
      <c r="Y617" s="6">
        <v>0</v>
      </c>
      <c r="Z617" s="2">
        <f t="shared" si="390"/>
        <v>0</v>
      </c>
      <c r="AA617" s="2">
        <f t="shared" si="391"/>
        <v>0</v>
      </c>
      <c r="AB617" s="6">
        <v>0</v>
      </c>
      <c r="AC617" s="2">
        <f t="shared" si="392"/>
        <v>0</v>
      </c>
      <c r="AD617" s="2">
        <f t="shared" si="393"/>
        <v>0</v>
      </c>
      <c r="AE617" s="6">
        <v>18798675.550700001</v>
      </c>
      <c r="AF617" s="2">
        <f t="shared" si="394"/>
        <v>18.798675550700001</v>
      </c>
      <c r="AG617" s="2">
        <f t="shared" si="395"/>
        <v>75.194702202800002</v>
      </c>
      <c r="AH617" s="6">
        <v>0</v>
      </c>
      <c r="AI617" s="2">
        <f t="shared" si="396"/>
        <v>0</v>
      </c>
      <c r="AJ617" s="2">
        <f t="shared" si="397"/>
        <v>0</v>
      </c>
      <c r="AK617" s="6">
        <v>0</v>
      </c>
      <c r="AL617" s="2">
        <f t="shared" si="398"/>
        <v>0</v>
      </c>
      <c r="AM617" s="2">
        <f t="shared" si="399"/>
        <v>0</v>
      </c>
      <c r="AN617" s="6">
        <v>0</v>
      </c>
      <c r="AO617" s="2">
        <f t="shared" si="400"/>
        <v>0</v>
      </c>
      <c r="AP617" s="2">
        <f t="shared" si="401"/>
        <v>0</v>
      </c>
      <c r="AQ617" s="6">
        <v>1003363.03945</v>
      </c>
      <c r="AR617" s="2">
        <f t="shared" si="402"/>
        <v>1.0033630394499999</v>
      </c>
      <c r="AS617" s="2">
        <f t="shared" si="403"/>
        <v>4.0134521577999998</v>
      </c>
      <c r="AT617" s="2">
        <v>25000000</v>
      </c>
      <c r="AU617" s="2">
        <v>24999770.703400001</v>
      </c>
      <c r="AV617" s="2">
        <f t="shared" si="404"/>
        <v>24.999770703399999</v>
      </c>
      <c r="AW617" s="2">
        <f t="shared" si="405"/>
        <v>99.999082813599998</v>
      </c>
      <c r="AX617" s="2">
        <v>229.296577439</v>
      </c>
      <c r="AY617" s="2">
        <f t="shared" si="406"/>
        <v>2.29296577439E-4</v>
      </c>
      <c r="AZ617" s="2">
        <f t="shared" si="407"/>
        <v>9.1718630975599989E-4</v>
      </c>
      <c r="BA617" s="2">
        <v>0</v>
      </c>
      <c r="BB617" s="2">
        <f t="shared" si="408"/>
        <v>0</v>
      </c>
      <c r="BC617" s="2">
        <f t="shared" si="409"/>
        <v>0</v>
      </c>
      <c r="BD617" s="2">
        <v>0</v>
      </c>
      <c r="BE617" s="2">
        <f t="shared" si="410"/>
        <v>0</v>
      </c>
      <c r="BF617" s="2">
        <f t="shared" si="411"/>
        <v>0</v>
      </c>
      <c r="BG617" s="2">
        <v>0</v>
      </c>
      <c r="BH617" s="2">
        <f t="shared" si="412"/>
        <v>0</v>
      </c>
      <c r="BI617" s="2">
        <f t="shared" si="413"/>
        <v>0</v>
      </c>
      <c r="BJ617" s="2">
        <v>25000000</v>
      </c>
      <c r="BK617" s="2">
        <f t="shared" si="414"/>
        <v>25</v>
      </c>
      <c r="BL617" s="2">
        <f t="shared" si="415"/>
        <v>100</v>
      </c>
      <c r="BM617" s="2">
        <v>0</v>
      </c>
      <c r="BN617" s="2">
        <f t="shared" si="416"/>
        <v>0</v>
      </c>
      <c r="BO617" s="2">
        <f t="shared" si="417"/>
        <v>0</v>
      </c>
      <c r="BP617" s="2">
        <v>0</v>
      </c>
      <c r="BQ617" s="2">
        <f t="shared" si="418"/>
        <v>0</v>
      </c>
      <c r="BR617" s="2">
        <f t="shared" si="419"/>
        <v>0</v>
      </c>
      <c r="BS617" s="2">
        <v>25000000</v>
      </c>
      <c r="BT617" s="1">
        <v>527</v>
      </c>
      <c r="BU617" s="1">
        <v>777</v>
      </c>
      <c r="BV617" s="2">
        <v>626.57142857142856</v>
      </c>
      <c r="BW617" s="1">
        <v>81.5</v>
      </c>
      <c r="BX617" s="2">
        <v>212.82926829268294</v>
      </c>
      <c r="BY617" s="1">
        <v>304</v>
      </c>
      <c r="BZ617" s="1">
        <v>112</v>
      </c>
      <c r="CA617" s="2">
        <v>175.51219512195121</v>
      </c>
      <c r="CB617" s="2">
        <v>1246.560975609756</v>
      </c>
      <c r="CC617" s="1">
        <v>214</v>
      </c>
      <c r="CD617" s="1">
        <v>27</v>
      </c>
      <c r="CE617" s="2">
        <v>1.046</v>
      </c>
      <c r="CF617" s="2">
        <v>67.621300000000005</v>
      </c>
      <c r="CG617" s="2">
        <v>69.4392</v>
      </c>
      <c r="CH617" s="2">
        <v>4.8150000000000004</v>
      </c>
      <c r="CI617" s="2">
        <v>104.5087</v>
      </c>
      <c r="CJ617" s="2">
        <v>5.4710000000000001</v>
      </c>
      <c r="CK617" s="9">
        <v>5899</v>
      </c>
      <c r="CL617" s="8">
        <v>0</v>
      </c>
      <c r="CM617" s="8">
        <v>0</v>
      </c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">
        <v>1</v>
      </c>
      <c r="DG617" s="1">
        <v>2</v>
      </c>
      <c r="DH617" s="1">
        <v>575</v>
      </c>
      <c r="DI617" s="1">
        <v>575</v>
      </c>
      <c r="DJ617" s="1">
        <v>575</v>
      </c>
      <c r="DK617" s="1">
        <v>82</v>
      </c>
      <c r="DL617" s="1">
        <v>212</v>
      </c>
      <c r="DM617" s="1">
        <v>297</v>
      </c>
      <c r="DN617" s="1">
        <v>121</v>
      </c>
      <c r="DO617" s="1">
        <v>176</v>
      </c>
      <c r="DP617" s="1">
        <v>1250</v>
      </c>
      <c r="DQ617" s="1">
        <v>211</v>
      </c>
      <c r="DR617" s="1">
        <v>28</v>
      </c>
      <c r="DS617" s="1">
        <v>1.046</v>
      </c>
      <c r="DT617" s="1">
        <v>67.621300000000005</v>
      </c>
      <c r="DU617" s="1">
        <v>69.4392</v>
      </c>
      <c r="DV617" s="1">
        <v>4.8150000000000004</v>
      </c>
      <c r="DW617" s="1">
        <v>104.5087</v>
      </c>
      <c r="DX617" s="1">
        <v>5.4710000000000001</v>
      </c>
      <c r="DY617" s="1">
        <v>5899</v>
      </c>
      <c r="DZ617" s="20" t="s">
        <v>57</v>
      </c>
    </row>
    <row r="618" spans="1:130">
      <c r="A618" s="5">
        <v>618</v>
      </c>
      <c r="B618" s="1">
        <v>3</v>
      </c>
      <c r="C618" s="9">
        <v>282810</v>
      </c>
      <c r="D618" s="9">
        <v>7763954</v>
      </c>
      <c r="E618" s="22">
        <v>-41.079099999999997</v>
      </c>
      <c r="F618" s="22">
        <v>-20.210100000000001</v>
      </c>
      <c r="G618" s="6">
        <v>0</v>
      </c>
      <c r="H618" s="2">
        <f t="shared" si="378"/>
        <v>0</v>
      </c>
      <c r="I618" s="2">
        <f t="shared" si="379"/>
        <v>0</v>
      </c>
      <c r="J618" s="6">
        <v>0</v>
      </c>
      <c r="K618" s="2">
        <f t="shared" si="380"/>
        <v>0</v>
      </c>
      <c r="L618" s="2">
        <f t="shared" si="381"/>
        <v>0</v>
      </c>
      <c r="M618" s="6">
        <v>158645.259269</v>
      </c>
      <c r="N618" s="2">
        <f t="shared" si="382"/>
        <v>0.158645259269</v>
      </c>
      <c r="O618" s="2">
        <f t="shared" si="383"/>
        <v>0.634581037076</v>
      </c>
      <c r="P618" s="6">
        <v>1868978.15827</v>
      </c>
      <c r="Q618" s="2">
        <f t="shared" si="384"/>
        <v>1.86897815827</v>
      </c>
      <c r="R618" s="2">
        <f t="shared" si="385"/>
        <v>7.4759126330799992</v>
      </c>
      <c r="S618" s="6">
        <v>5687645.5234599998</v>
      </c>
      <c r="T618" s="2">
        <f t="shared" si="386"/>
        <v>5.6876455234599996</v>
      </c>
      <c r="U618" s="2">
        <f t="shared" si="387"/>
        <v>22.750582093839999</v>
      </c>
      <c r="V618" s="6">
        <v>0</v>
      </c>
      <c r="W618" s="2">
        <f t="shared" si="388"/>
        <v>0</v>
      </c>
      <c r="X618" s="2">
        <f t="shared" si="389"/>
        <v>0</v>
      </c>
      <c r="Y618" s="6">
        <v>0</v>
      </c>
      <c r="Z618" s="2">
        <f t="shared" si="390"/>
        <v>0</v>
      </c>
      <c r="AA618" s="2">
        <f t="shared" si="391"/>
        <v>0</v>
      </c>
      <c r="AB618" s="6">
        <v>0</v>
      </c>
      <c r="AC618" s="2">
        <f t="shared" si="392"/>
        <v>0</v>
      </c>
      <c r="AD618" s="2">
        <f t="shared" si="393"/>
        <v>0</v>
      </c>
      <c r="AE618" s="6">
        <v>12472916.560799999</v>
      </c>
      <c r="AF618" s="2">
        <f t="shared" si="394"/>
        <v>12.4729165608</v>
      </c>
      <c r="AG618" s="2">
        <f t="shared" si="395"/>
        <v>49.891666243199992</v>
      </c>
      <c r="AH618" s="6">
        <v>0</v>
      </c>
      <c r="AI618" s="2">
        <f t="shared" si="396"/>
        <v>0</v>
      </c>
      <c r="AJ618" s="2">
        <f t="shared" si="397"/>
        <v>0</v>
      </c>
      <c r="AK618" s="6">
        <v>0</v>
      </c>
      <c r="AL618" s="2">
        <f t="shared" si="398"/>
        <v>0</v>
      </c>
      <c r="AM618" s="2">
        <f t="shared" si="399"/>
        <v>0</v>
      </c>
      <c r="AN618" s="6">
        <v>0</v>
      </c>
      <c r="AO618" s="2">
        <f t="shared" si="400"/>
        <v>0</v>
      </c>
      <c r="AP618" s="2">
        <f t="shared" si="401"/>
        <v>0</v>
      </c>
      <c r="AQ618" s="6">
        <v>4811814.4982399996</v>
      </c>
      <c r="AR618" s="2">
        <f t="shared" si="402"/>
        <v>4.8118144982399995</v>
      </c>
      <c r="AS618" s="2">
        <f t="shared" si="403"/>
        <v>19.247257992959998</v>
      </c>
      <c r="AT618" s="2">
        <v>25000000</v>
      </c>
      <c r="AU618" s="2">
        <v>7292768.3649800001</v>
      </c>
      <c r="AV618" s="2">
        <f t="shared" si="404"/>
        <v>7.2927683649799997</v>
      </c>
      <c r="AW618" s="2">
        <f t="shared" si="405"/>
        <v>29.171073459919999</v>
      </c>
      <c r="AX618" s="2">
        <v>17707231.635000002</v>
      </c>
      <c r="AY618" s="2">
        <f t="shared" si="406"/>
        <v>17.707231635000003</v>
      </c>
      <c r="AZ618" s="2">
        <f t="shared" si="407"/>
        <v>70.828926539999998</v>
      </c>
      <c r="BA618" s="2">
        <v>0</v>
      </c>
      <c r="BB618" s="2">
        <f t="shared" si="408"/>
        <v>0</v>
      </c>
      <c r="BC618" s="2">
        <f t="shared" si="409"/>
        <v>0</v>
      </c>
      <c r="BD618" s="2">
        <v>0</v>
      </c>
      <c r="BE618" s="2">
        <f t="shared" si="410"/>
        <v>0</v>
      </c>
      <c r="BF618" s="2">
        <f t="shared" si="411"/>
        <v>0</v>
      </c>
      <c r="BG618" s="2">
        <v>0</v>
      </c>
      <c r="BH618" s="2">
        <f t="shared" si="412"/>
        <v>0</v>
      </c>
      <c r="BI618" s="2">
        <f t="shared" si="413"/>
        <v>0</v>
      </c>
      <c r="BJ618" s="2">
        <v>10279525.0573</v>
      </c>
      <c r="BK618" s="2">
        <f t="shared" si="414"/>
        <v>10.279525057299999</v>
      </c>
      <c r="BL618" s="2">
        <f t="shared" si="415"/>
        <v>41.118100229200003</v>
      </c>
      <c r="BM618" s="2">
        <v>14720474.9427</v>
      </c>
      <c r="BN618" s="2">
        <f t="shared" si="416"/>
        <v>14.720474942700001</v>
      </c>
      <c r="BO618" s="2">
        <f t="shared" si="417"/>
        <v>58.881899770800004</v>
      </c>
      <c r="BP618" s="2">
        <v>0</v>
      </c>
      <c r="BQ618" s="2">
        <f t="shared" si="418"/>
        <v>0</v>
      </c>
      <c r="BR618" s="2">
        <f t="shared" si="419"/>
        <v>0</v>
      </c>
      <c r="BS618" s="2">
        <v>25000000</v>
      </c>
      <c r="BT618" s="1">
        <v>566</v>
      </c>
      <c r="BU618" s="1">
        <v>1082</v>
      </c>
      <c r="BV618" s="2">
        <v>831.375</v>
      </c>
      <c r="BW618" s="1">
        <v>82</v>
      </c>
      <c r="BX618" s="2">
        <v>199.7948717948718</v>
      </c>
      <c r="BY618" s="1">
        <v>301</v>
      </c>
      <c r="BZ618" s="1">
        <v>94</v>
      </c>
      <c r="CA618" s="2">
        <v>173.82051282051282</v>
      </c>
      <c r="CB618" s="2">
        <v>1299.051282051282</v>
      </c>
      <c r="CC618" s="1">
        <v>220</v>
      </c>
      <c r="CD618" s="1">
        <v>28</v>
      </c>
      <c r="CE618" s="2">
        <v>1.046</v>
      </c>
      <c r="CF618" s="2">
        <v>67.621300000000005</v>
      </c>
      <c r="CG618" s="2">
        <v>69.4392</v>
      </c>
      <c r="CH618" s="2">
        <v>4.8150000000000004</v>
      </c>
      <c r="CI618" s="2">
        <v>104.5087</v>
      </c>
      <c r="CJ618" s="2">
        <v>5.4710000000000001</v>
      </c>
      <c r="CK618" s="9">
        <v>5899</v>
      </c>
      <c r="CL618" s="8">
        <v>0</v>
      </c>
      <c r="CM618" s="8">
        <v>0</v>
      </c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">
        <v>0</v>
      </c>
      <c r="DG618" s="1">
        <v>0</v>
      </c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20" t="s">
        <v>57</v>
      </c>
    </row>
    <row r="619" spans="1:130">
      <c r="A619" s="5">
        <v>619</v>
      </c>
      <c r="B619" s="1">
        <v>3</v>
      </c>
      <c r="C619" s="9">
        <v>287810</v>
      </c>
      <c r="D619" s="9">
        <v>7763954</v>
      </c>
      <c r="E619" s="22">
        <v>-41.031300000000002</v>
      </c>
      <c r="F619" s="22">
        <v>-20.210699999999999</v>
      </c>
      <c r="G619" s="6">
        <v>0</v>
      </c>
      <c r="H619" s="2">
        <f t="shared" si="378"/>
        <v>0</v>
      </c>
      <c r="I619" s="2">
        <f t="shared" si="379"/>
        <v>0</v>
      </c>
      <c r="J619" s="6">
        <v>136801.554007</v>
      </c>
      <c r="K619" s="2">
        <f t="shared" si="380"/>
        <v>0.136801554007</v>
      </c>
      <c r="L619" s="2">
        <f t="shared" si="381"/>
        <v>0.54720621602800001</v>
      </c>
      <c r="M619" s="6">
        <v>77400.762004200005</v>
      </c>
      <c r="N619" s="2">
        <f t="shared" si="382"/>
        <v>7.7400762004199999E-2</v>
      </c>
      <c r="O619" s="2">
        <f t="shared" si="383"/>
        <v>0.3096030480168</v>
      </c>
      <c r="P619" s="6">
        <v>574174.50405700004</v>
      </c>
      <c r="Q619" s="2">
        <f t="shared" si="384"/>
        <v>0.57417450405699999</v>
      </c>
      <c r="R619" s="2">
        <f t="shared" si="385"/>
        <v>2.2966980162280004</v>
      </c>
      <c r="S619" s="6">
        <v>6627917.6312999995</v>
      </c>
      <c r="T619" s="2">
        <f t="shared" si="386"/>
        <v>6.6279176312999999</v>
      </c>
      <c r="U619" s="2">
        <f t="shared" si="387"/>
        <v>26.5116705252</v>
      </c>
      <c r="V619" s="6">
        <v>0</v>
      </c>
      <c r="W619" s="2">
        <f t="shared" si="388"/>
        <v>0</v>
      </c>
      <c r="X619" s="2">
        <f t="shared" si="389"/>
        <v>0</v>
      </c>
      <c r="Y619" s="6">
        <v>0</v>
      </c>
      <c r="Z619" s="2">
        <f t="shared" si="390"/>
        <v>0</v>
      </c>
      <c r="AA619" s="2">
        <f t="shared" si="391"/>
        <v>0</v>
      </c>
      <c r="AB619" s="6">
        <v>0</v>
      </c>
      <c r="AC619" s="2">
        <f t="shared" si="392"/>
        <v>0</v>
      </c>
      <c r="AD619" s="2">
        <f t="shared" si="393"/>
        <v>0</v>
      </c>
      <c r="AE619" s="6">
        <v>13599457.7674</v>
      </c>
      <c r="AF619" s="2">
        <f t="shared" si="394"/>
        <v>13.599457767400001</v>
      </c>
      <c r="AG619" s="2">
        <f t="shared" si="395"/>
        <v>54.397831069600002</v>
      </c>
      <c r="AH619" s="6">
        <v>0</v>
      </c>
      <c r="AI619" s="2">
        <f t="shared" si="396"/>
        <v>0</v>
      </c>
      <c r="AJ619" s="2">
        <f t="shared" si="397"/>
        <v>0</v>
      </c>
      <c r="AK619" s="6">
        <v>0</v>
      </c>
      <c r="AL619" s="2">
        <f t="shared" si="398"/>
        <v>0</v>
      </c>
      <c r="AM619" s="2">
        <f t="shared" si="399"/>
        <v>0</v>
      </c>
      <c r="AN619" s="6">
        <v>0</v>
      </c>
      <c r="AO619" s="2">
        <f t="shared" si="400"/>
        <v>0</v>
      </c>
      <c r="AP619" s="2">
        <f t="shared" si="401"/>
        <v>0</v>
      </c>
      <c r="AQ619" s="6">
        <v>3984247.78125</v>
      </c>
      <c r="AR619" s="2">
        <f t="shared" si="402"/>
        <v>3.9842477812500001</v>
      </c>
      <c r="AS619" s="2">
        <f t="shared" si="403"/>
        <v>15.936991124999999</v>
      </c>
      <c r="AT619" s="2">
        <v>25000000</v>
      </c>
      <c r="AU619" s="2">
        <v>2125621.0246799998</v>
      </c>
      <c r="AV619" s="2">
        <f t="shared" si="404"/>
        <v>2.1256210246799996</v>
      </c>
      <c r="AW619" s="2">
        <f t="shared" si="405"/>
        <v>8.5024840987200001</v>
      </c>
      <c r="AX619" s="2">
        <v>22874378.975299999</v>
      </c>
      <c r="AY619" s="2">
        <f t="shared" si="406"/>
        <v>22.874378975300001</v>
      </c>
      <c r="AZ619" s="2">
        <f t="shared" si="407"/>
        <v>91.497515901200003</v>
      </c>
      <c r="BA619" s="2">
        <v>0</v>
      </c>
      <c r="BB619" s="2">
        <f t="shared" si="408"/>
        <v>0</v>
      </c>
      <c r="BC619" s="2">
        <f t="shared" si="409"/>
        <v>0</v>
      </c>
      <c r="BD619" s="2">
        <v>0</v>
      </c>
      <c r="BE619" s="2">
        <f t="shared" si="410"/>
        <v>0</v>
      </c>
      <c r="BF619" s="2">
        <f t="shared" si="411"/>
        <v>0</v>
      </c>
      <c r="BG619" s="2">
        <v>0</v>
      </c>
      <c r="BH619" s="2">
        <f t="shared" si="412"/>
        <v>0</v>
      </c>
      <c r="BI619" s="2">
        <f t="shared" si="413"/>
        <v>0</v>
      </c>
      <c r="BJ619" s="2">
        <v>0</v>
      </c>
      <c r="BK619" s="2">
        <f t="shared" si="414"/>
        <v>0</v>
      </c>
      <c r="BL619" s="2">
        <f t="shared" si="415"/>
        <v>0</v>
      </c>
      <c r="BM619" s="2">
        <v>25000000</v>
      </c>
      <c r="BN619" s="2">
        <f t="shared" si="416"/>
        <v>25</v>
      </c>
      <c r="BO619" s="2">
        <f t="shared" si="417"/>
        <v>100</v>
      </c>
      <c r="BP619" s="2">
        <v>0</v>
      </c>
      <c r="BQ619" s="2">
        <f t="shared" si="418"/>
        <v>0</v>
      </c>
      <c r="BR619" s="2">
        <f t="shared" si="419"/>
        <v>0</v>
      </c>
      <c r="BS619" s="2">
        <v>25000000</v>
      </c>
      <c r="BT619" s="1">
        <v>693</v>
      </c>
      <c r="BU619" s="1">
        <v>1155</v>
      </c>
      <c r="BV619" s="2">
        <v>1012.1162790697674</v>
      </c>
      <c r="BW619" s="1">
        <v>82</v>
      </c>
      <c r="BX619" s="2">
        <v>188.94871794871796</v>
      </c>
      <c r="BY619" s="1">
        <v>292</v>
      </c>
      <c r="BZ619" s="1">
        <v>91</v>
      </c>
      <c r="CA619" s="2">
        <v>171.69230769230768</v>
      </c>
      <c r="CB619" s="2">
        <v>1343.7179487179487</v>
      </c>
      <c r="CC619" s="1">
        <v>220</v>
      </c>
      <c r="CD619" s="1">
        <v>30</v>
      </c>
      <c r="CE619" s="2">
        <v>1.046</v>
      </c>
      <c r="CF619" s="2">
        <v>67.621300000000005</v>
      </c>
      <c r="CG619" s="2">
        <v>69.4392</v>
      </c>
      <c r="CH619" s="2">
        <v>4.8150000000000004</v>
      </c>
      <c r="CI619" s="2">
        <v>104.5087</v>
      </c>
      <c r="CJ619" s="2">
        <v>5.4710000000000001</v>
      </c>
      <c r="CK619" s="9">
        <v>5899</v>
      </c>
      <c r="CL619" s="8">
        <v>0</v>
      </c>
      <c r="CM619" s="8">
        <v>0</v>
      </c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">
        <v>0</v>
      </c>
      <c r="DG619" s="1">
        <v>0</v>
      </c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20" t="s">
        <v>57</v>
      </c>
    </row>
    <row r="620" spans="1:130">
      <c r="A620" s="5">
        <v>620</v>
      </c>
      <c r="B620" s="1">
        <v>3</v>
      </c>
      <c r="C620" s="9">
        <v>292810</v>
      </c>
      <c r="D620" s="9">
        <v>7763954</v>
      </c>
      <c r="E620" s="22">
        <v>-40.983400000000003</v>
      </c>
      <c r="F620" s="22">
        <v>-20.211200000000002</v>
      </c>
      <c r="G620" s="6">
        <v>0</v>
      </c>
      <c r="H620" s="2">
        <f t="shared" si="378"/>
        <v>0</v>
      </c>
      <c r="I620" s="2">
        <f t="shared" si="379"/>
        <v>0</v>
      </c>
      <c r="J620" s="6">
        <v>0</v>
      </c>
      <c r="K620" s="2">
        <f t="shared" si="380"/>
        <v>0</v>
      </c>
      <c r="L620" s="2">
        <f t="shared" si="381"/>
        <v>0</v>
      </c>
      <c r="M620" s="6">
        <v>15750.1920009</v>
      </c>
      <c r="N620" s="2">
        <f t="shared" si="382"/>
        <v>1.5750192000900002E-2</v>
      </c>
      <c r="O620" s="2">
        <f t="shared" si="383"/>
        <v>6.3000768003599994E-2</v>
      </c>
      <c r="P620" s="6">
        <v>0</v>
      </c>
      <c r="Q620" s="2">
        <f t="shared" si="384"/>
        <v>0</v>
      </c>
      <c r="R620" s="2">
        <f t="shared" si="385"/>
        <v>0</v>
      </c>
      <c r="S620" s="6">
        <v>7791607.54323</v>
      </c>
      <c r="T620" s="2">
        <f t="shared" si="386"/>
        <v>7.7916075432299996</v>
      </c>
      <c r="U620" s="2">
        <f t="shared" si="387"/>
        <v>31.166430172920002</v>
      </c>
      <c r="V620" s="6">
        <v>0</v>
      </c>
      <c r="W620" s="2">
        <f t="shared" si="388"/>
        <v>0</v>
      </c>
      <c r="X620" s="2">
        <f t="shared" si="389"/>
        <v>0</v>
      </c>
      <c r="Y620" s="6">
        <v>0</v>
      </c>
      <c r="Z620" s="2">
        <f t="shared" si="390"/>
        <v>0</v>
      </c>
      <c r="AA620" s="2">
        <f t="shared" si="391"/>
        <v>0</v>
      </c>
      <c r="AB620" s="6">
        <v>0</v>
      </c>
      <c r="AC620" s="2">
        <f t="shared" si="392"/>
        <v>0</v>
      </c>
      <c r="AD620" s="2">
        <f t="shared" si="393"/>
        <v>0</v>
      </c>
      <c r="AE620" s="6">
        <v>13931216.126499999</v>
      </c>
      <c r="AF620" s="2">
        <f t="shared" si="394"/>
        <v>13.931216126499999</v>
      </c>
      <c r="AG620" s="2">
        <f t="shared" si="395"/>
        <v>55.724864505999996</v>
      </c>
      <c r="AH620" s="6">
        <v>0</v>
      </c>
      <c r="AI620" s="2">
        <f t="shared" si="396"/>
        <v>0</v>
      </c>
      <c r="AJ620" s="2">
        <f t="shared" si="397"/>
        <v>0</v>
      </c>
      <c r="AK620" s="6">
        <v>0</v>
      </c>
      <c r="AL620" s="2">
        <f t="shared" si="398"/>
        <v>0</v>
      </c>
      <c r="AM620" s="2">
        <f t="shared" si="399"/>
        <v>0</v>
      </c>
      <c r="AN620" s="6">
        <v>0</v>
      </c>
      <c r="AO620" s="2">
        <f t="shared" si="400"/>
        <v>0</v>
      </c>
      <c r="AP620" s="2">
        <f t="shared" si="401"/>
        <v>0</v>
      </c>
      <c r="AQ620" s="6">
        <v>3261426.1382599999</v>
      </c>
      <c r="AR620" s="2">
        <f t="shared" si="402"/>
        <v>3.2614261382600001</v>
      </c>
      <c r="AS620" s="2">
        <f t="shared" si="403"/>
        <v>13.04570455304</v>
      </c>
      <c r="AT620" s="2">
        <v>25000000</v>
      </c>
      <c r="AU620" s="2">
        <v>0</v>
      </c>
      <c r="AV620" s="2">
        <f t="shared" si="404"/>
        <v>0</v>
      </c>
      <c r="AW620" s="2">
        <f t="shared" si="405"/>
        <v>0</v>
      </c>
      <c r="AX620" s="2">
        <v>25000000</v>
      </c>
      <c r="AY620" s="2">
        <f t="shared" si="406"/>
        <v>25</v>
      </c>
      <c r="AZ620" s="2">
        <f t="shared" si="407"/>
        <v>100</v>
      </c>
      <c r="BA620" s="2">
        <v>0</v>
      </c>
      <c r="BB620" s="2">
        <f t="shared" si="408"/>
        <v>0</v>
      </c>
      <c r="BC620" s="2">
        <f t="shared" si="409"/>
        <v>0</v>
      </c>
      <c r="BD620" s="2">
        <v>0</v>
      </c>
      <c r="BE620" s="2">
        <f t="shared" si="410"/>
        <v>0</v>
      </c>
      <c r="BF620" s="2">
        <f t="shared" si="411"/>
        <v>0</v>
      </c>
      <c r="BG620" s="2">
        <v>0</v>
      </c>
      <c r="BH620" s="2">
        <f t="shared" si="412"/>
        <v>0</v>
      </c>
      <c r="BI620" s="2">
        <f t="shared" si="413"/>
        <v>0</v>
      </c>
      <c r="BJ620" s="2">
        <v>0</v>
      </c>
      <c r="BK620" s="2">
        <f t="shared" si="414"/>
        <v>0</v>
      </c>
      <c r="BL620" s="2">
        <f t="shared" si="415"/>
        <v>0</v>
      </c>
      <c r="BM620" s="2">
        <v>3834479.1882099998</v>
      </c>
      <c r="BN620" s="2">
        <f t="shared" si="416"/>
        <v>3.83447918821</v>
      </c>
      <c r="BO620" s="2">
        <f t="shared" si="417"/>
        <v>15.33791675284</v>
      </c>
      <c r="BP620" s="2">
        <v>21165520.811799999</v>
      </c>
      <c r="BQ620" s="2">
        <f t="shared" si="418"/>
        <v>21.1655208118</v>
      </c>
      <c r="BR620" s="2">
        <f t="shared" si="419"/>
        <v>84.662083247199988</v>
      </c>
      <c r="BS620" s="2">
        <v>25000000.000009999</v>
      </c>
      <c r="BT620" s="1">
        <v>1023</v>
      </c>
      <c r="BU620" s="1">
        <v>1240</v>
      </c>
      <c r="BV620" s="2">
        <v>1107.8979591836735</v>
      </c>
      <c r="BW620" s="1">
        <v>82</v>
      </c>
      <c r="BX620" s="2">
        <v>181.94871794871796</v>
      </c>
      <c r="BY620" s="1">
        <v>270</v>
      </c>
      <c r="BZ620" s="1">
        <v>87</v>
      </c>
      <c r="CA620" s="2">
        <v>169.64102564102564</v>
      </c>
      <c r="CB620" s="2">
        <v>1373.1538461538462</v>
      </c>
      <c r="CC620" s="1">
        <v>220</v>
      </c>
      <c r="CD620" s="1">
        <v>34</v>
      </c>
      <c r="CE620" s="2">
        <v>0.94799999999999995</v>
      </c>
      <c r="CF620" s="2">
        <v>71.678750000000008</v>
      </c>
      <c r="CG620" s="2">
        <v>74.097499999999997</v>
      </c>
      <c r="CH620" s="2">
        <v>4.8150000000000004</v>
      </c>
      <c r="CI620" s="2">
        <v>103.24934999999999</v>
      </c>
      <c r="CJ620" s="2">
        <v>5.4710000000000001</v>
      </c>
      <c r="CK620" s="9">
        <v>5960.5</v>
      </c>
      <c r="CL620" s="8">
        <v>0</v>
      </c>
      <c r="CM620" s="8">
        <v>0</v>
      </c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">
        <v>0</v>
      </c>
      <c r="DG620" s="1">
        <v>0</v>
      </c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20" t="s">
        <v>57</v>
      </c>
    </row>
    <row r="621" spans="1:130">
      <c r="A621" s="5">
        <v>621</v>
      </c>
      <c r="B621" s="1">
        <v>10</v>
      </c>
      <c r="C621" s="9">
        <v>297810</v>
      </c>
      <c r="D621" s="9">
        <v>7763954</v>
      </c>
      <c r="E621" s="22">
        <v>-40.935600000000001</v>
      </c>
      <c r="F621" s="22">
        <v>-20.2117</v>
      </c>
      <c r="G621" s="6">
        <v>0</v>
      </c>
      <c r="H621" s="2">
        <f t="shared" si="378"/>
        <v>0</v>
      </c>
      <c r="I621" s="2">
        <f t="shared" si="379"/>
        <v>0</v>
      </c>
      <c r="J621" s="6">
        <v>0</v>
      </c>
      <c r="K621" s="2">
        <f t="shared" si="380"/>
        <v>0</v>
      </c>
      <c r="L621" s="2">
        <f t="shared" si="381"/>
        <v>0</v>
      </c>
      <c r="M621" s="6">
        <v>216417.41347500001</v>
      </c>
      <c r="N621" s="2">
        <f t="shared" si="382"/>
        <v>0.21641741347500001</v>
      </c>
      <c r="O621" s="2">
        <f t="shared" si="383"/>
        <v>0.86566965390000006</v>
      </c>
      <c r="P621" s="6">
        <v>0</v>
      </c>
      <c r="Q621" s="2">
        <f t="shared" si="384"/>
        <v>0</v>
      </c>
      <c r="R621" s="2">
        <f t="shared" si="385"/>
        <v>0</v>
      </c>
      <c r="S621" s="6">
        <v>7634413.8696100004</v>
      </c>
      <c r="T621" s="2">
        <f t="shared" si="386"/>
        <v>7.6344138696100003</v>
      </c>
      <c r="U621" s="2">
        <f t="shared" si="387"/>
        <v>30.537655478440001</v>
      </c>
      <c r="V621" s="6">
        <v>126828.95175199999</v>
      </c>
      <c r="W621" s="2">
        <f t="shared" si="388"/>
        <v>0.12682895175199999</v>
      </c>
      <c r="X621" s="2">
        <f t="shared" si="389"/>
        <v>0.50731580700799994</v>
      </c>
      <c r="Y621" s="6">
        <v>0</v>
      </c>
      <c r="Z621" s="2">
        <f t="shared" si="390"/>
        <v>0</v>
      </c>
      <c r="AA621" s="2">
        <f t="shared" si="391"/>
        <v>0</v>
      </c>
      <c r="AB621" s="6">
        <v>0</v>
      </c>
      <c r="AC621" s="2">
        <f t="shared" si="392"/>
        <v>0</v>
      </c>
      <c r="AD621" s="2">
        <f t="shared" si="393"/>
        <v>0</v>
      </c>
      <c r="AE621" s="6">
        <v>13585798.1328</v>
      </c>
      <c r="AF621" s="2">
        <f t="shared" si="394"/>
        <v>13.585798132799999</v>
      </c>
      <c r="AG621" s="2">
        <f t="shared" si="395"/>
        <v>54.343192531200003</v>
      </c>
      <c r="AH621" s="6">
        <v>0</v>
      </c>
      <c r="AI621" s="2">
        <f t="shared" si="396"/>
        <v>0</v>
      </c>
      <c r="AJ621" s="2">
        <f t="shared" si="397"/>
        <v>0</v>
      </c>
      <c r="AK621" s="6">
        <v>0</v>
      </c>
      <c r="AL621" s="2">
        <f t="shared" si="398"/>
        <v>0</v>
      </c>
      <c r="AM621" s="2">
        <f t="shared" si="399"/>
        <v>0</v>
      </c>
      <c r="AN621" s="6">
        <v>0</v>
      </c>
      <c r="AO621" s="2">
        <f t="shared" si="400"/>
        <v>0</v>
      </c>
      <c r="AP621" s="2">
        <f t="shared" si="401"/>
        <v>0</v>
      </c>
      <c r="AQ621" s="6">
        <v>3436541.6323500001</v>
      </c>
      <c r="AR621" s="2">
        <f t="shared" si="402"/>
        <v>3.43654163235</v>
      </c>
      <c r="AS621" s="2">
        <f t="shared" si="403"/>
        <v>13.7461665294</v>
      </c>
      <c r="AT621" s="2">
        <v>25000000</v>
      </c>
      <c r="AU621" s="2">
        <v>0</v>
      </c>
      <c r="AV621" s="2">
        <f t="shared" si="404"/>
        <v>0</v>
      </c>
      <c r="AW621" s="2">
        <f t="shared" si="405"/>
        <v>0</v>
      </c>
      <c r="AX621" s="2">
        <v>25000000</v>
      </c>
      <c r="AY621" s="2">
        <f t="shared" si="406"/>
        <v>25</v>
      </c>
      <c r="AZ621" s="2">
        <f t="shared" si="407"/>
        <v>100</v>
      </c>
      <c r="BA621" s="2">
        <v>0</v>
      </c>
      <c r="BB621" s="2">
        <f t="shared" si="408"/>
        <v>0</v>
      </c>
      <c r="BC621" s="2">
        <f t="shared" si="409"/>
        <v>0</v>
      </c>
      <c r="BD621" s="2">
        <v>0</v>
      </c>
      <c r="BE621" s="2">
        <f t="shared" si="410"/>
        <v>0</v>
      </c>
      <c r="BF621" s="2">
        <f t="shared" si="411"/>
        <v>0</v>
      </c>
      <c r="BG621" s="2">
        <v>0</v>
      </c>
      <c r="BH621" s="2">
        <f t="shared" si="412"/>
        <v>0</v>
      </c>
      <c r="BI621" s="2">
        <f t="shared" si="413"/>
        <v>0</v>
      </c>
      <c r="BJ621" s="2">
        <v>0</v>
      </c>
      <c r="BK621" s="2">
        <f t="shared" si="414"/>
        <v>0</v>
      </c>
      <c r="BL621" s="2">
        <f t="shared" si="415"/>
        <v>0</v>
      </c>
      <c r="BM621" s="2">
        <v>0</v>
      </c>
      <c r="BN621" s="2">
        <f t="shared" si="416"/>
        <v>0</v>
      </c>
      <c r="BO621" s="2">
        <f t="shared" si="417"/>
        <v>0</v>
      </c>
      <c r="BP621" s="2">
        <v>25000000</v>
      </c>
      <c r="BQ621" s="2">
        <f t="shared" si="418"/>
        <v>25</v>
      </c>
      <c r="BR621" s="2">
        <f t="shared" si="419"/>
        <v>100</v>
      </c>
      <c r="BS621" s="2">
        <v>25000000</v>
      </c>
      <c r="BT621" s="1">
        <v>956</v>
      </c>
      <c r="BU621" s="1">
        <v>1163</v>
      </c>
      <c r="BV621" s="2">
        <v>1072.9166666666667</v>
      </c>
      <c r="BW621" s="1">
        <v>82</v>
      </c>
      <c r="BX621" s="2">
        <v>184.88636363636363</v>
      </c>
      <c r="BY621" s="1">
        <v>273</v>
      </c>
      <c r="BZ621" s="1">
        <v>92</v>
      </c>
      <c r="CA621" s="2">
        <v>167.97727272727272</v>
      </c>
      <c r="CB621" s="2">
        <v>1361.590909090909</v>
      </c>
      <c r="CC621" s="1">
        <v>218</v>
      </c>
      <c r="CD621" s="1">
        <v>36</v>
      </c>
      <c r="CE621" s="2">
        <v>0.85</v>
      </c>
      <c r="CF621" s="2">
        <v>75.736199999999997</v>
      </c>
      <c r="CG621" s="2">
        <v>78.755799999999994</v>
      </c>
      <c r="CH621" s="2">
        <v>4.8150000000000004</v>
      </c>
      <c r="CI621" s="2">
        <v>101.99</v>
      </c>
      <c r="CJ621" s="2">
        <v>5.4710000000000001</v>
      </c>
      <c r="CK621" s="9">
        <v>6022</v>
      </c>
      <c r="CL621" s="8">
        <v>0</v>
      </c>
      <c r="CM621" s="8">
        <v>0</v>
      </c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">
        <v>0</v>
      </c>
      <c r="DG621" s="1">
        <v>0</v>
      </c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20" t="s">
        <v>57</v>
      </c>
    </row>
    <row r="622" spans="1:130">
      <c r="A622" s="5">
        <v>622</v>
      </c>
      <c r="B622" s="1">
        <v>10</v>
      </c>
      <c r="C622" s="9">
        <v>302810</v>
      </c>
      <c r="D622" s="9">
        <v>7763954</v>
      </c>
      <c r="E622" s="22">
        <v>-40.887700000000002</v>
      </c>
      <c r="F622" s="22">
        <v>-20.212299999999999</v>
      </c>
      <c r="G622" s="6">
        <v>0</v>
      </c>
      <c r="H622" s="2">
        <f t="shared" si="378"/>
        <v>0</v>
      </c>
      <c r="I622" s="2">
        <f t="shared" si="379"/>
        <v>0</v>
      </c>
      <c r="J622" s="6">
        <v>0</v>
      </c>
      <c r="K622" s="2">
        <f t="shared" si="380"/>
        <v>0</v>
      </c>
      <c r="L622" s="2">
        <f t="shared" si="381"/>
        <v>0</v>
      </c>
      <c r="M622" s="6">
        <v>241651.751987</v>
      </c>
      <c r="N622" s="2">
        <f t="shared" si="382"/>
        <v>0.24165175198700001</v>
      </c>
      <c r="O622" s="2">
        <f t="shared" si="383"/>
        <v>0.96660700794799992</v>
      </c>
      <c r="P622" s="6">
        <v>0</v>
      </c>
      <c r="Q622" s="2">
        <f t="shared" si="384"/>
        <v>0</v>
      </c>
      <c r="R622" s="2">
        <f t="shared" si="385"/>
        <v>0</v>
      </c>
      <c r="S622" s="6">
        <v>10267534.2326</v>
      </c>
      <c r="T622" s="2">
        <f t="shared" si="386"/>
        <v>10.267534232599999</v>
      </c>
      <c r="U622" s="2">
        <f t="shared" si="387"/>
        <v>41.070136930399997</v>
      </c>
      <c r="V622" s="6">
        <v>0</v>
      </c>
      <c r="W622" s="2">
        <f t="shared" si="388"/>
        <v>0</v>
      </c>
      <c r="X622" s="2">
        <f t="shared" si="389"/>
        <v>0</v>
      </c>
      <c r="Y622" s="6">
        <v>0</v>
      </c>
      <c r="Z622" s="2">
        <f t="shared" si="390"/>
        <v>0</v>
      </c>
      <c r="AA622" s="2">
        <f t="shared" si="391"/>
        <v>0</v>
      </c>
      <c r="AB622" s="6">
        <v>0</v>
      </c>
      <c r="AC622" s="2">
        <f t="shared" si="392"/>
        <v>0</v>
      </c>
      <c r="AD622" s="2">
        <f t="shared" si="393"/>
        <v>0</v>
      </c>
      <c r="AE622" s="6">
        <v>11747106.8859</v>
      </c>
      <c r="AF622" s="2">
        <f t="shared" si="394"/>
        <v>11.747106885900001</v>
      </c>
      <c r="AG622" s="2">
        <f t="shared" si="395"/>
        <v>46.988427543600004</v>
      </c>
      <c r="AH622" s="6">
        <v>0</v>
      </c>
      <c r="AI622" s="2">
        <f t="shared" si="396"/>
        <v>0</v>
      </c>
      <c r="AJ622" s="2">
        <f t="shared" si="397"/>
        <v>0</v>
      </c>
      <c r="AK622" s="6">
        <v>0</v>
      </c>
      <c r="AL622" s="2">
        <f t="shared" si="398"/>
        <v>0</v>
      </c>
      <c r="AM622" s="2">
        <f t="shared" si="399"/>
        <v>0</v>
      </c>
      <c r="AN622" s="6">
        <v>0</v>
      </c>
      <c r="AO622" s="2">
        <f t="shared" si="400"/>
        <v>0</v>
      </c>
      <c r="AP622" s="2">
        <f t="shared" si="401"/>
        <v>0</v>
      </c>
      <c r="AQ622" s="6">
        <v>2743707.1295500002</v>
      </c>
      <c r="AR622" s="2">
        <f t="shared" si="402"/>
        <v>2.7437071295500002</v>
      </c>
      <c r="AS622" s="2">
        <f t="shared" si="403"/>
        <v>10.974828518200001</v>
      </c>
      <c r="AT622" s="2">
        <v>25000000</v>
      </c>
      <c r="AU622" s="2">
        <v>0</v>
      </c>
      <c r="AV622" s="2">
        <f t="shared" si="404"/>
        <v>0</v>
      </c>
      <c r="AW622" s="2">
        <f t="shared" si="405"/>
        <v>0</v>
      </c>
      <c r="AX622" s="2">
        <v>25000000</v>
      </c>
      <c r="AY622" s="2">
        <f t="shared" si="406"/>
        <v>25</v>
      </c>
      <c r="AZ622" s="2">
        <f t="shared" si="407"/>
        <v>100</v>
      </c>
      <c r="BA622" s="2">
        <v>0</v>
      </c>
      <c r="BB622" s="2">
        <f t="shared" si="408"/>
        <v>0</v>
      </c>
      <c r="BC622" s="2">
        <f t="shared" si="409"/>
        <v>0</v>
      </c>
      <c r="BD622" s="2">
        <v>0</v>
      </c>
      <c r="BE622" s="2">
        <f t="shared" si="410"/>
        <v>0</v>
      </c>
      <c r="BF622" s="2">
        <f t="shared" si="411"/>
        <v>0</v>
      </c>
      <c r="BG622" s="2">
        <v>0</v>
      </c>
      <c r="BH622" s="2">
        <f t="shared" si="412"/>
        <v>0</v>
      </c>
      <c r="BI622" s="2">
        <f t="shared" si="413"/>
        <v>0</v>
      </c>
      <c r="BJ622" s="2">
        <v>0</v>
      </c>
      <c r="BK622" s="2">
        <f t="shared" si="414"/>
        <v>0</v>
      </c>
      <c r="BL622" s="2">
        <f t="shared" si="415"/>
        <v>0</v>
      </c>
      <c r="BM622" s="2">
        <v>0</v>
      </c>
      <c r="BN622" s="2">
        <f t="shared" si="416"/>
        <v>0</v>
      </c>
      <c r="BO622" s="2">
        <f t="shared" si="417"/>
        <v>0</v>
      </c>
      <c r="BP622" s="2">
        <v>25000000</v>
      </c>
      <c r="BQ622" s="2">
        <f t="shared" si="418"/>
        <v>25</v>
      </c>
      <c r="BR622" s="2">
        <f t="shared" si="419"/>
        <v>100</v>
      </c>
      <c r="BS622" s="2">
        <v>25000000</v>
      </c>
      <c r="BT622" s="1">
        <v>876</v>
      </c>
      <c r="BU622" s="1">
        <v>1119</v>
      </c>
      <c r="BV622" s="2">
        <v>1014.5454545454545</v>
      </c>
      <c r="BW622" s="1">
        <v>82</v>
      </c>
      <c r="BX622" s="2">
        <v>188.42857142857142</v>
      </c>
      <c r="BY622" s="1">
        <v>278</v>
      </c>
      <c r="BZ622" s="1">
        <v>96</v>
      </c>
      <c r="CA622" s="2">
        <v>166.35714285714286</v>
      </c>
      <c r="CB622" s="2">
        <v>1348.2857142857142</v>
      </c>
      <c r="CC622" s="1">
        <v>216</v>
      </c>
      <c r="CD622" s="1">
        <v>35</v>
      </c>
      <c r="CE622" s="2">
        <v>0.85</v>
      </c>
      <c r="CF622" s="2">
        <v>75.736199999999997</v>
      </c>
      <c r="CG622" s="2">
        <v>78.755799999999994</v>
      </c>
      <c r="CH622" s="2">
        <v>4.8150000000000004</v>
      </c>
      <c r="CI622" s="2">
        <v>101.99</v>
      </c>
      <c r="CJ622" s="2">
        <v>5.4710000000000001</v>
      </c>
      <c r="CK622" s="9">
        <v>6022</v>
      </c>
      <c r="CL622" s="8">
        <v>0</v>
      </c>
      <c r="CM622" s="8">
        <v>0</v>
      </c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">
        <v>1</v>
      </c>
      <c r="DG622" s="1">
        <v>2</v>
      </c>
      <c r="DH622" s="1">
        <v>890</v>
      </c>
      <c r="DI622" s="1">
        <v>890</v>
      </c>
      <c r="DJ622" s="1">
        <v>890</v>
      </c>
      <c r="DK622" s="1">
        <v>82</v>
      </c>
      <c r="DL622" s="1">
        <v>189</v>
      </c>
      <c r="DM622" s="1">
        <v>271</v>
      </c>
      <c r="DN622" s="1">
        <v>103</v>
      </c>
      <c r="DO622" s="1">
        <v>168</v>
      </c>
      <c r="DP622" s="1">
        <v>1345</v>
      </c>
      <c r="DQ622" s="1">
        <v>214</v>
      </c>
      <c r="DR622" s="1">
        <v>36</v>
      </c>
      <c r="DS622" s="1">
        <v>0.85</v>
      </c>
      <c r="DT622" s="1">
        <v>75.736199999999997</v>
      </c>
      <c r="DU622" s="1">
        <v>78.755799999999994</v>
      </c>
      <c r="DV622" s="1">
        <v>4.8150000000000004</v>
      </c>
      <c r="DW622" s="1">
        <v>101.99</v>
      </c>
      <c r="DX622" s="1">
        <v>5.4710000000000001</v>
      </c>
      <c r="DY622" s="1">
        <v>6022</v>
      </c>
      <c r="DZ622" s="20" t="s">
        <v>57</v>
      </c>
    </row>
    <row r="623" spans="1:130">
      <c r="A623" s="5">
        <v>623</v>
      </c>
      <c r="B623" s="1">
        <v>10</v>
      </c>
      <c r="C623" s="9">
        <v>307810</v>
      </c>
      <c r="D623" s="9">
        <v>7763954</v>
      </c>
      <c r="E623" s="22">
        <v>-40.8399</v>
      </c>
      <c r="F623" s="22">
        <v>-20.212800000000001</v>
      </c>
      <c r="G623" s="6">
        <v>0</v>
      </c>
      <c r="H623" s="2">
        <f t="shared" si="378"/>
        <v>0</v>
      </c>
      <c r="I623" s="2">
        <f t="shared" si="379"/>
        <v>0</v>
      </c>
      <c r="J623" s="6">
        <v>0</v>
      </c>
      <c r="K623" s="2">
        <f t="shared" si="380"/>
        <v>0</v>
      </c>
      <c r="L623" s="2">
        <f t="shared" si="381"/>
        <v>0</v>
      </c>
      <c r="M623" s="6">
        <v>361352.13446899998</v>
      </c>
      <c r="N623" s="2">
        <f t="shared" si="382"/>
        <v>0.361352134469</v>
      </c>
      <c r="O623" s="2">
        <f t="shared" si="383"/>
        <v>1.445408537876</v>
      </c>
      <c r="P623" s="6">
        <v>1047411.08803</v>
      </c>
      <c r="Q623" s="2">
        <f t="shared" si="384"/>
        <v>1.04741108803</v>
      </c>
      <c r="R623" s="2">
        <f t="shared" si="385"/>
        <v>4.1896443521200002</v>
      </c>
      <c r="S623" s="6">
        <v>9686023.1742499992</v>
      </c>
      <c r="T623" s="2">
        <f t="shared" si="386"/>
        <v>9.6860231742499998</v>
      </c>
      <c r="U623" s="2">
        <f t="shared" si="387"/>
        <v>38.744092696999999</v>
      </c>
      <c r="V623" s="6">
        <v>0</v>
      </c>
      <c r="W623" s="2">
        <f t="shared" si="388"/>
        <v>0</v>
      </c>
      <c r="X623" s="2">
        <f t="shared" si="389"/>
        <v>0</v>
      </c>
      <c r="Y623" s="6">
        <v>0</v>
      </c>
      <c r="Z623" s="2">
        <f t="shared" si="390"/>
        <v>0</v>
      </c>
      <c r="AA623" s="2">
        <f t="shared" si="391"/>
        <v>0</v>
      </c>
      <c r="AB623" s="6">
        <v>0</v>
      </c>
      <c r="AC623" s="2">
        <f t="shared" si="392"/>
        <v>0</v>
      </c>
      <c r="AD623" s="2">
        <f t="shared" si="393"/>
        <v>0</v>
      </c>
      <c r="AE623" s="6">
        <v>9562360.9575999994</v>
      </c>
      <c r="AF623" s="2">
        <f t="shared" si="394"/>
        <v>9.5623609575999993</v>
      </c>
      <c r="AG623" s="2">
        <f t="shared" si="395"/>
        <v>38.249443830399997</v>
      </c>
      <c r="AH623" s="6">
        <v>0</v>
      </c>
      <c r="AI623" s="2">
        <f t="shared" si="396"/>
        <v>0</v>
      </c>
      <c r="AJ623" s="2">
        <f t="shared" si="397"/>
        <v>0</v>
      </c>
      <c r="AK623" s="6">
        <v>0</v>
      </c>
      <c r="AL623" s="2">
        <f t="shared" si="398"/>
        <v>0</v>
      </c>
      <c r="AM623" s="2">
        <f t="shared" si="399"/>
        <v>0</v>
      </c>
      <c r="AN623" s="6">
        <v>0</v>
      </c>
      <c r="AO623" s="2">
        <f t="shared" si="400"/>
        <v>0</v>
      </c>
      <c r="AP623" s="2">
        <f t="shared" si="401"/>
        <v>0</v>
      </c>
      <c r="AQ623" s="6">
        <v>4342852.6456500003</v>
      </c>
      <c r="AR623" s="2">
        <f t="shared" si="402"/>
        <v>4.3428526456500007</v>
      </c>
      <c r="AS623" s="2">
        <f t="shared" si="403"/>
        <v>17.371410582600003</v>
      </c>
      <c r="AT623" s="2">
        <v>25000000</v>
      </c>
      <c r="AU623" s="2">
        <v>5357199.5747600002</v>
      </c>
      <c r="AV623" s="2">
        <f t="shared" si="404"/>
        <v>5.3571995747600001</v>
      </c>
      <c r="AW623" s="2">
        <f t="shared" si="405"/>
        <v>21.42879829904</v>
      </c>
      <c r="AX623" s="2">
        <v>19642800.4252</v>
      </c>
      <c r="AY623" s="2">
        <f t="shared" si="406"/>
        <v>19.642800425200001</v>
      </c>
      <c r="AZ623" s="2">
        <f t="shared" si="407"/>
        <v>78.571201700800003</v>
      </c>
      <c r="BA623" s="2">
        <v>0</v>
      </c>
      <c r="BB623" s="2">
        <f t="shared" si="408"/>
        <v>0</v>
      </c>
      <c r="BC623" s="2">
        <f t="shared" si="409"/>
        <v>0</v>
      </c>
      <c r="BD623" s="2">
        <v>0</v>
      </c>
      <c r="BE623" s="2">
        <f t="shared" si="410"/>
        <v>0</v>
      </c>
      <c r="BF623" s="2">
        <f t="shared" si="411"/>
        <v>0</v>
      </c>
      <c r="BG623" s="2">
        <v>0</v>
      </c>
      <c r="BH623" s="2">
        <f t="shared" si="412"/>
        <v>0</v>
      </c>
      <c r="BI623" s="2">
        <f t="shared" si="413"/>
        <v>0</v>
      </c>
      <c r="BJ623" s="2">
        <v>0</v>
      </c>
      <c r="BK623" s="2">
        <f t="shared" si="414"/>
        <v>0</v>
      </c>
      <c r="BL623" s="2">
        <f t="shared" si="415"/>
        <v>0</v>
      </c>
      <c r="BM623" s="2">
        <v>9062972.1994800009</v>
      </c>
      <c r="BN623" s="2">
        <f t="shared" si="416"/>
        <v>9.0629721994800008</v>
      </c>
      <c r="BO623" s="2">
        <f t="shared" si="417"/>
        <v>36.251888797920003</v>
      </c>
      <c r="BP623" s="2">
        <v>15937027.8005</v>
      </c>
      <c r="BQ623" s="2">
        <f t="shared" si="418"/>
        <v>15.937027800499999</v>
      </c>
      <c r="BR623" s="2">
        <f t="shared" si="419"/>
        <v>63.748111202000004</v>
      </c>
      <c r="BS623" s="2">
        <v>24999999.999980003</v>
      </c>
      <c r="BT623" s="1">
        <v>762</v>
      </c>
      <c r="BU623" s="1">
        <v>1049</v>
      </c>
      <c r="BV623" s="2">
        <v>943.625</v>
      </c>
      <c r="BW623" s="1">
        <v>82</v>
      </c>
      <c r="BX623" s="2">
        <v>192.72916666666666</v>
      </c>
      <c r="BY623" s="1">
        <v>284</v>
      </c>
      <c r="BZ623" s="1">
        <v>101</v>
      </c>
      <c r="CA623" s="2">
        <v>164.70833333333334</v>
      </c>
      <c r="CB623" s="2">
        <v>1331.1875</v>
      </c>
      <c r="CC623" s="1">
        <v>215</v>
      </c>
      <c r="CD623" s="1">
        <v>36</v>
      </c>
      <c r="CE623" s="2">
        <v>0.85</v>
      </c>
      <c r="CF623" s="2">
        <v>75.736199999999997</v>
      </c>
      <c r="CG623" s="2">
        <v>78.755799999999994</v>
      </c>
      <c r="CH623" s="2">
        <v>4.8150000000000004</v>
      </c>
      <c r="CI623" s="2">
        <v>101.99</v>
      </c>
      <c r="CJ623" s="2">
        <v>5.4710000000000001</v>
      </c>
      <c r="CK623" s="9">
        <v>6022</v>
      </c>
      <c r="CL623" s="8">
        <v>0</v>
      </c>
      <c r="CM623" s="8">
        <v>0</v>
      </c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">
        <v>0</v>
      </c>
      <c r="DG623" s="1">
        <v>0</v>
      </c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20" t="s">
        <v>57</v>
      </c>
    </row>
    <row r="624" spans="1:130">
      <c r="A624" s="5">
        <v>624</v>
      </c>
      <c r="B624" s="1">
        <v>10</v>
      </c>
      <c r="C624" s="9">
        <v>312810</v>
      </c>
      <c r="D624" s="9">
        <v>7763954</v>
      </c>
      <c r="E624" s="22">
        <v>-40.792099999999998</v>
      </c>
      <c r="F624" s="22">
        <v>-20.2133</v>
      </c>
      <c r="G624" s="6">
        <v>0</v>
      </c>
      <c r="H624" s="2">
        <f t="shared" si="378"/>
        <v>0</v>
      </c>
      <c r="I624" s="2">
        <f t="shared" si="379"/>
        <v>0</v>
      </c>
      <c r="J624" s="6">
        <v>0</v>
      </c>
      <c r="K624" s="2">
        <f t="shared" si="380"/>
        <v>0</v>
      </c>
      <c r="L624" s="2">
        <f t="shared" si="381"/>
        <v>0</v>
      </c>
      <c r="M624" s="6">
        <v>271801.13753599999</v>
      </c>
      <c r="N624" s="2">
        <f t="shared" si="382"/>
        <v>0.27180113753599999</v>
      </c>
      <c r="O624" s="2">
        <f t="shared" si="383"/>
        <v>1.087204550144</v>
      </c>
      <c r="P624" s="6">
        <v>77850.355479299993</v>
      </c>
      <c r="Q624" s="2">
        <f t="shared" si="384"/>
        <v>7.7850355479299999E-2</v>
      </c>
      <c r="R624" s="2">
        <f t="shared" si="385"/>
        <v>0.31140142191719994</v>
      </c>
      <c r="S624" s="6">
        <v>11689348.0876</v>
      </c>
      <c r="T624" s="2">
        <f t="shared" si="386"/>
        <v>11.689348087600001</v>
      </c>
      <c r="U624" s="2">
        <f t="shared" si="387"/>
        <v>46.757392350400004</v>
      </c>
      <c r="V624" s="6">
        <v>0</v>
      </c>
      <c r="W624" s="2">
        <f t="shared" si="388"/>
        <v>0</v>
      </c>
      <c r="X624" s="2">
        <f t="shared" si="389"/>
        <v>0</v>
      </c>
      <c r="Y624" s="6">
        <v>0</v>
      </c>
      <c r="Z624" s="2">
        <f t="shared" si="390"/>
        <v>0</v>
      </c>
      <c r="AA624" s="2">
        <f t="shared" si="391"/>
        <v>0</v>
      </c>
      <c r="AB624" s="6">
        <v>0</v>
      </c>
      <c r="AC624" s="2">
        <f t="shared" si="392"/>
        <v>0</v>
      </c>
      <c r="AD624" s="2">
        <f t="shared" si="393"/>
        <v>0</v>
      </c>
      <c r="AE624" s="6">
        <v>9458523.8144199997</v>
      </c>
      <c r="AF624" s="2">
        <f t="shared" si="394"/>
        <v>9.4585238144199995</v>
      </c>
      <c r="AG624" s="2">
        <f t="shared" si="395"/>
        <v>37.834095257679998</v>
      </c>
      <c r="AH624" s="6">
        <v>0</v>
      </c>
      <c r="AI624" s="2">
        <f t="shared" si="396"/>
        <v>0</v>
      </c>
      <c r="AJ624" s="2">
        <f t="shared" si="397"/>
        <v>0</v>
      </c>
      <c r="AK624" s="6">
        <v>0</v>
      </c>
      <c r="AL624" s="2">
        <f t="shared" si="398"/>
        <v>0</v>
      </c>
      <c r="AM624" s="2">
        <f t="shared" si="399"/>
        <v>0</v>
      </c>
      <c r="AN624" s="6">
        <v>0</v>
      </c>
      <c r="AO624" s="2">
        <f t="shared" si="400"/>
        <v>0</v>
      </c>
      <c r="AP624" s="2">
        <f t="shared" si="401"/>
        <v>0</v>
      </c>
      <c r="AQ624" s="6">
        <v>3502476.60494</v>
      </c>
      <c r="AR624" s="2">
        <f t="shared" si="402"/>
        <v>3.50247660494</v>
      </c>
      <c r="AS624" s="2">
        <f t="shared" si="403"/>
        <v>14.009906419759998</v>
      </c>
      <c r="AT624" s="2">
        <v>25000000</v>
      </c>
      <c r="AU624" s="2">
        <v>5941709.1992699997</v>
      </c>
      <c r="AV624" s="2">
        <f t="shared" si="404"/>
        <v>5.94170919927</v>
      </c>
      <c r="AW624" s="2">
        <f t="shared" si="405"/>
        <v>23.76683679708</v>
      </c>
      <c r="AX624" s="2">
        <v>19058290.800700001</v>
      </c>
      <c r="AY624" s="2">
        <f t="shared" si="406"/>
        <v>19.0582908007</v>
      </c>
      <c r="AZ624" s="2">
        <f t="shared" si="407"/>
        <v>76.2331632028</v>
      </c>
      <c r="BA624" s="2">
        <v>0</v>
      </c>
      <c r="BB624" s="2">
        <f t="shared" si="408"/>
        <v>0</v>
      </c>
      <c r="BC624" s="2">
        <f t="shared" si="409"/>
        <v>0</v>
      </c>
      <c r="BD624" s="2">
        <v>0</v>
      </c>
      <c r="BE624" s="2">
        <f t="shared" si="410"/>
        <v>0</v>
      </c>
      <c r="BF624" s="2">
        <f t="shared" si="411"/>
        <v>0</v>
      </c>
      <c r="BG624" s="2">
        <v>0</v>
      </c>
      <c r="BH624" s="2">
        <f t="shared" si="412"/>
        <v>0</v>
      </c>
      <c r="BI624" s="2">
        <f t="shared" si="413"/>
        <v>0</v>
      </c>
      <c r="BJ624" s="2">
        <v>0</v>
      </c>
      <c r="BK624" s="2">
        <f t="shared" si="414"/>
        <v>0</v>
      </c>
      <c r="BL624" s="2">
        <f t="shared" si="415"/>
        <v>0</v>
      </c>
      <c r="BM624" s="2">
        <v>25000000</v>
      </c>
      <c r="BN624" s="2">
        <f t="shared" si="416"/>
        <v>25</v>
      </c>
      <c r="BO624" s="2">
        <f t="shared" si="417"/>
        <v>100</v>
      </c>
      <c r="BP624" s="2">
        <v>0</v>
      </c>
      <c r="BQ624" s="2">
        <f t="shared" si="418"/>
        <v>0</v>
      </c>
      <c r="BR624" s="2">
        <f t="shared" si="419"/>
        <v>0</v>
      </c>
      <c r="BS624" s="2">
        <v>25000000</v>
      </c>
      <c r="BT624" s="1">
        <v>702</v>
      </c>
      <c r="BU624" s="1">
        <v>1007</v>
      </c>
      <c r="BV624" s="2">
        <v>857.79166666666663</v>
      </c>
      <c r="BW624" s="1">
        <v>82</v>
      </c>
      <c r="BX624" s="2">
        <v>197.97916666666666</v>
      </c>
      <c r="BY624" s="1">
        <v>287</v>
      </c>
      <c r="BZ624" s="1">
        <v>105</v>
      </c>
      <c r="CA624" s="2">
        <v>162.91666666666666</v>
      </c>
      <c r="CB624" s="2">
        <v>1310.7708333333333</v>
      </c>
      <c r="CC624" s="1">
        <v>212</v>
      </c>
      <c r="CD624" s="1">
        <v>36</v>
      </c>
      <c r="CE624" s="2">
        <v>0.85</v>
      </c>
      <c r="CF624" s="2">
        <v>75.736199999999997</v>
      </c>
      <c r="CG624" s="2">
        <v>78.755799999999994</v>
      </c>
      <c r="CH624" s="2">
        <v>4.8150000000000004</v>
      </c>
      <c r="CI624" s="2">
        <v>101.99</v>
      </c>
      <c r="CJ624" s="2">
        <v>5.4710000000000001</v>
      </c>
      <c r="CK624" s="9">
        <v>6022</v>
      </c>
      <c r="CL624" s="8">
        <v>0</v>
      </c>
      <c r="CM624" s="8">
        <v>0</v>
      </c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">
        <v>0</v>
      </c>
      <c r="DG624" s="1">
        <v>0</v>
      </c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20" t="s">
        <v>57</v>
      </c>
    </row>
    <row r="625" spans="1:130">
      <c r="A625" s="5">
        <v>625</v>
      </c>
      <c r="B625" s="1">
        <v>10</v>
      </c>
      <c r="C625" s="9">
        <v>317810</v>
      </c>
      <c r="D625" s="9">
        <v>7763954</v>
      </c>
      <c r="E625" s="22">
        <v>-40.744199999999999</v>
      </c>
      <c r="F625" s="22">
        <v>-20.213699999999999</v>
      </c>
      <c r="G625" s="6">
        <v>0</v>
      </c>
      <c r="H625" s="2">
        <f t="shared" si="378"/>
        <v>0</v>
      </c>
      <c r="I625" s="2">
        <f t="shared" si="379"/>
        <v>0</v>
      </c>
      <c r="J625" s="6">
        <v>0</v>
      </c>
      <c r="K625" s="2">
        <f t="shared" si="380"/>
        <v>0</v>
      </c>
      <c r="L625" s="2">
        <f t="shared" si="381"/>
        <v>0</v>
      </c>
      <c r="M625" s="6">
        <v>0</v>
      </c>
      <c r="N625" s="2">
        <f t="shared" si="382"/>
        <v>0</v>
      </c>
      <c r="O625" s="2">
        <f t="shared" si="383"/>
        <v>0</v>
      </c>
      <c r="P625" s="6">
        <v>561248.97980900004</v>
      </c>
      <c r="Q625" s="2">
        <f t="shared" si="384"/>
        <v>0.56124897980900001</v>
      </c>
      <c r="R625" s="2">
        <f t="shared" si="385"/>
        <v>2.2449959192360001</v>
      </c>
      <c r="S625" s="6">
        <v>11178754.689999999</v>
      </c>
      <c r="T625" s="2">
        <f t="shared" si="386"/>
        <v>11.17875469</v>
      </c>
      <c r="U625" s="2">
        <f t="shared" si="387"/>
        <v>44.71501876</v>
      </c>
      <c r="V625" s="6">
        <v>0</v>
      </c>
      <c r="W625" s="2">
        <f t="shared" si="388"/>
        <v>0</v>
      </c>
      <c r="X625" s="2">
        <f t="shared" si="389"/>
        <v>0</v>
      </c>
      <c r="Y625" s="6">
        <v>0</v>
      </c>
      <c r="Z625" s="2">
        <f t="shared" si="390"/>
        <v>0</v>
      </c>
      <c r="AA625" s="2">
        <f t="shared" si="391"/>
        <v>0</v>
      </c>
      <c r="AB625" s="6">
        <v>0</v>
      </c>
      <c r="AC625" s="2">
        <f t="shared" si="392"/>
        <v>0</v>
      </c>
      <c r="AD625" s="2">
        <f t="shared" si="393"/>
        <v>0</v>
      </c>
      <c r="AE625" s="6">
        <v>9952147.1736999992</v>
      </c>
      <c r="AF625" s="2">
        <f t="shared" si="394"/>
        <v>9.9521471736999985</v>
      </c>
      <c r="AG625" s="2">
        <f t="shared" si="395"/>
        <v>39.808588694799994</v>
      </c>
      <c r="AH625" s="6">
        <v>0</v>
      </c>
      <c r="AI625" s="2">
        <f t="shared" si="396"/>
        <v>0</v>
      </c>
      <c r="AJ625" s="2">
        <f t="shared" si="397"/>
        <v>0</v>
      </c>
      <c r="AK625" s="6">
        <v>0</v>
      </c>
      <c r="AL625" s="2">
        <f t="shared" si="398"/>
        <v>0</v>
      </c>
      <c r="AM625" s="2">
        <f t="shared" si="399"/>
        <v>0</v>
      </c>
      <c r="AN625" s="6">
        <v>0</v>
      </c>
      <c r="AO625" s="2">
        <f t="shared" si="400"/>
        <v>0</v>
      </c>
      <c r="AP625" s="2">
        <f t="shared" si="401"/>
        <v>0</v>
      </c>
      <c r="AQ625" s="6">
        <v>3307849.1565</v>
      </c>
      <c r="AR625" s="2">
        <f t="shared" si="402"/>
        <v>3.3078491565000001</v>
      </c>
      <c r="AS625" s="2">
        <f t="shared" si="403"/>
        <v>13.231396626</v>
      </c>
      <c r="AT625" s="2">
        <v>25000000</v>
      </c>
      <c r="AU625" s="2">
        <v>9544701.8993699998</v>
      </c>
      <c r="AV625" s="2">
        <f t="shared" si="404"/>
        <v>9.5447018993700006</v>
      </c>
      <c r="AW625" s="2">
        <f t="shared" si="405"/>
        <v>38.178807597479995</v>
      </c>
      <c r="AX625" s="2">
        <v>15455298.1006</v>
      </c>
      <c r="AY625" s="2">
        <f t="shared" si="406"/>
        <v>15.4552981006</v>
      </c>
      <c r="AZ625" s="2">
        <f t="shared" si="407"/>
        <v>61.821192402400001</v>
      </c>
      <c r="BA625" s="2">
        <v>0</v>
      </c>
      <c r="BB625" s="2">
        <f t="shared" si="408"/>
        <v>0</v>
      </c>
      <c r="BC625" s="2">
        <f t="shared" si="409"/>
        <v>0</v>
      </c>
      <c r="BD625" s="2">
        <v>0</v>
      </c>
      <c r="BE625" s="2">
        <f t="shared" si="410"/>
        <v>0</v>
      </c>
      <c r="BF625" s="2">
        <f t="shared" si="411"/>
        <v>0</v>
      </c>
      <c r="BG625" s="2">
        <v>0</v>
      </c>
      <c r="BH625" s="2">
        <f t="shared" si="412"/>
        <v>0</v>
      </c>
      <c r="BI625" s="2">
        <f t="shared" si="413"/>
        <v>0</v>
      </c>
      <c r="BJ625" s="2">
        <v>0</v>
      </c>
      <c r="BK625" s="2">
        <f t="shared" si="414"/>
        <v>0</v>
      </c>
      <c r="BL625" s="2">
        <f t="shared" si="415"/>
        <v>0</v>
      </c>
      <c r="BM625" s="2">
        <v>25000000</v>
      </c>
      <c r="BN625" s="2">
        <f t="shared" si="416"/>
        <v>25</v>
      </c>
      <c r="BO625" s="2">
        <f t="shared" si="417"/>
        <v>100</v>
      </c>
      <c r="BP625" s="2">
        <v>0</v>
      </c>
      <c r="BQ625" s="2">
        <f t="shared" si="418"/>
        <v>0</v>
      </c>
      <c r="BR625" s="2">
        <f t="shared" si="419"/>
        <v>0</v>
      </c>
      <c r="BS625" s="2">
        <v>25000000</v>
      </c>
      <c r="BT625" s="1">
        <v>702</v>
      </c>
      <c r="BU625" s="1">
        <v>933</v>
      </c>
      <c r="BV625" s="2">
        <v>804.71428571428567</v>
      </c>
      <c r="BW625" s="1">
        <v>82</v>
      </c>
      <c r="BX625" s="2">
        <v>200.60416666666666</v>
      </c>
      <c r="BY625" s="1">
        <v>287</v>
      </c>
      <c r="BZ625" s="1">
        <v>110</v>
      </c>
      <c r="CA625" s="2">
        <v>160.72916666666666</v>
      </c>
      <c r="CB625" s="2">
        <v>1301.7083333333333</v>
      </c>
      <c r="CC625" s="1">
        <v>210</v>
      </c>
      <c r="CD625" s="1">
        <v>37</v>
      </c>
      <c r="CE625" s="2">
        <v>0.85</v>
      </c>
      <c r="CF625" s="2">
        <v>75.736199999999997</v>
      </c>
      <c r="CG625" s="2">
        <v>78.755799999999994</v>
      </c>
      <c r="CH625" s="2">
        <v>4.8150000000000004</v>
      </c>
      <c r="CI625" s="2">
        <v>101.99</v>
      </c>
      <c r="CJ625" s="2">
        <v>5.4710000000000001</v>
      </c>
      <c r="CK625" s="9">
        <v>6022</v>
      </c>
      <c r="CL625" s="8">
        <v>0</v>
      </c>
      <c r="CM625" s="8">
        <v>0</v>
      </c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">
        <v>0</v>
      </c>
      <c r="DG625" s="1">
        <v>0</v>
      </c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20" t="s">
        <v>57</v>
      </c>
    </row>
    <row r="626" spans="1:130">
      <c r="A626" s="5">
        <v>626</v>
      </c>
      <c r="B626" s="1">
        <v>10</v>
      </c>
      <c r="C626" s="9">
        <v>322810</v>
      </c>
      <c r="D626" s="9">
        <v>7763954</v>
      </c>
      <c r="E626" s="22">
        <v>-40.696399999999997</v>
      </c>
      <c r="F626" s="22">
        <v>-20.214200000000002</v>
      </c>
      <c r="G626" s="6">
        <v>0</v>
      </c>
      <c r="H626" s="2">
        <f t="shared" si="378"/>
        <v>0</v>
      </c>
      <c r="I626" s="2">
        <f t="shared" si="379"/>
        <v>0</v>
      </c>
      <c r="J626" s="6">
        <v>0</v>
      </c>
      <c r="K626" s="2">
        <f t="shared" si="380"/>
        <v>0</v>
      </c>
      <c r="L626" s="2">
        <f t="shared" si="381"/>
        <v>0</v>
      </c>
      <c r="M626" s="6">
        <v>117900.193472</v>
      </c>
      <c r="N626" s="2">
        <f t="shared" si="382"/>
        <v>0.11790019347199999</v>
      </c>
      <c r="O626" s="2">
        <f t="shared" si="383"/>
        <v>0.47160077388800004</v>
      </c>
      <c r="P626" s="6">
        <v>500927.57600399997</v>
      </c>
      <c r="Q626" s="2">
        <f t="shared" si="384"/>
        <v>0.50092757600399995</v>
      </c>
      <c r="R626" s="2">
        <f t="shared" si="385"/>
        <v>2.0037103040159998</v>
      </c>
      <c r="S626" s="6">
        <v>10794374.9312</v>
      </c>
      <c r="T626" s="2">
        <f t="shared" si="386"/>
        <v>10.7943749312</v>
      </c>
      <c r="U626" s="2">
        <f t="shared" si="387"/>
        <v>43.177499724800001</v>
      </c>
      <c r="V626" s="6">
        <v>230850.19044899999</v>
      </c>
      <c r="W626" s="2">
        <f t="shared" si="388"/>
        <v>0.23085019044899999</v>
      </c>
      <c r="X626" s="2">
        <f t="shared" si="389"/>
        <v>0.92340076179599995</v>
      </c>
      <c r="Y626" s="6">
        <v>0</v>
      </c>
      <c r="Z626" s="2">
        <f t="shared" si="390"/>
        <v>0</v>
      </c>
      <c r="AA626" s="2">
        <f t="shared" si="391"/>
        <v>0</v>
      </c>
      <c r="AB626" s="6">
        <v>0</v>
      </c>
      <c r="AC626" s="2">
        <f t="shared" si="392"/>
        <v>0</v>
      </c>
      <c r="AD626" s="2">
        <f t="shared" si="393"/>
        <v>0</v>
      </c>
      <c r="AE626" s="6">
        <v>8894303.1862199996</v>
      </c>
      <c r="AF626" s="2">
        <f t="shared" si="394"/>
        <v>8.8943031862200002</v>
      </c>
      <c r="AG626" s="2">
        <f t="shared" si="395"/>
        <v>35.577212744880001</v>
      </c>
      <c r="AH626" s="6">
        <v>0</v>
      </c>
      <c r="AI626" s="2">
        <f t="shared" si="396"/>
        <v>0</v>
      </c>
      <c r="AJ626" s="2">
        <f t="shared" si="397"/>
        <v>0</v>
      </c>
      <c r="AK626" s="6">
        <v>0</v>
      </c>
      <c r="AL626" s="2">
        <f t="shared" si="398"/>
        <v>0</v>
      </c>
      <c r="AM626" s="2">
        <f t="shared" si="399"/>
        <v>0</v>
      </c>
      <c r="AN626" s="6">
        <v>0</v>
      </c>
      <c r="AO626" s="2">
        <f t="shared" si="400"/>
        <v>0</v>
      </c>
      <c r="AP626" s="2">
        <f t="shared" si="401"/>
        <v>0</v>
      </c>
      <c r="AQ626" s="6">
        <v>4461643.9226799998</v>
      </c>
      <c r="AR626" s="2">
        <f t="shared" si="402"/>
        <v>4.4616439226799995</v>
      </c>
      <c r="AS626" s="2">
        <f t="shared" si="403"/>
        <v>17.846575690719998</v>
      </c>
      <c r="AT626" s="2">
        <v>25000000</v>
      </c>
      <c r="AU626" s="2">
        <v>20637505.6587</v>
      </c>
      <c r="AV626" s="2">
        <f t="shared" si="404"/>
        <v>20.6375056587</v>
      </c>
      <c r="AW626" s="2">
        <f t="shared" si="405"/>
        <v>82.550022634800001</v>
      </c>
      <c r="AX626" s="2">
        <v>4362494.3413199997</v>
      </c>
      <c r="AY626" s="2">
        <f t="shared" si="406"/>
        <v>4.3624943413199997</v>
      </c>
      <c r="AZ626" s="2">
        <f t="shared" si="407"/>
        <v>17.449977365279999</v>
      </c>
      <c r="BA626" s="2">
        <v>0</v>
      </c>
      <c r="BB626" s="2">
        <f t="shared" si="408"/>
        <v>0</v>
      </c>
      <c r="BC626" s="2">
        <f t="shared" si="409"/>
        <v>0</v>
      </c>
      <c r="BD626" s="2">
        <v>0</v>
      </c>
      <c r="BE626" s="2">
        <f t="shared" si="410"/>
        <v>0</v>
      </c>
      <c r="BF626" s="2">
        <f t="shared" si="411"/>
        <v>0</v>
      </c>
      <c r="BG626" s="2">
        <v>0</v>
      </c>
      <c r="BH626" s="2">
        <f t="shared" si="412"/>
        <v>0</v>
      </c>
      <c r="BI626" s="2">
        <f t="shared" si="413"/>
        <v>0</v>
      </c>
      <c r="BJ626" s="2">
        <v>0</v>
      </c>
      <c r="BK626" s="2">
        <f t="shared" si="414"/>
        <v>0</v>
      </c>
      <c r="BL626" s="2">
        <f t="shared" si="415"/>
        <v>0</v>
      </c>
      <c r="BM626" s="2">
        <v>25000000</v>
      </c>
      <c r="BN626" s="2">
        <f t="shared" si="416"/>
        <v>25</v>
      </c>
      <c r="BO626" s="2">
        <f t="shared" si="417"/>
        <v>100</v>
      </c>
      <c r="BP626" s="2">
        <v>0</v>
      </c>
      <c r="BQ626" s="2">
        <f t="shared" si="418"/>
        <v>0</v>
      </c>
      <c r="BR626" s="2">
        <f t="shared" si="419"/>
        <v>0</v>
      </c>
      <c r="BS626" s="2">
        <v>25000000</v>
      </c>
      <c r="BT626" s="1">
        <v>629</v>
      </c>
      <c r="BU626" s="1">
        <v>933</v>
      </c>
      <c r="BV626" s="2">
        <v>773.88888888888891</v>
      </c>
      <c r="BW626" s="1">
        <v>81.5</v>
      </c>
      <c r="BX626" s="2">
        <v>202.14634146341464</v>
      </c>
      <c r="BY626" s="1">
        <v>291</v>
      </c>
      <c r="BZ626" s="1">
        <v>112</v>
      </c>
      <c r="CA626" s="2">
        <v>158.85365853658536</v>
      </c>
      <c r="CB626" s="2">
        <v>1296.8780487804879</v>
      </c>
      <c r="CC626" s="1">
        <v>209</v>
      </c>
      <c r="CD626" s="1">
        <v>38</v>
      </c>
      <c r="CE626" s="2">
        <v>0.85</v>
      </c>
      <c r="CF626" s="2">
        <v>75.736199999999997</v>
      </c>
      <c r="CG626" s="2">
        <v>78.755799999999994</v>
      </c>
      <c r="CH626" s="2">
        <v>4.8150000000000004</v>
      </c>
      <c r="CI626" s="2">
        <v>101.99</v>
      </c>
      <c r="CJ626" s="2">
        <v>5.4710000000000001</v>
      </c>
      <c r="CK626" s="9">
        <v>6022</v>
      </c>
      <c r="CL626" s="8">
        <v>0</v>
      </c>
      <c r="CM626" s="8">
        <v>0</v>
      </c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">
        <v>1</v>
      </c>
      <c r="DG626" s="1">
        <v>2</v>
      </c>
      <c r="DH626" s="1">
        <v>736</v>
      </c>
      <c r="DI626" s="1">
        <v>736</v>
      </c>
      <c r="DJ626" s="1">
        <v>736</v>
      </c>
      <c r="DK626" s="1">
        <v>81</v>
      </c>
      <c r="DL626" s="1">
        <v>205</v>
      </c>
      <c r="DM626" s="1">
        <v>284</v>
      </c>
      <c r="DN626" s="1">
        <v>126</v>
      </c>
      <c r="DO626" s="1">
        <v>158</v>
      </c>
      <c r="DP626" s="1">
        <v>1285</v>
      </c>
      <c r="DQ626" s="1">
        <v>204</v>
      </c>
      <c r="DR626" s="1">
        <v>40</v>
      </c>
      <c r="DS626" s="1">
        <v>0.85</v>
      </c>
      <c r="DT626" s="1">
        <v>75.736199999999997</v>
      </c>
      <c r="DU626" s="1">
        <v>78.755799999999994</v>
      </c>
      <c r="DV626" s="1">
        <v>4.8150000000000004</v>
      </c>
      <c r="DW626" s="1">
        <v>101.99</v>
      </c>
      <c r="DX626" s="1">
        <v>5.4710000000000001</v>
      </c>
      <c r="DY626" s="1">
        <v>6022</v>
      </c>
      <c r="DZ626" s="20" t="s">
        <v>57</v>
      </c>
    </row>
    <row r="627" spans="1:130">
      <c r="A627" s="5">
        <v>627</v>
      </c>
      <c r="B627" s="1">
        <v>10</v>
      </c>
      <c r="C627" s="9">
        <v>327810</v>
      </c>
      <c r="D627" s="9">
        <v>7763954</v>
      </c>
      <c r="E627" s="22">
        <v>-40.648499999999999</v>
      </c>
      <c r="F627" s="22">
        <v>-20.214700000000001</v>
      </c>
      <c r="G627" s="6">
        <v>0</v>
      </c>
      <c r="H627" s="2">
        <f t="shared" si="378"/>
        <v>0</v>
      </c>
      <c r="I627" s="2">
        <f t="shared" si="379"/>
        <v>0</v>
      </c>
      <c r="J627" s="6">
        <v>0</v>
      </c>
      <c r="K627" s="2">
        <f t="shared" si="380"/>
        <v>0</v>
      </c>
      <c r="L627" s="2">
        <f t="shared" si="381"/>
        <v>0</v>
      </c>
      <c r="M627" s="6">
        <v>0</v>
      </c>
      <c r="N627" s="2">
        <f t="shared" si="382"/>
        <v>0</v>
      </c>
      <c r="O627" s="2">
        <f t="shared" si="383"/>
        <v>0</v>
      </c>
      <c r="P627" s="6">
        <v>856961.74176500004</v>
      </c>
      <c r="Q627" s="2">
        <f t="shared" si="384"/>
        <v>0.85696174176500006</v>
      </c>
      <c r="R627" s="2">
        <f t="shared" si="385"/>
        <v>3.4278469670600007</v>
      </c>
      <c r="S627" s="6">
        <v>14365965.831900001</v>
      </c>
      <c r="T627" s="2">
        <f t="shared" si="386"/>
        <v>14.365965831900001</v>
      </c>
      <c r="U627" s="2">
        <f t="shared" si="387"/>
        <v>57.463863327600009</v>
      </c>
      <c r="V627" s="6">
        <v>0</v>
      </c>
      <c r="W627" s="2">
        <f t="shared" si="388"/>
        <v>0</v>
      </c>
      <c r="X627" s="2">
        <f t="shared" si="389"/>
        <v>0</v>
      </c>
      <c r="Y627" s="6">
        <v>0</v>
      </c>
      <c r="Z627" s="2">
        <f t="shared" si="390"/>
        <v>0</v>
      </c>
      <c r="AA627" s="2">
        <f t="shared" si="391"/>
        <v>0</v>
      </c>
      <c r="AB627" s="6">
        <v>0</v>
      </c>
      <c r="AC627" s="2">
        <f t="shared" si="392"/>
        <v>0</v>
      </c>
      <c r="AD627" s="2">
        <f t="shared" si="393"/>
        <v>0</v>
      </c>
      <c r="AE627" s="6">
        <v>6120139.4817700004</v>
      </c>
      <c r="AF627" s="2">
        <f t="shared" si="394"/>
        <v>6.1201394817700008</v>
      </c>
      <c r="AG627" s="2">
        <f t="shared" si="395"/>
        <v>24.480557927080003</v>
      </c>
      <c r="AH627" s="6">
        <v>0</v>
      </c>
      <c r="AI627" s="2">
        <f t="shared" si="396"/>
        <v>0</v>
      </c>
      <c r="AJ627" s="2">
        <f t="shared" si="397"/>
        <v>0</v>
      </c>
      <c r="AK627" s="6">
        <v>0</v>
      </c>
      <c r="AL627" s="2">
        <f t="shared" si="398"/>
        <v>0</v>
      </c>
      <c r="AM627" s="2">
        <f t="shared" si="399"/>
        <v>0</v>
      </c>
      <c r="AN627" s="6">
        <v>0</v>
      </c>
      <c r="AO627" s="2">
        <f t="shared" si="400"/>
        <v>0</v>
      </c>
      <c r="AP627" s="2">
        <f t="shared" si="401"/>
        <v>0</v>
      </c>
      <c r="AQ627" s="6">
        <v>3656932.94453</v>
      </c>
      <c r="AR627" s="2">
        <f t="shared" si="402"/>
        <v>3.6569329445299998</v>
      </c>
      <c r="AS627" s="2">
        <f t="shared" si="403"/>
        <v>14.627731778120001</v>
      </c>
      <c r="AT627" s="2">
        <v>25000000</v>
      </c>
      <c r="AU627" s="2">
        <v>24991355.544599999</v>
      </c>
      <c r="AV627" s="2">
        <f t="shared" si="404"/>
        <v>24.991355544599998</v>
      </c>
      <c r="AW627" s="2">
        <f t="shared" si="405"/>
        <v>99.965422178400004</v>
      </c>
      <c r="AX627" s="2">
        <v>8644.4554449200004</v>
      </c>
      <c r="AY627" s="2">
        <f t="shared" si="406"/>
        <v>8.6444554449200007E-3</v>
      </c>
      <c r="AZ627" s="2">
        <f t="shared" si="407"/>
        <v>3.4577821779680003E-2</v>
      </c>
      <c r="BA627" s="2">
        <v>0</v>
      </c>
      <c r="BB627" s="2">
        <f t="shared" si="408"/>
        <v>0</v>
      </c>
      <c r="BC627" s="2">
        <f t="shared" si="409"/>
        <v>0</v>
      </c>
      <c r="BD627" s="2">
        <v>0</v>
      </c>
      <c r="BE627" s="2">
        <f t="shared" si="410"/>
        <v>0</v>
      </c>
      <c r="BF627" s="2">
        <f t="shared" si="411"/>
        <v>0</v>
      </c>
      <c r="BG627" s="2">
        <v>8252966.55595</v>
      </c>
      <c r="BH627" s="2">
        <f t="shared" si="412"/>
        <v>8.2529665559499996</v>
      </c>
      <c r="BI627" s="2">
        <f t="shared" si="413"/>
        <v>33.011866223799998</v>
      </c>
      <c r="BJ627" s="2">
        <v>0</v>
      </c>
      <c r="BK627" s="2">
        <f t="shared" si="414"/>
        <v>0</v>
      </c>
      <c r="BL627" s="2">
        <f t="shared" si="415"/>
        <v>0</v>
      </c>
      <c r="BM627" s="2">
        <v>16747033.4441</v>
      </c>
      <c r="BN627" s="2">
        <f t="shared" si="416"/>
        <v>16.747033444100001</v>
      </c>
      <c r="BO627" s="2">
        <f t="shared" si="417"/>
        <v>66.988133776400005</v>
      </c>
      <c r="BP627" s="2">
        <v>0</v>
      </c>
      <c r="BQ627" s="2">
        <f t="shared" si="418"/>
        <v>0</v>
      </c>
      <c r="BR627" s="2">
        <f t="shared" si="419"/>
        <v>0</v>
      </c>
      <c r="BS627" s="2">
        <v>25000000.000050001</v>
      </c>
      <c r="BT627" s="1">
        <v>566</v>
      </c>
      <c r="BU627" s="1">
        <v>947</v>
      </c>
      <c r="BV627" s="2">
        <v>772.88095238095241</v>
      </c>
      <c r="BW627" s="1">
        <v>81</v>
      </c>
      <c r="BX627" s="2">
        <v>202.84444444444443</v>
      </c>
      <c r="BY627" s="1">
        <v>293</v>
      </c>
      <c r="BZ627" s="1">
        <v>113</v>
      </c>
      <c r="CA627" s="2">
        <v>156.9111111111111</v>
      </c>
      <c r="CB627" s="2">
        <v>1294.2222222222222</v>
      </c>
      <c r="CC627" s="1">
        <v>206</v>
      </c>
      <c r="CD627" s="1">
        <v>40</v>
      </c>
      <c r="CE627" s="2">
        <v>0.85</v>
      </c>
      <c r="CF627" s="2">
        <v>75.736199999999997</v>
      </c>
      <c r="CG627" s="2">
        <v>78.755799999999994</v>
      </c>
      <c r="CH627" s="2">
        <v>4.8150000000000004</v>
      </c>
      <c r="CI627" s="2">
        <v>101.99</v>
      </c>
      <c r="CJ627" s="2">
        <v>5.4710000000000001</v>
      </c>
      <c r="CK627" s="9">
        <v>6022</v>
      </c>
      <c r="CL627" s="8">
        <v>0</v>
      </c>
      <c r="CM627" s="8">
        <v>0</v>
      </c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">
        <v>0</v>
      </c>
      <c r="DG627" s="1">
        <v>0</v>
      </c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20" t="s">
        <v>57</v>
      </c>
    </row>
    <row r="628" spans="1:130">
      <c r="A628" s="5">
        <v>628</v>
      </c>
      <c r="B628" s="1">
        <v>10</v>
      </c>
      <c r="C628" s="9">
        <v>332810</v>
      </c>
      <c r="D628" s="9">
        <v>7763954</v>
      </c>
      <c r="E628" s="22">
        <v>-40.600700000000003</v>
      </c>
      <c r="F628" s="22">
        <v>-20.2151</v>
      </c>
      <c r="G628" s="6">
        <v>0</v>
      </c>
      <c r="H628" s="2">
        <f t="shared" si="378"/>
        <v>0</v>
      </c>
      <c r="I628" s="2">
        <f t="shared" si="379"/>
        <v>0</v>
      </c>
      <c r="J628" s="6">
        <v>0</v>
      </c>
      <c r="K628" s="2">
        <f t="shared" si="380"/>
        <v>0</v>
      </c>
      <c r="L628" s="2">
        <f t="shared" si="381"/>
        <v>0</v>
      </c>
      <c r="M628" s="6">
        <v>71550.226481599995</v>
      </c>
      <c r="N628" s="2">
        <f t="shared" si="382"/>
        <v>7.1550226481599991E-2</v>
      </c>
      <c r="O628" s="2">
        <f t="shared" si="383"/>
        <v>0.28620090592640002</v>
      </c>
      <c r="P628" s="6">
        <v>0</v>
      </c>
      <c r="Q628" s="2">
        <f t="shared" si="384"/>
        <v>0</v>
      </c>
      <c r="R628" s="2">
        <f t="shared" si="385"/>
        <v>0</v>
      </c>
      <c r="S628" s="6">
        <v>11452621.471899999</v>
      </c>
      <c r="T628" s="2">
        <f t="shared" si="386"/>
        <v>11.452621471899999</v>
      </c>
      <c r="U628" s="2">
        <f t="shared" si="387"/>
        <v>45.810485887600002</v>
      </c>
      <c r="V628" s="6">
        <v>0</v>
      </c>
      <c r="W628" s="2">
        <f t="shared" si="388"/>
        <v>0</v>
      </c>
      <c r="X628" s="2">
        <f t="shared" si="389"/>
        <v>0</v>
      </c>
      <c r="Y628" s="6">
        <v>0</v>
      </c>
      <c r="Z628" s="2">
        <f t="shared" si="390"/>
        <v>0</v>
      </c>
      <c r="AA628" s="2">
        <f t="shared" si="391"/>
        <v>0</v>
      </c>
      <c r="AB628" s="6">
        <v>0</v>
      </c>
      <c r="AC628" s="2">
        <f t="shared" si="392"/>
        <v>0</v>
      </c>
      <c r="AD628" s="2">
        <f t="shared" si="393"/>
        <v>0</v>
      </c>
      <c r="AE628" s="6">
        <v>8830187.6130400002</v>
      </c>
      <c r="AF628" s="2">
        <f t="shared" si="394"/>
        <v>8.8301876130399997</v>
      </c>
      <c r="AG628" s="2">
        <f t="shared" si="395"/>
        <v>35.320750452159999</v>
      </c>
      <c r="AH628" s="6">
        <v>0</v>
      </c>
      <c r="AI628" s="2">
        <f t="shared" si="396"/>
        <v>0</v>
      </c>
      <c r="AJ628" s="2">
        <f t="shared" si="397"/>
        <v>0</v>
      </c>
      <c r="AK628" s="6">
        <v>0</v>
      </c>
      <c r="AL628" s="2">
        <f t="shared" si="398"/>
        <v>0</v>
      </c>
      <c r="AM628" s="2">
        <f t="shared" si="399"/>
        <v>0</v>
      </c>
      <c r="AN628" s="6">
        <v>0</v>
      </c>
      <c r="AO628" s="2">
        <f t="shared" si="400"/>
        <v>0</v>
      </c>
      <c r="AP628" s="2">
        <f t="shared" si="401"/>
        <v>0</v>
      </c>
      <c r="AQ628" s="6">
        <v>4645640.6885799998</v>
      </c>
      <c r="AR628" s="2">
        <f t="shared" si="402"/>
        <v>4.6456406885799995</v>
      </c>
      <c r="AS628" s="2">
        <f t="shared" si="403"/>
        <v>18.582562754320001</v>
      </c>
      <c r="AT628" s="2">
        <v>25000000</v>
      </c>
      <c r="AU628" s="2">
        <v>25000000</v>
      </c>
      <c r="AV628" s="2">
        <f t="shared" si="404"/>
        <v>25</v>
      </c>
      <c r="AW628" s="2">
        <f t="shared" si="405"/>
        <v>100</v>
      </c>
      <c r="AX628" s="2">
        <v>0</v>
      </c>
      <c r="AY628" s="2">
        <f t="shared" si="406"/>
        <v>0</v>
      </c>
      <c r="AZ628" s="2">
        <f t="shared" si="407"/>
        <v>0</v>
      </c>
      <c r="BA628" s="2">
        <v>0</v>
      </c>
      <c r="BB628" s="2">
        <f t="shared" si="408"/>
        <v>0</v>
      </c>
      <c r="BC628" s="2">
        <f t="shared" si="409"/>
        <v>0</v>
      </c>
      <c r="BD628" s="2">
        <v>0</v>
      </c>
      <c r="BE628" s="2">
        <f t="shared" si="410"/>
        <v>0</v>
      </c>
      <c r="BF628" s="2">
        <f t="shared" si="411"/>
        <v>0</v>
      </c>
      <c r="BG628" s="2">
        <v>25000000</v>
      </c>
      <c r="BH628" s="2">
        <f t="shared" si="412"/>
        <v>25</v>
      </c>
      <c r="BI628" s="2">
        <f t="shared" si="413"/>
        <v>100</v>
      </c>
      <c r="BJ628" s="2">
        <v>0</v>
      </c>
      <c r="BK628" s="2">
        <f t="shared" si="414"/>
        <v>0</v>
      </c>
      <c r="BL628" s="2">
        <f t="shared" si="415"/>
        <v>0</v>
      </c>
      <c r="BM628" s="2">
        <v>0</v>
      </c>
      <c r="BN628" s="2">
        <f t="shared" si="416"/>
        <v>0</v>
      </c>
      <c r="BO628" s="2">
        <f t="shared" si="417"/>
        <v>0</v>
      </c>
      <c r="BP628" s="2">
        <v>0</v>
      </c>
      <c r="BQ628" s="2">
        <f t="shared" si="418"/>
        <v>0</v>
      </c>
      <c r="BR628" s="2">
        <f t="shared" si="419"/>
        <v>0</v>
      </c>
      <c r="BS628" s="2">
        <v>25000000</v>
      </c>
      <c r="BT628" s="1">
        <v>561</v>
      </c>
      <c r="BU628" s="1">
        <v>970</v>
      </c>
      <c r="BV628" s="2">
        <v>722.76190476190482</v>
      </c>
      <c r="BW628" s="1">
        <v>81</v>
      </c>
      <c r="BX628" s="2">
        <v>205.92307692307693</v>
      </c>
      <c r="BY628" s="1">
        <v>293</v>
      </c>
      <c r="BZ628" s="1">
        <v>112</v>
      </c>
      <c r="CA628" s="2">
        <v>154.35897435897436</v>
      </c>
      <c r="CB628" s="2">
        <v>1283.5897435897436</v>
      </c>
      <c r="CC628" s="1">
        <v>207</v>
      </c>
      <c r="CD628" s="1">
        <v>41</v>
      </c>
      <c r="CE628" s="2">
        <v>0.85</v>
      </c>
      <c r="CF628" s="2">
        <v>75.736199999999997</v>
      </c>
      <c r="CG628" s="2">
        <v>78.755799999999994</v>
      </c>
      <c r="CH628" s="2">
        <v>4.8150000000000004</v>
      </c>
      <c r="CI628" s="2">
        <v>101.99</v>
      </c>
      <c r="CJ628" s="2">
        <v>5.4710000000000001</v>
      </c>
      <c r="CK628" s="9">
        <v>6022</v>
      </c>
      <c r="CL628" s="8">
        <v>0</v>
      </c>
      <c r="CM628" s="8">
        <v>0</v>
      </c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">
        <v>0</v>
      </c>
      <c r="DG628" s="1">
        <v>0</v>
      </c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20" t="s">
        <v>57</v>
      </c>
    </row>
    <row r="629" spans="1:130">
      <c r="A629" s="5">
        <v>629</v>
      </c>
      <c r="B629" s="1">
        <v>10</v>
      </c>
      <c r="C629" s="9">
        <v>337810</v>
      </c>
      <c r="D629" s="9">
        <v>7763954</v>
      </c>
      <c r="E629" s="22">
        <v>-40.552799999999998</v>
      </c>
      <c r="F629" s="22">
        <v>-20.215499999999999</v>
      </c>
      <c r="G629" s="6">
        <v>0</v>
      </c>
      <c r="H629" s="2">
        <f t="shared" si="378"/>
        <v>0</v>
      </c>
      <c r="I629" s="2">
        <f t="shared" si="379"/>
        <v>0</v>
      </c>
      <c r="J629" s="6">
        <v>0</v>
      </c>
      <c r="K629" s="2">
        <f t="shared" si="380"/>
        <v>0</v>
      </c>
      <c r="L629" s="2">
        <f t="shared" si="381"/>
        <v>0</v>
      </c>
      <c r="M629" s="6">
        <v>9450.0134980999992</v>
      </c>
      <c r="N629" s="2">
        <f t="shared" si="382"/>
        <v>9.4500134980999989E-3</v>
      </c>
      <c r="O629" s="2">
        <f t="shared" si="383"/>
        <v>3.7800053992399996E-2</v>
      </c>
      <c r="P629" s="6">
        <v>271736.46719499998</v>
      </c>
      <c r="Q629" s="2">
        <f t="shared" si="384"/>
        <v>0.271736467195</v>
      </c>
      <c r="R629" s="2">
        <f t="shared" si="385"/>
        <v>1.08694586878</v>
      </c>
      <c r="S629" s="6">
        <v>13259055.562899999</v>
      </c>
      <c r="T629" s="2">
        <f t="shared" si="386"/>
        <v>13.259055562899999</v>
      </c>
      <c r="U629" s="2">
        <f t="shared" si="387"/>
        <v>53.036222251599995</v>
      </c>
      <c r="V629" s="6">
        <v>0</v>
      </c>
      <c r="W629" s="2">
        <f t="shared" si="388"/>
        <v>0</v>
      </c>
      <c r="X629" s="2">
        <f t="shared" si="389"/>
        <v>0</v>
      </c>
      <c r="Y629" s="6">
        <v>0</v>
      </c>
      <c r="Z629" s="2">
        <f t="shared" si="390"/>
        <v>0</v>
      </c>
      <c r="AA629" s="2">
        <f t="shared" si="391"/>
        <v>0</v>
      </c>
      <c r="AB629" s="6">
        <v>0</v>
      </c>
      <c r="AC629" s="2">
        <f t="shared" si="392"/>
        <v>0</v>
      </c>
      <c r="AD629" s="2">
        <f t="shared" si="393"/>
        <v>0</v>
      </c>
      <c r="AE629" s="6">
        <v>8375406.4934400003</v>
      </c>
      <c r="AF629" s="2">
        <f t="shared" si="394"/>
        <v>8.3754064934399999</v>
      </c>
      <c r="AG629" s="2">
        <f t="shared" si="395"/>
        <v>33.50162597376</v>
      </c>
      <c r="AH629" s="6">
        <v>0</v>
      </c>
      <c r="AI629" s="2">
        <f t="shared" si="396"/>
        <v>0</v>
      </c>
      <c r="AJ629" s="2">
        <f t="shared" si="397"/>
        <v>0</v>
      </c>
      <c r="AK629" s="6">
        <v>0</v>
      </c>
      <c r="AL629" s="2">
        <f t="shared" si="398"/>
        <v>0</v>
      </c>
      <c r="AM629" s="2">
        <f t="shared" si="399"/>
        <v>0</v>
      </c>
      <c r="AN629" s="6">
        <v>0</v>
      </c>
      <c r="AO629" s="2">
        <f t="shared" si="400"/>
        <v>0</v>
      </c>
      <c r="AP629" s="2">
        <f t="shared" si="401"/>
        <v>0</v>
      </c>
      <c r="AQ629" s="6">
        <v>3084351.4629799998</v>
      </c>
      <c r="AR629" s="2">
        <f t="shared" si="402"/>
        <v>3.08435146298</v>
      </c>
      <c r="AS629" s="2">
        <f t="shared" si="403"/>
        <v>12.33740585192</v>
      </c>
      <c r="AT629" s="2">
        <v>25000000</v>
      </c>
      <c r="AU629" s="2">
        <v>17717902.296100002</v>
      </c>
      <c r="AV629" s="2">
        <f t="shared" si="404"/>
        <v>17.7179022961</v>
      </c>
      <c r="AW629" s="2">
        <f t="shared" si="405"/>
        <v>70.871609184400015</v>
      </c>
      <c r="AX629" s="2">
        <v>0</v>
      </c>
      <c r="AY629" s="2">
        <f t="shared" si="406"/>
        <v>0</v>
      </c>
      <c r="AZ629" s="2">
        <f t="shared" si="407"/>
        <v>0</v>
      </c>
      <c r="BA629" s="2">
        <v>7282097.7039400004</v>
      </c>
      <c r="BB629" s="2">
        <f t="shared" si="408"/>
        <v>7.2820977039400008</v>
      </c>
      <c r="BC629" s="2">
        <f t="shared" si="409"/>
        <v>29.128390815760003</v>
      </c>
      <c r="BD629" s="2">
        <v>0</v>
      </c>
      <c r="BE629" s="2">
        <f t="shared" si="410"/>
        <v>0</v>
      </c>
      <c r="BF629" s="2">
        <f t="shared" si="411"/>
        <v>0</v>
      </c>
      <c r="BG629" s="2">
        <v>25000000</v>
      </c>
      <c r="BH629" s="2">
        <f t="shared" si="412"/>
        <v>25</v>
      </c>
      <c r="BI629" s="2">
        <f t="shared" si="413"/>
        <v>100</v>
      </c>
      <c r="BJ629" s="2">
        <v>0</v>
      </c>
      <c r="BK629" s="2">
        <f t="shared" si="414"/>
        <v>0</v>
      </c>
      <c r="BL629" s="2">
        <f t="shared" si="415"/>
        <v>0</v>
      </c>
      <c r="BM629" s="2">
        <v>0</v>
      </c>
      <c r="BN629" s="2">
        <f t="shared" si="416"/>
        <v>0</v>
      </c>
      <c r="BO629" s="2">
        <f t="shared" si="417"/>
        <v>0</v>
      </c>
      <c r="BP629" s="2">
        <v>0</v>
      </c>
      <c r="BQ629" s="2">
        <f t="shared" si="418"/>
        <v>0</v>
      </c>
      <c r="BR629" s="2">
        <f t="shared" si="419"/>
        <v>0</v>
      </c>
      <c r="BS629" s="2">
        <v>25000000</v>
      </c>
      <c r="BT629" s="1">
        <v>232</v>
      </c>
      <c r="BU629" s="1">
        <v>781</v>
      </c>
      <c r="BV629" s="2">
        <v>499.73170731707319</v>
      </c>
      <c r="BW629" s="1">
        <v>80.5</v>
      </c>
      <c r="BX629" s="2">
        <v>219.78571428571428</v>
      </c>
      <c r="BY629" s="1">
        <v>310</v>
      </c>
      <c r="BZ629" s="1">
        <v>124</v>
      </c>
      <c r="CA629" s="2">
        <v>149.97619047619048</v>
      </c>
      <c r="CB629" s="2">
        <v>1233.8809523809523</v>
      </c>
      <c r="CC629" s="1">
        <v>202</v>
      </c>
      <c r="CD629" s="1">
        <v>42</v>
      </c>
      <c r="CE629" s="2">
        <v>0.85</v>
      </c>
      <c r="CF629" s="2">
        <v>75.736199999999997</v>
      </c>
      <c r="CG629" s="2">
        <v>78.755799999999994</v>
      </c>
      <c r="CH629" s="2">
        <v>4.8150000000000004</v>
      </c>
      <c r="CI629" s="2">
        <v>101.99</v>
      </c>
      <c r="CJ629" s="2">
        <v>5.4710000000000001</v>
      </c>
      <c r="CK629" s="9">
        <v>6022</v>
      </c>
      <c r="CL629" s="8">
        <v>0</v>
      </c>
      <c r="CM629" s="8">
        <v>0</v>
      </c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">
        <v>0</v>
      </c>
      <c r="DG629" s="1">
        <v>0</v>
      </c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20" t="s">
        <v>57</v>
      </c>
    </row>
    <row r="630" spans="1:130">
      <c r="A630" s="5">
        <v>630</v>
      </c>
      <c r="B630" s="1">
        <v>11</v>
      </c>
      <c r="C630" s="9">
        <v>342810</v>
      </c>
      <c r="D630" s="9">
        <v>7763954</v>
      </c>
      <c r="E630" s="22">
        <v>-40.505000000000003</v>
      </c>
      <c r="F630" s="22">
        <v>-20.216000000000001</v>
      </c>
      <c r="G630" s="6">
        <v>18778.071799199999</v>
      </c>
      <c r="H630" s="2">
        <f t="shared" si="378"/>
        <v>1.8778071799199998E-2</v>
      </c>
      <c r="I630" s="2">
        <f t="shared" si="379"/>
        <v>7.5112287196799993E-2</v>
      </c>
      <c r="J630" s="6">
        <v>0</v>
      </c>
      <c r="K630" s="2">
        <f t="shared" si="380"/>
        <v>0</v>
      </c>
      <c r="L630" s="2">
        <f t="shared" si="381"/>
        <v>0</v>
      </c>
      <c r="M630" s="6">
        <v>0</v>
      </c>
      <c r="N630" s="2">
        <f t="shared" si="382"/>
        <v>0</v>
      </c>
      <c r="O630" s="2">
        <f t="shared" si="383"/>
        <v>0</v>
      </c>
      <c r="P630" s="6">
        <v>1689821.2063500001</v>
      </c>
      <c r="Q630" s="2">
        <f t="shared" si="384"/>
        <v>1.6898212063500002</v>
      </c>
      <c r="R630" s="2">
        <f t="shared" si="385"/>
        <v>6.7592848254</v>
      </c>
      <c r="S630" s="6">
        <v>12184357.8686</v>
      </c>
      <c r="T630" s="2">
        <f t="shared" si="386"/>
        <v>12.184357868599999</v>
      </c>
      <c r="U630" s="2">
        <f t="shared" si="387"/>
        <v>48.737431474399997</v>
      </c>
      <c r="V630" s="6">
        <v>0</v>
      </c>
      <c r="W630" s="2">
        <f t="shared" si="388"/>
        <v>0</v>
      </c>
      <c r="X630" s="2">
        <f t="shared" si="389"/>
        <v>0</v>
      </c>
      <c r="Y630" s="6">
        <v>0</v>
      </c>
      <c r="Z630" s="2">
        <f t="shared" si="390"/>
        <v>0</v>
      </c>
      <c r="AA630" s="2">
        <f t="shared" si="391"/>
        <v>0</v>
      </c>
      <c r="AB630" s="6">
        <v>0</v>
      </c>
      <c r="AC630" s="2">
        <f t="shared" si="392"/>
        <v>0</v>
      </c>
      <c r="AD630" s="2">
        <f t="shared" si="393"/>
        <v>0</v>
      </c>
      <c r="AE630" s="6">
        <v>8336557.72645</v>
      </c>
      <c r="AF630" s="2">
        <f t="shared" si="394"/>
        <v>8.3365577264499997</v>
      </c>
      <c r="AG630" s="2">
        <f t="shared" si="395"/>
        <v>33.346230905799999</v>
      </c>
      <c r="AH630" s="6">
        <v>0</v>
      </c>
      <c r="AI630" s="2">
        <f t="shared" si="396"/>
        <v>0</v>
      </c>
      <c r="AJ630" s="2">
        <f t="shared" si="397"/>
        <v>0</v>
      </c>
      <c r="AK630" s="6">
        <v>0</v>
      </c>
      <c r="AL630" s="2">
        <f t="shared" si="398"/>
        <v>0</v>
      </c>
      <c r="AM630" s="2">
        <f t="shared" si="399"/>
        <v>0</v>
      </c>
      <c r="AN630" s="6">
        <v>0</v>
      </c>
      <c r="AO630" s="2">
        <f t="shared" si="400"/>
        <v>0</v>
      </c>
      <c r="AP630" s="2">
        <f t="shared" si="401"/>
        <v>0</v>
      </c>
      <c r="AQ630" s="6">
        <v>2770485.1267900001</v>
      </c>
      <c r="AR630" s="2">
        <f t="shared" si="402"/>
        <v>2.7704851267900001</v>
      </c>
      <c r="AS630" s="2">
        <f t="shared" si="403"/>
        <v>11.081940507160001</v>
      </c>
      <c r="AT630" s="2">
        <v>25000000</v>
      </c>
      <c r="AU630" s="2">
        <v>455980.52929500001</v>
      </c>
      <c r="AV630" s="2">
        <f t="shared" si="404"/>
        <v>0.45598052929499999</v>
      </c>
      <c r="AW630" s="2">
        <f t="shared" si="405"/>
        <v>1.8239221171800002</v>
      </c>
      <c r="AX630" s="2">
        <v>0</v>
      </c>
      <c r="AY630" s="2">
        <f t="shared" si="406"/>
        <v>0</v>
      </c>
      <c r="AZ630" s="2">
        <f t="shared" si="407"/>
        <v>0</v>
      </c>
      <c r="BA630" s="2">
        <v>24544019.470699999</v>
      </c>
      <c r="BB630" s="2">
        <f t="shared" si="408"/>
        <v>24.5440194707</v>
      </c>
      <c r="BC630" s="2">
        <f t="shared" si="409"/>
        <v>98.176077882800001</v>
      </c>
      <c r="BD630" s="2">
        <v>0</v>
      </c>
      <c r="BE630" s="2">
        <f t="shared" si="410"/>
        <v>0</v>
      </c>
      <c r="BF630" s="2">
        <f t="shared" si="411"/>
        <v>0</v>
      </c>
      <c r="BG630" s="2">
        <v>24967127.701400001</v>
      </c>
      <c r="BH630" s="2">
        <f t="shared" si="412"/>
        <v>24.967127701399999</v>
      </c>
      <c r="BI630" s="2">
        <f t="shared" si="413"/>
        <v>99.868510805599996</v>
      </c>
      <c r="BJ630" s="2">
        <v>0</v>
      </c>
      <c r="BK630" s="2">
        <f t="shared" si="414"/>
        <v>0</v>
      </c>
      <c r="BL630" s="2">
        <f t="shared" si="415"/>
        <v>0</v>
      </c>
      <c r="BM630" s="2">
        <v>32872.298649900004</v>
      </c>
      <c r="BN630" s="2">
        <f t="shared" si="416"/>
        <v>3.2872298649900003E-2</v>
      </c>
      <c r="BO630" s="2">
        <f t="shared" si="417"/>
        <v>0.13148919459960001</v>
      </c>
      <c r="BP630" s="2">
        <v>0</v>
      </c>
      <c r="BQ630" s="2">
        <f t="shared" si="418"/>
        <v>0</v>
      </c>
      <c r="BR630" s="2">
        <f t="shared" si="419"/>
        <v>0</v>
      </c>
      <c r="BS630" s="2">
        <v>25000000.0000499</v>
      </c>
      <c r="BT630" s="1">
        <v>91</v>
      </c>
      <c r="BU630" s="1">
        <v>533</v>
      </c>
      <c r="BV630" s="2">
        <v>300.66666666666669</v>
      </c>
      <c r="BW630" s="1">
        <v>80</v>
      </c>
      <c r="BX630" s="2">
        <v>231.83333333333334</v>
      </c>
      <c r="BY630" s="1">
        <v>317</v>
      </c>
      <c r="BZ630" s="1">
        <v>143</v>
      </c>
      <c r="CA630" s="2">
        <v>145.02777777777777</v>
      </c>
      <c r="CB630" s="2">
        <v>1189.8888888888889</v>
      </c>
      <c r="CC630" s="1">
        <v>197</v>
      </c>
      <c r="CD630" s="1">
        <v>42</v>
      </c>
      <c r="CE630" s="2">
        <v>0.85</v>
      </c>
      <c r="CF630" s="2">
        <v>86.200099999999992</v>
      </c>
      <c r="CG630" s="2">
        <v>93.434799999999996</v>
      </c>
      <c r="CH630" s="2">
        <v>5.36</v>
      </c>
      <c r="CI630" s="2">
        <v>86.370900000000006</v>
      </c>
      <c r="CJ630" s="2">
        <v>5.1444999999999999</v>
      </c>
      <c r="CK630" s="9">
        <v>6647</v>
      </c>
      <c r="CL630" s="8">
        <v>0</v>
      </c>
      <c r="CM630" s="8">
        <v>0</v>
      </c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">
        <v>0</v>
      </c>
      <c r="DG630" s="1">
        <v>0</v>
      </c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20" t="s">
        <v>57</v>
      </c>
    </row>
    <row r="631" spans="1:130">
      <c r="A631" s="5">
        <v>631</v>
      </c>
      <c r="B631" s="1">
        <v>11</v>
      </c>
      <c r="C631" s="9">
        <v>347810</v>
      </c>
      <c r="D631" s="9">
        <v>7763954</v>
      </c>
      <c r="E631" s="22">
        <v>-40.4572</v>
      </c>
      <c r="F631" s="22">
        <v>-20.2164</v>
      </c>
      <c r="G631" s="6">
        <v>1425852.58344</v>
      </c>
      <c r="H631" s="2">
        <f t="shared" si="378"/>
        <v>1.42585258344</v>
      </c>
      <c r="I631" s="2">
        <f t="shared" si="379"/>
        <v>5.70341033376</v>
      </c>
      <c r="J631" s="6">
        <v>0</v>
      </c>
      <c r="K631" s="2">
        <f t="shared" si="380"/>
        <v>0</v>
      </c>
      <c r="L631" s="2">
        <f t="shared" si="381"/>
        <v>0</v>
      </c>
      <c r="M631" s="6">
        <v>0</v>
      </c>
      <c r="N631" s="2">
        <f t="shared" si="382"/>
        <v>0</v>
      </c>
      <c r="O631" s="2">
        <f t="shared" si="383"/>
        <v>0</v>
      </c>
      <c r="P631" s="6">
        <v>48686.131031199999</v>
      </c>
      <c r="Q631" s="2">
        <f t="shared" si="384"/>
        <v>4.8686131031200001E-2</v>
      </c>
      <c r="R631" s="2">
        <f t="shared" si="385"/>
        <v>0.19474452412480001</v>
      </c>
      <c r="S631" s="6">
        <v>10096375.6669</v>
      </c>
      <c r="T631" s="2">
        <f t="shared" si="386"/>
        <v>10.0963756669</v>
      </c>
      <c r="U631" s="2">
        <f t="shared" si="387"/>
        <v>40.385502667600001</v>
      </c>
      <c r="V631" s="6">
        <v>0</v>
      </c>
      <c r="W631" s="2">
        <f t="shared" si="388"/>
        <v>0</v>
      </c>
      <c r="X631" s="2">
        <f t="shared" si="389"/>
        <v>0</v>
      </c>
      <c r="Y631" s="6">
        <v>0</v>
      </c>
      <c r="Z631" s="2">
        <f t="shared" si="390"/>
        <v>0</v>
      </c>
      <c r="AA631" s="2">
        <f t="shared" si="391"/>
        <v>0</v>
      </c>
      <c r="AB631" s="6">
        <v>0</v>
      </c>
      <c r="AC631" s="2">
        <f t="shared" si="392"/>
        <v>0</v>
      </c>
      <c r="AD631" s="2">
        <f t="shared" si="393"/>
        <v>0</v>
      </c>
      <c r="AE631" s="6">
        <v>12397653.5098</v>
      </c>
      <c r="AF631" s="2">
        <f t="shared" si="394"/>
        <v>12.3976535098</v>
      </c>
      <c r="AG631" s="2">
        <f t="shared" si="395"/>
        <v>49.590614039199998</v>
      </c>
      <c r="AH631" s="6">
        <v>0</v>
      </c>
      <c r="AI631" s="2">
        <f t="shared" si="396"/>
        <v>0</v>
      </c>
      <c r="AJ631" s="2">
        <f t="shared" si="397"/>
        <v>0</v>
      </c>
      <c r="AK631" s="6">
        <v>0</v>
      </c>
      <c r="AL631" s="2">
        <f t="shared" si="398"/>
        <v>0</v>
      </c>
      <c r="AM631" s="2">
        <f t="shared" si="399"/>
        <v>0</v>
      </c>
      <c r="AN631" s="6">
        <v>0</v>
      </c>
      <c r="AO631" s="2">
        <f t="shared" si="400"/>
        <v>0</v>
      </c>
      <c r="AP631" s="2">
        <f t="shared" si="401"/>
        <v>0</v>
      </c>
      <c r="AQ631" s="6">
        <v>1031432.10878</v>
      </c>
      <c r="AR631" s="2">
        <f t="shared" si="402"/>
        <v>1.03143210878</v>
      </c>
      <c r="AS631" s="2">
        <f t="shared" si="403"/>
        <v>4.1257284351200001</v>
      </c>
      <c r="AT631" s="2">
        <v>25000000</v>
      </c>
      <c r="AU631" s="2">
        <v>0</v>
      </c>
      <c r="AV631" s="2">
        <f t="shared" si="404"/>
        <v>0</v>
      </c>
      <c r="AW631" s="2">
        <f t="shared" si="405"/>
        <v>0</v>
      </c>
      <c r="AX631" s="2">
        <v>0</v>
      </c>
      <c r="AY631" s="2">
        <f t="shared" si="406"/>
        <v>0</v>
      </c>
      <c r="AZ631" s="2">
        <f t="shared" si="407"/>
        <v>0</v>
      </c>
      <c r="BA631" s="2">
        <v>25000000</v>
      </c>
      <c r="BB631" s="2">
        <f t="shared" si="408"/>
        <v>25</v>
      </c>
      <c r="BC631" s="2">
        <f t="shared" si="409"/>
        <v>100</v>
      </c>
      <c r="BD631" s="2">
        <v>0</v>
      </c>
      <c r="BE631" s="2">
        <f t="shared" si="410"/>
        <v>0</v>
      </c>
      <c r="BF631" s="2">
        <f t="shared" si="411"/>
        <v>0</v>
      </c>
      <c r="BG631" s="2">
        <v>23216824.651900001</v>
      </c>
      <c r="BH631" s="2">
        <f t="shared" si="412"/>
        <v>23.216824651900001</v>
      </c>
      <c r="BI631" s="2">
        <f t="shared" si="413"/>
        <v>92.867298607600006</v>
      </c>
      <c r="BJ631" s="2">
        <v>0</v>
      </c>
      <c r="BK631" s="2">
        <f t="shared" si="414"/>
        <v>0</v>
      </c>
      <c r="BL631" s="2">
        <f t="shared" si="415"/>
        <v>0</v>
      </c>
      <c r="BM631" s="2">
        <v>1783175.3481300001</v>
      </c>
      <c r="BN631" s="2">
        <f t="shared" si="416"/>
        <v>1.7831753481300001</v>
      </c>
      <c r="BO631" s="2">
        <f t="shared" si="417"/>
        <v>7.1327013925200005</v>
      </c>
      <c r="BP631" s="2">
        <v>0</v>
      </c>
      <c r="BQ631" s="2">
        <f t="shared" si="418"/>
        <v>0</v>
      </c>
      <c r="BR631" s="2">
        <f t="shared" si="419"/>
        <v>0</v>
      </c>
      <c r="BS631" s="2">
        <v>25000000.00003</v>
      </c>
      <c r="BT631" s="1">
        <v>5</v>
      </c>
      <c r="BU631" s="1">
        <v>364</v>
      </c>
      <c r="BV631" s="2">
        <v>113.11904761904762</v>
      </c>
      <c r="BW631" s="1">
        <v>79.5</v>
      </c>
      <c r="BX631" s="2">
        <v>242.5</v>
      </c>
      <c r="BY631" s="1">
        <v>321</v>
      </c>
      <c r="BZ631" s="1">
        <v>157</v>
      </c>
      <c r="CA631" s="2">
        <v>139.92500000000001</v>
      </c>
      <c r="CB631" s="2">
        <v>1146.75</v>
      </c>
      <c r="CC631" s="1">
        <v>194</v>
      </c>
      <c r="CD631" s="1">
        <v>44</v>
      </c>
      <c r="CE631" s="2">
        <v>0.85</v>
      </c>
      <c r="CF631" s="2">
        <v>96.664000000000001</v>
      </c>
      <c r="CG631" s="2">
        <v>108.1138</v>
      </c>
      <c r="CH631" s="2">
        <v>5.9050000000000002</v>
      </c>
      <c r="CI631" s="2">
        <v>70.751800000000003</v>
      </c>
      <c r="CJ631" s="2">
        <v>4.8179999999999996</v>
      </c>
      <c r="CK631" s="9">
        <v>7272</v>
      </c>
      <c r="CL631" s="8">
        <v>0</v>
      </c>
      <c r="CM631" s="8">
        <v>0</v>
      </c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">
        <v>0</v>
      </c>
      <c r="DG631" s="1">
        <v>0</v>
      </c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20" t="s">
        <v>57</v>
      </c>
    </row>
    <row r="632" spans="1:130">
      <c r="A632" s="5">
        <v>632</v>
      </c>
      <c r="B632" s="1">
        <v>11</v>
      </c>
      <c r="C632" s="9">
        <v>352810</v>
      </c>
      <c r="D632" s="9">
        <v>7763954</v>
      </c>
      <c r="E632" s="22">
        <v>-40.409300000000002</v>
      </c>
      <c r="F632" s="22">
        <v>-20.216799999999999</v>
      </c>
      <c r="G632" s="6">
        <v>5010659.4244400002</v>
      </c>
      <c r="H632" s="2">
        <f t="shared" si="378"/>
        <v>5.01065942444</v>
      </c>
      <c r="I632" s="2">
        <f t="shared" si="379"/>
        <v>20.04263769776</v>
      </c>
      <c r="J632" s="6">
        <v>0</v>
      </c>
      <c r="K632" s="2">
        <f t="shared" si="380"/>
        <v>0</v>
      </c>
      <c r="L632" s="2">
        <f t="shared" si="381"/>
        <v>0</v>
      </c>
      <c r="M632" s="6">
        <v>132415.56363600001</v>
      </c>
      <c r="N632" s="2">
        <f t="shared" si="382"/>
        <v>0.13241556363600002</v>
      </c>
      <c r="O632" s="2">
        <f t="shared" si="383"/>
        <v>0.52966225454400007</v>
      </c>
      <c r="P632" s="6">
        <v>0</v>
      </c>
      <c r="Q632" s="2">
        <f t="shared" si="384"/>
        <v>0</v>
      </c>
      <c r="R632" s="2">
        <f t="shared" si="385"/>
        <v>0</v>
      </c>
      <c r="S632" s="6">
        <v>3319410.91439</v>
      </c>
      <c r="T632" s="2">
        <f t="shared" si="386"/>
        <v>3.3194109143900001</v>
      </c>
      <c r="U632" s="2">
        <f t="shared" si="387"/>
        <v>13.277643657560001</v>
      </c>
      <c r="V632" s="6">
        <v>0</v>
      </c>
      <c r="W632" s="2">
        <f t="shared" si="388"/>
        <v>0</v>
      </c>
      <c r="X632" s="2">
        <f t="shared" si="389"/>
        <v>0</v>
      </c>
      <c r="Y632" s="6">
        <v>0</v>
      </c>
      <c r="Z632" s="2">
        <f t="shared" si="390"/>
        <v>0</v>
      </c>
      <c r="AA632" s="2">
        <f t="shared" si="391"/>
        <v>0</v>
      </c>
      <c r="AB632" s="6">
        <v>0</v>
      </c>
      <c r="AC632" s="2">
        <f t="shared" si="392"/>
        <v>0</v>
      </c>
      <c r="AD632" s="2">
        <f t="shared" si="393"/>
        <v>0</v>
      </c>
      <c r="AE632" s="6">
        <v>16379668.59</v>
      </c>
      <c r="AF632" s="2">
        <f t="shared" si="394"/>
        <v>16.379668590000001</v>
      </c>
      <c r="AG632" s="2">
        <f t="shared" si="395"/>
        <v>65.518674359999991</v>
      </c>
      <c r="AH632" s="6">
        <v>0</v>
      </c>
      <c r="AI632" s="2">
        <f t="shared" si="396"/>
        <v>0</v>
      </c>
      <c r="AJ632" s="2">
        <f t="shared" si="397"/>
        <v>0</v>
      </c>
      <c r="AK632" s="6">
        <v>0</v>
      </c>
      <c r="AL632" s="2">
        <f t="shared" si="398"/>
        <v>0</v>
      </c>
      <c r="AM632" s="2">
        <f t="shared" si="399"/>
        <v>0</v>
      </c>
      <c r="AN632" s="6">
        <v>44549.561997299999</v>
      </c>
      <c r="AO632" s="2">
        <f t="shared" si="400"/>
        <v>4.4549561997300001E-2</v>
      </c>
      <c r="AP632" s="2">
        <f t="shared" si="401"/>
        <v>0.1781982479892</v>
      </c>
      <c r="AQ632" s="6">
        <v>113295.945527</v>
      </c>
      <c r="AR632" s="2">
        <f t="shared" si="402"/>
        <v>0.11329594552700001</v>
      </c>
      <c r="AS632" s="2">
        <f t="shared" si="403"/>
        <v>0.45318378210800003</v>
      </c>
      <c r="AT632" s="2">
        <v>25000000</v>
      </c>
      <c r="AU632" s="2">
        <v>0</v>
      </c>
      <c r="AV632" s="2">
        <f t="shared" si="404"/>
        <v>0</v>
      </c>
      <c r="AW632" s="2">
        <f t="shared" si="405"/>
        <v>0</v>
      </c>
      <c r="AX632" s="2">
        <v>0</v>
      </c>
      <c r="AY632" s="2">
        <f t="shared" si="406"/>
        <v>0</v>
      </c>
      <c r="AZ632" s="2">
        <f t="shared" si="407"/>
        <v>0</v>
      </c>
      <c r="BA632" s="2">
        <v>25000000</v>
      </c>
      <c r="BB632" s="2">
        <f t="shared" si="408"/>
        <v>25</v>
      </c>
      <c r="BC632" s="2">
        <f t="shared" si="409"/>
        <v>100</v>
      </c>
      <c r="BD632" s="2">
        <v>0</v>
      </c>
      <c r="BE632" s="2">
        <f t="shared" si="410"/>
        <v>0</v>
      </c>
      <c r="BF632" s="2">
        <f t="shared" si="411"/>
        <v>0</v>
      </c>
      <c r="BG632" s="2">
        <v>25000000</v>
      </c>
      <c r="BH632" s="2">
        <f t="shared" si="412"/>
        <v>25</v>
      </c>
      <c r="BI632" s="2">
        <f t="shared" si="413"/>
        <v>100</v>
      </c>
      <c r="BJ632" s="2">
        <v>0</v>
      </c>
      <c r="BK632" s="2">
        <f t="shared" si="414"/>
        <v>0</v>
      </c>
      <c r="BL632" s="2">
        <f t="shared" si="415"/>
        <v>0</v>
      </c>
      <c r="BM632" s="2">
        <v>0</v>
      </c>
      <c r="BN632" s="2">
        <f t="shared" si="416"/>
        <v>0</v>
      </c>
      <c r="BO632" s="2">
        <f t="shared" si="417"/>
        <v>0</v>
      </c>
      <c r="BP632" s="2">
        <v>0</v>
      </c>
      <c r="BQ632" s="2">
        <f t="shared" si="418"/>
        <v>0</v>
      </c>
      <c r="BR632" s="2">
        <f t="shared" si="419"/>
        <v>0</v>
      </c>
      <c r="BS632" s="2">
        <v>25000000</v>
      </c>
      <c r="BT632" s="1">
        <v>-1</v>
      </c>
      <c r="BU632" s="1">
        <v>124</v>
      </c>
      <c r="BV632" s="2">
        <v>27.694444444444443</v>
      </c>
      <c r="BW632" s="1">
        <v>79</v>
      </c>
      <c r="BX632" s="2">
        <v>247.61538461538461</v>
      </c>
      <c r="BY632" s="1">
        <v>321</v>
      </c>
      <c r="BZ632" s="1">
        <v>176</v>
      </c>
      <c r="CA632" s="2">
        <v>136.28205128205127</v>
      </c>
      <c r="CB632" s="2">
        <v>1118.6923076923076</v>
      </c>
      <c r="CC632" s="1">
        <v>190</v>
      </c>
      <c r="CD632" s="1">
        <v>45</v>
      </c>
      <c r="CE632" s="2">
        <v>0.85</v>
      </c>
      <c r="CF632" s="2">
        <v>96.664000000000001</v>
      </c>
      <c r="CG632" s="2">
        <v>108.1138</v>
      </c>
      <c r="CH632" s="2">
        <v>5.9050000000000002</v>
      </c>
      <c r="CI632" s="2">
        <v>70.751800000000003</v>
      </c>
      <c r="CJ632" s="2">
        <v>4.8179999999999996</v>
      </c>
      <c r="CK632" s="9">
        <v>7272</v>
      </c>
      <c r="CL632" s="8">
        <v>0</v>
      </c>
      <c r="CM632" s="8">
        <v>0</v>
      </c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">
        <v>0</v>
      </c>
      <c r="DG632" s="1">
        <v>0</v>
      </c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20" t="s">
        <v>57</v>
      </c>
    </row>
    <row r="633" spans="1:130">
      <c r="A633" s="5">
        <v>633</v>
      </c>
      <c r="B633" s="1">
        <v>11</v>
      </c>
      <c r="C633" s="9">
        <v>357810</v>
      </c>
      <c r="D633" s="9">
        <v>7763954</v>
      </c>
      <c r="E633" s="22">
        <v>-40.361499999999999</v>
      </c>
      <c r="F633" s="22">
        <v>-20.217099999999999</v>
      </c>
      <c r="G633" s="6">
        <v>15906889.248199999</v>
      </c>
      <c r="H633" s="2">
        <f t="shared" si="378"/>
        <v>15.906889248199999</v>
      </c>
      <c r="I633" s="2">
        <f t="shared" si="379"/>
        <v>63.627556992799995</v>
      </c>
      <c r="J633" s="6">
        <v>0</v>
      </c>
      <c r="K633" s="2">
        <f t="shared" si="380"/>
        <v>0</v>
      </c>
      <c r="L633" s="2">
        <f t="shared" si="381"/>
        <v>0</v>
      </c>
      <c r="M633" s="6">
        <v>1989815.2859100001</v>
      </c>
      <c r="N633" s="2">
        <f t="shared" si="382"/>
        <v>1.98981528591</v>
      </c>
      <c r="O633" s="2">
        <f t="shared" si="383"/>
        <v>7.9592611436400009</v>
      </c>
      <c r="P633" s="6">
        <v>701710.75262299995</v>
      </c>
      <c r="Q633" s="2">
        <f t="shared" si="384"/>
        <v>0.70171075262299998</v>
      </c>
      <c r="R633" s="2">
        <f t="shared" si="385"/>
        <v>2.8068430104919999</v>
      </c>
      <c r="S633" s="6">
        <v>1175130.69426</v>
      </c>
      <c r="T633" s="2">
        <f t="shared" si="386"/>
        <v>1.1751306942599999</v>
      </c>
      <c r="U633" s="2">
        <f t="shared" si="387"/>
        <v>4.7005227770399998</v>
      </c>
      <c r="V633" s="6">
        <v>0</v>
      </c>
      <c r="W633" s="2">
        <f t="shared" si="388"/>
        <v>0</v>
      </c>
      <c r="X633" s="2">
        <f t="shared" si="389"/>
        <v>0</v>
      </c>
      <c r="Y633" s="6">
        <v>0</v>
      </c>
      <c r="Z633" s="2">
        <f t="shared" si="390"/>
        <v>0</v>
      </c>
      <c r="AA633" s="2">
        <f t="shared" si="391"/>
        <v>0</v>
      </c>
      <c r="AB633" s="6">
        <v>1647904.0773</v>
      </c>
      <c r="AC633" s="2">
        <f t="shared" si="392"/>
        <v>1.6479040773</v>
      </c>
      <c r="AD633" s="2">
        <f t="shared" si="393"/>
        <v>6.5916163092000009</v>
      </c>
      <c r="AE633" s="6">
        <v>3297516.7174800001</v>
      </c>
      <c r="AF633" s="2">
        <f t="shared" si="394"/>
        <v>3.2975167174800002</v>
      </c>
      <c r="AG633" s="2">
        <f t="shared" si="395"/>
        <v>13.190066869920001</v>
      </c>
      <c r="AH633" s="6">
        <v>0</v>
      </c>
      <c r="AI633" s="2">
        <f t="shared" si="396"/>
        <v>0</v>
      </c>
      <c r="AJ633" s="2">
        <f t="shared" si="397"/>
        <v>0</v>
      </c>
      <c r="AK633" s="6">
        <v>29439.522046300001</v>
      </c>
      <c r="AL633" s="2">
        <f t="shared" si="398"/>
        <v>2.9439522046300001E-2</v>
      </c>
      <c r="AM633" s="2">
        <f t="shared" si="399"/>
        <v>0.11775808818519999</v>
      </c>
      <c r="AN633" s="6">
        <v>251593.70221700001</v>
      </c>
      <c r="AO633" s="2">
        <f t="shared" si="400"/>
        <v>0.251593702217</v>
      </c>
      <c r="AP633" s="2">
        <f t="shared" si="401"/>
        <v>1.006374808868</v>
      </c>
      <c r="AQ633" s="6">
        <v>0</v>
      </c>
      <c r="AR633" s="2">
        <f t="shared" si="402"/>
        <v>0</v>
      </c>
      <c r="AS633" s="2">
        <f t="shared" si="403"/>
        <v>0</v>
      </c>
      <c r="AT633" s="2">
        <v>25000000</v>
      </c>
      <c r="AU633" s="2">
        <v>0</v>
      </c>
      <c r="AV633" s="2">
        <f t="shared" si="404"/>
        <v>0</v>
      </c>
      <c r="AW633" s="2">
        <f t="shared" si="405"/>
        <v>0</v>
      </c>
      <c r="AX633" s="2">
        <v>0</v>
      </c>
      <c r="AY633" s="2">
        <f t="shared" si="406"/>
        <v>0</v>
      </c>
      <c r="AZ633" s="2">
        <f t="shared" si="407"/>
        <v>0</v>
      </c>
      <c r="BA633" s="2">
        <v>25000000</v>
      </c>
      <c r="BB633" s="2">
        <f t="shared" si="408"/>
        <v>25</v>
      </c>
      <c r="BC633" s="2">
        <f t="shared" si="409"/>
        <v>100</v>
      </c>
      <c r="BD633" s="2">
        <v>0</v>
      </c>
      <c r="BE633" s="2">
        <f t="shared" si="410"/>
        <v>0</v>
      </c>
      <c r="BF633" s="2">
        <f t="shared" si="411"/>
        <v>0</v>
      </c>
      <c r="BG633" s="2">
        <v>25000000</v>
      </c>
      <c r="BH633" s="2">
        <f t="shared" si="412"/>
        <v>25</v>
      </c>
      <c r="BI633" s="2">
        <f t="shared" si="413"/>
        <v>100</v>
      </c>
      <c r="BJ633" s="2">
        <v>0</v>
      </c>
      <c r="BK633" s="2">
        <f t="shared" si="414"/>
        <v>0</v>
      </c>
      <c r="BL633" s="2">
        <f t="shared" si="415"/>
        <v>0</v>
      </c>
      <c r="BM633" s="2">
        <v>0</v>
      </c>
      <c r="BN633" s="2">
        <f t="shared" si="416"/>
        <v>0</v>
      </c>
      <c r="BO633" s="2">
        <f t="shared" si="417"/>
        <v>0</v>
      </c>
      <c r="BP633" s="2">
        <v>0</v>
      </c>
      <c r="BQ633" s="2">
        <f t="shared" si="418"/>
        <v>0</v>
      </c>
      <c r="BR633" s="2">
        <f t="shared" si="419"/>
        <v>0</v>
      </c>
      <c r="BS633" s="2">
        <v>25000000</v>
      </c>
      <c r="BT633" s="1">
        <v>-3</v>
      </c>
      <c r="BU633" s="1">
        <v>56</v>
      </c>
      <c r="BV633" s="2">
        <v>7.4</v>
      </c>
      <c r="BW633" s="1">
        <v>79</v>
      </c>
      <c r="BX633" s="2">
        <v>248.42105263157896</v>
      </c>
      <c r="BY633" s="1">
        <v>320</v>
      </c>
      <c r="BZ633" s="1">
        <v>182</v>
      </c>
      <c r="CA633" s="2">
        <v>134.13157894736841</v>
      </c>
      <c r="CB633" s="2">
        <v>1100.921052631579</v>
      </c>
      <c r="CC633" s="1">
        <v>186</v>
      </c>
      <c r="CD633" s="1">
        <v>46</v>
      </c>
      <c r="CE633" s="2">
        <v>0.85</v>
      </c>
      <c r="CF633" s="2">
        <v>96.664000000000001</v>
      </c>
      <c r="CG633" s="2">
        <v>108.1138</v>
      </c>
      <c r="CH633" s="2">
        <v>5.9050000000000002</v>
      </c>
      <c r="CI633" s="2">
        <v>70.751800000000003</v>
      </c>
      <c r="CJ633" s="2">
        <v>4.8179999999999996</v>
      </c>
      <c r="CK633" s="9">
        <v>7272</v>
      </c>
      <c r="CL633" s="8">
        <v>0</v>
      </c>
      <c r="CM633" s="8">
        <v>0</v>
      </c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">
        <v>0</v>
      </c>
      <c r="DG633" s="1">
        <v>0</v>
      </c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20" t="s">
        <v>57</v>
      </c>
    </row>
    <row r="634" spans="1:130">
      <c r="A634" s="5">
        <v>634</v>
      </c>
      <c r="B634" s="1">
        <v>11</v>
      </c>
      <c r="C634" s="9">
        <v>362810</v>
      </c>
      <c r="D634" s="9">
        <v>7763954</v>
      </c>
      <c r="E634" s="22">
        <v>-40.313600000000001</v>
      </c>
      <c r="F634" s="22">
        <v>-20.217500000000001</v>
      </c>
      <c r="G634" s="6">
        <v>10017881.006999999</v>
      </c>
      <c r="H634" s="2">
        <f t="shared" si="378"/>
        <v>10.017881007</v>
      </c>
      <c r="I634" s="2">
        <f t="shared" si="379"/>
        <v>40.071524027999999</v>
      </c>
      <c r="J634" s="6">
        <v>386947.61050499999</v>
      </c>
      <c r="K634" s="2">
        <f t="shared" si="380"/>
        <v>0.38694761050499998</v>
      </c>
      <c r="L634" s="2">
        <f t="shared" si="381"/>
        <v>1.5477904420199999</v>
      </c>
      <c r="M634" s="6">
        <v>3815333.6887300001</v>
      </c>
      <c r="N634" s="2">
        <f t="shared" si="382"/>
        <v>3.81533368873</v>
      </c>
      <c r="O634" s="2">
        <f t="shared" si="383"/>
        <v>15.26133475492</v>
      </c>
      <c r="P634" s="6">
        <v>0</v>
      </c>
      <c r="Q634" s="2">
        <f t="shared" si="384"/>
        <v>0</v>
      </c>
      <c r="R634" s="2">
        <f t="shared" si="385"/>
        <v>0</v>
      </c>
      <c r="S634" s="6">
        <v>315142.258714</v>
      </c>
      <c r="T634" s="2">
        <f t="shared" si="386"/>
        <v>0.31514225871399998</v>
      </c>
      <c r="U634" s="2">
        <f t="shared" si="387"/>
        <v>1.2605690348559999</v>
      </c>
      <c r="V634" s="6">
        <v>0</v>
      </c>
      <c r="W634" s="2">
        <f t="shared" si="388"/>
        <v>0</v>
      </c>
      <c r="X634" s="2">
        <f t="shared" si="389"/>
        <v>0</v>
      </c>
      <c r="Y634" s="6">
        <v>0</v>
      </c>
      <c r="Z634" s="2">
        <f t="shared" si="390"/>
        <v>0</v>
      </c>
      <c r="AA634" s="2">
        <f t="shared" si="391"/>
        <v>0</v>
      </c>
      <c r="AB634" s="6">
        <v>3722113.1643599998</v>
      </c>
      <c r="AC634" s="2">
        <f t="shared" si="392"/>
        <v>3.7221131643599996</v>
      </c>
      <c r="AD634" s="2">
        <f t="shared" si="393"/>
        <v>14.888452657439998</v>
      </c>
      <c r="AE634" s="6">
        <v>4050633.9268499999</v>
      </c>
      <c r="AF634" s="2">
        <f t="shared" si="394"/>
        <v>4.0506339268499998</v>
      </c>
      <c r="AG634" s="2">
        <f t="shared" si="395"/>
        <v>16.202535707400003</v>
      </c>
      <c r="AH634" s="6">
        <v>0</v>
      </c>
      <c r="AI634" s="2">
        <f t="shared" si="396"/>
        <v>0</v>
      </c>
      <c r="AJ634" s="2">
        <f t="shared" si="397"/>
        <v>0</v>
      </c>
      <c r="AK634" s="6">
        <v>2511872.0115299998</v>
      </c>
      <c r="AL634" s="2">
        <f t="shared" si="398"/>
        <v>2.5118720115299999</v>
      </c>
      <c r="AM634" s="2">
        <f t="shared" si="399"/>
        <v>10.04748804612</v>
      </c>
      <c r="AN634" s="6">
        <v>158926.584282</v>
      </c>
      <c r="AO634" s="2">
        <f t="shared" si="400"/>
        <v>0.15892658428199999</v>
      </c>
      <c r="AP634" s="2">
        <f t="shared" si="401"/>
        <v>0.63570633712800007</v>
      </c>
      <c r="AQ634" s="6">
        <v>21149.747999300002</v>
      </c>
      <c r="AR634" s="2">
        <f t="shared" si="402"/>
        <v>2.11497479993E-2</v>
      </c>
      <c r="AS634" s="2">
        <f t="shared" si="403"/>
        <v>8.4598991997200002E-2</v>
      </c>
      <c r="AT634" s="2">
        <v>25000000</v>
      </c>
      <c r="AU634" s="2">
        <v>0</v>
      </c>
      <c r="AV634" s="2">
        <f t="shared" si="404"/>
        <v>0</v>
      </c>
      <c r="AW634" s="2">
        <f t="shared" si="405"/>
        <v>0</v>
      </c>
      <c r="AX634" s="2">
        <v>0</v>
      </c>
      <c r="AY634" s="2">
        <f t="shared" si="406"/>
        <v>0</v>
      </c>
      <c r="AZ634" s="2">
        <f t="shared" si="407"/>
        <v>0</v>
      </c>
      <c r="BA634" s="2">
        <v>25000000</v>
      </c>
      <c r="BB634" s="2">
        <f t="shared" si="408"/>
        <v>25</v>
      </c>
      <c r="BC634" s="2">
        <f t="shared" si="409"/>
        <v>100</v>
      </c>
      <c r="BD634" s="2">
        <v>0</v>
      </c>
      <c r="BE634" s="2">
        <f t="shared" si="410"/>
        <v>0</v>
      </c>
      <c r="BF634" s="2">
        <f t="shared" si="411"/>
        <v>0</v>
      </c>
      <c r="BG634" s="2">
        <v>25000000</v>
      </c>
      <c r="BH634" s="2">
        <f t="shared" si="412"/>
        <v>25</v>
      </c>
      <c r="BI634" s="2">
        <f t="shared" si="413"/>
        <v>100</v>
      </c>
      <c r="BJ634" s="2">
        <v>0</v>
      </c>
      <c r="BK634" s="2">
        <f t="shared" si="414"/>
        <v>0</v>
      </c>
      <c r="BL634" s="2">
        <f t="shared" si="415"/>
        <v>0</v>
      </c>
      <c r="BM634" s="2">
        <v>0</v>
      </c>
      <c r="BN634" s="2">
        <f t="shared" si="416"/>
        <v>0</v>
      </c>
      <c r="BO634" s="2">
        <f t="shared" si="417"/>
        <v>0</v>
      </c>
      <c r="BP634" s="2">
        <v>0</v>
      </c>
      <c r="BQ634" s="2">
        <f t="shared" si="418"/>
        <v>0</v>
      </c>
      <c r="BR634" s="2">
        <f t="shared" si="419"/>
        <v>0</v>
      </c>
      <c r="BS634" s="2">
        <v>25000000</v>
      </c>
      <c r="BT634" s="1">
        <v>-2</v>
      </c>
      <c r="BU634" s="1">
        <v>6</v>
      </c>
      <c r="BV634" s="2">
        <v>1.2352941176470589</v>
      </c>
      <c r="BW634" s="1">
        <v>79</v>
      </c>
      <c r="BX634" s="2">
        <v>248.25714285714287</v>
      </c>
      <c r="BY634" s="1">
        <v>319</v>
      </c>
      <c r="BZ634" s="1">
        <v>185</v>
      </c>
      <c r="CA634" s="2">
        <v>131.88571428571427</v>
      </c>
      <c r="CB634" s="2">
        <v>1080.8571428571429</v>
      </c>
      <c r="CC634" s="1">
        <v>182</v>
      </c>
      <c r="CD634" s="1">
        <v>46</v>
      </c>
      <c r="CE634" s="2">
        <v>0.85</v>
      </c>
      <c r="CF634" s="2">
        <v>96.664000000000001</v>
      </c>
      <c r="CG634" s="2">
        <v>108.1138</v>
      </c>
      <c r="CH634" s="2">
        <v>5.9050000000000002</v>
      </c>
      <c r="CI634" s="2">
        <v>70.751800000000003</v>
      </c>
      <c r="CJ634" s="2">
        <v>4.8179999999999996</v>
      </c>
      <c r="CK634" s="9">
        <v>7272</v>
      </c>
      <c r="CL634" s="8">
        <v>0</v>
      </c>
      <c r="CM634" s="8">
        <v>0</v>
      </c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">
        <v>0</v>
      </c>
      <c r="DG634" s="1">
        <v>0</v>
      </c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20" t="s">
        <v>57</v>
      </c>
    </row>
    <row r="635" spans="1:130">
      <c r="A635" s="5">
        <v>635</v>
      </c>
      <c r="B635" s="1">
        <v>11</v>
      </c>
      <c r="C635" s="9">
        <v>367810</v>
      </c>
      <c r="D635" s="9">
        <v>7763954</v>
      </c>
      <c r="E635" s="22">
        <v>-40.265700000000002</v>
      </c>
      <c r="F635" s="22">
        <v>-20.2178</v>
      </c>
      <c r="G635" s="6">
        <v>2990540.2478</v>
      </c>
      <c r="H635" s="2">
        <f t="shared" si="378"/>
        <v>2.9905402477999998</v>
      </c>
      <c r="I635" s="2">
        <f t="shared" si="379"/>
        <v>11.962160991200001</v>
      </c>
      <c r="J635" s="6">
        <v>16664296.8869</v>
      </c>
      <c r="K635" s="2">
        <f t="shared" si="380"/>
        <v>16.664296886900001</v>
      </c>
      <c r="L635" s="2">
        <f t="shared" si="381"/>
        <v>66.657187547600003</v>
      </c>
      <c r="M635" s="6">
        <v>249441.35033700001</v>
      </c>
      <c r="N635" s="2">
        <f t="shared" si="382"/>
        <v>0.24944135033700002</v>
      </c>
      <c r="O635" s="2">
        <f t="shared" si="383"/>
        <v>0.99776540134800007</v>
      </c>
      <c r="P635" s="6">
        <v>0</v>
      </c>
      <c r="Q635" s="2">
        <f t="shared" si="384"/>
        <v>0</v>
      </c>
      <c r="R635" s="2">
        <f t="shared" si="385"/>
        <v>0</v>
      </c>
      <c r="S635" s="6">
        <v>14548.2227819</v>
      </c>
      <c r="T635" s="2">
        <f t="shared" si="386"/>
        <v>1.4548222781899999E-2</v>
      </c>
      <c r="U635" s="2">
        <f t="shared" si="387"/>
        <v>5.8192891127599997E-2</v>
      </c>
      <c r="V635" s="6">
        <v>0</v>
      </c>
      <c r="W635" s="2">
        <f t="shared" si="388"/>
        <v>0</v>
      </c>
      <c r="X635" s="2">
        <f t="shared" si="389"/>
        <v>0</v>
      </c>
      <c r="Y635" s="6">
        <v>0</v>
      </c>
      <c r="Z635" s="2">
        <f t="shared" si="390"/>
        <v>0</v>
      </c>
      <c r="AA635" s="2">
        <f t="shared" si="391"/>
        <v>0</v>
      </c>
      <c r="AB635" s="6">
        <v>0</v>
      </c>
      <c r="AC635" s="2">
        <f t="shared" si="392"/>
        <v>0</v>
      </c>
      <c r="AD635" s="2">
        <f t="shared" si="393"/>
        <v>0</v>
      </c>
      <c r="AE635" s="6">
        <v>975446.37701299996</v>
      </c>
      <c r="AF635" s="2">
        <f t="shared" si="394"/>
        <v>0.97544637701299997</v>
      </c>
      <c r="AG635" s="2">
        <f t="shared" si="395"/>
        <v>3.9017855080519999</v>
      </c>
      <c r="AH635" s="6">
        <v>3214579.91457</v>
      </c>
      <c r="AI635" s="2">
        <f t="shared" si="396"/>
        <v>3.2145799145699998</v>
      </c>
      <c r="AJ635" s="2">
        <f t="shared" si="397"/>
        <v>12.858319658280001</v>
      </c>
      <c r="AK635" s="6">
        <v>0</v>
      </c>
      <c r="AL635" s="2">
        <f t="shared" si="398"/>
        <v>0</v>
      </c>
      <c r="AM635" s="2">
        <f t="shared" si="399"/>
        <v>0</v>
      </c>
      <c r="AN635" s="6">
        <v>68849.368500600001</v>
      </c>
      <c r="AO635" s="2">
        <f t="shared" si="400"/>
        <v>6.88493685006E-2</v>
      </c>
      <c r="AP635" s="2">
        <f t="shared" si="401"/>
        <v>0.2753974740024</v>
      </c>
      <c r="AQ635" s="6">
        <v>822297.63211500004</v>
      </c>
      <c r="AR635" s="2">
        <f t="shared" si="402"/>
        <v>0.82229763211500007</v>
      </c>
      <c r="AS635" s="2">
        <f t="shared" si="403"/>
        <v>3.2891905284600003</v>
      </c>
      <c r="AT635" s="2">
        <v>25000000</v>
      </c>
      <c r="AU635" s="2">
        <v>0</v>
      </c>
      <c r="AV635" s="2">
        <f t="shared" si="404"/>
        <v>0</v>
      </c>
      <c r="AW635" s="2">
        <f t="shared" si="405"/>
        <v>0</v>
      </c>
      <c r="AX635" s="2">
        <v>0</v>
      </c>
      <c r="AY635" s="2">
        <f t="shared" si="406"/>
        <v>0</v>
      </c>
      <c r="AZ635" s="2">
        <f t="shared" si="407"/>
        <v>0</v>
      </c>
      <c r="BA635" s="2">
        <v>25000000</v>
      </c>
      <c r="BB635" s="2">
        <f t="shared" si="408"/>
        <v>25</v>
      </c>
      <c r="BC635" s="2">
        <f t="shared" si="409"/>
        <v>100</v>
      </c>
      <c r="BD635" s="2">
        <v>0</v>
      </c>
      <c r="BE635" s="2">
        <f t="shared" si="410"/>
        <v>0</v>
      </c>
      <c r="BF635" s="2">
        <f t="shared" si="411"/>
        <v>0</v>
      </c>
      <c r="BG635" s="2">
        <v>25000000</v>
      </c>
      <c r="BH635" s="2">
        <f t="shared" si="412"/>
        <v>25</v>
      </c>
      <c r="BI635" s="2">
        <f t="shared" si="413"/>
        <v>100</v>
      </c>
      <c r="BJ635" s="2">
        <v>0</v>
      </c>
      <c r="BK635" s="2">
        <f t="shared" si="414"/>
        <v>0</v>
      </c>
      <c r="BL635" s="2">
        <f t="shared" si="415"/>
        <v>0</v>
      </c>
      <c r="BM635" s="2">
        <v>0</v>
      </c>
      <c r="BN635" s="2">
        <f t="shared" si="416"/>
        <v>0</v>
      </c>
      <c r="BO635" s="2">
        <f t="shared" si="417"/>
        <v>0</v>
      </c>
      <c r="BP635" s="2">
        <v>0</v>
      </c>
      <c r="BQ635" s="2">
        <f t="shared" si="418"/>
        <v>0</v>
      </c>
      <c r="BR635" s="2">
        <f t="shared" si="419"/>
        <v>0</v>
      </c>
      <c r="BS635" s="2">
        <v>25000000</v>
      </c>
      <c r="BT635" s="1">
        <v>-1</v>
      </c>
      <c r="BU635" s="1">
        <v>39</v>
      </c>
      <c r="BV635" s="2">
        <v>23.06451612903226</v>
      </c>
      <c r="BW635" s="1">
        <v>78.5</v>
      </c>
      <c r="BX635" s="2">
        <v>246.77500000000001</v>
      </c>
      <c r="BY635" s="1">
        <v>318</v>
      </c>
      <c r="BZ635" s="1">
        <v>183</v>
      </c>
      <c r="CA635" s="2">
        <v>130.80000000000001</v>
      </c>
      <c r="CB635" s="2">
        <v>1075.3499999999999</v>
      </c>
      <c r="CC635" s="1">
        <v>181</v>
      </c>
      <c r="CD635" s="1">
        <v>46</v>
      </c>
      <c r="CE635" s="2">
        <v>0.85</v>
      </c>
      <c r="CF635" s="2">
        <v>96.664000000000001</v>
      </c>
      <c r="CG635" s="2">
        <v>108.1138</v>
      </c>
      <c r="CH635" s="2">
        <v>5.9050000000000002</v>
      </c>
      <c r="CI635" s="2">
        <v>70.751800000000003</v>
      </c>
      <c r="CJ635" s="2">
        <v>4.8179999999999996</v>
      </c>
      <c r="CK635" s="9">
        <v>7272</v>
      </c>
      <c r="CL635" s="8">
        <v>0</v>
      </c>
      <c r="CM635" s="8">
        <v>0</v>
      </c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">
        <v>0</v>
      </c>
      <c r="DG635" s="1">
        <v>0</v>
      </c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20" t="s">
        <v>57</v>
      </c>
    </row>
    <row r="636" spans="1:130">
      <c r="A636" s="5">
        <v>636</v>
      </c>
      <c r="B636" s="1">
        <v>11</v>
      </c>
      <c r="C636" s="9">
        <v>372385</v>
      </c>
      <c r="D636" s="9">
        <v>7764220</v>
      </c>
      <c r="E636" s="22">
        <v>-40.221899999999998</v>
      </c>
      <c r="F636" s="22">
        <v>-20.215800000000002</v>
      </c>
      <c r="G636" s="6">
        <v>18449.848500200002</v>
      </c>
      <c r="H636" s="2">
        <f t="shared" si="378"/>
        <v>1.8449848500200001E-2</v>
      </c>
      <c r="I636" s="2">
        <f t="shared" si="379"/>
        <v>9.2153742994262641E-2</v>
      </c>
      <c r="J636" s="6">
        <v>6495558.9577000001</v>
      </c>
      <c r="K636" s="2">
        <f t="shared" si="380"/>
        <v>6.4955589577000001</v>
      </c>
      <c r="L636" s="2">
        <f t="shared" si="381"/>
        <v>32.44417268713493</v>
      </c>
      <c r="M636" s="6">
        <v>0</v>
      </c>
      <c r="N636" s="2">
        <f t="shared" si="382"/>
        <v>0</v>
      </c>
      <c r="O636" s="2">
        <f t="shared" si="383"/>
        <v>0</v>
      </c>
      <c r="P636" s="6">
        <v>0</v>
      </c>
      <c r="Q636" s="2">
        <f t="shared" si="384"/>
        <v>0</v>
      </c>
      <c r="R636" s="2">
        <f t="shared" si="385"/>
        <v>0</v>
      </c>
      <c r="S636" s="6">
        <v>0</v>
      </c>
      <c r="T636" s="2">
        <f t="shared" si="386"/>
        <v>0</v>
      </c>
      <c r="U636" s="2">
        <f t="shared" si="387"/>
        <v>0</v>
      </c>
      <c r="V636" s="6">
        <v>0</v>
      </c>
      <c r="W636" s="2">
        <f t="shared" si="388"/>
        <v>0</v>
      </c>
      <c r="X636" s="2">
        <f t="shared" si="389"/>
        <v>0</v>
      </c>
      <c r="Y636" s="6">
        <v>0</v>
      </c>
      <c r="Z636" s="2">
        <f t="shared" si="390"/>
        <v>0</v>
      </c>
      <c r="AA636" s="2">
        <f t="shared" si="391"/>
        <v>0</v>
      </c>
      <c r="AB636" s="6">
        <v>0</v>
      </c>
      <c r="AC636" s="2">
        <f t="shared" si="392"/>
        <v>0</v>
      </c>
      <c r="AD636" s="2">
        <f t="shared" si="393"/>
        <v>0</v>
      </c>
      <c r="AE636" s="6">
        <v>4625989.6169499997</v>
      </c>
      <c r="AF636" s="2">
        <f t="shared" si="394"/>
        <v>4.6259896169500001</v>
      </c>
      <c r="AG636" s="2">
        <f t="shared" si="395"/>
        <v>23.106003187501322</v>
      </c>
      <c r="AH636" s="6">
        <v>3753436.18</v>
      </c>
      <c r="AI636" s="2">
        <f t="shared" si="396"/>
        <v>3.75343618</v>
      </c>
      <c r="AJ636" s="2">
        <f t="shared" si="397"/>
        <v>18.747752485519722</v>
      </c>
      <c r="AK636" s="6">
        <v>0</v>
      </c>
      <c r="AL636" s="2">
        <f t="shared" si="398"/>
        <v>0</v>
      </c>
      <c r="AM636" s="2">
        <f t="shared" si="399"/>
        <v>0</v>
      </c>
      <c r="AN636" s="6">
        <v>361251.75400999998</v>
      </c>
      <c r="AO636" s="2">
        <f t="shared" si="400"/>
        <v>0.36125175400999998</v>
      </c>
      <c r="AP636" s="2">
        <f t="shared" si="401"/>
        <v>1.8043888704507922</v>
      </c>
      <c r="AQ636" s="6">
        <v>4766039.5250899997</v>
      </c>
      <c r="AR636" s="2">
        <f t="shared" si="402"/>
        <v>4.7660395250900001</v>
      </c>
      <c r="AS636" s="2">
        <f t="shared" si="403"/>
        <v>23.805527806414247</v>
      </c>
      <c r="AT636" s="2">
        <v>20020726.126499999</v>
      </c>
      <c r="AU636" s="2">
        <v>0</v>
      </c>
      <c r="AV636" s="2">
        <f t="shared" si="404"/>
        <v>0</v>
      </c>
      <c r="AW636" s="2">
        <f t="shared" si="405"/>
        <v>0</v>
      </c>
      <c r="AX636" s="2">
        <v>0</v>
      </c>
      <c r="AY636" s="2">
        <f t="shared" si="406"/>
        <v>0</v>
      </c>
      <c r="AZ636" s="2">
        <f t="shared" si="407"/>
        <v>0</v>
      </c>
      <c r="BA636" s="2">
        <v>20020726.126499999</v>
      </c>
      <c r="BB636" s="2">
        <f t="shared" si="408"/>
        <v>20.020726126499998</v>
      </c>
      <c r="BC636" s="2">
        <f t="shared" si="409"/>
        <v>100</v>
      </c>
      <c r="BD636" s="2">
        <v>6024885.0722899996</v>
      </c>
      <c r="BE636" s="2">
        <f t="shared" si="410"/>
        <v>6.0248850722899991</v>
      </c>
      <c r="BF636" s="2">
        <f t="shared" si="411"/>
        <v>30.093239546967737</v>
      </c>
      <c r="BG636" s="2">
        <v>13995841.054199999</v>
      </c>
      <c r="BH636" s="2">
        <f t="shared" si="412"/>
        <v>13.9958410542</v>
      </c>
      <c r="BI636" s="2">
        <f t="shared" si="413"/>
        <v>69.906760452982311</v>
      </c>
      <c r="BJ636" s="2">
        <v>0</v>
      </c>
      <c r="BK636" s="2">
        <f t="shared" si="414"/>
        <v>0</v>
      </c>
      <c r="BL636" s="2">
        <f t="shared" si="415"/>
        <v>0</v>
      </c>
      <c r="BM636" s="2">
        <v>0</v>
      </c>
      <c r="BN636" s="2">
        <f t="shared" si="416"/>
        <v>0</v>
      </c>
      <c r="BO636" s="2">
        <f t="shared" si="417"/>
        <v>0</v>
      </c>
      <c r="BP636" s="2">
        <v>0</v>
      </c>
      <c r="BQ636" s="2">
        <f t="shared" si="418"/>
        <v>0</v>
      </c>
      <c r="BR636" s="2">
        <f t="shared" si="419"/>
        <v>0</v>
      </c>
      <c r="BS636" s="2">
        <v>20020726.126489997</v>
      </c>
      <c r="BT636" s="1">
        <v>0</v>
      </c>
      <c r="BU636" s="1">
        <v>29</v>
      </c>
      <c r="BV636" s="2">
        <v>19.782608695652176</v>
      </c>
      <c r="BW636" s="1">
        <v>78</v>
      </c>
      <c r="BX636" s="2">
        <v>237.03703703703704</v>
      </c>
      <c r="BY636" s="1">
        <v>316</v>
      </c>
      <c r="BZ636" s="1">
        <v>0</v>
      </c>
      <c r="CA636" s="2">
        <v>125.22222222222223</v>
      </c>
      <c r="CB636" s="2">
        <v>1036.962962962963</v>
      </c>
      <c r="CC636" s="1">
        <v>180</v>
      </c>
      <c r="CD636" s="1">
        <v>0</v>
      </c>
      <c r="CE636" s="2">
        <v>0.85</v>
      </c>
      <c r="CF636" s="2">
        <v>96.664000000000001</v>
      </c>
      <c r="CG636" s="2">
        <v>108.1138</v>
      </c>
      <c r="CH636" s="2">
        <v>5.9050000000000002</v>
      </c>
      <c r="CI636" s="2">
        <v>70.751800000000003</v>
      </c>
      <c r="CJ636" s="2">
        <v>4.8179999999999996</v>
      </c>
      <c r="CK636" s="9">
        <v>7272</v>
      </c>
      <c r="CL636" s="8">
        <v>0</v>
      </c>
      <c r="CM636" s="8">
        <v>0</v>
      </c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">
        <v>0</v>
      </c>
      <c r="DG636" s="1">
        <v>0</v>
      </c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7" t="s">
        <v>56</v>
      </c>
    </row>
    <row r="637" spans="1:130">
      <c r="A637" s="5">
        <v>637</v>
      </c>
      <c r="B637" s="1">
        <v>11</v>
      </c>
      <c r="C637" s="9">
        <v>375384</v>
      </c>
      <c r="D637" s="9">
        <v>7766242</v>
      </c>
      <c r="E637" s="22">
        <v>-40.193100000000001</v>
      </c>
      <c r="F637" s="22">
        <v>-20.197700000000001</v>
      </c>
      <c r="G637" s="6">
        <v>0</v>
      </c>
      <c r="H637" s="2">
        <f t="shared" si="378"/>
        <v>0</v>
      </c>
      <c r="I637" s="2">
        <f t="shared" si="379"/>
        <v>0</v>
      </c>
      <c r="J637" s="6">
        <v>0</v>
      </c>
      <c r="K637" s="2">
        <f t="shared" si="380"/>
        <v>0</v>
      </c>
      <c r="L637" s="2">
        <f t="shared" si="381"/>
        <v>0</v>
      </c>
      <c r="M637" s="6">
        <v>0</v>
      </c>
      <c r="N637" s="2">
        <f t="shared" si="382"/>
        <v>0</v>
      </c>
      <c r="O637" s="2">
        <f t="shared" si="383"/>
        <v>0</v>
      </c>
      <c r="P637" s="6">
        <v>0</v>
      </c>
      <c r="Q637" s="2">
        <f t="shared" si="384"/>
        <v>0</v>
      </c>
      <c r="R637" s="2">
        <f t="shared" si="385"/>
        <v>0</v>
      </c>
      <c r="S637" s="6">
        <v>0</v>
      </c>
      <c r="T637" s="2">
        <f t="shared" si="386"/>
        <v>0</v>
      </c>
      <c r="U637" s="2">
        <f t="shared" si="387"/>
        <v>0</v>
      </c>
      <c r="V637" s="6">
        <v>0</v>
      </c>
      <c r="W637" s="2">
        <f t="shared" si="388"/>
        <v>0</v>
      </c>
      <c r="X637" s="2">
        <f t="shared" si="389"/>
        <v>0</v>
      </c>
      <c r="Y637" s="6">
        <v>0</v>
      </c>
      <c r="Z637" s="2">
        <f t="shared" si="390"/>
        <v>0</v>
      </c>
      <c r="AA637" s="2">
        <f t="shared" si="391"/>
        <v>0</v>
      </c>
      <c r="AB637" s="6">
        <v>0</v>
      </c>
      <c r="AC637" s="2">
        <f t="shared" si="392"/>
        <v>0</v>
      </c>
      <c r="AD637" s="2">
        <f t="shared" si="393"/>
        <v>0</v>
      </c>
      <c r="AE637" s="6">
        <v>67037.639850099993</v>
      </c>
      <c r="AF637" s="2">
        <f t="shared" si="394"/>
        <v>6.7037639850099986E-2</v>
      </c>
      <c r="AG637" s="2">
        <f t="shared" si="395"/>
        <v>100.00005013961845</v>
      </c>
      <c r="AH637" s="6">
        <v>0</v>
      </c>
      <c r="AI637" s="2">
        <f t="shared" si="396"/>
        <v>0</v>
      </c>
      <c r="AJ637" s="2">
        <f t="shared" si="397"/>
        <v>0</v>
      </c>
      <c r="AK637" s="6">
        <v>0</v>
      </c>
      <c r="AL637" s="2">
        <f t="shared" si="398"/>
        <v>0</v>
      </c>
      <c r="AM637" s="2">
        <f t="shared" si="399"/>
        <v>0</v>
      </c>
      <c r="AN637" s="6">
        <v>0</v>
      </c>
      <c r="AO637" s="2">
        <f t="shared" si="400"/>
        <v>0</v>
      </c>
      <c r="AP637" s="2">
        <f t="shared" si="401"/>
        <v>0</v>
      </c>
      <c r="AQ637" s="6">
        <v>0</v>
      </c>
      <c r="AR637" s="2">
        <f t="shared" si="402"/>
        <v>0</v>
      </c>
      <c r="AS637" s="2">
        <f t="shared" si="403"/>
        <v>0</v>
      </c>
      <c r="AT637" s="2">
        <v>67037.606237700005</v>
      </c>
      <c r="AU637" s="2">
        <v>0</v>
      </c>
      <c r="AV637" s="2">
        <f t="shared" si="404"/>
        <v>0</v>
      </c>
      <c r="AW637" s="2">
        <f t="shared" si="405"/>
        <v>0</v>
      </c>
      <c r="AX637" s="2">
        <v>0</v>
      </c>
      <c r="AY637" s="2">
        <f t="shared" si="406"/>
        <v>0</v>
      </c>
      <c r="AZ637" s="2">
        <f t="shared" si="407"/>
        <v>0</v>
      </c>
      <c r="BA637" s="2">
        <v>67037.606237700005</v>
      </c>
      <c r="BB637" s="2">
        <f t="shared" si="408"/>
        <v>6.7037606237700012E-2</v>
      </c>
      <c r="BC637" s="2">
        <f t="shared" si="409"/>
        <v>100</v>
      </c>
      <c r="BD637" s="2">
        <v>67037.606237999993</v>
      </c>
      <c r="BE637" s="2">
        <f t="shared" si="410"/>
        <v>6.7037606237999994E-2</v>
      </c>
      <c r="BF637" s="2">
        <f t="shared" si="411"/>
        <v>100.00000000044749</v>
      </c>
      <c r="BG637" s="2">
        <v>0</v>
      </c>
      <c r="BH637" s="2">
        <f t="shared" si="412"/>
        <v>0</v>
      </c>
      <c r="BI637" s="2">
        <f t="shared" si="413"/>
        <v>0</v>
      </c>
      <c r="BJ637" s="2">
        <v>0</v>
      </c>
      <c r="BK637" s="2">
        <f t="shared" si="414"/>
        <v>0</v>
      </c>
      <c r="BL637" s="2">
        <f t="shared" si="415"/>
        <v>0</v>
      </c>
      <c r="BM637" s="2">
        <v>0</v>
      </c>
      <c r="BN637" s="2">
        <f t="shared" si="416"/>
        <v>0</v>
      </c>
      <c r="BO637" s="2">
        <f t="shared" si="417"/>
        <v>0</v>
      </c>
      <c r="BP637" s="2">
        <v>0</v>
      </c>
      <c r="BQ637" s="2">
        <f t="shared" si="418"/>
        <v>0</v>
      </c>
      <c r="BR637" s="2">
        <f t="shared" si="419"/>
        <v>0</v>
      </c>
      <c r="BS637" s="2">
        <v>67037.606237999993</v>
      </c>
      <c r="BT637" s="1">
        <v>0</v>
      </c>
      <c r="BU637" s="1">
        <v>0</v>
      </c>
      <c r="BV637" s="2">
        <v>0</v>
      </c>
      <c r="BW637" s="1">
        <v>78</v>
      </c>
      <c r="BX637" s="2">
        <v>0</v>
      </c>
      <c r="BY637" s="1">
        <v>0</v>
      </c>
      <c r="BZ637" s="1">
        <v>0</v>
      </c>
      <c r="CA637" s="2">
        <v>0</v>
      </c>
      <c r="CB637" s="2">
        <v>0</v>
      </c>
      <c r="CC637" s="1">
        <v>0</v>
      </c>
      <c r="CD637" s="1">
        <v>0</v>
      </c>
      <c r="CE637" s="2">
        <v>0.85</v>
      </c>
      <c r="CF637" s="2">
        <v>96.664000000000001</v>
      </c>
      <c r="CG637" s="2">
        <v>108.1138</v>
      </c>
      <c r="CH637" s="2">
        <v>5.9050000000000002</v>
      </c>
      <c r="CI637" s="2">
        <v>70.751800000000003</v>
      </c>
      <c r="CJ637" s="2">
        <v>4.8179999999999996</v>
      </c>
      <c r="CK637" s="9">
        <v>7272</v>
      </c>
      <c r="CL637" s="8">
        <v>0</v>
      </c>
      <c r="CM637" s="8">
        <v>0</v>
      </c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">
        <v>0</v>
      </c>
      <c r="DG637" s="1">
        <v>0</v>
      </c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7" t="s">
        <v>56</v>
      </c>
    </row>
    <row r="638" spans="1:130">
      <c r="A638" s="5">
        <v>638</v>
      </c>
      <c r="B638" s="1">
        <v>3</v>
      </c>
      <c r="C638" s="9">
        <v>253699</v>
      </c>
      <c r="D638" s="9">
        <v>7768618</v>
      </c>
      <c r="E638" s="22">
        <v>-41.356900000000003</v>
      </c>
      <c r="F638" s="22">
        <v>-20.1645</v>
      </c>
      <c r="G638" s="6">
        <v>0</v>
      </c>
      <c r="H638" s="2">
        <f t="shared" si="378"/>
        <v>0</v>
      </c>
      <c r="I638" s="2">
        <f t="shared" si="379"/>
        <v>0</v>
      </c>
      <c r="J638" s="6">
        <v>0</v>
      </c>
      <c r="K638" s="2">
        <f t="shared" si="380"/>
        <v>0</v>
      </c>
      <c r="L638" s="2">
        <f t="shared" si="381"/>
        <v>0</v>
      </c>
      <c r="M638" s="6">
        <v>335755.56488700002</v>
      </c>
      <c r="N638" s="2">
        <f t="shared" si="382"/>
        <v>0.33575556488700004</v>
      </c>
      <c r="O638" s="2">
        <f t="shared" si="383"/>
        <v>2.204843834855835</v>
      </c>
      <c r="P638" s="6">
        <v>0</v>
      </c>
      <c r="Q638" s="2">
        <f t="shared" si="384"/>
        <v>0</v>
      </c>
      <c r="R638" s="2">
        <f t="shared" si="385"/>
        <v>0</v>
      </c>
      <c r="S638" s="6">
        <v>3447646.7318799999</v>
      </c>
      <c r="T638" s="2">
        <f t="shared" si="386"/>
        <v>3.4476467318799999</v>
      </c>
      <c r="U638" s="2">
        <f t="shared" si="387"/>
        <v>22.640049597107378</v>
      </c>
      <c r="V638" s="6">
        <v>694586.82945900003</v>
      </c>
      <c r="W638" s="2">
        <f t="shared" si="388"/>
        <v>0.69458682945900008</v>
      </c>
      <c r="X638" s="2">
        <f t="shared" si="389"/>
        <v>4.5612214624652765</v>
      </c>
      <c r="Y638" s="6">
        <v>0</v>
      </c>
      <c r="Z638" s="2">
        <f t="shared" si="390"/>
        <v>0</v>
      </c>
      <c r="AA638" s="2">
        <f t="shared" si="391"/>
        <v>0</v>
      </c>
      <c r="AB638" s="6">
        <v>0</v>
      </c>
      <c r="AC638" s="2">
        <f t="shared" si="392"/>
        <v>0</v>
      </c>
      <c r="AD638" s="2">
        <f t="shared" si="393"/>
        <v>0</v>
      </c>
      <c r="AE638" s="6">
        <v>7743354.7152399998</v>
      </c>
      <c r="AF638" s="2">
        <f t="shared" si="394"/>
        <v>7.7433547152399997</v>
      </c>
      <c r="AG638" s="2">
        <f t="shared" si="395"/>
        <v>50.849158407083216</v>
      </c>
      <c r="AH638" s="6">
        <v>0</v>
      </c>
      <c r="AI638" s="2">
        <f t="shared" si="396"/>
        <v>0</v>
      </c>
      <c r="AJ638" s="2">
        <f t="shared" si="397"/>
        <v>0</v>
      </c>
      <c r="AK638" s="6">
        <v>0</v>
      </c>
      <c r="AL638" s="2">
        <f t="shared" si="398"/>
        <v>0</v>
      </c>
      <c r="AM638" s="2">
        <f t="shared" si="399"/>
        <v>0</v>
      </c>
      <c r="AN638" s="6">
        <v>0</v>
      </c>
      <c r="AO638" s="2">
        <f t="shared" si="400"/>
        <v>0</v>
      </c>
      <c r="AP638" s="2">
        <f t="shared" si="401"/>
        <v>0</v>
      </c>
      <c r="AQ638" s="6">
        <v>3006744.5125000002</v>
      </c>
      <c r="AR638" s="2">
        <f t="shared" si="402"/>
        <v>3.0067445125000001</v>
      </c>
      <c r="AS638" s="2">
        <f t="shared" si="403"/>
        <v>19.744727398943908</v>
      </c>
      <c r="AT638" s="2">
        <v>15228088.247300001</v>
      </c>
      <c r="AU638" s="2">
        <v>0</v>
      </c>
      <c r="AV638" s="2">
        <f t="shared" si="404"/>
        <v>0</v>
      </c>
      <c r="AW638" s="2">
        <f t="shared" si="405"/>
        <v>0</v>
      </c>
      <c r="AX638" s="2">
        <v>15209687.324200001</v>
      </c>
      <c r="AY638" s="2">
        <f t="shared" si="406"/>
        <v>15.209687324200001</v>
      </c>
      <c r="AZ638" s="2">
        <f t="shared" si="407"/>
        <v>99.879164588481657</v>
      </c>
      <c r="BA638" s="2">
        <v>18400.923250899999</v>
      </c>
      <c r="BB638" s="2">
        <f t="shared" si="408"/>
        <v>1.8400923250899998E-2</v>
      </c>
      <c r="BC638" s="2">
        <f t="shared" si="409"/>
        <v>0.12083541250926594</v>
      </c>
      <c r="BD638" s="2">
        <v>0</v>
      </c>
      <c r="BE638" s="2">
        <f t="shared" si="410"/>
        <v>0</v>
      </c>
      <c r="BF638" s="2">
        <f t="shared" si="411"/>
        <v>0</v>
      </c>
      <c r="BG638" s="2">
        <v>0</v>
      </c>
      <c r="BH638" s="2">
        <f t="shared" si="412"/>
        <v>0</v>
      </c>
      <c r="BI638" s="2">
        <f t="shared" si="413"/>
        <v>0</v>
      </c>
      <c r="BJ638" s="2">
        <v>15228088.247300001</v>
      </c>
      <c r="BK638" s="2">
        <f t="shared" si="414"/>
        <v>15.228088247300001</v>
      </c>
      <c r="BL638" s="2">
        <f t="shared" si="415"/>
        <v>100</v>
      </c>
      <c r="BM638" s="2">
        <v>0</v>
      </c>
      <c r="BN638" s="2">
        <f t="shared" si="416"/>
        <v>0</v>
      </c>
      <c r="BO638" s="2">
        <f t="shared" si="417"/>
        <v>0</v>
      </c>
      <c r="BP638" s="2">
        <v>0</v>
      </c>
      <c r="BQ638" s="2">
        <f t="shared" si="418"/>
        <v>0</v>
      </c>
      <c r="BR638" s="2">
        <f t="shared" si="419"/>
        <v>0</v>
      </c>
      <c r="BS638" s="2">
        <v>15228088.247300001</v>
      </c>
      <c r="BT638" s="1">
        <v>736</v>
      </c>
      <c r="BU638" s="1">
        <v>1198</v>
      </c>
      <c r="BV638" s="2">
        <v>939.71428571428567</v>
      </c>
      <c r="BW638" s="1">
        <v>80.5</v>
      </c>
      <c r="BX638" s="2">
        <v>190.7741935483871</v>
      </c>
      <c r="BY638" s="1">
        <v>293</v>
      </c>
      <c r="BZ638" s="1">
        <v>81</v>
      </c>
      <c r="CA638" s="2">
        <v>182.83870967741936</v>
      </c>
      <c r="CB638" s="2">
        <v>1332.4516129032259</v>
      </c>
      <c r="CC638" s="1">
        <v>230</v>
      </c>
      <c r="CD638" s="1">
        <v>24</v>
      </c>
      <c r="CE638" s="2">
        <v>1.046</v>
      </c>
      <c r="CF638" s="2">
        <v>67.621300000000005</v>
      </c>
      <c r="CG638" s="2">
        <v>69.4392</v>
      </c>
      <c r="CH638" s="2">
        <v>4.8150000000000004</v>
      </c>
      <c r="CI638" s="2">
        <v>104.5087</v>
      </c>
      <c r="CJ638" s="2">
        <v>5.4710000000000001</v>
      </c>
      <c r="CK638" s="9">
        <v>5899</v>
      </c>
      <c r="CL638" s="8">
        <v>0</v>
      </c>
      <c r="CM638" s="8">
        <v>0</v>
      </c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">
        <v>0</v>
      </c>
      <c r="DG638" s="1">
        <v>0</v>
      </c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7" t="s">
        <v>56</v>
      </c>
    </row>
    <row r="639" spans="1:130">
      <c r="A639" s="5">
        <v>639</v>
      </c>
      <c r="B639" s="1">
        <v>3</v>
      </c>
      <c r="C639" s="9">
        <v>257810</v>
      </c>
      <c r="D639" s="9">
        <v>7768954</v>
      </c>
      <c r="E639" s="22">
        <v>-41.317500000000003</v>
      </c>
      <c r="F639" s="22">
        <v>-20.161999999999999</v>
      </c>
      <c r="G639" s="6">
        <v>0</v>
      </c>
      <c r="H639" s="2">
        <f t="shared" si="378"/>
        <v>0</v>
      </c>
      <c r="I639" s="2">
        <f t="shared" si="379"/>
        <v>0</v>
      </c>
      <c r="J639" s="6">
        <v>0</v>
      </c>
      <c r="K639" s="2">
        <f t="shared" si="380"/>
        <v>0</v>
      </c>
      <c r="L639" s="2">
        <f t="shared" si="381"/>
        <v>0</v>
      </c>
      <c r="M639" s="6">
        <v>78301.075503500004</v>
      </c>
      <c r="N639" s="2">
        <f t="shared" si="382"/>
        <v>7.8301075503500003E-2</v>
      </c>
      <c r="O639" s="2">
        <f t="shared" si="383"/>
        <v>0.31320430201400001</v>
      </c>
      <c r="P639" s="6">
        <v>0</v>
      </c>
      <c r="Q639" s="2">
        <f t="shared" si="384"/>
        <v>0</v>
      </c>
      <c r="R639" s="2">
        <f t="shared" si="385"/>
        <v>0</v>
      </c>
      <c r="S639" s="6">
        <v>7149154.6043999996</v>
      </c>
      <c r="T639" s="2">
        <f t="shared" si="386"/>
        <v>7.1491546043999996</v>
      </c>
      <c r="U639" s="2">
        <f t="shared" si="387"/>
        <v>28.596618417600002</v>
      </c>
      <c r="V639" s="6">
        <v>402038.43431899999</v>
      </c>
      <c r="W639" s="2">
        <f t="shared" si="388"/>
        <v>0.40203843431899999</v>
      </c>
      <c r="X639" s="2">
        <f t="shared" si="389"/>
        <v>1.608153737276</v>
      </c>
      <c r="Y639" s="6">
        <v>0</v>
      </c>
      <c r="Z639" s="2">
        <f t="shared" si="390"/>
        <v>0</v>
      </c>
      <c r="AA639" s="2">
        <f t="shared" si="391"/>
        <v>0</v>
      </c>
      <c r="AB639" s="6">
        <v>0</v>
      </c>
      <c r="AC639" s="2">
        <f t="shared" si="392"/>
        <v>0</v>
      </c>
      <c r="AD639" s="2">
        <f t="shared" si="393"/>
        <v>0</v>
      </c>
      <c r="AE639" s="6">
        <v>9176701.2910099998</v>
      </c>
      <c r="AF639" s="2">
        <f t="shared" si="394"/>
        <v>9.1767012910099997</v>
      </c>
      <c r="AG639" s="2">
        <f t="shared" si="395"/>
        <v>36.706805164039999</v>
      </c>
      <c r="AH639" s="6">
        <v>0</v>
      </c>
      <c r="AI639" s="2">
        <f t="shared" si="396"/>
        <v>0</v>
      </c>
      <c r="AJ639" s="2">
        <f t="shared" si="397"/>
        <v>0</v>
      </c>
      <c r="AK639" s="6">
        <v>0</v>
      </c>
      <c r="AL639" s="2">
        <f t="shared" si="398"/>
        <v>0</v>
      </c>
      <c r="AM639" s="2">
        <f t="shared" si="399"/>
        <v>0</v>
      </c>
      <c r="AN639" s="6">
        <v>0</v>
      </c>
      <c r="AO639" s="2">
        <f t="shared" si="400"/>
        <v>0</v>
      </c>
      <c r="AP639" s="2">
        <f t="shared" si="401"/>
        <v>0</v>
      </c>
      <c r="AQ639" s="6">
        <v>8193804.5947599998</v>
      </c>
      <c r="AR639" s="2">
        <f t="shared" si="402"/>
        <v>8.1938045947599996</v>
      </c>
      <c r="AS639" s="2">
        <f t="shared" si="403"/>
        <v>32.775218379039998</v>
      </c>
      <c r="AT639" s="2">
        <v>25000000</v>
      </c>
      <c r="AU639" s="2">
        <v>545224.39395699999</v>
      </c>
      <c r="AV639" s="2">
        <f t="shared" si="404"/>
        <v>0.54522439395699995</v>
      </c>
      <c r="AW639" s="2">
        <f t="shared" si="405"/>
        <v>2.1808975758279998</v>
      </c>
      <c r="AX639" s="2">
        <v>24454775.605999999</v>
      </c>
      <c r="AY639" s="2">
        <f t="shared" si="406"/>
        <v>24.454775605999998</v>
      </c>
      <c r="AZ639" s="2">
        <f t="shared" si="407"/>
        <v>97.819102423999993</v>
      </c>
      <c r="BA639" s="2">
        <v>0</v>
      </c>
      <c r="BB639" s="2">
        <f t="shared" si="408"/>
        <v>0</v>
      </c>
      <c r="BC639" s="2">
        <f t="shared" si="409"/>
        <v>0</v>
      </c>
      <c r="BD639" s="2">
        <v>0</v>
      </c>
      <c r="BE639" s="2">
        <f t="shared" si="410"/>
        <v>0</v>
      </c>
      <c r="BF639" s="2">
        <f t="shared" si="411"/>
        <v>0</v>
      </c>
      <c r="BG639" s="2">
        <v>0</v>
      </c>
      <c r="BH639" s="2">
        <f t="shared" si="412"/>
        <v>0</v>
      </c>
      <c r="BI639" s="2">
        <f t="shared" si="413"/>
        <v>0</v>
      </c>
      <c r="BJ639" s="2">
        <v>25000000</v>
      </c>
      <c r="BK639" s="2">
        <f t="shared" si="414"/>
        <v>25</v>
      </c>
      <c r="BL639" s="2">
        <f t="shared" si="415"/>
        <v>100</v>
      </c>
      <c r="BM639" s="2">
        <v>0</v>
      </c>
      <c r="BN639" s="2">
        <f t="shared" si="416"/>
        <v>0</v>
      </c>
      <c r="BO639" s="2">
        <f t="shared" si="417"/>
        <v>0</v>
      </c>
      <c r="BP639" s="2">
        <v>0</v>
      </c>
      <c r="BQ639" s="2">
        <f t="shared" si="418"/>
        <v>0</v>
      </c>
      <c r="BR639" s="2">
        <f t="shared" si="419"/>
        <v>0</v>
      </c>
      <c r="BS639" s="2">
        <v>25000000</v>
      </c>
      <c r="BT639" s="1">
        <v>746</v>
      </c>
      <c r="BU639" s="1">
        <v>1198</v>
      </c>
      <c r="BV639" s="2">
        <v>933.33333333333337</v>
      </c>
      <c r="BW639" s="1">
        <v>80.5</v>
      </c>
      <c r="BX639" s="2">
        <v>193.0408163265306</v>
      </c>
      <c r="BY639" s="1">
        <v>291</v>
      </c>
      <c r="BZ639" s="1">
        <v>81</v>
      </c>
      <c r="CA639" s="2">
        <v>181.79591836734693</v>
      </c>
      <c r="CB639" s="2">
        <v>1323.5714285714287</v>
      </c>
      <c r="CC639" s="1">
        <v>230</v>
      </c>
      <c r="CD639" s="1">
        <v>24</v>
      </c>
      <c r="CE639" s="2">
        <v>1.046</v>
      </c>
      <c r="CF639" s="2">
        <v>67.621300000000005</v>
      </c>
      <c r="CG639" s="2">
        <v>69.4392</v>
      </c>
      <c r="CH639" s="2">
        <v>4.8150000000000004</v>
      </c>
      <c r="CI639" s="2">
        <v>104.5087</v>
      </c>
      <c r="CJ639" s="2">
        <v>5.4710000000000001</v>
      </c>
      <c r="CK639" s="9">
        <v>5899</v>
      </c>
      <c r="CL639" s="8">
        <v>0</v>
      </c>
      <c r="CM639" s="8">
        <v>0</v>
      </c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">
        <v>0</v>
      </c>
      <c r="DG639" s="1">
        <v>0</v>
      </c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20" t="s">
        <v>57</v>
      </c>
    </row>
    <row r="640" spans="1:130">
      <c r="A640" s="5">
        <v>640</v>
      </c>
      <c r="B640" s="1">
        <v>3</v>
      </c>
      <c r="C640" s="9">
        <v>262810</v>
      </c>
      <c r="D640" s="9">
        <v>7768954</v>
      </c>
      <c r="E640" s="22">
        <v>-41.2697</v>
      </c>
      <c r="F640" s="22">
        <v>-20.162600000000001</v>
      </c>
      <c r="G640" s="6">
        <v>0</v>
      </c>
      <c r="H640" s="2">
        <f t="shared" si="378"/>
        <v>0</v>
      </c>
      <c r="I640" s="2">
        <f t="shared" si="379"/>
        <v>0</v>
      </c>
      <c r="J640" s="6">
        <v>0</v>
      </c>
      <c r="K640" s="2">
        <f t="shared" si="380"/>
        <v>0</v>
      </c>
      <c r="L640" s="2">
        <f t="shared" si="381"/>
        <v>0</v>
      </c>
      <c r="M640" s="6">
        <v>751906.32914399996</v>
      </c>
      <c r="N640" s="2">
        <f t="shared" si="382"/>
        <v>0.75190632914399991</v>
      </c>
      <c r="O640" s="2">
        <f t="shared" si="383"/>
        <v>3.0076253165759996</v>
      </c>
      <c r="P640" s="6">
        <v>0</v>
      </c>
      <c r="Q640" s="2">
        <f t="shared" si="384"/>
        <v>0</v>
      </c>
      <c r="R640" s="2">
        <f t="shared" si="385"/>
        <v>0</v>
      </c>
      <c r="S640" s="6">
        <v>8216693.7456599995</v>
      </c>
      <c r="T640" s="2">
        <f t="shared" si="386"/>
        <v>8.2166937456599989</v>
      </c>
      <c r="U640" s="2">
        <f t="shared" si="387"/>
        <v>32.866774982639996</v>
      </c>
      <c r="V640" s="6">
        <v>0</v>
      </c>
      <c r="W640" s="2">
        <f t="shared" si="388"/>
        <v>0</v>
      </c>
      <c r="X640" s="2">
        <f t="shared" si="389"/>
        <v>0</v>
      </c>
      <c r="Y640" s="6">
        <v>0</v>
      </c>
      <c r="Z640" s="2">
        <f t="shared" si="390"/>
        <v>0</v>
      </c>
      <c r="AA640" s="2">
        <f t="shared" si="391"/>
        <v>0</v>
      </c>
      <c r="AB640" s="6">
        <v>0</v>
      </c>
      <c r="AC640" s="2">
        <f t="shared" si="392"/>
        <v>0</v>
      </c>
      <c r="AD640" s="2">
        <f t="shared" si="393"/>
        <v>0</v>
      </c>
      <c r="AE640" s="6">
        <v>11500713.835000001</v>
      </c>
      <c r="AF640" s="2">
        <f t="shared" si="394"/>
        <v>11.500713835000001</v>
      </c>
      <c r="AG640" s="2">
        <f t="shared" si="395"/>
        <v>46.002855340000004</v>
      </c>
      <c r="AH640" s="6">
        <v>0</v>
      </c>
      <c r="AI640" s="2">
        <f t="shared" si="396"/>
        <v>0</v>
      </c>
      <c r="AJ640" s="2">
        <f t="shared" si="397"/>
        <v>0</v>
      </c>
      <c r="AK640" s="6">
        <v>0</v>
      </c>
      <c r="AL640" s="2">
        <f t="shared" si="398"/>
        <v>0</v>
      </c>
      <c r="AM640" s="2">
        <f t="shared" si="399"/>
        <v>0</v>
      </c>
      <c r="AN640" s="6">
        <v>4950.0645001499997</v>
      </c>
      <c r="AO640" s="2">
        <f t="shared" si="400"/>
        <v>4.9500645001500001E-3</v>
      </c>
      <c r="AP640" s="2">
        <f t="shared" si="401"/>
        <v>1.9800258000599997E-2</v>
      </c>
      <c r="AQ640" s="6">
        <v>4525736.0257200003</v>
      </c>
      <c r="AR640" s="2">
        <f t="shared" si="402"/>
        <v>4.5257360257200006</v>
      </c>
      <c r="AS640" s="2">
        <f t="shared" si="403"/>
        <v>18.102944102879999</v>
      </c>
      <c r="AT640" s="2">
        <v>25000000</v>
      </c>
      <c r="AU640" s="2">
        <v>4296306.0298199998</v>
      </c>
      <c r="AV640" s="2">
        <f t="shared" si="404"/>
        <v>4.2963060298200002</v>
      </c>
      <c r="AW640" s="2">
        <f t="shared" si="405"/>
        <v>17.185224119279997</v>
      </c>
      <c r="AX640" s="2">
        <v>20703693.970199998</v>
      </c>
      <c r="AY640" s="2">
        <f t="shared" si="406"/>
        <v>20.7036939702</v>
      </c>
      <c r="AZ640" s="2">
        <f t="shared" si="407"/>
        <v>82.814775880799999</v>
      </c>
      <c r="BA640" s="2">
        <v>0</v>
      </c>
      <c r="BB640" s="2">
        <f t="shared" si="408"/>
        <v>0</v>
      </c>
      <c r="BC640" s="2">
        <f t="shared" si="409"/>
        <v>0</v>
      </c>
      <c r="BD640" s="2">
        <v>0</v>
      </c>
      <c r="BE640" s="2">
        <f t="shared" si="410"/>
        <v>0</v>
      </c>
      <c r="BF640" s="2">
        <f t="shared" si="411"/>
        <v>0</v>
      </c>
      <c r="BG640" s="2">
        <v>0</v>
      </c>
      <c r="BH640" s="2">
        <f t="shared" si="412"/>
        <v>0</v>
      </c>
      <c r="BI640" s="2">
        <f t="shared" si="413"/>
        <v>0</v>
      </c>
      <c r="BJ640" s="2">
        <v>25000000</v>
      </c>
      <c r="BK640" s="2">
        <f t="shared" si="414"/>
        <v>25</v>
      </c>
      <c r="BL640" s="2">
        <f t="shared" si="415"/>
        <v>100</v>
      </c>
      <c r="BM640" s="2">
        <v>0</v>
      </c>
      <c r="BN640" s="2">
        <f t="shared" si="416"/>
        <v>0</v>
      </c>
      <c r="BO640" s="2">
        <f t="shared" si="417"/>
        <v>0</v>
      </c>
      <c r="BP640" s="2">
        <v>0</v>
      </c>
      <c r="BQ640" s="2">
        <f t="shared" si="418"/>
        <v>0</v>
      </c>
      <c r="BR640" s="2">
        <f t="shared" si="419"/>
        <v>0</v>
      </c>
      <c r="BS640" s="2">
        <v>25000000</v>
      </c>
      <c r="BT640" s="1">
        <v>743</v>
      </c>
      <c r="BU640" s="1">
        <v>1240</v>
      </c>
      <c r="BV640" s="2">
        <v>929.57142857142856</v>
      </c>
      <c r="BW640" s="1">
        <v>80.5</v>
      </c>
      <c r="BX640" s="2">
        <v>192.86956521739131</v>
      </c>
      <c r="BY640" s="1">
        <v>292</v>
      </c>
      <c r="BZ640" s="1">
        <v>82</v>
      </c>
      <c r="CA640" s="2">
        <v>179.93478260869566</v>
      </c>
      <c r="CB640" s="2">
        <v>1326.1739130434783</v>
      </c>
      <c r="CC640" s="1">
        <v>229</v>
      </c>
      <c r="CD640" s="1">
        <v>25</v>
      </c>
      <c r="CE640" s="2">
        <v>1.046</v>
      </c>
      <c r="CF640" s="2">
        <v>67.621300000000005</v>
      </c>
      <c r="CG640" s="2">
        <v>69.4392</v>
      </c>
      <c r="CH640" s="2">
        <v>4.8150000000000004</v>
      </c>
      <c r="CI640" s="2">
        <v>104.5087</v>
      </c>
      <c r="CJ640" s="2">
        <v>5.4710000000000001</v>
      </c>
      <c r="CK640" s="9">
        <v>5899</v>
      </c>
      <c r="CL640" s="8">
        <v>0</v>
      </c>
      <c r="CM640" s="8">
        <v>0</v>
      </c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">
        <v>0</v>
      </c>
      <c r="DG640" s="1">
        <v>0</v>
      </c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20" t="s">
        <v>57</v>
      </c>
    </row>
    <row r="641" spans="1:130">
      <c r="A641" s="5">
        <v>641</v>
      </c>
      <c r="B641" s="1">
        <v>3</v>
      </c>
      <c r="C641" s="9">
        <v>267810</v>
      </c>
      <c r="D641" s="9">
        <v>7768954</v>
      </c>
      <c r="E641" s="22">
        <v>-41.221899999999998</v>
      </c>
      <c r="F641" s="22">
        <v>-20.1632</v>
      </c>
      <c r="G641" s="6">
        <v>0</v>
      </c>
      <c r="H641" s="2">
        <f t="shared" si="378"/>
        <v>0</v>
      </c>
      <c r="I641" s="2">
        <f t="shared" si="379"/>
        <v>0</v>
      </c>
      <c r="J641" s="6">
        <v>0</v>
      </c>
      <c r="K641" s="2">
        <f t="shared" si="380"/>
        <v>0</v>
      </c>
      <c r="L641" s="2">
        <f t="shared" si="381"/>
        <v>0</v>
      </c>
      <c r="M641" s="6">
        <v>669770.114435</v>
      </c>
      <c r="N641" s="2">
        <f t="shared" si="382"/>
        <v>0.66977011443500001</v>
      </c>
      <c r="O641" s="2">
        <f t="shared" si="383"/>
        <v>2.67908045774</v>
      </c>
      <c r="P641" s="6">
        <v>0</v>
      </c>
      <c r="Q641" s="2">
        <f t="shared" si="384"/>
        <v>0</v>
      </c>
      <c r="R641" s="2">
        <f t="shared" si="385"/>
        <v>0</v>
      </c>
      <c r="S641" s="6">
        <v>9604610.5192799997</v>
      </c>
      <c r="T641" s="2">
        <f t="shared" si="386"/>
        <v>9.6046105192799995</v>
      </c>
      <c r="U641" s="2">
        <f t="shared" si="387"/>
        <v>38.418442077119998</v>
      </c>
      <c r="V641" s="6">
        <v>0</v>
      </c>
      <c r="W641" s="2">
        <f t="shared" si="388"/>
        <v>0</v>
      </c>
      <c r="X641" s="2">
        <f t="shared" si="389"/>
        <v>0</v>
      </c>
      <c r="Y641" s="6">
        <v>0</v>
      </c>
      <c r="Z641" s="2">
        <f t="shared" si="390"/>
        <v>0</v>
      </c>
      <c r="AA641" s="2">
        <f t="shared" si="391"/>
        <v>0</v>
      </c>
      <c r="AB641" s="6">
        <v>0</v>
      </c>
      <c r="AC641" s="2">
        <f t="shared" si="392"/>
        <v>0</v>
      </c>
      <c r="AD641" s="2">
        <f t="shared" si="393"/>
        <v>0</v>
      </c>
      <c r="AE641" s="6">
        <v>8388487.1827400001</v>
      </c>
      <c r="AF641" s="2">
        <f t="shared" si="394"/>
        <v>8.3884871827400005</v>
      </c>
      <c r="AG641" s="2">
        <f t="shared" si="395"/>
        <v>33.553948730959995</v>
      </c>
      <c r="AH641" s="6">
        <v>0</v>
      </c>
      <c r="AI641" s="2">
        <f t="shared" si="396"/>
        <v>0</v>
      </c>
      <c r="AJ641" s="2">
        <f t="shared" si="397"/>
        <v>0</v>
      </c>
      <c r="AK641" s="6">
        <v>0</v>
      </c>
      <c r="AL641" s="2">
        <f t="shared" si="398"/>
        <v>0</v>
      </c>
      <c r="AM641" s="2">
        <f t="shared" si="399"/>
        <v>0</v>
      </c>
      <c r="AN641" s="6">
        <v>0</v>
      </c>
      <c r="AO641" s="2">
        <f t="shared" si="400"/>
        <v>0</v>
      </c>
      <c r="AP641" s="2">
        <f t="shared" si="401"/>
        <v>0</v>
      </c>
      <c r="AQ641" s="6">
        <v>6337132.1835399996</v>
      </c>
      <c r="AR641" s="2">
        <f t="shared" si="402"/>
        <v>6.3371321835399996</v>
      </c>
      <c r="AS641" s="2">
        <f t="shared" si="403"/>
        <v>25.348528734159999</v>
      </c>
      <c r="AT641" s="2">
        <v>25000000</v>
      </c>
      <c r="AU641" s="2">
        <v>4504728.7711699996</v>
      </c>
      <c r="AV641" s="2">
        <f t="shared" si="404"/>
        <v>4.5047287711699999</v>
      </c>
      <c r="AW641" s="2">
        <f t="shared" si="405"/>
        <v>18.01891508468</v>
      </c>
      <c r="AX641" s="2">
        <v>20495271.228799999</v>
      </c>
      <c r="AY641" s="2">
        <f t="shared" si="406"/>
        <v>20.4952712288</v>
      </c>
      <c r="AZ641" s="2">
        <f t="shared" si="407"/>
        <v>81.9810849152</v>
      </c>
      <c r="BA641" s="2">
        <v>0</v>
      </c>
      <c r="BB641" s="2">
        <f t="shared" si="408"/>
        <v>0</v>
      </c>
      <c r="BC641" s="2">
        <f t="shared" si="409"/>
        <v>0</v>
      </c>
      <c r="BD641" s="2">
        <v>0</v>
      </c>
      <c r="BE641" s="2">
        <f t="shared" si="410"/>
        <v>0</v>
      </c>
      <c r="BF641" s="2">
        <f t="shared" si="411"/>
        <v>0</v>
      </c>
      <c r="BG641" s="2">
        <v>0</v>
      </c>
      <c r="BH641" s="2">
        <f t="shared" si="412"/>
        <v>0</v>
      </c>
      <c r="BI641" s="2">
        <f t="shared" si="413"/>
        <v>0</v>
      </c>
      <c r="BJ641" s="2">
        <v>25000000</v>
      </c>
      <c r="BK641" s="2">
        <f t="shared" si="414"/>
        <v>25</v>
      </c>
      <c r="BL641" s="2">
        <f t="shared" si="415"/>
        <v>100</v>
      </c>
      <c r="BM641" s="2">
        <v>0</v>
      </c>
      <c r="BN641" s="2">
        <f t="shared" si="416"/>
        <v>0</v>
      </c>
      <c r="BO641" s="2">
        <f t="shared" si="417"/>
        <v>0</v>
      </c>
      <c r="BP641" s="2">
        <v>0</v>
      </c>
      <c r="BQ641" s="2">
        <f t="shared" si="418"/>
        <v>0</v>
      </c>
      <c r="BR641" s="2">
        <f t="shared" si="419"/>
        <v>0</v>
      </c>
      <c r="BS641" s="2">
        <v>25000000</v>
      </c>
      <c r="BT641" s="1">
        <v>683</v>
      </c>
      <c r="BU641" s="1">
        <v>1146</v>
      </c>
      <c r="BV641" s="2">
        <v>919.875</v>
      </c>
      <c r="BW641" s="1">
        <v>81</v>
      </c>
      <c r="BX641" s="2">
        <v>193.69230769230768</v>
      </c>
      <c r="BY641" s="1">
        <v>295</v>
      </c>
      <c r="BZ641" s="1">
        <v>88</v>
      </c>
      <c r="CA641" s="2">
        <v>178.71794871794873</v>
      </c>
      <c r="CB641" s="2">
        <v>1323.4615384615386</v>
      </c>
      <c r="CC641" s="1">
        <v>226</v>
      </c>
      <c r="CD641" s="1">
        <v>26</v>
      </c>
      <c r="CE641" s="2">
        <v>1.046</v>
      </c>
      <c r="CF641" s="2">
        <v>67.621300000000005</v>
      </c>
      <c r="CG641" s="2">
        <v>69.4392</v>
      </c>
      <c r="CH641" s="2">
        <v>4.8150000000000004</v>
      </c>
      <c r="CI641" s="2">
        <v>104.5087</v>
      </c>
      <c r="CJ641" s="2">
        <v>5.4710000000000001</v>
      </c>
      <c r="CK641" s="9">
        <v>5899</v>
      </c>
      <c r="CL641" s="8">
        <v>0</v>
      </c>
      <c r="CM641" s="8">
        <v>0</v>
      </c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">
        <v>0</v>
      </c>
      <c r="DG641" s="1">
        <v>0</v>
      </c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20" t="s">
        <v>57</v>
      </c>
    </row>
    <row r="642" spans="1:130">
      <c r="A642" s="5">
        <v>642</v>
      </c>
      <c r="B642" s="1">
        <v>3</v>
      </c>
      <c r="C642" s="9">
        <v>272810</v>
      </c>
      <c r="D642" s="9">
        <v>7768954</v>
      </c>
      <c r="E642" s="22">
        <v>-41.174100000000003</v>
      </c>
      <c r="F642" s="22">
        <v>-20.163799999999998</v>
      </c>
      <c r="G642" s="6">
        <v>0</v>
      </c>
      <c r="H642" s="2">
        <f t="shared" si="378"/>
        <v>0</v>
      </c>
      <c r="I642" s="2">
        <f t="shared" si="379"/>
        <v>0</v>
      </c>
      <c r="J642" s="6">
        <v>0</v>
      </c>
      <c r="K642" s="2">
        <f t="shared" si="380"/>
        <v>0</v>
      </c>
      <c r="L642" s="2">
        <f t="shared" si="381"/>
        <v>0</v>
      </c>
      <c r="M642" s="6">
        <v>205783.31078500001</v>
      </c>
      <c r="N642" s="2">
        <f t="shared" si="382"/>
        <v>0.20578331078500001</v>
      </c>
      <c r="O642" s="2">
        <f t="shared" si="383"/>
        <v>0.82313324314000003</v>
      </c>
      <c r="P642" s="6">
        <v>0</v>
      </c>
      <c r="Q642" s="2">
        <f t="shared" si="384"/>
        <v>0</v>
      </c>
      <c r="R642" s="2">
        <f t="shared" si="385"/>
        <v>0</v>
      </c>
      <c r="S642" s="6">
        <v>4438795.93303</v>
      </c>
      <c r="T642" s="2">
        <f t="shared" si="386"/>
        <v>4.4387959330299998</v>
      </c>
      <c r="U642" s="2">
        <f t="shared" si="387"/>
        <v>17.755183732119999</v>
      </c>
      <c r="V642" s="6">
        <v>0</v>
      </c>
      <c r="W642" s="2">
        <f t="shared" si="388"/>
        <v>0</v>
      </c>
      <c r="X642" s="2">
        <f t="shared" si="389"/>
        <v>0</v>
      </c>
      <c r="Y642" s="6">
        <v>0</v>
      </c>
      <c r="Z642" s="2">
        <f t="shared" si="390"/>
        <v>0</v>
      </c>
      <c r="AA642" s="2">
        <f t="shared" si="391"/>
        <v>0</v>
      </c>
      <c r="AB642" s="6">
        <v>0</v>
      </c>
      <c r="AC642" s="2">
        <f t="shared" si="392"/>
        <v>0</v>
      </c>
      <c r="AD642" s="2">
        <f t="shared" si="393"/>
        <v>0</v>
      </c>
      <c r="AE642" s="6">
        <v>18221429.950599998</v>
      </c>
      <c r="AF642" s="2">
        <f t="shared" si="394"/>
        <v>18.221429950599997</v>
      </c>
      <c r="AG642" s="2">
        <f t="shared" si="395"/>
        <v>72.88571980239999</v>
      </c>
      <c r="AH642" s="6">
        <v>0</v>
      </c>
      <c r="AI642" s="2">
        <f t="shared" si="396"/>
        <v>0</v>
      </c>
      <c r="AJ642" s="2">
        <f t="shared" si="397"/>
        <v>0</v>
      </c>
      <c r="AK642" s="6">
        <v>0</v>
      </c>
      <c r="AL642" s="2">
        <f t="shared" si="398"/>
        <v>0</v>
      </c>
      <c r="AM642" s="2">
        <f t="shared" si="399"/>
        <v>0</v>
      </c>
      <c r="AN642" s="6">
        <v>0</v>
      </c>
      <c r="AO642" s="2">
        <f t="shared" si="400"/>
        <v>0</v>
      </c>
      <c r="AP642" s="2">
        <f t="shared" si="401"/>
        <v>0</v>
      </c>
      <c r="AQ642" s="6">
        <v>2133990.80559</v>
      </c>
      <c r="AR642" s="2">
        <f t="shared" si="402"/>
        <v>2.1339908055899999</v>
      </c>
      <c r="AS642" s="2">
        <f t="shared" si="403"/>
        <v>8.5359632223600013</v>
      </c>
      <c r="AT642" s="2">
        <v>25000000</v>
      </c>
      <c r="AU642" s="2">
        <v>23747949.259199999</v>
      </c>
      <c r="AV642" s="2">
        <f t="shared" si="404"/>
        <v>23.747949259199999</v>
      </c>
      <c r="AW642" s="2">
        <f t="shared" si="405"/>
        <v>94.991797036799994</v>
      </c>
      <c r="AX642" s="2">
        <v>1252050.74083</v>
      </c>
      <c r="AY642" s="2">
        <f t="shared" si="406"/>
        <v>1.2520507408300001</v>
      </c>
      <c r="AZ642" s="2">
        <f t="shared" si="407"/>
        <v>5.0082029633199996</v>
      </c>
      <c r="BA642" s="2">
        <v>0</v>
      </c>
      <c r="BB642" s="2">
        <f t="shared" si="408"/>
        <v>0</v>
      </c>
      <c r="BC642" s="2">
        <f t="shared" si="409"/>
        <v>0</v>
      </c>
      <c r="BD642" s="2">
        <v>0</v>
      </c>
      <c r="BE642" s="2">
        <f t="shared" si="410"/>
        <v>0</v>
      </c>
      <c r="BF642" s="2">
        <f t="shared" si="411"/>
        <v>0</v>
      </c>
      <c r="BG642" s="2">
        <v>0</v>
      </c>
      <c r="BH642" s="2">
        <f t="shared" si="412"/>
        <v>0</v>
      </c>
      <c r="BI642" s="2">
        <f t="shared" si="413"/>
        <v>0</v>
      </c>
      <c r="BJ642" s="2">
        <v>25000000</v>
      </c>
      <c r="BK642" s="2">
        <f t="shared" si="414"/>
        <v>25</v>
      </c>
      <c r="BL642" s="2">
        <f t="shared" si="415"/>
        <v>100</v>
      </c>
      <c r="BM642" s="2">
        <v>0</v>
      </c>
      <c r="BN642" s="2">
        <f t="shared" si="416"/>
        <v>0</v>
      </c>
      <c r="BO642" s="2">
        <f t="shared" si="417"/>
        <v>0</v>
      </c>
      <c r="BP642" s="2">
        <v>0</v>
      </c>
      <c r="BQ642" s="2">
        <f t="shared" si="418"/>
        <v>0</v>
      </c>
      <c r="BR642" s="2">
        <f t="shared" si="419"/>
        <v>0</v>
      </c>
      <c r="BS642" s="2">
        <v>25000000</v>
      </c>
      <c r="BT642" s="1">
        <v>504</v>
      </c>
      <c r="BU642" s="1">
        <v>996</v>
      </c>
      <c r="BV642" s="2">
        <v>653.0204081632653</v>
      </c>
      <c r="BW642" s="1">
        <v>81</v>
      </c>
      <c r="BX642" s="2">
        <v>211.64285714285714</v>
      </c>
      <c r="BY642" s="1">
        <v>306</v>
      </c>
      <c r="BZ642" s="1">
        <v>97</v>
      </c>
      <c r="CA642" s="2">
        <v>177.38095238095238</v>
      </c>
      <c r="CB642" s="2">
        <v>1252.5952380952381</v>
      </c>
      <c r="CC642" s="1">
        <v>222</v>
      </c>
      <c r="CD642" s="1">
        <v>26</v>
      </c>
      <c r="CE642" s="2">
        <v>1.046</v>
      </c>
      <c r="CF642" s="2">
        <v>67.621300000000005</v>
      </c>
      <c r="CG642" s="2">
        <v>69.4392</v>
      </c>
      <c r="CH642" s="2">
        <v>4.8150000000000004</v>
      </c>
      <c r="CI642" s="2">
        <v>104.5087</v>
      </c>
      <c r="CJ642" s="2">
        <v>5.4710000000000001</v>
      </c>
      <c r="CK642" s="9">
        <v>5899</v>
      </c>
      <c r="CL642" s="8">
        <v>0</v>
      </c>
      <c r="CM642" s="8">
        <v>0</v>
      </c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">
        <v>0</v>
      </c>
      <c r="DG642" s="1">
        <v>0</v>
      </c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20" t="s">
        <v>57</v>
      </c>
    </row>
    <row r="643" spans="1:130">
      <c r="A643" s="5">
        <v>643</v>
      </c>
      <c r="B643" s="1">
        <v>3</v>
      </c>
      <c r="C643" s="9">
        <v>277810</v>
      </c>
      <c r="D643" s="9">
        <v>7768954</v>
      </c>
      <c r="E643" s="22">
        <v>-41.126300000000001</v>
      </c>
      <c r="F643" s="22">
        <v>-20.164400000000001</v>
      </c>
      <c r="G643" s="6">
        <v>0</v>
      </c>
      <c r="H643" s="2">
        <f t="shared" ref="H643:H706" si="420">(G643/1000000)</f>
        <v>0</v>
      </c>
      <c r="I643" s="2">
        <f t="shared" ref="I643:I706" si="421">(G643/AT643)*100</f>
        <v>0</v>
      </c>
      <c r="J643" s="6">
        <v>0</v>
      </c>
      <c r="K643" s="2">
        <f t="shared" ref="K643:K706" si="422">(J643/1000000)</f>
        <v>0</v>
      </c>
      <c r="L643" s="2">
        <f t="shared" ref="L643:L706" si="423">(J643/AT643)*100</f>
        <v>0</v>
      </c>
      <c r="M643" s="6">
        <v>0</v>
      </c>
      <c r="N643" s="2">
        <f t="shared" ref="N643:N706" si="424">(M643/1000000)</f>
        <v>0</v>
      </c>
      <c r="O643" s="2">
        <f t="shared" ref="O643:O706" si="425">(M643/AT643)*100</f>
        <v>0</v>
      </c>
      <c r="P643" s="6">
        <v>238103.424569</v>
      </c>
      <c r="Q643" s="2">
        <f t="shared" ref="Q643:Q706" si="426">(P643/1000000)</f>
        <v>0.23810342456899999</v>
      </c>
      <c r="R643" s="2">
        <f t="shared" ref="R643:R706" si="427">(P643/AT643)*100</f>
        <v>0.95241369827599986</v>
      </c>
      <c r="S643" s="6">
        <v>5949637.5610199999</v>
      </c>
      <c r="T643" s="2">
        <f t="shared" ref="T643:T706" si="428">(S643/1000000)</f>
        <v>5.9496375610200003</v>
      </c>
      <c r="U643" s="2">
        <f t="shared" ref="U643:U706" si="429">(S643/AT643)*100</f>
        <v>23.798550244080001</v>
      </c>
      <c r="V643" s="6">
        <v>0</v>
      </c>
      <c r="W643" s="2">
        <f t="shared" ref="W643:W706" si="430">(V643/1000000)</f>
        <v>0</v>
      </c>
      <c r="X643" s="2">
        <f t="shared" ref="X643:X706" si="431">(V643/AT643)*100</f>
        <v>0</v>
      </c>
      <c r="Y643" s="6">
        <v>0</v>
      </c>
      <c r="Z643" s="2">
        <f t="shared" ref="Z643:Z706" si="432">(Y643/1000000)</f>
        <v>0</v>
      </c>
      <c r="AA643" s="2">
        <f t="shared" ref="AA643:AA706" si="433">(Y643/AT643)*100</f>
        <v>0</v>
      </c>
      <c r="AB643" s="6">
        <v>0</v>
      </c>
      <c r="AC643" s="2">
        <f t="shared" ref="AC643:AC706" si="434">(AB643/1000000)</f>
        <v>0</v>
      </c>
      <c r="AD643" s="2">
        <f t="shared" ref="AD643:AD706" si="435">(AB643/AT643)*100</f>
        <v>0</v>
      </c>
      <c r="AE643" s="6">
        <v>15098961.585899999</v>
      </c>
      <c r="AF643" s="2">
        <f t="shared" ref="AF643:AF706" si="436">(AE643/1000000)</f>
        <v>15.0989615859</v>
      </c>
      <c r="AG643" s="2">
        <f t="shared" ref="AG643:AG706" si="437">(AE643/AT643)*100</f>
        <v>60.395846343599999</v>
      </c>
      <c r="AH643" s="6">
        <v>0</v>
      </c>
      <c r="AI643" s="2">
        <f t="shared" ref="AI643:AI706" si="438">(AH643/1000000)</f>
        <v>0</v>
      </c>
      <c r="AJ643" s="2">
        <f t="shared" ref="AJ643:AJ706" si="439">(AH643/AT643)*100</f>
        <v>0</v>
      </c>
      <c r="AK643" s="6">
        <v>0</v>
      </c>
      <c r="AL643" s="2">
        <f t="shared" ref="AL643:AL706" si="440">(AK643/1000000)</f>
        <v>0</v>
      </c>
      <c r="AM643" s="2">
        <f t="shared" ref="AM643:AM706" si="441">(AK643/AT643)*100</f>
        <v>0</v>
      </c>
      <c r="AN643" s="6">
        <v>0</v>
      </c>
      <c r="AO643" s="2">
        <f t="shared" ref="AO643:AO706" si="442">(AN643/1000000)</f>
        <v>0</v>
      </c>
      <c r="AP643" s="2">
        <f t="shared" ref="AP643:AP706" si="443">(AN643/AT643)*100</f>
        <v>0</v>
      </c>
      <c r="AQ643" s="6">
        <v>3713297.4284799998</v>
      </c>
      <c r="AR643" s="2">
        <f t="shared" ref="AR643:AR706" si="444">(AQ643/1000000)</f>
        <v>3.7132974284799998</v>
      </c>
      <c r="AS643" s="2">
        <f t="shared" ref="AS643:AS706" si="445">(AQ643/AT643)*100</f>
        <v>14.853189713919997</v>
      </c>
      <c r="AT643" s="2">
        <v>25000000</v>
      </c>
      <c r="AU643" s="2">
        <v>25000000</v>
      </c>
      <c r="AV643" s="2">
        <f t="shared" ref="AV643:AV706" si="446">(AU643/1000000)</f>
        <v>25</v>
      </c>
      <c r="AW643" s="2">
        <f t="shared" ref="AW643:AW706" si="447">(AU643/AT643)*100</f>
        <v>100</v>
      </c>
      <c r="AX643" s="2">
        <v>0</v>
      </c>
      <c r="AY643" s="2">
        <f t="shared" ref="AY643:AY706" si="448">(AX643/1000000)</f>
        <v>0</v>
      </c>
      <c r="AZ643" s="2">
        <f t="shared" ref="AZ643:AZ706" si="449">(AX643/AT643)*100</f>
        <v>0</v>
      </c>
      <c r="BA643" s="2">
        <v>0</v>
      </c>
      <c r="BB643" s="2">
        <f t="shared" ref="BB643:BB706" si="450">(BA643/1000000)</f>
        <v>0</v>
      </c>
      <c r="BC643" s="2">
        <f t="shared" ref="BC643:BC706" si="451">(BA643/AT643)*100</f>
        <v>0</v>
      </c>
      <c r="BD643" s="2">
        <v>0</v>
      </c>
      <c r="BE643" s="2">
        <f t="shared" ref="BE643:BE706" si="452">(BD643/1000000)</f>
        <v>0</v>
      </c>
      <c r="BF643" s="2">
        <f t="shared" ref="BF643:BF706" si="453">(BD643/AT643)*100</f>
        <v>0</v>
      </c>
      <c r="BG643" s="2">
        <v>0</v>
      </c>
      <c r="BH643" s="2">
        <f t="shared" ref="BH643:BH706" si="454">(BG643/1000000)</f>
        <v>0</v>
      </c>
      <c r="BI643" s="2">
        <f t="shared" ref="BI643:BI706" si="455">(BG643/AT643)*100</f>
        <v>0</v>
      </c>
      <c r="BJ643" s="2">
        <v>25000000</v>
      </c>
      <c r="BK643" s="2">
        <f t="shared" ref="BK643:BK706" si="456">(BJ643/1000000)</f>
        <v>25</v>
      </c>
      <c r="BL643" s="2">
        <f t="shared" ref="BL643:BL706" si="457">(BJ643/AT643)*100</f>
        <v>100</v>
      </c>
      <c r="BM643" s="2">
        <v>0</v>
      </c>
      <c r="BN643" s="2">
        <f t="shared" ref="BN643:BN706" si="458">(BM643/1000000)</f>
        <v>0</v>
      </c>
      <c r="BO643" s="2">
        <f t="shared" ref="BO643:BO706" si="459">(BM643/AT643)*100</f>
        <v>0</v>
      </c>
      <c r="BP643" s="2">
        <v>0</v>
      </c>
      <c r="BQ643" s="2">
        <f t="shared" ref="BQ643:BQ706" si="460">(BP643/1000000)</f>
        <v>0</v>
      </c>
      <c r="BR643" s="2">
        <f t="shared" ref="BR643:BR706" si="461">(BP643/AT643)*100</f>
        <v>0</v>
      </c>
      <c r="BS643" s="2">
        <v>25000000</v>
      </c>
      <c r="BT643" s="1">
        <v>421</v>
      </c>
      <c r="BU643" s="1">
        <v>757</v>
      </c>
      <c r="BV643" s="2">
        <v>578.76086956521738</v>
      </c>
      <c r="BW643" s="1">
        <v>81.5</v>
      </c>
      <c r="BX643" s="2">
        <v>215.8095238095238</v>
      </c>
      <c r="BY643" s="1">
        <v>308</v>
      </c>
      <c r="BZ643" s="1">
        <v>114</v>
      </c>
      <c r="CA643" s="2">
        <v>175.61904761904762</v>
      </c>
      <c r="CB643" s="2">
        <v>1237.952380952381</v>
      </c>
      <c r="CC643" s="1">
        <v>214</v>
      </c>
      <c r="CD643" s="1">
        <v>26</v>
      </c>
      <c r="CE643" s="2">
        <v>1.046</v>
      </c>
      <c r="CF643" s="2">
        <v>67.621300000000005</v>
      </c>
      <c r="CG643" s="2">
        <v>69.4392</v>
      </c>
      <c r="CH643" s="2">
        <v>4.8150000000000004</v>
      </c>
      <c r="CI643" s="2">
        <v>104.5087</v>
      </c>
      <c r="CJ643" s="2">
        <v>5.4710000000000001</v>
      </c>
      <c r="CK643" s="9">
        <v>5899</v>
      </c>
      <c r="CL643" s="18">
        <v>1</v>
      </c>
      <c r="CM643" s="18">
        <v>7</v>
      </c>
      <c r="CN643" s="18">
        <v>462</v>
      </c>
      <c r="CO643" s="18">
        <v>462</v>
      </c>
      <c r="CP643" s="18">
        <v>462</v>
      </c>
      <c r="CQ643" s="18">
        <v>81</v>
      </c>
      <c r="CR643" s="18">
        <v>222</v>
      </c>
      <c r="CS643" s="18">
        <v>306</v>
      </c>
      <c r="CT643" s="18">
        <v>131</v>
      </c>
      <c r="CU643" s="18">
        <v>175</v>
      </c>
      <c r="CV643" s="18">
        <v>1215</v>
      </c>
      <c r="CW643" s="18">
        <v>208</v>
      </c>
      <c r="CX643" s="18">
        <v>27</v>
      </c>
      <c r="CY643" s="18">
        <v>1.046</v>
      </c>
      <c r="CZ643" s="18">
        <v>67.621300000000005</v>
      </c>
      <c r="DA643" s="18">
        <v>69.4392</v>
      </c>
      <c r="DB643" s="18">
        <v>4.8150000000000004</v>
      </c>
      <c r="DC643" s="18">
        <v>104.5087</v>
      </c>
      <c r="DD643" s="18">
        <v>5.4710000000000001</v>
      </c>
      <c r="DE643" s="18">
        <v>5899</v>
      </c>
      <c r="DF643" s="1">
        <v>1</v>
      </c>
      <c r="DG643" s="1">
        <v>2</v>
      </c>
      <c r="DH643" s="1">
        <v>460</v>
      </c>
      <c r="DI643" s="1">
        <v>460</v>
      </c>
      <c r="DJ643" s="1">
        <v>460</v>
      </c>
      <c r="DK643" s="1">
        <v>81</v>
      </c>
      <c r="DL643" s="1">
        <v>222</v>
      </c>
      <c r="DM643" s="1">
        <v>306</v>
      </c>
      <c r="DN643" s="1">
        <v>131</v>
      </c>
      <c r="DO643" s="1">
        <v>175</v>
      </c>
      <c r="DP643" s="1">
        <v>1215</v>
      </c>
      <c r="DQ643" s="1">
        <v>208</v>
      </c>
      <c r="DR643" s="1">
        <v>27</v>
      </c>
      <c r="DS643" s="1">
        <v>1.046</v>
      </c>
      <c r="DT643" s="1">
        <v>67.621300000000005</v>
      </c>
      <c r="DU643" s="1">
        <v>69.4392</v>
      </c>
      <c r="DV643" s="1">
        <v>4.8150000000000004</v>
      </c>
      <c r="DW643" s="1">
        <v>104.5087</v>
      </c>
      <c r="DX643" s="1">
        <v>5.4710000000000001</v>
      </c>
      <c r="DY643" s="1">
        <v>5899</v>
      </c>
      <c r="DZ643" s="20" t="s">
        <v>57</v>
      </c>
    </row>
    <row r="644" spans="1:130">
      <c r="A644" s="5">
        <v>644</v>
      </c>
      <c r="B644" s="1">
        <v>3</v>
      </c>
      <c r="C644" s="9">
        <v>282810</v>
      </c>
      <c r="D644" s="9">
        <v>7768954</v>
      </c>
      <c r="E644" s="22">
        <v>-41.078499999999998</v>
      </c>
      <c r="F644" s="22">
        <v>-20.164899999999999</v>
      </c>
      <c r="G644" s="6">
        <v>0</v>
      </c>
      <c r="H644" s="2">
        <f t="shared" si="420"/>
        <v>0</v>
      </c>
      <c r="I644" s="2">
        <f t="shared" si="421"/>
        <v>0</v>
      </c>
      <c r="J644" s="6">
        <v>0</v>
      </c>
      <c r="K644" s="2">
        <f t="shared" si="422"/>
        <v>0</v>
      </c>
      <c r="L644" s="2">
        <f t="shared" si="423"/>
        <v>0</v>
      </c>
      <c r="M644" s="6">
        <v>0</v>
      </c>
      <c r="N644" s="2">
        <f t="shared" si="424"/>
        <v>0</v>
      </c>
      <c r="O644" s="2">
        <f t="shared" si="425"/>
        <v>0</v>
      </c>
      <c r="P644" s="6">
        <v>674445.39153699996</v>
      </c>
      <c r="Q644" s="2">
        <f t="shared" si="426"/>
        <v>0.67444539153700001</v>
      </c>
      <c r="R644" s="2">
        <f t="shared" si="427"/>
        <v>2.6977815661479996</v>
      </c>
      <c r="S644" s="6">
        <v>4534344.4428399997</v>
      </c>
      <c r="T644" s="2">
        <f t="shared" si="428"/>
        <v>4.5343444428399993</v>
      </c>
      <c r="U644" s="2">
        <f t="shared" si="429"/>
        <v>18.137377771360001</v>
      </c>
      <c r="V644" s="6">
        <v>60300.481500499998</v>
      </c>
      <c r="W644" s="2">
        <f t="shared" si="430"/>
        <v>6.0300481500499999E-2</v>
      </c>
      <c r="X644" s="2">
        <f t="shared" si="431"/>
        <v>0.24120192600199999</v>
      </c>
      <c r="Y644" s="6">
        <v>0</v>
      </c>
      <c r="Z644" s="2">
        <f t="shared" si="432"/>
        <v>0</v>
      </c>
      <c r="AA644" s="2">
        <f t="shared" si="433"/>
        <v>0</v>
      </c>
      <c r="AB644" s="6">
        <v>0</v>
      </c>
      <c r="AC644" s="2">
        <f t="shared" si="434"/>
        <v>0</v>
      </c>
      <c r="AD644" s="2">
        <f t="shared" si="435"/>
        <v>0</v>
      </c>
      <c r="AE644" s="6">
        <v>17478179.543400001</v>
      </c>
      <c r="AF644" s="2">
        <f t="shared" si="436"/>
        <v>17.4781795434</v>
      </c>
      <c r="AG644" s="2">
        <f t="shared" si="437"/>
        <v>69.912718173600013</v>
      </c>
      <c r="AH644" s="6">
        <v>0</v>
      </c>
      <c r="AI644" s="2">
        <f t="shared" si="438"/>
        <v>0</v>
      </c>
      <c r="AJ644" s="2">
        <f t="shared" si="439"/>
        <v>0</v>
      </c>
      <c r="AK644" s="6">
        <v>0</v>
      </c>
      <c r="AL644" s="2">
        <f t="shared" si="440"/>
        <v>0</v>
      </c>
      <c r="AM644" s="2">
        <f t="shared" si="441"/>
        <v>0</v>
      </c>
      <c r="AN644" s="6">
        <v>0</v>
      </c>
      <c r="AO644" s="2">
        <f t="shared" si="442"/>
        <v>0</v>
      </c>
      <c r="AP644" s="2">
        <f t="shared" si="443"/>
        <v>0</v>
      </c>
      <c r="AQ644" s="6">
        <v>2252730.14072</v>
      </c>
      <c r="AR644" s="2">
        <f t="shared" si="444"/>
        <v>2.2527301407200002</v>
      </c>
      <c r="AS644" s="2">
        <f t="shared" si="445"/>
        <v>9.0109205628799991</v>
      </c>
      <c r="AT644" s="2">
        <v>25000000</v>
      </c>
      <c r="AU644" s="2">
        <v>24417674.863600001</v>
      </c>
      <c r="AV644" s="2">
        <f t="shared" si="446"/>
        <v>24.417674863600002</v>
      </c>
      <c r="AW644" s="2">
        <f t="shared" si="447"/>
        <v>97.670699454399994</v>
      </c>
      <c r="AX644" s="2">
        <v>582325.13638699998</v>
      </c>
      <c r="AY644" s="2">
        <f t="shared" si="448"/>
        <v>0.58232513638700001</v>
      </c>
      <c r="AZ644" s="2">
        <f t="shared" si="449"/>
        <v>2.329300545548</v>
      </c>
      <c r="BA644" s="2">
        <v>0</v>
      </c>
      <c r="BB644" s="2">
        <f t="shared" si="450"/>
        <v>0</v>
      </c>
      <c r="BC644" s="2">
        <f t="shared" si="451"/>
        <v>0</v>
      </c>
      <c r="BD644" s="2">
        <v>0</v>
      </c>
      <c r="BE644" s="2">
        <f t="shared" si="452"/>
        <v>0</v>
      </c>
      <c r="BF644" s="2">
        <f t="shared" si="453"/>
        <v>0</v>
      </c>
      <c r="BG644" s="2">
        <v>0</v>
      </c>
      <c r="BH644" s="2">
        <f t="shared" si="454"/>
        <v>0</v>
      </c>
      <c r="BI644" s="2">
        <f t="shared" si="455"/>
        <v>0</v>
      </c>
      <c r="BJ644" s="2">
        <v>18057055.719300002</v>
      </c>
      <c r="BK644" s="2">
        <f t="shared" si="456"/>
        <v>18.057055719300003</v>
      </c>
      <c r="BL644" s="2">
        <f t="shared" si="457"/>
        <v>72.228222877200011</v>
      </c>
      <c r="BM644" s="2">
        <v>6942944.2807499999</v>
      </c>
      <c r="BN644" s="2">
        <f t="shared" si="458"/>
        <v>6.9429442807499999</v>
      </c>
      <c r="BO644" s="2">
        <f t="shared" si="459"/>
        <v>27.771777123000003</v>
      </c>
      <c r="BP644" s="2">
        <v>0</v>
      </c>
      <c r="BQ644" s="2">
        <f t="shared" si="460"/>
        <v>0</v>
      </c>
      <c r="BR644" s="2">
        <f t="shared" si="461"/>
        <v>0</v>
      </c>
      <c r="BS644" s="2">
        <v>25000000.000050001</v>
      </c>
      <c r="BT644" s="1">
        <v>461</v>
      </c>
      <c r="BU644" s="1">
        <v>815</v>
      </c>
      <c r="BV644" s="2">
        <v>592.38095238095241</v>
      </c>
      <c r="BW644" s="1">
        <v>81.5</v>
      </c>
      <c r="BX644" s="2">
        <v>215.36585365853659</v>
      </c>
      <c r="BY644" s="1">
        <v>308</v>
      </c>
      <c r="BZ644" s="1">
        <v>111</v>
      </c>
      <c r="CA644" s="2">
        <v>173.58536585365854</v>
      </c>
      <c r="CB644" s="2">
        <v>1241.1463414634147</v>
      </c>
      <c r="CC644" s="1">
        <v>214</v>
      </c>
      <c r="CD644" s="1">
        <v>27</v>
      </c>
      <c r="CE644" s="2">
        <v>1.046</v>
      </c>
      <c r="CF644" s="2">
        <v>67.621300000000005</v>
      </c>
      <c r="CG644" s="2">
        <v>69.4392</v>
      </c>
      <c r="CH644" s="2">
        <v>4.8150000000000004</v>
      </c>
      <c r="CI644" s="2">
        <v>104.5087</v>
      </c>
      <c r="CJ644" s="2">
        <v>5.4710000000000001</v>
      </c>
      <c r="CK644" s="9">
        <v>5899</v>
      </c>
      <c r="CL644" s="8">
        <v>0</v>
      </c>
      <c r="CM644" s="8">
        <v>0</v>
      </c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">
        <v>2</v>
      </c>
      <c r="DG644" s="1">
        <v>8</v>
      </c>
      <c r="DH644" s="1">
        <v>470</v>
      </c>
      <c r="DI644" s="1">
        <v>493</v>
      </c>
      <c r="DJ644" s="1">
        <v>481.5</v>
      </c>
      <c r="DK644" s="1">
        <v>81.5</v>
      </c>
      <c r="DL644" s="1">
        <v>219.5</v>
      </c>
      <c r="DM644" s="1">
        <v>304</v>
      </c>
      <c r="DN644" s="1">
        <v>129</v>
      </c>
      <c r="DO644" s="1">
        <v>174</v>
      </c>
      <c r="DP644" s="1">
        <v>1224.5</v>
      </c>
      <c r="DQ644" s="1">
        <v>209</v>
      </c>
      <c r="DR644" s="1">
        <v>27</v>
      </c>
      <c r="DS644" s="1">
        <v>1.046</v>
      </c>
      <c r="DT644" s="1">
        <v>67.621300000000005</v>
      </c>
      <c r="DU644" s="1">
        <v>69.4392</v>
      </c>
      <c r="DV644" s="1">
        <v>4.8150000000000004</v>
      </c>
      <c r="DW644" s="1">
        <v>104.5087</v>
      </c>
      <c r="DX644" s="1">
        <v>5.4710000000000001</v>
      </c>
      <c r="DY644" s="1">
        <v>5899</v>
      </c>
      <c r="DZ644" s="20" t="s">
        <v>57</v>
      </c>
    </row>
    <row r="645" spans="1:130">
      <c r="A645" s="5">
        <v>645</v>
      </c>
      <c r="B645" s="1">
        <v>3</v>
      </c>
      <c r="C645" s="9">
        <v>287810</v>
      </c>
      <c r="D645" s="9">
        <v>7768954</v>
      </c>
      <c r="E645" s="22">
        <v>-41.030700000000003</v>
      </c>
      <c r="F645" s="22">
        <v>-20.165500000000002</v>
      </c>
      <c r="G645" s="6">
        <v>0</v>
      </c>
      <c r="H645" s="2">
        <f t="shared" si="420"/>
        <v>0</v>
      </c>
      <c r="I645" s="2">
        <f t="shared" si="421"/>
        <v>0</v>
      </c>
      <c r="J645" s="6">
        <v>0</v>
      </c>
      <c r="K645" s="2">
        <f t="shared" si="422"/>
        <v>0</v>
      </c>
      <c r="L645" s="2">
        <f t="shared" si="423"/>
        <v>0</v>
      </c>
      <c r="M645" s="6">
        <v>38250.310501699998</v>
      </c>
      <c r="N645" s="2">
        <f t="shared" si="424"/>
        <v>3.8250310501699997E-2</v>
      </c>
      <c r="O645" s="2">
        <f t="shared" si="425"/>
        <v>0.15300124200679999</v>
      </c>
      <c r="P645" s="6">
        <v>1552281.0521199999</v>
      </c>
      <c r="Q645" s="2">
        <f t="shared" si="426"/>
        <v>1.5522810521199999</v>
      </c>
      <c r="R645" s="2">
        <f t="shared" si="427"/>
        <v>6.2091242084799996</v>
      </c>
      <c r="S645" s="6">
        <v>6104003.9677200001</v>
      </c>
      <c r="T645" s="2">
        <f t="shared" si="428"/>
        <v>6.1040039677199998</v>
      </c>
      <c r="U645" s="2">
        <f t="shared" si="429"/>
        <v>24.416015870879999</v>
      </c>
      <c r="V645" s="6">
        <v>19105.3115292</v>
      </c>
      <c r="W645" s="2">
        <f t="shared" si="430"/>
        <v>1.91053115292E-2</v>
      </c>
      <c r="X645" s="2">
        <f t="shared" si="431"/>
        <v>7.6421246116800012E-2</v>
      </c>
      <c r="Y645" s="6">
        <v>0</v>
      </c>
      <c r="Z645" s="2">
        <f t="shared" si="432"/>
        <v>0</v>
      </c>
      <c r="AA645" s="2">
        <f t="shared" si="433"/>
        <v>0</v>
      </c>
      <c r="AB645" s="6">
        <v>0</v>
      </c>
      <c r="AC645" s="2">
        <f t="shared" si="434"/>
        <v>0</v>
      </c>
      <c r="AD645" s="2">
        <f t="shared" si="435"/>
        <v>0</v>
      </c>
      <c r="AE645" s="6">
        <v>14449273.420499999</v>
      </c>
      <c r="AF645" s="2">
        <f t="shared" si="436"/>
        <v>14.449273420499999</v>
      </c>
      <c r="AG645" s="2">
        <f t="shared" si="437"/>
        <v>57.797093682000003</v>
      </c>
      <c r="AH645" s="6">
        <v>0</v>
      </c>
      <c r="AI645" s="2">
        <f t="shared" si="438"/>
        <v>0</v>
      </c>
      <c r="AJ645" s="2">
        <f t="shared" si="439"/>
        <v>0</v>
      </c>
      <c r="AK645" s="6">
        <v>0</v>
      </c>
      <c r="AL645" s="2">
        <f t="shared" si="440"/>
        <v>0</v>
      </c>
      <c r="AM645" s="2">
        <f t="shared" si="441"/>
        <v>0</v>
      </c>
      <c r="AN645" s="6">
        <v>0</v>
      </c>
      <c r="AO645" s="2">
        <f t="shared" si="442"/>
        <v>0</v>
      </c>
      <c r="AP645" s="2">
        <f t="shared" si="443"/>
        <v>0</v>
      </c>
      <c r="AQ645" s="6">
        <v>2837085.93768</v>
      </c>
      <c r="AR645" s="2">
        <f t="shared" si="444"/>
        <v>2.8370859376799999</v>
      </c>
      <c r="AS645" s="2">
        <f t="shared" si="445"/>
        <v>11.34834375072</v>
      </c>
      <c r="AT645" s="2">
        <v>25000000</v>
      </c>
      <c r="AU645" s="2">
        <v>8670087.4478900004</v>
      </c>
      <c r="AV645" s="2">
        <f t="shared" si="446"/>
        <v>8.6700874478900012</v>
      </c>
      <c r="AW645" s="2">
        <f t="shared" si="447"/>
        <v>34.680349791559998</v>
      </c>
      <c r="AX645" s="2">
        <v>16329912.552100001</v>
      </c>
      <c r="AY645" s="2">
        <f t="shared" si="448"/>
        <v>16.329912552100001</v>
      </c>
      <c r="AZ645" s="2">
        <f t="shared" si="449"/>
        <v>65.319650208400006</v>
      </c>
      <c r="BA645" s="2">
        <v>0</v>
      </c>
      <c r="BB645" s="2">
        <f t="shared" si="450"/>
        <v>0</v>
      </c>
      <c r="BC645" s="2">
        <f t="shared" si="451"/>
        <v>0</v>
      </c>
      <c r="BD645" s="2">
        <v>0</v>
      </c>
      <c r="BE645" s="2">
        <f t="shared" si="452"/>
        <v>0</v>
      </c>
      <c r="BF645" s="2">
        <f t="shared" si="453"/>
        <v>0</v>
      </c>
      <c r="BG645" s="2">
        <v>0</v>
      </c>
      <c r="BH645" s="2">
        <f t="shared" si="454"/>
        <v>0</v>
      </c>
      <c r="BI645" s="2">
        <f t="shared" si="455"/>
        <v>0</v>
      </c>
      <c r="BJ645" s="2">
        <v>12835365.330600001</v>
      </c>
      <c r="BK645" s="2">
        <f t="shared" si="456"/>
        <v>12.8353653306</v>
      </c>
      <c r="BL645" s="2">
        <f t="shared" si="457"/>
        <v>51.341461322400008</v>
      </c>
      <c r="BM645" s="2">
        <v>12164634.669346001</v>
      </c>
      <c r="BN645" s="2">
        <f t="shared" si="458"/>
        <v>12.164634669346</v>
      </c>
      <c r="BO645" s="2">
        <f t="shared" si="459"/>
        <v>48.658538677384009</v>
      </c>
      <c r="BP645" s="2">
        <v>0</v>
      </c>
      <c r="BQ645" s="2">
        <f t="shared" si="460"/>
        <v>0</v>
      </c>
      <c r="BR645" s="2">
        <f t="shared" si="461"/>
        <v>0</v>
      </c>
      <c r="BS645" s="2">
        <v>24999999.999946002</v>
      </c>
      <c r="BT645" s="1">
        <v>544</v>
      </c>
      <c r="BU645" s="1">
        <v>1137</v>
      </c>
      <c r="BV645" s="2">
        <v>898.35294117647061</v>
      </c>
      <c r="BW645" s="1">
        <v>81.5</v>
      </c>
      <c r="BX645" s="2">
        <v>195.17142857142858</v>
      </c>
      <c r="BY645" s="1">
        <v>302</v>
      </c>
      <c r="BZ645" s="1">
        <v>93</v>
      </c>
      <c r="CA645" s="2">
        <v>171.82857142857142</v>
      </c>
      <c r="CB645" s="2">
        <v>1321.4</v>
      </c>
      <c r="CC645" s="1">
        <v>220</v>
      </c>
      <c r="CD645" s="1">
        <v>28</v>
      </c>
      <c r="CE645" s="2">
        <v>1.046</v>
      </c>
      <c r="CF645" s="2">
        <v>67.621300000000005</v>
      </c>
      <c r="CG645" s="2">
        <v>69.4392</v>
      </c>
      <c r="CH645" s="2">
        <v>4.8150000000000004</v>
      </c>
      <c r="CI645" s="2">
        <v>104.5087</v>
      </c>
      <c r="CJ645" s="2">
        <v>5.4710000000000001</v>
      </c>
      <c r="CK645" s="9">
        <v>5899</v>
      </c>
      <c r="CL645" s="8">
        <v>0</v>
      </c>
      <c r="CM645" s="8">
        <v>0</v>
      </c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">
        <v>0</v>
      </c>
      <c r="DG645" s="1">
        <v>0</v>
      </c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20" t="s">
        <v>57</v>
      </c>
    </row>
    <row r="646" spans="1:130">
      <c r="A646" s="5">
        <v>646</v>
      </c>
      <c r="B646" s="1">
        <v>3</v>
      </c>
      <c r="C646" s="9">
        <v>292810</v>
      </c>
      <c r="D646" s="9">
        <v>7768954</v>
      </c>
      <c r="E646" s="22">
        <v>-40.982799999999997</v>
      </c>
      <c r="F646" s="22">
        <v>-20.166</v>
      </c>
      <c r="G646" s="6">
        <v>0</v>
      </c>
      <c r="H646" s="2">
        <f t="shared" si="420"/>
        <v>0</v>
      </c>
      <c r="I646" s="2">
        <f t="shared" si="421"/>
        <v>0</v>
      </c>
      <c r="J646" s="6">
        <v>0</v>
      </c>
      <c r="K646" s="2">
        <f t="shared" si="422"/>
        <v>0</v>
      </c>
      <c r="L646" s="2">
        <f t="shared" si="423"/>
        <v>0</v>
      </c>
      <c r="M646" s="6">
        <v>7200.0525000500002</v>
      </c>
      <c r="N646" s="2">
        <f t="shared" si="424"/>
        <v>7.2000525000499999E-3</v>
      </c>
      <c r="O646" s="2">
        <f t="shared" si="425"/>
        <v>2.8800210000199999E-2</v>
      </c>
      <c r="P646" s="6">
        <v>909761.33868199994</v>
      </c>
      <c r="Q646" s="2">
        <f t="shared" si="426"/>
        <v>0.90976133868199993</v>
      </c>
      <c r="R646" s="2">
        <f t="shared" si="427"/>
        <v>3.6390453547279997</v>
      </c>
      <c r="S646" s="6">
        <v>7831848.1414299998</v>
      </c>
      <c r="T646" s="2">
        <f t="shared" si="428"/>
        <v>7.8318481414300001</v>
      </c>
      <c r="U646" s="2">
        <f t="shared" si="429"/>
        <v>31.327392565719997</v>
      </c>
      <c r="V646" s="6">
        <v>92945.380292700007</v>
      </c>
      <c r="W646" s="2">
        <f t="shared" si="430"/>
        <v>9.2945380292700011E-2</v>
      </c>
      <c r="X646" s="2">
        <f t="shared" si="431"/>
        <v>0.37178152117080004</v>
      </c>
      <c r="Y646" s="6">
        <v>0</v>
      </c>
      <c r="Z646" s="2">
        <f t="shared" si="432"/>
        <v>0</v>
      </c>
      <c r="AA646" s="2">
        <f t="shared" si="433"/>
        <v>0</v>
      </c>
      <c r="AB646" s="6">
        <v>0</v>
      </c>
      <c r="AC646" s="2">
        <f t="shared" si="434"/>
        <v>0</v>
      </c>
      <c r="AD646" s="2">
        <f t="shared" si="435"/>
        <v>0</v>
      </c>
      <c r="AE646" s="6">
        <v>12216678.052999999</v>
      </c>
      <c r="AF646" s="2">
        <f t="shared" si="436"/>
        <v>12.216678052999999</v>
      </c>
      <c r="AG646" s="2">
        <f t="shared" si="437"/>
        <v>48.866712211999996</v>
      </c>
      <c r="AH646" s="6">
        <v>0</v>
      </c>
      <c r="AI646" s="2">
        <f t="shared" si="438"/>
        <v>0</v>
      </c>
      <c r="AJ646" s="2">
        <f t="shared" si="439"/>
        <v>0</v>
      </c>
      <c r="AK646" s="6">
        <v>0</v>
      </c>
      <c r="AL646" s="2">
        <f t="shared" si="440"/>
        <v>0</v>
      </c>
      <c r="AM646" s="2">
        <f t="shared" si="441"/>
        <v>0</v>
      </c>
      <c r="AN646" s="6">
        <v>0</v>
      </c>
      <c r="AO646" s="2">
        <f t="shared" si="442"/>
        <v>0</v>
      </c>
      <c r="AP646" s="2">
        <f t="shared" si="443"/>
        <v>0</v>
      </c>
      <c r="AQ646" s="6">
        <v>3941567.0341099999</v>
      </c>
      <c r="AR646" s="2">
        <f t="shared" si="444"/>
        <v>3.9415670341099998</v>
      </c>
      <c r="AS646" s="2">
        <f t="shared" si="445"/>
        <v>15.766268136440001</v>
      </c>
      <c r="AT646" s="2">
        <v>25000000</v>
      </c>
      <c r="AU646" s="2">
        <v>0</v>
      </c>
      <c r="AV646" s="2">
        <f t="shared" si="446"/>
        <v>0</v>
      </c>
      <c r="AW646" s="2">
        <f t="shared" si="447"/>
        <v>0</v>
      </c>
      <c r="AX646" s="2">
        <v>25000000</v>
      </c>
      <c r="AY646" s="2">
        <f t="shared" si="448"/>
        <v>25</v>
      </c>
      <c r="AZ646" s="2">
        <f t="shared" si="449"/>
        <v>100</v>
      </c>
      <c r="BA646" s="2">
        <v>0</v>
      </c>
      <c r="BB646" s="2">
        <f t="shared" si="450"/>
        <v>0</v>
      </c>
      <c r="BC646" s="2">
        <f t="shared" si="451"/>
        <v>0</v>
      </c>
      <c r="BD646" s="2">
        <v>0</v>
      </c>
      <c r="BE646" s="2">
        <f t="shared" si="452"/>
        <v>0</v>
      </c>
      <c r="BF646" s="2">
        <f t="shared" si="453"/>
        <v>0</v>
      </c>
      <c r="BG646" s="2">
        <v>0</v>
      </c>
      <c r="BH646" s="2">
        <f t="shared" si="454"/>
        <v>0</v>
      </c>
      <c r="BI646" s="2">
        <f t="shared" si="455"/>
        <v>0</v>
      </c>
      <c r="BJ646" s="2">
        <v>519824.62178500002</v>
      </c>
      <c r="BK646" s="2">
        <f t="shared" si="456"/>
        <v>0.519824621785</v>
      </c>
      <c r="BL646" s="2">
        <f t="shared" si="457"/>
        <v>2.07929848714</v>
      </c>
      <c r="BM646" s="2">
        <v>14061885.555050001</v>
      </c>
      <c r="BN646" s="2">
        <f t="shared" si="458"/>
        <v>14.061885555050001</v>
      </c>
      <c r="BO646" s="2">
        <f t="shared" si="459"/>
        <v>56.247542220199996</v>
      </c>
      <c r="BP646" s="2">
        <v>10418289.823100001</v>
      </c>
      <c r="BQ646" s="2">
        <f t="shared" si="460"/>
        <v>10.4182898231</v>
      </c>
      <c r="BR646" s="2">
        <f t="shared" si="461"/>
        <v>41.673159292400001</v>
      </c>
      <c r="BS646" s="2">
        <v>24999999.999935001</v>
      </c>
      <c r="BT646" s="1">
        <v>1015</v>
      </c>
      <c r="BU646" s="1">
        <v>1133</v>
      </c>
      <c r="BV646" s="2">
        <v>1089.1219512195121</v>
      </c>
      <c r="BW646" s="1">
        <v>82</v>
      </c>
      <c r="BX646" s="2">
        <v>183.77500000000001</v>
      </c>
      <c r="BY646" s="1">
        <v>271</v>
      </c>
      <c r="BZ646" s="1">
        <v>93</v>
      </c>
      <c r="CA646" s="2">
        <v>169.9</v>
      </c>
      <c r="CB646" s="2">
        <v>1367.55</v>
      </c>
      <c r="CC646" s="1">
        <v>220</v>
      </c>
      <c r="CD646" s="1">
        <v>35</v>
      </c>
      <c r="CE646" s="2">
        <v>0.94799999999999995</v>
      </c>
      <c r="CF646" s="2">
        <v>71.678750000000008</v>
      </c>
      <c r="CG646" s="2">
        <v>74.097499999999997</v>
      </c>
      <c r="CH646" s="2">
        <v>4.8150000000000004</v>
      </c>
      <c r="CI646" s="2">
        <v>103.24934999999999</v>
      </c>
      <c r="CJ646" s="2">
        <v>5.4710000000000001</v>
      </c>
      <c r="CK646" s="9">
        <v>5960.5</v>
      </c>
      <c r="CL646" s="8">
        <v>0</v>
      </c>
      <c r="CM646" s="8">
        <v>0</v>
      </c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">
        <v>0</v>
      </c>
      <c r="DG646" s="1">
        <v>0</v>
      </c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20" t="s">
        <v>57</v>
      </c>
    </row>
    <row r="647" spans="1:130">
      <c r="A647" s="5">
        <v>647</v>
      </c>
      <c r="B647" s="1">
        <v>10</v>
      </c>
      <c r="C647" s="9">
        <v>297810</v>
      </c>
      <c r="D647" s="9">
        <v>7768954</v>
      </c>
      <c r="E647" s="22">
        <v>-40.935000000000002</v>
      </c>
      <c r="F647" s="22">
        <v>-20.166599999999999</v>
      </c>
      <c r="G647" s="6">
        <v>0</v>
      </c>
      <c r="H647" s="2">
        <f t="shared" si="420"/>
        <v>0</v>
      </c>
      <c r="I647" s="2">
        <f t="shared" si="421"/>
        <v>0</v>
      </c>
      <c r="J647" s="6">
        <v>0</v>
      </c>
      <c r="K647" s="2">
        <f t="shared" si="422"/>
        <v>0</v>
      </c>
      <c r="L647" s="2">
        <f t="shared" si="423"/>
        <v>0</v>
      </c>
      <c r="M647" s="6">
        <v>70650.286496100001</v>
      </c>
      <c r="N647" s="2">
        <f t="shared" si="424"/>
        <v>7.0650286496100001E-2</v>
      </c>
      <c r="O647" s="2">
        <f t="shared" si="425"/>
        <v>0.2826011459844</v>
      </c>
      <c r="P647" s="6">
        <v>968111.60169100005</v>
      </c>
      <c r="Q647" s="2">
        <f t="shared" si="426"/>
        <v>0.96811160169100008</v>
      </c>
      <c r="R647" s="2">
        <f t="shared" si="427"/>
        <v>3.8724464067640003</v>
      </c>
      <c r="S647" s="6">
        <v>8908725.6302499995</v>
      </c>
      <c r="T647" s="2">
        <f t="shared" si="428"/>
        <v>8.9087256302500002</v>
      </c>
      <c r="U647" s="2">
        <f t="shared" si="429"/>
        <v>35.634902521000001</v>
      </c>
      <c r="V647" s="6">
        <v>98622.283444500004</v>
      </c>
      <c r="W647" s="2">
        <f t="shared" si="430"/>
        <v>9.8622283444500011E-2</v>
      </c>
      <c r="X647" s="2">
        <f t="shared" si="431"/>
        <v>0.39448913377799999</v>
      </c>
      <c r="Y647" s="6">
        <v>0</v>
      </c>
      <c r="Z647" s="2">
        <f t="shared" si="432"/>
        <v>0</v>
      </c>
      <c r="AA647" s="2">
        <f t="shared" si="433"/>
        <v>0</v>
      </c>
      <c r="AB647" s="6">
        <v>0</v>
      </c>
      <c r="AC647" s="2">
        <f t="shared" si="434"/>
        <v>0</v>
      </c>
      <c r="AD647" s="2">
        <f t="shared" si="435"/>
        <v>0</v>
      </c>
      <c r="AE647" s="6">
        <v>10399595.2245</v>
      </c>
      <c r="AF647" s="2">
        <f t="shared" si="436"/>
        <v>10.399595224500001</v>
      </c>
      <c r="AG647" s="2">
        <f t="shared" si="437"/>
        <v>41.598380898000002</v>
      </c>
      <c r="AH647" s="6">
        <v>0</v>
      </c>
      <c r="AI647" s="2">
        <f t="shared" si="438"/>
        <v>0</v>
      </c>
      <c r="AJ647" s="2">
        <f t="shared" si="439"/>
        <v>0</v>
      </c>
      <c r="AK647" s="6">
        <v>0</v>
      </c>
      <c r="AL647" s="2">
        <f t="shared" si="440"/>
        <v>0</v>
      </c>
      <c r="AM647" s="2">
        <f t="shared" si="441"/>
        <v>0</v>
      </c>
      <c r="AN647" s="6">
        <v>0</v>
      </c>
      <c r="AO647" s="2">
        <f t="shared" si="442"/>
        <v>0</v>
      </c>
      <c r="AP647" s="2">
        <f t="shared" si="443"/>
        <v>0</v>
      </c>
      <c r="AQ647" s="6">
        <v>4554294.9736000001</v>
      </c>
      <c r="AR647" s="2">
        <f t="shared" si="444"/>
        <v>4.5542949736000002</v>
      </c>
      <c r="AS647" s="2">
        <f t="shared" si="445"/>
        <v>18.217179894400001</v>
      </c>
      <c r="AT647" s="2">
        <v>25000000</v>
      </c>
      <c r="AU647" s="2">
        <v>0</v>
      </c>
      <c r="AV647" s="2">
        <f t="shared" si="446"/>
        <v>0</v>
      </c>
      <c r="AW647" s="2">
        <f t="shared" si="447"/>
        <v>0</v>
      </c>
      <c r="AX647" s="2">
        <v>25000000</v>
      </c>
      <c r="AY647" s="2">
        <f t="shared" si="448"/>
        <v>25</v>
      </c>
      <c r="AZ647" s="2">
        <f t="shared" si="449"/>
        <v>100</v>
      </c>
      <c r="BA647" s="2">
        <v>0</v>
      </c>
      <c r="BB647" s="2">
        <f t="shared" si="450"/>
        <v>0</v>
      </c>
      <c r="BC647" s="2">
        <f t="shared" si="451"/>
        <v>0</v>
      </c>
      <c r="BD647" s="2">
        <v>0</v>
      </c>
      <c r="BE647" s="2">
        <f t="shared" si="452"/>
        <v>0</v>
      </c>
      <c r="BF647" s="2">
        <f t="shared" si="453"/>
        <v>0</v>
      </c>
      <c r="BG647" s="2">
        <v>0</v>
      </c>
      <c r="BH647" s="2">
        <f t="shared" si="454"/>
        <v>0</v>
      </c>
      <c r="BI647" s="2">
        <f t="shared" si="455"/>
        <v>0</v>
      </c>
      <c r="BJ647" s="2">
        <v>0</v>
      </c>
      <c r="BK647" s="2">
        <f t="shared" si="456"/>
        <v>0</v>
      </c>
      <c r="BL647" s="2">
        <f t="shared" si="457"/>
        <v>0</v>
      </c>
      <c r="BM647" s="2">
        <v>12555251.931600001</v>
      </c>
      <c r="BN647" s="2">
        <f t="shared" si="458"/>
        <v>12.555251931600001</v>
      </c>
      <c r="BO647" s="2">
        <f t="shared" si="459"/>
        <v>50.221007726400003</v>
      </c>
      <c r="BP647" s="2">
        <v>12444748.068399999</v>
      </c>
      <c r="BQ647" s="2">
        <f t="shared" si="460"/>
        <v>12.444748068399999</v>
      </c>
      <c r="BR647" s="2">
        <f t="shared" si="461"/>
        <v>49.778992273599997</v>
      </c>
      <c r="BS647" s="2">
        <v>25000000</v>
      </c>
      <c r="BT647" s="1">
        <v>990</v>
      </c>
      <c r="BU647" s="1">
        <v>1256</v>
      </c>
      <c r="BV647" s="2">
        <v>1075.3809523809523</v>
      </c>
      <c r="BW647" s="1">
        <v>82</v>
      </c>
      <c r="BX647" s="2">
        <v>184.78048780487805</v>
      </c>
      <c r="BY647" s="1">
        <v>272</v>
      </c>
      <c r="BZ647" s="1">
        <v>88</v>
      </c>
      <c r="CA647" s="2">
        <v>167.97560975609755</v>
      </c>
      <c r="CB647" s="2">
        <v>1363.9756097560976</v>
      </c>
      <c r="CC647" s="1">
        <v>220</v>
      </c>
      <c r="CD647" s="1">
        <v>35</v>
      </c>
      <c r="CE647" s="2">
        <v>0.85</v>
      </c>
      <c r="CF647" s="2">
        <v>75.736199999999997</v>
      </c>
      <c r="CG647" s="2">
        <v>78.755799999999994</v>
      </c>
      <c r="CH647" s="2">
        <v>4.8150000000000004</v>
      </c>
      <c r="CI647" s="2">
        <v>101.99</v>
      </c>
      <c r="CJ647" s="2">
        <v>5.4710000000000001</v>
      </c>
      <c r="CK647" s="9">
        <v>6022</v>
      </c>
      <c r="CL647" s="8">
        <v>0</v>
      </c>
      <c r="CM647" s="8">
        <v>0</v>
      </c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">
        <v>1</v>
      </c>
      <c r="DG647" s="1">
        <v>16</v>
      </c>
      <c r="DH647" s="1">
        <v>1057</v>
      </c>
      <c r="DI647" s="1">
        <v>1057</v>
      </c>
      <c r="DJ647" s="1">
        <v>1057</v>
      </c>
      <c r="DK647" s="1">
        <v>82</v>
      </c>
      <c r="DL647" s="1">
        <v>189</v>
      </c>
      <c r="DM647" s="1">
        <v>271</v>
      </c>
      <c r="DN647" s="1">
        <v>102</v>
      </c>
      <c r="DO647" s="1">
        <v>169</v>
      </c>
      <c r="DP647" s="1">
        <v>1345</v>
      </c>
      <c r="DQ647" s="1">
        <v>216</v>
      </c>
      <c r="DR647" s="1">
        <v>35</v>
      </c>
      <c r="DS647" s="1">
        <v>0.85</v>
      </c>
      <c r="DT647" s="1">
        <v>75.736199999999997</v>
      </c>
      <c r="DU647" s="1">
        <v>78.755799999999994</v>
      </c>
      <c r="DV647" s="1">
        <v>4.8150000000000004</v>
      </c>
      <c r="DW647" s="1">
        <v>101.99</v>
      </c>
      <c r="DX647" s="1">
        <v>5.4710000000000001</v>
      </c>
      <c r="DY647" s="1">
        <v>6022</v>
      </c>
      <c r="DZ647" s="20" t="s">
        <v>57</v>
      </c>
    </row>
    <row r="648" spans="1:130">
      <c r="A648" s="5">
        <v>648</v>
      </c>
      <c r="B648" s="1">
        <v>10</v>
      </c>
      <c r="C648" s="9">
        <v>302810</v>
      </c>
      <c r="D648" s="9">
        <v>7768954</v>
      </c>
      <c r="E648" s="22">
        <v>-40.8872</v>
      </c>
      <c r="F648" s="22">
        <v>-20.167100000000001</v>
      </c>
      <c r="G648" s="6">
        <v>0</v>
      </c>
      <c r="H648" s="2">
        <f t="shared" si="420"/>
        <v>0</v>
      </c>
      <c r="I648" s="2">
        <f t="shared" si="421"/>
        <v>0</v>
      </c>
      <c r="J648" s="6">
        <v>0</v>
      </c>
      <c r="K648" s="2">
        <f t="shared" si="422"/>
        <v>0</v>
      </c>
      <c r="L648" s="2">
        <f t="shared" si="423"/>
        <v>0</v>
      </c>
      <c r="M648" s="6">
        <v>87750.299993699999</v>
      </c>
      <c r="N648" s="2">
        <f t="shared" si="424"/>
        <v>8.7750299993700001E-2</v>
      </c>
      <c r="O648" s="2">
        <f t="shared" si="425"/>
        <v>0.3510011999748</v>
      </c>
      <c r="P648" s="6">
        <v>206784.973214</v>
      </c>
      <c r="Q648" s="2">
        <f t="shared" si="426"/>
        <v>0.206784973214</v>
      </c>
      <c r="R648" s="2">
        <f t="shared" si="427"/>
        <v>0.82713989285600009</v>
      </c>
      <c r="S648" s="6">
        <v>10411363.1591</v>
      </c>
      <c r="T648" s="2">
        <f t="shared" si="428"/>
        <v>10.4113631591</v>
      </c>
      <c r="U648" s="2">
        <f t="shared" si="429"/>
        <v>41.645452636400002</v>
      </c>
      <c r="V648" s="6">
        <v>276301.96500299999</v>
      </c>
      <c r="W648" s="2">
        <f t="shared" si="430"/>
        <v>0.27630196500299997</v>
      </c>
      <c r="X648" s="2">
        <f t="shared" si="431"/>
        <v>1.1052078600120001</v>
      </c>
      <c r="Y648" s="6">
        <v>0</v>
      </c>
      <c r="Z648" s="2">
        <f t="shared" si="432"/>
        <v>0</v>
      </c>
      <c r="AA648" s="2">
        <f t="shared" si="433"/>
        <v>0</v>
      </c>
      <c r="AB648" s="6">
        <v>0</v>
      </c>
      <c r="AC648" s="2">
        <f t="shared" si="434"/>
        <v>0</v>
      </c>
      <c r="AD648" s="2">
        <f t="shared" si="435"/>
        <v>0</v>
      </c>
      <c r="AE648" s="6">
        <v>9503826.6774799991</v>
      </c>
      <c r="AF648" s="2">
        <f t="shared" si="436"/>
        <v>9.5038266774799993</v>
      </c>
      <c r="AG648" s="2">
        <f t="shared" si="437"/>
        <v>38.015306709919997</v>
      </c>
      <c r="AH648" s="6">
        <v>0</v>
      </c>
      <c r="AI648" s="2">
        <f t="shared" si="438"/>
        <v>0</v>
      </c>
      <c r="AJ648" s="2">
        <f t="shared" si="439"/>
        <v>0</v>
      </c>
      <c r="AK648" s="6">
        <v>0</v>
      </c>
      <c r="AL648" s="2">
        <f t="shared" si="440"/>
        <v>0</v>
      </c>
      <c r="AM648" s="2">
        <f t="shared" si="441"/>
        <v>0</v>
      </c>
      <c r="AN648" s="6">
        <v>0</v>
      </c>
      <c r="AO648" s="2">
        <f t="shared" si="442"/>
        <v>0</v>
      </c>
      <c r="AP648" s="2">
        <f t="shared" si="443"/>
        <v>0</v>
      </c>
      <c r="AQ648" s="6">
        <v>4513972.9252500003</v>
      </c>
      <c r="AR648" s="2">
        <f t="shared" si="444"/>
        <v>4.51397292525</v>
      </c>
      <c r="AS648" s="2">
        <f t="shared" si="445"/>
        <v>18.055891701</v>
      </c>
      <c r="AT648" s="2">
        <v>25000000</v>
      </c>
      <c r="AU648" s="2">
        <v>0</v>
      </c>
      <c r="AV648" s="2">
        <f t="shared" si="446"/>
        <v>0</v>
      </c>
      <c r="AW648" s="2">
        <f t="shared" si="447"/>
        <v>0</v>
      </c>
      <c r="AX648" s="2">
        <v>25000000</v>
      </c>
      <c r="AY648" s="2">
        <f t="shared" si="448"/>
        <v>25</v>
      </c>
      <c r="AZ648" s="2">
        <f t="shared" si="449"/>
        <v>100</v>
      </c>
      <c r="BA648" s="2">
        <v>0</v>
      </c>
      <c r="BB648" s="2">
        <f t="shared" si="450"/>
        <v>0</v>
      </c>
      <c r="BC648" s="2">
        <f t="shared" si="451"/>
        <v>0</v>
      </c>
      <c r="BD648" s="2">
        <v>0</v>
      </c>
      <c r="BE648" s="2">
        <f t="shared" si="452"/>
        <v>0</v>
      </c>
      <c r="BF648" s="2">
        <f t="shared" si="453"/>
        <v>0</v>
      </c>
      <c r="BG648" s="2">
        <v>0</v>
      </c>
      <c r="BH648" s="2">
        <f t="shared" si="454"/>
        <v>0</v>
      </c>
      <c r="BI648" s="2">
        <f t="shared" si="455"/>
        <v>0</v>
      </c>
      <c r="BJ648" s="2">
        <v>0</v>
      </c>
      <c r="BK648" s="2">
        <f t="shared" si="456"/>
        <v>0</v>
      </c>
      <c r="BL648" s="2">
        <f t="shared" si="457"/>
        <v>0</v>
      </c>
      <c r="BM648" s="2">
        <v>12266832.282500001</v>
      </c>
      <c r="BN648" s="2">
        <f t="shared" si="458"/>
        <v>12.266832282500001</v>
      </c>
      <c r="BO648" s="2">
        <f t="shared" si="459"/>
        <v>49.067329130000005</v>
      </c>
      <c r="BP648" s="2">
        <v>12733167.717499999</v>
      </c>
      <c r="BQ648" s="2">
        <f t="shared" si="460"/>
        <v>12.733167717499999</v>
      </c>
      <c r="BR648" s="2">
        <f t="shared" si="461"/>
        <v>50.932670869999995</v>
      </c>
      <c r="BS648" s="2">
        <v>25000000</v>
      </c>
      <c r="BT648" s="1">
        <v>937</v>
      </c>
      <c r="BU648" s="1">
        <v>1115</v>
      </c>
      <c r="BV648" s="2">
        <v>1027.3333333333333</v>
      </c>
      <c r="BW648" s="1">
        <v>82</v>
      </c>
      <c r="BX648" s="2">
        <v>187.9047619047619</v>
      </c>
      <c r="BY648" s="1">
        <v>274</v>
      </c>
      <c r="BZ648" s="1">
        <v>97</v>
      </c>
      <c r="CA648" s="2">
        <v>166.45238095238096</v>
      </c>
      <c r="CB648" s="2">
        <v>1352.4285714285713</v>
      </c>
      <c r="CC648" s="1">
        <v>217</v>
      </c>
      <c r="CD648" s="1">
        <v>36</v>
      </c>
      <c r="CE648" s="2">
        <v>0.85</v>
      </c>
      <c r="CF648" s="2">
        <v>75.736199999999997</v>
      </c>
      <c r="CG648" s="2">
        <v>78.755799999999994</v>
      </c>
      <c r="CH648" s="2">
        <v>4.8150000000000004</v>
      </c>
      <c r="CI648" s="2">
        <v>101.99</v>
      </c>
      <c r="CJ648" s="2">
        <v>5.4710000000000001</v>
      </c>
      <c r="CK648" s="9">
        <v>6022</v>
      </c>
      <c r="CL648" s="8">
        <v>0</v>
      </c>
      <c r="CM648" s="8">
        <v>0</v>
      </c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">
        <v>1</v>
      </c>
      <c r="DG648" s="1">
        <v>2</v>
      </c>
      <c r="DH648" s="1">
        <v>969</v>
      </c>
      <c r="DI648" s="1">
        <v>969</v>
      </c>
      <c r="DJ648" s="1">
        <v>969</v>
      </c>
      <c r="DK648" s="1">
        <v>82</v>
      </c>
      <c r="DL648" s="1">
        <v>191</v>
      </c>
      <c r="DM648" s="1">
        <v>272</v>
      </c>
      <c r="DN648" s="1">
        <v>105</v>
      </c>
      <c r="DO648" s="1">
        <v>167</v>
      </c>
      <c r="DP648" s="1">
        <v>1341</v>
      </c>
      <c r="DQ648" s="1">
        <v>214</v>
      </c>
      <c r="DR648" s="1">
        <v>36</v>
      </c>
      <c r="DS648" s="1">
        <v>0.85</v>
      </c>
      <c r="DT648" s="1">
        <v>75.736199999999997</v>
      </c>
      <c r="DU648" s="1">
        <v>78.755799999999994</v>
      </c>
      <c r="DV648" s="1">
        <v>4.8150000000000004</v>
      </c>
      <c r="DW648" s="1">
        <v>101.99</v>
      </c>
      <c r="DX648" s="1">
        <v>5.4710000000000001</v>
      </c>
      <c r="DY648" s="1">
        <v>6022</v>
      </c>
      <c r="DZ648" s="20" t="s">
        <v>57</v>
      </c>
    </row>
    <row r="649" spans="1:130">
      <c r="A649" s="5">
        <v>649</v>
      </c>
      <c r="B649" s="1">
        <v>10</v>
      </c>
      <c r="C649" s="9">
        <v>307810</v>
      </c>
      <c r="D649" s="9">
        <v>7768954</v>
      </c>
      <c r="E649" s="22">
        <v>-40.839399999999998</v>
      </c>
      <c r="F649" s="22">
        <v>-20.1676</v>
      </c>
      <c r="G649" s="6">
        <v>0</v>
      </c>
      <c r="H649" s="2">
        <f t="shared" si="420"/>
        <v>0</v>
      </c>
      <c r="I649" s="2">
        <f t="shared" si="421"/>
        <v>0</v>
      </c>
      <c r="J649" s="6">
        <v>0</v>
      </c>
      <c r="K649" s="2">
        <f t="shared" si="422"/>
        <v>0</v>
      </c>
      <c r="L649" s="2">
        <f t="shared" si="423"/>
        <v>0</v>
      </c>
      <c r="M649" s="6">
        <v>118161.55832900001</v>
      </c>
      <c r="N649" s="2">
        <f t="shared" si="424"/>
        <v>0.11816155832900001</v>
      </c>
      <c r="O649" s="2">
        <f t="shared" si="425"/>
        <v>0.47264623331600003</v>
      </c>
      <c r="P649" s="6">
        <v>544811.85177199997</v>
      </c>
      <c r="Q649" s="2">
        <f t="shared" si="426"/>
        <v>0.54481185177199998</v>
      </c>
      <c r="R649" s="2">
        <f t="shared" si="427"/>
        <v>2.1792474070879999</v>
      </c>
      <c r="S649" s="6">
        <v>10149166.650900001</v>
      </c>
      <c r="T649" s="2">
        <f t="shared" si="428"/>
        <v>10.149166650900002</v>
      </c>
      <c r="U649" s="2">
        <f t="shared" si="429"/>
        <v>40.596666603599999</v>
      </c>
      <c r="V649" s="6">
        <v>0</v>
      </c>
      <c r="W649" s="2">
        <f t="shared" si="430"/>
        <v>0</v>
      </c>
      <c r="X649" s="2">
        <f t="shared" si="431"/>
        <v>0</v>
      </c>
      <c r="Y649" s="6">
        <v>0</v>
      </c>
      <c r="Z649" s="2">
        <f t="shared" si="432"/>
        <v>0</v>
      </c>
      <c r="AA649" s="2">
        <f t="shared" si="433"/>
        <v>0</v>
      </c>
      <c r="AB649" s="6">
        <v>0</v>
      </c>
      <c r="AC649" s="2">
        <f t="shared" si="434"/>
        <v>0</v>
      </c>
      <c r="AD649" s="2">
        <f t="shared" si="435"/>
        <v>0</v>
      </c>
      <c r="AE649" s="6">
        <v>10389968.482999999</v>
      </c>
      <c r="AF649" s="2">
        <f t="shared" si="436"/>
        <v>10.389968482999999</v>
      </c>
      <c r="AG649" s="2">
        <f t="shared" si="437"/>
        <v>41.559873931999995</v>
      </c>
      <c r="AH649" s="6">
        <v>0</v>
      </c>
      <c r="AI649" s="2">
        <f t="shared" si="438"/>
        <v>0</v>
      </c>
      <c r="AJ649" s="2">
        <f t="shared" si="439"/>
        <v>0</v>
      </c>
      <c r="AK649" s="6">
        <v>0</v>
      </c>
      <c r="AL649" s="2">
        <f t="shared" si="440"/>
        <v>0</v>
      </c>
      <c r="AM649" s="2">
        <f t="shared" si="441"/>
        <v>0</v>
      </c>
      <c r="AN649" s="6">
        <v>0</v>
      </c>
      <c r="AO649" s="2">
        <f t="shared" si="442"/>
        <v>0</v>
      </c>
      <c r="AP649" s="2">
        <f t="shared" si="443"/>
        <v>0</v>
      </c>
      <c r="AQ649" s="6">
        <v>3797891.4560199999</v>
      </c>
      <c r="AR649" s="2">
        <f t="shared" si="444"/>
        <v>3.7978914560199999</v>
      </c>
      <c r="AS649" s="2">
        <f t="shared" si="445"/>
        <v>15.19156582408</v>
      </c>
      <c r="AT649" s="2">
        <v>25000000</v>
      </c>
      <c r="AU649" s="2">
        <v>1386817.23275</v>
      </c>
      <c r="AV649" s="2">
        <f t="shared" si="446"/>
        <v>1.3868172327499999</v>
      </c>
      <c r="AW649" s="2">
        <f t="shared" si="447"/>
        <v>5.5472689309999996</v>
      </c>
      <c r="AX649" s="2">
        <v>23613182.767299999</v>
      </c>
      <c r="AY649" s="2">
        <f t="shared" si="448"/>
        <v>23.6131827673</v>
      </c>
      <c r="AZ649" s="2">
        <f t="shared" si="449"/>
        <v>94.452731069199984</v>
      </c>
      <c r="BA649" s="2">
        <v>0</v>
      </c>
      <c r="BB649" s="2">
        <f t="shared" si="450"/>
        <v>0</v>
      </c>
      <c r="BC649" s="2">
        <f t="shared" si="451"/>
        <v>0</v>
      </c>
      <c r="BD649" s="2">
        <v>0</v>
      </c>
      <c r="BE649" s="2">
        <f t="shared" si="452"/>
        <v>0</v>
      </c>
      <c r="BF649" s="2">
        <f t="shared" si="453"/>
        <v>0</v>
      </c>
      <c r="BG649" s="2">
        <v>0</v>
      </c>
      <c r="BH649" s="2">
        <f t="shared" si="454"/>
        <v>0</v>
      </c>
      <c r="BI649" s="2">
        <f t="shared" si="455"/>
        <v>0</v>
      </c>
      <c r="BJ649" s="2">
        <v>0</v>
      </c>
      <c r="BK649" s="2">
        <f t="shared" si="456"/>
        <v>0</v>
      </c>
      <c r="BL649" s="2">
        <f t="shared" si="457"/>
        <v>0</v>
      </c>
      <c r="BM649" s="2">
        <v>12365455.28325</v>
      </c>
      <c r="BN649" s="2">
        <f t="shared" si="458"/>
        <v>12.36545528325</v>
      </c>
      <c r="BO649" s="2">
        <f t="shared" si="459"/>
        <v>49.461821133000001</v>
      </c>
      <c r="BP649" s="2">
        <v>12634544.71675</v>
      </c>
      <c r="BQ649" s="2">
        <f t="shared" si="460"/>
        <v>12.63454471675</v>
      </c>
      <c r="BR649" s="2">
        <f t="shared" si="461"/>
        <v>50.538178866999992</v>
      </c>
      <c r="BS649" s="2">
        <v>25000000</v>
      </c>
      <c r="BT649" s="1">
        <v>822</v>
      </c>
      <c r="BU649" s="1">
        <v>1037</v>
      </c>
      <c r="BV649" s="2">
        <v>958.58333333333337</v>
      </c>
      <c r="BW649" s="1">
        <v>82</v>
      </c>
      <c r="BX649" s="2">
        <v>191.86111111111111</v>
      </c>
      <c r="BY649" s="1">
        <v>281</v>
      </c>
      <c r="BZ649" s="1">
        <v>102</v>
      </c>
      <c r="CA649" s="2">
        <v>164.63888888888889</v>
      </c>
      <c r="CB649" s="2">
        <v>1336.5833333333333</v>
      </c>
      <c r="CC649" s="1">
        <v>215</v>
      </c>
      <c r="CD649" s="1">
        <v>36</v>
      </c>
      <c r="CE649" s="2">
        <v>0.85</v>
      </c>
      <c r="CF649" s="2">
        <v>75.736199999999997</v>
      </c>
      <c r="CG649" s="2">
        <v>78.755799999999994</v>
      </c>
      <c r="CH649" s="2">
        <v>4.8150000000000004</v>
      </c>
      <c r="CI649" s="2">
        <v>101.99</v>
      </c>
      <c r="CJ649" s="2">
        <v>5.4710000000000001</v>
      </c>
      <c r="CK649" s="9">
        <v>6022</v>
      </c>
      <c r="CL649" s="8">
        <v>0</v>
      </c>
      <c r="CM649" s="8">
        <v>0</v>
      </c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">
        <v>0</v>
      </c>
      <c r="DG649" s="1">
        <v>0</v>
      </c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20" t="s">
        <v>57</v>
      </c>
    </row>
    <row r="650" spans="1:130">
      <c r="A650" s="5">
        <v>650</v>
      </c>
      <c r="B650" s="1">
        <v>10</v>
      </c>
      <c r="C650" s="9">
        <v>312810</v>
      </c>
      <c r="D650" s="9">
        <v>7768954</v>
      </c>
      <c r="E650" s="22">
        <v>-40.791499999999999</v>
      </c>
      <c r="F650" s="22">
        <v>-20.168099999999999</v>
      </c>
      <c r="G650" s="6">
        <v>0</v>
      </c>
      <c r="H650" s="2">
        <f t="shared" si="420"/>
        <v>0</v>
      </c>
      <c r="I650" s="2">
        <f t="shared" si="421"/>
        <v>0</v>
      </c>
      <c r="J650" s="6">
        <v>0</v>
      </c>
      <c r="K650" s="2">
        <f t="shared" si="422"/>
        <v>0</v>
      </c>
      <c r="L650" s="2">
        <f t="shared" si="423"/>
        <v>0</v>
      </c>
      <c r="M650" s="6">
        <v>117186.532588</v>
      </c>
      <c r="N650" s="2">
        <f t="shared" si="424"/>
        <v>0.11718653258800001</v>
      </c>
      <c r="O650" s="2">
        <f t="shared" si="425"/>
        <v>0.46874613035200002</v>
      </c>
      <c r="P650" s="6">
        <v>229602.968433</v>
      </c>
      <c r="Q650" s="2">
        <f t="shared" si="426"/>
        <v>0.22960296843300002</v>
      </c>
      <c r="R650" s="2">
        <f t="shared" si="427"/>
        <v>0.91841187373199995</v>
      </c>
      <c r="S650" s="6">
        <v>11878924.723099999</v>
      </c>
      <c r="T650" s="2">
        <f t="shared" si="428"/>
        <v>11.878924723099999</v>
      </c>
      <c r="U650" s="2">
        <f t="shared" si="429"/>
        <v>47.515698892399996</v>
      </c>
      <c r="V650" s="6">
        <v>0</v>
      </c>
      <c r="W650" s="2">
        <f t="shared" si="430"/>
        <v>0</v>
      </c>
      <c r="X650" s="2">
        <f t="shared" si="431"/>
        <v>0</v>
      </c>
      <c r="Y650" s="6">
        <v>0</v>
      </c>
      <c r="Z650" s="2">
        <f t="shared" si="432"/>
        <v>0</v>
      </c>
      <c r="AA650" s="2">
        <f t="shared" si="433"/>
        <v>0</v>
      </c>
      <c r="AB650" s="6">
        <v>0</v>
      </c>
      <c r="AC650" s="2">
        <f t="shared" si="434"/>
        <v>0</v>
      </c>
      <c r="AD650" s="2">
        <f t="shared" si="435"/>
        <v>0</v>
      </c>
      <c r="AE650" s="6">
        <v>8695413.4496199992</v>
      </c>
      <c r="AF650" s="2">
        <f t="shared" si="436"/>
        <v>8.6954134496199984</v>
      </c>
      <c r="AG650" s="2">
        <f t="shared" si="437"/>
        <v>34.781653798479994</v>
      </c>
      <c r="AH650" s="6">
        <v>0</v>
      </c>
      <c r="AI650" s="2">
        <f t="shared" si="438"/>
        <v>0</v>
      </c>
      <c r="AJ650" s="2">
        <f t="shared" si="439"/>
        <v>0</v>
      </c>
      <c r="AK650" s="6">
        <v>0</v>
      </c>
      <c r="AL650" s="2">
        <f t="shared" si="440"/>
        <v>0</v>
      </c>
      <c r="AM650" s="2">
        <f t="shared" si="441"/>
        <v>0</v>
      </c>
      <c r="AN650" s="6">
        <v>0</v>
      </c>
      <c r="AO650" s="2">
        <f t="shared" si="442"/>
        <v>0</v>
      </c>
      <c r="AP650" s="2">
        <f t="shared" si="443"/>
        <v>0</v>
      </c>
      <c r="AQ650" s="6">
        <v>4078872.3262399998</v>
      </c>
      <c r="AR650" s="2">
        <f t="shared" si="444"/>
        <v>4.07887232624</v>
      </c>
      <c r="AS650" s="2">
        <f t="shared" si="445"/>
        <v>16.31548930496</v>
      </c>
      <c r="AT650" s="2">
        <v>25000000</v>
      </c>
      <c r="AU650" s="2">
        <v>0</v>
      </c>
      <c r="AV650" s="2">
        <f t="shared" si="446"/>
        <v>0</v>
      </c>
      <c r="AW650" s="2">
        <f t="shared" si="447"/>
        <v>0</v>
      </c>
      <c r="AX650" s="2">
        <v>25000000</v>
      </c>
      <c r="AY650" s="2">
        <f t="shared" si="448"/>
        <v>25</v>
      </c>
      <c r="AZ650" s="2">
        <f t="shared" si="449"/>
        <v>100</v>
      </c>
      <c r="BA650" s="2">
        <v>0</v>
      </c>
      <c r="BB650" s="2">
        <f t="shared" si="450"/>
        <v>0</v>
      </c>
      <c r="BC650" s="2">
        <f t="shared" si="451"/>
        <v>0</v>
      </c>
      <c r="BD650" s="2">
        <v>0</v>
      </c>
      <c r="BE650" s="2">
        <f t="shared" si="452"/>
        <v>0</v>
      </c>
      <c r="BF650" s="2">
        <f t="shared" si="453"/>
        <v>0</v>
      </c>
      <c r="BG650" s="2">
        <v>0</v>
      </c>
      <c r="BH650" s="2">
        <f t="shared" si="454"/>
        <v>0</v>
      </c>
      <c r="BI650" s="2">
        <f t="shared" si="455"/>
        <v>0</v>
      </c>
      <c r="BJ650" s="2">
        <v>0</v>
      </c>
      <c r="BK650" s="2">
        <f t="shared" si="456"/>
        <v>0</v>
      </c>
      <c r="BL650" s="2">
        <f t="shared" si="457"/>
        <v>0</v>
      </c>
      <c r="BM650" s="2">
        <v>13293558.908</v>
      </c>
      <c r="BN650" s="2">
        <f t="shared" si="458"/>
        <v>13.293558908</v>
      </c>
      <c r="BO650" s="2">
        <f t="shared" si="459"/>
        <v>53.174235631999998</v>
      </c>
      <c r="BP650" s="2">
        <v>11706441.092</v>
      </c>
      <c r="BQ650" s="2">
        <f t="shared" si="460"/>
        <v>11.706441092</v>
      </c>
      <c r="BR650" s="2">
        <f t="shared" si="461"/>
        <v>46.825764368000002</v>
      </c>
      <c r="BS650" s="2">
        <v>25000000</v>
      </c>
      <c r="BT650" s="1">
        <v>858</v>
      </c>
      <c r="BU650" s="1">
        <v>1007</v>
      </c>
      <c r="BV650" s="2">
        <v>932.72727272727275</v>
      </c>
      <c r="BW650" s="1">
        <v>82</v>
      </c>
      <c r="BX650" s="2">
        <v>193.38095238095238</v>
      </c>
      <c r="BY650" s="1">
        <v>279</v>
      </c>
      <c r="BZ650" s="1">
        <v>105</v>
      </c>
      <c r="CA650" s="2">
        <v>163.14285714285714</v>
      </c>
      <c r="CB650" s="2">
        <v>1331.1904761904761</v>
      </c>
      <c r="CC650" s="1">
        <v>212</v>
      </c>
      <c r="CD650" s="1">
        <v>37</v>
      </c>
      <c r="CE650" s="2">
        <v>0.85</v>
      </c>
      <c r="CF650" s="2">
        <v>75.736199999999997</v>
      </c>
      <c r="CG650" s="2">
        <v>78.755799999999994</v>
      </c>
      <c r="CH650" s="2">
        <v>4.8150000000000004</v>
      </c>
      <c r="CI650" s="2">
        <v>101.99</v>
      </c>
      <c r="CJ650" s="2">
        <v>5.4710000000000001</v>
      </c>
      <c r="CK650" s="9">
        <v>6022</v>
      </c>
      <c r="CL650" s="8">
        <v>0</v>
      </c>
      <c r="CM650" s="8">
        <v>0</v>
      </c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">
        <v>0</v>
      </c>
      <c r="DG650" s="1">
        <v>0</v>
      </c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20" t="s">
        <v>57</v>
      </c>
    </row>
    <row r="651" spans="1:130">
      <c r="A651" s="5">
        <v>651</v>
      </c>
      <c r="B651" s="1">
        <v>10</v>
      </c>
      <c r="C651" s="9">
        <v>317810</v>
      </c>
      <c r="D651" s="9">
        <v>7768954</v>
      </c>
      <c r="E651" s="22">
        <v>-40.743699999999997</v>
      </c>
      <c r="F651" s="22">
        <v>-20.168600000000001</v>
      </c>
      <c r="G651" s="6">
        <v>0</v>
      </c>
      <c r="H651" s="2">
        <f t="shared" si="420"/>
        <v>0</v>
      </c>
      <c r="I651" s="2">
        <f t="shared" si="421"/>
        <v>0</v>
      </c>
      <c r="J651" s="6">
        <v>0</v>
      </c>
      <c r="K651" s="2">
        <f t="shared" si="422"/>
        <v>0</v>
      </c>
      <c r="L651" s="2">
        <f t="shared" si="423"/>
        <v>0</v>
      </c>
      <c r="M651" s="6">
        <v>204757.46394399999</v>
      </c>
      <c r="N651" s="2">
        <f t="shared" si="424"/>
        <v>0.20475746394399999</v>
      </c>
      <c r="O651" s="2">
        <f t="shared" si="425"/>
        <v>0.81902985577599996</v>
      </c>
      <c r="P651" s="6">
        <v>451596.79417100002</v>
      </c>
      <c r="Q651" s="2">
        <f t="shared" si="426"/>
        <v>0.45159679417100002</v>
      </c>
      <c r="R651" s="2">
        <f t="shared" si="427"/>
        <v>1.8063871766840001</v>
      </c>
      <c r="S651" s="6">
        <v>11273928.8379</v>
      </c>
      <c r="T651" s="2">
        <f t="shared" si="428"/>
        <v>11.2739288379</v>
      </c>
      <c r="U651" s="2">
        <f t="shared" si="429"/>
        <v>45.095715351599999</v>
      </c>
      <c r="V651" s="6">
        <v>0</v>
      </c>
      <c r="W651" s="2">
        <f t="shared" si="430"/>
        <v>0</v>
      </c>
      <c r="X651" s="2">
        <f t="shared" si="431"/>
        <v>0</v>
      </c>
      <c r="Y651" s="6">
        <v>0</v>
      </c>
      <c r="Z651" s="2">
        <f t="shared" si="432"/>
        <v>0</v>
      </c>
      <c r="AA651" s="2">
        <f t="shared" si="433"/>
        <v>0</v>
      </c>
      <c r="AB651" s="6">
        <v>0</v>
      </c>
      <c r="AC651" s="2">
        <f t="shared" si="434"/>
        <v>0</v>
      </c>
      <c r="AD651" s="2">
        <f t="shared" si="435"/>
        <v>0</v>
      </c>
      <c r="AE651" s="6">
        <v>9162879.4869100004</v>
      </c>
      <c r="AF651" s="2">
        <f t="shared" si="436"/>
        <v>9.1628794869100005</v>
      </c>
      <c r="AG651" s="2">
        <f t="shared" si="437"/>
        <v>36.651517947640002</v>
      </c>
      <c r="AH651" s="6">
        <v>0</v>
      </c>
      <c r="AI651" s="2">
        <f t="shared" si="438"/>
        <v>0</v>
      </c>
      <c r="AJ651" s="2">
        <f t="shared" si="439"/>
        <v>0</v>
      </c>
      <c r="AK651" s="6">
        <v>0</v>
      </c>
      <c r="AL651" s="2">
        <f t="shared" si="440"/>
        <v>0</v>
      </c>
      <c r="AM651" s="2">
        <f t="shared" si="441"/>
        <v>0</v>
      </c>
      <c r="AN651" s="6">
        <v>0</v>
      </c>
      <c r="AO651" s="2">
        <f t="shared" si="442"/>
        <v>0</v>
      </c>
      <c r="AP651" s="2">
        <f t="shared" si="443"/>
        <v>0</v>
      </c>
      <c r="AQ651" s="6">
        <v>3906837.4171199999</v>
      </c>
      <c r="AR651" s="2">
        <f t="shared" si="444"/>
        <v>3.9068374171199998</v>
      </c>
      <c r="AS651" s="2">
        <f t="shared" si="445"/>
        <v>15.627349668480001</v>
      </c>
      <c r="AT651" s="2">
        <v>25000000</v>
      </c>
      <c r="AU651" s="2">
        <v>4788335.9271900002</v>
      </c>
      <c r="AV651" s="2">
        <f t="shared" si="446"/>
        <v>4.7883359271900003</v>
      </c>
      <c r="AW651" s="2">
        <f t="shared" si="447"/>
        <v>19.153343708760001</v>
      </c>
      <c r="AX651" s="2">
        <v>20211664.072799999</v>
      </c>
      <c r="AY651" s="2">
        <f t="shared" si="448"/>
        <v>20.211664072799998</v>
      </c>
      <c r="AZ651" s="2">
        <f t="shared" si="449"/>
        <v>80.846656291199992</v>
      </c>
      <c r="BA651" s="2">
        <v>0</v>
      </c>
      <c r="BB651" s="2">
        <f t="shared" si="450"/>
        <v>0</v>
      </c>
      <c r="BC651" s="2">
        <f t="shared" si="451"/>
        <v>0</v>
      </c>
      <c r="BD651" s="2">
        <v>0</v>
      </c>
      <c r="BE651" s="2">
        <f t="shared" si="452"/>
        <v>0</v>
      </c>
      <c r="BF651" s="2">
        <f t="shared" si="453"/>
        <v>0</v>
      </c>
      <c r="BG651" s="2">
        <v>0</v>
      </c>
      <c r="BH651" s="2">
        <f t="shared" si="454"/>
        <v>0</v>
      </c>
      <c r="BI651" s="2">
        <f t="shared" si="455"/>
        <v>0</v>
      </c>
      <c r="BJ651" s="2">
        <v>0</v>
      </c>
      <c r="BK651" s="2">
        <f t="shared" si="456"/>
        <v>0</v>
      </c>
      <c r="BL651" s="2">
        <f t="shared" si="457"/>
        <v>0</v>
      </c>
      <c r="BM651" s="2">
        <v>20782907.748399999</v>
      </c>
      <c r="BN651" s="2">
        <f t="shared" si="458"/>
        <v>20.7829077484</v>
      </c>
      <c r="BO651" s="2">
        <f t="shared" si="459"/>
        <v>83.131630993599998</v>
      </c>
      <c r="BP651" s="2">
        <v>4217092.2515799999</v>
      </c>
      <c r="BQ651" s="2">
        <f t="shared" si="460"/>
        <v>4.2170922515799996</v>
      </c>
      <c r="BR651" s="2">
        <f t="shared" si="461"/>
        <v>16.868369006319998</v>
      </c>
      <c r="BS651" s="2">
        <v>24999999.999979999</v>
      </c>
      <c r="BT651" s="1">
        <v>706</v>
      </c>
      <c r="BU651" s="1">
        <v>951</v>
      </c>
      <c r="BV651" s="2">
        <v>860.79591836734699</v>
      </c>
      <c r="BW651" s="1">
        <v>81.5</v>
      </c>
      <c r="BX651" s="2">
        <v>197.92857142857142</v>
      </c>
      <c r="BY651" s="1">
        <v>287</v>
      </c>
      <c r="BZ651" s="1">
        <v>110</v>
      </c>
      <c r="CA651" s="2">
        <v>161.21428571428572</v>
      </c>
      <c r="CB651" s="2">
        <v>1314.9047619047619</v>
      </c>
      <c r="CC651" s="1">
        <v>210</v>
      </c>
      <c r="CD651" s="1">
        <v>37</v>
      </c>
      <c r="CE651" s="2">
        <v>0.85</v>
      </c>
      <c r="CF651" s="2">
        <v>75.736199999999997</v>
      </c>
      <c r="CG651" s="2">
        <v>78.755799999999994</v>
      </c>
      <c r="CH651" s="2">
        <v>4.8150000000000004</v>
      </c>
      <c r="CI651" s="2">
        <v>101.99</v>
      </c>
      <c r="CJ651" s="2">
        <v>5.4710000000000001</v>
      </c>
      <c r="CK651" s="9">
        <v>6022</v>
      </c>
      <c r="CL651" s="8">
        <v>0</v>
      </c>
      <c r="CM651" s="8">
        <v>0</v>
      </c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">
        <v>0</v>
      </c>
      <c r="DG651" s="1">
        <v>0</v>
      </c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20" t="s">
        <v>57</v>
      </c>
    </row>
    <row r="652" spans="1:130">
      <c r="A652" s="5">
        <v>652</v>
      </c>
      <c r="B652" s="1">
        <v>10</v>
      </c>
      <c r="C652" s="9">
        <v>322810</v>
      </c>
      <c r="D652" s="9">
        <v>7768954</v>
      </c>
      <c r="E652" s="22">
        <v>-40.695900000000002</v>
      </c>
      <c r="F652" s="22">
        <v>-20.1691</v>
      </c>
      <c r="G652" s="6">
        <v>0</v>
      </c>
      <c r="H652" s="2">
        <f t="shared" si="420"/>
        <v>0</v>
      </c>
      <c r="I652" s="2">
        <f t="shared" si="421"/>
        <v>0</v>
      </c>
      <c r="J652" s="6">
        <v>0</v>
      </c>
      <c r="K652" s="2">
        <f t="shared" si="422"/>
        <v>0</v>
      </c>
      <c r="L652" s="2">
        <f t="shared" si="423"/>
        <v>0</v>
      </c>
      <c r="M652" s="6">
        <v>0</v>
      </c>
      <c r="N652" s="2">
        <f t="shared" si="424"/>
        <v>0</v>
      </c>
      <c r="O652" s="2">
        <f t="shared" si="425"/>
        <v>0</v>
      </c>
      <c r="P652" s="6">
        <v>0</v>
      </c>
      <c r="Q652" s="2">
        <f t="shared" si="426"/>
        <v>0</v>
      </c>
      <c r="R652" s="2">
        <f t="shared" si="427"/>
        <v>0</v>
      </c>
      <c r="S652" s="6">
        <v>10173763.222999999</v>
      </c>
      <c r="T652" s="2">
        <f t="shared" si="428"/>
        <v>10.173763223</v>
      </c>
      <c r="U652" s="2">
        <f t="shared" si="429"/>
        <v>40.695052892</v>
      </c>
      <c r="V652" s="6">
        <v>0</v>
      </c>
      <c r="W652" s="2">
        <f t="shared" si="430"/>
        <v>0</v>
      </c>
      <c r="X652" s="2">
        <f t="shared" si="431"/>
        <v>0</v>
      </c>
      <c r="Y652" s="6">
        <v>0</v>
      </c>
      <c r="Z652" s="2">
        <f t="shared" si="432"/>
        <v>0</v>
      </c>
      <c r="AA652" s="2">
        <f t="shared" si="433"/>
        <v>0</v>
      </c>
      <c r="AB652" s="6">
        <v>0</v>
      </c>
      <c r="AC652" s="2">
        <f t="shared" si="434"/>
        <v>0</v>
      </c>
      <c r="AD652" s="2">
        <f t="shared" si="435"/>
        <v>0</v>
      </c>
      <c r="AE652" s="6">
        <v>10299997.933</v>
      </c>
      <c r="AF652" s="2">
        <f t="shared" si="436"/>
        <v>10.299997933</v>
      </c>
      <c r="AG652" s="2">
        <f t="shared" si="437"/>
        <v>41.199991732000001</v>
      </c>
      <c r="AH652" s="6">
        <v>0</v>
      </c>
      <c r="AI652" s="2">
        <f t="shared" si="438"/>
        <v>0</v>
      </c>
      <c r="AJ652" s="2">
        <f t="shared" si="439"/>
        <v>0</v>
      </c>
      <c r="AK652" s="6">
        <v>0</v>
      </c>
      <c r="AL652" s="2">
        <f t="shared" si="440"/>
        <v>0</v>
      </c>
      <c r="AM652" s="2">
        <f t="shared" si="441"/>
        <v>0</v>
      </c>
      <c r="AN652" s="6">
        <v>0</v>
      </c>
      <c r="AO652" s="2">
        <f t="shared" si="442"/>
        <v>0</v>
      </c>
      <c r="AP652" s="2">
        <f t="shared" si="443"/>
        <v>0</v>
      </c>
      <c r="AQ652" s="6">
        <v>4526238.8439600002</v>
      </c>
      <c r="AR652" s="2">
        <f t="shared" si="444"/>
        <v>4.5262388439599999</v>
      </c>
      <c r="AS652" s="2">
        <f t="shared" si="445"/>
        <v>18.104955375839999</v>
      </c>
      <c r="AT652" s="2">
        <v>25000000</v>
      </c>
      <c r="AU652" s="2">
        <v>8978343.5149600003</v>
      </c>
      <c r="AV652" s="2">
        <f t="shared" si="446"/>
        <v>8.9783435149600006</v>
      </c>
      <c r="AW652" s="2">
        <f t="shared" si="447"/>
        <v>35.913374059840002</v>
      </c>
      <c r="AX652" s="2">
        <v>16021656.484999999</v>
      </c>
      <c r="AY652" s="2">
        <f t="shared" si="448"/>
        <v>16.021656485000001</v>
      </c>
      <c r="AZ652" s="2">
        <f t="shared" si="449"/>
        <v>64.08662593999999</v>
      </c>
      <c r="BA652" s="2">
        <v>0</v>
      </c>
      <c r="BB652" s="2">
        <f t="shared" si="450"/>
        <v>0</v>
      </c>
      <c r="BC652" s="2">
        <f t="shared" si="451"/>
        <v>0</v>
      </c>
      <c r="BD652" s="2">
        <v>0</v>
      </c>
      <c r="BE652" s="2">
        <f t="shared" si="452"/>
        <v>0</v>
      </c>
      <c r="BF652" s="2">
        <f t="shared" si="453"/>
        <v>0</v>
      </c>
      <c r="BG652" s="2">
        <v>0</v>
      </c>
      <c r="BH652" s="2">
        <f t="shared" si="454"/>
        <v>0</v>
      </c>
      <c r="BI652" s="2">
        <f t="shared" si="455"/>
        <v>0</v>
      </c>
      <c r="BJ652" s="2">
        <v>0</v>
      </c>
      <c r="BK652" s="2">
        <f t="shared" si="456"/>
        <v>0</v>
      </c>
      <c r="BL652" s="2">
        <f t="shared" si="457"/>
        <v>0</v>
      </c>
      <c r="BM652" s="2">
        <v>25000000</v>
      </c>
      <c r="BN652" s="2">
        <f t="shared" si="458"/>
        <v>25</v>
      </c>
      <c r="BO652" s="2">
        <f t="shared" si="459"/>
        <v>100</v>
      </c>
      <c r="BP652" s="2">
        <v>0</v>
      </c>
      <c r="BQ652" s="2">
        <f t="shared" si="460"/>
        <v>0</v>
      </c>
      <c r="BR652" s="2">
        <f t="shared" si="461"/>
        <v>0</v>
      </c>
      <c r="BS652" s="2">
        <v>25000000</v>
      </c>
      <c r="BT652" s="1">
        <v>715</v>
      </c>
      <c r="BU652" s="1">
        <v>933</v>
      </c>
      <c r="BV652" s="2">
        <v>823.15555555555557</v>
      </c>
      <c r="BW652" s="1">
        <v>81.5</v>
      </c>
      <c r="BX652" s="2">
        <v>200.54054054054055</v>
      </c>
      <c r="BY652" s="1">
        <v>285</v>
      </c>
      <c r="BZ652" s="1">
        <v>112</v>
      </c>
      <c r="CA652" s="2">
        <v>159.16216216216216</v>
      </c>
      <c r="CB652" s="2">
        <v>1305.8108108108108</v>
      </c>
      <c r="CC652" s="1">
        <v>209</v>
      </c>
      <c r="CD652" s="1">
        <v>38</v>
      </c>
      <c r="CE652" s="2">
        <v>0.85</v>
      </c>
      <c r="CF652" s="2">
        <v>75.736199999999997</v>
      </c>
      <c r="CG652" s="2">
        <v>78.755799999999994</v>
      </c>
      <c r="CH652" s="2">
        <v>4.8150000000000004</v>
      </c>
      <c r="CI652" s="2">
        <v>101.99</v>
      </c>
      <c r="CJ652" s="2">
        <v>5.4710000000000001</v>
      </c>
      <c r="CK652" s="9">
        <v>6022</v>
      </c>
      <c r="CL652" s="8">
        <v>0</v>
      </c>
      <c r="CM652" s="8">
        <v>0</v>
      </c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">
        <v>0</v>
      </c>
      <c r="DG652" s="1">
        <v>0</v>
      </c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20" t="s">
        <v>57</v>
      </c>
    </row>
    <row r="653" spans="1:130">
      <c r="A653" s="5">
        <v>653</v>
      </c>
      <c r="B653" s="1">
        <v>10</v>
      </c>
      <c r="C653" s="9">
        <v>327810</v>
      </c>
      <c r="D653" s="9">
        <v>7768954</v>
      </c>
      <c r="E653" s="22">
        <v>-40.648099999999999</v>
      </c>
      <c r="F653" s="22">
        <v>-20.169499999999999</v>
      </c>
      <c r="G653" s="6">
        <v>0</v>
      </c>
      <c r="H653" s="2">
        <f t="shared" si="420"/>
        <v>0</v>
      </c>
      <c r="I653" s="2">
        <f t="shared" si="421"/>
        <v>0</v>
      </c>
      <c r="J653" s="6">
        <v>0</v>
      </c>
      <c r="K653" s="2">
        <f t="shared" si="422"/>
        <v>0</v>
      </c>
      <c r="L653" s="2">
        <f t="shared" si="423"/>
        <v>0</v>
      </c>
      <c r="M653" s="6">
        <v>0</v>
      </c>
      <c r="N653" s="2">
        <f t="shared" si="424"/>
        <v>0</v>
      </c>
      <c r="O653" s="2">
        <f t="shared" si="425"/>
        <v>0</v>
      </c>
      <c r="P653" s="6">
        <v>971419.16891999997</v>
      </c>
      <c r="Q653" s="2">
        <f t="shared" si="426"/>
        <v>0.97141916892000002</v>
      </c>
      <c r="R653" s="2">
        <f t="shared" si="427"/>
        <v>3.8856766756800001</v>
      </c>
      <c r="S653" s="6">
        <v>13985752.934699999</v>
      </c>
      <c r="T653" s="2">
        <f t="shared" si="428"/>
        <v>13.985752934699999</v>
      </c>
      <c r="U653" s="2">
        <f t="shared" si="429"/>
        <v>55.943011738799996</v>
      </c>
      <c r="V653" s="6">
        <v>0</v>
      </c>
      <c r="W653" s="2">
        <f t="shared" si="430"/>
        <v>0</v>
      </c>
      <c r="X653" s="2">
        <f t="shared" si="431"/>
        <v>0</v>
      </c>
      <c r="Y653" s="6">
        <v>0</v>
      </c>
      <c r="Z653" s="2">
        <f t="shared" si="432"/>
        <v>0</v>
      </c>
      <c r="AA653" s="2">
        <f t="shared" si="433"/>
        <v>0</v>
      </c>
      <c r="AB653" s="6">
        <v>0</v>
      </c>
      <c r="AC653" s="2">
        <f t="shared" si="434"/>
        <v>0</v>
      </c>
      <c r="AD653" s="2">
        <f t="shared" si="435"/>
        <v>0</v>
      </c>
      <c r="AE653" s="6">
        <v>6639001.7631000001</v>
      </c>
      <c r="AF653" s="2">
        <f t="shared" si="436"/>
        <v>6.6390017631000005</v>
      </c>
      <c r="AG653" s="2">
        <f t="shared" si="437"/>
        <v>26.556007052399998</v>
      </c>
      <c r="AH653" s="6">
        <v>0</v>
      </c>
      <c r="AI653" s="2">
        <f t="shared" si="438"/>
        <v>0</v>
      </c>
      <c r="AJ653" s="2">
        <f t="shared" si="439"/>
        <v>0</v>
      </c>
      <c r="AK653" s="6">
        <v>0</v>
      </c>
      <c r="AL653" s="2">
        <f t="shared" si="440"/>
        <v>0</v>
      </c>
      <c r="AM653" s="2">
        <f t="shared" si="441"/>
        <v>0</v>
      </c>
      <c r="AN653" s="6">
        <v>0</v>
      </c>
      <c r="AO653" s="2">
        <f t="shared" si="442"/>
        <v>0</v>
      </c>
      <c r="AP653" s="2">
        <f t="shared" si="443"/>
        <v>0</v>
      </c>
      <c r="AQ653" s="6">
        <v>3403826.1332999999</v>
      </c>
      <c r="AR653" s="2">
        <f t="shared" si="444"/>
        <v>3.4038261332999999</v>
      </c>
      <c r="AS653" s="2">
        <f t="shared" si="445"/>
        <v>13.615304533199998</v>
      </c>
      <c r="AT653" s="2">
        <v>25000000</v>
      </c>
      <c r="AU653" s="2">
        <v>23994484.238499999</v>
      </c>
      <c r="AV653" s="2">
        <f t="shared" si="446"/>
        <v>23.9944842385</v>
      </c>
      <c r="AW653" s="2">
        <f t="shared" si="447"/>
        <v>95.977936954</v>
      </c>
      <c r="AX653" s="2">
        <v>1005515.7615199999</v>
      </c>
      <c r="AY653" s="2">
        <f t="shared" si="448"/>
        <v>1.0055157615199999</v>
      </c>
      <c r="AZ653" s="2">
        <f t="shared" si="449"/>
        <v>4.0220630460799995</v>
      </c>
      <c r="BA653" s="2">
        <v>0</v>
      </c>
      <c r="BB653" s="2">
        <f t="shared" si="450"/>
        <v>0</v>
      </c>
      <c r="BC653" s="2">
        <f t="shared" si="451"/>
        <v>0</v>
      </c>
      <c r="BD653" s="2">
        <v>0</v>
      </c>
      <c r="BE653" s="2">
        <f t="shared" si="452"/>
        <v>0</v>
      </c>
      <c r="BF653" s="2">
        <f t="shared" si="453"/>
        <v>0</v>
      </c>
      <c r="BG653" s="2">
        <v>1230107.41322</v>
      </c>
      <c r="BH653" s="2">
        <f t="shared" si="454"/>
        <v>1.2301074132200001</v>
      </c>
      <c r="BI653" s="2">
        <f t="shared" si="455"/>
        <v>4.9204296528800002</v>
      </c>
      <c r="BJ653" s="2">
        <v>0</v>
      </c>
      <c r="BK653" s="2">
        <f t="shared" si="456"/>
        <v>0</v>
      </c>
      <c r="BL653" s="2">
        <f t="shared" si="457"/>
        <v>0</v>
      </c>
      <c r="BM653" s="2">
        <v>23769892.586800002</v>
      </c>
      <c r="BN653" s="2">
        <f t="shared" si="458"/>
        <v>23.769892586800001</v>
      </c>
      <c r="BO653" s="2">
        <f t="shared" si="459"/>
        <v>95.079570347200004</v>
      </c>
      <c r="BP653" s="2">
        <v>0</v>
      </c>
      <c r="BQ653" s="2">
        <f t="shared" si="460"/>
        <v>0</v>
      </c>
      <c r="BR653" s="2">
        <f t="shared" si="461"/>
        <v>0</v>
      </c>
      <c r="BS653" s="2">
        <v>25000000.000020001</v>
      </c>
      <c r="BT653" s="1">
        <v>535</v>
      </c>
      <c r="BU653" s="1">
        <v>926</v>
      </c>
      <c r="BV653" s="2">
        <v>763.58695652173913</v>
      </c>
      <c r="BW653" s="1">
        <v>81</v>
      </c>
      <c r="BX653" s="2">
        <v>204.11111111111111</v>
      </c>
      <c r="BY653" s="1">
        <v>296</v>
      </c>
      <c r="BZ653" s="1">
        <v>114</v>
      </c>
      <c r="CA653" s="2">
        <v>157</v>
      </c>
      <c r="CB653" s="2">
        <v>1292.9555555555555</v>
      </c>
      <c r="CC653" s="1">
        <v>207</v>
      </c>
      <c r="CD653" s="1">
        <v>39</v>
      </c>
      <c r="CE653" s="2">
        <v>0.85</v>
      </c>
      <c r="CF653" s="2">
        <v>75.736199999999997</v>
      </c>
      <c r="CG653" s="2">
        <v>78.755799999999994</v>
      </c>
      <c r="CH653" s="2">
        <v>4.8150000000000004</v>
      </c>
      <c r="CI653" s="2">
        <v>101.99</v>
      </c>
      <c r="CJ653" s="2">
        <v>5.4710000000000001</v>
      </c>
      <c r="CK653" s="9">
        <v>6022</v>
      </c>
      <c r="CL653" s="8">
        <v>0</v>
      </c>
      <c r="CM653" s="8">
        <v>0</v>
      </c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">
        <v>0</v>
      </c>
      <c r="DG653" s="1">
        <v>0</v>
      </c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20" t="s">
        <v>57</v>
      </c>
    </row>
    <row r="654" spans="1:130">
      <c r="A654" s="5">
        <v>654</v>
      </c>
      <c r="B654" s="1">
        <v>10</v>
      </c>
      <c r="C654" s="9">
        <v>332810</v>
      </c>
      <c r="D654" s="9">
        <v>7768954</v>
      </c>
      <c r="E654" s="22">
        <v>-40.600200000000001</v>
      </c>
      <c r="F654" s="22">
        <v>-20.169899999999998</v>
      </c>
      <c r="G654" s="6">
        <v>0</v>
      </c>
      <c r="H654" s="2">
        <f t="shared" si="420"/>
        <v>0</v>
      </c>
      <c r="I654" s="2">
        <f t="shared" si="421"/>
        <v>0</v>
      </c>
      <c r="J654" s="6">
        <v>0</v>
      </c>
      <c r="K654" s="2">
        <f t="shared" si="422"/>
        <v>0</v>
      </c>
      <c r="L654" s="2">
        <f t="shared" si="423"/>
        <v>0</v>
      </c>
      <c r="M654" s="6">
        <v>34650.1784911</v>
      </c>
      <c r="N654" s="2">
        <f t="shared" si="424"/>
        <v>3.4650178491099998E-2</v>
      </c>
      <c r="O654" s="2">
        <f t="shared" si="425"/>
        <v>0.13860071396439999</v>
      </c>
      <c r="P654" s="6">
        <v>0</v>
      </c>
      <c r="Q654" s="2">
        <f t="shared" si="426"/>
        <v>0</v>
      </c>
      <c r="R654" s="2">
        <f t="shared" si="427"/>
        <v>0</v>
      </c>
      <c r="S654" s="6">
        <v>11579729.672499999</v>
      </c>
      <c r="T654" s="2">
        <f t="shared" si="428"/>
        <v>11.579729672499999</v>
      </c>
      <c r="U654" s="2">
        <f t="shared" si="429"/>
        <v>46.318918689999997</v>
      </c>
      <c r="V654" s="6">
        <v>0</v>
      </c>
      <c r="W654" s="2">
        <f t="shared" si="430"/>
        <v>0</v>
      </c>
      <c r="X654" s="2">
        <f t="shared" si="431"/>
        <v>0</v>
      </c>
      <c r="Y654" s="6">
        <v>0</v>
      </c>
      <c r="Z654" s="2">
        <f t="shared" si="432"/>
        <v>0</v>
      </c>
      <c r="AA654" s="2">
        <f t="shared" si="433"/>
        <v>0</v>
      </c>
      <c r="AB654" s="6">
        <v>0</v>
      </c>
      <c r="AC654" s="2">
        <f t="shared" si="434"/>
        <v>0</v>
      </c>
      <c r="AD654" s="2">
        <f t="shared" si="435"/>
        <v>0</v>
      </c>
      <c r="AE654" s="6">
        <v>8372001.4232599996</v>
      </c>
      <c r="AF654" s="2">
        <f t="shared" si="436"/>
        <v>8.3720014232600004</v>
      </c>
      <c r="AG654" s="2">
        <f t="shared" si="437"/>
        <v>33.488005693039995</v>
      </c>
      <c r="AH654" s="6">
        <v>0</v>
      </c>
      <c r="AI654" s="2">
        <f t="shared" si="438"/>
        <v>0</v>
      </c>
      <c r="AJ654" s="2">
        <f t="shared" si="439"/>
        <v>0</v>
      </c>
      <c r="AK654" s="6">
        <v>0</v>
      </c>
      <c r="AL654" s="2">
        <f t="shared" si="440"/>
        <v>0</v>
      </c>
      <c r="AM654" s="2">
        <f t="shared" si="441"/>
        <v>0</v>
      </c>
      <c r="AN654" s="6">
        <v>0</v>
      </c>
      <c r="AO654" s="2">
        <f t="shared" si="442"/>
        <v>0</v>
      </c>
      <c r="AP654" s="2">
        <f t="shared" si="443"/>
        <v>0</v>
      </c>
      <c r="AQ654" s="6">
        <v>5013618.7257099999</v>
      </c>
      <c r="AR654" s="2">
        <f t="shared" si="444"/>
        <v>5.0136187257099998</v>
      </c>
      <c r="AS654" s="2">
        <f t="shared" si="445"/>
        <v>20.054474902839999</v>
      </c>
      <c r="AT654" s="2">
        <v>25000000</v>
      </c>
      <c r="AU654" s="2">
        <v>25000000</v>
      </c>
      <c r="AV654" s="2">
        <f t="shared" si="446"/>
        <v>25</v>
      </c>
      <c r="AW654" s="2">
        <f t="shared" si="447"/>
        <v>100</v>
      </c>
      <c r="AX654" s="2">
        <v>0</v>
      </c>
      <c r="AY654" s="2">
        <f t="shared" si="448"/>
        <v>0</v>
      </c>
      <c r="AZ654" s="2">
        <f t="shared" si="449"/>
        <v>0</v>
      </c>
      <c r="BA654" s="2">
        <v>0</v>
      </c>
      <c r="BB654" s="2">
        <f t="shared" si="450"/>
        <v>0</v>
      </c>
      <c r="BC654" s="2">
        <f t="shared" si="451"/>
        <v>0</v>
      </c>
      <c r="BD654" s="2">
        <v>0</v>
      </c>
      <c r="BE654" s="2">
        <f t="shared" si="452"/>
        <v>0</v>
      </c>
      <c r="BF654" s="2">
        <f t="shared" si="453"/>
        <v>0</v>
      </c>
      <c r="BG654" s="2">
        <v>24258238.3398</v>
      </c>
      <c r="BH654" s="2">
        <f t="shared" si="454"/>
        <v>24.258238339800002</v>
      </c>
      <c r="BI654" s="2">
        <f t="shared" si="455"/>
        <v>97.032953359200008</v>
      </c>
      <c r="BJ654" s="2">
        <v>0</v>
      </c>
      <c r="BK654" s="2">
        <f t="shared" si="456"/>
        <v>0</v>
      </c>
      <c r="BL654" s="2">
        <f t="shared" si="457"/>
        <v>0</v>
      </c>
      <c r="BM654" s="2">
        <v>741761.66014599998</v>
      </c>
      <c r="BN654" s="2">
        <f t="shared" si="458"/>
        <v>0.74176166014599998</v>
      </c>
      <c r="BO654" s="2">
        <f t="shared" si="459"/>
        <v>2.9670466405839999</v>
      </c>
      <c r="BP654" s="2">
        <v>0</v>
      </c>
      <c r="BQ654" s="2">
        <f t="shared" si="460"/>
        <v>0</v>
      </c>
      <c r="BR654" s="2">
        <f t="shared" si="461"/>
        <v>0</v>
      </c>
      <c r="BS654" s="2">
        <v>24999999.999946002</v>
      </c>
      <c r="BT654" s="1">
        <v>535</v>
      </c>
      <c r="BU654" s="1">
        <v>970</v>
      </c>
      <c r="BV654" s="2">
        <v>734.79591836734699</v>
      </c>
      <c r="BW654" s="1">
        <v>80.5</v>
      </c>
      <c r="BX654" s="2">
        <v>205.625</v>
      </c>
      <c r="BY654" s="1">
        <v>296</v>
      </c>
      <c r="BZ654" s="1">
        <v>112</v>
      </c>
      <c r="CA654" s="2">
        <v>155.04166666666666</v>
      </c>
      <c r="CB654" s="2">
        <v>1287.6041666666667</v>
      </c>
      <c r="CC654" s="1">
        <v>207</v>
      </c>
      <c r="CD654" s="1">
        <v>39</v>
      </c>
      <c r="CE654" s="2">
        <v>0.85</v>
      </c>
      <c r="CF654" s="2">
        <v>75.736199999999997</v>
      </c>
      <c r="CG654" s="2">
        <v>78.755799999999994</v>
      </c>
      <c r="CH654" s="2">
        <v>4.8150000000000004</v>
      </c>
      <c r="CI654" s="2">
        <v>101.99</v>
      </c>
      <c r="CJ654" s="2">
        <v>5.4710000000000001</v>
      </c>
      <c r="CK654" s="9">
        <v>6022</v>
      </c>
      <c r="CL654" s="8">
        <v>0</v>
      </c>
      <c r="CM654" s="8">
        <v>0</v>
      </c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">
        <v>1</v>
      </c>
      <c r="DG654" s="1">
        <v>2</v>
      </c>
      <c r="DH654" s="1">
        <v>676</v>
      </c>
      <c r="DI654" s="1">
        <v>676</v>
      </c>
      <c r="DJ654" s="1">
        <v>676</v>
      </c>
      <c r="DK654" s="1">
        <v>80</v>
      </c>
      <c r="DL654" s="1">
        <v>205</v>
      </c>
      <c r="DM654" s="1">
        <v>282</v>
      </c>
      <c r="DN654" s="1">
        <v>127</v>
      </c>
      <c r="DO654" s="1">
        <v>155</v>
      </c>
      <c r="DP654" s="1">
        <v>1293</v>
      </c>
      <c r="DQ654" s="1">
        <v>203</v>
      </c>
      <c r="DR654" s="1">
        <v>42</v>
      </c>
      <c r="DS654" s="1">
        <v>0.85</v>
      </c>
      <c r="DT654" s="1">
        <v>75.736199999999997</v>
      </c>
      <c r="DU654" s="1">
        <v>78.755799999999994</v>
      </c>
      <c r="DV654" s="1">
        <v>4.8150000000000004</v>
      </c>
      <c r="DW654" s="1">
        <v>101.99</v>
      </c>
      <c r="DX654" s="1">
        <v>5.4710000000000001</v>
      </c>
      <c r="DY654" s="1">
        <v>6022</v>
      </c>
      <c r="DZ654" s="20" t="s">
        <v>57</v>
      </c>
    </row>
    <row r="655" spans="1:130">
      <c r="A655" s="5">
        <v>655</v>
      </c>
      <c r="B655" s="1">
        <v>10</v>
      </c>
      <c r="C655" s="9">
        <v>337810</v>
      </c>
      <c r="D655" s="9">
        <v>7768954</v>
      </c>
      <c r="E655" s="22">
        <v>-40.552399999999999</v>
      </c>
      <c r="F655" s="22">
        <v>-20.170400000000001</v>
      </c>
      <c r="G655" s="6">
        <v>0</v>
      </c>
      <c r="H655" s="2">
        <f t="shared" si="420"/>
        <v>0</v>
      </c>
      <c r="I655" s="2">
        <f t="shared" si="421"/>
        <v>0</v>
      </c>
      <c r="J655" s="6">
        <v>0</v>
      </c>
      <c r="K655" s="2">
        <f t="shared" si="422"/>
        <v>0</v>
      </c>
      <c r="L655" s="2">
        <f t="shared" si="423"/>
        <v>0</v>
      </c>
      <c r="M655" s="6">
        <v>0</v>
      </c>
      <c r="N655" s="2">
        <f t="shared" si="424"/>
        <v>0</v>
      </c>
      <c r="O655" s="2">
        <f t="shared" si="425"/>
        <v>0</v>
      </c>
      <c r="P655" s="6">
        <v>259020.44973299999</v>
      </c>
      <c r="Q655" s="2">
        <f t="shared" si="426"/>
        <v>0.25902044973299998</v>
      </c>
      <c r="R655" s="2">
        <f t="shared" si="427"/>
        <v>1.0360817989319999</v>
      </c>
      <c r="S655" s="6">
        <v>16734901.191099999</v>
      </c>
      <c r="T655" s="2">
        <f t="shared" si="428"/>
        <v>16.734901191100001</v>
      </c>
      <c r="U655" s="2">
        <f t="shared" si="429"/>
        <v>66.939604764400002</v>
      </c>
      <c r="V655" s="6">
        <v>0</v>
      </c>
      <c r="W655" s="2">
        <f t="shared" si="430"/>
        <v>0</v>
      </c>
      <c r="X655" s="2">
        <f t="shared" si="431"/>
        <v>0</v>
      </c>
      <c r="Y655" s="6">
        <v>0</v>
      </c>
      <c r="Z655" s="2">
        <f t="shared" si="432"/>
        <v>0</v>
      </c>
      <c r="AA655" s="2">
        <f t="shared" si="433"/>
        <v>0</v>
      </c>
      <c r="AB655" s="6">
        <v>0</v>
      </c>
      <c r="AC655" s="2">
        <f t="shared" si="434"/>
        <v>0</v>
      </c>
      <c r="AD655" s="2">
        <f t="shared" si="435"/>
        <v>0</v>
      </c>
      <c r="AE655" s="6">
        <v>4825246.4436799996</v>
      </c>
      <c r="AF655" s="2">
        <f t="shared" si="436"/>
        <v>4.8252464436799993</v>
      </c>
      <c r="AG655" s="2">
        <f t="shared" si="437"/>
        <v>19.300985774719997</v>
      </c>
      <c r="AH655" s="6">
        <v>0</v>
      </c>
      <c r="AI655" s="2">
        <f t="shared" si="438"/>
        <v>0</v>
      </c>
      <c r="AJ655" s="2">
        <f t="shared" si="439"/>
        <v>0</v>
      </c>
      <c r="AK655" s="6">
        <v>0</v>
      </c>
      <c r="AL655" s="2">
        <f t="shared" si="440"/>
        <v>0</v>
      </c>
      <c r="AM655" s="2">
        <f t="shared" si="441"/>
        <v>0</v>
      </c>
      <c r="AN655" s="6">
        <v>0</v>
      </c>
      <c r="AO655" s="2">
        <f t="shared" si="442"/>
        <v>0</v>
      </c>
      <c r="AP655" s="2">
        <f t="shared" si="443"/>
        <v>0</v>
      </c>
      <c r="AQ655" s="6">
        <v>3180831.91549</v>
      </c>
      <c r="AR655" s="2">
        <f t="shared" si="444"/>
        <v>3.1808319154900002</v>
      </c>
      <c r="AS655" s="2">
        <f t="shared" si="445"/>
        <v>12.723327661959999</v>
      </c>
      <c r="AT655" s="2">
        <v>25000000</v>
      </c>
      <c r="AU655" s="2">
        <v>22635438.506099999</v>
      </c>
      <c r="AV655" s="2">
        <f t="shared" si="446"/>
        <v>22.635438506099998</v>
      </c>
      <c r="AW655" s="2">
        <f t="shared" si="447"/>
        <v>90.541754024400007</v>
      </c>
      <c r="AX655" s="2">
        <v>0</v>
      </c>
      <c r="AY655" s="2">
        <f t="shared" si="448"/>
        <v>0</v>
      </c>
      <c r="AZ655" s="2">
        <f t="shared" si="449"/>
        <v>0</v>
      </c>
      <c r="BA655" s="2">
        <v>2364561.4939199998</v>
      </c>
      <c r="BB655" s="2">
        <f t="shared" si="450"/>
        <v>2.3645614939199997</v>
      </c>
      <c r="BC655" s="2">
        <f t="shared" si="451"/>
        <v>9.4582459756799988</v>
      </c>
      <c r="BD655" s="2">
        <v>0</v>
      </c>
      <c r="BE655" s="2">
        <f t="shared" si="452"/>
        <v>0</v>
      </c>
      <c r="BF655" s="2">
        <f t="shared" si="453"/>
        <v>0</v>
      </c>
      <c r="BG655" s="2">
        <v>25000000</v>
      </c>
      <c r="BH655" s="2">
        <f t="shared" si="454"/>
        <v>25</v>
      </c>
      <c r="BI655" s="2">
        <f t="shared" si="455"/>
        <v>100</v>
      </c>
      <c r="BJ655" s="2">
        <v>0</v>
      </c>
      <c r="BK655" s="2">
        <f t="shared" si="456"/>
        <v>0</v>
      </c>
      <c r="BL655" s="2">
        <f t="shared" si="457"/>
        <v>0</v>
      </c>
      <c r="BM655" s="2">
        <v>0</v>
      </c>
      <c r="BN655" s="2">
        <f t="shared" si="458"/>
        <v>0</v>
      </c>
      <c r="BO655" s="2">
        <f t="shared" si="459"/>
        <v>0</v>
      </c>
      <c r="BP655" s="2">
        <v>0</v>
      </c>
      <c r="BQ655" s="2">
        <f t="shared" si="460"/>
        <v>0</v>
      </c>
      <c r="BR655" s="2">
        <f t="shared" si="461"/>
        <v>0</v>
      </c>
      <c r="BS655" s="2">
        <v>25000000</v>
      </c>
      <c r="BT655" s="1">
        <v>249</v>
      </c>
      <c r="BU655" s="1">
        <v>844</v>
      </c>
      <c r="BV655" s="2">
        <v>586.0612244897959</v>
      </c>
      <c r="BW655" s="1">
        <v>80.5</v>
      </c>
      <c r="BX655" s="2">
        <v>214.71428571428572</v>
      </c>
      <c r="BY655" s="1">
        <v>310</v>
      </c>
      <c r="BZ655" s="1">
        <v>121</v>
      </c>
      <c r="CA655" s="2">
        <v>151.44897959183675</v>
      </c>
      <c r="CB655" s="2">
        <v>1254.8571428571429</v>
      </c>
      <c r="CC655" s="1">
        <v>204</v>
      </c>
      <c r="CD655" s="1">
        <v>41</v>
      </c>
      <c r="CE655" s="2">
        <v>0.85</v>
      </c>
      <c r="CF655" s="2">
        <v>75.736199999999997</v>
      </c>
      <c r="CG655" s="2">
        <v>78.755799999999994</v>
      </c>
      <c r="CH655" s="2">
        <v>4.8150000000000004</v>
      </c>
      <c r="CI655" s="2">
        <v>101.99</v>
      </c>
      <c r="CJ655" s="2">
        <v>5.4710000000000001</v>
      </c>
      <c r="CK655" s="9">
        <v>6022</v>
      </c>
      <c r="CL655" s="8">
        <v>0</v>
      </c>
      <c r="CM655" s="8">
        <v>0</v>
      </c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">
        <v>0</v>
      </c>
      <c r="DG655" s="1">
        <v>0</v>
      </c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20" t="s">
        <v>57</v>
      </c>
    </row>
    <row r="656" spans="1:130">
      <c r="A656" s="5">
        <v>656</v>
      </c>
      <c r="B656" s="1">
        <v>11</v>
      </c>
      <c r="C656" s="9">
        <v>342810</v>
      </c>
      <c r="D656" s="9">
        <v>7768954</v>
      </c>
      <c r="E656" s="22">
        <v>-40.504600000000003</v>
      </c>
      <c r="F656" s="22">
        <v>-20.1708</v>
      </c>
      <c r="G656" s="6">
        <v>0</v>
      </c>
      <c r="H656" s="2">
        <f t="shared" si="420"/>
        <v>0</v>
      </c>
      <c r="I656" s="2">
        <f t="shared" si="421"/>
        <v>0</v>
      </c>
      <c r="J656" s="6">
        <v>0</v>
      </c>
      <c r="K656" s="2">
        <f t="shared" si="422"/>
        <v>0</v>
      </c>
      <c r="L656" s="2">
        <f t="shared" si="423"/>
        <v>0</v>
      </c>
      <c r="M656" s="6">
        <v>0</v>
      </c>
      <c r="N656" s="2">
        <f t="shared" si="424"/>
        <v>0</v>
      </c>
      <c r="O656" s="2">
        <f t="shared" si="425"/>
        <v>0</v>
      </c>
      <c r="P656" s="6">
        <v>917026.50164000003</v>
      </c>
      <c r="Q656" s="2">
        <f t="shared" si="426"/>
        <v>0.91702650163999999</v>
      </c>
      <c r="R656" s="2">
        <f t="shared" si="427"/>
        <v>3.66810600656</v>
      </c>
      <c r="S656" s="6">
        <v>11490059.8116</v>
      </c>
      <c r="T656" s="2">
        <f t="shared" si="428"/>
        <v>11.4900598116</v>
      </c>
      <c r="U656" s="2">
        <f t="shared" si="429"/>
        <v>45.9602392464</v>
      </c>
      <c r="V656" s="6">
        <v>0</v>
      </c>
      <c r="W656" s="2">
        <f t="shared" si="430"/>
        <v>0</v>
      </c>
      <c r="X656" s="2">
        <f t="shared" si="431"/>
        <v>0</v>
      </c>
      <c r="Y656" s="6">
        <v>0</v>
      </c>
      <c r="Z656" s="2">
        <f t="shared" si="432"/>
        <v>0</v>
      </c>
      <c r="AA656" s="2">
        <f t="shared" si="433"/>
        <v>0</v>
      </c>
      <c r="AB656" s="6">
        <v>0</v>
      </c>
      <c r="AC656" s="2">
        <f t="shared" si="434"/>
        <v>0</v>
      </c>
      <c r="AD656" s="2">
        <f t="shared" si="435"/>
        <v>0</v>
      </c>
      <c r="AE656" s="6">
        <v>11185623.4484</v>
      </c>
      <c r="AF656" s="2">
        <f t="shared" si="436"/>
        <v>11.185623448399999</v>
      </c>
      <c r="AG656" s="2">
        <f t="shared" si="437"/>
        <v>44.742493793600005</v>
      </c>
      <c r="AH656" s="6">
        <v>0</v>
      </c>
      <c r="AI656" s="2">
        <f t="shared" si="438"/>
        <v>0</v>
      </c>
      <c r="AJ656" s="2">
        <f t="shared" si="439"/>
        <v>0</v>
      </c>
      <c r="AK656" s="6">
        <v>0</v>
      </c>
      <c r="AL656" s="2">
        <f t="shared" si="440"/>
        <v>0</v>
      </c>
      <c r="AM656" s="2">
        <f t="shared" si="441"/>
        <v>0</v>
      </c>
      <c r="AN656" s="6">
        <v>0</v>
      </c>
      <c r="AO656" s="2">
        <f t="shared" si="442"/>
        <v>0</v>
      </c>
      <c r="AP656" s="2">
        <f t="shared" si="443"/>
        <v>0</v>
      </c>
      <c r="AQ656" s="6">
        <v>1407290.2383399999</v>
      </c>
      <c r="AR656" s="2">
        <f t="shared" si="444"/>
        <v>1.4072902383399999</v>
      </c>
      <c r="AS656" s="2">
        <f t="shared" si="445"/>
        <v>5.6291609533599996</v>
      </c>
      <c r="AT656" s="2">
        <v>25000000</v>
      </c>
      <c r="AU656" s="2">
        <v>1731034.4394400001</v>
      </c>
      <c r="AV656" s="2">
        <f t="shared" si="446"/>
        <v>1.7310344394400001</v>
      </c>
      <c r="AW656" s="2">
        <f t="shared" si="447"/>
        <v>6.9241377577600005</v>
      </c>
      <c r="AX656" s="2">
        <v>0</v>
      </c>
      <c r="AY656" s="2">
        <f t="shared" si="448"/>
        <v>0</v>
      </c>
      <c r="AZ656" s="2">
        <f t="shared" si="449"/>
        <v>0</v>
      </c>
      <c r="BA656" s="2">
        <v>23268965.560600001</v>
      </c>
      <c r="BB656" s="2">
        <f t="shared" si="450"/>
        <v>23.268965560600002</v>
      </c>
      <c r="BC656" s="2">
        <f t="shared" si="451"/>
        <v>93.075862242400007</v>
      </c>
      <c r="BD656" s="2">
        <v>0</v>
      </c>
      <c r="BE656" s="2">
        <f t="shared" si="452"/>
        <v>0</v>
      </c>
      <c r="BF656" s="2">
        <f t="shared" si="453"/>
        <v>0</v>
      </c>
      <c r="BG656" s="2">
        <v>25000000</v>
      </c>
      <c r="BH656" s="2">
        <f t="shared" si="454"/>
        <v>25</v>
      </c>
      <c r="BI656" s="2">
        <f t="shared" si="455"/>
        <v>100</v>
      </c>
      <c r="BJ656" s="2">
        <v>0</v>
      </c>
      <c r="BK656" s="2">
        <f t="shared" si="456"/>
        <v>0</v>
      </c>
      <c r="BL656" s="2">
        <f t="shared" si="457"/>
        <v>0</v>
      </c>
      <c r="BM656" s="2">
        <v>0</v>
      </c>
      <c r="BN656" s="2">
        <f t="shared" si="458"/>
        <v>0</v>
      </c>
      <c r="BO656" s="2">
        <f t="shared" si="459"/>
        <v>0</v>
      </c>
      <c r="BP656" s="2">
        <v>0</v>
      </c>
      <c r="BQ656" s="2">
        <f t="shared" si="460"/>
        <v>0</v>
      </c>
      <c r="BR656" s="2">
        <f t="shared" si="461"/>
        <v>0</v>
      </c>
      <c r="BS656" s="2">
        <v>25000000</v>
      </c>
      <c r="BT656" s="1">
        <v>30</v>
      </c>
      <c r="BU656" s="1">
        <v>462</v>
      </c>
      <c r="BV656" s="2">
        <v>232.73170731707316</v>
      </c>
      <c r="BW656" s="1">
        <v>80</v>
      </c>
      <c r="BX656" s="2">
        <v>236.57142857142858</v>
      </c>
      <c r="BY656" s="1">
        <v>321</v>
      </c>
      <c r="BZ656" s="1">
        <v>148</v>
      </c>
      <c r="CA656" s="2">
        <v>144.52380952380952</v>
      </c>
      <c r="CB656" s="2">
        <v>1172.2142857142858</v>
      </c>
      <c r="CC656" s="1">
        <v>198</v>
      </c>
      <c r="CD656" s="1">
        <v>41</v>
      </c>
      <c r="CE656" s="2">
        <v>0.85</v>
      </c>
      <c r="CF656" s="2">
        <v>86.200099999999992</v>
      </c>
      <c r="CG656" s="2">
        <v>93.434799999999996</v>
      </c>
      <c r="CH656" s="2">
        <v>5.36</v>
      </c>
      <c r="CI656" s="2">
        <v>86.370900000000006</v>
      </c>
      <c r="CJ656" s="2">
        <v>5.1444999999999999</v>
      </c>
      <c r="CK656" s="9">
        <v>6647</v>
      </c>
      <c r="CL656" s="8">
        <v>0</v>
      </c>
      <c r="CM656" s="8">
        <v>0</v>
      </c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">
        <v>0</v>
      </c>
      <c r="DG656" s="1">
        <v>0</v>
      </c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20" t="s">
        <v>57</v>
      </c>
    </row>
    <row r="657" spans="1:130">
      <c r="A657" s="5">
        <v>657</v>
      </c>
      <c r="B657" s="1">
        <v>11</v>
      </c>
      <c r="C657" s="9">
        <v>347810</v>
      </c>
      <c r="D657" s="9">
        <v>7768954</v>
      </c>
      <c r="E657" s="22">
        <v>-40.456699999999998</v>
      </c>
      <c r="F657" s="22">
        <v>-20.171199999999999</v>
      </c>
      <c r="G657" s="6">
        <v>1016.30290935</v>
      </c>
      <c r="H657" s="2">
        <f t="shared" si="420"/>
        <v>1.01630290935E-3</v>
      </c>
      <c r="I657" s="2">
        <f t="shared" si="421"/>
        <v>4.0652116374000008E-3</v>
      </c>
      <c r="J657" s="6">
        <v>0</v>
      </c>
      <c r="K657" s="2">
        <f t="shared" si="422"/>
        <v>0</v>
      </c>
      <c r="L657" s="2">
        <f t="shared" si="423"/>
        <v>0</v>
      </c>
      <c r="M657" s="6">
        <v>0</v>
      </c>
      <c r="N657" s="2">
        <f t="shared" si="424"/>
        <v>0</v>
      </c>
      <c r="O657" s="2">
        <f t="shared" si="425"/>
        <v>0</v>
      </c>
      <c r="P657" s="6">
        <v>10877.517718999999</v>
      </c>
      <c r="Q657" s="2">
        <f t="shared" si="426"/>
        <v>1.0877517719E-2</v>
      </c>
      <c r="R657" s="2">
        <f t="shared" si="427"/>
        <v>4.3510070876E-2</v>
      </c>
      <c r="S657" s="6">
        <v>13259130.627800001</v>
      </c>
      <c r="T657" s="2">
        <f t="shared" si="428"/>
        <v>13.259130627800001</v>
      </c>
      <c r="U657" s="2">
        <f t="shared" si="429"/>
        <v>53.036522511200005</v>
      </c>
      <c r="V657" s="6">
        <v>0</v>
      </c>
      <c r="W657" s="2">
        <f t="shared" si="430"/>
        <v>0</v>
      </c>
      <c r="X657" s="2">
        <f t="shared" si="431"/>
        <v>0</v>
      </c>
      <c r="Y657" s="6">
        <v>0</v>
      </c>
      <c r="Z657" s="2">
        <f t="shared" si="432"/>
        <v>0</v>
      </c>
      <c r="AA657" s="2">
        <f t="shared" si="433"/>
        <v>0</v>
      </c>
      <c r="AB657" s="6">
        <v>0</v>
      </c>
      <c r="AC657" s="2">
        <f t="shared" si="434"/>
        <v>0</v>
      </c>
      <c r="AD657" s="2">
        <f t="shared" si="435"/>
        <v>0</v>
      </c>
      <c r="AE657" s="6">
        <v>10888914.5776</v>
      </c>
      <c r="AF657" s="2">
        <f t="shared" si="436"/>
        <v>10.8889145776</v>
      </c>
      <c r="AG657" s="2">
        <f t="shared" si="437"/>
        <v>43.555658310400005</v>
      </c>
      <c r="AH657" s="6">
        <v>0</v>
      </c>
      <c r="AI657" s="2">
        <f t="shared" si="438"/>
        <v>0</v>
      </c>
      <c r="AJ657" s="2">
        <f t="shared" si="439"/>
        <v>0</v>
      </c>
      <c r="AK657" s="6">
        <v>0</v>
      </c>
      <c r="AL657" s="2">
        <f t="shared" si="440"/>
        <v>0</v>
      </c>
      <c r="AM657" s="2">
        <f t="shared" si="441"/>
        <v>0</v>
      </c>
      <c r="AN657" s="6">
        <v>18900.073499400001</v>
      </c>
      <c r="AO657" s="2">
        <f t="shared" si="442"/>
        <v>1.89000734994E-2</v>
      </c>
      <c r="AP657" s="2">
        <f t="shared" si="443"/>
        <v>7.5600293997600002E-2</v>
      </c>
      <c r="AQ657" s="6">
        <v>821160.90054499998</v>
      </c>
      <c r="AR657" s="2">
        <f t="shared" si="444"/>
        <v>0.82116090054500002</v>
      </c>
      <c r="AS657" s="2">
        <f t="shared" si="445"/>
        <v>3.2846436021800001</v>
      </c>
      <c r="AT657" s="2">
        <v>25000000</v>
      </c>
      <c r="AU657" s="2">
        <v>0</v>
      </c>
      <c r="AV657" s="2">
        <f t="shared" si="446"/>
        <v>0</v>
      </c>
      <c r="AW657" s="2">
        <f t="shared" si="447"/>
        <v>0</v>
      </c>
      <c r="AX657" s="2">
        <v>0</v>
      </c>
      <c r="AY657" s="2">
        <f t="shared" si="448"/>
        <v>0</v>
      </c>
      <c r="AZ657" s="2">
        <f t="shared" si="449"/>
        <v>0</v>
      </c>
      <c r="BA657" s="2">
        <v>25000000</v>
      </c>
      <c r="BB657" s="2">
        <f t="shared" si="450"/>
        <v>25</v>
      </c>
      <c r="BC657" s="2">
        <f t="shared" si="451"/>
        <v>100</v>
      </c>
      <c r="BD657" s="2">
        <v>0</v>
      </c>
      <c r="BE657" s="2">
        <f t="shared" si="452"/>
        <v>0</v>
      </c>
      <c r="BF657" s="2">
        <f t="shared" si="453"/>
        <v>0</v>
      </c>
      <c r="BG657" s="2">
        <v>25000000</v>
      </c>
      <c r="BH657" s="2">
        <f t="shared" si="454"/>
        <v>25</v>
      </c>
      <c r="BI657" s="2">
        <f t="shared" si="455"/>
        <v>100</v>
      </c>
      <c r="BJ657" s="2">
        <v>0</v>
      </c>
      <c r="BK657" s="2">
        <f t="shared" si="456"/>
        <v>0</v>
      </c>
      <c r="BL657" s="2">
        <f t="shared" si="457"/>
        <v>0</v>
      </c>
      <c r="BM657" s="2">
        <v>0</v>
      </c>
      <c r="BN657" s="2">
        <f t="shared" si="458"/>
        <v>0</v>
      </c>
      <c r="BO657" s="2">
        <f t="shared" si="459"/>
        <v>0</v>
      </c>
      <c r="BP657" s="2">
        <v>0</v>
      </c>
      <c r="BQ657" s="2">
        <f t="shared" si="460"/>
        <v>0</v>
      </c>
      <c r="BR657" s="2">
        <f t="shared" si="461"/>
        <v>0</v>
      </c>
      <c r="BS657" s="2">
        <v>25000000</v>
      </c>
      <c r="BT657" s="1">
        <v>6</v>
      </c>
      <c r="BU657" s="1">
        <v>393</v>
      </c>
      <c r="BV657" s="2">
        <v>94.673469387755105</v>
      </c>
      <c r="BW657" s="1">
        <v>79.5</v>
      </c>
      <c r="BX657" s="2">
        <v>244.0612244897959</v>
      </c>
      <c r="BY657" s="1">
        <v>321</v>
      </c>
      <c r="BZ657" s="1">
        <v>154</v>
      </c>
      <c r="CA657" s="2">
        <v>140.36734693877551</v>
      </c>
      <c r="CB657" s="2">
        <v>1137.6122448979593</v>
      </c>
      <c r="CC657" s="1">
        <v>196</v>
      </c>
      <c r="CD657" s="1">
        <v>42</v>
      </c>
      <c r="CE657" s="2">
        <v>0.85</v>
      </c>
      <c r="CF657" s="2">
        <v>96.664000000000001</v>
      </c>
      <c r="CG657" s="2">
        <v>108.1138</v>
      </c>
      <c r="CH657" s="2">
        <v>5.9050000000000002</v>
      </c>
      <c r="CI657" s="2">
        <v>70.751800000000003</v>
      </c>
      <c r="CJ657" s="2">
        <v>4.8179999999999996</v>
      </c>
      <c r="CK657" s="9">
        <v>7272</v>
      </c>
      <c r="CL657" s="8">
        <v>0</v>
      </c>
      <c r="CM657" s="8">
        <v>0</v>
      </c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">
        <v>0</v>
      </c>
      <c r="DG657" s="1">
        <v>0</v>
      </c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20" t="s">
        <v>57</v>
      </c>
    </row>
    <row r="658" spans="1:130">
      <c r="A658" s="5">
        <v>658</v>
      </c>
      <c r="B658" s="1">
        <v>11</v>
      </c>
      <c r="C658" s="9">
        <v>352810</v>
      </c>
      <c r="D658" s="9">
        <v>7768954</v>
      </c>
      <c r="E658" s="22">
        <v>-40.408900000000003</v>
      </c>
      <c r="F658" s="22">
        <v>-20.171600000000002</v>
      </c>
      <c r="G658" s="6">
        <v>7478317.18389</v>
      </c>
      <c r="H658" s="2">
        <f t="shared" si="420"/>
        <v>7.4783171838899998</v>
      </c>
      <c r="I658" s="2">
        <f t="shared" si="421"/>
        <v>29.913268735559999</v>
      </c>
      <c r="J658" s="6">
        <v>0</v>
      </c>
      <c r="K658" s="2">
        <f t="shared" si="422"/>
        <v>0</v>
      </c>
      <c r="L658" s="2">
        <f t="shared" si="423"/>
        <v>0</v>
      </c>
      <c r="M658" s="6">
        <v>186729.57687300001</v>
      </c>
      <c r="N658" s="2">
        <f t="shared" si="424"/>
        <v>0.18672957687300001</v>
      </c>
      <c r="O658" s="2">
        <f t="shared" si="425"/>
        <v>0.74691830749200006</v>
      </c>
      <c r="P658" s="6">
        <v>0</v>
      </c>
      <c r="Q658" s="2">
        <f t="shared" si="426"/>
        <v>0</v>
      </c>
      <c r="R658" s="2">
        <f t="shared" si="427"/>
        <v>0</v>
      </c>
      <c r="S658" s="6">
        <v>6424637.4357799999</v>
      </c>
      <c r="T658" s="2">
        <f t="shared" si="428"/>
        <v>6.4246374357800002</v>
      </c>
      <c r="U658" s="2">
        <f t="shared" si="429"/>
        <v>25.698549743119997</v>
      </c>
      <c r="V658" s="6">
        <v>0</v>
      </c>
      <c r="W658" s="2">
        <f t="shared" si="430"/>
        <v>0</v>
      </c>
      <c r="X658" s="2">
        <f t="shared" si="431"/>
        <v>0</v>
      </c>
      <c r="Y658" s="6">
        <v>0</v>
      </c>
      <c r="Z658" s="2">
        <f t="shared" si="432"/>
        <v>0</v>
      </c>
      <c r="AA658" s="2">
        <f t="shared" si="433"/>
        <v>0</v>
      </c>
      <c r="AB658" s="6">
        <v>0</v>
      </c>
      <c r="AC658" s="2">
        <f t="shared" si="434"/>
        <v>0</v>
      </c>
      <c r="AD658" s="2">
        <f t="shared" si="435"/>
        <v>0</v>
      </c>
      <c r="AE658" s="6">
        <v>10812216.669</v>
      </c>
      <c r="AF658" s="2">
        <f t="shared" si="436"/>
        <v>10.812216669</v>
      </c>
      <c r="AG658" s="2">
        <f t="shared" si="437"/>
        <v>43.248866675999999</v>
      </c>
      <c r="AH658" s="6">
        <v>0</v>
      </c>
      <c r="AI658" s="2">
        <f t="shared" si="438"/>
        <v>0</v>
      </c>
      <c r="AJ658" s="2">
        <f t="shared" si="439"/>
        <v>0</v>
      </c>
      <c r="AK658" s="6">
        <v>0</v>
      </c>
      <c r="AL658" s="2">
        <f t="shared" si="440"/>
        <v>0</v>
      </c>
      <c r="AM658" s="2">
        <f t="shared" si="441"/>
        <v>0</v>
      </c>
      <c r="AN658" s="6">
        <v>98099.134492199999</v>
      </c>
      <c r="AO658" s="2">
        <f t="shared" si="442"/>
        <v>9.8099134492199994E-2</v>
      </c>
      <c r="AP658" s="2">
        <f t="shared" si="443"/>
        <v>0.39239653796879997</v>
      </c>
      <c r="AQ658" s="6">
        <v>0</v>
      </c>
      <c r="AR658" s="2">
        <f t="shared" si="444"/>
        <v>0</v>
      </c>
      <c r="AS658" s="2">
        <f t="shared" si="445"/>
        <v>0</v>
      </c>
      <c r="AT658" s="2">
        <v>25000000</v>
      </c>
      <c r="AU658" s="2">
        <v>0</v>
      </c>
      <c r="AV658" s="2">
        <f t="shared" si="446"/>
        <v>0</v>
      </c>
      <c r="AW658" s="2">
        <f t="shared" si="447"/>
        <v>0</v>
      </c>
      <c r="AX658" s="2">
        <v>0</v>
      </c>
      <c r="AY658" s="2">
        <f t="shared" si="448"/>
        <v>0</v>
      </c>
      <c r="AZ658" s="2">
        <f t="shared" si="449"/>
        <v>0</v>
      </c>
      <c r="BA658" s="2">
        <v>25000000</v>
      </c>
      <c r="BB658" s="2">
        <f t="shared" si="450"/>
        <v>25</v>
      </c>
      <c r="BC658" s="2">
        <f t="shared" si="451"/>
        <v>100</v>
      </c>
      <c r="BD658" s="2">
        <v>0</v>
      </c>
      <c r="BE658" s="2">
        <f t="shared" si="452"/>
        <v>0</v>
      </c>
      <c r="BF658" s="2">
        <f t="shared" si="453"/>
        <v>0</v>
      </c>
      <c r="BG658" s="2">
        <v>25000000</v>
      </c>
      <c r="BH658" s="2">
        <f t="shared" si="454"/>
        <v>25</v>
      </c>
      <c r="BI658" s="2">
        <f t="shared" si="455"/>
        <v>100</v>
      </c>
      <c r="BJ658" s="2">
        <v>0</v>
      </c>
      <c r="BK658" s="2">
        <f t="shared" si="456"/>
        <v>0</v>
      </c>
      <c r="BL658" s="2">
        <f t="shared" si="457"/>
        <v>0</v>
      </c>
      <c r="BM658" s="2">
        <v>0</v>
      </c>
      <c r="BN658" s="2">
        <f t="shared" si="458"/>
        <v>0</v>
      </c>
      <c r="BO658" s="2">
        <f t="shared" si="459"/>
        <v>0</v>
      </c>
      <c r="BP658" s="2">
        <v>0</v>
      </c>
      <c r="BQ658" s="2">
        <f t="shared" si="460"/>
        <v>0</v>
      </c>
      <c r="BR658" s="2">
        <f t="shared" si="461"/>
        <v>0</v>
      </c>
      <c r="BS658" s="2">
        <v>25000000</v>
      </c>
      <c r="BT658" s="1">
        <v>-1</v>
      </c>
      <c r="BU658" s="1">
        <v>84</v>
      </c>
      <c r="BV658" s="2">
        <v>34.666666666666664</v>
      </c>
      <c r="BW658" s="1">
        <v>79</v>
      </c>
      <c r="BX658" s="2">
        <v>247.45652173913044</v>
      </c>
      <c r="BY658" s="1">
        <v>321</v>
      </c>
      <c r="BZ658" s="1">
        <v>178</v>
      </c>
      <c r="CA658" s="2">
        <v>137.32608695652175</v>
      </c>
      <c r="CB658" s="2">
        <v>1114.9565217391305</v>
      </c>
      <c r="CC658" s="1">
        <v>189</v>
      </c>
      <c r="CD658" s="1">
        <v>43</v>
      </c>
      <c r="CE658" s="2">
        <v>0.85</v>
      </c>
      <c r="CF658" s="2">
        <v>96.664000000000001</v>
      </c>
      <c r="CG658" s="2">
        <v>108.1138</v>
      </c>
      <c r="CH658" s="2">
        <v>5.9050000000000002</v>
      </c>
      <c r="CI658" s="2">
        <v>70.751800000000003</v>
      </c>
      <c r="CJ658" s="2">
        <v>4.8179999999999996</v>
      </c>
      <c r="CK658" s="9">
        <v>7272</v>
      </c>
      <c r="CL658" s="8">
        <v>0</v>
      </c>
      <c r="CM658" s="8">
        <v>0</v>
      </c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">
        <v>1</v>
      </c>
      <c r="DG658" s="1">
        <v>7</v>
      </c>
      <c r="DH658" s="1">
        <v>30</v>
      </c>
      <c r="DI658" s="1">
        <v>30</v>
      </c>
      <c r="DJ658" s="1">
        <v>30</v>
      </c>
      <c r="DK658" s="1">
        <v>79</v>
      </c>
      <c r="DL658" s="1">
        <v>249</v>
      </c>
      <c r="DM658" s="1">
        <v>320</v>
      </c>
      <c r="DN658" s="1">
        <v>183</v>
      </c>
      <c r="DO658" s="1">
        <v>137</v>
      </c>
      <c r="DP658" s="1">
        <v>1104</v>
      </c>
      <c r="DQ658" s="1">
        <v>185</v>
      </c>
      <c r="DR658" s="1">
        <v>44</v>
      </c>
      <c r="DS658" s="1">
        <v>0.85</v>
      </c>
      <c r="DT658" s="1">
        <v>96.664000000000001</v>
      </c>
      <c r="DU658" s="1">
        <v>108.1138</v>
      </c>
      <c r="DV658" s="1">
        <v>5.9050000000000002</v>
      </c>
      <c r="DW658" s="1">
        <v>70.751800000000003</v>
      </c>
      <c r="DX658" s="1">
        <v>4.8179999999999996</v>
      </c>
      <c r="DY658" s="1">
        <v>7272</v>
      </c>
      <c r="DZ658" s="20" t="s">
        <v>57</v>
      </c>
    </row>
    <row r="659" spans="1:130">
      <c r="A659" s="5">
        <v>659</v>
      </c>
      <c r="B659" s="1">
        <v>11</v>
      </c>
      <c r="C659" s="9">
        <v>357810</v>
      </c>
      <c r="D659" s="9">
        <v>7768954</v>
      </c>
      <c r="E659" s="22">
        <v>-40.3611</v>
      </c>
      <c r="F659" s="22">
        <v>-20.172000000000001</v>
      </c>
      <c r="G659" s="6">
        <v>6263118.0664799996</v>
      </c>
      <c r="H659" s="2">
        <f t="shared" si="420"/>
        <v>6.2631180664799997</v>
      </c>
      <c r="I659" s="2">
        <f t="shared" si="421"/>
        <v>25.052472265920002</v>
      </c>
      <c r="J659" s="6">
        <v>0</v>
      </c>
      <c r="K659" s="2">
        <f t="shared" si="422"/>
        <v>0</v>
      </c>
      <c r="L659" s="2">
        <f t="shared" si="423"/>
        <v>0</v>
      </c>
      <c r="M659" s="6">
        <v>492297.91047900001</v>
      </c>
      <c r="N659" s="2">
        <f t="shared" si="424"/>
        <v>0.49229791047900001</v>
      </c>
      <c r="O659" s="2">
        <f t="shared" si="425"/>
        <v>1.9691916419160003</v>
      </c>
      <c r="P659" s="6">
        <v>265328.96114799997</v>
      </c>
      <c r="Q659" s="2">
        <f t="shared" si="426"/>
        <v>0.26532896114799998</v>
      </c>
      <c r="R659" s="2">
        <f t="shared" si="427"/>
        <v>1.0613158445919999</v>
      </c>
      <c r="S659" s="6">
        <v>10040107.6238</v>
      </c>
      <c r="T659" s="2">
        <f t="shared" si="428"/>
        <v>10.040107623800001</v>
      </c>
      <c r="U659" s="2">
        <f t="shared" si="429"/>
        <v>40.160430495200004</v>
      </c>
      <c r="V659" s="6">
        <v>0</v>
      </c>
      <c r="W659" s="2">
        <f t="shared" si="430"/>
        <v>0</v>
      </c>
      <c r="X659" s="2">
        <f t="shared" si="431"/>
        <v>0</v>
      </c>
      <c r="Y659" s="6">
        <v>0</v>
      </c>
      <c r="Z659" s="2">
        <f t="shared" si="432"/>
        <v>0</v>
      </c>
      <c r="AA659" s="2">
        <f t="shared" si="433"/>
        <v>0</v>
      </c>
      <c r="AB659" s="6">
        <v>0</v>
      </c>
      <c r="AC659" s="2">
        <f t="shared" si="434"/>
        <v>0</v>
      </c>
      <c r="AD659" s="2">
        <f t="shared" si="435"/>
        <v>0</v>
      </c>
      <c r="AE659" s="6">
        <v>7810896.8425799999</v>
      </c>
      <c r="AF659" s="2">
        <f t="shared" si="436"/>
        <v>7.8108968425800001</v>
      </c>
      <c r="AG659" s="2">
        <f t="shared" si="437"/>
        <v>31.243587370319997</v>
      </c>
      <c r="AH659" s="6">
        <v>0</v>
      </c>
      <c r="AI659" s="2">
        <f t="shared" si="438"/>
        <v>0</v>
      </c>
      <c r="AJ659" s="2">
        <f t="shared" si="439"/>
        <v>0</v>
      </c>
      <c r="AK659" s="6">
        <v>0</v>
      </c>
      <c r="AL659" s="2">
        <f t="shared" si="440"/>
        <v>0</v>
      </c>
      <c r="AM659" s="2">
        <f t="shared" si="441"/>
        <v>0</v>
      </c>
      <c r="AN659" s="6">
        <v>0</v>
      </c>
      <c r="AO659" s="2">
        <f t="shared" si="442"/>
        <v>0</v>
      </c>
      <c r="AP659" s="2">
        <f t="shared" si="443"/>
        <v>0</v>
      </c>
      <c r="AQ659" s="6">
        <v>128250.595498</v>
      </c>
      <c r="AR659" s="2">
        <f t="shared" si="444"/>
        <v>0.128250595498</v>
      </c>
      <c r="AS659" s="2">
        <f t="shared" si="445"/>
        <v>0.51300238199199999</v>
      </c>
      <c r="AT659" s="2">
        <v>25000000</v>
      </c>
      <c r="AU659" s="2">
        <v>0</v>
      </c>
      <c r="AV659" s="2">
        <f t="shared" si="446"/>
        <v>0</v>
      </c>
      <c r="AW659" s="2">
        <f t="shared" si="447"/>
        <v>0</v>
      </c>
      <c r="AX659" s="2">
        <v>0</v>
      </c>
      <c r="AY659" s="2">
        <f t="shared" si="448"/>
        <v>0</v>
      </c>
      <c r="AZ659" s="2">
        <f t="shared" si="449"/>
        <v>0</v>
      </c>
      <c r="BA659" s="2">
        <v>25000000</v>
      </c>
      <c r="BB659" s="2">
        <f t="shared" si="450"/>
        <v>25</v>
      </c>
      <c r="BC659" s="2">
        <f t="shared" si="451"/>
        <v>100</v>
      </c>
      <c r="BD659" s="2">
        <v>0</v>
      </c>
      <c r="BE659" s="2">
        <f t="shared" si="452"/>
        <v>0</v>
      </c>
      <c r="BF659" s="2">
        <f t="shared" si="453"/>
        <v>0</v>
      </c>
      <c r="BG659" s="2">
        <v>25000000</v>
      </c>
      <c r="BH659" s="2">
        <f t="shared" si="454"/>
        <v>25</v>
      </c>
      <c r="BI659" s="2">
        <f t="shared" si="455"/>
        <v>100</v>
      </c>
      <c r="BJ659" s="2">
        <v>0</v>
      </c>
      <c r="BK659" s="2">
        <f t="shared" si="456"/>
        <v>0</v>
      </c>
      <c r="BL659" s="2">
        <f t="shared" si="457"/>
        <v>0</v>
      </c>
      <c r="BM659" s="2">
        <v>0</v>
      </c>
      <c r="BN659" s="2">
        <f t="shared" si="458"/>
        <v>0</v>
      </c>
      <c r="BO659" s="2">
        <f t="shared" si="459"/>
        <v>0</v>
      </c>
      <c r="BP659" s="2">
        <v>0</v>
      </c>
      <c r="BQ659" s="2">
        <f t="shared" si="460"/>
        <v>0</v>
      </c>
      <c r="BR659" s="2">
        <f t="shared" si="461"/>
        <v>0</v>
      </c>
      <c r="BS659" s="2">
        <v>25000000</v>
      </c>
      <c r="BT659" s="1">
        <v>-2</v>
      </c>
      <c r="BU659" s="1">
        <v>209</v>
      </c>
      <c r="BV659" s="2">
        <v>31.666666666666668</v>
      </c>
      <c r="BW659" s="1">
        <v>79</v>
      </c>
      <c r="BX659" s="2">
        <v>247.13333333333333</v>
      </c>
      <c r="BY659" s="1">
        <v>320</v>
      </c>
      <c r="BZ659" s="1">
        <v>170</v>
      </c>
      <c r="CA659" s="2">
        <v>135.3111111111111</v>
      </c>
      <c r="CB659" s="2">
        <v>1105.7777777777778</v>
      </c>
      <c r="CC659" s="1">
        <v>191</v>
      </c>
      <c r="CD659" s="1">
        <v>44</v>
      </c>
      <c r="CE659" s="2">
        <v>0.85</v>
      </c>
      <c r="CF659" s="2">
        <v>96.664000000000001</v>
      </c>
      <c r="CG659" s="2">
        <v>108.1138</v>
      </c>
      <c r="CH659" s="2">
        <v>5.9050000000000002</v>
      </c>
      <c r="CI659" s="2">
        <v>70.751800000000003</v>
      </c>
      <c r="CJ659" s="2">
        <v>4.8179999999999996</v>
      </c>
      <c r="CK659" s="9">
        <v>7272</v>
      </c>
      <c r="CL659" s="8">
        <v>0</v>
      </c>
      <c r="CM659" s="8">
        <v>0</v>
      </c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">
        <v>0</v>
      </c>
      <c r="DG659" s="1">
        <v>0</v>
      </c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20" t="s">
        <v>57</v>
      </c>
    </row>
    <row r="660" spans="1:130">
      <c r="A660" s="5">
        <v>660</v>
      </c>
      <c r="B660" s="1">
        <v>11</v>
      </c>
      <c r="C660" s="9">
        <v>362810</v>
      </c>
      <c r="D660" s="9">
        <v>7768954</v>
      </c>
      <c r="E660" s="22">
        <v>-40.313200000000002</v>
      </c>
      <c r="F660" s="22">
        <v>-20.1723</v>
      </c>
      <c r="G660" s="6">
        <v>3796020.77452</v>
      </c>
      <c r="H660" s="2">
        <f t="shared" si="420"/>
        <v>3.7960207745200001</v>
      </c>
      <c r="I660" s="2">
        <f t="shared" si="421"/>
        <v>15.18408309808</v>
      </c>
      <c r="J660" s="6">
        <v>0</v>
      </c>
      <c r="K660" s="2">
        <f t="shared" si="422"/>
        <v>0</v>
      </c>
      <c r="L660" s="2">
        <f t="shared" si="423"/>
        <v>0</v>
      </c>
      <c r="M660" s="6">
        <v>1002327.89974</v>
      </c>
      <c r="N660" s="2">
        <f t="shared" si="424"/>
        <v>1.00232789974</v>
      </c>
      <c r="O660" s="2">
        <f t="shared" si="425"/>
        <v>4.0093115989600001</v>
      </c>
      <c r="P660" s="6">
        <v>0</v>
      </c>
      <c r="Q660" s="2">
        <f t="shared" si="426"/>
        <v>0</v>
      </c>
      <c r="R660" s="2">
        <f t="shared" si="427"/>
        <v>0</v>
      </c>
      <c r="S660" s="6">
        <v>11820378.7612</v>
      </c>
      <c r="T660" s="2">
        <f t="shared" si="428"/>
        <v>11.820378761199999</v>
      </c>
      <c r="U660" s="2">
        <f t="shared" si="429"/>
        <v>47.281515044799995</v>
      </c>
      <c r="V660" s="6">
        <v>0</v>
      </c>
      <c r="W660" s="2">
        <f t="shared" si="430"/>
        <v>0</v>
      </c>
      <c r="X660" s="2">
        <f t="shared" si="431"/>
        <v>0</v>
      </c>
      <c r="Y660" s="6">
        <v>0</v>
      </c>
      <c r="Z660" s="2">
        <f t="shared" si="432"/>
        <v>0</v>
      </c>
      <c r="AA660" s="2">
        <f t="shared" si="433"/>
        <v>0</v>
      </c>
      <c r="AB660" s="6">
        <v>0</v>
      </c>
      <c r="AC660" s="2">
        <f t="shared" si="434"/>
        <v>0</v>
      </c>
      <c r="AD660" s="2">
        <f t="shared" si="435"/>
        <v>0</v>
      </c>
      <c r="AE660" s="6">
        <v>8054043.4361500004</v>
      </c>
      <c r="AF660" s="2">
        <f t="shared" si="436"/>
        <v>8.0540434361499997</v>
      </c>
      <c r="AG660" s="2">
        <f t="shared" si="437"/>
        <v>32.216173744599999</v>
      </c>
      <c r="AH660" s="6">
        <v>0</v>
      </c>
      <c r="AI660" s="2">
        <f t="shared" si="438"/>
        <v>0</v>
      </c>
      <c r="AJ660" s="2">
        <f t="shared" si="439"/>
        <v>0</v>
      </c>
      <c r="AK660" s="6">
        <v>0</v>
      </c>
      <c r="AL660" s="2">
        <f t="shared" si="440"/>
        <v>0</v>
      </c>
      <c r="AM660" s="2">
        <f t="shared" si="441"/>
        <v>0</v>
      </c>
      <c r="AN660" s="6">
        <v>4950.0284999899995</v>
      </c>
      <c r="AO660" s="2">
        <f t="shared" si="442"/>
        <v>4.9500284999899995E-3</v>
      </c>
      <c r="AP660" s="2">
        <f t="shared" si="443"/>
        <v>1.9800113999959998E-2</v>
      </c>
      <c r="AQ660" s="6">
        <v>322279.09987600002</v>
      </c>
      <c r="AR660" s="2">
        <f t="shared" si="444"/>
        <v>0.32227909987600001</v>
      </c>
      <c r="AS660" s="2">
        <f t="shared" si="445"/>
        <v>1.289116399504</v>
      </c>
      <c r="AT660" s="2">
        <v>25000000</v>
      </c>
      <c r="AU660" s="2">
        <v>5180445.1569800004</v>
      </c>
      <c r="AV660" s="2">
        <f t="shared" si="446"/>
        <v>5.1804451569800003</v>
      </c>
      <c r="AW660" s="2">
        <f t="shared" si="447"/>
        <v>20.721780627920001</v>
      </c>
      <c r="AX660" s="2">
        <v>0</v>
      </c>
      <c r="AY660" s="2">
        <f t="shared" si="448"/>
        <v>0</v>
      </c>
      <c r="AZ660" s="2">
        <f t="shared" si="449"/>
        <v>0</v>
      </c>
      <c r="BA660" s="2">
        <v>19819554.842999998</v>
      </c>
      <c r="BB660" s="2">
        <f t="shared" si="450"/>
        <v>19.819554842999999</v>
      </c>
      <c r="BC660" s="2">
        <f t="shared" si="451"/>
        <v>79.278219371999995</v>
      </c>
      <c r="BD660" s="2">
        <v>0</v>
      </c>
      <c r="BE660" s="2">
        <f t="shared" si="452"/>
        <v>0</v>
      </c>
      <c r="BF660" s="2">
        <f t="shared" si="453"/>
        <v>0</v>
      </c>
      <c r="BG660" s="2">
        <v>25000000</v>
      </c>
      <c r="BH660" s="2">
        <f t="shared" si="454"/>
        <v>25</v>
      </c>
      <c r="BI660" s="2">
        <f t="shared" si="455"/>
        <v>100</v>
      </c>
      <c r="BJ660" s="2">
        <v>0</v>
      </c>
      <c r="BK660" s="2">
        <f t="shared" si="456"/>
        <v>0</v>
      </c>
      <c r="BL660" s="2">
        <f t="shared" si="457"/>
        <v>0</v>
      </c>
      <c r="BM660" s="2">
        <v>0</v>
      </c>
      <c r="BN660" s="2">
        <f t="shared" si="458"/>
        <v>0</v>
      </c>
      <c r="BO660" s="2">
        <f t="shared" si="459"/>
        <v>0</v>
      </c>
      <c r="BP660" s="2">
        <v>0</v>
      </c>
      <c r="BQ660" s="2">
        <f t="shared" si="460"/>
        <v>0</v>
      </c>
      <c r="BR660" s="2">
        <f t="shared" si="461"/>
        <v>0</v>
      </c>
      <c r="BS660" s="2">
        <v>25000000</v>
      </c>
      <c r="BT660" s="1">
        <v>-2</v>
      </c>
      <c r="BU660" s="1">
        <v>667</v>
      </c>
      <c r="BV660" s="2">
        <v>183.37837837837839</v>
      </c>
      <c r="BW660" s="1">
        <v>79</v>
      </c>
      <c r="BX660" s="2">
        <v>237.66666666666666</v>
      </c>
      <c r="BY660" s="1">
        <v>319</v>
      </c>
      <c r="BZ660" s="1">
        <v>138</v>
      </c>
      <c r="CA660" s="2">
        <v>136.08333333333334</v>
      </c>
      <c r="CB660" s="2">
        <v>1145.3888888888889</v>
      </c>
      <c r="CC660" s="1">
        <v>195</v>
      </c>
      <c r="CD660" s="1">
        <v>44</v>
      </c>
      <c r="CE660" s="2">
        <v>0.85</v>
      </c>
      <c r="CF660" s="2">
        <v>96.664000000000001</v>
      </c>
      <c r="CG660" s="2">
        <v>108.1138</v>
      </c>
      <c r="CH660" s="2">
        <v>5.9050000000000002</v>
      </c>
      <c r="CI660" s="2">
        <v>70.751800000000003</v>
      </c>
      <c r="CJ660" s="2">
        <v>4.8179999999999996</v>
      </c>
      <c r="CK660" s="9">
        <v>7272</v>
      </c>
      <c r="CL660" s="8">
        <v>0</v>
      </c>
      <c r="CM660" s="8">
        <v>0</v>
      </c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">
        <v>0</v>
      </c>
      <c r="DG660" s="1">
        <v>0</v>
      </c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20" t="s">
        <v>57</v>
      </c>
    </row>
    <row r="661" spans="1:130">
      <c r="A661" s="5">
        <v>661</v>
      </c>
      <c r="B661" s="1">
        <v>11</v>
      </c>
      <c r="C661" s="9">
        <v>367810</v>
      </c>
      <c r="D661" s="9">
        <v>7768954</v>
      </c>
      <c r="E661" s="22">
        <v>-40.2654</v>
      </c>
      <c r="F661" s="22">
        <v>-20.172699999999999</v>
      </c>
      <c r="G661" s="6">
        <v>3077402.4916400001</v>
      </c>
      <c r="H661" s="2">
        <f t="shared" si="420"/>
        <v>3.07740249164</v>
      </c>
      <c r="I661" s="2">
        <f t="shared" si="421"/>
        <v>12.30960996656</v>
      </c>
      <c r="J661" s="6">
        <v>9746104.9920199998</v>
      </c>
      <c r="K661" s="2">
        <f t="shared" si="422"/>
        <v>9.7461049920199994</v>
      </c>
      <c r="L661" s="2">
        <f t="shared" si="423"/>
        <v>38.984419968079997</v>
      </c>
      <c r="M661" s="6">
        <v>322052.40453100001</v>
      </c>
      <c r="N661" s="2">
        <f t="shared" si="424"/>
        <v>0.32205240453099998</v>
      </c>
      <c r="O661" s="2">
        <f t="shared" si="425"/>
        <v>1.2882096181239999</v>
      </c>
      <c r="P661" s="6">
        <v>0</v>
      </c>
      <c r="Q661" s="2">
        <f t="shared" si="426"/>
        <v>0</v>
      </c>
      <c r="R661" s="2">
        <f t="shared" si="427"/>
        <v>0</v>
      </c>
      <c r="S661" s="6">
        <v>1418390.3565100001</v>
      </c>
      <c r="T661" s="2">
        <f t="shared" si="428"/>
        <v>1.41839035651</v>
      </c>
      <c r="U661" s="2">
        <f t="shared" si="429"/>
        <v>5.67356142604</v>
      </c>
      <c r="V661" s="6">
        <v>0</v>
      </c>
      <c r="W661" s="2">
        <f t="shared" si="430"/>
        <v>0</v>
      </c>
      <c r="X661" s="2">
        <f t="shared" si="431"/>
        <v>0</v>
      </c>
      <c r="Y661" s="6">
        <v>0</v>
      </c>
      <c r="Z661" s="2">
        <f t="shared" si="432"/>
        <v>0</v>
      </c>
      <c r="AA661" s="2">
        <f t="shared" si="433"/>
        <v>0</v>
      </c>
      <c r="AB661" s="6">
        <v>0</v>
      </c>
      <c r="AC661" s="2">
        <f t="shared" si="434"/>
        <v>0</v>
      </c>
      <c r="AD661" s="2">
        <f t="shared" si="435"/>
        <v>0</v>
      </c>
      <c r="AE661" s="6">
        <v>8982832.6282000002</v>
      </c>
      <c r="AF661" s="2">
        <f t="shared" si="436"/>
        <v>8.9828326282000006</v>
      </c>
      <c r="AG661" s="2">
        <f t="shared" si="437"/>
        <v>35.931330512800002</v>
      </c>
      <c r="AH661" s="6">
        <v>0</v>
      </c>
      <c r="AI661" s="2">
        <f t="shared" si="438"/>
        <v>0</v>
      </c>
      <c r="AJ661" s="2">
        <f t="shared" si="439"/>
        <v>0</v>
      </c>
      <c r="AK661" s="6">
        <v>0</v>
      </c>
      <c r="AL661" s="2">
        <f t="shared" si="440"/>
        <v>0</v>
      </c>
      <c r="AM661" s="2">
        <f t="shared" si="441"/>
        <v>0</v>
      </c>
      <c r="AN661" s="6">
        <v>162899.449501</v>
      </c>
      <c r="AO661" s="2">
        <f t="shared" si="442"/>
        <v>0.16289944950099999</v>
      </c>
      <c r="AP661" s="2">
        <f t="shared" si="443"/>
        <v>0.65159779800399997</v>
      </c>
      <c r="AQ661" s="6">
        <v>1290317.6776000001</v>
      </c>
      <c r="AR661" s="2">
        <f t="shared" si="444"/>
        <v>1.2903176776</v>
      </c>
      <c r="AS661" s="2">
        <f t="shared" si="445"/>
        <v>5.1612707104000002</v>
      </c>
      <c r="AT661" s="2">
        <v>25000000</v>
      </c>
      <c r="AU661" s="2">
        <v>0</v>
      </c>
      <c r="AV661" s="2">
        <f t="shared" si="446"/>
        <v>0</v>
      </c>
      <c r="AW661" s="2">
        <f t="shared" si="447"/>
        <v>0</v>
      </c>
      <c r="AX661" s="2">
        <v>0</v>
      </c>
      <c r="AY661" s="2">
        <f t="shared" si="448"/>
        <v>0</v>
      </c>
      <c r="AZ661" s="2">
        <f t="shared" si="449"/>
        <v>0</v>
      </c>
      <c r="BA661" s="2">
        <v>25000000</v>
      </c>
      <c r="BB661" s="2">
        <f t="shared" si="450"/>
        <v>25</v>
      </c>
      <c r="BC661" s="2">
        <f t="shared" si="451"/>
        <v>100</v>
      </c>
      <c r="BD661" s="2">
        <v>0</v>
      </c>
      <c r="BE661" s="2">
        <f t="shared" si="452"/>
        <v>0</v>
      </c>
      <c r="BF661" s="2">
        <f t="shared" si="453"/>
        <v>0</v>
      </c>
      <c r="BG661" s="2">
        <v>25000000</v>
      </c>
      <c r="BH661" s="2">
        <f t="shared" si="454"/>
        <v>25</v>
      </c>
      <c r="BI661" s="2">
        <f t="shared" si="455"/>
        <v>100</v>
      </c>
      <c r="BJ661" s="2">
        <v>0</v>
      </c>
      <c r="BK661" s="2">
        <f t="shared" si="456"/>
        <v>0</v>
      </c>
      <c r="BL661" s="2">
        <f t="shared" si="457"/>
        <v>0</v>
      </c>
      <c r="BM661" s="2">
        <v>0</v>
      </c>
      <c r="BN661" s="2">
        <f t="shared" si="458"/>
        <v>0</v>
      </c>
      <c r="BO661" s="2">
        <f t="shared" si="459"/>
        <v>0</v>
      </c>
      <c r="BP661" s="2">
        <v>0</v>
      </c>
      <c r="BQ661" s="2">
        <f t="shared" si="460"/>
        <v>0</v>
      </c>
      <c r="BR661" s="2">
        <f t="shared" si="461"/>
        <v>0</v>
      </c>
      <c r="BS661" s="2">
        <v>25000000</v>
      </c>
      <c r="BT661" s="1">
        <v>0</v>
      </c>
      <c r="BU661" s="1">
        <v>283</v>
      </c>
      <c r="BV661" s="2">
        <v>43.428571428571431</v>
      </c>
      <c r="BW661" s="1">
        <v>78.5</v>
      </c>
      <c r="BX661" s="2">
        <v>245.51219512195121</v>
      </c>
      <c r="BY661" s="1">
        <v>318</v>
      </c>
      <c r="BZ661" s="1">
        <v>166</v>
      </c>
      <c r="CA661" s="2">
        <v>132.4390243902439</v>
      </c>
      <c r="CB661" s="2">
        <v>1093.4634146341464</v>
      </c>
      <c r="CC661" s="1">
        <v>190</v>
      </c>
      <c r="CD661" s="1">
        <v>45</v>
      </c>
      <c r="CE661" s="2">
        <v>0.85</v>
      </c>
      <c r="CF661" s="2">
        <v>96.664000000000001</v>
      </c>
      <c r="CG661" s="2">
        <v>108.1138</v>
      </c>
      <c r="CH661" s="2">
        <v>5.9050000000000002</v>
      </c>
      <c r="CI661" s="2">
        <v>70.751800000000003</v>
      </c>
      <c r="CJ661" s="2">
        <v>4.8179999999999996</v>
      </c>
      <c r="CK661" s="9">
        <v>7272</v>
      </c>
      <c r="CL661" s="8">
        <v>0</v>
      </c>
      <c r="CM661" s="8">
        <v>0</v>
      </c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">
        <v>0</v>
      </c>
      <c r="DG661" s="1">
        <v>0</v>
      </c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20" t="s">
        <v>57</v>
      </c>
    </row>
    <row r="662" spans="1:130">
      <c r="A662" s="5">
        <v>662</v>
      </c>
      <c r="B662" s="1">
        <v>11</v>
      </c>
      <c r="C662" s="9">
        <v>372810</v>
      </c>
      <c r="D662" s="9">
        <v>7768954</v>
      </c>
      <c r="E662" s="22">
        <v>-40.217500000000001</v>
      </c>
      <c r="F662" s="22">
        <v>-20.172999999999998</v>
      </c>
      <c r="G662" s="6">
        <v>718882.21286700002</v>
      </c>
      <c r="H662" s="2">
        <f t="shared" si="420"/>
        <v>0.71888221286700005</v>
      </c>
      <c r="I662" s="2">
        <f t="shared" si="421"/>
        <v>2.8755288514680002</v>
      </c>
      <c r="J662" s="6">
        <v>6602281.9006200004</v>
      </c>
      <c r="K662" s="2">
        <f t="shared" si="422"/>
        <v>6.6022819006200004</v>
      </c>
      <c r="L662" s="2">
        <f t="shared" si="423"/>
        <v>26.409127602480005</v>
      </c>
      <c r="M662" s="6">
        <v>1671282.93077</v>
      </c>
      <c r="N662" s="2">
        <f t="shared" si="424"/>
        <v>1.6712829307699999</v>
      </c>
      <c r="O662" s="2">
        <f t="shared" si="425"/>
        <v>6.6851317230799996</v>
      </c>
      <c r="P662" s="6">
        <v>0</v>
      </c>
      <c r="Q662" s="2">
        <f t="shared" si="426"/>
        <v>0</v>
      </c>
      <c r="R662" s="2">
        <f t="shared" si="427"/>
        <v>0</v>
      </c>
      <c r="S662" s="6">
        <v>2699.9790000200001</v>
      </c>
      <c r="T662" s="2">
        <f t="shared" si="428"/>
        <v>2.69997900002E-3</v>
      </c>
      <c r="U662" s="2">
        <f t="shared" si="429"/>
        <v>1.079991600008E-2</v>
      </c>
      <c r="V662" s="6">
        <v>0</v>
      </c>
      <c r="W662" s="2">
        <f t="shared" si="430"/>
        <v>0</v>
      </c>
      <c r="X662" s="2">
        <f t="shared" si="431"/>
        <v>0</v>
      </c>
      <c r="Y662" s="6">
        <v>0</v>
      </c>
      <c r="Z662" s="2">
        <f t="shared" si="432"/>
        <v>0</v>
      </c>
      <c r="AA662" s="2">
        <f t="shared" si="433"/>
        <v>0</v>
      </c>
      <c r="AB662" s="6">
        <v>0</v>
      </c>
      <c r="AC662" s="2">
        <f t="shared" si="434"/>
        <v>0</v>
      </c>
      <c r="AD662" s="2">
        <f t="shared" si="435"/>
        <v>0</v>
      </c>
      <c r="AE662" s="6">
        <v>6975039.1433899999</v>
      </c>
      <c r="AF662" s="2">
        <f t="shared" si="436"/>
        <v>6.9750391433900001</v>
      </c>
      <c r="AG662" s="2">
        <f t="shared" si="437"/>
        <v>27.900156573559997</v>
      </c>
      <c r="AH662" s="6">
        <v>0</v>
      </c>
      <c r="AI662" s="2">
        <f t="shared" si="438"/>
        <v>0</v>
      </c>
      <c r="AJ662" s="2">
        <f t="shared" si="439"/>
        <v>0</v>
      </c>
      <c r="AK662" s="6">
        <v>0</v>
      </c>
      <c r="AL662" s="2">
        <f t="shared" si="440"/>
        <v>0</v>
      </c>
      <c r="AM662" s="2">
        <f t="shared" si="441"/>
        <v>0</v>
      </c>
      <c r="AN662" s="6">
        <v>1511697.11867</v>
      </c>
      <c r="AO662" s="2">
        <f t="shared" si="442"/>
        <v>1.5116971186699999</v>
      </c>
      <c r="AP662" s="2">
        <f t="shared" si="443"/>
        <v>6.0467884746800005</v>
      </c>
      <c r="AQ662" s="6">
        <v>7518116.7146800002</v>
      </c>
      <c r="AR662" s="2">
        <f t="shared" si="444"/>
        <v>7.5181167146800005</v>
      </c>
      <c r="AS662" s="2">
        <f t="shared" si="445"/>
        <v>30.072466858719999</v>
      </c>
      <c r="AT662" s="2">
        <v>25000000</v>
      </c>
      <c r="AU662" s="2">
        <v>0</v>
      </c>
      <c r="AV662" s="2">
        <f t="shared" si="446"/>
        <v>0</v>
      </c>
      <c r="AW662" s="2">
        <f t="shared" si="447"/>
        <v>0</v>
      </c>
      <c r="AX662" s="2">
        <v>0</v>
      </c>
      <c r="AY662" s="2">
        <f t="shared" si="448"/>
        <v>0</v>
      </c>
      <c r="AZ662" s="2">
        <f t="shared" si="449"/>
        <v>0</v>
      </c>
      <c r="BA662" s="2">
        <v>25000000</v>
      </c>
      <c r="BB662" s="2">
        <f t="shared" si="450"/>
        <v>25</v>
      </c>
      <c r="BC662" s="2">
        <f t="shared" si="451"/>
        <v>100</v>
      </c>
      <c r="BD662" s="2">
        <v>256712.518083</v>
      </c>
      <c r="BE662" s="2">
        <f t="shared" si="452"/>
        <v>0.256712518083</v>
      </c>
      <c r="BF662" s="2">
        <f t="shared" si="453"/>
        <v>1.026850072332</v>
      </c>
      <c r="BG662" s="2">
        <v>24743287.481899999</v>
      </c>
      <c r="BH662" s="2">
        <f t="shared" si="454"/>
        <v>24.743287481899998</v>
      </c>
      <c r="BI662" s="2">
        <f t="shared" si="455"/>
        <v>98.973149927600005</v>
      </c>
      <c r="BJ662" s="2">
        <v>0</v>
      </c>
      <c r="BK662" s="2">
        <f t="shared" si="456"/>
        <v>0</v>
      </c>
      <c r="BL662" s="2">
        <f t="shared" si="457"/>
        <v>0</v>
      </c>
      <c r="BM662" s="2">
        <v>0</v>
      </c>
      <c r="BN662" s="2">
        <f t="shared" si="458"/>
        <v>0</v>
      </c>
      <c r="BO662" s="2">
        <f t="shared" si="459"/>
        <v>0</v>
      </c>
      <c r="BP662" s="2">
        <v>0</v>
      </c>
      <c r="BQ662" s="2">
        <f t="shared" si="460"/>
        <v>0</v>
      </c>
      <c r="BR662" s="2">
        <f t="shared" si="461"/>
        <v>0</v>
      </c>
      <c r="BS662" s="2">
        <v>24999999.999982998</v>
      </c>
      <c r="BT662" s="1">
        <v>0</v>
      </c>
      <c r="BU662" s="1">
        <v>33</v>
      </c>
      <c r="BV662" s="2">
        <v>17.921052631578949</v>
      </c>
      <c r="BW662" s="1">
        <v>78</v>
      </c>
      <c r="BX662" s="2">
        <v>239.86842105263159</v>
      </c>
      <c r="BY662" s="1">
        <v>316</v>
      </c>
      <c r="BZ662" s="1">
        <v>0</v>
      </c>
      <c r="CA662" s="2">
        <v>127.63157894736842</v>
      </c>
      <c r="CB662" s="2">
        <v>1055.0526315789473</v>
      </c>
      <c r="CC662" s="1">
        <v>181</v>
      </c>
      <c r="CD662" s="1">
        <v>0</v>
      </c>
      <c r="CE662" s="2">
        <v>0.85</v>
      </c>
      <c r="CF662" s="2">
        <v>96.664000000000001</v>
      </c>
      <c r="CG662" s="2">
        <v>108.1138</v>
      </c>
      <c r="CH662" s="2">
        <v>5.9050000000000002</v>
      </c>
      <c r="CI662" s="2">
        <v>70.751800000000003</v>
      </c>
      <c r="CJ662" s="2">
        <v>4.8179999999999996</v>
      </c>
      <c r="CK662" s="9">
        <v>7272</v>
      </c>
      <c r="CL662" s="8">
        <v>0</v>
      </c>
      <c r="CM662" s="8">
        <v>0</v>
      </c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">
        <v>0</v>
      </c>
      <c r="DG662" s="1">
        <v>0</v>
      </c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20" t="s">
        <v>57</v>
      </c>
    </row>
    <row r="663" spans="1:130">
      <c r="A663" s="5">
        <v>663</v>
      </c>
      <c r="B663" s="1">
        <v>11</v>
      </c>
      <c r="C663" s="9">
        <v>375682</v>
      </c>
      <c r="D663" s="9">
        <v>7769597</v>
      </c>
      <c r="E663" s="22">
        <v>-40.19</v>
      </c>
      <c r="F663" s="22">
        <v>-20.167400000000001</v>
      </c>
      <c r="G663" s="6">
        <v>0</v>
      </c>
      <c r="H663" s="2">
        <f t="shared" si="420"/>
        <v>0</v>
      </c>
      <c r="I663" s="2">
        <f t="shared" si="421"/>
        <v>0</v>
      </c>
      <c r="J663" s="6">
        <v>813116.05645599996</v>
      </c>
      <c r="K663" s="2">
        <f t="shared" si="422"/>
        <v>0.81311605645599994</v>
      </c>
      <c r="L663" s="2">
        <f t="shared" si="423"/>
        <v>26.990728056854934</v>
      </c>
      <c r="M663" s="6">
        <v>523445.27988799999</v>
      </c>
      <c r="N663" s="2">
        <f t="shared" si="424"/>
        <v>0.52344527988799994</v>
      </c>
      <c r="O663" s="2">
        <f t="shared" si="425"/>
        <v>17.375341551708541</v>
      </c>
      <c r="P663" s="6">
        <v>0</v>
      </c>
      <c r="Q663" s="2">
        <f t="shared" si="426"/>
        <v>0</v>
      </c>
      <c r="R663" s="2">
        <f t="shared" si="427"/>
        <v>0</v>
      </c>
      <c r="S663" s="6">
        <v>0</v>
      </c>
      <c r="T663" s="2">
        <f t="shared" si="428"/>
        <v>0</v>
      </c>
      <c r="U663" s="2">
        <f t="shared" si="429"/>
        <v>0</v>
      </c>
      <c r="V663" s="6">
        <v>0</v>
      </c>
      <c r="W663" s="2">
        <f t="shared" si="430"/>
        <v>0</v>
      </c>
      <c r="X663" s="2">
        <f t="shared" si="431"/>
        <v>0</v>
      </c>
      <c r="Y663" s="6">
        <v>0</v>
      </c>
      <c r="Z663" s="2">
        <f t="shared" si="432"/>
        <v>0</v>
      </c>
      <c r="AA663" s="2">
        <f t="shared" si="433"/>
        <v>0</v>
      </c>
      <c r="AB663" s="6">
        <v>0</v>
      </c>
      <c r="AC663" s="2">
        <f t="shared" si="434"/>
        <v>0</v>
      </c>
      <c r="AD663" s="2">
        <f t="shared" si="435"/>
        <v>0</v>
      </c>
      <c r="AE663" s="6">
        <v>1178293.2187999999</v>
      </c>
      <c r="AF663" s="2">
        <f t="shared" si="436"/>
        <v>1.1782932187999999</v>
      </c>
      <c r="AG663" s="2">
        <f t="shared" si="437"/>
        <v>39.112487802149332</v>
      </c>
      <c r="AH663" s="6">
        <v>0</v>
      </c>
      <c r="AI663" s="2">
        <f t="shared" si="438"/>
        <v>0</v>
      </c>
      <c r="AJ663" s="2">
        <f t="shared" si="439"/>
        <v>0</v>
      </c>
      <c r="AK663" s="6">
        <v>0</v>
      </c>
      <c r="AL663" s="2">
        <f t="shared" si="440"/>
        <v>0</v>
      </c>
      <c r="AM663" s="2">
        <f t="shared" si="441"/>
        <v>0</v>
      </c>
      <c r="AN663" s="6">
        <v>18000.058499899998</v>
      </c>
      <c r="AO663" s="2">
        <f t="shared" si="442"/>
        <v>1.8000058499899999E-2</v>
      </c>
      <c r="AP663" s="2">
        <f t="shared" si="443"/>
        <v>0.59749734385496167</v>
      </c>
      <c r="AQ663" s="6">
        <v>479720.91730999999</v>
      </c>
      <c r="AR663" s="2">
        <f t="shared" si="444"/>
        <v>0.47972091730999999</v>
      </c>
      <c r="AS663" s="2">
        <f t="shared" si="445"/>
        <v>15.923946796394194</v>
      </c>
      <c r="AT663" s="2">
        <v>3012575.4842300001</v>
      </c>
      <c r="AU663" s="2">
        <v>0</v>
      </c>
      <c r="AV663" s="2">
        <f t="shared" si="446"/>
        <v>0</v>
      </c>
      <c r="AW663" s="2">
        <f t="shared" si="447"/>
        <v>0</v>
      </c>
      <c r="AX663" s="2">
        <v>0</v>
      </c>
      <c r="AY663" s="2">
        <f t="shared" si="448"/>
        <v>0</v>
      </c>
      <c r="AZ663" s="2">
        <f t="shared" si="449"/>
        <v>0</v>
      </c>
      <c r="BA663" s="2">
        <v>3012575.4842300001</v>
      </c>
      <c r="BB663" s="2">
        <f t="shared" si="450"/>
        <v>3.0125754842300001</v>
      </c>
      <c r="BC663" s="2">
        <f t="shared" si="451"/>
        <v>100</v>
      </c>
      <c r="BD663" s="2">
        <v>508748.85855900001</v>
      </c>
      <c r="BE663" s="2">
        <f t="shared" si="452"/>
        <v>0.50874885855899998</v>
      </c>
      <c r="BF663" s="2">
        <f t="shared" si="453"/>
        <v>16.887505764491532</v>
      </c>
      <c r="BG663" s="2">
        <v>2503826.62567</v>
      </c>
      <c r="BH663" s="2">
        <f t="shared" si="454"/>
        <v>2.5038266256699999</v>
      </c>
      <c r="BI663" s="2">
        <f t="shared" si="455"/>
        <v>83.112494235475268</v>
      </c>
      <c r="BJ663" s="2">
        <v>0</v>
      </c>
      <c r="BK663" s="2">
        <f t="shared" si="456"/>
        <v>0</v>
      </c>
      <c r="BL663" s="2">
        <f t="shared" si="457"/>
        <v>0</v>
      </c>
      <c r="BM663" s="2">
        <v>0</v>
      </c>
      <c r="BN663" s="2">
        <f t="shared" si="458"/>
        <v>0</v>
      </c>
      <c r="BO663" s="2">
        <f t="shared" si="459"/>
        <v>0</v>
      </c>
      <c r="BP663" s="2">
        <v>0</v>
      </c>
      <c r="BQ663" s="2">
        <f t="shared" si="460"/>
        <v>0</v>
      </c>
      <c r="BR663" s="2">
        <f t="shared" si="461"/>
        <v>0</v>
      </c>
      <c r="BS663" s="2">
        <v>3012575.4842289998</v>
      </c>
      <c r="BT663" s="1">
        <v>0</v>
      </c>
      <c r="BU663" s="1">
        <v>19</v>
      </c>
      <c r="BV663" s="2">
        <v>8.6666666666666661</v>
      </c>
      <c r="BW663" s="1">
        <v>78</v>
      </c>
      <c r="BX663" s="2">
        <v>211.42857142857142</v>
      </c>
      <c r="BY663" s="1">
        <v>316</v>
      </c>
      <c r="BZ663" s="1">
        <v>0</v>
      </c>
      <c r="CA663" s="2">
        <v>111.71428571428571</v>
      </c>
      <c r="CB663" s="2">
        <v>929.71428571428567</v>
      </c>
      <c r="CC663" s="1">
        <v>179</v>
      </c>
      <c r="CD663" s="1">
        <v>0</v>
      </c>
      <c r="CE663" s="2">
        <v>0.85</v>
      </c>
      <c r="CF663" s="2">
        <v>96.664000000000001</v>
      </c>
      <c r="CG663" s="2">
        <v>108.1138</v>
      </c>
      <c r="CH663" s="2">
        <v>5.9050000000000002</v>
      </c>
      <c r="CI663" s="2">
        <v>70.751800000000003</v>
      </c>
      <c r="CJ663" s="2">
        <v>4.8179999999999996</v>
      </c>
      <c r="CK663" s="9">
        <v>7272</v>
      </c>
      <c r="CL663" s="8">
        <v>0</v>
      </c>
      <c r="CM663" s="8">
        <v>0</v>
      </c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">
        <v>0</v>
      </c>
      <c r="DG663" s="1">
        <v>0</v>
      </c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7" t="s">
        <v>56</v>
      </c>
    </row>
    <row r="664" spans="1:130">
      <c r="A664" s="5">
        <v>664</v>
      </c>
      <c r="B664" s="1">
        <v>3</v>
      </c>
      <c r="C664" s="9">
        <v>254768</v>
      </c>
      <c r="D664" s="9">
        <v>7773426</v>
      </c>
      <c r="E664" s="22">
        <v>-41.345999999999997</v>
      </c>
      <c r="F664" s="22">
        <v>-20.121200000000002</v>
      </c>
      <c r="G664" s="6">
        <v>0</v>
      </c>
      <c r="H664" s="2">
        <f t="shared" si="420"/>
        <v>0</v>
      </c>
      <c r="I664" s="2">
        <f t="shared" si="421"/>
        <v>0</v>
      </c>
      <c r="J664" s="6">
        <v>0</v>
      </c>
      <c r="K664" s="2">
        <f t="shared" si="422"/>
        <v>0</v>
      </c>
      <c r="L664" s="2">
        <f t="shared" si="423"/>
        <v>0</v>
      </c>
      <c r="M664" s="6">
        <v>143496.42632100001</v>
      </c>
      <c r="N664" s="2">
        <f t="shared" si="424"/>
        <v>0.14349642632100001</v>
      </c>
      <c r="O664" s="2">
        <f t="shared" si="425"/>
        <v>3.0648287378475136</v>
      </c>
      <c r="P664" s="6">
        <v>0</v>
      </c>
      <c r="Q664" s="2">
        <f t="shared" si="426"/>
        <v>0</v>
      </c>
      <c r="R664" s="2">
        <f t="shared" si="427"/>
        <v>0</v>
      </c>
      <c r="S664" s="6">
        <v>675651.19581499998</v>
      </c>
      <c r="T664" s="2">
        <f t="shared" si="428"/>
        <v>0.67565119581499999</v>
      </c>
      <c r="U664" s="2">
        <f t="shared" si="429"/>
        <v>14.430709215451762</v>
      </c>
      <c r="V664" s="6">
        <v>38250.427501400001</v>
      </c>
      <c r="W664" s="2">
        <f t="shared" si="430"/>
        <v>3.8250427501400001E-2</v>
      </c>
      <c r="X664" s="2">
        <f t="shared" si="431"/>
        <v>0.81696117768814014</v>
      </c>
      <c r="Y664" s="6">
        <v>0</v>
      </c>
      <c r="Z664" s="2">
        <f t="shared" si="432"/>
        <v>0</v>
      </c>
      <c r="AA664" s="2">
        <f t="shared" si="433"/>
        <v>0</v>
      </c>
      <c r="AB664" s="6">
        <v>0</v>
      </c>
      <c r="AC664" s="2">
        <f t="shared" si="434"/>
        <v>0</v>
      </c>
      <c r="AD664" s="2">
        <f t="shared" si="435"/>
        <v>0</v>
      </c>
      <c r="AE664" s="6">
        <v>2118908.4473199998</v>
      </c>
      <c r="AF664" s="2">
        <f t="shared" si="436"/>
        <v>2.1189084473199999</v>
      </c>
      <c r="AG664" s="2">
        <f t="shared" si="437"/>
        <v>45.256120091011709</v>
      </c>
      <c r="AH664" s="6">
        <v>0</v>
      </c>
      <c r="AI664" s="2">
        <f t="shared" si="438"/>
        <v>0</v>
      </c>
      <c r="AJ664" s="2">
        <f t="shared" si="439"/>
        <v>0</v>
      </c>
      <c r="AK664" s="6">
        <v>0</v>
      </c>
      <c r="AL664" s="2">
        <f t="shared" si="440"/>
        <v>0</v>
      </c>
      <c r="AM664" s="2">
        <f t="shared" si="441"/>
        <v>0</v>
      </c>
      <c r="AN664" s="6">
        <v>0</v>
      </c>
      <c r="AO664" s="2">
        <f t="shared" si="442"/>
        <v>0</v>
      </c>
      <c r="AP664" s="2">
        <f t="shared" si="443"/>
        <v>0</v>
      </c>
      <c r="AQ664" s="6">
        <v>1705730.92891</v>
      </c>
      <c r="AR664" s="2">
        <f t="shared" si="444"/>
        <v>1.70573092891</v>
      </c>
      <c r="AS664" s="2">
        <f t="shared" si="445"/>
        <v>36.431382327698032</v>
      </c>
      <c r="AT664" s="2">
        <v>4682037.3533100002</v>
      </c>
      <c r="AU664" s="2">
        <v>992098.44598099997</v>
      </c>
      <c r="AV664" s="2">
        <f t="shared" si="446"/>
        <v>0.99209844598099994</v>
      </c>
      <c r="AW664" s="2">
        <f t="shared" si="447"/>
        <v>21.189460295092026</v>
      </c>
      <c r="AX664" s="2">
        <v>3593112.7213499998</v>
      </c>
      <c r="AY664" s="2">
        <f t="shared" si="448"/>
        <v>3.5931127213499998</v>
      </c>
      <c r="AZ664" s="2">
        <f t="shared" si="449"/>
        <v>76.742504388817451</v>
      </c>
      <c r="BA664" s="2">
        <v>96826.182581100002</v>
      </c>
      <c r="BB664" s="2">
        <f t="shared" si="450"/>
        <v>9.6826182581099998E-2</v>
      </c>
      <c r="BC664" s="2">
        <f t="shared" si="451"/>
        <v>2.0680352435173979</v>
      </c>
      <c r="BD664" s="2">
        <v>0</v>
      </c>
      <c r="BE664" s="2">
        <f t="shared" si="452"/>
        <v>0</v>
      </c>
      <c r="BF664" s="2">
        <f t="shared" si="453"/>
        <v>0</v>
      </c>
      <c r="BG664" s="2">
        <v>0</v>
      </c>
      <c r="BH664" s="2">
        <f t="shared" si="454"/>
        <v>0</v>
      </c>
      <c r="BI664" s="2">
        <f t="shared" si="455"/>
        <v>0</v>
      </c>
      <c r="BJ664" s="2">
        <v>4682037.3533100002</v>
      </c>
      <c r="BK664" s="2">
        <f t="shared" si="456"/>
        <v>4.6820373533100001</v>
      </c>
      <c r="BL664" s="2">
        <f t="shared" si="457"/>
        <v>100</v>
      </c>
      <c r="BM664" s="2">
        <v>0</v>
      </c>
      <c r="BN664" s="2">
        <f t="shared" si="458"/>
        <v>0</v>
      </c>
      <c r="BO664" s="2">
        <f t="shared" si="459"/>
        <v>0</v>
      </c>
      <c r="BP664" s="2">
        <v>0</v>
      </c>
      <c r="BQ664" s="2">
        <f t="shared" si="460"/>
        <v>0</v>
      </c>
      <c r="BR664" s="2">
        <f t="shared" si="461"/>
        <v>0</v>
      </c>
      <c r="BS664" s="2">
        <v>4682037.3533100002</v>
      </c>
      <c r="BT664" s="1">
        <v>714</v>
      </c>
      <c r="BU664" s="1">
        <v>909</v>
      </c>
      <c r="BV664" s="2">
        <v>817.46153846153845</v>
      </c>
      <c r="BW664" s="1">
        <v>80</v>
      </c>
      <c r="BX664" s="2">
        <v>200.46153846153845</v>
      </c>
      <c r="BY664" s="1">
        <v>294</v>
      </c>
      <c r="BZ664" s="1">
        <v>98</v>
      </c>
      <c r="CA664" s="2">
        <v>183</v>
      </c>
      <c r="CB664" s="2">
        <v>1292.5384615384614</v>
      </c>
      <c r="CC664" s="1">
        <v>223</v>
      </c>
      <c r="CD664" s="1">
        <v>24</v>
      </c>
      <c r="CE664" s="2">
        <v>1.046</v>
      </c>
      <c r="CF664" s="2">
        <v>67.621300000000005</v>
      </c>
      <c r="CG664" s="2">
        <v>69.4392</v>
      </c>
      <c r="CH664" s="2">
        <v>4.8150000000000004</v>
      </c>
      <c r="CI664" s="2">
        <v>104.5087</v>
      </c>
      <c r="CJ664" s="2">
        <v>5.4710000000000001</v>
      </c>
      <c r="CK664" s="9">
        <v>5899</v>
      </c>
      <c r="CL664" s="8">
        <v>0</v>
      </c>
      <c r="CM664" s="8">
        <v>0</v>
      </c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">
        <v>0</v>
      </c>
      <c r="DG664" s="1">
        <v>0</v>
      </c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7" t="s">
        <v>56</v>
      </c>
    </row>
    <row r="665" spans="1:130">
      <c r="A665" s="5">
        <v>665</v>
      </c>
      <c r="B665" s="1">
        <v>3</v>
      </c>
      <c r="C665" s="9">
        <v>257810</v>
      </c>
      <c r="D665" s="9">
        <v>7773954</v>
      </c>
      <c r="E665" s="22">
        <v>-41.316899999999997</v>
      </c>
      <c r="F665" s="22">
        <v>-20.116800000000001</v>
      </c>
      <c r="G665" s="6">
        <v>0</v>
      </c>
      <c r="H665" s="2">
        <f t="shared" si="420"/>
        <v>0</v>
      </c>
      <c r="I665" s="2">
        <f t="shared" si="421"/>
        <v>0</v>
      </c>
      <c r="J665" s="6">
        <v>0</v>
      </c>
      <c r="K665" s="2">
        <f t="shared" si="422"/>
        <v>0</v>
      </c>
      <c r="L665" s="2">
        <f t="shared" si="423"/>
        <v>0</v>
      </c>
      <c r="M665" s="6">
        <v>76508.776198499996</v>
      </c>
      <c r="N665" s="2">
        <f t="shared" si="424"/>
        <v>7.6508776198499995E-2</v>
      </c>
      <c r="O665" s="2">
        <f t="shared" si="425"/>
        <v>0.30603510479399998</v>
      </c>
      <c r="P665" s="6">
        <v>0</v>
      </c>
      <c r="Q665" s="2">
        <f t="shared" si="426"/>
        <v>0</v>
      </c>
      <c r="R665" s="2">
        <f t="shared" si="427"/>
        <v>0</v>
      </c>
      <c r="S665" s="6">
        <v>6048752.7219500002</v>
      </c>
      <c r="T665" s="2">
        <f t="shared" si="428"/>
        <v>6.0487527219500006</v>
      </c>
      <c r="U665" s="2">
        <f t="shared" si="429"/>
        <v>24.195010887799999</v>
      </c>
      <c r="V665" s="6">
        <v>28800.415501399999</v>
      </c>
      <c r="W665" s="2">
        <f t="shared" si="430"/>
        <v>2.8800415501399997E-2</v>
      </c>
      <c r="X665" s="2">
        <f t="shared" si="431"/>
        <v>0.11520166200559999</v>
      </c>
      <c r="Y665" s="6">
        <v>0</v>
      </c>
      <c r="Z665" s="2">
        <f t="shared" si="432"/>
        <v>0</v>
      </c>
      <c r="AA665" s="2">
        <f t="shared" si="433"/>
        <v>0</v>
      </c>
      <c r="AB665" s="6">
        <v>0</v>
      </c>
      <c r="AC665" s="2">
        <f t="shared" si="434"/>
        <v>0</v>
      </c>
      <c r="AD665" s="2">
        <f t="shared" si="435"/>
        <v>0</v>
      </c>
      <c r="AE665" s="6">
        <v>13198470.456</v>
      </c>
      <c r="AF665" s="2">
        <f t="shared" si="436"/>
        <v>13.198470456000001</v>
      </c>
      <c r="AG665" s="2">
        <f t="shared" si="437"/>
        <v>52.793881823999996</v>
      </c>
      <c r="AH665" s="6">
        <v>0</v>
      </c>
      <c r="AI665" s="2">
        <f t="shared" si="438"/>
        <v>0</v>
      </c>
      <c r="AJ665" s="2">
        <f t="shared" si="439"/>
        <v>0</v>
      </c>
      <c r="AK665" s="6">
        <v>0</v>
      </c>
      <c r="AL665" s="2">
        <f t="shared" si="440"/>
        <v>0</v>
      </c>
      <c r="AM665" s="2">
        <f t="shared" si="441"/>
        <v>0</v>
      </c>
      <c r="AN665" s="6">
        <v>0</v>
      </c>
      <c r="AO665" s="2">
        <f t="shared" si="442"/>
        <v>0</v>
      </c>
      <c r="AP665" s="2">
        <f t="shared" si="443"/>
        <v>0</v>
      </c>
      <c r="AQ665" s="6">
        <v>5647467.6303899996</v>
      </c>
      <c r="AR665" s="2">
        <f t="shared" si="444"/>
        <v>5.6474676303899995</v>
      </c>
      <c r="AS665" s="2">
        <f t="shared" si="445"/>
        <v>22.589870521559998</v>
      </c>
      <c r="AT665" s="2">
        <v>25000000</v>
      </c>
      <c r="AU665" s="2">
        <v>9571167.3297000006</v>
      </c>
      <c r="AV665" s="2">
        <f t="shared" si="446"/>
        <v>9.5711673296999997</v>
      </c>
      <c r="AW665" s="2">
        <f t="shared" si="447"/>
        <v>38.284669318799999</v>
      </c>
      <c r="AX665" s="2">
        <v>15428832.670299999</v>
      </c>
      <c r="AY665" s="2">
        <f t="shared" si="448"/>
        <v>15.4288326703</v>
      </c>
      <c r="AZ665" s="2">
        <f t="shared" si="449"/>
        <v>61.715330681200001</v>
      </c>
      <c r="BA665" s="2">
        <v>0</v>
      </c>
      <c r="BB665" s="2">
        <f t="shared" si="450"/>
        <v>0</v>
      </c>
      <c r="BC665" s="2">
        <f t="shared" si="451"/>
        <v>0</v>
      </c>
      <c r="BD665" s="2">
        <v>0</v>
      </c>
      <c r="BE665" s="2">
        <f t="shared" si="452"/>
        <v>0</v>
      </c>
      <c r="BF665" s="2">
        <f t="shared" si="453"/>
        <v>0</v>
      </c>
      <c r="BG665" s="2">
        <v>0</v>
      </c>
      <c r="BH665" s="2">
        <f t="shared" si="454"/>
        <v>0</v>
      </c>
      <c r="BI665" s="2">
        <f t="shared" si="455"/>
        <v>0</v>
      </c>
      <c r="BJ665" s="2">
        <v>25000000</v>
      </c>
      <c r="BK665" s="2">
        <f t="shared" si="456"/>
        <v>25</v>
      </c>
      <c r="BL665" s="2">
        <f t="shared" si="457"/>
        <v>100</v>
      </c>
      <c r="BM665" s="2">
        <v>0</v>
      </c>
      <c r="BN665" s="2">
        <f t="shared" si="458"/>
        <v>0</v>
      </c>
      <c r="BO665" s="2">
        <f t="shared" si="459"/>
        <v>0</v>
      </c>
      <c r="BP665" s="2">
        <v>0</v>
      </c>
      <c r="BQ665" s="2">
        <f t="shared" si="460"/>
        <v>0</v>
      </c>
      <c r="BR665" s="2">
        <f t="shared" si="461"/>
        <v>0</v>
      </c>
      <c r="BS665" s="2">
        <v>25000000</v>
      </c>
      <c r="BT665" s="1">
        <v>729</v>
      </c>
      <c r="BU665" s="1">
        <v>950</v>
      </c>
      <c r="BV665" s="2">
        <v>815.30952380952385</v>
      </c>
      <c r="BW665" s="1">
        <v>80</v>
      </c>
      <c r="BX665" s="2">
        <v>200.71428571428572</v>
      </c>
      <c r="BY665" s="1">
        <v>293</v>
      </c>
      <c r="BZ665" s="1">
        <v>96</v>
      </c>
      <c r="CA665" s="2">
        <v>182.4047619047619</v>
      </c>
      <c r="CB665" s="2">
        <v>1292.4285714285713</v>
      </c>
      <c r="CC665" s="1">
        <v>223</v>
      </c>
      <c r="CD665" s="1">
        <v>24</v>
      </c>
      <c r="CE665" s="2">
        <v>1.046</v>
      </c>
      <c r="CF665" s="2">
        <v>67.621300000000005</v>
      </c>
      <c r="CG665" s="2">
        <v>69.4392</v>
      </c>
      <c r="CH665" s="2">
        <v>4.8150000000000004</v>
      </c>
      <c r="CI665" s="2">
        <v>104.5087</v>
      </c>
      <c r="CJ665" s="2">
        <v>5.4710000000000001</v>
      </c>
      <c r="CK665" s="9">
        <v>5899</v>
      </c>
      <c r="CL665" s="8">
        <v>0</v>
      </c>
      <c r="CM665" s="8">
        <v>0</v>
      </c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">
        <v>0</v>
      </c>
      <c r="DG665" s="1">
        <v>0</v>
      </c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20" t="s">
        <v>57</v>
      </c>
    </row>
    <row r="666" spans="1:130">
      <c r="A666" s="5">
        <v>666</v>
      </c>
      <c r="B666" s="1">
        <v>3</v>
      </c>
      <c r="C666" s="9">
        <v>262810</v>
      </c>
      <c r="D666" s="9">
        <v>7773954</v>
      </c>
      <c r="E666" s="22">
        <v>-41.269100000000002</v>
      </c>
      <c r="F666" s="22">
        <v>-20.1174</v>
      </c>
      <c r="G666" s="6">
        <v>0</v>
      </c>
      <c r="H666" s="2">
        <f t="shared" si="420"/>
        <v>0</v>
      </c>
      <c r="I666" s="2">
        <f t="shared" si="421"/>
        <v>0</v>
      </c>
      <c r="J666" s="6">
        <v>0</v>
      </c>
      <c r="K666" s="2">
        <f t="shared" si="422"/>
        <v>0</v>
      </c>
      <c r="L666" s="2">
        <f t="shared" si="423"/>
        <v>0</v>
      </c>
      <c r="M666" s="6">
        <v>413461.304611</v>
      </c>
      <c r="N666" s="2">
        <f t="shared" si="424"/>
        <v>0.413461304611</v>
      </c>
      <c r="O666" s="2">
        <f t="shared" si="425"/>
        <v>1.653845218444</v>
      </c>
      <c r="P666" s="6">
        <v>0</v>
      </c>
      <c r="Q666" s="2">
        <f t="shared" si="426"/>
        <v>0</v>
      </c>
      <c r="R666" s="2">
        <f t="shared" si="427"/>
        <v>0</v>
      </c>
      <c r="S666" s="6">
        <v>5710878.3985200003</v>
      </c>
      <c r="T666" s="2">
        <f t="shared" si="428"/>
        <v>5.7108783985200002</v>
      </c>
      <c r="U666" s="2">
        <f t="shared" si="429"/>
        <v>22.843513594080001</v>
      </c>
      <c r="V666" s="6">
        <v>39150.5460016</v>
      </c>
      <c r="W666" s="2">
        <f t="shared" si="430"/>
        <v>3.9150546001599999E-2</v>
      </c>
      <c r="X666" s="2">
        <f t="shared" si="431"/>
        <v>0.1566021840064</v>
      </c>
      <c r="Y666" s="6">
        <v>0</v>
      </c>
      <c r="Z666" s="2">
        <f t="shared" si="432"/>
        <v>0</v>
      </c>
      <c r="AA666" s="2">
        <f t="shared" si="433"/>
        <v>0</v>
      </c>
      <c r="AB666" s="6">
        <v>0</v>
      </c>
      <c r="AC666" s="2">
        <f t="shared" si="434"/>
        <v>0</v>
      </c>
      <c r="AD666" s="2">
        <f t="shared" si="435"/>
        <v>0</v>
      </c>
      <c r="AE666" s="6">
        <v>15155659.398800001</v>
      </c>
      <c r="AF666" s="2">
        <f t="shared" si="436"/>
        <v>15.155659398800001</v>
      </c>
      <c r="AG666" s="2">
        <f t="shared" si="437"/>
        <v>60.622637595200004</v>
      </c>
      <c r="AH666" s="6">
        <v>0</v>
      </c>
      <c r="AI666" s="2">
        <f t="shared" si="438"/>
        <v>0</v>
      </c>
      <c r="AJ666" s="2">
        <f t="shared" si="439"/>
        <v>0</v>
      </c>
      <c r="AK666" s="6">
        <v>0</v>
      </c>
      <c r="AL666" s="2">
        <f t="shared" si="440"/>
        <v>0</v>
      </c>
      <c r="AM666" s="2">
        <f t="shared" si="441"/>
        <v>0</v>
      </c>
      <c r="AN666" s="6">
        <v>0</v>
      </c>
      <c r="AO666" s="2">
        <f t="shared" si="442"/>
        <v>0</v>
      </c>
      <c r="AP666" s="2">
        <f t="shared" si="443"/>
        <v>0</v>
      </c>
      <c r="AQ666" s="6">
        <v>3680850.3521099999</v>
      </c>
      <c r="AR666" s="2">
        <f t="shared" si="444"/>
        <v>3.6808503521099998</v>
      </c>
      <c r="AS666" s="2">
        <f t="shared" si="445"/>
        <v>14.723401408439999</v>
      </c>
      <c r="AT666" s="2">
        <v>25000000</v>
      </c>
      <c r="AU666" s="2">
        <v>14497009.817399999</v>
      </c>
      <c r="AV666" s="2">
        <f t="shared" si="446"/>
        <v>14.497009817399999</v>
      </c>
      <c r="AW666" s="2">
        <f t="shared" si="447"/>
        <v>57.988039269600002</v>
      </c>
      <c r="AX666" s="2">
        <v>10502990.182600001</v>
      </c>
      <c r="AY666" s="2">
        <f t="shared" si="448"/>
        <v>10.502990182600001</v>
      </c>
      <c r="AZ666" s="2">
        <f t="shared" si="449"/>
        <v>42.011960730400006</v>
      </c>
      <c r="BA666" s="2">
        <v>0</v>
      </c>
      <c r="BB666" s="2">
        <f t="shared" si="450"/>
        <v>0</v>
      </c>
      <c r="BC666" s="2">
        <f t="shared" si="451"/>
        <v>0</v>
      </c>
      <c r="BD666" s="2">
        <v>0</v>
      </c>
      <c r="BE666" s="2">
        <f t="shared" si="452"/>
        <v>0</v>
      </c>
      <c r="BF666" s="2">
        <f t="shared" si="453"/>
        <v>0</v>
      </c>
      <c r="BG666" s="2">
        <v>0</v>
      </c>
      <c r="BH666" s="2">
        <f t="shared" si="454"/>
        <v>0</v>
      </c>
      <c r="BI666" s="2">
        <f t="shared" si="455"/>
        <v>0</v>
      </c>
      <c r="BJ666" s="2">
        <v>25000000</v>
      </c>
      <c r="BK666" s="2">
        <f t="shared" si="456"/>
        <v>25</v>
      </c>
      <c r="BL666" s="2">
        <f t="shared" si="457"/>
        <v>100</v>
      </c>
      <c r="BM666" s="2">
        <v>0</v>
      </c>
      <c r="BN666" s="2">
        <f t="shared" si="458"/>
        <v>0</v>
      </c>
      <c r="BO666" s="2">
        <f t="shared" si="459"/>
        <v>0</v>
      </c>
      <c r="BP666" s="2">
        <v>0</v>
      </c>
      <c r="BQ666" s="2">
        <f t="shared" si="460"/>
        <v>0</v>
      </c>
      <c r="BR666" s="2">
        <f t="shared" si="461"/>
        <v>0</v>
      </c>
      <c r="BS666" s="2">
        <v>25000000</v>
      </c>
      <c r="BT666" s="1">
        <v>698</v>
      </c>
      <c r="BU666" s="1">
        <v>974</v>
      </c>
      <c r="BV666" s="2">
        <v>816.07142857142856</v>
      </c>
      <c r="BW666" s="1">
        <v>80.5</v>
      </c>
      <c r="BX666" s="2">
        <v>200.9047619047619</v>
      </c>
      <c r="BY666" s="1">
        <v>295</v>
      </c>
      <c r="BZ666" s="1">
        <v>97</v>
      </c>
      <c r="CA666" s="2">
        <v>180.57142857142858</v>
      </c>
      <c r="CB666" s="2">
        <v>1293.6428571428571</v>
      </c>
      <c r="CC666" s="1">
        <v>223</v>
      </c>
      <c r="CD666" s="1">
        <v>25</v>
      </c>
      <c r="CE666" s="2">
        <v>1.046</v>
      </c>
      <c r="CF666" s="2">
        <v>67.621300000000005</v>
      </c>
      <c r="CG666" s="2">
        <v>69.4392</v>
      </c>
      <c r="CH666" s="2">
        <v>4.8150000000000004</v>
      </c>
      <c r="CI666" s="2">
        <v>104.5087</v>
      </c>
      <c r="CJ666" s="2">
        <v>5.4710000000000001</v>
      </c>
      <c r="CK666" s="9">
        <v>5899</v>
      </c>
      <c r="CL666" s="8">
        <v>0</v>
      </c>
      <c r="CM666" s="8">
        <v>0</v>
      </c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">
        <v>0</v>
      </c>
      <c r="DG666" s="1">
        <v>0</v>
      </c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20" t="s">
        <v>57</v>
      </c>
    </row>
    <row r="667" spans="1:130">
      <c r="A667" s="5">
        <v>667</v>
      </c>
      <c r="B667" s="1">
        <v>3</v>
      </c>
      <c r="C667" s="9">
        <v>267810</v>
      </c>
      <c r="D667" s="9">
        <v>7773954</v>
      </c>
      <c r="E667" s="22">
        <v>-41.221299999999999</v>
      </c>
      <c r="F667" s="22">
        <v>-20.117999999999999</v>
      </c>
      <c r="G667" s="6">
        <v>0</v>
      </c>
      <c r="H667" s="2">
        <f t="shared" si="420"/>
        <v>0</v>
      </c>
      <c r="I667" s="2">
        <f t="shared" si="421"/>
        <v>0</v>
      </c>
      <c r="J667" s="6">
        <v>0</v>
      </c>
      <c r="K667" s="2">
        <f t="shared" si="422"/>
        <v>0</v>
      </c>
      <c r="L667" s="2">
        <f t="shared" si="423"/>
        <v>0</v>
      </c>
      <c r="M667" s="6">
        <v>137925.46130600001</v>
      </c>
      <c r="N667" s="2">
        <f t="shared" si="424"/>
        <v>0.137925461306</v>
      </c>
      <c r="O667" s="2">
        <f t="shared" si="425"/>
        <v>0.55170184522400001</v>
      </c>
      <c r="P667" s="6">
        <v>0</v>
      </c>
      <c r="Q667" s="2">
        <f t="shared" si="426"/>
        <v>0</v>
      </c>
      <c r="R667" s="2">
        <f t="shared" si="427"/>
        <v>0</v>
      </c>
      <c r="S667" s="6">
        <v>4806805.6210200004</v>
      </c>
      <c r="T667" s="2">
        <f t="shared" si="428"/>
        <v>4.8068056210200005</v>
      </c>
      <c r="U667" s="2">
        <f t="shared" si="429"/>
        <v>19.227222484080002</v>
      </c>
      <c r="V667" s="6">
        <v>0</v>
      </c>
      <c r="W667" s="2">
        <f t="shared" si="430"/>
        <v>0</v>
      </c>
      <c r="X667" s="2">
        <f t="shared" si="431"/>
        <v>0</v>
      </c>
      <c r="Y667" s="6">
        <v>0</v>
      </c>
      <c r="Z667" s="2">
        <f t="shared" si="432"/>
        <v>0</v>
      </c>
      <c r="AA667" s="2">
        <f t="shared" si="433"/>
        <v>0</v>
      </c>
      <c r="AB667" s="6">
        <v>0</v>
      </c>
      <c r="AC667" s="2">
        <f t="shared" si="434"/>
        <v>0</v>
      </c>
      <c r="AD667" s="2">
        <f t="shared" si="435"/>
        <v>0</v>
      </c>
      <c r="AE667" s="6">
        <v>16015007.5897</v>
      </c>
      <c r="AF667" s="2">
        <f t="shared" si="436"/>
        <v>16.015007589700001</v>
      </c>
      <c r="AG667" s="2">
        <f t="shared" si="437"/>
        <v>64.060030358800006</v>
      </c>
      <c r="AH667" s="6">
        <v>0</v>
      </c>
      <c r="AI667" s="2">
        <f t="shared" si="438"/>
        <v>0</v>
      </c>
      <c r="AJ667" s="2">
        <f t="shared" si="439"/>
        <v>0</v>
      </c>
      <c r="AK667" s="6">
        <v>0</v>
      </c>
      <c r="AL667" s="2">
        <f t="shared" si="440"/>
        <v>0</v>
      </c>
      <c r="AM667" s="2">
        <f t="shared" si="441"/>
        <v>0</v>
      </c>
      <c r="AN667" s="6">
        <v>0</v>
      </c>
      <c r="AO667" s="2">
        <f t="shared" si="442"/>
        <v>0</v>
      </c>
      <c r="AP667" s="2">
        <f t="shared" si="443"/>
        <v>0</v>
      </c>
      <c r="AQ667" s="6">
        <v>4040261.3279900001</v>
      </c>
      <c r="AR667" s="2">
        <f t="shared" si="444"/>
        <v>4.0402613279899997</v>
      </c>
      <c r="AS667" s="2">
        <f t="shared" si="445"/>
        <v>16.161045311960002</v>
      </c>
      <c r="AT667" s="2">
        <v>25000000</v>
      </c>
      <c r="AU667" s="2">
        <v>6362384.96098</v>
      </c>
      <c r="AV667" s="2">
        <f t="shared" si="446"/>
        <v>6.3623849609800001</v>
      </c>
      <c r="AW667" s="2">
        <f t="shared" si="447"/>
        <v>25.44953984392</v>
      </c>
      <c r="AX667" s="2">
        <v>18637615.039000001</v>
      </c>
      <c r="AY667" s="2">
        <f t="shared" si="448"/>
        <v>18.637615039</v>
      </c>
      <c r="AZ667" s="2">
        <f t="shared" si="449"/>
        <v>74.550460156</v>
      </c>
      <c r="BA667" s="2">
        <v>0</v>
      </c>
      <c r="BB667" s="2">
        <f t="shared" si="450"/>
        <v>0</v>
      </c>
      <c r="BC667" s="2">
        <f t="shared" si="451"/>
        <v>0</v>
      </c>
      <c r="BD667" s="2">
        <v>0</v>
      </c>
      <c r="BE667" s="2">
        <f t="shared" si="452"/>
        <v>0</v>
      </c>
      <c r="BF667" s="2">
        <f t="shared" si="453"/>
        <v>0</v>
      </c>
      <c r="BG667" s="2">
        <v>0</v>
      </c>
      <c r="BH667" s="2">
        <f t="shared" si="454"/>
        <v>0</v>
      </c>
      <c r="BI667" s="2">
        <f t="shared" si="455"/>
        <v>0</v>
      </c>
      <c r="BJ667" s="2">
        <v>25000000</v>
      </c>
      <c r="BK667" s="2">
        <f t="shared" si="456"/>
        <v>25</v>
      </c>
      <c r="BL667" s="2">
        <f t="shared" si="457"/>
        <v>100</v>
      </c>
      <c r="BM667" s="2">
        <v>0</v>
      </c>
      <c r="BN667" s="2">
        <f t="shared" si="458"/>
        <v>0</v>
      </c>
      <c r="BO667" s="2">
        <f t="shared" si="459"/>
        <v>0</v>
      </c>
      <c r="BP667" s="2">
        <v>0</v>
      </c>
      <c r="BQ667" s="2">
        <f t="shared" si="460"/>
        <v>0</v>
      </c>
      <c r="BR667" s="2">
        <f t="shared" si="461"/>
        <v>0</v>
      </c>
      <c r="BS667" s="2">
        <v>25000000</v>
      </c>
      <c r="BT667" s="1">
        <v>507</v>
      </c>
      <c r="BU667" s="1">
        <v>1045</v>
      </c>
      <c r="BV667" s="2">
        <v>836.36111111111109</v>
      </c>
      <c r="BW667" s="1">
        <v>80.5</v>
      </c>
      <c r="BX667" s="2">
        <v>200.78260869565219</v>
      </c>
      <c r="BY667" s="1">
        <v>307</v>
      </c>
      <c r="BZ667" s="1">
        <v>94</v>
      </c>
      <c r="CA667" s="2">
        <v>178.89130434782609</v>
      </c>
      <c r="CB667" s="2">
        <v>1296.804347826087</v>
      </c>
      <c r="CC667" s="1">
        <v>224</v>
      </c>
      <c r="CD667" s="1">
        <v>25</v>
      </c>
      <c r="CE667" s="2">
        <v>1.046</v>
      </c>
      <c r="CF667" s="2">
        <v>67.621300000000005</v>
      </c>
      <c r="CG667" s="2">
        <v>69.4392</v>
      </c>
      <c r="CH667" s="2">
        <v>4.8150000000000004</v>
      </c>
      <c r="CI667" s="2">
        <v>104.5087</v>
      </c>
      <c r="CJ667" s="2">
        <v>5.4710000000000001</v>
      </c>
      <c r="CK667" s="9">
        <v>5899</v>
      </c>
      <c r="CL667" s="8">
        <v>0</v>
      </c>
      <c r="CM667" s="8">
        <v>0</v>
      </c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">
        <v>0</v>
      </c>
      <c r="DG667" s="1">
        <v>0</v>
      </c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20" t="s">
        <v>57</v>
      </c>
    </row>
    <row r="668" spans="1:130">
      <c r="A668" s="5">
        <v>668</v>
      </c>
      <c r="B668" s="1">
        <v>3</v>
      </c>
      <c r="C668" s="9">
        <v>272810</v>
      </c>
      <c r="D668" s="9">
        <v>7773954</v>
      </c>
      <c r="E668" s="22">
        <v>-41.173499999999997</v>
      </c>
      <c r="F668" s="22">
        <v>-20.118600000000001</v>
      </c>
      <c r="G668" s="6">
        <v>0</v>
      </c>
      <c r="H668" s="2">
        <f t="shared" si="420"/>
        <v>0</v>
      </c>
      <c r="I668" s="2">
        <f t="shared" si="421"/>
        <v>0</v>
      </c>
      <c r="J668" s="6">
        <v>0</v>
      </c>
      <c r="K668" s="2">
        <f t="shared" si="422"/>
        <v>0</v>
      </c>
      <c r="L668" s="2">
        <f t="shared" si="423"/>
        <v>0</v>
      </c>
      <c r="M668" s="6">
        <v>275403.82200599997</v>
      </c>
      <c r="N668" s="2">
        <f t="shared" si="424"/>
        <v>0.275403822006</v>
      </c>
      <c r="O668" s="2">
        <f t="shared" si="425"/>
        <v>1.1016152880239998</v>
      </c>
      <c r="P668" s="6">
        <v>1078.6292252799999</v>
      </c>
      <c r="Q668" s="2">
        <f t="shared" si="426"/>
        <v>1.07862922528E-3</v>
      </c>
      <c r="R668" s="2">
        <f t="shared" si="427"/>
        <v>4.3145169011199998E-3</v>
      </c>
      <c r="S668" s="6">
        <v>3944748.1160300002</v>
      </c>
      <c r="T668" s="2">
        <f t="shared" si="428"/>
        <v>3.94474811603</v>
      </c>
      <c r="U668" s="2">
        <f t="shared" si="429"/>
        <v>15.778992464120002</v>
      </c>
      <c r="V668" s="6">
        <v>43200.388500599998</v>
      </c>
      <c r="W668" s="2">
        <f t="shared" si="430"/>
        <v>4.3200388500599998E-2</v>
      </c>
      <c r="X668" s="2">
        <f t="shared" si="431"/>
        <v>0.17280155400239999</v>
      </c>
      <c r="Y668" s="6">
        <v>0</v>
      </c>
      <c r="Z668" s="2">
        <f t="shared" si="432"/>
        <v>0</v>
      </c>
      <c r="AA668" s="2">
        <f t="shared" si="433"/>
        <v>0</v>
      </c>
      <c r="AB668" s="6">
        <v>0</v>
      </c>
      <c r="AC668" s="2">
        <f t="shared" si="434"/>
        <v>0</v>
      </c>
      <c r="AD668" s="2">
        <f t="shared" si="435"/>
        <v>0</v>
      </c>
      <c r="AE668" s="6">
        <v>19207454.779100001</v>
      </c>
      <c r="AF668" s="2">
        <f t="shared" si="436"/>
        <v>19.207454779100001</v>
      </c>
      <c r="AG668" s="2">
        <f t="shared" si="437"/>
        <v>76.829819116400003</v>
      </c>
      <c r="AH668" s="6">
        <v>0</v>
      </c>
      <c r="AI668" s="2">
        <f t="shared" si="438"/>
        <v>0</v>
      </c>
      <c r="AJ668" s="2">
        <f t="shared" si="439"/>
        <v>0</v>
      </c>
      <c r="AK668" s="6">
        <v>0</v>
      </c>
      <c r="AL668" s="2">
        <f t="shared" si="440"/>
        <v>0</v>
      </c>
      <c r="AM668" s="2">
        <f t="shared" si="441"/>
        <v>0</v>
      </c>
      <c r="AN668" s="6">
        <v>0</v>
      </c>
      <c r="AO668" s="2">
        <f t="shared" si="442"/>
        <v>0</v>
      </c>
      <c r="AP668" s="2">
        <f t="shared" si="443"/>
        <v>0</v>
      </c>
      <c r="AQ668" s="6">
        <v>1528114.26517</v>
      </c>
      <c r="AR668" s="2">
        <f t="shared" si="444"/>
        <v>1.5281142651699999</v>
      </c>
      <c r="AS668" s="2">
        <f t="shared" si="445"/>
        <v>6.1124570606800006</v>
      </c>
      <c r="AT668" s="2">
        <v>25000000</v>
      </c>
      <c r="AU668" s="2">
        <v>23847800.034299999</v>
      </c>
      <c r="AV668" s="2">
        <f t="shared" si="446"/>
        <v>23.847800034300001</v>
      </c>
      <c r="AW668" s="2">
        <f t="shared" si="447"/>
        <v>95.391200137199988</v>
      </c>
      <c r="AX668" s="2">
        <v>1152199.96569</v>
      </c>
      <c r="AY668" s="2">
        <f t="shared" si="448"/>
        <v>1.1521999656899999</v>
      </c>
      <c r="AZ668" s="2">
        <f t="shared" si="449"/>
        <v>4.6087998627599998</v>
      </c>
      <c r="BA668" s="2">
        <v>0</v>
      </c>
      <c r="BB668" s="2">
        <f t="shared" si="450"/>
        <v>0</v>
      </c>
      <c r="BC668" s="2">
        <f t="shared" si="451"/>
        <v>0</v>
      </c>
      <c r="BD668" s="2">
        <v>0</v>
      </c>
      <c r="BE668" s="2">
        <f t="shared" si="452"/>
        <v>0</v>
      </c>
      <c r="BF668" s="2">
        <f t="shared" si="453"/>
        <v>0</v>
      </c>
      <c r="BG668" s="2">
        <v>0</v>
      </c>
      <c r="BH668" s="2">
        <f t="shared" si="454"/>
        <v>0</v>
      </c>
      <c r="BI668" s="2">
        <f t="shared" si="455"/>
        <v>0</v>
      </c>
      <c r="BJ668" s="2">
        <v>25000000</v>
      </c>
      <c r="BK668" s="2">
        <f t="shared" si="456"/>
        <v>25</v>
      </c>
      <c r="BL668" s="2">
        <f t="shared" si="457"/>
        <v>100</v>
      </c>
      <c r="BM668" s="2">
        <v>0</v>
      </c>
      <c r="BN668" s="2">
        <f t="shared" si="458"/>
        <v>0</v>
      </c>
      <c r="BO668" s="2">
        <f t="shared" si="459"/>
        <v>0</v>
      </c>
      <c r="BP668" s="2">
        <v>0</v>
      </c>
      <c r="BQ668" s="2">
        <f t="shared" si="460"/>
        <v>0</v>
      </c>
      <c r="BR668" s="2">
        <f t="shared" si="461"/>
        <v>0</v>
      </c>
      <c r="BS668" s="2">
        <v>25000000</v>
      </c>
      <c r="BT668" s="1">
        <v>445</v>
      </c>
      <c r="BU668" s="1">
        <v>879</v>
      </c>
      <c r="BV668" s="2">
        <v>613.61904761904759</v>
      </c>
      <c r="BW668" s="1">
        <v>80.5</v>
      </c>
      <c r="BX668" s="2">
        <v>214.55813953488371</v>
      </c>
      <c r="BY668" s="1">
        <v>310</v>
      </c>
      <c r="BZ668" s="1">
        <v>97</v>
      </c>
      <c r="CA668" s="2">
        <v>177.25581395348837</v>
      </c>
      <c r="CB668" s="2">
        <v>1243.4651162790697</v>
      </c>
      <c r="CC668" s="1">
        <v>222</v>
      </c>
      <c r="CD668" s="1">
        <v>25</v>
      </c>
      <c r="CE668" s="2">
        <v>1.046</v>
      </c>
      <c r="CF668" s="2">
        <v>67.621300000000005</v>
      </c>
      <c r="CG668" s="2">
        <v>69.4392</v>
      </c>
      <c r="CH668" s="2">
        <v>4.8150000000000004</v>
      </c>
      <c r="CI668" s="2">
        <v>104.5087</v>
      </c>
      <c r="CJ668" s="2">
        <v>5.4710000000000001</v>
      </c>
      <c r="CK668" s="9">
        <v>5899</v>
      </c>
      <c r="CL668" s="8">
        <v>0</v>
      </c>
      <c r="CM668" s="8">
        <v>0</v>
      </c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">
        <v>0</v>
      </c>
      <c r="DG668" s="1">
        <v>0</v>
      </c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20" t="s">
        <v>57</v>
      </c>
    </row>
    <row r="669" spans="1:130">
      <c r="A669" s="5">
        <v>669</v>
      </c>
      <c r="B669" s="1">
        <v>3</v>
      </c>
      <c r="C669" s="9">
        <v>277810</v>
      </c>
      <c r="D669" s="9">
        <v>7773954</v>
      </c>
      <c r="E669" s="22">
        <v>-41.125700000000002</v>
      </c>
      <c r="F669" s="22">
        <v>-20.119199999999999</v>
      </c>
      <c r="G669" s="6">
        <v>0</v>
      </c>
      <c r="H669" s="2">
        <f t="shared" si="420"/>
        <v>0</v>
      </c>
      <c r="I669" s="2">
        <f t="shared" si="421"/>
        <v>0</v>
      </c>
      <c r="J669" s="6">
        <v>0</v>
      </c>
      <c r="K669" s="2">
        <f t="shared" si="422"/>
        <v>0</v>
      </c>
      <c r="L669" s="2">
        <f t="shared" si="423"/>
        <v>0</v>
      </c>
      <c r="M669" s="6">
        <v>89500.241513500005</v>
      </c>
      <c r="N669" s="2">
        <f t="shared" si="424"/>
        <v>8.9500241513500001E-2</v>
      </c>
      <c r="O669" s="2">
        <f t="shared" si="425"/>
        <v>0.358000966054</v>
      </c>
      <c r="P669" s="6">
        <v>100123.11863899999</v>
      </c>
      <c r="Q669" s="2">
        <f t="shared" si="426"/>
        <v>0.10012311863899999</v>
      </c>
      <c r="R669" s="2">
        <f t="shared" si="427"/>
        <v>0.40049247455600001</v>
      </c>
      <c r="S669" s="6">
        <v>3823852.5323000001</v>
      </c>
      <c r="T669" s="2">
        <f t="shared" si="428"/>
        <v>3.8238525323000001</v>
      </c>
      <c r="U669" s="2">
        <f t="shared" si="429"/>
        <v>15.295410129200002</v>
      </c>
      <c r="V669" s="6">
        <v>0</v>
      </c>
      <c r="W669" s="2">
        <f t="shared" si="430"/>
        <v>0</v>
      </c>
      <c r="X669" s="2">
        <f t="shared" si="431"/>
        <v>0</v>
      </c>
      <c r="Y669" s="6">
        <v>0</v>
      </c>
      <c r="Z669" s="2">
        <f t="shared" si="432"/>
        <v>0</v>
      </c>
      <c r="AA669" s="2">
        <f t="shared" si="433"/>
        <v>0</v>
      </c>
      <c r="AB669" s="6">
        <v>0</v>
      </c>
      <c r="AC669" s="2">
        <f t="shared" si="434"/>
        <v>0</v>
      </c>
      <c r="AD669" s="2">
        <f t="shared" si="435"/>
        <v>0</v>
      </c>
      <c r="AE669" s="6">
        <v>19671679.4582</v>
      </c>
      <c r="AF669" s="2">
        <f t="shared" si="436"/>
        <v>19.6716794582</v>
      </c>
      <c r="AG669" s="2">
        <f t="shared" si="437"/>
        <v>78.686717832799999</v>
      </c>
      <c r="AH669" s="6">
        <v>0</v>
      </c>
      <c r="AI669" s="2">
        <f t="shared" si="438"/>
        <v>0</v>
      </c>
      <c r="AJ669" s="2">
        <f t="shared" si="439"/>
        <v>0</v>
      </c>
      <c r="AK669" s="6">
        <v>0</v>
      </c>
      <c r="AL669" s="2">
        <f t="shared" si="440"/>
        <v>0</v>
      </c>
      <c r="AM669" s="2">
        <f t="shared" si="441"/>
        <v>0</v>
      </c>
      <c r="AN669" s="6">
        <v>0</v>
      </c>
      <c r="AO669" s="2">
        <f t="shared" si="442"/>
        <v>0</v>
      </c>
      <c r="AP669" s="2">
        <f t="shared" si="443"/>
        <v>0</v>
      </c>
      <c r="AQ669" s="6">
        <v>1314844.6493200001</v>
      </c>
      <c r="AR669" s="2">
        <f t="shared" si="444"/>
        <v>1.3148446493200001</v>
      </c>
      <c r="AS669" s="2">
        <f t="shared" si="445"/>
        <v>5.2593785972800005</v>
      </c>
      <c r="AT669" s="2">
        <v>25000000</v>
      </c>
      <c r="AU669" s="2">
        <v>18770919.434599999</v>
      </c>
      <c r="AV669" s="2">
        <f t="shared" si="446"/>
        <v>18.7709194346</v>
      </c>
      <c r="AW669" s="2">
        <f t="shared" si="447"/>
        <v>75.083677738399999</v>
      </c>
      <c r="AX669" s="2">
        <v>0</v>
      </c>
      <c r="AY669" s="2">
        <f t="shared" si="448"/>
        <v>0</v>
      </c>
      <c r="AZ669" s="2">
        <f t="shared" si="449"/>
        <v>0</v>
      </c>
      <c r="BA669" s="2">
        <v>6229080.5653799996</v>
      </c>
      <c r="BB669" s="2">
        <f t="shared" si="450"/>
        <v>6.2290805653799994</v>
      </c>
      <c r="BC669" s="2">
        <f t="shared" si="451"/>
        <v>24.916322261519998</v>
      </c>
      <c r="BD669" s="2">
        <v>0</v>
      </c>
      <c r="BE669" s="2">
        <f t="shared" si="452"/>
        <v>0</v>
      </c>
      <c r="BF669" s="2">
        <f t="shared" si="453"/>
        <v>0</v>
      </c>
      <c r="BG669" s="2">
        <v>0</v>
      </c>
      <c r="BH669" s="2">
        <f t="shared" si="454"/>
        <v>0</v>
      </c>
      <c r="BI669" s="2">
        <f t="shared" si="455"/>
        <v>0</v>
      </c>
      <c r="BJ669" s="2">
        <v>25000000</v>
      </c>
      <c r="BK669" s="2">
        <f t="shared" si="456"/>
        <v>25</v>
      </c>
      <c r="BL669" s="2">
        <f t="shared" si="457"/>
        <v>100</v>
      </c>
      <c r="BM669" s="2">
        <v>0</v>
      </c>
      <c r="BN669" s="2">
        <f t="shared" si="458"/>
        <v>0</v>
      </c>
      <c r="BO669" s="2">
        <f t="shared" si="459"/>
        <v>0</v>
      </c>
      <c r="BP669" s="2">
        <v>0</v>
      </c>
      <c r="BQ669" s="2">
        <f t="shared" si="460"/>
        <v>0</v>
      </c>
      <c r="BR669" s="2">
        <f t="shared" si="461"/>
        <v>0</v>
      </c>
      <c r="BS669" s="2">
        <v>25000000</v>
      </c>
      <c r="BT669" s="1">
        <v>390</v>
      </c>
      <c r="BU669" s="1">
        <v>550</v>
      </c>
      <c r="BV669" s="2">
        <v>465.54347826086956</v>
      </c>
      <c r="BW669" s="1">
        <v>81</v>
      </c>
      <c r="BX669" s="2">
        <v>224.10416666666666</v>
      </c>
      <c r="BY669" s="1">
        <v>314</v>
      </c>
      <c r="BZ669" s="1">
        <v>126</v>
      </c>
      <c r="CA669" s="2">
        <v>175.10416666666666</v>
      </c>
      <c r="CB669" s="2">
        <v>1210</v>
      </c>
      <c r="CC669" s="1">
        <v>211</v>
      </c>
      <c r="CD669" s="1">
        <v>25</v>
      </c>
      <c r="CE669" s="2">
        <v>1.046</v>
      </c>
      <c r="CF669" s="2">
        <v>67.621300000000005</v>
      </c>
      <c r="CG669" s="2">
        <v>69.4392</v>
      </c>
      <c r="CH669" s="2">
        <v>4.8150000000000004</v>
      </c>
      <c r="CI669" s="2">
        <v>104.5087</v>
      </c>
      <c r="CJ669" s="2">
        <v>5.4710000000000001</v>
      </c>
      <c r="CK669" s="9">
        <v>5899</v>
      </c>
      <c r="CL669" s="8">
        <v>0</v>
      </c>
      <c r="CM669" s="8">
        <v>0</v>
      </c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">
        <v>1</v>
      </c>
      <c r="DG669" s="1">
        <v>2</v>
      </c>
      <c r="DH669" s="1">
        <v>412</v>
      </c>
      <c r="DI669" s="1">
        <v>412</v>
      </c>
      <c r="DJ669" s="1">
        <v>412</v>
      </c>
      <c r="DK669" s="1">
        <v>81</v>
      </c>
      <c r="DL669" s="1">
        <v>225</v>
      </c>
      <c r="DM669" s="1">
        <v>309</v>
      </c>
      <c r="DN669" s="1">
        <v>134</v>
      </c>
      <c r="DO669" s="1">
        <v>175</v>
      </c>
      <c r="DP669" s="1">
        <v>1206</v>
      </c>
      <c r="DQ669" s="1">
        <v>208</v>
      </c>
      <c r="DR669" s="1">
        <v>26</v>
      </c>
      <c r="DS669" s="1">
        <v>1.046</v>
      </c>
      <c r="DT669" s="1">
        <v>67.621300000000005</v>
      </c>
      <c r="DU669" s="1">
        <v>69.4392</v>
      </c>
      <c r="DV669" s="1">
        <v>4.8150000000000004</v>
      </c>
      <c r="DW669" s="1">
        <v>104.5087</v>
      </c>
      <c r="DX669" s="1">
        <v>5.4710000000000001</v>
      </c>
      <c r="DY669" s="1">
        <v>5899</v>
      </c>
      <c r="DZ669" s="20" t="s">
        <v>57</v>
      </c>
    </row>
    <row r="670" spans="1:130">
      <c r="A670" s="5">
        <v>670</v>
      </c>
      <c r="B670" s="1">
        <v>3</v>
      </c>
      <c r="C670" s="9">
        <v>282810</v>
      </c>
      <c r="D670" s="9">
        <v>7773954</v>
      </c>
      <c r="E670" s="22">
        <v>-41.0779</v>
      </c>
      <c r="F670" s="22">
        <v>-20.119800000000001</v>
      </c>
      <c r="G670" s="6">
        <v>0</v>
      </c>
      <c r="H670" s="2">
        <f t="shared" si="420"/>
        <v>0</v>
      </c>
      <c r="I670" s="2">
        <f t="shared" si="421"/>
        <v>0</v>
      </c>
      <c r="J670" s="6">
        <v>0</v>
      </c>
      <c r="K670" s="2">
        <f t="shared" si="422"/>
        <v>0</v>
      </c>
      <c r="L670" s="2">
        <f t="shared" si="423"/>
        <v>0</v>
      </c>
      <c r="M670" s="6">
        <v>541246.48434199998</v>
      </c>
      <c r="N670" s="2">
        <f t="shared" si="424"/>
        <v>0.54124648434199996</v>
      </c>
      <c r="O670" s="2">
        <f t="shared" si="425"/>
        <v>2.1649859373680003</v>
      </c>
      <c r="P670" s="6">
        <v>222904.03751600001</v>
      </c>
      <c r="Q670" s="2">
        <f t="shared" si="426"/>
        <v>0.22290403751600002</v>
      </c>
      <c r="R670" s="2">
        <f t="shared" si="427"/>
        <v>0.89161615006400008</v>
      </c>
      <c r="S670" s="6">
        <v>5594042.3219499998</v>
      </c>
      <c r="T670" s="2">
        <f t="shared" si="428"/>
        <v>5.59404232195</v>
      </c>
      <c r="U670" s="2">
        <f t="shared" si="429"/>
        <v>22.3761692878</v>
      </c>
      <c r="V670" s="6">
        <v>212401.80150199999</v>
      </c>
      <c r="W670" s="2">
        <f t="shared" si="430"/>
        <v>0.212401801502</v>
      </c>
      <c r="X670" s="2">
        <f t="shared" si="431"/>
        <v>0.84960720600799999</v>
      </c>
      <c r="Y670" s="6">
        <v>0</v>
      </c>
      <c r="Z670" s="2">
        <f t="shared" si="432"/>
        <v>0</v>
      </c>
      <c r="AA670" s="2">
        <f t="shared" si="433"/>
        <v>0</v>
      </c>
      <c r="AB670" s="6">
        <v>0</v>
      </c>
      <c r="AC670" s="2">
        <f t="shared" si="434"/>
        <v>0</v>
      </c>
      <c r="AD670" s="2">
        <f t="shared" si="435"/>
        <v>0</v>
      </c>
      <c r="AE670" s="6">
        <v>16497529.081</v>
      </c>
      <c r="AF670" s="2">
        <f t="shared" si="436"/>
        <v>16.497529081</v>
      </c>
      <c r="AG670" s="2">
        <f t="shared" si="437"/>
        <v>65.990116323999999</v>
      </c>
      <c r="AH670" s="6">
        <v>0</v>
      </c>
      <c r="AI670" s="2">
        <f t="shared" si="438"/>
        <v>0</v>
      </c>
      <c r="AJ670" s="2">
        <f t="shared" si="439"/>
        <v>0</v>
      </c>
      <c r="AK670" s="6">
        <v>0</v>
      </c>
      <c r="AL670" s="2">
        <f t="shared" si="440"/>
        <v>0</v>
      </c>
      <c r="AM670" s="2">
        <f t="shared" si="441"/>
        <v>0</v>
      </c>
      <c r="AN670" s="6">
        <v>0</v>
      </c>
      <c r="AO670" s="2">
        <f t="shared" si="442"/>
        <v>0</v>
      </c>
      <c r="AP670" s="2">
        <f t="shared" si="443"/>
        <v>0</v>
      </c>
      <c r="AQ670" s="6">
        <v>1931876.2737400001</v>
      </c>
      <c r="AR670" s="2">
        <f t="shared" si="444"/>
        <v>1.9318762737400001</v>
      </c>
      <c r="AS670" s="2">
        <f t="shared" si="445"/>
        <v>7.7275050949600006</v>
      </c>
      <c r="AT670" s="2">
        <v>25000000</v>
      </c>
      <c r="AU670" s="2">
        <v>24975228.679200001</v>
      </c>
      <c r="AV670" s="2">
        <f t="shared" si="446"/>
        <v>24.975228679200001</v>
      </c>
      <c r="AW670" s="2">
        <f t="shared" si="447"/>
        <v>99.900914716800003</v>
      </c>
      <c r="AX670" s="2">
        <v>0</v>
      </c>
      <c r="AY670" s="2">
        <f t="shared" si="448"/>
        <v>0</v>
      </c>
      <c r="AZ670" s="2">
        <f t="shared" si="449"/>
        <v>0</v>
      </c>
      <c r="BA670" s="2">
        <v>24771.320791499998</v>
      </c>
      <c r="BB670" s="2">
        <f t="shared" si="450"/>
        <v>2.4771320791499997E-2</v>
      </c>
      <c r="BC670" s="2">
        <f t="shared" si="451"/>
        <v>9.9085283165999988E-2</v>
      </c>
      <c r="BD670" s="2">
        <v>0</v>
      </c>
      <c r="BE670" s="2">
        <f t="shared" si="452"/>
        <v>0</v>
      </c>
      <c r="BF670" s="2">
        <f t="shared" si="453"/>
        <v>0</v>
      </c>
      <c r="BG670" s="2">
        <v>0</v>
      </c>
      <c r="BH670" s="2">
        <f t="shared" si="454"/>
        <v>0</v>
      </c>
      <c r="BI670" s="2">
        <f t="shared" si="455"/>
        <v>0</v>
      </c>
      <c r="BJ670" s="2">
        <v>25000000</v>
      </c>
      <c r="BK670" s="2">
        <f t="shared" si="456"/>
        <v>25</v>
      </c>
      <c r="BL670" s="2">
        <f t="shared" si="457"/>
        <v>100</v>
      </c>
      <c r="BM670" s="2">
        <v>0</v>
      </c>
      <c r="BN670" s="2">
        <f t="shared" si="458"/>
        <v>0</v>
      </c>
      <c r="BO670" s="2">
        <f t="shared" si="459"/>
        <v>0</v>
      </c>
      <c r="BP670" s="2">
        <v>0</v>
      </c>
      <c r="BQ670" s="2">
        <f t="shared" si="460"/>
        <v>0</v>
      </c>
      <c r="BR670" s="2">
        <f t="shared" si="461"/>
        <v>0</v>
      </c>
      <c r="BS670" s="2">
        <v>25000000</v>
      </c>
      <c r="BT670" s="1">
        <v>426</v>
      </c>
      <c r="BU670" s="1">
        <v>673</v>
      </c>
      <c r="BV670" s="2">
        <v>521.12244897959181</v>
      </c>
      <c r="BW670" s="1">
        <v>81</v>
      </c>
      <c r="BX670" s="2">
        <v>220.38297872340425</v>
      </c>
      <c r="BY670" s="1">
        <v>310</v>
      </c>
      <c r="BZ670" s="1">
        <v>120</v>
      </c>
      <c r="CA670" s="2">
        <v>173.38297872340425</v>
      </c>
      <c r="CB670" s="2">
        <v>1225.4042553191489</v>
      </c>
      <c r="CC670" s="1">
        <v>212</v>
      </c>
      <c r="CD670" s="1">
        <v>26</v>
      </c>
      <c r="CE670" s="2">
        <v>1.046</v>
      </c>
      <c r="CF670" s="2">
        <v>67.621300000000005</v>
      </c>
      <c r="CG670" s="2">
        <v>69.4392</v>
      </c>
      <c r="CH670" s="2">
        <v>4.8150000000000004</v>
      </c>
      <c r="CI670" s="2">
        <v>104.5087</v>
      </c>
      <c r="CJ670" s="2">
        <v>5.4710000000000001</v>
      </c>
      <c r="CK670" s="9">
        <v>5899</v>
      </c>
      <c r="CL670" s="8">
        <v>0</v>
      </c>
      <c r="CM670" s="8">
        <v>0</v>
      </c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">
        <v>1</v>
      </c>
      <c r="DG670" s="1">
        <v>2</v>
      </c>
      <c r="DH670" s="1">
        <v>474</v>
      </c>
      <c r="DI670" s="1">
        <v>474</v>
      </c>
      <c r="DJ670" s="1">
        <v>474</v>
      </c>
      <c r="DK670" s="1">
        <v>81</v>
      </c>
      <c r="DL670" s="1">
        <v>223</v>
      </c>
      <c r="DM670" s="1">
        <v>306</v>
      </c>
      <c r="DN670" s="1">
        <v>133</v>
      </c>
      <c r="DO670" s="1">
        <v>173</v>
      </c>
      <c r="DP670" s="1">
        <v>1218</v>
      </c>
      <c r="DQ670" s="1">
        <v>208</v>
      </c>
      <c r="DR670" s="1">
        <v>28</v>
      </c>
      <c r="DS670" s="1">
        <v>1.046</v>
      </c>
      <c r="DT670" s="1">
        <v>67.621300000000005</v>
      </c>
      <c r="DU670" s="1">
        <v>69.4392</v>
      </c>
      <c r="DV670" s="1">
        <v>4.8150000000000004</v>
      </c>
      <c r="DW670" s="1">
        <v>104.5087</v>
      </c>
      <c r="DX670" s="1">
        <v>5.4710000000000001</v>
      </c>
      <c r="DY670" s="1">
        <v>5899</v>
      </c>
      <c r="DZ670" s="20" t="s">
        <v>57</v>
      </c>
    </row>
    <row r="671" spans="1:130">
      <c r="A671" s="5">
        <v>671</v>
      </c>
      <c r="B671" s="1">
        <v>3</v>
      </c>
      <c r="C671" s="9">
        <v>287810</v>
      </c>
      <c r="D671" s="9">
        <v>7773954</v>
      </c>
      <c r="E671" s="22">
        <v>-41.030099999999997</v>
      </c>
      <c r="F671" s="22">
        <v>-20.1203</v>
      </c>
      <c r="G671" s="6">
        <v>0</v>
      </c>
      <c r="H671" s="2">
        <f t="shared" si="420"/>
        <v>0</v>
      </c>
      <c r="I671" s="2">
        <f t="shared" si="421"/>
        <v>0</v>
      </c>
      <c r="J671" s="6">
        <v>0</v>
      </c>
      <c r="K671" s="2">
        <f t="shared" si="422"/>
        <v>0</v>
      </c>
      <c r="L671" s="2">
        <f t="shared" si="423"/>
        <v>0</v>
      </c>
      <c r="M671" s="6">
        <v>96009.348224899994</v>
      </c>
      <c r="N671" s="2">
        <f t="shared" si="424"/>
        <v>9.6009348224899996E-2</v>
      </c>
      <c r="O671" s="2">
        <f t="shared" si="425"/>
        <v>0.38403739289959998</v>
      </c>
      <c r="P671" s="6">
        <v>255764.51597400001</v>
      </c>
      <c r="Q671" s="2">
        <f t="shared" si="426"/>
        <v>0.25576451597400002</v>
      </c>
      <c r="R671" s="2">
        <f t="shared" si="427"/>
        <v>1.0230580638960001</v>
      </c>
      <c r="S671" s="6">
        <v>7153621.1870299997</v>
      </c>
      <c r="T671" s="2">
        <f t="shared" si="428"/>
        <v>7.1536211870299997</v>
      </c>
      <c r="U671" s="2">
        <f t="shared" si="429"/>
        <v>28.614484748119999</v>
      </c>
      <c r="V671" s="6">
        <v>347550.94156100001</v>
      </c>
      <c r="W671" s="2">
        <f t="shared" si="430"/>
        <v>0.34755094156100003</v>
      </c>
      <c r="X671" s="2">
        <f t="shared" si="431"/>
        <v>1.3902037662440001</v>
      </c>
      <c r="Y671" s="6">
        <v>0</v>
      </c>
      <c r="Z671" s="2">
        <f t="shared" si="432"/>
        <v>0</v>
      </c>
      <c r="AA671" s="2">
        <f t="shared" si="433"/>
        <v>0</v>
      </c>
      <c r="AB671" s="6">
        <v>0</v>
      </c>
      <c r="AC671" s="2">
        <f t="shared" si="434"/>
        <v>0</v>
      </c>
      <c r="AD671" s="2">
        <f t="shared" si="435"/>
        <v>0</v>
      </c>
      <c r="AE671" s="6">
        <v>13593241.995100001</v>
      </c>
      <c r="AF671" s="2">
        <f t="shared" si="436"/>
        <v>13.593241995100001</v>
      </c>
      <c r="AG671" s="2">
        <f t="shared" si="437"/>
        <v>54.372967980399999</v>
      </c>
      <c r="AH671" s="6">
        <v>0</v>
      </c>
      <c r="AI671" s="2">
        <f t="shared" si="438"/>
        <v>0</v>
      </c>
      <c r="AJ671" s="2">
        <f t="shared" si="439"/>
        <v>0</v>
      </c>
      <c r="AK671" s="6">
        <v>0</v>
      </c>
      <c r="AL671" s="2">
        <f t="shared" si="440"/>
        <v>0</v>
      </c>
      <c r="AM671" s="2">
        <f t="shared" si="441"/>
        <v>0</v>
      </c>
      <c r="AN671" s="6">
        <v>0</v>
      </c>
      <c r="AO671" s="2">
        <f t="shared" si="442"/>
        <v>0</v>
      </c>
      <c r="AP671" s="2">
        <f t="shared" si="443"/>
        <v>0</v>
      </c>
      <c r="AQ671" s="6">
        <v>3553812.01211</v>
      </c>
      <c r="AR671" s="2">
        <f t="shared" si="444"/>
        <v>3.5538120121099999</v>
      </c>
      <c r="AS671" s="2">
        <f t="shared" si="445"/>
        <v>14.215248048439999</v>
      </c>
      <c r="AT671" s="2">
        <v>25000000</v>
      </c>
      <c r="AU671" s="2">
        <v>9185534.3542199992</v>
      </c>
      <c r="AV671" s="2">
        <f t="shared" si="446"/>
        <v>9.1855343542199996</v>
      </c>
      <c r="AW671" s="2">
        <f t="shared" si="447"/>
        <v>36.742137416879991</v>
      </c>
      <c r="AX671" s="2">
        <v>15814465.6458</v>
      </c>
      <c r="AY671" s="2">
        <f t="shared" si="448"/>
        <v>15.8144656458</v>
      </c>
      <c r="AZ671" s="2">
        <f t="shared" si="449"/>
        <v>63.257862583199994</v>
      </c>
      <c r="BA671" s="2">
        <v>0</v>
      </c>
      <c r="BB671" s="2">
        <f t="shared" si="450"/>
        <v>0</v>
      </c>
      <c r="BC671" s="2">
        <f t="shared" si="451"/>
        <v>0</v>
      </c>
      <c r="BD671" s="2">
        <v>0</v>
      </c>
      <c r="BE671" s="2">
        <f t="shared" si="452"/>
        <v>0</v>
      </c>
      <c r="BF671" s="2">
        <f t="shared" si="453"/>
        <v>0</v>
      </c>
      <c r="BG671" s="2">
        <v>0</v>
      </c>
      <c r="BH671" s="2">
        <f t="shared" si="454"/>
        <v>0</v>
      </c>
      <c r="BI671" s="2">
        <f t="shared" si="455"/>
        <v>0</v>
      </c>
      <c r="BJ671" s="2">
        <v>16207817.7141</v>
      </c>
      <c r="BK671" s="2">
        <f t="shared" si="456"/>
        <v>16.207817714099999</v>
      </c>
      <c r="BL671" s="2">
        <f t="shared" si="457"/>
        <v>64.831270856399996</v>
      </c>
      <c r="BM671" s="2">
        <v>8792182.2858899999</v>
      </c>
      <c r="BN671" s="2">
        <f t="shared" si="458"/>
        <v>8.7921822858900001</v>
      </c>
      <c r="BO671" s="2">
        <f t="shared" si="459"/>
        <v>35.16872914356</v>
      </c>
      <c r="BP671" s="2">
        <v>0</v>
      </c>
      <c r="BQ671" s="2">
        <f t="shared" si="460"/>
        <v>0</v>
      </c>
      <c r="BR671" s="2">
        <f t="shared" si="461"/>
        <v>0</v>
      </c>
      <c r="BS671" s="2">
        <v>24999999.999990001</v>
      </c>
      <c r="BT671" s="1">
        <v>457</v>
      </c>
      <c r="BU671" s="1">
        <v>1147</v>
      </c>
      <c r="BV671" s="2">
        <v>880.85365853658539</v>
      </c>
      <c r="BW671" s="1">
        <v>81.5</v>
      </c>
      <c r="BX671" s="2">
        <v>195.86046511627907</v>
      </c>
      <c r="BY671" s="1">
        <v>307</v>
      </c>
      <c r="BZ671" s="1">
        <v>92</v>
      </c>
      <c r="CA671" s="2">
        <v>171.65116279069767</v>
      </c>
      <c r="CB671" s="2">
        <v>1321.4418604651162</v>
      </c>
      <c r="CC671" s="1">
        <v>221</v>
      </c>
      <c r="CD671" s="1">
        <v>28</v>
      </c>
      <c r="CE671" s="2">
        <v>1.046</v>
      </c>
      <c r="CF671" s="2">
        <v>67.621300000000005</v>
      </c>
      <c r="CG671" s="2">
        <v>69.4392</v>
      </c>
      <c r="CH671" s="2">
        <v>4.8150000000000004</v>
      </c>
      <c r="CI671" s="2">
        <v>104.5087</v>
      </c>
      <c r="CJ671" s="2">
        <v>5.4710000000000001</v>
      </c>
      <c r="CK671" s="9">
        <v>5899</v>
      </c>
      <c r="CL671" s="8">
        <v>0</v>
      </c>
      <c r="CM671" s="8">
        <v>0</v>
      </c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">
        <v>1</v>
      </c>
      <c r="DG671" s="1">
        <v>4</v>
      </c>
      <c r="DH671" s="1">
        <v>1080</v>
      </c>
      <c r="DI671" s="1">
        <v>1080</v>
      </c>
      <c r="DJ671" s="1">
        <v>1080</v>
      </c>
      <c r="DK671" s="1">
        <v>81</v>
      </c>
      <c r="DL671" s="1">
        <v>184</v>
      </c>
      <c r="DM671" s="1">
        <v>266</v>
      </c>
      <c r="DN671" s="1">
        <v>96</v>
      </c>
      <c r="DO671" s="1">
        <v>170</v>
      </c>
      <c r="DP671" s="1">
        <v>1369</v>
      </c>
      <c r="DQ671" s="1">
        <v>220</v>
      </c>
      <c r="DR671" s="1">
        <v>34</v>
      </c>
      <c r="DS671" s="1">
        <v>1.046</v>
      </c>
      <c r="DT671" s="1">
        <v>67.621300000000005</v>
      </c>
      <c r="DU671" s="1">
        <v>69.4392</v>
      </c>
      <c r="DV671" s="1">
        <v>4.8150000000000004</v>
      </c>
      <c r="DW671" s="1">
        <v>104.5087</v>
      </c>
      <c r="DX671" s="1">
        <v>5.4710000000000001</v>
      </c>
      <c r="DY671" s="1">
        <v>5899</v>
      </c>
      <c r="DZ671" s="20" t="s">
        <v>57</v>
      </c>
    </row>
    <row r="672" spans="1:130">
      <c r="A672" s="5">
        <v>672</v>
      </c>
      <c r="B672" s="1">
        <v>3</v>
      </c>
      <c r="C672" s="9">
        <v>292810</v>
      </c>
      <c r="D672" s="9">
        <v>7773954</v>
      </c>
      <c r="E672" s="22">
        <v>-40.982300000000002</v>
      </c>
      <c r="F672" s="22">
        <v>-20.120899999999999</v>
      </c>
      <c r="G672" s="6">
        <v>0</v>
      </c>
      <c r="H672" s="2">
        <f t="shared" si="420"/>
        <v>0</v>
      </c>
      <c r="I672" s="2">
        <f t="shared" si="421"/>
        <v>0</v>
      </c>
      <c r="J672" s="6">
        <v>0</v>
      </c>
      <c r="K672" s="2">
        <f t="shared" si="422"/>
        <v>0</v>
      </c>
      <c r="L672" s="2">
        <f t="shared" si="423"/>
        <v>0</v>
      </c>
      <c r="M672" s="6">
        <v>140400.976501</v>
      </c>
      <c r="N672" s="2">
        <f t="shared" si="424"/>
        <v>0.140400976501</v>
      </c>
      <c r="O672" s="2">
        <f t="shared" si="425"/>
        <v>0.56160390600400001</v>
      </c>
      <c r="P672" s="6">
        <v>977620.13858000003</v>
      </c>
      <c r="Q672" s="2">
        <f t="shared" si="426"/>
        <v>0.97762013858000008</v>
      </c>
      <c r="R672" s="2">
        <f t="shared" si="427"/>
        <v>3.9104805543199999</v>
      </c>
      <c r="S672" s="6">
        <v>10002578.751399999</v>
      </c>
      <c r="T672" s="2">
        <f t="shared" si="428"/>
        <v>10.0025787514</v>
      </c>
      <c r="U672" s="2">
        <f t="shared" si="429"/>
        <v>40.010315005599999</v>
      </c>
      <c r="V672" s="6">
        <v>84686.095485500002</v>
      </c>
      <c r="W672" s="2">
        <f t="shared" si="430"/>
        <v>8.4686095485500004E-2</v>
      </c>
      <c r="X672" s="2">
        <f t="shared" si="431"/>
        <v>0.33874438194200002</v>
      </c>
      <c r="Y672" s="6">
        <v>0</v>
      </c>
      <c r="Z672" s="2">
        <f t="shared" si="432"/>
        <v>0</v>
      </c>
      <c r="AA672" s="2">
        <f t="shared" si="433"/>
        <v>0</v>
      </c>
      <c r="AB672" s="6">
        <v>0</v>
      </c>
      <c r="AC672" s="2">
        <f t="shared" si="434"/>
        <v>0</v>
      </c>
      <c r="AD672" s="2">
        <f t="shared" si="435"/>
        <v>0</v>
      </c>
      <c r="AE672" s="6">
        <v>9866512.6986100003</v>
      </c>
      <c r="AF672" s="2">
        <f t="shared" si="436"/>
        <v>9.8665126986100002</v>
      </c>
      <c r="AG672" s="2">
        <f t="shared" si="437"/>
        <v>39.466050794440001</v>
      </c>
      <c r="AH672" s="6">
        <v>0</v>
      </c>
      <c r="AI672" s="2">
        <f t="shared" si="438"/>
        <v>0</v>
      </c>
      <c r="AJ672" s="2">
        <f t="shared" si="439"/>
        <v>0</v>
      </c>
      <c r="AK672" s="6">
        <v>0</v>
      </c>
      <c r="AL672" s="2">
        <f t="shared" si="440"/>
        <v>0</v>
      </c>
      <c r="AM672" s="2">
        <f t="shared" si="441"/>
        <v>0</v>
      </c>
      <c r="AN672" s="6">
        <v>0</v>
      </c>
      <c r="AO672" s="2">
        <f t="shared" si="442"/>
        <v>0</v>
      </c>
      <c r="AP672" s="2">
        <f t="shared" si="443"/>
        <v>0</v>
      </c>
      <c r="AQ672" s="6">
        <v>3928201.3393899999</v>
      </c>
      <c r="AR672" s="2">
        <f t="shared" si="444"/>
        <v>3.9282013393899997</v>
      </c>
      <c r="AS672" s="2">
        <f t="shared" si="445"/>
        <v>15.712805357560001</v>
      </c>
      <c r="AT672" s="2">
        <v>25000000</v>
      </c>
      <c r="AU672" s="2">
        <v>0</v>
      </c>
      <c r="AV672" s="2">
        <f t="shared" si="446"/>
        <v>0</v>
      </c>
      <c r="AW672" s="2">
        <f t="shared" si="447"/>
        <v>0</v>
      </c>
      <c r="AX672" s="2">
        <v>25000000</v>
      </c>
      <c r="AY672" s="2">
        <f t="shared" si="448"/>
        <v>25</v>
      </c>
      <c r="AZ672" s="2">
        <f t="shared" si="449"/>
        <v>100</v>
      </c>
      <c r="BA672" s="2">
        <v>0</v>
      </c>
      <c r="BB672" s="2">
        <f t="shared" si="450"/>
        <v>0</v>
      </c>
      <c r="BC672" s="2">
        <f t="shared" si="451"/>
        <v>0</v>
      </c>
      <c r="BD672" s="2">
        <v>0</v>
      </c>
      <c r="BE672" s="2">
        <f t="shared" si="452"/>
        <v>0</v>
      </c>
      <c r="BF672" s="2">
        <f t="shared" si="453"/>
        <v>0</v>
      </c>
      <c r="BG672" s="2">
        <v>0</v>
      </c>
      <c r="BH672" s="2">
        <f t="shared" si="454"/>
        <v>0</v>
      </c>
      <c r="BI672" s="2">
        <f t="shared" si="455"/>
        <v>0</v>
      </c>
      <c r="BJ672" s="2">
        <v>0</v>
      </c>
      <c r="BK672" s="2">
        <f t="shared" si="456"/>
        <v>0</v>
      </c>
      <c r="BL672" s="2">
        <f t="shared" si="457"/>
        <v>0</v>
      </c>
      <c r="BM672" s="2">
        <v>25000000</v>
      </c>
      <c r="BN672" s="2">
        <f t="shared" si="458"/>
        <v>25</v>
      </c>
      <c r="BO672" s="2">
        <f t="shared" si="459"/>
        <v>100</v>
      </c>
      <c r="BP672" s="2">
        <v>0</v>
      </c>
      <c r="BQ672" s="2">
        <f t="shared" si="460"/>
        <v>0</v>
      </c>
      <c r="BR672" s="2">
        <f t="shared" si="461"/>
        <v>0</v>
      </c>
      <c r="BS672" s="2">
        <v>25000000</v>
      </c>
      <c r="BT672" s="1">
        <v>1022</v>
      </c>
      <c r="BU672" s="1">
        <v>1177</v>
      </c>
      <c r="BV672" s="2">
        <v>1097.5625</v>
      </c>
      <c r="BW672" s="1">
        <v>81.5</v>
      </c>
      <c r="BX672" s="2">
        <v>183.70212765957447</v>
      </c>
      <c r="BY672" s="1">
        <v>271</v>
      </c>
      <c r="BZ672" s="1">
        <v>92</v>
      </c>
      <c r="CA672" s="2">
        <v>169.89361702127658</v>
      </c>
      <c r="CB672" s="2">
        <v>1369.7021276595744</v>
      </c>
      <c r="CC672" s="1">
        <v>221</v>
      </c>
      <c r="CD672" s="1">
        <v>34</v>
      </c>
      <c r="CE672" s="2">
        <v>0.94799999999999995</v>
      </c>
      <c r="CF672" s="2">
        <v>71.678750000000008</v>
      </c>
      <c r="CG672" s="2">
        <v>74.097499999999997</v>
      </c>
      <c r="CH672" s="2">
        <v>4.8150000000000004</v>
      </c>
      <c r="CI672" s="2">
        <v>103.24934999999999</v>
      </c>
      <c r="CJ672" s="2">
        <v>5.4710000000000001</v>
      </c>
      <c r="CK672" s="9">
        <v>5960.5</v>
      </c>
      <c r="CL672" s="8">
        <v>0</v>
      </c>
      <c r="CM672" s="8">
        <v>0</v>
      </c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">
        <v>0</v>
      </c>
      <c r="DG672" s="1">
        <v>0</v>
      </c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20" t="s">
        <v>57</v>
      </c>
    </row>
    <row r="673" spans="1:130">
      <c r="A673" s="5">
        <v>673</v>
      </c>
      <c r="B673" s="1">
        <v>10</v>
      </c>
      <c r="C673" s="9">
        <v>297810</v>
      </c>
      <c r="D673" s="9">
        <v>7773954</v>
      </c>
      <c r="E673" s="22">
        <v>-40.9345</v>
      </c>
      <c r="F673" s="22">
        <v>-20.121400000000001</v>
      </c>
      <c r="G673" s="6">
        <v>0</v>
      </c>
      <c r="H673" s="2">
        <f t="shared" si="420"/>
        <v>0</v>
      </c>
      <c r="I673" s="2">
        <f t="shared" si="421"/>
        <v>0</v>
      </c>
      <c r="J673" s="6">
        <v>0</v>
      </c>
      <c r="K673" s="2">
        <f t="shared" si="422"/>
        <v>0</v>
      </c>
      <c r="L673" s="2">
        <f t="shared" si="423"/>
        <v>0</v>
      </c>
      <c r="M673" s="6">
        <v>0</v>
      </c>
      <c r="N673" s="2">
        <f t="shared" si="424"/>
        <v>0</v>
      </c>
      <c r="O673" s="2">
        <f t="shared" si="425"/>
        <v>0</v>
      </c>
      <c r="P673" s="6">
        <v>0</v>
      </c>
      <c r="Q673" s="2">
        <f t="shared" si="426"/>
        <v>0</v>
      </c>
      <c r="R673" s="2">
        <f t="shared" si="427"/>
        <v>0</v>
      </c>
      <c r="S673" s="6">
        <v>11791603.4725</v>
      </c>
      <c r="T673" s="2">
        <f t="shared" si="428"/>
        <v>11.7916034725</v>
      </c>
      <c r="U673" s="2">
        <f t="shared" si="429"/>
        <v>47.166413890000001</v>
      </c>
      <c r="V673" s="6">
        <v>68850.472500400007</v>
      </c>
      <c r="W673" s="2">
        <f t="shared" si="430"/>
        <v>6.8850472500400009E-2</v>
      </c>
      <c r="X673" s="2">
        <f t="shared" si="431"/>
        <v>0.27540189000160004</v>
      </c>
      <c r="Y673" s="6">
        <v>0</v>
      </c>
      <c r="Z673" s="2">
        <f t="shared" si="432"/>
        <v>0</v>
      </c>
      <c r="AA673" s="2">
        <f t="shared" si="433"/>
        <v>0</v>
      </c>
      <c r="AB673" s="6">
        <v>0</v>
      </c>
      <c r="AC673" s="2">
        <f t="shared" si="434"/>
        <v>0</v>
      </c>
      <c r="AD673" s="2">
        <f t="shared" si="435"/>
        <v>0</v>
      </c>
      <c r="AE673" s="6">
        <v>9095039.8632900007</v>
      </c>
      <c r="AF673" s="2">
        <f t="shared" si="436"/>
        <v>9.0950398632900011</v>
      </c>
      <c r="AG673" s="2">
        <f t="shared" si="437"/>
        <v>36.380159453160005</v>
      </c>
      <c r="AH673" s="6">
        <v>0</v>
      </c>
      <c r="AI673" s="2">
        <f t="shared" si="438"/>
        <v>0</v>
      </c>
      <c r="AJ673" s="2">
        <f t="shared" si="439"/>
        <v>0</v>
      </c>
      <c r="AK673" s="6">
        <v>0</v>
      </c>
      <c r="AL673" s="2">
        <f t="shared" si="440"/>
        <v>0</v>
      </c>
      <c r="AM673" s="2">
        <f t="shared" si="441"/>
        <v>0</v>
      </c>
      <c r="AN673" s="6">
        <v>0</v>
      </c>
      <c r="AO673" s="2">
        <f t="shared" si="442"/>
        <v>0</v>
      </c>
      <c r="AP673" s="2">
        <f t="shared" si="443"/>
        <v>0</v>
      </c>
      <c r="AQ673" s="6">
        <v>4044506.1917500002</v>
      </c>
      <c r="AR673" s="2">
        <f t="shared" si="444"/>
        <v>4.04450619175</v>
      </c>
      <c r="AS673" s="2">
        <f t="shared" si="445"/>
        <v>16.178024767</v>
      </c>
      <c r="AT673" s="2">
        <v>25000000</v>
      </c>
      <c r="AU673" s="2">
        <v>0</v>
      </c>
      <c r="AV673" s="2">
        <f t="shared" si="446"/>
        <v>0</v>
      </c>
      <c r="AW673" s="2">
        <f t="shared" si="447"/>
        <v>0</v>
      </c>
      <c r="AX673" s="2">
        <v>25000000</v>
      </c>
      <c r="AY673" s="2">
        <f t="shared" si="448"/>
        <v>25</v>
      </c>
      <c r="AZ673" s="2">
        <f t="shared" si="449"/>
        <v>100</v>
      </c>
      <c r="BA673" s="2">
        <v>0</v>
      </c>
      <c r="BB673" s="2">
        <f t="shared" si="450"/>
        <v>0</v>
      </c>
      <c r="BC673" s="2">
        <f t="shared" si="451"/>
        <v>0</v>
      </c>
      <c r="BD673" s="2">
        <v>0</v>
      </c>
      <c r="BE673" s="2">
        <f t="shared" si="452"/>
        <v>0</v>
      </c>
      <c r="BF673" s="2">
        <f t="shared" si="453"/>
        <v>0</v>
      </c>
      <c r="BG673" s="2">
        <v>0</v>
      </c>
      <c r="BH673" s="2">
        <f t="shared" si="454"/>
        <v>0</v>
      </c>
      <c r="BI673" s="2">
        <f t="shared" si="455"/>
        <v>0</v>
      </c>
      <c r="BJ673" s="2">
        <v>0</v>
      </c>
      <c r="BK673" s="2">
        <f t="shared" si="456"/>
        <v>0</v>
      </c>
      <c r="BL673" s="2">
        <f t="shared" si="457"/>
        <v>0</v>
      </c>
      <c r="BM673" s="2">
        <v>25000000</v>
      </c>
      <c r="BN673" s="2">
        <f t="shared" si="458"/>
        <v>25</v>
      </c>
      <c r="BO673" s="2">
        <f t="shared" si="459"/>
        <v>100</v>
      </c>
      <c r="BP673" s="2">
        <v>0</v>
      </c>
      <c r="BQ673" s="2">
        <f t="shared" si="460"/>
        <v>0</v>
      </c>
      <c r="BR673" s="2">
        <f t="shared" si="461"/>
        <v>0</v>
      </c>
      <c r="BS673" s="2">
        <v>25000000</v>
      </c>
      <c r="BT673" s="1">
        <v>936</v>
      </c>
      <c r="BU673" s="1">
        <v>1150</v>
      </c>
      <c r="BV673" s="2">
        <v>1057.591836734694</v>
      </c>
      <c r="BW673" s="1">
        <v>81.5</v>
      </c>
      <c r="BX673" s="2">
        <v>186.3125</v>
      </c>
      <c r="BY673" s="1">
        <v>275</v>
      </c>
      <c r="BZ673" s="1">
        <v>94</v>
      </c>
      <c r="CA673" s="2">
        <v>168.22916666666666</v>
      </c>
      <c r="CB673" s="2">
        <v>1359.9791666666667</v>
      </c>
      <c r="CC673" s="1">
        <v>220</v>
      </c>
      <c r="CD673" s="1">
        <v>35</v>
      </c>
      <c r="CE673" s="2">
        <v>0.85</v>
      </c>
      <c r="CF673" s="2">
        <v>75.736199999999997</v>
      </c>
      <c r="CG673" s="2">
        <v>78.755799999999994</v>
      </c>
      <c r="CH673" s="2">
        <v>4.8150000000000004</v>
      </c>
      <c r="CI673" s="2">
        <v>101.99</v>
      </c>
      <c r="CJ673" s="2">
        <v>5.4710000000000001</v>
      </c>
      <c r="CK673" s="9">
        <v>6022</v>
      </c>
      <c r="CL673" s="8">
        <v>0</v>
      </c>
      <c r="CM673" s="8">
        <v>0</v>
      </c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">
        <v>0</v>
      </c>
      <c r="DG673" s="1">
        <v>0</v>
      </c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20" t="s">
        <v>57</v>
      </c>
    </row>
    <row r="674" spans="1:130">
      <c r="A674" s="5">
        <v>674</v>
      </c>
      <c r="B674" s="1">
        <v>10</v>
      </c>
      <c r="C674" s="9">
        <v>302810</v>
      </c>
      <c r="D674" s="9">
        <v>7773954</v>
      </c>
      <c r="E674" s="22">
        <v>-40.886699999999998</v>
      </c>
      <c r="F674" s="22">
        <v>-20.1219</v>
      </c>
      <c r="G674" s="6">
        <v>0</v>
      </c>
      <c r="H674" s="2">
        <f t="shared" si="420"/>
        <v>0</v>
      </c>
      <c r="I674" s="2">
        <f t="shared" si="421"/>
        <v>0</v>
      </c>
      <c r="J674" s="6">
        <v>0</v>
      </c>
      <c r="K674" s="2">
        <f t="shared" si="422"/>
        <v>0</v>
      </c>
      <c r="L674" s="2">
        <f t="shared" si="423"/>
        <v>0</v>
      </c>
      <c r="M674" s="6">
        <v>0</v>
      </c>
      <c r="N674" s="2">
        <f t="shared" si="424"/>
        <v>0</v>
      </c>
      <c r="O674" s="2">
        <f t="shared" si="425"/>
        <v>0</v>
      </c>
      <c r="P674" s="6">
        <v>437242.68056499999</v>
      </c>
      <c r="Q674" s="2">
        <f t="shared" si="426"/>
        <v>0.43724268056499999</v>
      </c>
      <c r="R674" s="2">
        <f t="shared" si="427"/>
        <v>1.7489707222600002</v>
      </c>
      <c r="S674" s="6">
        <v>10356532.7552</v>
      </c>
      <c r="T674" s="2">
        <f t="shared" si="428"/>
        <v>10.3565327552</v>
      </c>
      <c r="U674" s="2">
        <f t="shared" si="429"/>
        <v>41.4261310208</v>
      </c>
      <c r="V674" s="6">
        <v>0</v>
      </c>
      <c r="W674" s="2">
        <f t="shared" si="430"/>
        <v>0</v>
      </c>
      <c r="X674" s="2">
        <f t="shared" si="431"/>
        <v>0</v>
      </c>
      <c r="Y674" s="6">
        <v>0</v>
      </c>
      <c r="Z674" s="2">
        <f t="shared" si="432"/>
        <v>0</v>
      </c>
      <c r="AA674" s="2">
        <f t="shared" si="433"/>
        <v>0</v>
      </c>
      <c r="AB674" s="6">
        <v>0</v>
      </c>
      <c r="AC674" s="2">
        <f t="shared" si="434"/>
        <v>0</v>
      </c>
      <c r="AD674" s="2">
        <f t="shared" si="435"/>
        <v>0</v>
      </c>
      <c r="AE674" s="6">
        <v>9169105.4051699992</v>
      </c>
      <c r="AF674" s="2">
        <f t="shared" si="436"/>
        <v>9.1691054051699989</v>
      </c>
      <c r="AG674" s="2">
        <f t="shared" si="437"/>
        <v>36.676421620679996</v>
      </c>
      <c r="AH674" s="6">
        <v>0</v>
      </c>
      <c r="AI674" s="2">
        <f t="shared" si="438"/>
        <v>0</v>
      </c>
      <c r="AJ674" s="2">
        <f t="shared" si="439"/>
        <v>0</v>
      </c>
      <c r="AK674" s="6">
        <v>0</v>
      </c>
      <c r="AL674" s="2">
        <f t="shared" si="440"/>
        <v>0</v>
      </c>
      <c r="AM674" s="2">
        <f t="shared" si="441"/>
        <v>0</v>
      </c>
      <c r="AN674" s="6">
        <v>0</v>
      </c>
      <c r="AO674" s="2">
        <f t="shared" si="442"/>
        <v>0</v>
      </c>
      <c r="AP674" s="2">
        <f t="shared" si="443"/>
        <v>0</v>
      </c>
      <c r="AQ674" s="6">
        <v>5037119.1590799997</v>
      </c>
      <c r="AR674" s="2">
        <f t="shared" si="444"/>
        <v>5.0371191590799995</v>
      </c>
      <c r="AS674" s="2">
        <f t="shared" si="445"/>
        <v>20.148476636319998</v>
      </c>
      <c r="AT674" s="2">
        <v>25000000</v>
      </c>
      <c r="AU674" s="2">
        <v>0</v>
      </c>
      <c r="AV674" s="2">
        <f t="shared" si="446"/>
        <v>0</v>
      </c>
      <c r="AW674" s="2">
        <f t="shared" si="447"/>
        <v>0</v>
      </c>
      <c r="AX674" s="2">
        <v>25000000</v>
      </c>
      <c r="AY674" s="2">
        <f t="shared" si="448"/>
        <v>25</v>
      </c>
      <c r="AZ674" s="2">
        <f t="shared" si="449"/>
        <v>100</v>
      </c>
      <c r="BA674" s="2">
        <v>0</v>
      </c>
      <c r="BB674" s="2">
        <f t="shared" si="450"/>
        <v>0</v>
      </c>
      <c r="BC674" s="2">
        <f t="shared" si="451"/>
        <v>0</v>
      </c>
      <c r="BD674" s="2">
        <v>0</v>
      </c>
      <c r="BE674" s="2">
        <f t="shared" si="452"/>
        <v>0</v>
      </c>
      <c r="BF674" s="2">
        <f t="shared" si="453"/>
        <v>0</v>
      </c>
      <c r="BG674" s="2">
        <v>0</v>
      </c>
      <c r="BH674" s="2">
        <f t="shared" si="454"/>
        <v>0</v>
      </c>
      <c r="BI674" s="2">
        <f t="shared" si="455"/>
        <v>0</v>
      </c>
      <c r="BJ674" s="2">
        <v>0</v>
      </c>
      <c r="BK674" s="2">
        <f t="shared" si="456"/>
        <v>0</v>
      </c>
      <c r="BL674" s="2">
        <f t="shared" si="457"/>
        <v>0</v>
      </c>
      <c r="BM674" s="2">
        <v>25000000</v>
      </c>
      <c r="BN674" s="2">
        <f t="shared" si="458"/>
        <v>25</v>
      </c>
      <c r="BO674" s="2">
        <f t="shared" si="459"/>
        <v>100</v>
      </c>
      <c r="BP674" s="2">
        <v>0</v>
      </c>
      <c r="BQ674" s="2">
        <f t="shared" si="460"/>
        <v>0</v>
      </c>
      <c r="BR674" s="2">
        <f t="shared" si="461"/>
        <v>0</v>
      </c>
      <c r="BS674" s="2">
        <v>25000000</v>
      </c>
      <c r="BT674" s="1">
        <v>914</v>
      </c>
      <c r="BU674" s="1">
        <v>1108</v>
      </c>
      <c r="BV674" s="2">
        <v>1007.1063829787234</v>
      </c>
      <c r="BW674" s="1">
        <v>82</v>
      </c>
      <c r="BX674" s="2">
        <v>189.62222222222223</v>
      </c>
      <c r="BY674" s="1">
        <v>277</v>
      </c>
      <c r="BZ674" s="1">
        <v>97</v>
      </c>
      <c r="CA674" s="2">
        <v>166.84444444444443</v>
      </c>
      <c r="CB674" s="2">
        <v>1347.4888888888888</v>
      </c>
      <c r="CC674" s="1">
        <v>217</v>
      </c>
      <c r="CD674" s="1">
        <v>35</v>
      </c>
      <c r="CE674" s="2">
        <v>0.85</v>
      </c>
      <c r="CF674" s="2">
        <v>75.736199999999997</v>
      </c>
      <c r="CG674" s="2">
        <v>78.755799999999994</v>
      </c>
      <c r="CH674" s="2">
        <v>4.8150000000000004</v>
      </c>
      <c r="CI674" s="2">
        <v>101.99</v>
      </c>
      <c r="CJ674" s="2">
        <v>5.4710000000000001</v>
      </c>
      <c r="CK674" s="9">
        <v>6022</v>
      </c>
      <c r="CL674" s="8">
        <v>0</v>
      </c>
      <c r="CM674" s="8">
        <v>0</v>
      </c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">
        <v>0</v>
      </c>
      <c r="DG674" s="1">
        <v>0</v>
      </c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20" t="s">
        <v>57</v>
      </c>
    </row>
    <row r="675" spans="1:130">
      <c r="A675" s="5">
        <v>675</v>
      </c>
      <c r="B675" s="1">
        <v>10</v>
      </c>
      <c r="C675" s="9">
        <v>307810</v>
      </c>
      <c r="D675" s="9">
        <v>7773954</v>
      </c>
      <c r="E675" s="22">
        <v>-40.838799999999999</v>
      </c>
      <c r="F675" s="22">
        <v>-20.122399999999999</v>
      </c>
      <c r="G675" s="6">
        <v>0</v>
      </c>
      <c r="H675" s="2">
        <f t="shared" si="420"/>
        <v>0</v>
      </c>
      <c r="I675" s="2">
        <f t="shared" si="421"/>
        <v>0</v>
      </c>
      <c r="J675" s="6">
        <v>0</v>
      </c>
      <c r="K675" s="2">
        <f t="shared" si="422"/>
        <v>0</v>
      </c>
      <c r="L675" s="2">
        <f t="shared" si="423"/>
        <v>0</v>
      </c>
      <c r="M675" s="6">
        <v>0</v>
      </c>
      <c r="N675" s="2">
        <f t="shared" si="424"/>
        <v>0</v>
      </c>
      <c r="O675" s="2">
        <f t="shared" si="425"/>
        <v>0</v>
      </c>
      <c r="P675" s="6">
        <v>1095132.03718</v>
      </c>
      <c r="Q675" s="2">
        <f t="shared" si="426"/>
        <v>1.09513203718</v>
      </c>
      <c r="R675" s="2">
        <f t="shared" si="427"/>
        <v>4.3805281487199998</v>
      </c>
      <c r="S675" s="6">
        <v>9455110.5517800003</v>
      </c>
      <c r="T675" s="2">
        <f t="shared" si="428"/>
        <v>9.4551105517800007</v>
      </c>
      <c r="U675" s="2">
        <f t="shared" si="429"/>
        <v>37.820442207120003</v>
      </c>
      <c r="V675" s="6">
        <v>69300.981001599997</v>
      </c>
      <c r="W675" s="2">
        <f t="shared" si="430"/>
        <v>6.9300981001599996E-2</v>
      </c>
      <c r="X675" s="2">
        <f t="shared" si="431"/>
        <v>0.27720392400639998</v>
      </c>
      <c r="Y675" s="6">
        <v>0</v>
      </c>
      <c r="Z675" s="2">
        <f t="shared" si="432"/>
        <v>0</v>
      </c>
      <c r="AA675" s="2">
        <f t="shared" si="433"/>
        <v>0</v>
      </c>
      <c r="AB675" s="6">
        <v>0</v>
      </c>
      <c r="AC675" s="2">
        <f t="shared" si="434"/>
        <v>0</v>
      </c>
      <c r="AD675" s="2">
        <f t="shared" si="435"/>
        <v>0</v>
      </c>
      <c r="AE675" s="6">
        <v>11166759.5912</v>
      </c>
      <c r="AF675" s="2">
        <f t="shared" si="436"/>
        <v>11.1667595912</v>
      </c>
      <c r="AG675" s="2">
        <f t="shared" si="437"/>
        <v>44.6670383648</v>
      </c>
      <c r="AH675" s="6">
        <v>0</v>
      </c>
      <c r="AI675" s="2">
        <f t="shared" si="438"/>
        <v>0</v>
      </c>
      <c r="AJ675" s="2">
        <f t="shared" si="439"/>
        <v>0</v>
      </c>
      <c r="AK675" s="6">
        <v>0</v>
      </c>
      <c r="AL675" s="2">
        <f t="shared" si="440"/>
        <v>0</v>
      </c>
      <c r="AM675" s="2">
        <f t="shared" si="441"/>
        <v>0</v>
      </c>
      <c r="AN675" s="6">
        <v>0</v>
      </c>
      <c r="AO675" s="2">
        <f t="shared" si="442"/>
        <v>0</v>
      </c>
      <c r="AP675" s="2">
        <f t="shared" si="443"/>
        <v>0</v>
      </c>
      <c r="AQ675" s="6">
        <v>3213696.8388700001</v>
      </c>
      <c r="AR675" s="2">
        <f t="shared" si="444"/>
        <v>3.2136968388700002</v>
      </c>
      <c r="AS675" s="2">
        <f t="shared" si="445"/>
        <v>12.854787355479999</v>
      </c>
      <c r="AT675" s="2">
        <v>25000000</v>
      </c>
      <c r="AU675" s="2">
        <v>0</v>
      </c>
      <c r="AV675" s="2">
        <f t="shared" si="446"/>
        <v>0</v>
      </c>
      <c r="AW675" s="2">
        <f t="shared" si="447"/>
        <v>0</v>
      </c>
      <c r="AX675" s="2">
        <v>25000000</v>
      </c>
      <c r="AY675" s="2">
        <f t="shared" si="448"/>
        <v>25</v>
      </c>
      <c r="AZ675" s="2">
        <f t="shared" si="449"/>
        <v>100</v>
      </c>
      <c r="BA675" s="2">
        <v>0</v>
      </c>
      <c r="BB675" s="2">
        <f t="shared" si="450"/>
        <v>0</v>
      </c>
      <c r="BC675" s="2">
        <f t="shared" si="451"/>
        <v>0</v>
      </c>
      <c r="BD675" s="2">
        <v>0</v>
      </c>
      <c r="BE675" s="2">
        <f t="shared" si="452"/>
        <v>0</v>
      </c>
      <c r="BF675" s="2">
        <f t="shared" si="453"/>
        <v>0</v>
      </c>
      <c r="BG675" s="2">
        <v>0</v>
      </c>
      <c r="BH675" s="2">
        <f t="shared" si="454"/>
        <v>0</v>
      </c>
      <c r="BI675" s="2">
        <f t="shared" si="455"/>
        <v>0</v>
      </c>
      <c r="BJ675" s="2">
        <v>0</v>
      </c>
      <c r="BK675" s="2">
        <f t="shared" si="456"/>
        <v>0</v>
      </c>
      <c r="BL675" s="2">
        <f t="shared" si="457"/>
        <v>0</v>
      </c>
      <c r="BM675" s="2">
        <v>15385262.823899999</v>
      </c>
      <c r="BN675" s="2">
        <f t="shared" si="458"/>
        <v>15.3852628239</v>
      </c>
      <c r="BO675" s="2">
        <f t="shared" si="459"/>
        <v>61.541051295599999</v>
      </c>
      <c r="BP675" s="2">
        <v>9614737.1760799997</v>
      </c>
      <c r="BQ675" s="2">
        <f t="shared" si="460"/>
        <v>9.6147371760800002</v>
      </c>
      <c r="BR675" s="2">
        <f t="shared" si="461"/>
        <v>38.458948704320001</v>
      </c>
      <c r="BS675" s="2">
        <v>24999999.999979999</v>
      </c>
      <c r="BT675" s="1">
        <v>866</v>
      </c>
      <c r="BU675" s="1">
        <v>1008</v>
      </c>
      <c r="BV675" s="2">
        <v>939.75</v>
      </c>
      <c r="BW675" s="1">
        <v>82</v>
      </c>
      <c r="BX675" s="2">
        <v>193.56410256410257</v>
      </c>
      <c r="BY675" s="1">
        <v>278</v>
      </c>
      <c r="BZ675" s="1">
        <v>104</v>
      </c>
      <c r="CA675" s="2">
        <v>164.94871794871796</v>
      </c>
      <c r="CB675" s="2">
        <v>1332.4871794871794</v>
      </c>
      <c r="CC675" s="1">
        <v>214</v>
      </c>
      <c r="CD675" s="1">
        <v>36</v>
      </c>
      <c r="CE675" s="2">
        <v>0.85</v>
      </c>
      <c r="CF675" s="2">
        <v>75.736199999999997</v>
      </c>
      <c r="CG675" s="2">
        <v>78.755799999999994</v>
      </c>
      <c r="CH675" s="2">
        <v>4.8150000000000004</v>
      </c>
      <c r="CI675" s="2">
        <v>101.99</v>
      </c>
      <c r="CJ675" s="2">
        <v>5.4710000000000001</v>
      </c>
      <c r="CK675" s="9">
        <v>6022</v>
      </c>
      <c r="CL675" s="8">
        <v>0</v>
      </c>
      <c r="CM675" s="8">
        <v>0</v>
      </c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">
        <v>0</v>
      </c>
      <c r="DG675" s="1">
        <v>0</v>
      </c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20" t="s">
        <v>57</v>
      </c>
    </row>
    <row r="676" spans="1:130">
      <c r="A676" s="5">
        <v>676</v>
      </c>
      <c r="B676" s="1">
        <v>10</v>
      </c>
      <c r="C676" s="9">
        <v>312810</v>
      </c>
      <c r="D676" s="9">
        <v>7773954</v>
      </c>
      <c r="E676" s="22">
        <v>-40.790999999999997</v>
      </c>
      <c r="F676" s="22">
        <v>-20.122900000000001</v>
      </c>
      <c r="G676" s="6">
        <v>0</v>
      </c>
      <c r="H676" s="2">
        <f t="shared" si="420"/>
        <v>0</v>
      </c>
      <c r="I676" s="2">
        <f t="shared" si="421"/>
        <v>0</v>
      </c>
      <c r="J676" s="6">
        <v>0</v>
      </c>
      <c r="K676" s="2">
        <f t="shared" si="422"/>
        <v>0</v>
      </c>
      <c r="L676" s="2">
        <f t="shared" si="423"/>
        <v>0</v>
      </c>
      <c r="M676" s="6">
        <v>93151.333502599999</v>
      </c>
      <c r="N676" s="2">
        <f t="shared" si="424"/>
        <v>9.3151333502599992E-2</v>
      </c>
      <c r="O676" s="2">
        <f t="shared" si="425"/>
        <v>0.37260533401040002</v>
      </c>
      <c r="P676" s="6">
        <v>1409168.80941</v>
      </c>
      <c r="Q676" s="2">
        <f t="shared" si="426"/>
        <v>1.4091688094099999</v>
      </c>
      <c r="R676" s="2">
        <f t="shared" si="427"/>
        <v>5.6366752376400004</v>
      </c>
      <c r="S676" s="6">
        <v>11024704.735300001</v>
      </c>
      <c r="T676" s="2">
        <f t="shared" si="428"/>
        <v>11.0247047353</v>
      </c>
      <c r="U676" s="2">
        <f t="shared" si="429"/>
        <v>44.098818941200001</v>
      </c>
      <c r="V676" s="6">
        <v>25650.3795006</v>
      </c>
      <c r="W676" s="2">
        <f t="shared" si="430"/>
        <v>2.56503795006E-2</v>
      </c>
      <c r="X676" s="2">
        <f t="shared" si="431"/>
        <v>0.1026015180024</v>
      </c>
      <c r="Y676" s="6">
        <v>0</v>
      </c>
      <c r="Z676" s="2">
        <f t="shared" si="432"/>
        <v>0</v>
      </c>
      <c r="AA676" s="2">
        <f t="shared" si="433"/>
        <v>0</v>
      </c>
      <c r="AB676" s="6">
        <v>0</v>
      </c>
      <c r="AC676" s="2">
        <f t="shared" si="434"/>
        <v>0</v>
      </c>
      <c r="AD676" s="2">
        <f t="shared" si="435"/>
        <v>0</v>
      </c>
      <c r="AE676" s="6">
        <v>9081974.1026700009</v>
      </c>
      <c r="AF676" s="2">
        <f t="shared" si="436"/>
        <v>9.0819741026700012</v>
      </c>
      <c r="AG676" s="2">
        <f t="shared" si="437"/>
        <v>36.327896410680005</v>
      </c>
      <c r="AH676" s="6">
        <v>0</v>
      </c>
      <c r="AI676" s="2">
        <f t="shared" si="438"/>
        <v>0</v>
      </c>
      <c r="AJ676" s="2">
        <f t="shared" si="439"/>
        <v>0</v>
      </c>
      <c r="AK676" s="6">
        <v>0</v>
      </c>
      <c r="AL676" s="2">
        <f t="shared" si="440"/>
        <v>0</v>
      </c>
      <c r="AM676" s="2">
        <f t="shared" si="441"/>
        <v>0</v>
      </c>
      <c r="AN676" s="6">
        <v>0</v>
      </c>
      <c r="AO676" s="2">
        <f t="shared" si="442"/>
        <v>0</v>
      </c>
      <c r="AP676" s="2">
        <f t="shared" si="443"/>
        <v>0</v>
      </c>
      <c r="AQ676" s="6">
        <v>3365350.6396499998</v>
      </c>
      <c r="AR676" s="2">
        <f t="shared" si="444"/>
        <v>3.3653506396499999</v>
      </c>
      <c r="AS676" s="2">
        <f t="shared" si="445"/>
        <v>13.4614025586</v>
      </c>
      <c r="AT676" s="2">
        <v>25000000</v>
      </c>
      <c r="AU676" s="2">
        <v>0</v>
      </c>
      <c r="AV676" s="2">
        <f t="shared" si="446"/>
        <v>0</v>
      </c>
      <c r="AW676" s="2">
        <f t="shared" si="447"/>
        <v>0</v>
      </c>
      <c r="AX676" s="2">
        <v>25000000</v>
      </c>
      <c r="AY676" s="2">
        <f t="shared" si="448"/>
        <v>25</v>
      </c>
      <c r="AZ676" s="2">
        <f t="shared" si="449"/>
        <v>100</v>
      </c>
      <c r="BA676" s="2">
        <v>0</v>
      </c>
      <c r="BB676" s="2">
        <f t="shared" si="450"/>
        <v>0</v>
      </c>
      <c r="BC676" s="2">
        <f t="shared" si="451"/>
        <v>0</v>
      </c>
      <c r="BD676" s="2">
        <v>0</v>
      </c>
      <c r="BE676" s="2">
        <f t="shared" si="452"/>
        <v>0</v>
      </c>
      <c r="BF676" s="2">
        <f t="shared" si="453"/>
        <v>0</v>
      </c>
      <c r="BG676" s="2">
        <v>0</v>
      </c>
      <c r="BH676" s="2">
        <f t="shared" si="454"/>
        <v>0</v>
      </c>
      <c r="BI676" s="2">
        <f t="shared" si="455"/>
        <v>0</v>
      </c>
      <c r="BJ676" s="2">
        <v>0</v>
      </c>
      <c r="BK676" s="2">
        <f t="shared" si="456"/>
        <v>0</v>
      </c>
      <c r="BL676" s="2">
        <f t="shared" si="457"/>
        <v>0</v>
      </c>
      <c r="BM676" s="2">
        <v>0</v>
      </c>
      <c r="BN676" s="2">
        <f t="shared" si="458"/>
        <v>0</v>
      </c>
      <c r="BO676" s="2">
        <f t="shared" si="459"/>
        <v>0</v>
      </c>
      <c r="BP676" s="2">
        <v>25000000</v>
      </c>
      <c r="BQ676" s="2">
        <f t="shared" si="460"/>
        <v>25</v>
      </c>
      <c r="BR676" s="2">
        <f t="shared" si="461"/>
        <v>100</v>
      </c>
      <c r="BS676" s="2">
        <v>25000000</v>
      </c>
      <c r="BT676" s="1">
        <v>823</v>
      </c>
      <c r="BU676" s="1">
        <v>990</v>
      </c>
      <c r="BV676" s="2">
        <v>899.7</v>
      </c>
      <c r="BW676" s="1">
        <v>82</v>
      </c>
      <c r="BX676" s="2">
        <v>195.97872340425531</v>
      </c>
      <c r="BY676" s="1">
        <v>281</v>
      </c>
      <c r="BZ676" s="1">
        <v>106</v>
      </c>
      <c r="CA676" s="2">
        <v>163.57446808510639</v>
      </c>
      <c r="CB676" s="2">
        <v>1323.8936170212767</v>
      </c>
      <c r="CC676" s="1">
        <v>213</v>
      </c>
      <c r="CD676" s="1">
        <v>36</v>
      </c>
      <c r="CE676" s="2">
        <v>0.85</v>
      </c>
      <c r="CF676" s="2">
        <v>75.736199999999997</v>
      </c>
      <c r="CG676" s="2">
        <v>78.755799999999994</v>
      </c>
      <c r="CH676" s="2">
        <v>4.8150000000000004</v>
      </c>
      <c r="CI676" s="2">
        <v>101.99</v>
      </c>
      <c r="CJ676" s="2">
        <v>5.4710000000000001</v>
      </c>
      <c r="CK676" s="9">
        <v>6022</v>
      </c>
      <c r="CL676" s="8">
        <v>0</v>
      </c>
      <c r="CM676" s="8">
        <v>0</v>
      </c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">
        <v>0</v>
      </c>
      <c r="DG676" s="1">
        <v>0</v>
      </c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20" t="s">
        <v>57</v>
      </c>
    </row>
    <row r="677" spans="1:130">
      <c r="A677" s="5">
        <v>677</v>
      </c>
      <c r="B677" s="1">
        <v>10</v>
      </c>
      <c r="C677" s="9">
        <v>317810</v>
      </c>
      <c r="D677" s="9">
        <v>7773954</v>
      </c>
      <c r="E677" s="22">
        <v>-40.743200000000002</v>
      </c>
      <c r="F677" s="22">
        <v>-20.1234</v>
      </c>
      <c r="G677" s="6">
        <v>0</v>
      </c>
      <c r="H677" s="2">
        <f t="shared" si="420"/>
        <v>0</v>
      </c>
      <c r="I677" s="2">
        <f t="shared" si="421"/>
        <v>0</v>
      </c>
      <c r="J677" s="6">
        <v>0</v>
      </c>
      <c r="K677" s="2">
        <f t="shared" si="422"/>
        <v>0</v>
      </c>
      <c r="L677" s="2">
        <f t="shared" si="423"/>
        <v>0</v>
      </c>
      <c r="M677" s="6">
        <v>0</v>
      </c>
      <c r="N677" s="2">
        <f t="shared" si="424"/>
        <v>0</v>
      </c>
      <c r="O677" s="2">
        <f t="shared" si="425"/>
        <v>0</v>
      </c>
      <c r="P677" s="6">
        <v>310274.32780700002</v>
      </c>
      <c r="Q677" s="2">
        <f t="shared" si="426"/>
        <v>0.31027432780700004</v>
      </c>
      <c r="R677" s="2">
        <f t="shared" si="427"/>
        <v>1.2410973112280002</v>
      </c>
      <c r="S677" s="6">
        <v>13156848.653100001</v>
      </c>
      <c r="T677" s="2">
        <f t="shared" si="428"/>
        <v>13.156848653100001</v>
      </c>
      <c r="U677" s="2">
        <f t="shared" si="429"/>
        <v>52.627394612400003</v>
      </c>
      <c r="V677" s="6">
        <v>34650.526501200002</v>
      </c>
      <c r="W677" s="2">
        <f t="shared" si="430"/>
        <v>3.4650526501199999E-2</v>
      </c>
      <c r="X677" s="2">
        <f t="shared" si="431"/>
        <v>0.1386021060048</v>
      </c>
      <c r="Y677" s="6">
        <v>0</v>
      </c>
      <c r="Z677" s="2">
        <f t="shared" si="432"/>
        <v>0</v>
      </c>
      <c r="AA677" s="2">
        <f t="shared" si="433"/>
        <v>0</v>
      </c>
      <c r="AB677" s="6">
        <v>0</v>
      </c>
      <c r="AC677" s="2">
        <f t="shared" si="434"/>
        <v>0</v>
      </c>
      <c r="AD677" s="2">
        <f t="shared" si="435"/>
        <v>0</v>
      </c>
      <c r="AE677" s="6">
        <v>6709962.1041700002</v>
      </c>
      <c r="AF677" s="2">
        <f t="shared" si="436"/>
        <v>6.7099621041700006</v>
      </c>
      <c r="AG677" s="2">
        <f t="shared" si="437"/>
        <v>26.839848416680002</v>
      </c>
      <c r="AH677" s="6">
        <v>0</v>
      </c>
      <c r="AI677" s="2">
        <f t="shared" si="438"/>
        <v>0</v>
      </c>
      <c r="AJ677" s="2">
        <f t="shared" si="439"/>
        <v>0</v>
      </c>
      <c r="AK677" s="6">
        <v>0</v>
      </c>
      <c r="AL677" s="2">
        <f t="shared" si="440"/>
        <v>0</v>
      </c>
      <c r="AM677" s="2">
        <f t="shared" si="441"/>
        <v>0</v>
      </c>
      <c r="AN677" s="6">
        <v>0</v>
      </c>
      <c r="AO677" s="2">
        <f t="shared" si="442"/>
        <v>0</v>
      </c>
      <c r="AP677" s="2">
        <f t="shared" si="443"/>
        <v>0</v>
      </c>
      <c r="AQ677" s="6">
        <v>4788264.3884199997</v>
      </c>
      <c r="AR677" s="2">
        <f t="shared" si="444"/>
        <v>4.78826438842</v>
      </c>
      <c r="AS677" s="2">
        <f t="shared" si="445"/>
        <v>19.15305755368</v>
      </c>
      <c r="AT677" s="2">
        <v>25000000</v>
      </c>
      <c r="AU677" s="2">
        <v>4803079.5875500003</v>
      </c>
      <c r="AV677" s="2">
        <f t="shared" si="446"/>
        <v>4.8030795875500001</v>
      </c>
      <c r="AW677" s="2">
        <f t="shared" si="447"/>
        <v>19.2123183502</v>
      </c>
      <c r="AX677" s="2">
        <v>20196920.4124</v>
      </c>
      <c r="AY677" s="2">
        <f t="shared" si="448"/>
        <v>20.196920412400001</v>
      </c>
      <c r="AZ677" s="2">
        <f t="shared" si="449"/>
        <v>80.787681649599989</v>
      </c>
      <c r="BA677" s="2">
        <v>0</v>
      </c>
      <c r="BB677" s="2">
        <f t="shared" si="450"/>
        <v>0</v>
      </c>
      <c r="BC677" s="2">
        <f t="shared" si="451"/>
        <v>0</v>
      </c>
      <c r="BD677" s="2">
        <v>0</v>
      </c>
      <c r="BE677" s="2">
        <f t="shared" si="452"/>
        <v>0</v>
      </c>
      <c r="BF677" s="2">
        <f t="shared" si="453"/>
        <v>0</v>
      </c>
      <c r="BG677" s="2">
        <v>0</v>
      </c>
      <c r="BH677" s="2">
        <f t="shared" si="454"/>
        <v>0</v>
      </c>
      <c r="BI677" s="2">
        <f t="shared" si="455"/>
        <v>0</v>
      </c>
      <c r="BJ677" s="2">
        <v>0</v>
      </c>
      <c r="BK677" s="2">
        <f t="shared" si="456"/>
        <v>0</v>
      </c>
      <c r="BL677" s="2">
        <f t="shared" si="457"/>
        <v>0</v>
      </c>
      <c r="BM677" s="2">
        <v>16041857.986300001</v>
      </c>
      <c r="BN677" s="2">
        <f t="shared" si="458"/>
        <v>16.041857986300002</v>
      </c>
      <c r="BO677" s="2">
        <f t="shared" si="459"/>
        <v>64.167431945200008</v>
      </c>
      <c r="BP677" s="2">
        <v>8958142.0136600006</v>
      </c>
      <c r="BQ677" s="2">
        <f t="shared" si="460"/>
        <v>8.9581420136599998</v>
      </c>
      <c r="BR677" s="2">
        <f t="shared" si="461"/>
        <v>35.832568054639999</v>
      </c>
      <c r="BS677" s="2">
        <v>24999999.999960002</v>
      </c>
      <c r="BT677" s="1">
        <v>669</v>
      </c>
      <c r="BU677" s="1">
        <v>984</v>
      </c>
      <c r="BV677" s="2">
        <v>855.78571428571433</v>
      </c>
      <c r="BW677" s="1">
        <v>81.5</v>
      </c>
      <c r="BX677" s="2">
        <v>198.6829268292683</v>
      </c>
      <c r="BY677" s="1">
        <v>290</v>
      </c>
      <c r="BZ677" s="1">
        <v>108</v>
      </c>
      <c r="CA677" s="2">
        <v>161.4390243902439</v>
      </c>
      <c r="CB677" s="2">
        <v>1314.3414634146341</v>
      </c>
      <c r="CC677" s="1">
        <v>211</v>
      </c>
      <c r="CD677" s="1">
        <v>37</v>
      </c>
      <c r="CE677" s="2">
        <v>0.85</v>
      </c>
      <c r="CF677" s="2">
        <v>75.736199999999997</v>
      </c>
      <c r="CG677" s="2">
        <v>78.755799999999994</v>
      </c>
      <c r="CH677" s="2">
        <v>4.8150000000000004</v>
      </c>
      <c r="CI677" s="2">
        <v>101.99</v>
      </c>
      <c r="CJ677" s="2">
        <v>5.4710000000000001</v>
      </c>
      <c r="CK677" s="9">
        <v>6022</v>
      </c>
      <c r="CL677" s="8">
        <v>0</v>
      </c>
      <c r="CM677" s="8">
        <v>0</v>
      </c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">
        <v>0</v>
      </c>
      <c r="DG677" s="1">
        <v>0</v>
      </c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20" t="s">
        <v>57</v>
      </c>
    </row>
    <row r="678" spans="1:130">
      <c r="A678" s="5">
        <v>678</v>
      </c>
      <c r="B678" s="1">
        <v>10</v>
      </c>
      <c r="C678" s="9">
        <v>322810</v>
      </c>
      <c r="D678" s="9">
        <v>7773954</v>
      </c>
      <c r="E678" s="22">
        <v>-40.695399999999999</v>
      </c>
      <c r="F678" s="22">
        <v>-20.123899999999999</v>
      </c>
      <c r="G678" s="6">
        <v>0</v>
      </c>
      <c r="H678" s="2">
        <f t="shared" si="420"/>
        <v>0</v>
      </c>
      <c r="I678" s="2">
        <f t="shared" si="421"/>
        <v>0</v>
      </c>
      <c r="J678" s="6">
        <v>0</v>
      </c>
      <c r="K678" s="2">
        <f t="shared" si="422"/>
        <v>0</v>
      </c>
      <c r="L678" s="2">
        <f t="shared" si="423"/>
        <v>0</v>
      </c>
      <c r="M678" s="6">
        <v>0</v>
      </c>
      <c r="N678" s="2">
        <f t="shared" si="424"/>
        <v>0</v>
      </c>
      <c r="O678" s="2">
        <f t="shared" si="425"/>
        <v>0</v>
      </c>
      <c r="P678" s="6">
        <v>2268789.4781499999</v>
      </c>
      <c r="Q678" s="2">
        <f t="shared" si="426"/>
        <v>2.26878947815</v>
      </c>
      <c r="R678" s="2">
        <f t="shared" si="427"/>
        <v>9.0751579125999999</v>
      </c>
      <c r="S678" s="6">
        <v>8931852.7215</v>
      </c>
      <c r="T678" s="2">
        <f t="shared" si="428"/>
        <v>8.9318527215000003</v>
      </c>
      <c r="U678" s="2">
        <f t="shared" si="429"/>
        <v>35.727410886000001</v>
      </c>
      <c r="V678" s="6">
        <v>0</v>
      </c>
      <c r="W678" s="2">
        <f t="shared" si="430"/>
        <v>0</v>
      </c>
      <c r="X678" s="2">
        <f t="shared" si="431"/>
        <v>0</v>
      </c>
      <c r="Y678" s="6">
        <v>0</v>
      </c>
      <c r="Z678" s="2">
        <f t="shared" si="432"/>
        <v>0</v>
      </c>
      <c r="AA678" s="2">
        <f t="shared" si="433"/>
        <v>0</v>
      </c>
      <c r="AB678" s="6">
        <v>0</v>
      </c>
      <c r="AC678" s="2">
        <f t="shared" si="434"/>
        <v>0</v>
      </c>
      <c r="AD678" s="2">
        <f t="shared" si="435"/>
        <v>0</v>
      </c>
      <c r="AE678" s="6">
        <v>10576807.7653</v>
      </c>
      <c r="AF678" s="2">
        <f t="shared" si="436"/>
        <v>10.5768077653</v>
      </c>
      <c r="AG678" s="2">
        <f t="shared" si="437"/>
        <v>42.3072310612</v>
      </c>
      <c r="AH678" s="6">
        <v>0</v>
      </c>
      <c r="AI678" s="2">
        <f t="shared" si="438"/>
        <v>0</v>
      </c>
      <c r="AJ678" s="2">
        <f t="shared" si="439"/>
        <v>0</v>
      </c>
      <c r="AK678" s="6">
        <v>0</v>
      </c>
      <c r="AL678" s="2">
        <f t="shared" si="440"/>
        <v>0</v>
      </c>
      <c r="AM678" s="2">
        <f t="shared" si="441"/>
        <v>0</v>
      </c>
      <c r="AN678" s="6">
        <v>0</v>
      </c>
      <c r="AO678" s="2">
        <f t="shared" si="442"/>
        <v>0</v>
      </c>
      <c r="AP678" s="2">
        <f t="shared" si="443"/>
        <v>0</v>
      </c>
      <c r="AQ678" s="6">
        <v>3222550.0350299999</v>
      </c>
      <c r="AR678" s="2">
        <f t="shared" si="444"/>
        <v>3.2225500350299998</v>
      </c>
      <c r="AS678" s="2">
        <f t="shared" si="445"/>
        <v>12.890200140120001</v>
      </c>
      <c r="AT678" s="2">
        <v>25000000</v>
      </c>
      <c r="AU678" s="2">
        <v>23559644.879999999</v>
      </c>
      <c r="AV678" s="2">
        <f t="shared" si="446"/>
        <v>23.55964488</v>
      </c>
      <c r="AW678" s="2">
        <f t="shared" si="447"/>
        <v>94.238579520000002</v>
      </c>
      <c r="AX678" s="2">
        <v>1440355.11999</v>
      </c>
      <c r="AY678" s="2">
        <f t="shared" si="448"/>
        <v>1.44035511999</v>
      </c>
      <c r="AZ678" s="2">
        <f t="shared" si="449"/>
        <v>5.76142047996</v>
      </c>
      <c r="BA678" s="2">
        <v>0</v>
      </c>
      <c r="BB678" s="2">
        <f t="shared" si="450"/>
        <v>0</v>
      </c>
      <c r="BC678" s="2">
        <f t="shared" si="451"/>
        <v>0</v>
      </c>
      <c r="BD678" s="2">
        <v>0</v>
      </c>
      <c r="BE678" s="2">
        <f t="shared" si="452"/>
        <v>0</v>
      </c>
      <c r="BF678" s="2">
        <f t="shared" si="453"/>
        <v>0</v>
      </c>
      <c r="BG678" s="2">
        <v>0</v>
      </c>
      <c r="BH678" s="2">
        <f t="shared" si="454"/>
        <v>0</v>
      </c>
      <c r="BI678" s="2">
        <f t="shared" si="455"/>
        <v>0</v>
      </c>
      <c r="BJ678" s="2">
        <v>0</v>
      </c>
      <c r="BK678" s="2">
        <f t="shared" si="456"/>
        <v>0</v>
      </c>
      <c r="BL678" s="2">
        <f t="shared" si="457"/>
        <v>0</v>
      </c>
      <c r="BM678" s="2">
        <v>25000000</v>
      </c>
      <c r="BN678" s="2">
        <f t="shared" si="458"/>
        <v>25</v>
      </c>
      <c r="BO678" s="2">
        <f t="shared" si="459"/>
        <v>100</v>
      </c>
      <c r="BP678" s="2">
        <v>0</v>
      </c>
      <c r="BQ678" s="2">
        <f t="shared" si="460"/>
        <v>0</v>
      </c>
      <c r="BR678" s="2">
        <f t="shared" si="461"/>
        <v>0</v>
      </c>
      <c r="BS678" s="2">
        <v>25000000</v>
      </c>
      <c r="BT678" s="1">
        <v>625</v>
      </c>
      <c r="BU678" s="1">
        <v>917</v>
      </c>
      <c r="BV678" s="2">
        <v>725.1219512195122</v>
      </c>
      <c r="BW678" s="1">
        <v>81</v>
      </c>
      <c r="BX678" s="2">
        <v>206.92682926829269</v>
      </c>
      <c r="BY678" s="1">
        <v>291</v>
      </c>
      <c r="BZ678" s="1">
        <v>113</v>
      </c>
      <c r="CA678" s="2">
        <v>159</v>
      </c>
      <c r="CB678" s="2">
        <v>1284.5121951219512</v>
      </c>
      <c r="CC678" s="1">
        <v>210</v>
      </c>
      <c r="CD678" s="1">
        <v>37</v>
      </c>
      <c r="CE678" s="2">
        <v>0.85</v>
      </c>
      <c r="CF678" s="2">
        <v>75.736199999999997</v>
      </c>
      <c r="CG678" s="2">
        <v>78.755799999999994</v>
      </c>
      <c r="CH678" s="2">
        <v>4.8150000000000004</v>
      </c>
      <c r="CI678" s="2">
        <v>101.99</v>
      </c>
      <c r="CJ678" s="2">
        <v>5.4710000000000001</v>
      </c>
      <c r="CK678" s="9">
        <v>6022</v>
      </c>
      <c r="CL678" s="8">
        <v>0</v>
      </c>
      <c r="CM678" s="8">
        <v>0</v>
      </c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">
        <v>1</v>
      </c>
      <c r="DG678" s="1">
        <v>2</v>
      </c>
      <c r="DH678" s="1">
        <v>623</v>
      </c>
      <c r="DI678" s="1">
        <v>623</v>
      </c>
      <c r="DJ678" s="1">
        <v>623</v>
      </c>
      <c r="DK678" s="1">
        <v>81</v>
      </c>
      <c r="DL678" s="1">
        <v>213</v>
      </c>
      <c r="DM678" s="1">
        <v>291</v>
      </c>
      <c r="DN678" s="1">
        <v>133</v>
      </c>
      <c r="DO678" s="1">
        <v>158</v>
      </c>
      <c r="DP678" s="1">
        <v>1262</v>
      </c>
      <c r="DQ678" s="1">
        <v>204</v>
      </c>
      <c r="DR678" s="1">
        <v>38</v>
      </c>
      <c r="DS678" s="1">
        <v>0.85</v>
      </c>
      <c r="DT678" s="1">
        <v>75.736199999999997</v>
      </c>
      <c r="DU678" s="1">
        <v>78.755799999999994</v>
      </c>
      <c r="DV678" s="1">
        <v>4.8150000000000004</v>
      </c>
      <c r="DW678" s="1">
        <v>101.99</v>
      </c>
      <c r="DX678" s="1">
        <v>5.4710000000000001</v>
      </c>
      <c r="DY678" s="1">
        <v>6022</v>
      </c>
      <c r="DZ678" s="20" t="s">
        <v>57</v>
      </c>
    </row>
    <row r="679" spans="1:130">
      <c r="A679" s="5">
        <v>679</v>
      </c>
      <c r="B679" s="1">
        <v>10</v>
      </c>
      <c r="C679" s="9">
        <v>327810</v>
      </c>
      <c r="D679" s="9">
        <v>7773954</v>
      </c>
      <c r="E679" s="22">
        <v>-40.647599999999997</v>
      </c>
      <c r="F679" s="22">
        <v>-20.124300000000002</v>
      </c>
      <c r="G679" s="6">
        <v>0</v>
      </c>
      <c r="H679" s="2">
        <f t="shared" si="420"/>
        <v>0</v>
      </c>
      <c r="I679" s="2">
        <f t="shared" si="421"/>
        <v>0</v>
      </c>
      <c r="J679" s="6">
        <v>0</v>
      </c>
      <c r="K679" s="2">
        <f t="shared" si="422"/>
        <v>0</v>
      </c>
      <c r="L679" s="2">
        <f t="shared" si="423"/>
        <v>0</v>
      </c>
      <c r="M679" s="6">
        <v>55351.038002499998</v>
      </c>
      <c r="N679" s="2">
        <f t="shared" si="424"/>
        <v>5.5351038002499998E-2</v>
      </c>
      <c r="O679" s="2">
        <f t="shared" si="425"/>
        <v>0.22140415200999999</v>
      </c>
      <c r="P679" s="6">
        <v>338628.97201899998</v>
      </c>
      <c r="Q679" s="2">
        <f t="shared" si="426"/>
        <v>0.338628972019</v>
      </c>
      <c r="R679" s="2">
        <f t="shared" si="427"/>
        <v>1.354515888076</v>
      </c>
      <c r="S679" s="6">
        <v>10729999.3586</v>
      </c>
      <c r="T679" s="2">
        <f t="shared" si="428"/>
        <v>10.729999358600001</v>
      </c>
      <c r="U679" s="2">
        <f t="shared" si="429"/>
        <v>42.919997434399995</v>
      </c>
      <c r="V679" s="6">
        <v>0</v>
      </c>
      <c r="W679" s="2">
        <f t="shared" si="430"/>
        <v>0</v>
      </c>
      <c r="X679" s="2">
        <f t="shared" si="431"/>
        <v>0</v>
      </c>
      <c r="Y679" s="6">
        <v>0</v>
      </c>
      <c r="Z679" s="2">
        <f t="shared" si="432"/>
        <v>0</v>
      </c>
      <c r="AA679" s="2">
        <f t="shared" si="433"/>
        <v>0</v>
      </c>
      <c r="AB679" s="6">
        <v>0</v>
      </c>
      <c r="AC679" s="2">
        <f t="shared" si="434"/>
        <v>0</v>
      </c>
      <c r="AD679" s="2">
        <f t="shared" si="435"/>
        <v>0</v>
      </c>
      <c r="AE679" s="6">
        <v>9610985.3557900004</v>
      </c>
      <c r="AF679" s="2">
        <f t="shared" si="436"/>
        <v>9.6109853557899996</v>
      </c>
      <c r="AG679" s="2">
        <f t="shared" si="437"/>
        <v>38.443941423159998</v>
      </c>
      <c r="AH679" s="6">
        <v>0</v>
      </c>
      <c r="AI679" s="2">
        <f t="shared" si="438"/>
        <v>0</v>
      </c>
      <c r="AJ679" s="2">
        <f t="shared" si="439"/>
        <v>0</v>
      </c>
      <c r="AK679" s="6">
        <v>0</v>
      </c>
      <c r="AL679" s="2">
        <f t="shared" si="440"/>
        <v>0</v>
      </c>
      <c r="AM679" s="2">
        <f t="shared" si="441"/>
        <v>0</v>
      </c>
      <c r="AN679" s="6">
        <v>0</v>
      </c>
      <c r="AO679" s="2">
        <f t="shared" si="442"/>
        <v>0</v>
      </c>
      <c r="AP679" s="2">
        <f t="shared" si="443"/>
        <v>0</v>
      </c>
      <c r="AQ679" s="6">
        <v>4265035.2755500004</v>
      </c>
      <c r="AR679" s="2">
        <f t="shared" si="444"/>
        <v>4.2650352755500007</v>
      </c>
      <c r="AS679" s="2">
        <f t="shared" si="445"/>
        <v>17.060141102200003</v>
      </c>
      <c r="AT679" s="2">
        <v>25000000</v>
      </c>
      <c r="AU679" s="2">
        <v>25000000</v>
      </c>
      <c r="AV679" s="2">
        <f t="shared" si="446"/>
        <v>25</v>
      </c>
      <c r="AW679" s="2">
        <f t="shared" si="447"/>
        <v>100</v>
      </c>
      <c r="AX679" s="2">
        <v>0</v>
      </c>
      <c r="AY679" s="2">
        <f t="shared" si="448"/>
        <v>0</v>
      </c>
      <c r="AZ679" s="2">
        <f t="shared" si="449"/>
        <v>0</v>
      </c>
      <c r="BA679" s="2">
        <v>0</v>
      </c>
      <c r="BB679" s="2">
        <f t="shared" si="450"/>
        <v>0</v>
      </c>
      <c r="BC679" s="2">
        <f t="shared" si="451"/>
        <v>0</v>
      </c>
      <c r="BD679" s="2">
        <v>0</v>
      </c>
      <c r="BE679" s="2">
        <f t="shared" si="452"/>
        <v>0</v>
      </c>
      <c r="BF679" s="2">
        <f t="shared" si="453"/>
        <v>0</v>
      </c>
      <c r="BG679" s="2">
        <v>0</v>
      </c>
      <c r="BH679" s="2">
        <f t="shared" si="454"/>
        <v>0</v>
      </c>
      <c r="BI679" s="2">
        <f t="shared" si="455"/>
        <v>0</v>
      </c>
      <c r="BJ679" s="2">
        <v>0</v>
      </c>
      <c r="BK679" s="2">
        <f t="shared" si="456"/>
        <v>0</v>
      </c>
      <c r="BL679" s="2">
        <f t="shared" si="457"/>
        <v>0</v>
      </c>
      <c r="BM679" s="2">
        <v>25000000</v>
      </c>
      <c r="BN679" s="2">
        <f t="shared" si="458"/>
        <v>25</v>
      </c>
      <c r="BO679" s="2">
        <f t="shared" si="459"/>
        <v>100</v>
      </c>
      <c r="BP679" s="2">
        <v>0</v>
      </c>
      <c r="BQ679" s="2">
        <f t="shared" si="460"/>
        <v>0</v>
      </c>
      <c r="BR679" s="2">
        <f t="shared" si="461"/>
        <v>0</v>
      </c>
      <c r="BS679" s="2">
        <v>25000000</v>
      </c>
      <c r="BT679" s="1">
        <v>554</v>
      </c>
      <c r="BU679" s="1">
        <v>825</v>
      </c>
      <c r="BV679" s="2">
        <v>701.25</v>
      </c>
      <c r="BW679" s="1">
        <v>80.5</v>
      </c>
      <c r="BX679" s="2">
        <v>208.22222222222223</v>
      </c>
      <c r="BY679" s="1">
        <v>294</v>
      </c>
      <c r="BZ679" s="1">
        <v>121</v>
      </c>
      <c r="CA679" s="2">
        <v>156.94444444444446</v>
      </c>
      <c r="CB679" s="2">
        <v>1280</v>
      </c>
      <c r="CC679" s="1">
        <v>206</v>
      </c>
      <c r="CD679" s="1">
        <v>38</v>
      </c>
      <c r="CE679" s="2">
        <v>0.85</v>
      </c>
      <c r="CF679" s="2">
        <v>75.736199999999997</v>
      </c>
      <c r="CG679" s="2">
        <v>78.755799999999994</v>
      </c>
      <c r="CH679" s="2">
        <v>4.8150000000000004</v>
      </c>
      <c r="CI679" s="2">
        <v>101.99</v>
      </c>
      <c r="CJ679" s="2">
        <v>5.4710000000000001</v>
      </c>
      <c r="CK679" s="9">
        <v>6022</v>
      </c>
      <c r="CL679" s="8">
        <v>0</v>
      </c>
      <c r="CM679" s="8">
        <v>0</v>
      </c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">
        <v>0</v>
      </c>
      <c r="DG679" s="1">
        <v>0</v>
      </c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20" t="s">
        <v>57</v>
      </c>
    </row>
    <row r="680" spans="1:130">
      <c r="A680" s="5">
        <v>680</v>
      </c>
      <c r="B680" s="1">
        <v>10</v>
      </c>
      <c r="C680" s="9">
        <v>332810</v>
      </c>
      <c r="D680" s="9">
        <v>7773954</v>
      </c>
      <c r="E680" s="22">
        <v>-40.599800000000002</v>
      </c>
      <c r="F680" s="22">
        <v>-20.1248</v>
      </c>
      <c r="G680" s="6">
        <v>0</v>
      </c>
      <c r="H680" s="2">
        <f t="shared" si="420"/>
        <v>0</v>
      </c>
      <c r="I680" s="2">
        <f t="shared" si="421"/>
        <v>0</v>
      </c>
      <c r="J680" s="6">
        <v>0</v>
      </c>
      <c r="K680" s="2">
        <f t="shared" si="422"/>
        <v>0</v>
      </c>
      <c r="L680" s="2">
        <f t="shared" si="423"/>
        <v>0</v>
      </c>
      <c r="M680" s="6">
        <v>238757.07703700001</v>
      </c>
      <c r="N680" s="2">
        <f t="shared" si="424"/>
        <v>0.238757077037</v>
      </c>
      <c r="O680" s="2">
        <f t="shared" si="425"/>
        <v>0.9550283081480001</v>
      </c>
      <c r="P680" s="6">
        <v>370224.85982900002</v>
      </c>
      <c r="Q680" s="2">
        <f t="shared" si="426"/>
        <v>0.370224859829</v>
      </c>
      <c r="R680" s="2">
        <f t="shared" si="427"/>
        <v>1.4808994393160002</v>
      </c>
      <c r="S680" s="6">
        <v>10053244.195499999</v>
      </c>
      <c r="T680" s="2">
        <f t="shared" si="428"/>
        <v>10.0532441955</v>
      </c>
      <c r="U680" s="2">
        <f t="shared" si="429"/>
        <v>40.212976781999998</v>
      </c>
      <c r="V680" s="6">
        <v>0</v>
      </c>
      <c r="W680" s="2">
        <f t="shared" si="430"/>
        <v>0</v>
      </c>
      <c r="X680" s="2">
        <f t="shared" si="431"/>
        <v>0</v>
      </c>
      <c r="Y680" s="6">
        <v>0</v>
      </c>
      <c r="Z680" s="2">
        <f t="shared" si="432"/>
        <v>0</v>
      </c>
      <c r="AA680" s="2">
        <f t="shared" si="433"/>
        <v>0</v>
      </c>
      <c r="AB680" s="6">
        <v>0</v>
      </c>
      <c r="AC680" s="2">
        <f t="shared" si="434"/>
        <v>0</v>
      </c>
      <c r="AD680" s="2">
        <f t="shared" si="435"/>
        <v>0</v>
      </c>
      <c r="AE680" s="6">
        <v>9124680.2295299992</v>
      </c>
      <c r="AF680" s="2">
        <f t="shared" si="436"/>
        <v>9.12468022953</v>
      </c>
      <c r="AG680" s="2">
        <f t="shared" si="437"/>
        <v>36.49872091812</v>
      </c>
      <c r="AH680" s="6">
        <v>0</v>
      </c>
      <c r="AI680" s="2">
        <f t="shared" si="438"/>
        <v>0</v>
      </c>
      <c r="AJ680" s="2">
        <f t="shared" si="439"/>
        <v>0</v>
      </c>
      <c r="AK680" s="6">
        <v>0</v>
      </c>
      <c r="AL680" s="2">
        <f t="shared" si="440"/>
        <v>0</v>
      </c>
      <c r="AM680" s="2">
        <f t="shared" si="441"/>
        <v>0</v>
      </c>
      <c r="AN680" s="6">
        <v>0</v>
      </c>
      <c r="AO680" s="2">
        <f t="shared" si="442"/>
        <v>0</v>
      </c>
      <c r="AP680" s="2">
        <f t="shared" si="443"/>
        <v>0</v>
      </c>
      <c r="AQ680" s="6">
        <v>5213093.6381299999</v>
      </c>
      <c r="AR680" s="2">
        <f t="shared" si="444"/>
        <v>5.2130936381300002</v>
      </c>
      <c r="AS680" s="2">
        <f t="shared" si="445"/>
        <v>20.852374552520001</v>
      </c>
      <c r="AT680" s="2">
        <v>25000000</v>
      </c>
      <c r="AU680" s="2">
        <v>24441512.425500002</v>
      </c>
      <c r="AV680" s="2">
        <f t="shared" si="446"/>
        <v>24.441512425500001</v>
      </c>
      <c r="AW680" s="2">
        <f t="shared" si="447"/>
        <v>97.766049702000004</v>
      </c>
      <c r="AX680" s="2">
        <v>0</v>
      </c>
      <c r="AY680" s="2">
        <f t="shared" si="448"/>
        <v>0</v>
      </c>
      <c r="AZ680" s="2">
        <f t="shared" si="449"/>
        <v>0</v>
      </c>
      <c r="BA680" s="2">
        <v>558487.57454299997</v>
      </c>
      <c r="BB680" s="2">
        <f t="shared" si="450"/>
        <v>0.55848757454300002</v>
      </c>
      <c r="BC680" s="2">
        <f t="shared" si="451"/>
        <v>2.2339502981719996</v>
      </c>
      <c r="BD680" s="2">
        <v>0</v>
      </c>
      <c r="BE680" s="2">
        <f t="shared" si="452"/>
        <v>0</v>
      </c>
      <c r="BF680" s="2">
        <f t="shared" si="453"/>
        <v>0</v>
      </c>
      <c r="BG680" s="2">
        <v>20335331.712499999</v>
      </c>
      <c r="BH680" s="2">
        <f t="shared" si="454"/>
        <v>20.335331712499997</v>
      </c>
      <c r="BI680" s="2">
        <f t="shared" si="455"/>
        <v>81.341326850000002</v>
      </c>
      <c r="BJ680" s="2">
        <v>0</v>
      </c>
      <c r="BK680" s="2">
        <f t="shared" si="456"/>
        <v>0</v>
      </c>
      <c r="BL680" s="2">
        <f t="shared" si="457"/>
        <v>0</v>
      </c>
      <c r="BM680" s="2">
        <v>4664668.2874800004</v>
      </c>
      <c r="BN680" s="2">
        <f t="shared" si="458"/>
        <v>4.6646682874800005</v>
      </c>
      <c r="BO680" s="2">
        <f t="shared" si="459"/>
        <v>18.658673149920002</v>
      </c>
      <c r="BP680" s="2">
        <v>0</v>
      </c>
      <c r="BQ680" s="2">
        <f t="shared" si="460"/>
        <v>0</v>
      </c>
      <c r="BR680" s="2">
        <f t="shared" si="461"/>
        <v>0</v>
      </c>
      <c r="BS680" s="2">
        <v>24999999.999979999</v>
      </c>
      <c r="BT680" s="1">
        <v>388</v>
      </c>
      <c r="BU680" s="1">
        <v>830</v>
      </c>
      <c r="BV680" s="2">
        <v>646.04761904761904</v>
      </c>
      <c r="BW680" s="1">
        <v>80.5</v>
      </c>
      <c r="BX680" s="2">
        <v>211.65</v>
      </c>
      <c r="BY680" s="1">
        <v>303</v>
      </c>
      <c r="BZ680" s="1">
        <v>121</v>
      </c>
      <c r="CA680" s="2">
        <v>154.55000000000001</v>
      </c>
      <c r="CB680" s="2">
        <v>1268.425</v>
      </c>
      <c r="CC680" s="1">
        <v>206</v>
      </c>
      <c r="CD680" s="1">
        <v>39</v>
      </c>
      <c r="CE680" s="2">
        <v>0.85</v>
      </c>
      <c r="CF680" s="2">
        <v>75.736199999999997</v>
      </c>
      <c r="CG680" s="2">
        <v>78.755799999999994</v>
      </c>
      <c r="CH680" s="2">
        <v>4.8150000000000004</v>
      </c>
      <c r="CI680" s="2">
        <v>101.99</v>
      </c>
      <c r="CJ680" s="2">
        <v>5.4710000000000001</v>
      </c>
      <c r="CK680" s="9">
        <v>6022</v>
      </c>
      <c r="CL680" s="8">
        <v>0</v>
      </c>
      <c r="CM680" s="8">
        <v>0</v>
      </c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">
        <v>0</v>
      </c>
      <c r="DG680" s="1">
        <v>0</v>
      </c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20" t="s">
        <v>57</v>
      </c>
    </row>
    <row r="681" spans="1:130">
      <c r="A681" s="5">
        <v>681</v>
      </c>
      <c r="B681" s="1">
        <v>10</v>
      </c>
      <c r="C681" s="9">
        <v>337810</v>
      </c>
      <c r="D681" s="9">
        <v>7773954</v>
      </c>
      <c r="E681" s="22">
        <v>-40.552</v>
      </c>
      <c r="F681" s="22">
        <v>-20.1252</v>
      </c>
      <c r="G681" s="6">
        <v>0</v>
      </c>
      <c r="H681" s="2">
        <f t="shared" si="420"/>
        <v>0</v>
      </c>
      <c r="I681" s="2">
        <f t="shared" si="421"/>
        <v>0</v>
      </c>
      <c r="J681" s="6">
        <v>0</v>
      </c>
      <c r="K681" s="2">
        <f t="shared" si="422"/>
        <v>0</v>
      </c>
      <c r="L681" s="2">
        <f t="shared" si="423"/>
        <v>0</v>
      </c>
      <c r="M681" s="6">
        <v>372804.21487999998</v>
      </c>
      <c r="N681" s="2">
        <f t="shared" si="424"/>
        <v>0.37280421487999998</v>
      </c>
      <c r="O681" s="2">
        <f t="shared" si="425"/>
        <v>1.4912168595199999</v>
      </c>
      <c r="P681" s="6">
        <v>0</v>
      </c>
      <c r="Q681" s="2">
        <f t="shared" si="426"/>
        <v>0</v>
      </c>
      <c r="R681" s="2">
        <f t="shared" si="427"/>
        <v>0</v>
      </c>
      <c r="S681" s="6">
        <v>9513735.0840099994</v>
      </c>
      <c r="T681" s="2">
        <f t="shared" si="428"/>
        <v>9.5137350840099995</v>
      </c>
      <c r="U681" s="2">
        <f t="shared" si="429"/>
        <v>38.054940336039998</v>
      </c>
      <c r="V681" s="6">
        <v>0</v>
      </c>
      <c r="W681" s="2">
        <f t="shared" si="430"/>
        <v>0</v>
      </c>
      <c r="X681" s="2">
        <f t="shared" si="431"/>
        <v>0</v>
      </c>
      <c r="Y681" s="6">
        <v>0</v>
      </c>
      <c r="Z681" s="2">
        <f t="shared" si="432"/>
        <v>0</v>
      </c>
      <c r="AA681" s="2">
        <f t="shared" si="433"/>
        <v>0</v>
      </c>
      <c r="AB681" s="6">
        <v>0</v>
      </c>
      <c r="AC681" s="2">
        <f t="shared" si="434"/>
        <v>0</v>
      </c>
      <c r="AD681" s="2">
        <f t="shared" si="435"/>
        <v>0</v>
      </c>
      <c r="AE681" s="6">
        <v>9953115.5266200006</v>
      </c>
      <c r="AF681" s="2">
        <f t="shared" si="436"/>
        <v>9.9531155266200013</v>
      </c>
      <c r="AG681" s="2">
        <f t="shared" si="437"/>
        <v>39.812462106479998</v>
      </c>
      <c r="AH681" s="6">
        <v>0</v>
      </c>
      <c r="AI681" s="2">
        <f t="shared" si="438"/>
        <v>0</v>
      </c>
      <c r="AJ681" s="2">
        <f t="shared" si="439"/>
        <v>0</v>
      </c>
      <c r="AK681" s="6">
        <v>0</v>
      </c>
      <c r="AL681" s="2">
        <f t="shared" si="440"/>
        <v>0</v>
      </c>
      <c r="AM681" s="2">
        <f t="shared" si="441"/>
        <v>0</v>
      </c>
      <c r="AN681" s="6">
        <v>0</v>
      </c>
      <c r="AO681" s="2">
        <f t="shared" si="442"/>
        <v>0</v>
      </c>
      <c r="AP681" s="2">
        <f t="shared" si="443"/>
        <v>0</v>
      </c>
      <c r="AQ681" s="6">
        <v>5160345.1744900001</v>
      </c>
      <c r="AR681" s="2">
        <f t="shared" si="444"/>
        <v>5.1603451744899997</v>
      </c>
      <c r="AS681" s="2">
        <f t="shared" si="445"/>
        <v>20.641380697960003</v>
      </c>
      <c r="AT681" s="2">
        <v>25000000</v>
      </c>
      <c r="AU681" s="2">
        <v>15217034.646199999</v>
      </c>
      <c r="AV681" s="2">
        <f t="shared" si="446"/>
        <v>15.2170346462</v>
      </c>
      <c r="AW681" s="2">
        <f t="shared" si="447"/>
        <v>60.868138584800001</v>
      </c>
      <c r="AX681" s="2">
        <v>0</v>
      </c>
      <c r="AY681" s="2">
        <f t="shared" si="448"/>
        <v>0</v>
      </c>
      <c r="AZ681" s="2">
        <f t="shared" si="449"/>
        <v>0</v>
      </c>
      <c r="BA681" s="2">
        <v>9782965.3537600003</v>
      </c>
      <c r="BB681" s="2">
        <f t="shared" si="450"/>
        <v>9.7829653537599999</v>
      </c>
      <c r="BC681" s="2">
        <f t="shared" si="451"/>
        <v>39.131861415040007</v>
      </c>
      <c r="BD681" s="2">
        <v>0</v>
      </c>
      <c r="BE681" s="2">
        <f t="shared" si="452"/>
        <v>0</v>
      </c>
      <c r="BF681" s="2">
        <f t="shared" si="453"/>
        <v>0</v>
      </c>
      <c r="BG681" s="2">
        <v>25000000</v>
      </c>
      <c r="BH681" s="2">
        <f t="shared" si="454"/>
        <v>25</v>
      </c>
      <c r="BI681" s="2">
        <f t="shared" si="455"/>
        <v>100</v>
      </c>
      <c r="BJ681" s="2">
        <v>0</v>
      </c>
      <c r="BK681" s="2">
        <f t="shared" si="456"/>
        <v>0</v>
      </c>
      <c r="BL681" s="2">
        <f t="shared" si="457"/>
        <v>0</v>
      </c>
      <c r="BM681" s="2">
        <v>0</v>
      </c>
      <c r="BN681" s="2">
        <f t="shared" si="458"/>
        <v>0</v>
      </c>
      <c r="BO681" s="2">
        <f t="shared" si="459"/>
        <v>0</v>
      </c>
      <c r="BP681" s="2">
        <v>0</v>
      </c>
      <c r="BQ681" s="2">
        <f t="shared" si="460"/>
        <v>0</v>
      </c>
      <c r="BR681" s="2">
        <f t="shared" si="461"/>
        <v>0</v>
      </c>
      <c r="BS681" s="2">
        <v>25000000</v>
      </c>
      <c r="BT681" s="1">
        <v>24</v>
      </c>
      <c r="BU681" s="1">
        <v>744</v>
      </c>
      <c r="BV681" s="2">
        <v>472.54761904761904</v>
      </c>
      <c r="BW681" s="1">
        <v>80</v>
      </c>
      <c r="BX681" s="2">
        <v>222.02380952380952</v>
      </c>
      <c r="BY681" s="1">
        <v>323</v>
      </c>
      <c r="BZ681" s="1">
        <v>127</v>
      </c>
      <c r="CA681" s="2">
        <v>150.64285714285714</v>
      </c>
      <c r="CB681" s="2">
        <v>1229.5238095238096</v>
      </c>
      <c r="CC681" s="1">
        <v>204</v>
      </c>
      <c r="CD681" s="1">
        <v>39</v>
      </c>
      <c r="CE681" s="2">
        <v>0.85</v>
      </c>
      <c r="CF681" s="2">
        <v>75.736199999999997</v>
      </c>
      <c r="CG681" s="2">
        <v>78.755799999999994</v>
      </c>
      <c r="CH681" s="2">
        <v>4.8150000000000004</v>
      </c>
      <c r="CI681" s="2">
        <v>101.99</v>
      </c>
      <c r="CJ681" s="2">
        <v>5.4710000000000001</v>
      </c>
      <c r="CK681" s="9">
        <v>6022</v>
      </c>
      <c r="CL681" s="8">
        <v>0</v>
      </c>
      <c r="CM681" s="8">
        <v>0</v>
      </c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">
        <v>1</v>
      </c>
      <c r="DG681" s="1">
        <v>2</v>
      </c>
      <c r="DH681" s="1">
        <v>515</v>
      </c>
      <c r="DI681" s="1">
        <v>515</v>
      </c>
      <c r="DJ681" s="1">
        <v>515</v>
      </c>
      <c r="DK681" s="1">
        <v>80</v>
      </c>
      <c r="DL681" s="1">
        <v>214</v>
      </c>
      <c r="DM681" s="1">
        <v>290</v>
      </c>
      <c r="DN681" s="1">
        <v>137</v>
      </c>
      <c r="DO681" s="1">
        <v>153</v>
      </c>
      <c r="DP681" s="1">
        <v>1258</v>
      </c>
      <c r="DQ681" s="1">
        <v>201</v>
      </c>
      <c r="DR681" s="1">
        <v>41</v>
      </c>
      <c r="DS681" s="1">
        <v>0.85</v>
      </c>
      <c r="DT681" s="1">
        <v>75.736199999999997</v>
      </c>
      <c r="DU681" s="1">
        <v>78.755799999999994</v>
      </c>
      <c r="DV681" s="1">
        <v>4.8150000000000004</v>
      </c>
      <c r="DW681" s="1">
        <v>101.99</v>
      </c>
      <c r="DX681" s="1">
        <v>5.4710000000000001</v>
      </c>
      <c r="DY681" s="1">
        <v>6022</v>
      </c>
      <c r="DZ681" s="20" t="s">
        <v>57</v>
      </c>
    </row>
    <row r="682" spans="1:130">
      <c r="A682" s="5">
        <v>682</v>
      </c>
      <c r="B682" s="1">
        <v>11</v>
      </c>
      <c r="C682" s="9">
        <v>342810</v>
      </c>
      <c r="D682" s="9">
        <v>7773954</v>
      </c>
      <c r="E682" s="22">
        <v>-40.504100000000001</v>
      </c>
      <c r="F682" s="22">
        <v>-20.125599999999999</v>
      </c>
      <c r="G682" s="6">
        <v>0</v>
      </c>
      <c r="H682" s="2">
        <f t="shared" si="420"/>
        <v>0</v>
      </c>
      <c r="I682" s="2">
        <f t="shared" si="421"/>
        <v>0</v>
      </c>
      <c r="J682" s="6">
        <v>0</v>
      </c>
      <c r="K682" s="2">
        <f t="shared" si="422"/>
        <v>0</v>
      </c>
      <c r="L682" s="2">
        <f t="shared" si="423"/>
        <v>0</v>
      </c>
      <c r="M682" s="6">
        <v>103950.539997</v>
      </c>
      <c r="N682" s="2">
        <f t="shared" si="424"/>
        <v>0.103950539997</v>
      </c>
      <c r="O682" s="2">
        <f t="shared" si="425"/>
        <v>0.41580215998800002</v>
      </c>
      <c r="P682" s="6">
        <v>322596.879242</v>
      </c>
      <c r="Q682" s="2">
        <f t="shared" si="426"/>
        <v>0.32259687924199998</v>
      </c>
      <c r="R682" s="2">
        <f t="shared" si="427"/>
        <v>1.2903875169679999</v>
      </c>
      <c r="S682" s="6">
        <v>13238146.090399999</v>
      </c>
      <c r="T682" s="2">
        <f t="shared" si="428"/>
        <v>13.238146090399999</v>
      </c>
      <c r="U682" s="2">
        <f t="shared" si="429"/>
        <v>52.952584361599996</v>
      </c>
      <c r="V682" s="6">
        <v>0</v>
      </c>
      <c r="W682" s="2">
        <f t="shared" si="430"/>
        <v>0</v>
      </c>
      <c r="X682" s="2">
        <f t="shared" si="431"/>
        <v>0</v>
      </c>
      <c r="Y682" s="6">
        <v>0</v>
      </c>
      <c r="Z682" s="2">
        <f t="shared" si="432"/>
        <v>0</v>
      </c>
      <c r="AA682" s="2">
        <f t="shared" si="433"/>
        <v>0</v>
      </c>
      <c r="AB682" s="6">
        <v>0</v>
      </c>
      <c r="AC682" s="2">
        <f t="shared" si="434"/>
        <v>0</v>
      </c>
      <c r="AD682" s="2">
        <f t="shared" si="435"/>
        <v>0</v>
      </c>
      <c r="AE682" s="6">
        <v>9835144.5256099999</v>
      </c>
      <c r="AF682" s="2">
        <f t="shared" si="436"/>
        <v>9.8351445256099996</v>
      </c>
      <c r="AG682" s="2">
        <f t="shared" si="437"/>
        <v>39.340578102439999</v>
      </c>
      <c r="AH682" s="6">
        <v>0</v>
      </c>
      <c r="AI682" s="2">
        <f t="shared" si="438"/>
        <v>0</v>
      </c>
      <c r="AJ682" s="2">
        <f t="shared" si="439"/>
        <v>0</v>
      </c>
      <c r="AK682" s="6">
        <v>0</v>
      </c>
      <c r="AL682" s="2">
        <f t="shared" si="440"/>
        <v>0</v>
      </c>
      <c r="AM682" s="2">
        <f t="shared" si="441"/>
        <v>0</v>
      </c>
      <c r="AN682" s="6">
        <v>0</v>
      </c>
      <c r="AO682" s="2">
        <f t="shared" si="442"/>
        <v>0</v>
      </c>
      <c r="AP682" s="2">
        <f t="shared" si="443"/>
        <v>0</v>
      </c>
      <c r="AQ682" s="6">
        <v>1500161.96478</v>
      </c>
      <c r="AR682" s="2">
        <f t="shared" si="444"/>
        <v>1.50016196478</v>
      </c>
      <c r="AS682" s="2">
        <f t="shared" si="445"/>
        <v>6.0006478591199999</v>
      </c>
      <c r="AT682" s="2">
        <v>25000000</v>
      </c>
      <c r="AU682" s="2">
        <v>0</v>
      </c>
      <c r="AV682" s="2">
        <f t="shared" si="446"/>
        <v>0</v>
      </c>
      <c r="AW682" s="2">
        <f t="shared" si="447"/>
        <v>0</v>
      </c>
      <c r="AX682" s="2">
        <v>0</v>
      </c>
      <c r="AY682" s="2">
        <f t="shared" si="448"/>
        <v>0</v>
      </c>
      <c r="AZ682" s="2">
        <f t="shared" si="449"/>
        <v>0</v>
      </c>
      <c r="BA682" s="2">
        <v>25000000</v>
      </c>
      <c r="BB682" s="2">
        <f t="shared" si="450"/>
        <v>25</v>
      </c>
      <c r="BC682" s="2">
        <f t="shared" si="451"/>
        <v>100</v>
      </c>
      <c r="BD682" s="2">
        <v>0</v>
      </c>
      <c r="BE682" s="2">
        <f t="shared" si="452"/>
        <v>0</v>
      </c>
      <c r="BF682" s="2">
        <f t="shared" si="453"/>
        <v>0</v>
      </c>
      <c r="BG682" s="2">
        <v>25000000</v>
      </c>
      <c r="BH682" s="2">
        <f t="shared" si="454"/>
        <v>25</v>
      </c>
      <c r="BI682" s="2">
        <f t="shared" si="455"/>
        <v>100</v>
      </c>
      <c r="BJ682" s="2">
        <v>0</v>
      </c>
      <c r="BK682" s="2">
        <f t="shared" si="456"/>
        <v>0</v>
      </c>
      <c r="BL682" s="2">
        <f t="shared" si="457"/>
        <v>0</v>
      </c>
      <c r="BM682" s="2">
        <v>0</v>
      </c>
      <c r="BN682" s="2">
        <f t="shared" si="458"/>
        <v>0</v>
      </c>
      <c r="BO682" s="2">
        <f t="shared" si="459"/>
        <v>0</v>
      </c>
      <c r="BP682" s="2">
        <v>0</v>
      </c>
      <c r="BQ682" s="2">
        <f t="shared" si="460"/>
        <v>0</v>
      </c>
      <c r="BR682" s="2">
        <f t="shared" si="461"/>
        <v>0</v>
      </c>
      <c r="BS682" s="2">
        <v>25000000</v>
      </c>
      <c r="BT682" s="1">
        <v>12</v>
      </c>
      <c r="BU682" s="1">
        <v>413</v>
      </c>
      <c r="BV682" s="2">
        <v>137.82499999999999</v>
      </c>
      <c r="BW682" s="1">
        <v>80</v>
      </c>
      <c r="BX682" s="2">
        <v>242.10256410256412</v>
      </c>
      <c r="BY682" s="1">
        <v>323</v>
      </c>
      <c r="BZ682" s="1">
        <v>151</v>
      </c>
      <c r="CA682" s="2">
        <v>144.12820512820514</v>
      </c>
      <c r="CB682" s="2">
        <v>1148.2820512820513</v>
      </c>
      <c r="CC682" s="1">
        <v>198</v>
      </c>
      <c r="CD682" s="1">
        <v>39</v>
      </c>
      <c r="CE682" s="2">
        <v>0.85</v>
      </c>
      <c r="CF682" s="2">
        <v>86.200099999999992</v>
      </c>
      <c r="CG682" s="2">
        <v>93.434799999999996</v>
      </c>
      <c r="CH682" s="2">
        <v>5.36</v>
      </c>
      <c r="CI682" s="2">
        <v>86.370900000000006</v>
      </c>
      <c r="CJ682" s="2">
        <v>5.1444999999999999</v>
      </c>
      <c r="CK682" s="9">
        <v>6647</v>
      </c>
      <c r="CL682" s="18">
        <v>1</v>
      </c>
      <c r="CM682" s="18">
        <v>4</v>
      </c>
      <c r="CN682" s="18">
        <v>62</v>
      </c>
      <c r="CO682" s="18">
        <v>62</v>
      </c>
      <c r="CP682" s="18">
        <v>62</v>
      </c>
      <c r="CQ682" s="18">
        <v>80</v>
      </c>
      <c r="CR682" s="18">
        <v>246</v>
      </c>
      <c r="CS682" s="18">
        <v>320</v>
      </c>
      <c r="CT682" s="18">
        <v>176</v>
      </c>
      <c r="CU682" s="18">
        <v>144</v>
      </c>
      <c r="CV682" s="18">
        <v>1128</v>
      </c>
      <c r="CW682" s="18">
        <v>190</v>
      </c>
      <c r="CX682" s="18">
        <v>40</v>
      </c>
      <c r="CY682" s="18">
        <v>0.85</v>
      </c>
      <c r="CZ682" s="18">
        <v>75.736199999999997</v>
      </c>
      <c r="DA682" s="18">
        <v>78.755799999999994</v>
      </c>
      <c r="DB682" s="18">
        <v>4.8150000000000004</v>
      </c>
      <c r="DC682" s="18">
        <v>101.99</v>
      </c>
      <c r="DD682" s="18">
        <v>5.4710000000000001</v>
      </c>
      <c r="DE682" s="18">
        <v>6022</v>
      </c>
      <c r="DF682" s="1">
        <v>1</v>
      </c>
      <c r="DG682" s="1">
        <v>4</v>
      </c>
      <c r="DH682" s="1">
        <v>68</v>
      </c>
      <c r="DI682" s="1">
        <v>68</v>
      </c>
      <c r="DJ682" s="1">
        <v>68</v>
      </c>
      <c r="DK682" s="1">
        <v>80</v>
      </c>
      <c r="DL682" s="1">
        <v>246</v>
      </c>
      <c r="DM682" s="1">
        <v>320</v>
      </c>
      <c r="DN682" s="1">
        <v>176</v>
      </c>
      <c r="DO682" s="1">
        <v>144</v>
      </c>
      <c r="DP682" s="1">
        <v>1128</v>
      </c>
      <c r="DQ682" s="1">
        <v>190</v>
      </c>
      <c r="DR682" s="1">
        <v>40</v>
      </c>
      <c r="DS682" s="1">
        <v>0.85</v>
      </c>
      <c r="DT682" s="1">
        <v>75.736199999999997</v>
      </c>
      <c r="DU682" s="1">
        <v>78.755799999999994</v>
      </c>
      <c r="DV682" s="1">
        <v>4.8150000000000004</v>
      </c>
      <c r="DW682" s="1">
        <v>101.99</v>
      </c>
      <c r="DX682" s="1">
        <v>5.4710000000000001</v>
      </c>
      <c r="DY682" s="1">
        <v>6022</v>
      </c>
      <c r="DZ682" s="20" t="s">
        <v>57</v>
      </c>
    </row>
    <row r="683" spans="1:130">
      <c r="A683" s="5">
        <v>683</v>
      </c>
      <c r="B683" s="1">
        <v>11</v>
      </c>
      <c r="C683" s="9">
        <v>347810</v>
      </c>
      <c r="D683" s="9">
        <v>7773954</v>
      </c>
      <c r="E683" s="22">
        <v>-40.456299999999999</v>
      </c>
      <c r="F683" s="22">
        <v>-20.126000000000001</v>
      </c>
      <c r="G683" s="6">
        <v>1295586.4639000001</v>
      </c>
      <c r="H683" s="2">
        <f t="shared" si="420"/>
        <v>1.2955864639000001</v>
      </c>
      <c r="I683" s="2">
        <f t="shared" si="421"/>
        <v>5.1823458556000004</v>
      </c>
      <c r="J683" s="6">
        <v>0</v>
      </c>
      <c r="K683" s="2">
        <f t="shared" si="422"/>
        <v>0</v>
      </c>
      <c r="L683" s="2">
        <f t="shared" si="423"/>
        <v>0</v>
      </c>
      <c r="M683" s="6">
        <v>0</v>
      </c>
      <c r="N683" s="2">
        <f t="shared" si="424"/>
        <v>0</v>
      </c>
      <c r="O683" s="2">
        <f t="shared" si="425"/>
        <v>0</v>
      </c>
      <c r="P683" s="6">
        <v>9804.7147759899999</v>
      </c>
      <c r="Q683" s="2">
        <f t="shared" si="426"/>
        <v>9.8047147759900005E-3</v>
      </c>
      <c r="R683" s="2">
        <f t="shared" si="427"/>
        <v>3.9218859103960002E-2</v>
      </c>
      <c r="S683" s="6">
        <v>10141169.890699999</v>
      </c>
      <c r="T683" s="2">
        <f t="shared" si="428"/>
        <v>10.141169890699999</v>
      </c>
      <c r="U683" s="2">
        <f t="shared" si="429"/>
        <v>40.564679562800002</v>
      </c>
      <c r="V683" s="6">
        <v>0</v>
      </c>
      <c r="W683" s="2">
        <f t="shared" si="430"/>
        <v>0</v>
      </c>
      <c r="X683" s="2">
        <f t="shared" si="431"/>
        <v>0</v>
      </c>
      <c r="Y683" s="6">
        <v>0</v>
      </c>
      <c r="Z683" s="2">
        <f t="shared" si="432"/>
        <v>0</v>
      </c>
      <c r="AA683" s="2">
        <f t="shared" si="433"/>
        <v>0</v>
      </c>
      <c r="AB683" s="6">
        <v>0</v>
      </c>
      <c r="AC683" s="2">
        <f t="shared" si="434"/>
        <v>0</v>
      </c>
      <c r="AD683" s="2">
        <f t="shared" si="435"/>
        <v>0</v>
      </c>
      <c r="AE683" s="6">
        <v>12523351.316400001</v>
      </c>
      <c r="AF683" s="2">
        <f t="shared" si="436"/>
        <v>12.523351316400001</v>
      </c>
      <c r="AG683" s="2">
        <f t="shared" si="437"/>
        <v>50.093405265599998</v>
      </c>
      <c r="AH683" s="6">
        <v>0</v>
      </c>
      <c r="AI683" s="2">
        <f t="shared" si="438"/>
        <v>0</v>
      </c>
      <c r="AJ683" s="2">
        <f t="shared" si="439"/>
        <v>0</v>
      </c>
      <c r="AK683" s="6">
        <v>0</v>
      </c>
      <c r="AL683" s="2">
        <f t="shared" si="440"/>
        <v>0</v>
      </c>
      <c r="AM683" s="2">
        <f t="shared" si="441"/>
        <v>0</v>
      </c>
      <c r="AN683" s="6">
        <v>18450.104999700001</v>
      </c>
      <c r="AO683" s="2">
        <f t="shared" si="442"/>
        <v>1.8450104999700002E-2</v>
      </c>
      <c r="AP683" s="2">
        <f t="shared" si="443"/>
        <v>7.3800419998800007E-2</v>
      </c>
      <c r="AQ683" s="6">
        <v>1011637.50928</v>
      </c>
      <c r="AR683" s="2">
        <f t="shared" si="444"/>
        <v>1.0116375092800001</v>
      </c>
      <c r="AS683" s="2">
        <f t="shared" si="445"/>
        <v>4.0465500371200003</v>
      </c>
      <c r="AT683" s="2">
        <v>25000000</v>
      </c>
      <c r="AU683" s="2">
        <v>0</v>
      </c>
      <c r="AV683" s="2">
        <f t="shared" si="446"/>
        <v>0</v>
      </c>
      <c r="AW683" s="2">
        <f t="shared" si="447"/>
        <v>0</v>
      </c>
      <c r="AX683" s="2">
        <v>0</v>
      </c>
      <c r="AY683" s="2">
        <f t="shared" si="448"/>
        <v>0</v>
      </c>
      <c r="AZ683" s="2">
        <f t="shared" si="449"/>
        <v>0</v>
      </c>
      <c r="BA683" s="2">
        <v>25000000</v>
      </c>
      <c r="BB683" s="2">
        <f t="shared" si="450"/>
        <v>25</v>
      </c>
      <c r="BC683" s="2">
        <f t="shared" si="451"/>
        <v>100</v>
      </c>
      <c r="BD683" s="2">
        <v>0</v>
      </c>
      <c r="BE683" s="2">
        <f t="shared" si="452"/>
        <v>0</v>
      </c>
      <c r="BF683" s="2">
        <f t="shared" si="453"/>
        <v>0</v>
      </c>
      <c r="BG683" s="2">
        <v>25000000</v>
      </c>
      <c r="BH683" s="2">
        <f t="shared" si="454"/>
        <v>25</v>
      </c>
      <c r="BI683" s="2">
        <f t="shared" si="455"/>
        <v>100</v>
      </c>
      <c r="BJ683" s="2">
        <v>0</v>
      </c>
      <c r="BK683" s="2">
        <f t="shared" si="456"/>
        <v>0</v>
      </c>
      <c r="BL683" s="2">
        <f t="shared" si="457"/>
        <v>0</v>
      </c>
      <c r="BM683" s="2">
        <v>0</v>
      </c>
      <c r="BN683" s="2">
        <f t="shared" si="458"/>
        <v>0</v>
      </c>
      <c r="BO683" s="2">
        <f t="shared" si="459"/>
        <v>0</v>
      </c>
      <c r="BP683" s="2">
        <v>0</v>
      </c>
      <c r="BQ683" s="2">
        <f t="shared" si="460"/>
        <v>0</v>
      </c>
      <c r="BR683" s="2">
        <f t="shared" si="461"/>
        <v>0</v>
      </c>
      <c r="BS683" s="2">
        <v>25000000</v>
      </c>
      <c r="BT683" s="1">
        <v>5</v>
      </c>
      <c r="BU683" s="1">
        <v>228</v>
      </c>
      <c r="BV683" s="2">
        <v>67.277777777777771</v>
      </c>
      <c r="BW683" s="1">
        <v>79.5</v>
      </c>
      <c r="BX683" s="2">
        <v>245.60526315789474</v>
      </c>
      <c r="BY683" s="1">
        <v>322</v>
      </c>
      <c r="BZ683" s="1">
        <v>167</v>
      </c>
      <c r="CA683" s="2">
        <v>141</v>
      </c>
      <c r="CB683" s="2">
        <v>1129.2105263157894</v>
      </c>
      <c r="CC683" s="1">
        <v>193</v>
      </c>
      <c r="CD683" s="1">
        <v>41</v>
      </c>
      <c r="CE683" s="2">
        <v>0.85</v>
      </c>
      <c r="CF683" s="2">
        <v>96.664000000000001</v>
      </c>
      <c r="CG683" s="2">
        <v>108.1138</v>
      </c>
      <c r="CH683" s="2">
        <v>5.9050000000000002</v>
      </c>
      <c r="CI683" s="2">
        <v>70.751800000000003</v>
      </c>
      <c r="CJ683" s="2">
        <v>4.8179999999999996</v>
      </c>
      <c r="CK683" s="9">
        <v>7272</v>
      </c>
      <c r="CL683" s="18">
        <v>2</v>
      </c>
      <c r="CM683" s="18">
        <v>6</v>
      </c>
      <c r="CN683" s="18">
        <v>75</v>
      </c>
      <c r="CO683" s="18">
        <v>118</v>
      </c>
      <c r="CP683" s="18">
        <v>96.5</v>
      </c>
      <c r="CQ683" s="18">
        <v>80</v>
      </c>
      <c r="CR683" s="18">
        <v>246.5</v>
      </c>
      <c r="CS683" s="18">
        <v>320</v>
      </c>
      <c r="CT683" s="18">
        <v>177</v>
      </c>
      <c r="CU683" s="18">
        <v>142</v>
      </c>
      <c r="CV683" s="18">
        <v>1124</v>
      </c>
      <c r="CW683" s="18">
        <v>190</v>
      </c>
      <c r="CX683" s="18">
        <v>41</v>
      </c>
      <c r="CY683" s="18">
        <v>0.85</v>
      </c>
      <c r="CZ683" s="18">
        <v>96.664000000000001</v>
      </c>
      <c r="DA683" s="18">
        <v>108.1138</v>
      </c>
      <c r="DB683" s="18">
        <v>5.9050000000000002</v>
      </c>
      <c r="DC683" s="18">
        <v>70.751800000000003</v>
      </c>
      <c r="DD683" s="18">
        <v>4.8179999999999996</v>
      </c>
      <c r="DE683" s="18">
        <v>7272</v>
      </c>
      <c r="DF683" s="1">
        <v>2</v>
      </c>
      <c r="DG683" s="1">
        <v>8</v>
      </c>
      <c r="DH683" s="1">
        <v>47</v>
      </c>
      <c r="DI683" s="1">
        <v>66</v>
      </c>
      <c r="DJ683" s="1">
        <v>56.5</v>
      </c>
      <c r="DK683" s="1">
        <v>80</v>
      </c>
      <c r="DL683" s="1">
        <v>246.5</v>
      </c>
      <c r="DM683" s="1">
        <v>320</v>
      </c>
      <c r="DN683" s="1">
        <v>178</v>
      </c>
      <c r="DO683" s="1">
        <v>141</v>
      </c>
      <c r="DP683" s="1">
        <v>1125.5</v>
      </c>
      <c r="DQ683" s="1">
        <v>190</v>
      </c>
      <c r="DR683" s="1">
        <v>41</v>
      </c>
      <c r="DS683" s="1">
        <v>0.85</v>
      </c>
      <c r="DT683" s="1">
        <v>96.664000000000001</v>
      </c>
      <c r="DU683" s="1">
        <v>108.1138</v>
      </c>
      <c r="DV683" s="1">
        <v>5.9050000000000002</v>
      </c>
      <c r="DW683" s="1">
        <v>70.751800000000003</v>
      </c>
      <c r="DX683" s="1">
        <v>4.8179999999999996</v>
      </c>
      <c r="DY683" s="1">
        <v>7272</v>
      </c>
      <c r="DZ683" s="20" t="s">
        <v>57</v>
      </c>
    </row>
    <row r="684" spans="1:130">
      <c r="A684" s="5">
        <v>684</v>
      </c>
      <c r="B684" s="1">
        <v>11</v>
      </c>
      <c r="C684" s="9">
        <v>352810</v>
      </c>
      <c r="D684" s="9">
        <v>7773954</v>
      </c>
      <c r="E684" s="22">
        <v>-40.408499999999997</v>
      </c>
      <c r="F684" s="22">
        <v>-20.1264</v>
      </c>
      <c r="G684" s="6">
        <v>3058972.7178699998</v>
      </c>
      <c r="H684" s="2">
        <f t="shared" si="420"/>
        <v>3.0589727178699997</v>
      </c>
      <c r="I684" s="2">
        <f t="shared" si="421"/>
        <v>12.235890871480001</v>
      </c>
      <c r="J684" s="6">
        <v>0</v>
      </c>
      <c r="K684" s="2">
        <f t="shared" si="422"/>
        <v>0</v>
      </c>
      <c r="L684" s="2">
        <f t="shared" si="423"/>
        <v>0</v>
      </c>
      <c r="M684" s="6">
        <v>608403.59999300004</v>
      </c>
      <c r="N684" s="2">
        <f t="shared" si="424"/>
        <v>0.60840359999300009</v>
      </c>
      <c r="O684" s="2">
        <f t="shared" si="425"/>
        <v>2.4336143999720004</v>
      </c>
      <c r="P684" s="6">
        <v>0</v>
      </c>
      <c r="Q684" s="2">
        <f t="shared" si="426"/>
        <v>0</v>
      </c>
      <c r="R684" s="2">
        <f t="shared" si="427"/>
        <v>0</v>
      </c>
      <c r="S684" s="6">
        <v>11923484.581900001</v>
      </c>
      <c r="T684" s="2">
        <f t="shared" si="428"/>
        <v>11.9234845819</v>
      </c>
      <c r="U684" s="2">
        <f t="shared" si="429"/>
        <v>47.693938327600002</v>
      </c>
      <c r="V684" s="6">
        <v>0</v>
      </c>
      <c r="W684" s="2">
        <f t="shared" si="430"/>
        <v>0</v>
      </c>
      <c r="X684" s="2">
        <f t="shared" si="431"/>
        <v>0</v>
      </c>
      <c r="Y684" s="6">
        <v>0</v>
      </c>
      <c r="Z684" s="2">
        <f t="shared" si="432"/>
        <v>0</v>
      </c>
      <c r="AA684" s="2">
        <f t="shared" si="433"/>
        <v>0</v>
      </c>
      <c r="AB684" s="6">
        <v>0</v>
      </c>
      <c r="AC684" s="2">
        <f t="shared" si="434"/>
        <v>0</v>
      </c>
      <c r="AD684" s="2">
        <f t="shared" si="435"/>
        <v>0</v>
      </c>
      <c r="AE684" s="6">
        <v>9152848.7996599991</v>
      </c>
      <c r="AF684" s="2">
        <f t="shared" si="436"/>
        <v>9.1528487996599992</v>
      </c>
      <c r="AG684" s="2">
        <f t="shared" si="437"/>
        <v>36.611395198639997</v>
      </c>
      <c r="AH684" s="6">
        <v>0</v>
      </c>
      <c r="AI684" s="2">
        <f t="shared" si="438"/>
        <v>0</v>
      </c>
      <c r="AJ684" s="2">
        <f t="shared" si="439"/>
        <v>0</v>
      </c>
      <c r="AK684" s="6">
        <v>0</v>
      </c>
      <c r="AL684" s="2">
        <f t="shared" si="440"/>
        <v>0</v>
      </c>
      <c r="AM684" s="2">
        <f t="shared" si="441"/>
        <v>0</v>
      </c>
      <c r="AN684" s="6">
        <v>44550.299999900002</v>
      </c>
      <c r="AO684" s="2">
        <f t="shared" si="442"/>
        <v>4.4550299999900005E-2</v>
      </c>
      <c r="AP684" s="2">
        <f t="shared" si="443"/>
        <v>0.17820119999960002</v>
      </c>
      <c r="AQ684" s="6">
        <v>211740.00057800001</v>
      </c>
      <c r="AR684" s="2">
        <f t="shared" si="444"/>
        <v>0.21174000057799999</v>
      </c>
      <c r="AS684" s="2">
        <f t="shared" si="445"/>
        <v>0.84696000231199997</v>
      </c>
      <c r="AT684" s="2">
        <v>25000000</v>
      </c>
      <c r="AU684" s="2">
        <v>0</v>
      </c>
      <c r="AV684" s="2">
        <f t="shared" si="446"/>
        <v>0</v>
      </c>
      <c r="AW684" s="2">
        <f t="shared" si="447"/>
        <v>0</v>
      </c>
      <c r="AX684" s="2">
        <v>0</v>
      </c>
      <c r="AY684" s="2">
        <f t="shared" si="448"/>
        <v>0</v>
      </c>
      <c r="AZ684" s="2">
        <f t="shared" si="449"/>
        <v>0</v>
      </c>
      <c r="BA684" s="2">
        <v>25000000</v>
      </c>
      <c r="BB684" s="2">
        <f t="shared" si="450"/>
        <v>25</v>
      </c>
      <c r="BC684" s="2">
        <f t="shared" si="451"/>
        <v>100</v>
      </c>
      <c r="BD684" s="2">
        <v>0</v>
      </c>
      <c r="BE684" s="2">
        <f t="shared" si="452"/>
        <v>0</v>
      </c>
      <c r="BF684" s="2">
        <f t="shared" si="453"/>
        <v>0</v>
      </c>
      <c r="BG684" s="2">
        <v>25000000</v>
      </c>
      <c r="BH684" s="2">
        <f t="shared" si="454"/>
        <v>25</v>
      </c>
      <c r="BI684" s="2">
        <f t="shared" si="455"/>
        <v>100</v>
      </c>
      <c r="BJ684" s="2">
        <v>0</v>
      </c>
      <c r="BK684" s="2">
        <f t="shared" si="456"/>
        <v>0</v>
      </c>
      <c r="BL684" s="2">
        <f t="shared" si="457"/>
        <v>0</v>
      </c>
      <c r="BM684" s="2">
        <v>0</v>
      </c>
      <c r="BN684" s="2">
        <f t="shared" si="458"/>
        <v>0</v>
      </c>
      <c r="BO684" s="2">
        <f t="shared" si="459"/>
        <v>0</v>
      </c>
      <c r="BP684" s="2">
        <v>0</v>
      </c>
      <c r="BQ684" s="2">
        <f t="shared" si="460"/>
        <v>0</v>
      </c>
      <c r="BR684" s="2">
        <f t="shared" si="461"/>
        <v>0</v>
      </c>
      <c r="BS684" s="2">
        <v>25000000</v>
      </c>
      <c r="BT684" s="1">
        <v>1</v>
      </c>
      <c r="BU684" s="1">
        <v>228</v>
      </c>
      <c r="BV684" s="2">
        <v>40.048780487804876</v>
      </c>
      <c r="BW684" s="1">
        <v>79</v>
      </c>
      <c r="BX684" s="2">
        <v>247.04761904761904</v>
      </c>
      <c r="BY684" s="1">
        <v>321</v>
      </c>
      <c r="BZ684" s="1">
        <v>167</v>
      </c>
      <c r="CA684" s="2">
        <v>138.57142857142858</v>
      </c>
      <c r="CB684" s="2">
        <v>1116.047619047619</v>
      </c>
      <c r="CC684" s="1">
        <v>193</v>
      </c>
      <c r="CD684" s="1">
        <v>42</v>
      </c>
      <c r="CE684" s="2">
        <v>0.85</v>
      </c>
      <c r="CF684" s="2">
        <v>96.664000000000001</v>
      </c>
      <c r="CG684" s="2">
        <v>108.1138</v>
      </c>
      <c r="CH684" s="2">
        <v>5.9050000000000002</v>
      </c>
      <c r="CI684" s="2">
        <v>70.751800000000003</v>
      </c>
      <c r="CJ684" s="2">
        <v>4.8179999999999996</v>
      </c>
      <c r="CK684" s="9">
        <v>7272</v>
      </c>
      <c r="CL684" s="8">
        <v>0</v>
      </c>
      <c r="CM684" s="8">
        <v>0</v>
      </c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">
        <v>0</v>
      </c>
      <c r="DG684" s="1">
        <v>0</v>
      </c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20" t="s">
        <v>57</v>
      </c>
    </row>
    <row r="685" spans="1:130">
      <c r="A685" s="5">
        <v>685</v>
      </c>
      <c r="B685" s="1">
        <v>11</v>
      </c>
      <c r="C685" s="9">
        <v>357810</v>
      </c>
      <c r="D685" s="9">
        <v>7773954</v>
      </c>
      <c r="E685" s="22">
        <v>-40.360700000000001</v>
      </c>
      <c r="F685" s="22">
        <v>-20.126799999999999</v>
      </c>
      <c r="G685" s="6">
        <v>882726.09578900004</v>
      </c>
      <c r="H685" s="2">
        <f t="shared" si="420"/>
        <v>0.88272609578900008</v>
      </c>
      <c r="I685" s="2">
        <f t="shared" si="421"/>
        <v>3.5309043831559999</v>
      </c>
      <c r="J685" s="6">
        <v>0</v>
      </c>
      <c r="K685" s="2">
        <f t="shared" si="422"/>
        <v>0</v>
      </c>
      <c r="L685" s="2">
        <f t="shared" si="423"/>
        <v>0</v>
      </c>
      <c r="M685" s="6">
        <v>104829.702783</v>
      </c>
      <c r="N685" s="2">
        <f t="shared" si="424"/>
        <v>0.104829702783</v>
      </c>
      <c r="O685" s="2">
        <f t="shared" si="425"/>
        <v>0.41931881113199998</v>
      </c>
      <c r="P685" s="6">
        <v>0</v>
      </c>
      <c r="Q685" s="2">
        <f t="shared" si="426"/>
        <v>0</v>
      </c>
      <c r="R685" s="2">
        <f t="shared" si="427"/>
        <v>0</v>
      </c>
      <c r="S685" s="6">
        <v>3815715.0029500001</v>
      </c>
      <c r="T685" s="2">
        <f t="shared" si="428"/>
        <v>3.8157150029500002</v>
      </c>
      <c r="U685" s="2">
        <f t="shared" si="429"/>
        <v>15.262860011800001</v>
      </c>
      <c r="V685" s="6">
        <v>0</v>
      </c>
      <c r="W685" s="2">
        <f t="shared" si="430"/>
        <v>0</v>
      </c>
      <c r="X685" s="2">
        <f t="shared" si="431"/>
        <v>0</v>
      </c>
      <c r="Y685" s="6">
        <v>0</v>
      </c>
      <c r="Z685" s="2">
        <f t="shared" si="432"/>
        <v>0</v>
      </c>
      <c r="AA685" s="2">
        <f t="shared" si="433"/>
        <v>0</v>
      </c>
      <c r="AB685" s="6">
        <v>0</v>
      </c>
      <c r="AC685" s="2">
        <f t="shared" si="434"/>
        <v>0</v>
      </c>
      <c r="AD685" s="2">
        <f t="shared" si="435"/>
        <v>0</v>
      </c>
      <c r="AE685" s="6">
        <v>19901977.133000001</v>
      </c>
      <c r="AF685" s="2">
        <f t="shared" si="436"/>
        <v>19.901977133000003</v>
      </c>
      <c r="AG685" s="2">
        <f t="shared" si="437"/>
        <v>79.60790853200001</v>
      </c>
      <c r="AH685" s="6">
        <v>0</v>
      </c>
      <c r="AI685" s="2">
        <f t="shared" si="438"/>
        <v>0</v>
      </c>
      <c r="AJ685" s="2">
        <f t="shared" si="439"/>
        <v>0</v>
      </c>
      <c r="AK685" s="6">
        <v>0</v>
      </c>
      <c r="AL685" s="2">
        <f t="shared" si="440"/>
        <v>0</v>
      </c>
      <c r="AM685" s="2">
        <f t="shared" si="441"/>
        <v>0</v>
      </c>
      <c r="AN685" s="6">
        <v>0</v>
      </c>
      <c r="AO685" s="2">
        <f t="shared" si="442"/>
        <v>0</v>
      </c>
      <c r="AP685" s="2">
        <f t="shared" si="443"/>
        <v>0</v>
      </c>
      <c r="AQ685" s="6">
        <v>294752.06550000003</v>
      </c>
      <c r="AR685" s="2">
        <f t="shared" si="444"/>
        <v>0.29475206550000005</v>
      </c>
      <c r="AS685" s="2">
        <f t="shared" si="445"/>
        <v>1.1790082620000002</v>
      </c>
      <c r="AT685" s="2">
        <v>25000000</v>
      </c>
      <c r="AU685" s="2">
        <v>0</v>
      </c>
      <c r="AV685" s="2">
        <f t="shared" si="446"/>
        <v>0</v>
      </c>
      <c r="AW685" s="2">
        <f t="shared" si="447"/>
        <v>0</v>
      </c>
      <c r="AX685" s="2">
        <v>0</v>
      </c>
      <c r="AY685" s="2">
        <f t="shared" si="448"/>
        <v>0</v>
      </c>
      <c r="AZ685" s="2">
        <f t="shared" si="449"/>
        <v>0</v>
      </c>
      <c r="BA685" s="2">
        <v>25000000</v>
      </c>
      <c r="BB685" s="2">
        <f t="shared" si="450"/>
        <v>25</v>
      </c>
      <c r="BC685" s="2">
        <f t="shared" si="451"/>
        <v>100</v>
      </c>
      <c r="BD685" s="2">
        <v>0</v>
      </c>
      <c r="BE685" s="2">
        <f t="shared" si="452"/>
        <v>0</v>
      </c>
      <c r="BF685" s="2">
        <f t="shared" si="453"/>
        <v>0</v>
      </c>
      <c r="BG685" s="2">
        <v>25000000</v>
      </c>
      <c r="BH685" s="2">
        <f t="shared" si="454"/>
        <v>25</v>
      </c>
      <c r="BI685" s="2">
        <f t="shared" si="455"/>
        <v>100</v>
      </c>
      <c r="BJ685" s="2">
        <v>0</v>
      </c>
      <c r="BK685" s="2">
        <f t="shared" si="456"/>
        <v>0</v>
      </c>
      <c r="BL685" s="2">
        <f t="shared" si="457"/>
        <v>0</v>
      </c>
      <c r="BM685" s="2">
        <v>0</v>
      </c>
      <c r="BN685" s="2">
        <f t="shared" si="458"/>
        <v>0</v>
      </c>
      <c r="BO685" s="2">
        <f t="shared" si="459"/>
        <v>0</v>
      </c>
      <c r="BP685" s="2">
        <v>0</v>
      </c>
      <c r="BQ685" s="2">
        <f t="shared" si="460"/>
        <v>0</v>
      </c>
      <c r="BR685" s="2">
        <f t="shared" si="461"/>
        <v>0</v>
      </c>
      <c r="BS685" s="2">
        <v>25000000</v>
      </c>
      <c r="BT685" s="1">
        <v>1</v>
      </c>
      <c r="BU685" s="1">
        <v>321</v>
      </c>
      <c r="BV685" s="2">
        <v>45.435897435897438</v>
      </c>
      <c r="BW685" s="1">
        <v>79</v>
      </c>
      <c r="BX685" s="2">
        <v>246.10256410256412</v>
      </c>
      <c r="BY685" s="1">
        <v>320</v>
      </c>
      <c r="BZ685" s="1">
        <v>162</v>
      </c>
      <c r="CA685" s="2">
        <v>136.66666666666666</v>
      </c>
      <c r="CB685" s="2">
        <v>1113.1282051282051</v>
      </c>
      <c r="CC685" s="1">
        <v>193</v>
      </c>
      <c r="CD685" s="1">
        <v>42</v>
      </c>
      <c r="CE685" s="2">
        <v>0.85</v>
      </c>
      <c r="CF685" s="2">
        <v>96.664000000000001</v>
      </c>
      <c r="CG685" s="2">
        <v>108.1138</v>
      </c>
      <c r="CH685" s="2">
        <v>5.9050000000000002</v>
      </c>
      <c r="CI685" s="2">
        <v>70.751800000000003</v>
      </c>
      <c r="CJ685" s="2">
        <v>4.8179999999999996</v>
      </c>
      <c r="CK685" s="9">
        <v>7272</v>
      </c>
      <c r="CL685" s="8">
        <v>0</v>
      </c>
      <c r="CM685" s="8">
        <v>0</v>
      </c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">
        <v>0</v>
      </c>
      <c r="DG685" s="1">
        <v>0</v>
      </c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20" t="s">
        <v>57</v>
      </c>
    </row>
    <row r="686" spans="1:130">
      <c r="A686" s="5">
        <v>686</v>
      </c>
      <c r="B686" s="1">
        <v>11</v>
      </c>
      <c r="C686" s="9">
        <v>362810</v>
      </c>
      <c r="D686" s="9">
        <v>7773954</v>
      </c>
      <c r="E686" s="22">
        <v>-40.312800000000003</v>
      </c>
      <c r="F686" s="22">
        <v>-20.127199999999998</v>
      </c>
      <c r="G686" s="6">
        <v>881248.65681700001</v>
      </c>
      <c r="H686" s="2">
        <f t="shared" si="420"/>
        <v>0.88124865681700004</v>
      </c>
      <c r="I686" s="2">
        <f t="shared" si="421"/>
        <v>3.5249946272680002</v>
      </c>
      <c r="J686" s="6">
        <v>7996387.6637199996</v>
      </c>
      <c r="K686" s="2">
        <f t="shared" si="422"/>
        <v>7.9963876637199993</v>
      </c>
      <c r="L686" s="2">
        <f t="shared" si="423"/>
        <v>31.985550654879997</v>
      </c>
      <c r="M686" s="6">
        <v>634525.19031500001</v>
      </c>
      <c r="N686" s="2">
        <f t="shared" si="424"/>
        <v>0.63452519031499999</v>
      </c>
      <c r="O686" s="2">
        <f t="shared" si="425"/>
        <v>2.5381007612599999</v>
      </c>
      <c r="P686" s="6">
        <v>0</v>
      </c>
      <c r="Q686" s="2">
        <f t="shared" si="426"/>
        <v>0</v>
      </c>
      <c r="R686" s="2">
        <f t="shared" si="427"/>
        <v>0</v>
      </c>
      <c r="S686" s="6">
        <v>2231472.7484200001</v>
      </c>
      <c r="T686" s="2">
        <f t="shared" si="428"/>
        <v>2.2314727484199999</v>
      </c>
      <c r="U686" s="2">
        <f t="shared" si="429"/>
        <v>8.9258909936800013</v>
      </c>
      <c r="V686" s="6">
        <v>0</v>
      </c>
      <c r="W686" s="2">
        <f t="shared" si="430"/>
        <v>0</v>
      </c>
      <c r="X686" s="2">
        <f t="shared" si="431"/>
        <v>0</v>
      </c>
      <c r="Y686" s="6">
        <v>0</v>
      </c>
      <c r="Z686" s="2">
        <f t="shared" si="432"/>
        <v>0</v>
      </c>
      <c r="AA686" s="2">
        <f t="shared" si="433"/>
        <v>0</v>
      </c>
      <c r="AB686" s="6">
        <v>0</v>
      </c>
      <c r="AC686" s="2">
        <f t="shared" si="434"/>
        <v>0</v>
      </c>
      <c r="AD686" s="2">
        <f t="shared" si="435"/>
        <v>0</v>
      </c>
      <c r="AE686" s="6">
        <v>13213693.5032</v>
      </c>
      <c r="AF686" s="2">
        <f t="shared" si="436"/>
        <v>13.2136935032</v>
      </c>
      <c r="AG686" s="2">
        <f t="shared" si="437"/>
        <v>52.8547740128</v>
      </c>
      <c r="AH686" s="6">
        <v>0</v>
      </c>
      <c r="AI686" s="2">
        <f t="shared" si="438"/>
        <v>0</v>
      </c>
      <c r="AJ686" s="2">
        <f t="shared" si="439"/>
        <v>0</v>
      </c>
      <c r="AK686" s="6">
        <v>0</v>
      </c>
      <c r="AL686" s="2">
        <f t="shared" si="440"/>
        <v>0</v>
      </c>
      <c r="AM686" s="2">
        <f t="shared" si="441"/>
        <v>0</v>
      </c>
      <c r="AN686" s="6">
        <v>3600.0239999999999</v>
      </c>
      <c r="AO686" s="2">
        <f t="shared" si="442"/>
        <v>3.6000239999999998E-3</v>
      </c>
      <c r="AP686" s="2">
        <f t="shared" si="443"/>
        <v>1.4400095999999999E-2</v>
      </c>
      <c r="AQ686" s="6">
        <v>39072.213543600003</v>
      </c>
      <c r="AR686" s="2">
        <f t="shared" si="444"/>
        <v>3.90722135436E-2</v>
      </c>
      <c r="AS686" s="2">
        <f t="shared" si="445"/>
        <v>0.1562888541744</v>
      </c>
      <c r="AT686" s="2">
        <v>25000000</v>
      </c>
      <c r="AU686" s="2">
        <v>0</v>
      </c>
      <c r="AV686" s="2">
        <f t="shared" si="446"/>
        <v>0</v>
      </c>
      <c r="AW686" s="2">
        <f t="shared" si="447"/>
        <v>0</v>
      </c>
      <c r="AX686" s="2">
        <v>0</v>
      </c>
      <c r="AY686" s="2">
        <f t="shared" si="448"/>
        <v>0</v>
      </c>
      <c r="AZ686" s="2">
        <f t="shared" si="449"/>
        <v>0</v>
      </c>
      <c r="BA686" s="2">
        <v>25000000</v>
      </c>
      <c r="BB686" s="2">
        <f t="shared" si="450"/>
        <v>25</v>
      </c>
      <c r="BC686" s="2">
        <f t="shared" si="451"/>
        <v>100</v>
      </c>
      <c r="BD686" s="2">
        <v>0</v>
      </c>
      <c r="BE686" s="2">
        <f t="shared" si="452"/>
        <v>0</v>
      </c>
      <c r="BF686" s="2">
        <f t="shared" si="453"/>
        <v>0</v>
      </c>
      <c r="BG686" s="2">
        <v>25000000</v>
      </c>
      <c r="BH686" s="2">
        <f t="shared" si="454"/>
        <v>25</v>
      </c>
      <c r="BI686" s="2">
        <f t="shared" si="455"/>
        <v>100</v>
      </c>
      <c r="BJ686" s="2">
        <v>0</v>
      </c>
      <c r="BK686" s="2">
        <f t="shared" si="456"/>
        <v>0</v>
      </c>
      <c r="BL686" s="2">
        <f t="shared" si="457"/>
        <v>0</v>
      </c>
      <c r="BM686" s="2">
        <v>0</v>
      </c>
      <c r="BN686" s="2">
        <f t="shared" si="458"/>
        <v>0</v>
      </c>
      <c r="BO686" s="2">
        <f t="shared" si="459"/>
        <v>0</v>
      </c>
      <c r="BP686" s="2">
        <v>0</v>
      </c>
      <c r="BQ686" s="2">
        <f t="shared" si="460"/>
        <v>0</v>
      </c>
      <c r="BR686" s="2">
        <f t="shared" si="461"/>
        <v>0</v>
      </c>
      <c r="BS686" s="2">
        <v>25000000</v>
      </c>
      <c r="BT686" s="1">
        <v>0</v>
      </c>
      <c r="BU686" s="1">
        <v>211</v>
      </c>
      <c r="BV686" s="2">
        <v>49.45945945945946</v>
      </c>
      <c r="BW686" s="1">
        <v>79</v>
      </c>
      <c r="BX686" s="2">
        <v>244.76190476190476</v>
      </c>
      <c r="BY686" s="1">
        <v>319</v>
      </c>
      <c r="BZ686" s="1">
        <v>161</v>
      </c>
      <c r="CA686" s="2">
        <v>135.23809523809524</v>
      </c>
      <c r="CB686" s="2">
        <v>1112.7857142857142</v>
      </c>
      <c r="CC686" s="1">
        <v>192</v>
      </c>
      <c r="CD686" s="1">
        <v>43</v>
      </c>
      <c r="CE686" s="2">
        <v>0.85</v>
      </c>
      <c r="CF686" s="2">
        <v>96.664000000000001</v>
      </c>
      <c r="CG686" s="2">
        <v>108.1138</v>
      </c>
      <c r="CH686" s="2">
        <v>5.9050000000000002</v>
      </c>
      <c r="CI686" s="2">
        <v>70.751800000000003</v>
      </c>
      <c r="CJ686" s="2">
        <v>4.8179999999999996</v>
      </c>
      <c r="CK686" s="9">
        <v>7272</v>
      </c>
      <c r="CL686" s="8">
        <v>0</v>
      </c>
      <c r="CM686" s="8">
        <v>0</v>
      </c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">
        <v>1</v>
      </c>
      <c r="DG686" s="1">
        <v>3</v>
      </c>
      <c r="DH686" s="1">
        <v>66</v>
      </c>
      <c r="DI686" s="1">
        <v>66</v>
      </c>
      <c r="DJ686" s="1">
        <v>66</v>
      </c>
      <c r="DK686" s="1">
        <v>79</v>
      </c>
      <c r="DL686" s="1">
        <v>244</v>
      </c>
      <c r="DM686" s="1">
        <v>315</v>
      </c>
      <c r="DN686" s="1">
        <v>180</v>
      </c>
      <c r="DO686" s="1">
        <v>135</v>
      </c>
      <c r="DP686" s="1">
        <v>1114</v>
      </c>
      <c r="DQ686" s="1">
        <v>185</v>
      </c>
      <c r="DR686" s="1">
        <v>46</v>
      </c>
      <c r="DS686" s="1">
        <v>0.85</v>
      </c>
      <c r="DT686" s="1">
        <v>96.664000000000001</v>
      </c>
      <c r="DU686" s="1">
        <v>108.1138</v>
      </c>
      <c r="DV686" s="1">
        <v>5.9050000000000002</v>
      </c>
      <c r="DW686" s="1">
        <v>70.751800000000003</v>
      </c>
      <c r="DX686" s="1">
        <v>4.8179999999999996</v>
      </c>
      <c r="DY686" s="1">
        <v>7272</v>
      </c>
      <c r="DZ686" s="20" t="s">
        <v>57</v>
      </c>
    </row>
    <row r="687" spans="1:130">
      <c r="A687" s="5">
        <v>687</v>
      </c>
      <c r="B687" s="1">
        <v>11</v>
      </c>
      <c r="C687" s="9">
        <v>367810</v>
      </c>
      <c r="D687" s="9">
        <v>7773954</v>
      </c>
      <c r="E687" s="22">
        <v>-40.265000000000001</v>
      </c>
      <c r="F687" s="22">
        <v>-20.127500000000001</v>
      </c>
      <c r="G687" s="6">
        <v>3445824.4436499998</v>
      </c>
      <c r="H687" s="2">
        <f t="shared" si="420"/>
        <v>3.4458244436499998</v>
      </c>
      <c r="I687" s="2">
        <f t="shared" si="421"/>
        <v>13.783297774599998</v>
      </c>
      <c r="J687" s="6">
        <v>5068680.2546100002</v>
      </c>
      <c r="K687" s="2">
        <f t="shared" si="422"/>
        <v>5.0686802546100003</v>
      </c>
      <c r="L687" s="2">
        <f t="shared" si="423"/>
        <v>20.274721018440001</v>
      </c>
      <c r="M687" s="6">
        <v>0</v>
      </c>
      <c r="N687" s="2">
        <f t="shared" si="424"/>
        <v>0</v>
      </c>
      <c r="O687" s="2">
        <f t="shared" si="425"/>
        <v>0</v>
      </c>
      <c r="P687" s="6">
        <v>0</v>
      </c>
      <c r="Q687" s="2">
        <f t="shared" si="426"/>
        <v>0</v>
      </c>
      <c r="R687" s="2">
        <f t="shared" si="427"/>
        <v>0</v>
      </c>
      <c r="S687" s="6">
        <v>2614294.89585</v>
      </c>
      <c r="T687" s="2">
        <f t="shared" si="428"/>
        <v>2.6142948958500001</v>
      </c>
      <c r="U687" s="2">
        <f t="shared" si="429"/>
        <v>10.4571795834</v>
      </c>
      <c r="V687" s="6">
        <v>1643188.74086</v>
      </c>
      <c r="W687" s="2">
        <f t="shared" si="430"/>
        <v>1.6431887408600001</v>
      </c>
      <c r="X687" s="2">
        <f t="shared" si="431"/>
        <v>6.5727549634400004</v>
      </c>
      <c r="Y687" s="6">
        <v>0</v>
      </c>
      <c r="Z687" s="2">
        <f t="shared" si="432"/>
        <v>0</v>
      </c>
      <c r="AA687" s="2">
        <f t="shared" si="433"/>
        <v>0</v>
      </c>
      <c r="AB687" s="6">
        <v>0</v>
      </c>
      <c r="AC687" s="2">
        <f t="shared" si="434"/>
        <v>0</v>
      </c>
      <c r="AD687" s="2">
        <f t="shared" si="435"/>
        <v>0</v>
      </c>
      <c r="AE687" s="6">
        <v>10942486.5329</v>
      </c>
      <c r="AF687" s="2">
        <f t="shared" si="436"/>
        <v>10.9424865329</v>
      </c>
      <c r="AG687" s="2">
        <f t="shared" si="437"/>
        <v>43.769946131600001</v>
      </c>
      <c r="AH687" s="6">
        <v>0</v>
      </c>
      <c r="AI687" s="2">
        <f t="shared" si="438"/>
        <v>0</v>
      </c>
      <c r="AJ687" s="2">
        <f t="shared" si="439"/>
        <v>0</v>
      </c>
      <c r="AK687" s="6">
        <v>0</v>
      </c>
      <c r="AL687" s="2">
        <f t="shared" si="440"/>
        <v>0</v>
      </c>
      <c r="AM687" s="2">
        <f t="shared" si="441"/>
        <v>0</v>
      </c>
      <c r="AN687" s="6">
        <v>925598.48742400005</v>
      </c>
      <c r="AO687" s="2">
        <f t="shared" si="442"/>
        <v>0.92559848742400008</v>
      </c>
      <c r="AP687" s="2">
        <f t="shared" si="443"/>
        <v>3.7023939496959999</v>
      </c>
      <c r="AQ687" s="6">
        <v>359926.64467100002</v>
      </c>
      <c r="AR687" s="2">
        <f t="shared" si="444"/>
        <v>0.359926644671</v>
      </c>
      <c r="AS687" s="2">
        <f t="shared" si="445"/>
        <v>1.439706578684</v>
      </c>
      <c r="AT687" s="2">
        <v>25000000</v>
      </c>
      <c r="AU687" s="2">
        <v>0</v>
      </c>
      <c r="AV687" s="2">
        <f t="shared" si="446"/>
        <v>0</v>
      </c>
      <c r="AW687" s="2">
        <f t="shared" si="447"/>
        <v>0</v>
      </c>
      <c r="AX687" s="2">
        <v>0</v>
      </c>
      <c r="AY687" s="2">
        <f t="shared" si="448"/>
        <v>0</v>
      </c>
      <c r="AZ687" s="2">
        <f t="shared" si="449"/>
        <v>0</v>
      </c>
      <c r="BA687" s="2">
        <v>25000000</v>
      </c>
      <c r="BB687" s="2">
        <f t="shared" si="450"/>
        <v>25</v>
      </c>
      <c r="BC687" s="2">
        <f t="shared" si="451"/>
        <v>100</v>
      </c>
      <c r="BD687" s="2">
        <v>0</v>
      </c>
      <c r="BE687" s="2">
        <f t="shared" si="452"/>
        <v>0</v>
      </c>
      <c r="BF687" s="2">
        <f t="shared" si="453"/>
        <v>0</v>
      </c>
      <c r="BG687" s="2">
        <v>25000000</v>
      </c>
      <c r="BH687" s="2">
        <f t="shared" si="454"/>
        <v>25</v>
      </c>
      <c r="BI687" s="2">
        <f t="shared" si="455"/>
        <v>100</v>
      </c>
      <c r="BJ687" s="2">
        <v>0</v>
      </c>
      <c r="BK687" s="2">
        <f t="shared" si="456"/>
        <v>0</v>
      </c>
      <c r="BL687" s="2">
        <f t="shared" si="457"/>
        <v>0</v>
      </c>
      <c r="BM687" s="2">
        <v>0</v>
      </c>
      <c r="BN687" s="2">
        <f t="shared" si="458"/>
        <v>0</v>
      </c>
      <c r="BO687" s="2">
        <f t="shared" si="459"/>
        <v>0</v>
      </c>
      <c r="BP687" s="2">
        <v>0</v>
      </c>
      <c r="BQ687" s="2">
        <f t="shared" si="460"/>
        <v>0</v>
      </c>
      <c r="BR687" s="2">
        <f t="shared" si="461"/>
        <v>0</v>
      </c>
      <c r="BS687" s="2">
        <v>25000000</v>
      </c>
      <c r="BT687" s="1">
        <v>-1</v>
      </c>
      <c r="BU687" s="1">
        <v>53</v>
      </c>
      <c r="BV687" s="2">
        <v>25.7</v>
      </c>
      <c r="BW687" s="1">
        <v>78.5</v>
      </c>
      <c r="BX687" s="2">
        <v>246.55319148936169</v>
      </c>
      <c r="BY687" s="1">
        <v>318</v>
      </c>
      <c r="BZ687" s="1">
        <v>181</v>
      </c>
      <c r="CA687" s="2">
        <v>133.42553191489361</v>
      </c>
      <c r="CB687" s="2">
        <v>1094.2340425531916</v>
      </c>
      <c r="CC687" s="1">
        <v>184</v>
      </c>
      <c r="CD687" s="1">
        <v>44</v>
      </c>
      <c r="CE687" s="2">
        <v>0.85</v>
      </c>
      <c r="CF687" s="2">
        <v>96.664000000000001</v>
      </c>
      <c r="CG687" s="2">
        <v>108.1138</v>
      </c>
      <c r="CH687" s="2">
        <v>5.9050000000000002</v>
      </c>
      <c r="CI687" s="2">
        <v>70.751800000000003</v>
      </c>
      <c r="CJ687" s="2">
        <v>4.8179999999999996</v>
      </c>
      <c r="CK687" s="9">
        <v>7272</v>
      </c>
      <c r="CL687" s="8">
        <v>0</v>
      </c>
      <c r="CM687" s="8">
        <v>0</v>
      </c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">
        <v>0</v>
      </c>
      <c r="DG687" s="1">
        <v>0</v>
      </c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20" t="s">
        <v>57</v>
      </c>
    </row>
    <row r="688" spans="1:130">
      <c r="A688" s="5">
        <v>688</v>
      </c>
      <c r="B688" s="1">
        <v>11</v>
      </c>
      <c r="C688" s="9">
        <v>372810</v>
      </c>
      <c r="D688" s="9">
        <v>7773954</v>
      </c>
      <c r="E688" s="22">
        <v>-40.217199999999998</v>
      </c>
      <c r="F688" s="22">
        <v>-20.127800000000001</v>
      </c>
      <c r="G688" s="6">
        <v>5144964.3837599996</v>
      </c>
      <c r="H688" s="2">
        <f t="shared" si="420"/>
        <v>5.1449643837599996</v>
      </c>
      <c r="I688" s="2">
        <f t="shared" si="421"/>
        <v>20.579857535039999</v>
      </c>
      <c r="J688" s="6">
        <v>4313304.0592700001</v>
      </c>
      <c r="K688" s="2">
        <f t="shared" si="422"/>
        <v>4.31330405927</v>
      </c>
      <c r="L688" s="2">
        <f t="shared" si="423"/>
        <v>17.25321623708</v>
      </c>
      <c r="M688" s="6">
        <v>133183.30384199999</v>
      </c>
      <c r="N688" s="2">
        <f t="shared" si="424"/>
        <v>0.133183303842</v>
      </c>
      <c r="O688" s="2">
        <f t="shared" si="425"/>
        <v>0.532733215368</v>
      </c>
      <c r="P688" s="6">
        <v>0</v>
      </c>
      <c r="Q688" s="2">
        <f t="shared" si="426"/>
        <v>0</v>
      </c>
      <c r="R688" s="2">
        <f t="shared" si="427"/>
        <v>0</v>
      </c>
      <c r="S688" s="6">
        <v>24559.261369700002</v>
      </c>
      <c r="T688" s="2">
        <f t="shared" si="428"/>
        <v>2.4559261369700002E-2</v>
      </c>
      <c r="U688" s="2">
        <f t="shared" si="429"/>
        <v>9.8237045478799995E-2</v>
      </c>
      <c r="V688" s="6">
        <v>4904838.1695699999</v>
      </c>
      <c r="W688" s="2">
        <f t="shared" si="430"/>
        <v>4.9048381695699996</v>
      </c>
      <c r="X688" s="2">
        <f t="shared" si="431"/>
        <v>19.619352678279999</v>
      </c>
      <c r="Y688" s="6">
        <v>0</v>
      </c>
      <c r="Z688" s="2">
        <f t="shared" si="432"/>
        <v>0</v>
      </c>
      <c r="AA688" s="2">
        <f t="shared" si="433"/>
        <v>0</v>
      </c>
      <c r="AB688" s="6">
        <v>0</v>
      </c>
      <c r="AC688" s="2">
        <f t="shared" si="434"/>
        <v>0</v>
      </c>
      <c r="AD688" s="2">
        <f t="shared" si="435"/>
        <v>0</v>
      </c>
      <c r="AE688" s="6">
        <v>5209175.5116999997</v>
      </c>
      <c r="AF688" s="2">
        <f t="shared" si="436"/>
        <v>5.2091755116999998</v>
      </c>
      <c r="AG688" s="2">
        <f t="shared" si="437"/>
        <v>20.836702046799999</v>
      </c>
      <c r="AH688" s="6">
        <v>0</v>
      </c>
      <c r="AI688" s="2">
        <f t="shared" si="438"/>
        <v>0</v>
      </c>
      <c r="AJ688" s="2">
        <f t="shared" si="439"/>
        <v>0</v>
      </c>
      <c r="AK688" s="6">
        <v>0</v>
      </c>
      <c r="AL688" s="2">
        <f t="shared" si="440"/>
        <v>0</v>
      </c>
      <c r="AM688" s="2">
        <f t="shared" si="441"/>
        <v>0</v>
      </c>
      <c r="AN688" s="6">
        <v>1494441.2913899999</v>
      </c>
      <c r="AO688" s="2">
        <f t="shared" si="442"/>
        <v>1.4944412913899998</v>
      </c>
      <c r="AP688" s="2">
        <f t="shared" si="443"/>
        <v>5.9777651655600001</v>
      </c>
      <c r="AQ688" s="6">
        <v>3775534.0190900001</v>
      </c>
      <c r="AR688" s="2">
        <f t="shared" si="444"/>
        <v>3.7755340190900002</v>
      </c>
      <c r="AS688" s="2">
        <f t="shared" si="445"/>
        <v>15.102136076360001</v>
      </c>
      <c r="AT688" s="2">
        <v>25000000</v>
      </c>
      <c r="AU688" s="2">
        <v>0</v>
      </c>
      <c r="AV688" s="2">
        <f t="shared" si="446"/>
        <v>0</v>
      </c>
      <c r="AW688" s="2">
        <f t="shared" si="447"/>
        <v>0</v>
      </c>
      <c r="AX688" s="2">
        <v>0</v>
      </c>
      <c r="AY688" s="2">
        <f t="shared" si="448"/>
        <v>0</v>
      </c>
      <c r="AZ688" s="2">
        <f t="shared" si="449"/>
        <v>0</v>
      </c>
      <c r="BA688" s="2">
        <v>25000000</v>
      </c>
      <c r="BB688" s="2">
        <f t="shared" si="450"/>
        <v>25</v>
      </c>
      <c r="BC688" s="2">
        <f t="shared" si="451"/>
        <v>100</v>
      </c>
      <c r="BD688" s="2">
        <v>0</v>
      </c>
      <c r="BE688" s="2">
        <f t="shared" si="452"/>
        <v>0</v>
      </c>
      <c r="BF688" s="2">
        <f t="shared" si="453"/>
        <v>0</v>
      </c>
      <c r="BG688" s="2">
        <v>25000000</v>
      </c>
      <c r="BH688" s="2">
        <f t="shared" si="454"/>
        <v>25</v>
      </c>
      <c r="BI688" s="2">
        <f t="shared" si="455"/>
        <v>100</v>
      </c>
      <c r="BJ688" s="2">
        <v>0</v>
      </c>
      <c r="BK688" s="2">
        <f t="shared" si="456"/>
        <v>0</v>
      </c>
      <c r="BL688" s="2">
        <f t="shared" si="457"/>
        <v>0</v>
      </c>
      <c r="BM688" s="2">
        <v>0</v>
      </c>
      <c r="BN688" s="2">
        <f t="shared" si="458"/>
        <v>0</v>
      </c>
      <c r="BO688" s="2">
        <f t="shared" si="459"/>
        <v>0</v>
      </c>
      <c r="BP688" s="2">
        <v>0</v>
      </c>
      <c r="BQ688" s="2">
        <f t="shared" si="460"/>
        <v>0</v>
      </c>
      <c r="BR688" s="2">
        <f t="shared" si="461"/>
        <v>0</v>
      </c>
      <c r="BS688" s="2">
        <v>25000000</v>
      </c>
      <c r="BT688" s="1">
        <v>-2</v>
      </c>
      <c r="BU688" s="1">
        <v>51</v>
      </c>
      <c r="BV688" s="2">
        <v>21.4</v>
      </c>
      <c r="BW688" s="1">
        <v>78</v>
      </c>
      <c r="BX688" s="2">
        <v>246.46808510638297</v>
      </c>
      <c r="BY688" s="1">
        <v>317</v>
      </c>
      <c r="BZ688" s="1">
        <v>180</v>
      </c>
      <c r="CA688" s="2">
        <v>132.38297872340425</v>
      </c>
      <c r="CB688" s="2">
        <v>1092.4042553191489</v>
      </c>
      <c r="CC688" s="1">
        <v>183</v>
      </c>
      <c r="CD688" s="1">
        <v>44</v>
      </c>
      <c r="CE688" s="2">
        <v>0.85</v>
      </c>
      <c r="CF688" s="2">
        <v>96.664000000000001</v>
      </c>
      <c r="CG688" s="2">
        <v>108.1138</v>
      </c>
      <c r="CH688" s="2">
        <v>5.9050000000000002</v>
      </c>
      <c r="CI688" s="2">
        <v>70.751800000000003</v>
      </c>
      <c r="CJ688" s="2">
        <v>4.8179999999999996</v>
      </c>
      <c r="CK688" s="9">
        <v>7272</v>
      </c>
      <c r="CL688" s="8">
        <v>0</v>
      </c>
      <c r="CM688" s="8">
        <v>0</v>
      </c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">
        <v>0</v>
      </c>
      <c r="DG688" s="1">
        <v>0</v>
      </c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20" t="s">
        <v>57</v>
      </c>
    </row>
    <row r="689" spans="1:130">
      <c r="A689" s="5">
        <v>689</v>
      </c>
      <c r="B689" s="1">
        <v>11</v>
      </c>
      <c r="C689" s="9">
        <v>376097</v>
      </c>
      <c r="D689" s="9">
        <v>7774329</v>
      </c>
      <c r="E689" s="22">
        <v>-40.185699999999997</v>
      </c>
      <c r="F689" s="22">
        <v>-20.124700000000001</v>
      </c>
      <c r="G689" s="6">
        <v>7145.5501480599996</v>
      </c>
      <c r="H689" s="2">
        <f t="shared" si="420"/>
        <v>7.1455501480599997E-3</v>
      </c>
      <c r="I689" s="2">
        <f t="shared" si="421"/>
        <v>9.7116534134746899E-2</v>
      </c>
      <c r="J689" s="6">
        <v>5725143.2591700004</v>
      </c>
      <c r="K689" s="2">
        <f t="shared" si="422"/>
        <v>5.7251432591700002</v>
      </c>
      <c r="L689" s="2">
        <f t="shared" si="423"/>
        <v>77.811513352327935</v>
      </c>
      <c r="M689" s="6">
        <v>0</v>
      </c>
      <c r="N689" s="2">
        <f t="shared" si="424"/>
        <v>0</v>
      </c>
      <c r="O689" s="2">
        <f t="shared" si="425"/>
        <v>0</v>
      </c>
      <c r="P689" s="6">
        <v>0</v>
      </c>
      <c r="Q689" s="2">
        <f t="shared" si="426"/>
        <v>0</v>
      </c>
      <c r="R689" s="2">
        <f t="shared" si="427"/>
        <v>0</v>
      </c>
      <c r="S689" s="6">
        <v>418341.075098</v>
      </c>
      <c r="T689" s="2">
        <f t="shared" si="428"/>
        <v>0.418341075098</v>
      </c>
      <c r="U689" s="2">
        <f t="shared" si="429"/>
        <v>5.6857532951122032</v>
      </c>
      <c r="V689" s="6">
        <v>417906.57824300003</v>
      </c>
      <c r="W689" s="2">
        <f t="shared" si="430"/>
        <v>0.41790657824300004</v>
      </c>
      <c r="X689" s="2">
        <f t="shared" si="431"/>
        <v>5.679847965532856</v>
      </c>
      <c r="Y689" s="6">
        <v>0</v>
      </c>
      <c r="Z689" s="2">
        <f t="shared" si="432"/>
        <v>0</v>
      </c>
      <c r="AA689" s="2">
        <f t="shared" si="433"/>
        <v>0</v>
      </c>
      <c r="AB689" s="6">
        <v>0</v>
      </c>
      <c r="AC689" s="2">
        <f t="shared" si="434"/>
        <v>0</v>
      </c>
      <c r="AD689" s="2">
        <f t="shared" si="435"/>
        <v>0</v>
      </c>
      <c r="AE689" s="6">
        <v>247729.435325</v>
      </c>
      <c r="AF689" s="2">
        <f t="shared" si="436"/>
        <v>0.247729435325</v>
      </c>
      <c r="AG689" s="2">
        <f t="shared" si="437"/>
        <v>3.3669379772604069</v>
      </c>
      <c r="AH689" s="6">
        <v>0</v>
      </c>
      <c r="AI689" s="2">
        <f t="shared" si="438"/>
        <v>0</v>
      </c>
      <c r="AJ689" s="2">
        <f t="shared" si="439"/>
        <v>0</v>
      </c>
      <c r="AK689" s="6">
        <v>0</v>
      </c>
      <c r="AL689" s="2">
        <f t="shared" si="440"/>
        <v>0</v>
      </c>
      <c r="AM689" s="2">
        <f t="shared" si="441"/>
        <v>0</v>
      </c>
      <c r="AN689" s="6">
        <v>40905.070803900002</v>
      </c>
      <c r="AO689" s="2">
        <f t="shared" si="442"/>
        <v>4.0905070803900004E-2</v>
      </c>
      <c r="AP689" s="2">
        <f t="shared" si="443"/>
        <v>0.55594861454995648</v>
      </c>
      <c r="AQ689" s="6">
        <v>500536.05068500002</v>
      </c>
      <c r="AR689" s="2">
        <f t="shared" si="444"/>
        <v>0.50053605068500007</v>
      </c>
      <c r="AS689" s="2">
        <f t="shared" si="445"/>
        <v>6.8028808761798132</v>
      </c>
      <c r="AT689" s="2">
        <v>7357707.1213699998</v>
      </c>
      <c r="AU689" s="2">
        <v>0</v>
      </c>
      <c r="AV689" s="2">
        <f t="shared" si="446"/>
        <v>0</v>
      </c>
      <c r="AW689" s="2">
        <f t="shared" si="447"/>
        <v>0</v>
      </c>
      <c r="AX689" s="2">
        <v>0</v>
      </c>
      <c r="AY689" s="2">
        <f t="shared" si="448"/>
        <v>0</v>
      </c>
      <c r="AZ689" s="2">
        <f t="shared" si="449"/>
        <v>0</v>
      </c>
      <c r="BA689" s="2">
        <v>7357707.1213699998</v>
      </c>
      <c r="BB689" s="2">
        <f t="shared" si="450"/>
        <v>7.3577071213699998</v>
      </c>
      <c r="BC689" s="2">
        <f t="shared" si="451"/>
        <v>100</v>
      </c>
      <c r="BD689" s="2">
        <v>0</v>
      </c>
      <c r="BE689" s="2">
        <f t="shared" si="452"/>
        <v>0</v>
      </c>
      <c r="BF689" s="2">
        <f t="shared" si="453"/>
        <v>0</v>
      </c>
      <c r="BG689" s="2">
        <v>7357707.1213699998</v>
      </c>
      <c r="BH689" s="2">
        <f t="shared" si="454"/>
        <v>7.3577071213699998</v>
      </c>
      <c r="BI689" s="2">
        <f t="shared" si="455"/>
        <v>100</v>
      </c>
      <c r="BJ689" s="2">
        <v>0</v>
      </c>
      <c r="BK689" s="2">
        <f t="shared" si="456"/>
        <v>0</v>
      </c>
      <c r="BL689" s="2">
        <f t="shared" si="457"/>
        <v>0</v>
      </c>
      <c r="BM689" s="2">
        <v>0</v>
      </c>
      <c r="BN689" s="2">
        <f t="shared" si="458"/>
        <v>0</v>
      </c>
      <c r="BO689" s="2">
        <f t="shared" si="459"/>
        <v>0</v>
      </c>
      <c r="BP689" s="2">
        <v>0</v>
      </c>
      <c r="BQ689" s="2">
        <f t="shared" si="460"/>
        <v>0</v>
      </c>
      <c r="BR689" s="2">
        <f t="shared" si="461"/>
        <v>0</v>
      </c>
      <c r="BS689" s="2">
        <v>7357707.1213699998</v>
      </c>
      <c r="BT689" s="1">
        <v>0</v>
      </c>
      <c r="BU689" s="1">
        <v>22</v>
      </c>
      <c r="BV689" s="2">
        <v>11.76923076923077</v>
      </c>
      <c r="BW689" s="1">
        <v>78</v>
      </c>
      <c r="BX689" s="2">
        <v>231.125</v>
      </c>
      <c r="BY689" s="1">
        <v>316</v>
      </c>
      <c r="BZ689" s="1">
        <v>0</v>
      </c>
      <c r="CA689" s="2">
        <v>123.6875</v>
      </c>
      <c r="CB689" s="2">
        <v>1025</v>
      </c>
      <c r="CC689" s="1">
        <v>181</v>
      </c>
      <c r="CD689" s="1">
        <v>0</v>
      </c>
      <c r="CE689" s="2">
        <v>0.85</v>
      </c>
      <c r="CF689" s="2">
        <v>96.664000000000001</v>
      </c>
      <c r="CG689" s="2">
        <v>108.1138</v>
      </c>
      <c r="CH689" s="2">
        <v>5.9050000000000002</v>
      </c>
      <c r="CI689" s="2">
        <v>70.751800000000003</v>
      </c>
      <c r="CJ689" s="2">
        <v>4.8179999999999996</v>
      </c>
      <c r="CK689" s="9">
        <v>7272</v>
      </c>
      <c r="CL689" s="8">
        <v>0</v>
      </c>
      <c r="CM689" s="8">
        <v>0</v>
      </c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">
        <v>0</v>
      </c>
      <c r="DG689" s="1">
        <v>0</v>
      </c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7" t="s">
        <v>56</v>
      </c>
    </row>
    <row r="690" spans="1:130">
      <c r="A690" s="5">
        <v>690</v>
      </c>
      <c r="B690" s="1">
        <v>3</v>
      </c>
      <c r="C690" s="9">
        <v>255052</v>
      </c>
      <c r="D690" s="9">
        <v>7776734</v>
      </c>
      <c r="E690" s="22">
        <v>-41.3429</v>
      </c>
      <c r="F690" s="22">
        <v>-20.0914</v>
      </c>
      <c r="G690" s="6">
        <v>0</v>
      </c>
      <c r="H690" s="2">
        <f t="shared" si="420"/>
        <v>0</v>
      </c>
      <c r="I690" s="2">
        <f t="shared" si="421"/>
        <v>0</v>
      </c>
      <c r="J690" s="6">
        <v>0</v>
      </c>
      <c r="K690" s="2">
        <f t="shared" si="422"/>
        <v>0</v>
      </c>
      <c r="L690" s="2">
        <f t="shared" si="423"/>
        <v>0</v>
      </c>
      <c r="M690" s="6">
        <v>0</v>
      </c>
      <c r="N690" s="2">
        <f t="shared" si="424"/>
        <v>0</v>
      </c>
      <c r="O690" s="2">
        <f t="shared" si="425"/>
        <v>0</v>
      </c>
      <c r="P690" s="6">
        <v>0</v>
      </c>
      <c r="Q690" s="2">
        <f t="shared" si="426"/>
        <v>0</v>
      </c>
      <c r="R690" s="2">
        <f t="shared" si="427"/>
        <v>0</v>
      </c>
      <c r="S690" s="6">
        <v>6892.7614924700001</v>
      </c>
      <c r="T690" s="2">
        <f t="shared" si="428"/>
        <v>6.8927614924700004E-3</v>
      </c>
      <c r="U690" s="2">
        <f t="shared" si="429"/>
        <v>2.4387004834618509</v>
      </c>
      <c r="V690" s="6">
        <v>0</v>
      </c>
      <c r="W690" s="2">
        <f t="shared" si="430"/>
        <v>0</v>
      </c>
      <c r="X690" s="2">
        <f t="shared" si="431"/>
        <v>0</v>
      </c>
      <c r="Y690" s="6">
        <v>0</v>
      </c>
      <c r="Z690" s="2">
        <f t="shared" si="432"/>
        <v>0</v>
      </c>
      <c r="AA690" s="2">
        <f t="shared" si="433"/>
        <v>0</v>
      </c>
      <c r="AB690" s="6">
        <v>0</v>
      </c>
      <c r="AC690" s="2">
        <f t="shared" si="434"/>
        <v>0</v>
      </c>
      <c r="AD690" s="2">
        <f t="shared" si="435"/>
        <v>0</v>
      </c>
      <c r="AE690" s="6">
        <v>38558.417511500003</v>
      </c>
      <c r="AF690" s="2">
        <f t="shared" si="436"/>
        <v>3.8558417511500007E-2</v>
      </c>
      <c r="AG690" s="2">
        <f t="shared" si="437"/>
        <v>13.642200086212867</v>
      </c>
      <c r="AH690" s="6">
        <v>0</v>
      </c>
      <c r="AI690" s="2">
        <f t="shared" si="438"/>
        <v>0</v>
      </c>
      <c r="AJ690" s="2">
        <f t="shared" si="439"/>
        <v>0</v>
      </c>
      <c r="AK690" s="6">
        <v>0</v>
      </c>
      <c r="AL690" s="2">
        <f t="shared" si="440"/>
        <v>0</v>
      </c>
      <c r="AM690" s="2">
        <f t="shared" si="441"/>
        <v>0</v>
      </c>
      <c r="AN690" s="6">
        <v>0</v>
      </c>
      <c r="AO690" s="2">
        <f t="shared" si="442"/>
        <v>0</v>
      </c>
      <c r="AP690" s="2">
        <f t="shared" si="443"/>
        <v>0</v>
      </c>
      <c r="AQ690" s="6">
        <v>237189.61161699999</v>
      </c>
      <c r="AR690" s="2">
        <f t="shared" si="444"/>
        <v>0.237189611617</v>
      </c>
      <c r="AS690" s="2">
        <f t="shared" si="445"/>
        <v>83.919111542509825</v>
      </c>
      <c r="AT690" s="2">
        <v>282640.75638699997</v>
      </c>
      <c r="AU690" s="2">
        <v>0</v>
      </c>
      <c r="AV690" s="2">
        <f t="shared" si="446"/>
        <v>0</v>
      </c>
      <c r="AW690" s="2">
        <f t="shared" si="447"/>
        <v>0</v>
      </c>
      <c r="AX690" s="2">
        <v>238768.119033</v>
      </c>
      <c r="AY690" s="2">
        <f t="shared" si="448"/>
        <v>0.23876811903299999</v>
      </c>
      <c r="AZ690" s="2">
        <f t="shared" si="449"/>
        <v>84.47759696272243</v>
      </c>
      <c r="BA690" s="2">
        <v>43872.636249000003</v>
      </c>
      <c r="BB690" s="2">
        <f t="shared" si="450"/>
        <v>4.3872636249000001E-2</v>
      </c>
      <c r="BC690" s="2">
        <f t="shared" si="451"/>
        <v>15.522402646321931</v>
      </c>
      <c r="BD690" s="2">
        <v>0</v>
      </c>
      <c r="BE690" s="2">
        <f t="shared" si="452"/>
        <v>0</v>
      </c>
      <c r="BF690" s="2">
        <f t="shared" si="453"/>
        <v>0</v>
      </c>
      <c r="BG690" s="2">
        <v>0</v>
      </c>
      <c r="BH690" s="2">
        <f t="shared" si="454"/>
        <v>0</v>
      </c>
      <c r="BI690" s="2">
        <f t="shared" si="455"/>
        <v>0</v>
      </c>
      <c r="BJ690" s="2">
        <v>282640.75638699997</v>
      </c>
      <c r="BK690" s="2">
        <f t="shared" si="456"/>
        <v>0.28264075638699998</v>
      </c>
      <c r="BL690" s="2">
        <f t="shared" si="457"/>
        <v>100</v>
      </c>
      <c r="BM690" s="2">
        <v>0</v>
      </c>
      <c r="BN690" s="2">
        <f t="shared" si="458"/>
        <v>0</v>
      </c>
      <c r="BO690" s="2">
        <f t="shared" si="459"/>
        <v>0</v>
      </c>
      <c r="BP690" s="2">
        <v>0</v>
      </c>
      <c r="BQ690" s="2">
        <f t="shared" si="460"/>
        <v>0</v>
      </c>
      <c r="BR690" s="2">
        <f t="shared" si="461"/>
        <v>0</v>
      </c>
      <c r="BS690" s="2">
        <v>282640.75638699997</v>
      </c>
      <c r="BT690" s="1">
        <v>872</v>
      </c>
      <c r="BU690" s="1">
        <v>872</v>
      </c>
      <c r="BV690" s="2">
        <v>872</v>
      </c>
      <c r="BW690" s="1">
        <v>80</v>
      </c>
      <c r="BX690" s="2">
        <v>197</v>
      </c>
      <c r="BY690" s="1">
        <v>284</v>
      </c>
      <c r="BZ690" s="1">
        <v>101</v>
      </c>
      <c r="CA690" s="2">
        <v>183</v>
      </c>
      <c r="CB690" s="2">
        <v>1307.5</v>
      </c>
      <c r="CC690" s="1">
        <v>222</v>
      </c>
      <c r="CD690" s="1">
        <v>25</v>
      </c>
      <c r="CE690" s="2">
        <v>1.046</v>
      </c>
      <c r="CF690" s="2">
        <v>67.621300000000005</v>
      </c>
      <c r="CG690" s="2">
        <v>69.4392</v>
      </c>
      <c r="CH690" s="2">
        <v>4.8150000000000004</v>
      </c>
      <c r="CI690" s="2">
        <v>104.5087</v>
      </c>
      <c r="CJ690" s="2">
        <v>5.4710000000000001</v>
      </c>
      <c r="CK690" s="9">
        <v>5899</v>
      </c>
      <c r="CL690" s="8">
        <v>0</v>
      </c>
      <c r="CM690" s="8">
        <v>0</v>
      </c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">
        <v>0</v>
      </c>
      <c r="DG690" s="1">
        <v>0</v>
      </c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7" t="s">
        <v>56</v>
      </c>
    </row>
    <row r="691" spans="1:130">
      <c r="A691" s="5">
        <v>691</v>
      </c>
      <c r="B691" s="1">
        <v>3</v>
      </c>
      <c r="C691" s="9">
        <v>258064</v>
      </c>
      <c r="D691" s="9">
        <v>7778811</v>
      </c>
      <c r="E691" s="22">
        <v>-41.313800000000001</v>
      </c>
      <c r="F691" s="22">
        <v>-20.073</v>
      </c>
      <c r="G691" s="6">
        <v>0</v>
      </c>
      <c r="H691" s="2">
        <f t="shared" si="420"/>
        <v>0</v>
      </c>
      <c r="I691" s="2">
        <f t="shared" si="421"/>
        <v>0</v>
      </c>
      <c r="J691" s="6">
        <v>0</v>
      </c>
      <c r="K691" s="2">
        <f t="shared" si="422"/>
        <v>0</v>
      </c>
      <c r="L691" s="2">
        <f t="shared" si="423"/>
        <v>0</v>
      </c>
      <c r="M691" s="6">
        <v>60750.945002799999</v>
      </c>
      <c r="N691" s="2">
        <f t="shared" si="424"/>
        <v>6.0750945002799997E-2</v>
      </c>
      <c r="O691" s="2">
        <f t="shared" si="425"/>
        <v>0.2738228225615244</v>
      </c>
      <c r="P691" s="6">
        <v>0</v>
      </c>
      <c r="Q691" s="2">
        <f t="shared" si="426"/>
        <v>0</v>
      </c>
      <c r="R691" s="2">
        <f t="shared" si="427"/>
        <v>0</v>
      </c>
      <c r="S691" s="6">
        <v>4867324.39855</v>
      </c>
      <c r="T691" s="2">
        <f t="shared" si="428"/>
        <v>4.8673243985500001</v>
      </c>
      <c r="U691" s="2">
        <f t="shared" si="429"/>
        <v>21.938498324134834</v>
      </c>
      <c r="V691" s="6">
        <v>0</v>
      </c>
      <c r="W691" s="2">
        <f t="shared" si="430"/>
        <v>0</v>
      </c>
      <c r="X691" s="2">
        <f t="shared" si="431"/>
        <v>0</v>
      </c>
      <c r="Y691" s="6">
        <v>0</v>
      </c>
      <c r="Z691" s="2">
        <f t="shared" si="432"/>
        <v>0</v>
      </c>
      <c r="AA691" s="2">
        <f t="shared" si="433"/>
        <v>0</v>
      </c>
      <c r="AB691" s="6">
        <v>0</v>
      </c>
      <c r="AC691" s="2">
        <f t="shared" si="434"/>
        <v>0</v>
      </c>
      <c r="AD691" s="2">
        <f t="shared" si="435"/>
        <v>0</v>
      </c>
      <c r="AE691" s="6">
        <v>12606294.804099999</v>
      </c>
      <c r="AF691" s="2">
        <f t="shared" si="436"/>
        <v>12.606294804099999</v>
      </c>
      <c r="AG691" s="2">
        <f t="shared" si="437"/>
        <v>56.820370862416127</v>
      </c>
      <c r="AH691" s="6">
        <v>0</v>
      </c>
      <c r="AI691" s="2">
        <f t="shared" si="438"/>
        <v>0</v>
      </c>
      <c r="AJ691" s="2">
        <f t="shared" si="439"/>
        <v>0</v>
      </c>
      <c r="AK691" s="6">
        <v>0</v>
      </c>
      <c r="AL691" s="2">
        <f t="shared" si="440"/>
        <v>0</v>
      </c>
      <c r="AM691" s="2">
        <f t="shared" si="441"/>
        <v>0</v>
      </c>
      <c r="AN691" s="6">
        <v>0</v>
      </c>
      <c r="AO691" s="2">
        <f t="shared" si="442"/>
        <v>0</v>
      </c>
      <c r="AP691" s="2">
        <f t="shared" si="443"/>
        <v>0</v>
      </c>
      <c r="AQ691" s="6">
        <v>4651854.0590300001</v>
      </c>
      <c r="AR691" s="2">
        <f t="shared" si="444"/>
        <v>4.6518540590299997</v>
      </c>
      <c r="AS691" s="2">
        <f t="shared" si="445"/>
        <v>20.967308550166099</v>
      </c>
      <c r="AT691" s="2">
        <v>22186224.082600001</v>
      </c>
      <c r="AU691" s="2">
        <v>17393194.055</v>
      </c>
      <c r="AV691" s="2">
        <f t="shared" si="446"/>
        <v>17.393194054999999</v>
      </c>
      <c r="AW691" s="2">
        <f t="shared" si="447"/>
        <v>78.396368801850187</v>
      </c>
      <c r="AX691" s="2">
        <v>4793030.0276499996</v>
      </c>
      <c r="AY691" s="2">
        <f t="shared" si="448"/>
        <v>4.7930300276499995</v>
      </c>
      <c r="AZ691" s="2">
        <f t="shared" si="449"/>
        <v>21.603631198375172</v>
      </c>
      <c r="BA691" s="2">
        <v>0</v>
      </c>
      <c r="BB691" s="2">
        <f t="shared" si="450"/>
        <v>0</v>
      </c>
      <c r="BC691" s="2">
        <f t="shared" si="451"/>
        <v>0</v>
      </c>
      <c r="BD691" s="2">
        <v>0</v>
      </c>
      <c r="BE691" s="2">
        <f t="shared" si="452"/>
        <v>0</v>
      </c>
      <c r="BF691" s="2">
        <f t="shared" si="453"/>
        <v>0</v>
      </c>
      <c r="BG691" s="2">
        <v>0</v>
      </c>
      <c r="BH691" s="2">
        <f t="shared" si="454"/>
        <v>0</v>
      </c>
      <c r="BI691" s="2">
        <f t="shared" si="455"/>
        <v>0</v>
      </c>
      <c r="BJ691" s="2">
        <v>22186224.082600001</v>
      </c>
      <c r="BK691" s="2">
        <f t="shared" si="456"/>
        <v>22.186224082600003</v>
      </c>
      <c r="BL691" s="2">
        <f t="shared" si="457"/>
        <v>100</v>
      </c>
      <c r="BM691" s="2">
        <v>0</v>
      </c>
      <c r="BN691" s="2">
        <f t="shared" si="458"/>
        <v>0</v>
      </c>
      <c r="BO691" s="2">
        <f t="shared" si="459"/>
        <v>0</v>
      </c>
      <c r="BP691" s="2">
        <v>0</v>
      </c>
      <c r="BQ691" s="2">
        <f t="shared" si="460"/>
        <v>0</v>
      </c>
      <c r="BR691" s="2">
        <f t="shared" si="461"/>
        <v>0</v>
      </c>
      <c r="BS691" s="2">
        <v>22186224.082600001</v>
      </c>
      <c r="BT691" s="1">
        <v>577</v>
      </c>
      <c r="BU691" s="1">
        <v>965</v>
      </c>
      <c r="BV691" s="2">
        <v>777.83720930232562</v>
      </c>
      <c r="BW691" s="1">
        <v>80</v>
      </c>
      <c r="BX691" s="2">
        <v>203.53488372093022</v>
      </c>
      <c r="BY691" s="1">
        <v>303</v>
      </c>
      <c r="BZ691" s="1">
        <v>96</v>
      </c>
      <c r="CA691" s="2">
        <v>182.23255813953489</v>
      </c>
      <c r="CB691" s="2">
        <v>1283.1627906976744</v>
      </c>
      <c r="CC691" s="1">
        <v>225</v>
      </c>
      <c r="CD691" s="1">
        <v>24</v>
      </c>
      <c r="CE691" s="2">
        <v>1.046</v>
      </c>
      <c r="CF691" s="2">
        <v>67.621300000000005</v>
      </c>
      <c r="CG691" s="2">
        <v>69.4392</v>
      </c>
      <c r="CH691" s="2">
        <v>4.8150000000000004</v>
      </c>
      <c r="CI691" s="2">
        <v>104.5087</v>
      </c>
      <c r="CJ691" s="2">
        <v>5.4710000000000001</v>
      </c>
      <c r="CK691" s="9">
        <v>5899</v>
      </c>
      <c r="CL691" s="8">
        <v>0</v>
      </c>
      <c r="CM691" s="8">
        <v>0</v>
      </c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">
        <v>0</v>
      </c>
      <c r="DG691" s="1">
        <v>0</v>
      </c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7" t="s">
        <v>56</v>
      </c>
    </row>
    <row r="692" spans="1:130">
      <c r="A692" s="5">
        <v>692</v>
      </c>
      <c r="B692" s="1">
        <v>3</v>
      </c>
      <c r="C692" s="9">
        <v>262810</v>
      </c>
      <c r="D692" s="9">
        <v>7778954</v>
      </c>
      <c r="E692" s="22">
        <v>-41.2684</v>
      </c>
      <c r="F692" s="22">
        <v>-20.072299999999998</v>
      </c>
      <c r="G692" s="6">
        <v>0</v>
      </c>
      <c r="H692" s="2">
        <f t="shared" si="420"/>
        <v>0</v>
      </c>
      <c r="I692" s="2">
        <f t="shared" si="421"/>
        <v>0</v>
      </c>
      <c r="J692" s="6">
        <v>0</v>
      </c>
      <c r="K692" s="2">
        <f t="shared" si="422"/>
        <v>0</v>
      </c>
      <c r="L692" s="2">
        <f t="shared" si="423"/>
        <v>0</v>
      </c>
      <c r="M692" s="6">
        <v>203403.123009</v>
      </c>
      <c r="N692" s="2">
        <f t="shared" si="424"/>
        <v>0.20340312300900001</v>
      </c>
      <c r="O692" s="2">
        <f t="shared" si="425"/>
        <v>0.81361249203599995</v>
      </c>
      <c r="P692" s="6">
        <v>0</v>
      </c>
      <c r="Q692" s="2">
        <f t="shared" si="426"/>
        <v>0</v>
      </c>
      <c r="R692" s="2">
        <f t="shared" si="427"/>
        <v>0</v>
      </c>
      <c r="S692" s="6">
        <v>4375158.8521400001</v>
      </c>
      <c r="T692" s="2">
        <f t="shared" si="428"/>
        <v>4.3751588521400002</v>
      </c>
      <c r="U692" s="2">
        <f t="shared" si="429"/>
        <v>17.500635408560001</v>
      </c>
      <c r="V692" s="6">
        <v>0</v>
      </c>
      <c r="W692" s="2">
        <f t="shared" si="430"/>
        <v>0</v>
      </c>
      <c r="X692" s="2">
        <f t="shared" si="431"/>
        <v>0</v>
      </c>
      <c r="Y692" s="6">
        <v>0</v>
      </c>
      <c r="Z692" s="2">
        <f t="shared" si="432"/>
        <v>0</v>
      </c>
      <c r="AA692" s="2">
        <f t="shared" si="433"/>
        <v>0</v>
      </c>
      <c r="AB692" s="6">
        <v>0</v>
      </c>
      <c r="AC692" s="2">
        <f t="shared" si="434"/>
        <v>0</v>
      </c>
      <c r="AD692" s="2">
        <f t="shared" si="435"/>
        <v>0</v>
      </c>
      <c r="AE692" s="6">
        <v>16638359.9125</v>
      </c>
      <c r="AF692" s="2">
        <f t="shared" si="436"/>
        <v>16.6383599125</v>
      </c>
      <c r="AG692" s="2">
        <f t="shared" si="437"/>
        <v>66.553439650000001</v>
      </c>
      <c r="AH692" s="6">
        <v>0</v>
      </c>
      <c r="AI692" s="2">
        <f t="shared" si="438"/>
        <v>0</v>
      </c>
      <c r="AJ692" s="2">
        <f t="shared" si="439"/>
        <v>0</v>
      </c>
      <c r="AK692" s="6">
        <v>0</v>
      </c>
      <c r="AL692" s="2">
        <f t="shared" si="440"/>
        <v>0</v>
      </c>
      <c r="AM692" s="2">
        <f t="shared" si="441"/>
        <v>0</v>
      </c>
      <c r="AN692" s="6">
        <v>0</v>
      </c>
      <c r="AO692" s="2">
        <f t="shared" si="442"/>
        <v>0</v>
      </c>
      <c r="AP692" s="2">
        <f t="shared" si="443"/>
        <v>0</v>
      </c>
      <c r="AQ692" s="6">
        <v>3783078.1123899999</v>
      </c>
      <c r="AR692" s="2">
        <f t="shared" si="444"/>
        <v>3.7830781123899997</v>
      </c>
      <c r="AS692" s="2">
        <f t="shared" si="445"/>
        <v>15.132312449560001</v>
      </c>
      <c r="AT692" s="2">
        <v>25000000</v>
      </c>
      <c r="AU692" s="2">
        <v>24584794.731600001</v>
      </c>
      <c r="AV692" s="2">
        <f t="shared" si="446"/>
        <v>24.584794731600002</v>
      </c>
      <c r="AW692" s="2">
        <f t="shared" si="447"/>
        <v>98.33917892640001</v>
      </c>
      <c r="AX692" s="2">
        <v>415205.26842400001</v>
      </c>
      <c r="AY692" s="2">
        <f t="shared" si="448"/>
        <v>0.41520526842400002</v>
      </c>
      <c r="AZ692" s="2">
        <f t="shared" si="449"/>
        <v>1.6608210736960001</v>
      </c>
      <c r="BA692" s="2">
        <v>0</v>
      </c>
      <c r="BB692" s="2">
        <f t="shared" si="450"/>
        <v>0</v>
      </c>
      <c r="BC692" s="2">
        <f t="shared" si="451"/>
        <v>0</v>
      </c>
      <c r="BD692" s="2">
        <v>0</v>
      </c>
      <c r="BE692" s="2">
        <f t="shared" si="452"/>
        <v>0</v>
      </c>
      <c r="BF692" s="2">
        <f t="shared" si="453"/>
        <v>0</v>
      </c>
      <c r="BG692" s="2">
        <v>0</v>
      </c>
      <c r="BH692" s="2">
        <f t="shared" si="454"/>
        <v>0</v>
      </c>
      <c r="BI692" s="2">
        <f t="shared" si="455"/>
        <v>0</v>
      </c>
      <c r="BJ692" s="2">
        <v>25000000</v>
      </c>
      <c r="BK692" s="2">
        <f t="shared" si="456"/>
        <v>25</v>
      </c>
      <c r="BL692" s="2">
        <f t="shared" si="457"/>
        <v>100</v>
      </c>
      <c r="BM692" s="2">
        <v>0</v>
      </c>
      <c r="BN692" s="2">
        <f t="shared" si="458"/>
        <v>0</v>
      </c>
      <c r="BO692" s="2">
        <f t="shared" si="459"/>
        <v>0</v>
      </c>
      <c r="BP692" s="2">
        <v>0</v>
      </c>
      <c r="BQ692" s="2">
        <f t="shared" si="460"/>
        <v>0</v>
      </c>
      <c r="BR692" s="2">
        <f t="shared" si="461"/>
        <v>0</v>
      </c>
      <c r="BS692" s="2">
        <v>25000000</v>
      </c>
      <c r="BT692" s="1">
        <v>571</v>
      </c>
      <c r="BU692" s="1">
        <v>866</v>
      </c>
      <c r="BV692" s="2">
        <v>723.68085106382978</v>
      </c>
      <c r="BW692" s="1">
        <v>80</v>
      </c>
      <c r="BX692" s="2">
        <v>206.72499999999999</v>
      </c>
      <c r="BY692" s="1">
        <v>303</v>
      </c>
      <c r="BZ692" s="1">
        <v>103</v>
      </c>
      <c r="CA692" s="2">
        <v>180.42500000000001</v>
      </c>
      <c r="CB692" s="2">
        <v>1272.1500000000001</v>
      </c>
      <c r="CC692" s="1">
        <v>221</v>
      </c>
      <c r="CD692" s="1">
        <v>24</v>
      </c>
      <c r="CE692" s="2">
        <v>1.046</v>
      </c>
      <c r="CF692" s="2">
        <v>67.621300000000005</v>
      </c>
      <c r="CG692" s="2">
        <v>69.4392</v>
      </c>
      <c r="CH692" s="2">
        <v>4.8150000000000004</v>
      </c>
      <c r="CI692" s="2">
        <v>104.5087</v>
      </c>
      <c r="CJ692" s="2">
        <v>5.4710000000000001</v>
      </c>
      <c r="CK692" s="9">
        <v>5899</v>
      </c>
      <c r="CL692" s="8">
        <v>0</v>
      </c>
      <c r="CM692" s="8">
        <v>0</v>
      </c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">
        <v>0</v>
      </c>
      <c r="DG692" s="1">
        <v>0</v>
      </c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20" t="s">
        <v>57</v>
      </c>
    </row>
    <row r="693" spans="1:130">
      <c r="A693" s="5">
        <v>693</v>
      </c>
      <c r="B693" s="1">
        <v>3</v>
      </c>
      <c r="C693" s="9">
        <v>267810</v>
      </c>
      <c r="D693" s="9">
        <v>7778954</v>
      </c>
      <c r="E693" s="22">
        <v>-41.220599999999997</v>
      </c>
      <c r="F693" s="22">
        <v>-20.072900000000001</v>
      </c>
      <c r="G693" s="6">
        <v>0</v>
      </c>
      <c r="H693" s="2">
        <f t="shared" si="420"/>
        <v>0</v>
      </c>
      <c r="I693" s="2">
        <f t="shared" si="421"/>
        <v>0</v>
      </c>
      <c r="J693" s="6">
        <v>0</v>
      </c>
      <c r="K693" s="2">
        <f t="shared" si="422"/>
        <v>0</v>
      </c>
      <c r="L693" s="2">
        <f t="shared" si="423"/>
        <v>0</v>
      </c>
      <c r="M693" s="6">
        <v>243979.94265800001</v>
      </c>
      <c r="N693" s="2">
        <f t="shared" si="424"/>
        <v>0.24397994265800002</v>
      </c>
      <c r="O693" s="2">
        <f t="shared" si="425"/>
        <v>0.97591977063199997</v>
      </c>
      <c r="P693" s="6">
        <v>0</v>
      </c>
      <c r="Q693" s="2">
        <f t="shared" si="426"/>
        <v>0</v>
      </c>
      <c r="R693" s="2">
        <f t="shared" si="427"/>
        <v>0</v>
      </c>
      <c r="S693" s="6">
        <v>3790027.5260399999</v>
      </c>
      <c r="T693" s="2">
        <f t="shared" si="428"/>
        <v>3.7900275260399998</v>
      </c>
      <c r="U693" s="2">
        <f t="shared" si="429"/>
        <v>15.160110104159999</v>
      </c>
      <c r="V693" s="6">
        <v>519757.60651700001</v>
      </c>
      <c r="W693" s="2">
        <f t="shared" si="430"/>
        <v>0.51975760651699998</v>
      </c>
      <c r="X693" s="2">
        <f t="shared" si="431"/>
        <v>2.0790304260679999</v>
      </c>
      <c r="Y693" s="6">
        <v>0</v>
      </c>
      <c r="Z693" s="2">
        <f t="shared" si="432"/>
        <v>0</v>
      </c>
      <c r="AA693" s="2">
        <f t="shared" si="433"/>
        <v>0</v>
      </c>
      <c r="AB693" s="6">
        <v>0</v>
      </c>
      <c r="AC693" s="2">
        <f t="shared" si="434"/>
        <v>0</v>
      </c>
      <c r="AD693" s="2">
        <f t="shared" si="435"/>
        <v>0</v>
      </c>
      <c r="AE693" s="6">
        <v>17462834.862</v>
      </c>
      <c r="AF693" s="2">
        <f t="shared" si="436"/>
        <v>17.462834862000001</v>
      </c>
      <c r="AG693" s="2">
        <f t="shared" si="437"/>
        <v>69.85133944799999</v>
      </c>
      <c r="AH693" s="6">
        <v>0</v>
      </c>
      <c r="AI693" s="2">
        <f t="shared" si="438"/>
        <v>0</v>
      </c>
      <c r="AJ693" s="2">
        <f t="shared" si="439"/>
        <v>0</v>
      </c>
      <c r="AK693" s="6">
        <v>0</v>
      </c>
      <c r="AL693" s="2">
        <f t="shared" si="440"/>
        <v>0</v>
      </c>
      <c r="AM693" s="2">
        <f t="shared" si="441"/>
        <v>0</v>
      </c>
      <c r="AN693" s="6">
        <v>0</v>
      </c>
      <c r="AO693" s="2">
        <f t="shared" si="442"/>
        <v>0</v>
      </c>
      <c r="AP693" s="2">
        <f t="shared" si="443"/>
        <v>0</v>
      </c>
      <c r="AQ693" s="6">
        <v>2983400.06281</v>
      </c>
      <c r="AR693" s="2">
        <f t="shared" si="444"/>
        <v>2.9834000628099999</v>
      </c>
      <c r="AS693" s="2">
        <f t="shared" si="445"/>
        <v>11.933600251240001</v>
      </c>
      <c r="AT693" s="2">
        <v>25000000</v>
      </c>
      <c r="AU693" s="2">
        <v>16249064.3202</v>
      </c>
      <c r="AV693" s="2">
        <f t="shared" si="446"/>
        <v>16.249064320199999</v>
      </c>
      <c r="AW693" s="2">
        <f t="shared" si="447"/>
        <v>64.996257280799995</v>
      </c>
      <c r="AX693" s="2">
        <v>8750935.6798299998</v>
      </c>
      <c r="AY693" s="2">
        <f t="shared" si="448"/>
        <v>8.7509356798300004</v>
      </c>
      <c r="AZ693" s="2">
        <f t="shared" si="449"/>
        <v>35.003742719319995</v>
      </c>
      <c r="BA693" s="2">
        <v>0</v>
      </c>
      <c r="BB693" s="2">
        <f t="shared" si="450"/>
        <v>0</v>
      </c>
      <c r="BC693" s="2">
        <f t="shared" si="451"/>
        <v>0</v>
      </c>
      <c r="BD693" s="2">
        <v>0</v>
      </c>
      <c r="BE693" s="2">
        <f t="shared" si="452"/>
        <v>0</v>
      </c>
      <c r="BF693" s="2">
        <f t="shared" si="453"/>
        <v>0</v>
      </c>
      <c r="BG693" s="2">
        <v>0</v>
      </c>
      <c r="BH693" s="2">
        <f t="shared" si="454"/>
        <v>0</v>
      </c>
      <c r="BI693" s="2">
        <f t="shared" si="455"/>
        <v>0</v>
      </c>
      <c r="BJ693" s="2">
        <v>25000000</v>
      </c>
      <c r="BK693" s="2">
        <f t="shared" si="456"/>
        <v>25</v>
      </c>
      <c r="BL693" s="2">
        <f t="shared" si="457"/>
        <v>100</v>
      </c>
      <c r="BM693" s="2">
        <v>0</v>
      </c>
      <c r="BN693" s="2">
        <f t="shared" si="458"/>
        <v>0</v>
      </c>
      <c r="BO693" s="2">
        <f t="shared" si="459"/>
        <v>0</v>
      </c>
      <c r="BP693" s="2">
        <v>0</v>
      </c>
      <c r="BQ693" s="2">
        <f t="shared" si="460"/>
        <v>0</v>
      </c>
      <c r="BR693" s="2">
        <f t="shared" si="461"/>
        <v>0</v>
      </c>
      <c r="BS693" s="2">
        <v>25000000</v>
      </c>
      <c r="BT693" s="1">
        <v>421</v>
      </c>
      <c r="BU693" s="1">
        <v>1045</v>
      </c>
      <c r="BV693" s="2">
        <v>704.31707317073176</v>
      </c>
      <c r="BW693" s="1">
        <v>80</v>
      </c>
      <c r="BX693" s="2">
        <v>210.34146341463415</v>
      </c>
      <c r="BY693" s="1">
        <v>312</v>
      </c>
      <c r="BZ693" s="1">
        <v>94</v>
      </c>
      <c r="CA693" s="2">
        <v>178.82926829268294</v>
      </c>
      <c r="CB693" s="2">
        <v>1261.1951219512196</v>
      </c>
      <c r="CC693" s="1">
        <v>224</v>
      </c>
      <c r="CD693" s="1">
        <v>24</v>
      </c>
      <c r="CE693" s="2">
        <v>1.046</v>
      </c>
      <c r="CF693" s="2">
        <v>67.621300000000005</v>
      </c>
      <c r="CG693" s="2">
        <v>69.4392</v>
      </c>
      <c r="CH693" s="2">
        <v>4.8150000000000004</v>
      </c>
      <c r="CI693" s="2">
        <v>104.5087</v>
      </c>
      <c r="CJ693" s="2">
        <v>5.4710000000000001</v>
      </c>
      <c r="CK693" s="9">
        <v>5899</v>
      </c>
      <c r="CL693" s="8">
        <v>0</v>
      </c>
      <c r="CM693" s="8">
        <v>0</v>
      </c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">
        <v>0</v>
      </c>
      <c r="DG693" s="1">
        <v>0</v>
      </c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20" t="s">
        <v>57</v>
      </c>
    </row>
    <row r="694" spans="1:130">
      <c r="A694" s="5">
        <v>694</v>
      </c>
      <c r="B694" s="1">
        <v>3</v>
      </c>
      <c r="C694" s="9">
        <v>272810</v>
      </c>
      <c r="D694" s="9">
        <v>7778954</v>
      </c>
      <c r="E694" s="22">
        <v>-41.172899999999998</v>
      </c>
      <c r="F694" s="22">
        <v>-20.073499999999999</v>
      </c>
      <c r="G694" s="6">
        <v>0</v>
      </c>
      <c r="H694" s="2">
        <f t="shared" si="420"/>
        <v>0</v>
      </c>
      <c r="I694" s="2">
        <f t="shared" si="421"/>
        <v>0</v>
      </c>
      <c r="J694" s="6">
        <v>0</v>
      </c>
      <c r="K694" s="2">
        <f t="shared" si="422"/>
        <v>0</v>
      </c>
      <c r="L694" s="2">
        <f t="shared" si="423"/>
        <v>0</v>
      </c>
      <c r="M694" s="6">
        <v>255153.17100500001</v>
      </c>
      <c r="N694" s="2">
        <f t="shared" si="424"/>
        <v>0.25515317100500001</v>
      </c>
      <c r="O694" s="2">
        <f t="shared" si="425"/>
        <v>1.02061268402</v>
      </c>
      <c r="P694" s="6">
        <v>104222.333426</v>
      </c>
      <c r="Q694" s="2">
        <f t="shared" si="426"/>
        <v>0.104222333426</v>
      </c>
      <c r="R694" s="2">
        <f t="shared" si="427"/>
        <v>0.416889333704</v>
      </c>
      <c r="S694" s="6">
        <v>4259062.7103300001</v>
      </c>
      <c r="T694" s="2">
        <f t="shared" si="428"/>
        <v>4.2590627103300003</v>
      </c>
      <c r="U694" s="2">
        <f t="shared" si="429"/>
        <v>17.036250841320001</v>
      </c>
      <c r="V694" s="6">
        <v>0</v>
      </c>
      <c r="W694" s="2">
        <f t="shared" si="430"/>
        <v>0</v>
      </c>
      <c r="X694" s="2">
        <f t="shared" si="431"/>
        <v>0</v>
      </c>
      <c r="Y694" s="6">
        <v>0</v>
      </c>
      <c r="Z694" s="2">
        <f t="shared" si="432"/>
        <v>0</v>
      </c>
      <c r="AA694" s="2">
        <f t="shared" si="433"/>
        <v>0</v>
      </c>
      <c r="AB694" s="6">
        <v>0</v>
      </c>
      <c r="AC694" s="2">
        <f t="shared" si="434"/>
        <v>0</v>
      </c>
      <c r="AD694" s="2">
        <f t="shared" si="435"/>
        <v>0</v>
      </c>
      <c r="AE694" s="6">
        <v>18619881.771299999</v>
      </c>
      <c r="AF694" s="2">
        <f t="shared" si="436"/>
        <v>18.619881771299998</v>
      </c>
      <c r="AG694" s="2">
        <f t="shared" si="437"/>
        <v>74.47952708519999</v>
      </c>
      <c r="AH694" s="6">
        <v>0</v>
      </c>
      <c r="AI694" s="2">
        <f t="shared" si="438"/>
        <v>0</v>
      </c>
      <c r="AJ694" s="2">
        <f t="shared" si="439"/>
        <v>0</v>
      </c>
      <c r="AK694" s="6">
        <v>0</v>
      </c>
      <c r="AL694" s="2">
        <f t="shared" si="440"/>
        <v>0</v>
      </c>
      <c r="AM694" s="2">
        <f t="shared" si="441"/>
        <v>0</v>
      </c>
      <c r="AN694" s="6">
        <v>0</v>
      </c>
      <c r="AO694" s="2">
        <f t="shared" si="442"/>
        <v>0</v>
      </c>
      <c r="AP694" s="2">
        <f t="shared" si="443"/>
        <v>0</v>
      </c>
      <c r="AQ694" s="6">
        <v>1761680.01394</v>
      </c>
      <c r="AR694" s="2">
        <f t="shared" si="444"/>
        <v>1.76168001394</v>
      </c>
      <c r="AS694" s="2">
        <f t="shared" si="445"/>
        <v>7.0467200557599998</v>
      </c>
      <c r="AT694" s="2">
        <v>25000000</v>
      </c>
      <c r="AU694" s="2">
        <v>24563564.866900001</v>
      </c>
      <c r="AV694" s="2">
        <f t="shared" si="446"/>
        <v>24.563564866900002</v>
      </c>
      <c r="AW694" s="2">
        <f t="shared" si="447"/>
        <v>98.254259467600008</v>
      </c>
      <c r="AX694" s="2">
        <v>0</v>
      </c>
      <c r="AY694" s="2">
        <f t="shared" si="448"/>
        <v>0</v>
      </c>
      <c r="AZ694" s="2">
        <f t="shared" si="449"/>
        <v>0</v>
      </c>
      <c r="BA694" s="2">
        <v>436435.13309800002</v>
      </c>
      <c r="BB694" s="2">
        <f t="shared" si="450"/>
        <v>0.43643513309800003</v>
      </c>
      <c r="BC694" s="2">
        <f t="shared" si="451"/>
        <v>1.7457405323920001</v>
      </c>
      <c r="BD694" s="2">
        <v>0</v>
      </c>
      <c r="BE694" s="2">
        <f t="shared" si="452"/>
        <v>0</v>
      </c>
      <c r="BF694" s="2">
        <f t="shared" si="453"/>
        <v>0</v>
      </c>
      <c r="BG694" s="2">
        <v>0</v>
      </c>
      <c r="BH694" s="2">
        <f t="shared" si="454"/>
        <v>0</v>
      </c>
      <c r="BI694" s="2">
        <f t="shared" si="455"/>
        <v>0</v>
      </c>
      <c r="BJ694" s="2">
        <v>25000000</v>
      </c>
      <c r="BK694" s="2">
        <f t="shared" si="456"/>
        <v>25</v>
      </c>
      <c r="BL694" s="2">
        <f t="shared" si="457"/>
        <v>100</v>
      </c>
      <c r="BM694" s="2">
        <v>0</v>
      </c>
      <c r="BN694" s="2">
        <f t="shared" si="458"/>
        <v>0</v>
      </c>
      <c r="BO694" s="2">
        <f t="shared" si="459"/>
        <v>0</v>
      </c>
      <c r="BP694" s="2">
        <v>0</v>
      </c>
      <c r="BQ694" s="2">
        <f t="shared" si="460"/>
        <v>0</v>
      </c>
      <c r="BR694" s="2">
        <f t="shared" si="461"/>
        <v>0</v>
      </c>
      <c r="BS694" s="2">
        <v>25000000</v>
      </c>
      <c r="BT694" s="1">
        <v>367</v>
      </c>
      <c r="BU694" s="1">
        <v>886</v>
      </c>
      <c r="BV694" s="2">
        <v>524.47619047619048</v>
      </c>
      <c r="BW694" s="1">
        <v>80.5</v>
      </c>
      <c r="BX694" s="2">
        <v>222</v>
      </c>
      <c r="BY694" s="1">
        <v>316</v>
      </c>
      <c r="BZ694" s="1">
        <v>115</v>
      </c>
      <c r="CA694" s="2">
        <v>176.91891891891891</v>
      </c>
      <c r="CB694" s="2">
        <v>1218.8108108108108</v>
      </c>
      <c r="CC694" s="1">
        <v>216</v>
      </c>
      <c r="CD694" s="1">
        <v>24</v>
      </c>
      <c r="CE694" s="2">
        <v>1.046</v>
      </c>
      <c r="CF694" s="2">
        <v>67.621300000000005</v>
      </c>
      <c r="CG694" s="2">
        <v>69.4392</v>
      </c>
      <c r="CH694" s="2">
        <v>4.8150000000000004</v>
      </c>
      <c r="CI694" s="2">
        <v>104.5087</v>
      </c>
      <c r="CJ694" s="2">
        <v>5.4710000000000001</v>
      </c>
      <c r="CK694" s="9">
        <v>5899</v>
      </c>
      <c r="CL694" s="8">
        <v>0</v>
      </c>
      <c r="CM694" s="8">
        <v>0</v>
      </c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">
        <v>0</v>
      </c>
      <c r="DG694" s="1">
        <v>0</v>
      </c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20" t="s">
        <v>57</v>
      </c>
    </row>
    <row r="695" spans="1:130">
      <c r="A695" s="5">
        <v>695</v>
      </c>
      <c r="B695" s="1">
        <v>3</v>
      </c>
      <c r="C695" s="9">
        <v>277810</v>
      </c>
      <c r="D695" s="9">
        <v>7778954</v>
      </c>
      <c r="E695" s="22">
        <v>-41.125100000000003</v>
      </c>
      <c r="F695" s="22">
        <v>-20.074100000000001</v>
      </c>
      <c r="G695" s="6">
        <v>0</v>
      </c>
      <c r="H695" s="2">
        <f t="shared" si="420"/>
        <v>0</v>
      </c>
      <c r="I695" s="2">
        <f t="shared" si="421"/>
        <v>0</v>
      </c>
      <c r="J695" s="6">
        <v>637205.57250699995</v>
      </c>
      <c r="K695" s="2">
        <f t="shared" si="422"/>
        <v>0.63720557250699994</v>
      </c>
      <c r="L695" s="2">
        <f t="shared" si="423"/>
        <v>2.5488222900279998</v>
      </c>
      <c r="M695" s="6">
        <v>297592.24418899999</v>
      </c>
      <c r="N695" s="2">
        <f t="shared" si="424"/>
        <v>0.29759224418899999</v>
      </c>
      <c r="O695" s="2">
        <f t="shared" si="425"/>
        <v>1.190368976756</v>
      </c>
      <c r="P695" s="6">
        <v>149851.324502</v>
      </c>
      <c r="Q695" s="2">
        <f t="shared" si="426"/>
        <v>0.14985132450200001</v>
      </c>
      <c r="R695" s="2">
        <f t="shared" si="427"/>
        <v>0.59940529800800002</v>
      </c>
      <c r="S695" s="6">
        <v>5222980.2378599998</v>
      </c>
      <c r="T695" s="2">
        <f t="shared" si="428"/>
        <v>5.2229802378599999</v>
      </c>
      <c r="U695" s="2">
        <f t="shared" si="429"/>
        <v>20.891920951439999</v>
      </c>
      <c r="V695" s="6">
        <v>0</v>
      </c>
      <c r="W695" s="2">
        <f t="shared" si="430"/>
        <v>0</v>
      </c>
      <c r="X695" s="2">
        <f t="shared" si="431"/>
        <v>0</v>
      </c>
      <c r="Y695" s="6">
        <v>0</v>
      </c>
      <c r="Z695" s="2">
        <f t="shared" si="432"/>
        <v>0</v>
      </c>
      <c r="AA695" s="2">
        <f t="shared" si="433"/>
        <v>0</v>
      </c>
      <c r="AB695" s="6">
        <v>0</v>
      </c>
      <c r="AC695" s="2">
        <f t="shared" si="434"/>
        <v>0</v>
      </c>
      <c r="AD695" s="2">
        <f t="shared" si="435"/>
        <v>0</v>
      </c>
      <c r="AE695" s="6">
        <v>17645291.1796</v>
      </c>
      <c r="AF695" s="2">
        <f t="shared" si="436"/>
        <v>17.645291179600001</v>
      </c>
      <c r="AG695" s="2">
        <f t="shared" si="437"/>
        <v>70.581164718400004</v>
      </c>
      <c r="AH695" s="6">
        <v>0</v>
      </c>
      <c r="AI695" s="2">
        <f t="shared" si="438"/>
        <v>0</v>
      </c>
      <c r="AJ695" s="2">
        <f t="shared" si="439"/>
        <v>0</v>
      </c>
      <c r="AK695" s="6">
        <v>0</v>
      </c>
      <c r="AL695" s="2">
        <f t="shared" si="440"/>
        <v>0</v>
      </c>
      <c r="AM695" s="2">
        <f t="shared" si="441"/>
        <v>0</v>
      </c>
      <c r="AN695" s="6">
        <v>0</v>
      </c>
      <c r="AO695" s="2">
        <f t="shared" si="442"/>
        <v>0</v>
      </c>
      <c r="AP695" s="2">
        <f t="shared" si="443"/>
        <v>0</v>
      </c>
      <c r="AQ695" s="6">
        <v>1047079.4413600001</v>
      </c>
      <c r="AR695" s="2">
        <f t="shared" si="444"/>
        <v>1.04707944136</v>
      </c>
      <c r="AS695" s="2">
        <f t="shared" si="445"/>
        <v>4.1883177654399999</v>
      </c>
      <c r="AT695" s="2">
        <v>25000000</v>
      </c>
      <c r="AU695" s="2">
        <v>9065209.0949799996</v>
      </c>
      <c r="AV695" s="2">
        <f t="shared" si="446"/>
        <v>9.0652090949800002</v>
      </c>
      <c r="AW695" s="2">
        <f t="shared" si="447"/>
        <v>36.260836379920001</v>
      </c>
      <c r="AX695" s="2">
        <v>0</v>
      </c>
      <c r="AY695" s="2">
        <f t="shared" si="448"/>
        <v>0</v>
      </c>
      <c r="AZ695" s="2">
        <f t="shared" si="449"/>
        <v>0</v>
      </c>
      <c r="BA695" s="2">
        <v>15934790.904999999</v>
      </c>
      <c r="BB695" s="2">
        <f t="shared" si="450"/>
        <v>15.934790905</v>
      </c>
      <c r="BC695" s="2">
        <f t="shared" si="451"/>
        <v>63.739163619999992</v>
      </c>
      <c r="BD695" s="2">
        <v>0</v>
      </c>
      <c r="BE695" s="2">
        <f t="shared" si="452"/>
        <v>0</v>
      </c>
      <c r="BF695" s="2">
        <f t="shared" si="453"/>
        <v>0</v>
      </c>
      <c r="BG695" s="2">
        <v>0</v>
      </c>
      <c r="BH695" s="2">
        <f t="shared" si="454"/>
        <v>0</v>
      </c>
      <c r="BI695" s="2">
        <f t="shared" si="455"/>
        <v>0</v>
      </c>
      <c r="BJ695" s="2">
        <v>25000000</v>
      </c>
      <c r="BK695" s="2">
        <f t="shared" si="456"/>
        <v>25</v>
      </c>
      <c r="BL695" s="2">
        <f t="shared" si="457"/>
        <v>100</v>
      </c>
      <c r="BM695" s="2">
        <v>0</v>
      </c>
      <c r="BN695" s="2">
        <f t="shared" si="458"/>
        <v>0</v>
      </c>
      <c r="BO695" s="2">
        <f t="shared" si="459"/>
        <v>0</v>
      </c>
      <c r="BP695" s="2">
        <v>0</v>
      </c>
      <c r="BQ695" s="2">
        <f t="shared" si="460"/>
        <v>0</v>
      </c>
      <c r="BR695" s="2">
        <f t="shared" si="461"/>
        <v>0</v>
      </c>
      <c r="BS695" s="2">
        <v>25000000</v>
      </c>
      <c r="BT695" s="1">
        <v>350</v>
      </c>
      <c r="BU695" s="1">
        <v>601</v>
      </c>
      <c r="BV695" s="2">
        <v>438.36585365853659</v>
      </c>
      <c r="BW695" s="1">
        <v>80.5</v>
      </c>
      <c r="BX695" s="2">
        <v>226.4390243902439</v>
      </c>
      <c r="BY695" s="1">
        <v>317</v>
      </c>
      <c r="BZ695" s="1">
        <v>124</v>
      </c>
      <c r="CA695" s="2">
        <v>175.53658536585365</v>
      </c>
      <c r="CB695" s="2">
        <v>1204.560975609756</v>
      </c>
      <c r="CC695" s="1">
        <v>212</v>
      </c>
      <c r="CD695" s="1">
        <v>25</v>
      </c>
      <c r="CE695" s="2">
        <v>1.046</v>
      </c>
      <c r="CF695" s="2">
        <v>67.621300000000005</v>
      </c>
      <c r="CG695" s="2">
        <v>69.4392</v>
      </c>
      <c r="CH695" s="2">
        <v>4.8150000000000004</v>
      </c>
      <c r="CI695" s="2">
        <v>104.5087</v>
      </c>
      <c r="CJ695" s="2">
        <v>5.4710000000000001</v>
      </c>
      <c r="CK695" s="9">
        <v>5899</v>
      </c>
      <c r="CL695" s="8">
        <v>0</v>
      </c>
      <c r="CM695" s="8">
        <v>0</v>
      </c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">
        <v>1</v>
      </c>
      <c r="DG695" s="1">
        <v>2</v>
      </c>
      <c r="DH695" s="1">
        <v>386</v>
      </c>
      <c r="DI695" s="1">
        <v>386</v>
      </c>
      <c r="DJ695" s="1">
        <v>386</v>
      </c>
      <c r="DK695" s="1">
        <v>80</v>
      </c>
      <c r="DL695" s="1">
        <v>229</v>
      </c>
      <c r="DM695" s="1">
        <v>314</v>
      </c>
      <c r="DN695" s="1">
        <v>138</v>
      </c>
      <c r="DO695" s="1">
        <v>176</v>
      </c>
      <c r="DP695" s="1">
        <v>1194</v>
      </c>
      <c r="DQ695" s="1">
        <v>207</v>
      </c>
      <c r="DR695" s="1">
        <v>25</v>
      </c>
      <c r="DS695" s="1">
        <v>1.046</v>
      </c>
      <c r="DT695" s="1">
        <v>67.621300000000005</v>
      </c>
      <c r="DU695" s="1">
        <v>69.4392</v>
      </c>
      <c r="DV695" s="1">
        <v>4.8150000000000004</v>
      </c>
      <c r="DW695" s="1">
        <v>104.5087</v>
      </c>
      <c r="DX695" s="1">
        <v>5.4710000000000001</v>
      </c>
      <c r="DY695" s="1">
        <v>5899</v>
      </c>
      <c r="DZ695" s="20" t="s">
        <v>57</v>
      </c>
    </row>
    <row r="696" spans="1:130">
      <c r="A696" s="5">
        <v>696</v>
      </c>
      <c r="B696" s="1">
        <v>3</v>
      </c>
      <c r="C696" s="9">
        <v>282810</v>
      </c>
      <c r="D696" s="9">
        <v>7778954</v>
      </c>
      <c r="E696" s="22">
        <v>-41.077300000000001</v>
      </c>
      <c r="F696" s="22">
        <v>-20.0746</v>
      </c>
      <c r="G696" s="6">
        <v>0</v>
      </c>
      <c r="H696" s="2">
        <f t="shared" si="420"/>
        <v>0</v>
      </c>
      <c r="I696" s="2">
        <f t="shared" si="421"/>
        <v>0</v>
      </c>
      <c r="J696" s="6">
        <v>0</v>
      </c>
      <c r="K696" s="2">
        <f t="shared" si="422"/>
        <v>0</v>
      </c>
      <c r="L696" s="2">
        <f t="shared" si="423"/>
        <v>0</v>
      </c>
      <c r="M696" s="6">
        <v>700347.58596900001</v>
      </c>
      <c r="N696" s="2">
        <f t="shared" si="424"/>
        <v>0.70034758596900004</v>
      </c>
      <c r="O696" s="2">
        <f t="shared" si="425"/>
        <v>2.8013903438760002</v>
      </c>
      <c r="P696" s="6">
        <v>126056.120234</v>
      </c>
      <c r="Q696" s="2">
        <f t="shared" si="426"/>
        <v>0.12605612023400001</v>
      </c>
      <c r="R696" s="2">
        <f t="shared" si="427"/>
        <v>0.50422448093600003</v>
      </c>
      <c r="S696" s="6">
        <v>7880690.5014800001</v>
      </c>
      <c r="T696" s="2">
        <f t="shared" si="428"/>
        <v>7.8806905014800002</v>
      </c>
      <c r="U696" s="2">
        <f t="shared" si="429"/>
        <v>31.522762005920001</v>
      </c>
      <c r="V696" s="6">
        <v>0</v>
      </c>
      <c r="W696" s="2">
        <f t="shared" si="430"/>
        <v>0</v>
      </c>
      <c r="X696" s="2">
        <f t="shared" si="431"/>
        <v>0</v>
      </c>
      <c r="Y696" s="6">
        <v>0</v>
      </c>
      <c r="Z696" s="2">
        <f t="shared" si="432"/>
        <v>0</v>
      </c>
      <c r="AA696" s="2">
        <f t="shared" si="433"/>
        <v>0</v>
      </c>
      <c r="AB696" s="6">
        <v>0</v>
      </c>
      <c r="AC696" s="2">
        <f t="shared" si="434"/>
        <v>0</v>
      </c>
      <c r="AD696" s="2">
        <f t="shared" si="435"/>
        <v>0</v>
      </c>
      <c r="AE696" s="6">
        <v>13524782.4034</v>
      </c>
      <c r="AF696" s="2">
        <f t="shared" si="436"/>
        <v>13.5247824034</v>
      </c>
      <c r="AG696" s="2">
        <f t="shared" si="437"/>
        <v>54.099129613600006</v>
      </c>
      <c r="AH696" s="6">
        <v>0</v>
      </c>
      <c r="AI696" s="2">
        <f t="shared" si="438"/>
        <v>0</v>
      </c>
      <c r="AJ696" s="2">
        <f t="shared" si="439"/>
        <v>0</v>
      </c>
      <c r="AK696" s="6">
        <v>0</v>
      </c>
      <c r="AL696" s="2">
        <f t="shared" si="440"/>
        <v>0</v>
      </c>
      <c r="AM696" s="2">
        <f t="shared" si="441"/>
        <v>0</v>
      </c>
      <c r="AN696" s="6">
        <v>0</v>
      </c>
      <c r="AO696" s="2">
        <f t="shared" si="442"/>
        <v>0</v>
      </c>
      <c r="AP696" s="2">
        <f t="shared" si="443"/>
        <v>0</v>
      </c>
      <c r="AQ696" s="6">
        <v>2768123.3888699999</v>
      </c>
      <c r="AR696" s="2">
        <f t="shared" si="444"/>
        <v>2.7681233888699999</v>
      </c>
      <c r="AS696" s="2">
        <f t="shared" si="445"/>
        <v>11.072493555479999</v>
      </c>
      <c r="AT696" s="2">
        <v>25000000</v>
      </c>
      <c r="AU696" s="2">
        <v>24657956.0572</v>
      </c>
      <c r="AV696" s="2">
        <f t="shared" si="446"/>
        <v>24.6579560572</v>
      </c>
      <c r="AW696" s="2">
        <f t="shared" si="447"/>
        <v>98.631824228799999</v>
      </c>
      <c r="AX696" s="2">
        <v>0</v>
      </c>
      <c r="AY696" s="2">
        <f t="shared" si="448"/>
        <v>0</v>
      </c>
      <c r="AZ696" s="2">
        <f t="shared" si="449"/>
        <v>0</v>
      </c>
      <c r="BA696" s="2">
        <v>342043.94280100003</v>
      </c>
      <c r="BB696" s="2">
        <f t="shared" si="450"/>
        <v>0.34204394280100003</v>
      </c>
      <c r="BC696" s="2">
        <f t="shared" si="451"/>
        <v>1.3681757712040001</v>
      </c>
      <c r="BD696" s="2">
        <v>0</v>
      </c>
      <c r="BE696" s="2">
        <f t="shared" si="452"/>
        <v>0</v>
      </c>
      <c r="BF696" s="2">
        <f t="shared" si="453"/>
        <v>0</v>
      </c>
      <c r="BG696" s="2">
        <v>0</v>
      </c>
      <c r="BH696" s="2">
        <f t="shared" si="454"/>
        <v>0</v>
      </c>
      <c r="BI696" s="2">
        <f t="shared" si="455"/>
        <v>0</v>
      </c>
      <c r="BJ696" s="2">
        <v>24840955.717099998</v>
      </c>
      <c r="BK696" s="2">
        <f t="shared" si="456"/>
        <v>24.840955717099998</v>
      </c>
      <c r="BL696" s="2">
        <f t="shared" si="457"/>
        <v>99.363822868399993</v>
      </c>
      <c r="BM696" s="2">
        <v>159044.28288000001</v>
      </c>
      <c r="BN696" s="2">
        <f t="shared" si="458"/>
        <v>0.15904428288000003</v>
      </c>
      <c r="BO696" s="2">
        <f t="shared" si="459"/>
        <v>0.63617713151999999</v>
      </c>
      <c r="BP696" s="2">
        <v>0</v>
      </c>
      <c r="BQ696" s="2">
        <f t="shared" si="460"/>
        <v>0</v>
      </c>
      <c r="BR696" s="2">
        <f t="shared" si="461"/>
        <v>0</v>
      </c>
      <c r="BS696" s="2">
        <v>24999999.999979999</v>
      </c>
      <c r="BT696" s="1">
        <v>432</v>
      </c>
      <c r="BU696" s="1">
        <v>907</v>
      </c>
      <c r="BV696" s="2">
        <v>573.69047619047615</v>
      </c>
      <c r="BW696" s="1">
        <v>80.5</v>
      </c>
      <c r="BX696" s="2">
        <v>217.5</v>
      </c>
      <c r="BY696" s="1">
        <v>310</v>
      </c>
      <c r="BZ696" s="1">
        <v>106</v>
      </c>
      <c r="CA696" s="2">
        <v>173.66666666666666</v>
      </c>
      <c r="CB696" s="2">
        <v>1238.7380952380952</v>
      </c>
      <c r="CC696" s="1">
        <v>218</v>
      </c>
      <c r="CD696" s="1">
        <v>26</v>
      </c>
      <c r="CE696" s="2">
        <v>1.046</v>
      </c>
      <c r="CF696" s="2">
        <v>67.621300000000005</v>
      </c>
      <c r="CG696" s="2">
        <v>69.4392</v>
      </c>
      <c r="CH696" s="2">
        <v>4.8150000000000004</v>
      </c>
      <c r="CI696" s="2">
        <v>104.5087</v>
      </c>
      <c r="CJ696" s="2">
        <v>5.4710000000000001</v>
      </c>
      <c r="CK696" s="9">
        <v>5899</v>
      </c>
      <c r="CL696" s="8">
        <v>0</v>
      </c>
      <c r="CM696" s="8">
        <v>0</v>
      </c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">
        <v>1</v>
      </c>
      <c r="DG696" s="1">
        <v>3</v>
      </c>
      <c r="DH696" s="1">
        <v>475</v>
      </c>
      <c r="DI696" s="1">
        <v>475</v>
      </c>
      <c r="DJ696" s="1">
        <v>475</v>
      </c>
      <c r="DK696" s="1">
        <v>81</v>
      </c>
      <c r="DL696" s="1">
        <v>226</v>
      </c>
      <c r="DM696" s="1">
        <v>308</v>
      </c>
      <c r="DN696" s="1">
        <v>136</v>
      </c>
      <c r="DO696" s="1">
        <v>172</v>
      </c>
      <c r="DP696" s="1">
        <v>1212</v>
      </c>
      <c r="DQ696" s="1">
        <v>208</v>
      </c>
      <c r="DR696" s="1">
        <v>27</v>
      </c>
      <c r="DS696" s="1">
        <v>1.046</v>
      </c>
      <c r="DT696" s="1">
        <v>67.621300000000005</v>
      </c>
      <c r="DU696" s="1">
        <v>69.4392</v>
      </c>
      <c r="DV696" s="1">
        <v>4.8150000000000004</v>
      </c>
      <c r="DW696" s="1">
        <v>104.5087</v>
      </c>
      <c r="DX696" s="1">
        <v>5.4710000000000001</v>
      </c>
      <c r="DY696" s="1">
        <v>5899</v>
      </c>
      <c r="DZ696" s="20" t="s">
        <v>57</v>
      </c>
    </row>
    <row r="697" spans="1:130">
      <c r="A697" s="5">
        <v>697</v>
      </c>
      <c r="B697" s="1">
        <v>3</v>
      </c>
      <c r="C697" s="9">
        <v>287810</v>
      </c>
      <c r="D697" s="9">
        <v>7778954</v>
      </c>
      <c r="E697" s="22">
        <v>-41.029499999999999</v>
      </c>
      <c r="F697" s="22">
        <v>-20.075199999999999</v>
      </c>
      <c r="G697" s="6">
        <v>0</v>
      </c>
      <c r="H697" s="2">
        <f t="shared" si="420"/>
        <v>0</v>
      </c>
      <c r="I697" s="2">
        <f t="shared" si="421"/>
        <v>0</v>
      </c>
      <c r="J697" s="6">
        <v>0</v>
      </c>
      <c r="K697" s="2">
        <f t="shared" si="422"/>
        <v>0</v>
      </c>
      <c r="L697" s="2">
        <f t="shared" si="423"/>
        <v>0</v>
      </c>
      <c r="M697" s="6">
        <v>560724.06900100003</v>
      </c>
      <c r="N697" s="2">
        <f t="shared" si="424"/>
        <v>0.56072406900100003</v>
      </c>
      <c r="O697" s="2">
        <f t="shared" si="425"/>
        <v>2.2428962760040001</v>
      </c>
      <c r="P697" s="6">
        <v>3731945.8586200001</v>
      </c>
      <c r="Q697" s="2">
        <f t="shared" si="426"/>
        <v>3.7319458586200001</v>
      </c>
      <c r="R697" s="2">
        <f t="shared" si="427"/>
        <v>14.927783434479998</v>
      </c>
      <c r="S697" s="6">
        <v>4997924.3207999999</v>
      </c>
      <c r="T697" s="2">
        <f t="shared" si="428"/>
        <v>4.9979243208000002</v>
      </c>
      <c r="U697" s="2">
        <f t="shared" si="429"/>
        <v>19.991697283200001</v>
      </c>
      <c r="V697" s="6">
        <v>108222.60254000001</v>
      </c>
      <c r="W697" s="2">
        <f t="shared" si="430"/>
        <v>0.10822260254</v>
      </c>
      <c r="X697" s="2">
        <f t="shared" si="431"/>
        <v>0.43289041015999996</v>
      </c>
      <c r="Y697" s="6">
        <v>0</v>
      </c>
      <c r="Z697" s="2">
        <f t="shared" si="432"/>
        <v>0</v>
      </c>
      <c r="AA697" s="2">
        <f t="shared" si="433"/>
        <v>0</v>
      </c>
      <c r="AB697" s="6">
        <v>0</v>
      </c>
      <c r="AC697" s="2">
        <f t="shared" si="434"/>
        <v>0</v>
      </c>
      <c r="AD697" s="2">
        <f t="shared" si="435"/>
        <v>0</v>
      </c>
      <c r="AE697" s="6">
        <v>12497375.7533</v>
      </c>
      <c r="AF697" s="2">
        <f t="shared" si="436"/>
        <v>12.4973757533</v>
      </c>
      <c r="AG697" s="2">
        <f t="shared" si="437"/>
        <v>49.9895030132</v>
      </c>
      <c r="AH697" s="6">
        <v>0</v>
      </c>
      <c r="AI697" s="2">
        <f t="shared" si="438"/>
        <v>0</v>
      </c>
      <c r="AJ697" s="2">
        <f t="shared" si="439"/>
        <v>0</v>
      </c>
      <c r="AK697" s="6">
        <v>0</v>
      </c>
      <c r="AL697" s="2">
        <f t="shared" si="440"/>
        <v>0</v>
      </c>
      <c r="AM697" s="2">
        <f t="shared" si="441"/>
        <v>0</v>
      </c>
      <c r="AN697" s="6">
        <v>0</v>
      </c>
      <c r="AO697" s="2">
        <f t="shared" si="442"/>
        <v>0</v>
      </c>
      <c r="AP697" s="2">
        <f t="shared" si="443"/>
        <v>0</v>
      </c>
      <c r="AQ697" s="6">
        <v>3103807.3957199999</v>
      </c>
      <c r="AR697" s="2">
        <f t="shared" si="444"/>
        <v>3.1038073957200001</v>
      </c>
      <c r="AS697" s="2">
        <f t="shared" si="445"/>
        <v>12.41522958288</v>
      </c>
      <c r="AT697" s="2">
        <v>25000000</v>
      </c>
      <c r="AU697" s="2">
        <v>12867081.0756</v>
      </c>
      <c r="AV697" s="2">
        <f t="shared" si="446"/>
        <v>12.8670810756</v>
      </c>
      <c r="AW697" s="2">
        <f t="shared" si="447"/>
        <v>51.468324302400006</v>
      </c>
      <c r="AX697" s="2">
        <v>12132918.9244</v>
      </c>
      <c r="AY697" s="2">
        <f t="shared" si="448"/>
        <v>12.1329189244</v>
      </c>
      <c r="AZ697" s="2">
        <f t="shared" si="449"/>
        <v>48.531675697600001</v>
      </c>
      <c r="BA697" s="2">
        <v>0</v>
      </c>
      <c r="BB697" s="2">
        <f t="shared" si="450"/>
        <v>0</v>
      </c>
      <c r="BC697" s="2">
        <f t="shared" si="451"/>
        <v>0</v>
      </c>
      <c r="BD697" s="2">
        <v>0</v>
      </c>
      <c r="BE697" s="2">
        <f t="shared" si="452"/>
        <v>0</v>
      </c>
      <c r="BF697" s="2">
        <f t="shared" si="453"/>
        <v>0</v>
      </c>
      <c r="BG697" s="2">
        <v>0</v>
      </c>
      <c r="BH697" s="2">
        <f t="shared" si="454"/>
        <v>0</v>
      </c>
      <c r="BI697" s="2">
        <f t="shared" si="455"/>
        <v>0</v>
      </c>
      <c r="BJ697" s="2">
        <v>4252998.37849</v>
      </c>
      <c r="BK697" s="2">
        <f t="shared" si="456"/>
        <v>4.2529983784900001</v>
      </c>
      <c r="BL697" s="2">
        <f t="shared" si="457"/>
        <v>17.01199351396</v>
      </c>
      <c r="BM697" s="2">
        <v>20747001.6215</v>
      </c>
      <c r="BN697" s="2">
        <f t="shared" si="458"/>
        <v>20.747001621500001</v>
      </c>
      <c r="BO697" s="2">
        <f t="shared" si="459"/>
        <v>82.988006486000003</v>
      </c>
      <c r="BP697" s="2">
        <v>0</v>
      </c>
      <c r="BQ697" s="2">
        <f t="shared" si="460"/>
        <v>0</v>
      </c>
      <c r="BR697" s="2">
        <f t="shared" si="461"/>
        <v>0</v>
      </c>
      <c r="BS697" s="2">
        <v>24999999.999990001</v>
      </c>
      <c r="BT697" s="1">
        <v>458</v>
      </c>
      <c r="BU697" s="1">
        <v>1097</v>
      </c>
      <c r="BV697" s="2">
        <v>763.85714285714289</v>
      </c>
      <c r="BW697" s="1">
        <v>81</v>
      </c>
      <c r="BX697" s="2">
        <v>202.9</v>
      </c>
      <c r="BY697" s="1">
        <v>308</v>
      </c>
      <c r="BZ697" s="1">
        <v>95</v>
      </c>
      <c r="CA697" s="2">
        <v>172.02500000000001</v>
      </c>
      <c r="CB697" s="2">
        <v>1296.325</v>
      </c>
      <c r="CC697" s="1">
        <v>220</v>
      </c>
      <c r="CD697" s="1">
        <v>27</v>
      </c>
      <c r="CE697" s="2">
        <v>1.046</v>
      </c>
      <c r="CF697" s="2">
        <v>67.621300000000005</v>
      </c>
      <c r="CG697" s="2">
        <v>69.4392</v>
      </c>
      <c r="CH697" s="2">
        <v>4.8150000000000004</v>
      </c>
      <c r="CI697" s="2">
        <v>104.5087</v>
      </c>
      <c r="CJ697" s="2">
        <v>5.4710000000000001</v>
      </c>
      <c r="CK697" s="9">
        <v>5899</v>
      </c>
      <c r="CL697" s="8">
        <v>0</v>
      </c>
      <c r="CM697" s="8">
        <v>0</v>
      </c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">
        <v>0</v>
      </c>
      <c r="DG697" s="1">
        <v>0</v>
      </c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20" t="s">
        <v>57</v>
      </c>
    </row>
    <row r="698" spans="1:130">
      <c r="A698" s="5">
        <v>698</v>
      </c>
      <c r="B698" s="1">
        <v>3</v>
      </c>
      <c r="C698" s="9">
        <v>292810</v>
      </c>
      <c r="D698" s="9">
        <v>7778954</v>
      </c>
      <c r="E698" s="22">
        <v>-40.981699999999996</v>
      </c>
      <c r="F698" s="22">
        <v>-20.075700000000001</v>
      </c>
      <c r="G698" s="6">
        <v>0</v>
      </c>
      <c r="H698" s="2">
        <f t="shared" si="420"/>
        <v>0</v>
      </c>
      <c r="I698" s="2">
        <f t="shared" si="421"/>
        <v>0</v>
      </c>
      <c r="J698" s="6">
        <v>0</v>
      </c>
      <c r="K698" s="2">
        <f t="shared" si="422"/>
        <v>0</v>
      </c>
      <c r="L698" s="2">
        <f t="shared" si="423"/>
        <v>0</v>
      </c>
      <c r="M698" s="6">
        <v>36450.223500200002</v>
      </c>
      <c r="N698" s="2">
        <f t="shared" si="424"/>
        <v>3.6450223500200003E-2</v>
      </c>
      <c r="O698" s="2">
        <f t="shared" si="425"/>
        <v>0.14580089400080001</v>
      </c>
      <c r="P698" s="6">
        <v>2073405.52978</v>
      </c>
      <c r="Q698" s="2">
        <f t="shared" si="426"/>
        <v>2.07340552978</v>
      </c>
      <c r="R698" s="2">
        <f t="shared" si="427"/>
        <v>8.2936221191200001</v>
      </c>
      <c r="S698" s="6">
        <v>9097014.1324400008</v>
      </c>
      <c r="T698" s="2">
        <f t="shared" si="428"/>
        <v>9.09701413244</v>
      </c>
      <c r="U698" s="2">
        <f t="shared" si="429"/>
        <v>36.388056529760007</v>
      </c>
      <c r="V698" s="6">
        <v>65245.059157000003</v>
      </c>
      <c r="W698" s="2">
        <f t="shared" si="430"/>
        <v>6.5245059157000004E-2</v>
      </c>
      <c r="X698" s="2">
        <f t="shared" si="431"/>
        <v>0.26098023662800002</v>
      </c>
      <c r="Y698" s="6">
        <v>0</v>
      </c>
      <c r="Z698" s="2">
        <f t="shared" si="432"/>
        <v>0</v>
      </c>
      <c r="AA698" s="2">
        <f t="shared" si="433"/>
        <v>0</v>
      </c>
      <c r="AB698" s="6">
        <v>0</v>
      </c>
      <c r="AC698" s="2">
        <f t="shared" si="434"/>
        <v>0</v>
      </c>
      <c r="AD698" s="2">
        <f t="shared" si="435"/>
        <v>0</v>
      </c>
      <c r="AE698" s="6">
        <v>10681102.522600001</v>
      </c>
      <c r="AF698" s="2">
        <f t="shared" si="436"/>
        <v>10.681102522600002</v>
      </c>
      <c r="AG698" s="2">
        <f t="shared" si="437"/>
        <v>42.724410090399999</v>
      </c>
      <c r="AH698" s="6">
        <v>0</v>
      </c>
      <c r="AI698" s="2">
        <f t="shared" si="438"/>
        <v>0</v>
      </c>
      <c r="AJ698" s="2">
        <f t="shared" si="439"/>
        <v>0</v>
      </c>
      <c r="AK698" s="6">
        <v>0</v>
      </c>
      <c r="AL698" s="2">
        <f t="shared" si="440"/>
        <v>0</v>
      </c>
      <c r="AM698" s="2">
        <f t="shared" si="441"/>
        <v>0</v>
      </c>
      <c r="AN698" s="6">
        <v>0</v>
      </c>
      <c r="AO698" s="2">
        <f t="shared" si="442"/>
        <v>0</v>
      </c>
      <c r="AP698" s="2">
        <f t="shared" si="443"/>
        <v>0</v>
      </c>
      <c r="AQ698" s="6">
        <v>3046782.5325600002</v>
      </c>
      <c r="AR698" s="2">
        <f t="shared" si="444"/>
        <v>3.04678253256</v>
      </c>
      <c r="AS698" s="2">
        <f t="shared" si="445"/>
        <v>12.187130130240002</v>
      </c>
      <c r="AT698" s="2">
        <v>25000000</v>
      </c>
      <c r="AU698" s="2">
        <v>0</v>
      </c>
      <c r="AV698" s="2">
        <f t="shared" si="446"/>
        <v>0</v>
      </c>
      <c r="AW698" s="2">
        <f t="shared" si="447"/>
        <v>0</v>
      </c>
      <c r="AX698" s="2">
        <v>25000000</v>
      </c>
      <c r="AY698" s="2">
        <f t="shared" si="448"/>
        <v>25</v>
      </c>
      <c r="AZ698" s="2">
        <f t="shared" si="449"/>
        <v>100</v>
      </c>
      <c r="BA698" s="2">
        <v>0</v>
      </c>
      <c r="BB698" s="2">
        <f t="shared" si="450"/>
        <v>0</v>
      </c>
      <c r="BC698" s="2">
        <f t="shared" si="451"/>
        <v>0</v>
      </c>
      <c r="BD698" s="2">
        <v>0</v>
      </c>
      <c r="BE698" s="2">
        <f t="shared" si="452"/>
        <v>0</v>
      </c>
      <c r="BF698" s="2">
        <f t="shared" si="453"/>
        <v>0</v>
      </c>
      <c r="BG698" s="2">
        <v>0</v>
      </c>
      <c r="BH698" s="2">
        <f t="shared" si="454"/>
        <v>0</v>
      </c>
      <c r="BI698" s="2">
        <f t="shared" si="455"/>
        <v>0</v>
      </c>
      <c r="BJ698" s="2">
        <v>0</v>
      </c>
      <c r="BK698" s="2">
        <f t="shared" si="456"/>
        <v>0</v>
      </c>
      <c r="BL698" s="2">
        <f t="shared" si="457"/>
        <v>0</v>
      </c>
      <c r="BM698" s="2">
        <v>25000000</v>
      </c>
      <c r="BN698" s="2">
        <f t="shared" si="458"/>
        <v>25</v>
      </c>
      <c r="BO698" s="2">
        <f t="shared" si="459"/>
        <v>100</v>
      </c>
      <c r="BP698" s="2">
        <v>0</v>
      </c>
      <c r="BQ698" s="2">
        <f t="shared" si="460"/>
        <v>0</v>
      </c>
      <c r="BR698" s="2">
        <f t="shared" si="461"/>
        <v>0</v>
      </c>
      <c r="BS698" s="2">
        <v>25000000</v>
      </c>
      <c r="BT698" s="1">
        <v>850</v>
      </c>
      <c r="BU698" s="1">
        <v>1148</v>
      </c>
      <c r="BV698" s="2">
        <v>1049.219512195122</v>
      </c>
      <c r="BW698" s="1">
        <v>81</v>
      </c>
      <c r="BX698" s="2">
        <v>186.58333333333334</v>
      </c>
      <c r="BY698" s="1">
        <v>273</v>
      </c>
      <c r="BZ698" s="1">
        <v>94</v>
      </c>
      <c r="CA698" s="2">
        <v>170.19444444444446</v>
      </c>
      <c r="CB698" s="2">
        <v>1360</v>
      </c>
      <c r="CC698" s="1">
        <v>221</v>
      </c>
      <c r="CD698" s="1">
        <v>34</v>
      </c>
      <c r="CE698" s="2">
        <v>0.94799999999999995</v>
      </c>
      <c r="CF698" s="2">
        <v>71.678750000000008</v>
      </c>
      <c r="CG698" s="2">
        <v>74.097499999999997</v>
      </c>
      <c r="CH698" s="2">
        <v>4.8150000000000004</v>
      </c>
      <c r="CI698" s="2">
        <v>103.24934999999999</v>
      </c>
      <c r="CJ698" s="2">
        <v>5.4710000000000001</v>
      </c>
      <c r="CK698" s="9">
        <v>5960.5</v>
      </c>
      <c r="CL698" s="8">
        <v>0</v>
      </c>
      <c r="CM698" s="8">
        <v>0</v>
      </c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">
        <v>0</v>
      </c>
      <c r="DG698" s="1">
        <v>0</v>
      </c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20" t="s">
        <v>57</v>
      </c>
    </row>
    <row r="699" spans="1:130">
      <c r="A699" s="5">
        <v>699</v>
      </c>
      <c r="B699" s="1">
        <v>10</v>
      </c>
      <c r="C699" s="9">
        <v>297810</v>
      </c>
      <c r="D699" s="9">
        <v>7778954</v>
      </c>
      <c r="E699" s="22">
        <v>-40.933900000000001</v>
      </c>
      <c r="F699" s="22">
        <v>-20.0763</v>
      </c>
      <c r="G699" s="6">
        <v>0</v>
      </c>
      <c r="H699" s="2">
        <f t="shared" si="420"/>
        <v>0</v>
      </c>
      <c r="I699" s="2">
        <f t="shared" si="421"/>
        <v>0</v>
      </c>
      <c r="J699" s="6">
        <v>0</v>
      </c>
      <c r="K699" s="2">
        <f t="shared" si="422"/>
        <v>0</v>
      </c>
      <c r="L699" s="2">
        <f t="shared" si="423"/>
        <v>0</v>
      </c>
      <c r="M699" s="6">
        <v>0</v>
      </c>
      <c r="N699" s="2">
        <f t="shared" si="424"/>
        <v>0</v>
      </c>
      <c r="O699" s="2">
        <f t="shared" si="425"/>
        <v>0</v>
      </c>
      <c r="P699" s="6">
        <v>98058.535210500006</v>
      </c>
      <c r="Q699" s="2">
        <f t="shared" si="426"/>
        <v>9.8058535210500009E-2</v>
      </c>
      <c r="R699" s="2">
        <f t="shared" si="427"/>
        <v>0.39223414084200003</v>
      </c>
      <c r="S699" s="6">
        <v>12189731.6491</v>
      </c>
      <c r="T699" s="2">
        <f t="shared" si="428"/>
        <v>12.189731649100001</v>
      </c>
      <c r="U699" s="2">
        <f t="shared" si="429"/>
        <v>48.758926596400002</v>
      </c>
      <c r="V699" s="6">
        <v>0</v>
      </c>
      <c r="W699" s="2">
        <f t="shared" si="430"/>
        <v>0</v>
      </c>
      <c r="X699" s="2">
        <f t="shared" si="431"/>
        <v>0</v>
      </c>
      <c r="Y699" s="6">
        <v>0</v>
      </c>
      <c r="Z699" s="2">
        <f t="shared" si="432"/>
        <v>0</v>
      </c>
      <c r="AA699" s="2">
        <f t="shared" si="433"/>
        <v>0</v>
      </c>
      <c r="AB699" s="6">
        <v>0</v>
      </c>
      <c r="AC699" s="2">
        <f t="shared" si="434"/>
        <v>0</v>
      </c>
      <c r="AD699" s="2">
        <f t="shared" si="435"/>
        <v>0</v>
      </c>
      <c r="AE699" s="6">
        <v>8048747.5499700001</v>
      </c>
      <c r="AF699" s="2">
        <f t="shared" si="436"/>
        <v>8.0487475499700007</v>
      </c>
      <c r="AG699" s="2">
        <f t="shared" si="437"/>
        <v>32.194990199880003</v>
      </c>
      <c r="AH699" s="6">
        <v>0</v>
      </c>
      <c r="AI699" s="2">
        <f t="shared" si="438"/>
        <v>0</v>
      </c>
      <c r="AJ699" s="2">
        <f t="shared" si="439"/>
        <v>0</v>
      </c>
      <c r="AK699" s="6">
        <v>0</v>
      </c>
      <c r="AL699" s="2">
        <f t="shared" si="440"/>
        <v>0</v>
      </c>
      <c r="AM699" s="2">
        <f t="shared" si="441"/>
        <v>0</v>
      </c>
      <c r="AN699" s="6">
        <v>0</v>
      </c>
      <c r="AO699" s="2">
        <f t="shared" si="442"/>
        <v>0</v>
      </c>
      <c r="AP699" s="2">
        <f t="shared" si="443"/>
        <v>0</v>
      </c>
      <c r="AQ699" s="6">
        <v>4663462.2657700004</v>
      </c>
      <c r="AR699" s="2">
        <f t="shared" si="444"/>
        <v>4.6634622657700007</v>
      </c>
      <c r="AS699" s="2">
        <f t="shared" si="445"/>
        <v>18.653849063080003</v>
      </c>
      <c r="AT699" s="2">
        <v>25000000</v>
      </c>
      <c r="AU699" s="2">
        <v>0</v>
      </c>
      <c r="AV699" s="2">
        <f t="shared" si="446"/>
        <v>0</v>
      </c>
      <c r="AW699" s="2">
        <f t="shared" si="447"/>
        <v>0</v>
      </c>
      <c r="AX699" s="2">
        <v>25000000</v>
      </c>
      <c r="AY699" s="2">
        <f t="shared" si="448"/>
        <v>25</v>
      </c>
      <c r="AZ699" s="2">
        <f t="shared" si="449"/>
        <v>100</v>
      </c>
      <c r="BA699" s="2">
        <v>0</v>
      </c>
      <c r="BB699" s="2">
        <f t="shared" si="450"/>
        <v>0</v>
      </c>
      <c r="BC699" s="2">
        <f t="shared" si="451"/>
        <v>0</v>
      </c>
      <c r="BD699" s="2">
        <v>0</v>
      </c>
      <c r="BE699" s="2">
        <f t="shared" si="452"/>
        <v>0</v>
      </c>
      <c r="BF699" s="2">
        <f t="shared" si="453"/>
        <v>0</v>
      </c>
      <c r="BG699" s="2">
        <v>0</v>
      </c>
      <c r="BH699" s="2">
        <f t="shared" si="454"/>
        <v>0</v>
      </c>
      <c r="BI699" s="2">
        <f t="shared" si="455"/>
        <v>0</v>
      </c>
      <c r="BJ699" s="2">
        <v>0</v>
      </c>
      <c r="BK699" s="2">
        <f t="shared" si="456"/>
        <v>0</v>
      </c>
      <c r="BL699" s="2">
        <f t="shared" si="457"/>
        <v>0</v>
      </c>
      <c r="BM699" s="2">
        <v>25000000</v>
      </c>
      <c r="BN699" s="2">
        <f t="shared" si="458"/>
        <v>25</v>
      </c>
      <c r="BO699" s="2">
        <f t="shared" si="459"/>
        <v>100</v>
      </c>
      <c r="BP699" s="2">
        <v>0</v>
      </c>
      <c r="BQ699" s="2">
        <f t="shared" si="460"/>
        <v>0</v>
      </c>
      <c r="BR699" s="2">
        <f t="shared" si="461"/>
        <v>0</v>
      </c>
      <c r="BS699" s="2">
        <v>25000000</v>
      </c>
      <c r="BT699" s="1">
        <v>902</v>
      </c>
      <c r="BU699" s="1">
        <v>1150</v>
      </c>
      <c r="BV699" s="2">
        <v>1037.2142857142858</v>
      </c>
      <c r="BW699" s="1">
        <v>81.5</v>
      </c>
      <c r="BX699" s="2">
        <v>187.92500000000001</v>
      </c>
      <c r="BY699" s="1">
        <v>278</v>
      </c>
      <c r="BZ699" s="1">
        <v>94</v>
      </c>
      <c r="CA699" s="2">
        <v>168.4</v>
      </c>
      <c r="CB699" s="2">
        <v>1355.5250000000001</v>
      </c>
      <c r="CC699" s="1">
        <v>219</v>
      </c>
      <c r="CD699" s="1">
        <v>34</v>
      </c>
      <c r="CE699" s="2">
        <v>0.85</v>
      </c>
      <c r="CF699" s="2">
        <v>75.736199999999997</v>
      </c>
      <c r="CG699" s="2">
        <v>78.755799999999994</v>
      </c>
      <c r="CH699" s="2">
        <v>4.8150000000000004</v>
      </c>
      <c r="CI699" s="2">
        <v>101.99</v>
      </c>
      <c r="CJ699" s="2">
        <v>5.4710000000000001</v>
      </c>
      <c r="CK699" s="9">
        <v>6022</v>
      </c>
      <c r="CL699" s="8">
        <v>0</v>
      </c>
      <c r="CM699" s="8">
        <v>0</v>
      </c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">
        <v>0</v>
      </c>
      <c r="DG699" s="1">
        <v>0</v>
      </c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20" t="s">
        <v>57</v>
      </c>
    </row>
    <row r="700" spans="1:130">
      <c r="A700" s="5">
        <v>700</v>
      </c>
      <c r="B700" s="1">
        <v>10</v>
      </c>
      <c r="C700" s="9">
        <v>302810</v>
      </c>
      <c r="D700" s="9">
        <v>7778954</v>
      </c>
      <c r="E700" s="22">
        <v>-40.886099999999999</v>
      </c>
      <c r="F700" s="22">
        <v>-20.076799999999999</v>
      </c>
      <c r="G700" s="6">
        <v>0</v>
      </c>
      <c r="H700" s="2">
        <f t="shared" si="420"/>
        <v>0</v>
      </c>
      <c r="I700" s="2">
        <f t="shared" si="421"/>
        <v>0</v>
      </c>
      <c r="J700" s="6">
        <v>0</v>
      </c>
      <c r="K700" s="2">
        <f t="shared" si="422"/>
        <v>0</v>
      </c>
      <c r="L700" s="2">
        <f t="shared" si="423"/>
        <v>0</v>
      </c>
      <c r="M700" s="6">
        <v>126891.863835</v>
      </c>
      <c r="N700" s="2">
        <f t="shared" si="424"/>
        <v>0.12689186383500001</v>
      </c>
      <c r="O700" s="2">
        <f t="shared" si="425"/>
        <v>0.50756745534000003</v>
      </c>
      <c r="P700" s="6">
        <v>862661.36986400001</v>
      </c>
      <c r="Q700" s="2">
        <f t="shared" si="426"/>
        <v>0.86266136986399999</v>
      </c>
      <c r="R700" s="2">
        <f t="shared" si="427"/>
        <v>3.450645479456</v>
      </c>
      <c r="S700" s="6">
        <v>11840356.490900001</v>
      </c>
      <c r="T700" s="2">
        <f t="shared" si="428"/>
        <v>11.840356490900001</v>
      </c>
      <c r="U700" s="2">
        <f t="shared" si="429"/>
        <v>47.361425963599999</v>
      </c>
      <c r="V700" s="6">
        <v>141751.00500100001</v>
      </c>
      <c r="W700" s="2">
        <f t="shared" si="430"/>
        <v>0.14175100500100002</v>
      </c>
      <c r="X700" s="2">
        <f t="shared" si="431"/>
        <v>0.56700402000400008</v>
      </c>
      <c r="Y700" s="6">
        <v>0</v>
      </c>
      <c r="Z700" s="2">
        <f t="shared" si="432"/>
        <v>0</v>
      </c>
      <c r="AA700" s="2">
        <f t="shared" si="433"/>
        <v>0</v>
      </c>
      <c r="AB700" s="6">
        <v>0</v>
      </c>
      <c r="AC700" s="2">
        <f t="shared" si="434"/>
        <v>0</v>
      </c>
      <c r="AD700" s="2">
        <f t="shared" si="435"/>
        <v>0</v>
      </c>
      <c r="AE700" s="6">
        <v>7369370.1179900002</v>
      </c>
      <c r="AF700" s="2">
        <f t="shared" si="436"/>
        <v>7.36937011799</v>
      </c>
      <c r="AG700" s="2">
        <f t="shared" si="437"/>
        <v>29.47748047196</v>
      </c>
      <c r="AH700" s="6">
        <v>0</v>
      </c>
      <c r="AI700" s="2">
        <f t="shared" si="438"/>
        <v>0</v>
      </c>
      <c r="AJ700" s="2">
        <f t="shared" si="439"/>
        <v>0</v>
      </c>
      <c r="AK700" s="6">
        <v>0</v>
      </c>
      <c r="AL700" s="2">
        <f t="shared" si="440"/>
        <v>0</v>
      </c>
      <c r="AM700" s="2">
        <f t="shared" si="441"/>
        <v>0</v>
      </c>
      <c r="AN700" s="6">
        <v>0</v>
      </c>
      <c r="AO700" s="2">
        <f t="shared" si="442"/>
        <v>0</v>
      </c>
      <c r="AP700" s="2">
        <f t="shared" si="443"/>
        <v>0</v>
      </c>
      <c r="AQ700" s="6">
        <v>4658969.1523799999</v>
      </c>
      <c r="AR700" s="2">
        <f t="shared" si="444"/>
        <v>4.6589691523800001</v>
      </c>
      <c r="AS700" s="2">
        <f t="shared" si="445"/>
        <v>18.63587660952</v>
      </c>
      <c r="AT700" s="2">
        <v>25000000</v>
      </c>
      <c r="AU700" s="2">
        <v>0</v>
      </c>
      <c r="AV700" s="2">
        <f t="shared" si="446"/>
        <v>0</v>
      </c>
      <c r="AW700" s="2">
        <f t="shared" si="447"/>
        <v>0</v>
      </c>
      <c r="AX700" s="2">
        <v>25000000</v>
      </c>
      <c r="AY700" s="2">
        <f t="shared" si="448"/>
        <v>25</v>
      </c>
      <c r="AZ700" s="2">
        <f t="shared" si="449"/>
        <v>100</v>
      </c>
      <c r="BA700" s="2">
        <v>0</v>
      </c>
      <c r="BB700" s="2">
        <f t="shared" si="450"/>
        <v>0</v>
      </c>
      <c r="BC700" s="2">
        <f t="shared" si="451"/>
        <v>0</v>
      </c>
      <c r="BD700" s="2">
        <v>0</v>
      </c>
      <c r="BE700" s="2">
        <f t="shared" si="452"/>
        <v>0</v>
      </c>
      <c r="BF700" s="2">
        <f t="shared" si="453"/>
        <v>0</v>
      </c>
      <c r="BG700" s="2">
        <v>0</v>
      </c>
      <c r="BH700" s="2">
        <f t="shared" si="454"/>
        <v>0</v>
      </c>
      <c r="BI700" s="2">
        <f t="shared" si="455"/>
        <v>0</v>
      </c>
      <c r="BJ700" s="2">
        <v>0</v>
      </c>
      <c r="BK700" s="2">
        <f t="shared" si="456"/>
        <v>0</v>
      </c>
      <c r="BL700" s="2">
        <f t="shared" si="457"/>
        <v>0</v>
      </c>
      <c r="BM700" s="2">
        <v>25000000</v>
      </c>
      <c r="BN700" s="2">
        <f t="shared" si="458"/>
        <v>25</v>
      </c>
      <c r="BO700" s="2">
        <f t="shared" si="459"/>
        <v>100</v>
      </c>
      <c r="BP700" s="2">
        <v>0</v>
      </c>
      <c r="BQ700" s="2">
        <f t="shared" si="460"/>
        <v>0</v>
      </c>
      <c r="BR700" s="2">
        <f t="shared" si="461"/>
        <v>0</v>
      </c>
      <c r="BS700" s="2">
        <v>25000000</v>
      </c>
      <c r="BT700" s="1">
        <v>830</v>
      </c>
      <c r="BU700" s="1">
        <v>1084</v>
      </c>
      <c r="BV700" s="2">
        <v>946.51162790697674</v>
      </c>
      <c r="BW700" s="1">
        <v>81.5</v>
      </c>
      <c r="BX700" s="2">
        <v>193.625</v>
      </c>
      <c r="BY700" s="1">
        <v>282</v>
      </c>
      <c r="BZ700" s="1">
        <v>99</v>
      </c>
      <c r="CA700" s="2">
        <v>166.97499999999999</v>
      </c>
      <c r="CB700" s="2">
        <v>1333.425</v>
      </c>
      <c r="CC700" s="1">
        <v>217</v>
      </c>
      <c r="CD700" s="1">
        <v>34</v>
      </c>
      <c r="CE700" s="2">
        <v>0.85</v>
      </c>
      <c r="CF700" s="2">
        <v>75.736199999999997</v>
      </c>
      <c r="CG700" s="2">
        <v>78.755799999999994</v>
      </c>
      <c r="CH700" s="2">
        <v>4.8150000000000004</v>
      </c>
      <c r="CI700" s="2">
        <v>101.99</v>
      </c>
      <c r="CJ700" s="2">
        <v>5.4710000000000001</v>
      </c>
      <c r="CK700" s="9">
        <v>6022</v>
      </c>
      <c r="CL700" s="8">
        <v>0</v>
      </c>
      <c r="CM700" s="8">
        <v>0</v>
      </c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">
        <v>0</v>
      </c>
      <c r="DG700" s="1">
        <v>0</v>
      </c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20" t="s">
        <v>57</v>
      </c>
    </row>
    <row r="701" spans="1:130">
      <c r="A701" s="5">
        <v>701</v>
      </c>
      <c r="B701" s="1">
        <v>10</v>
      </c>
      <c r="C701" s="9">
        <v>307810</v>
      </c>
      <c r="D701" s="9">
        <v>7778954</v>
      </c>
      <c r="E701" s="22">
        <v>-40.838299999999997</v>
      </c>
      <c r="F701" s="22">
        <v>-20.077300000000001</v>
      </c>
      <c r="G701" s="6">
        <v>0</v>
      </c>
      <c r="H701" s="2">
        <f t="shared" si="420"/>
        <v>0</v>
      </c>
      <c r="I701" s="2">
        <f t="shared" si="421"/>
        <v>0</v>
      </c>
      <c r="J701" s="6">
        <v>0</v>
      </c>
      <c r="K701" s="2">
        <f t="shared" si="422"/>
        <v>0</v>
      </c>
      <c r="L701" s="2">
        <f t="shared" si="423"/>
        <v>0</v>
      </c>
      <c r="M701" s="6">
        <v>77859.607237599994</v>
      </c>
      <c r="N701" s="2">
        <f t="shared" si="424"/>
        <v>7.7859607237599993E-2</v>
      </c>
      <c r="O701" s="2">
        <f t="shared" si="425"/>
        <v>0.31143842895039997</v>
      </c>
      <c r="P701" s="6">
        <v>911072.27012400003</v>
      </c>
      <c r="Q701" s="2">
        <f t="shared" si="426"/>
        <v>0.91107227012400005</v>
      </c>
      <c r="R701" s="2">
        <f t="shared" si="427"/>
        <v>3.6442890804960002</v>
      </c>
      <c r="S701" s="6">
        <v>11135026.316</v>
      </c>
      <c r="T701" s="2">
        <f t="shared" si="428"/>
        <v>11.135026315999999</v>
      </c>
      <c r="U701" s="2">
        <f t="shared" si="429"/>
        <v>44.540105263999997</v>
      </c>
      <c r="V701" s="6">
        <v>225001.63800199999</v>
      </c>
      <c r="W701" s="2">
        <f t="shared" si="430"/>
        <v>0.22500163800199999</v>
      </c>
      <c r="X701" s="2">
        <f t="shared" si="431"/>
        <v>0.90000655200799995</v>
      </c>
      <c r="Y701" s="6">
        <v>0</v>
      </c>
      <c r="Z701" s="2">
        <f t="shared" si="432"/>
        <v>0</v>
      </c>
      <c r="AA701" s="2">
        <f t="shared" si="433"/>
        <v>0</v>
      </c>
      <c r="AB701" s="6">
        <v>0</v>
      </c>
      <c r="AC701" s="2">
        <f t="shared" si="434"/>
        <v>0</v>
      </c>
      <c r="AD701" s="2">
        <f t="shared" si="435"/>
        <v>0</v>
      </c>
      <c r="AE701" s="6">
        <v>7875958.25734</v>
      </c>
      <c r="AF701" s="2">
        <f t="shared" si="436"/>
        <v>7.8759582573399998</v>
      </c>
      <c r="AG701" s="2">
        <f t="shared" si="437"/>
        <v>31.503833029360003</v>
      </c>
      <c r="AH701" s="6">
        <v>0</v>
      </c>
      <c r="AI701" s="2">
        <f t="shared" si="438"/>
        <v>0</v>
      </c>
      <c r="AJ701" s="2">
        <f t="shared" si="439"/>
        <v>0</v>
      </c>
      <c r="AK701" s="6">
        <v>0</v>
      </c>
      <c r="AL701" s="2">
        <f t="shared" si="440"/>
        <v>0</v>
      </c>
      <c r="AM701" s="2">
        <f t="shared" si="441"/>
        <v>0</v>
      </c>
      <c r="AN701" s="6">
        <v>0</v>
      </c>
      <c r="AO701" s="2">
        <f t="shared" si="442"/>
        <v>0</v>
      </c>
      <c r="AP701" s="2">
        <f t="shared" si="443"/>
        <v>0</v>
      </c>
      <c r="AQ701" s="6">
        <v>4775081.9113400001</v>
      </c>
      <c r="AR701" s="2">
        <f t="shared" si="444"/>
        <v>4.77508191134</v>
      </c>
      <c r="AS701" s="2">
        <f t="shared" si="445"/>
        <v>19.10032764536</v>
      </c>
      <c r="AT701" s="2">
        <v>25000000</v>
      </c>
      <c r="AU701" s="2">
        <v>444691.84641599999</v>
      </c>
      <c r="AV701" s="2">
        <f t="shared" si="446"/>
        <v>0.44469184641599996</v>
      </c>
      <c r="AW701" s="2">
        <f t="shared" si="447"/>
        <v>1.7787673856639998</v>
      </c>
      <c r="AX701" s="2">
        <v>24555308.1536</v>
      </c>
      <c r="AY701" s="2">
        <f t="shared" si="448"/>
        <v>24.555308153599999</v>
      </c>
      <c r="AZ701" s="2">
        <f t="shared" si="449"/>
        <v>98.221232614399995</v>
      </c>
      <c r="BA701" s="2">
        <v>0</v>
      </c>
      <c r="BB701" s="2">
        <f t="shared" si="450"/>
        <v>0</v>
      </c>
      <c r="BC701" s="2">
        <f t="shared" si="451"/>
        <v>0</v>
      </c>
      <c r="BD701" s="2">
        <v>0</v>
      </c>
      <c r="BE701" s="2">
        <f t="shared" si="452"/>
        <v>0</v>
      </c>
      <c r="BF701" s="2">
        <f t="shared" si="453"/>
        <v>0</v>
      </c>
      <c r="BG701" s="2">
        <v>6267370.7875800002</v>
      </c>
      <c r="BH701" s="2">
        <f t="shared" si="454"/>
        <v>6.26737078758</v>
      </c>
      <c r="BI701" s="2">
        <f t="shared" si="455"/>
        <v>25.06948315032</v>
      </c>
      <c r="BJ701" s="2">
        <v>0</v>
      </c>
      <c r="BK701" s="2">
        <f t="shared" si="456"/>
        <v>0</v>
      </c>
      <c r="BL701" s="2">
        <f t="shared" si="457"/>
        <v>0</v>
      </c>
      <c r="BM701" s="2">
        <v>15110157.501800001</v>
      </c>
      <c r="BN701" s="2">
        <f t="shared" si="458"/>
        <v>15.1101575018</v>
      </c>
      <c r="BO701" s="2">
        <f t="shared" si="459"/>
        <v>60.440630007199999</v>
      </c>
      <c r="BP701" s="2">
        <v>3622471.71061</v>
      </c>
      <c r="BQ701" s="2">
        <f t="shared" si="460"/>
        <v>3.6224717106100002</v>
      </c>
      <c r="BR701" s="2">
        <f t="shared" si="461"/>
        <v>14.489886842440001</v>
      </c>
      <c r="BS701" s="2">
        <v>24999999.999989998</v>
      </c>
      <c r="BT701" s="1">
        <v>815</v>
      </c>
      <c r="BU701" s="1">
        <v>999</v>
      </c>
      <c r="BV701" s="2">
        <v>927.41463414634143</v>
      </c>
      <c r="BW701" s="1">
        <v>81.5</v>
      </c>
      <c r="BX701" s="2">
        <v>195.64864864864865</v>
      </c>
      <c r="BY701" s="1">
        <v>283</v>
      </c>
      <c r="BZ701" s="1">
        <v>105</v>
      </c>
      <c r="CA701" s="2">
        <v>165.27027027027026</v>
      </c>
      <c r="CB701" s="2">
        <v>1326.7297297297298</v>
      </c>
      <c r="CC701" s="1">
        <v>215</v>
      </c>
      <c r="CD701" s="1">
        <v>35</v>
      </c>
      <c r="CE701" s="2">
        <v>0.85</v>
      </c>
      <c r="CF701" s="2">
        <v>75.736199999999997</v>
      </c>
      <c r="CG701" s="2">
        <v>78.755799999999994</v>
      </c>
      <c r="CH701" s="2">
        <v>4.8150000000000004</v>
      </c>
      <c r="CI701" s="2">
        <v>101.99</v>
      </c>
      <c r="CJ701" s="2">
        <v>5.4710000000000001</v>
      </c>
      <c r="CK701" s="9">
        <v>6022</v>
      </c>
      <c r="CL701" s="8">
        <v>0</v>
      </c>
      <c r="CM701" s="8">
        <v>0</v>
      </c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">
        <v>0</v>
      </c>
      <c r="DG701" s="1">
        <v>0</v>
      </c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20" t="s">
        <v>57</v>
      </c>
    </row>
    <row r="702" spans="1:130">
      <c r="A702" s="5">
        <v>702</v>
      </c>
      <c r="B702" s="1">
        <v>10</v>
      </c>
      <c r="C702" s="9">
        <v>312810</v>
      </c>
      <c r="D702" s="9">
        <v>7778954</v>
      </c>
      <c r="E702" s="22">
        <v>-40.790500000000002</v>
      </c>
      <c r="F702" s="22">
        <v>-20.0778</v>
      </c>
      <c r="G702" s="6">
        <v>0</v>
      </c>
      <c r="H702" s="2">
        <f t="shared" si="420"/>
        <v>0</v>
      </c>
      <c r="I702" s="2">
        <f t="shared" si="421"/>
        <v>0</v>
      </c>
      <c r="J702" s="6">
        <v>0</v>
      </c>
      <c r="K702" s="2">
        <f t="shared" si="422"/>
        <v>0</v>
      </c>
      <c r="L702" s="2">
        <f t="shared" si="423"/>
        <v>0</v>
      </c>
      <c r="M702" s="6">
        <v>0</v>
      </c>
      <c r="N702" s="2">
        <f t="shared" si="424"/>
        <v>0</v>
      </c>
      <c r="O702" s="2">
        <f t="shared" si="425"/>
        <v>0</v>
      </c>
      <c r="P702" s="6">
        <v>378145.16716499999</v>
      </c>
      <c r="Q702" s="2">
        <f t="shared" si="426"/>
        <v>0.37814516716500002</v>
      </c>
      <c r="R702" s="2">
        <f t="shared" si="427"/>
        <v>1.5125806686599998</v>
      </c>
      <c r="S702" s="6">
        <v>11673569.1417</v>
      </c>
      <c r="T702" s="2">
        <f t="shared" si="428"/>
        <v>11.6735691417</v>
      </c>
      <c r="U702" s="2">
        <f t="shared" si="429"/>
        <v>46.694276566799999</v>
      </c>
      <c r="V702" s="6">
        <v>0</v>
      </c>
      <c r="W702" s="2">
        <f t="shared" si="430"/>
        <v>0</v>
      </c>
      <c r="X702" s="2">
        <f t="shared" si="431"/>
        <v>0</v>
      </c>
      <c r="Y702" s="6">
        <v>0</v>
      </c>
      <c r="Z702" s="2">
        <f t="shared" si="432"/>
        <v>0</v>
      </c>
      <c r="AA702" s="2">
        <f t="shared" si="433"/>
        <v>0</v>
      </c>
      <c r="AB702" s="6">
        <v>0</v>
      </c>
      <c r="AC702" s="2">
        <f t="shared" si="434"/>
        <v>0</v>
      </c>
      <c r="AD702" s="2">
        <f t="shared" si="435"/>
        <v>0</v>
      </c>
      <c r="AE702" s="6">
        <v>8354752.2271699999</v>
      </c>
      <c r="AF702" s="2">
        <f t="shared" si="436"/>
        <v>8.3547522271699997</v>
      </c>
      <c r="AG702" s="2">
        <f t="shared" si="437"/>
        <v>33.419008908679999</v>
      </c>
      <c r="AH702" s="6">
        <v>0</v>
      </c>
      <c r="AI702" s="2">
        <f t="shared" si="438"/>
        <v>0</v>
      </c>
      <c r="AJ702" s="2">
        <f t="shared" si="439"/>
        <v>0</v>
      </c>
      <c r="AK702" s="6">
        <v>0</v>
      </c>
      <c r="AL702" s="2">
        <f t="shared" si="440"/>
        <v>0</v>
      </c>
      <c r="AM702" s="2">
        <f t="shared" si="441"/>
        <v>0</v>
      </c>
      <c r="AN702" s="6">
        <v>0</v>
      </c>
      <c r="AO702" s="2">
        <f t="shared" si="442"/>
        <v>0</v>
      </c>
      <c r="AP702" s="2">
        <f t="shared" si="443"/>
        <v>0</v>
      </c>
      <c r="AQ702" s="6">
        <v>4593533.4639499998</v>
      </c>
      <c r="AR702" s="2">
        <f t="shared" si="444"/>
        <v>4.5935334639500001</v>
      </c>
      <c r="AS702" s="2">
        <f t="shared" si="445"/>
        <v>18.374133855799997</v>
      </c>
      <c r="AT702" s="2">
        <v>25000000</v>
      </c>
      <c r="AU702" s="2">
        <v>5364032.4202800002</v>
      </c>
      <c r="AV702" s="2">
        <f t="shared" si="446"/>
        <v>5.36403242028</v>
      </c>
      <c r="AW702" s="2">
        <f t="shared" si="447"/>
        <v>21.45612968112</v>
      </c>
      <c r="AX702" s="2">
        <v>19635967.579700001</v>
      </c>
      <c r="AY702" s="2">
        <f t="shared" si="448"/>
        <v>19.635967579700001</v>
      </c>
      <c r="AZ702" s="2">
        <f t="shared" si="449"/>
        <v>78.543870318800003</v>
      </c>
      <c r="BA702" s="2">
        <v>0</v>
      </c>
      <c r="BB702" s="2">
        <f t="shared" si="450"/>
        <v>0</v>
      </c>
      <c r="BC702" s="2">
        <f t="shared" si="451"/>
        <v>0</v>
      </c>
      <c r="BD702" s="2">
        <v>0</v>
      </c>
      <c r="BE702" s="2">
        <f t="shared" si="452"/>
        <v>0</v>
      </c>
      <c r="BF702" s="2">
        <f t="shared" si="453"/>
        <v>0</v>
      </c>
      <c r="BG702" s="2">
        <v>15574895.9122</v>
      </c>
      <c r="BH702" s="2">
        <f t="shared" si="454"/>
        <v>15.574895912200001</v>
      </c>
      <c r="BI702" s="2">
        <f t="shared" si="455"/>
        <v>62.299583648800002</v>
      </c>
      <c r="BJ702" s="2">
        <v>0</v>
      </c>
      <c r="BK702" s="2">
        <f t="shared" si="456"/>
        <v>0</v>
      </c>
      <c r="BL702" s="2">
        <f t="shared" si="457"/>
        <v>0</v>
      </c>
      <c r="BM702" s="2">
        <v>0</v>
      </c>
      <c r="BN702" s="2">
        <f t="shared" si="458"/>
        <v>0</v>
      </c>
      <c r="BO702" s="2">
        <f t="shared" si="459"/>
        <v>0</v>
      </c>
      <c r="BP702" s="2">
        <v>9425104.0877599996</v>
      </c>
      <c r="BQ702" s="2">
        <f t="shared" si="460"/>
        <v>9.4251040877599994</v>
      </c>
      <c r="BR702" s="2">
        <f t="shared" si="461"/>
        <v>37.700416351039998</v>
      </c>
      <c r="BS702" s="2">
        <v>24999999.999959998</v>
      </c>
      <c r="BT702" s="1">
        <v>739</v>
      </c>
      <c r="BU702" s="1">
        <v>990</v>
      </c>
      <c r="BV702" s="2">
        <v>870.16326530612241</v>
      </c>
      <c r="BW702" s="1">
        <v>81.5</v>
      </c>
      <c r="BX702" s="2">
        <v>198.56410256410257</v>
      </c>
      <c r="BY702" s="1">
        <v>286</v>
      </c>
      <c r="BZ702" s="1">
        <v>109</v>
      </c>
      <c r="CA702" s="2">
        <v>163.64102564102564</v>
      </c>
      <c r="CB702" s="2">
        <v>1316.1538461538462</v>
      </c>
      <c r="CC702" s="1">
        <v>213</v>
      </c>
      <c r="CD702" s="1">
        <v>36</v>
      </c>
      <c r="CE702" s="2">
        <v>0.85</v>
      </c>
      <c r="CF702" s="2">
        <v>75.736199999999997</v>
      </c>
      <c r="CG702" s="2">
        <v>78.755799999999994</v>
      </c>
      <c r="CH702" s="2">
        <v>4.8150000000000004</v>
      </c>
      <c r="CI702" s="2">
        <v>101.99</v>
      </c>
      <c r="CJ702" s="2">
        <v>5.4710000000000001</v>
      </c>
      <c r="CK702" s="9">
        <v>6022</v>
      </c>
      <c r="CL702" s="8">
        <v>0</v>
      </c>
      <c r="CM702" s="8">
        <v>0</v>
      </c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">
        <v>3</v>
      </c>
      <c r="DG702" s="1">
        <v>40</v>
      </c>
      <c r="DH702" s="1">
        <v>791</v>
      </c>
      <c r="DI702" s="1">
        <v>847</v>
      </c>
      <c r="DJ702" s="1">
        <v>817.33333333333337</v>
      </c>
      <c r="DK702" s="1">
        <v>81.666666666666671</v>
      </c>
      <c r="DL702" s="1">
        <v>200</v>
      </c>
      <c r="DM702" s="1">
        <v>283</v>
      </c>
      <c r="DN702" s="1">
        <v>114</v>
      </c>
      <c r="DO702" s="1">
        <v>163.33333333333334</v>
      </c>
      <c r="DP702" s="1">
        <v>1311</v>
      </c>
      <c r="DQ702" s="1">
        <v>211</v>
      </c>
      <c r="DR702" s="1">
        <v>36</v>
      </c>
      <c r="DS702" s="1">
        <v>0.85</v>
      </c>
      <c r="DT702" s="1">
        <v>75.736199999999997</v>
      </c>
      <c r="DU702" s="1">
        <v>78.755799999999994</v>
      </c>
      <c r="DV702" s="1">
        <v>4.8150000000000004</v>
      </c>
      <c r="DW702" s="1">
        <v>101.99</v>
      </c>
      <c r="DX702" s="1">
        <v>5.4710000000000001</v>
      </c>
      <c r="DY702" s="1">
        <v>6022</v>
      </c>
      <c r="DZ702" s="20" t="s">
        <v>57</v>
      </c>
    </row>
    <row r="703" spans="1:130">
      <c r="A703" s="5">
        <v>703</v>
      </c>
      <c r="B703" s="1">
        <v>10</v>
      </c>
      <c r="C703" s="9">
        <v>317810</v>
      </c>
      <c r="D703" s="9">
        <v>7778954</v>
      </c>
      <c r="E703" s="22">
        <v>-40.742699999999999</v>
      </c>
      <c r="F703" s="22">
        <v>-20.078299999999999</v>
      </c>
      <c r="G703" s="6">
        <v>0</v>
      </c>
      <c r="H703" s="2">
        <f t="shared" si="420"/>
        <v>0</v>
      </c>
      <c r="I703" s="2">
        <f t="shared" si="421"/>
        <v>0</v>
      </c>
      <c r="J703" s="6">
        <v>0</v>
      </c>
      <c r="K703" s="2">
        <f t="shared" si="422"/>
        <v>0</v>
      </c>
      <c r="L703" s="2">
        <f t="shared" si="423"/>
        <v>0</v>
      </c>
      <c r="M703" s="6">
        <v>86851.309503199998</v>
      </c>
      <c r="N703" s="2">
        <f t="shared" si="424"/>
        <v>8.6851309503199997E-2</v>
      </c>
      <c r="O703" s="2">
        <f t="shared" si="425"/>
        <v>0.34740523801279999</v>
      </c>
      <c r="P703" s="6">
        <v>13649.9952846</v>
      </c>
      <c r="Q703" s="2">
        <f t="shared" si="426"/>
        <v>1.36499952846E-2</v>
      </c>
      <c r="R703" s="2">
        <f t="shared" si="427"/>
        <v>5.4599981138399992E-2</v>
      </c>
      <c r="S703" s="6">
        <v>12833767.752699999</v>
      </c>
      <c r="T703" s="2">
        <f t="shared" si="428"/>
        <v>12.833767752699998</v>
      </c>
      <c r="U703" s="2">
        <f t="shared" si="429"/>
        <v>51.335071010799993</v>
      </c>
      <c r="V703" s="6">
        <v>156602.34150499999</v>
      </c>
      <c r="W703" s="2">
        <f t="shared" si="430"/>
        <v>0.15660234150499999</v>
      </c>
      <c r="X703" s="2">
        <f t="shared" si="431"/>
        <v>0.62640936601999997</v>
      </c>
      <c r="Y703" s="6">
        <v>0</v>
      </c>
      <c r="Z703" s="2">
        <f t="shared" si="432"/>
        <v>0</v>
      </c>
      <c r="AA703" s="2">
        <f t="shared" si="433"/>
        <v>0</v>
      </c>
      <c r="AB703" s="6">
        <v>0</v>
      </c>
      <c r="AC703" s="2">
        <f t="shared" si="434"/>
        <v>0</v>
      </c>
      <c r="AD703" s="2">
        <f t="shared" si="435"/>
        <v>0</v>
      </c>
      <c r="AE703" s="6">
        <v>7198551.4182799999</v>
      </c>
      <c r="AF703" s="2">
        <f t="shared" si="436"/>
        <v>7.1985514182800001</v>
      </c>
      <c r="AG703" s="2">
        <f t="shared" si="437"/>
        <v>28.79420567312</v>
      </c>
      <c r="AH703" s="6">
        <v>0</v>
      </c>
      <c r="AI703" s="2">
        <f t="shared" si="438"/>
        <v>0</v>
      </c>
      <c r="AJ703" s="2">
        <f t="shared" si="439"/>
        <v>0</v>
      </c>
      <c r="AK703" s="6">
        <v>0</v>
      </c>
      <c r="AL703" s="2">
        <f t="shared" si="440"/>
        <v>0</v>
      </c>
      <c r="AM703" s="2">
        <f t="shared" si="441"/>
        <v>0</v>
      </c>
      <c r="AN703" s="6">
        <v>0</v>
      </c>
      <c r="AO703" s="2">
        <f t="shared" si="442"/>
        <v>0</v>
      </c>
      <c r="AP703" s="2">
        <f t="shared" si="443"/>
        <v>0</v>
      </c>
      <c r="AQ703" s="6">
        <v>4710577.1827199999</v>
      </c>
      <c r="AR703" s="2">
        <f t="shared" si="444"/>
        <v>4.7105771827199998</v>
      </c>
      <c r="AS703" s="2">
        <f t="shared" si="445"/>
        <v>18.842308730879999</v>
      </c>
      <c r="AT703" s="2">
        <v>25000000</v>
      </c>
      <c r="AU703" s="2">
        <v>14612811.512</v>
      </c>
      <c r="AV703" s="2">
        <f t="shared" si="446"/>
        <v>14.612811512</v>
      </c>
      <c r="AW703" s="2">
        <f t="shared" si="447"/>
        <v>58.451246048000002</v>
      </c>
      <c r="AX703" s="2">
        <v>10387188.488</v>
      </c>
      <c r="AY703" s="2">
        <f t="shared" si="448"/>
        <v>10.387188488</v>
      </c>
      <c r="AZ703" s="2">
        <f t="shared" si="449"/>
        <v>41.548753951999998</v>
      </c>
      <c r="BA703" s="2">
        <v>0</v>
      </c>
      <c r="BB703" s="2">
        <f t="shared" si="450"/>
        <v>0</v>
      </c>
      <c r="BC703" s="2">
        <f t="shared" si="451"/>
        <v>0</v>
      </c>
      <c r="BD703" s="2">
        <v>0</v>
      </c>
      <c r="BE703" s="2">
        <f t="shared" si="452"/>
        <v>0</v>
      </c>
      <c r="BF703" s="2">
        <f t="shared" si="453"/>
        <v>0</v>
      </c>
      <c r="BG703" s="2">
        <v>5323270.28804</v>
      </c>
      <c r="BH703" s="2">
        <f t="shared" si="454"/>
        <v>5.3232702880399998</v>
      </c>
      <c r="BI703" s="2">
        <f t="shared" si="455"/>
        <v>21.293081152160003</v>
      </c>
      <c r="BJ703" s="2">
        <v>0</v>
      </c>
      <c r="BK703" s="2">
        <f t="shared" si="456"/>
        <v>0</v>
      </c>
      <c r="BL703" s="2">
        <f t="shared" si="457"/>
        <v>0</v>
      </c>
      <c r="BM703" s="2">
        <v>16304462.5743</v>
      </c>
      <c r="BN703" s="2">
        <f t="shared" si="458"/>
        <v>16.3044625743</v>
      </c>
      <c r="BO703" s="2">
        <f t="shared" si="459"/>
        <v>65.217850297200002</v>
      </c>
      <c r="BP703" s="2">
        <v>3372267.1376800002</v>
      </c>
      <c r="BQ703" s="2">
        <f t="shared" si="460"/>
        <v>3.3722671376800002</v>
      </c>
      <c r="BR703" s="2">
        <f t="shared" si="461"/>
        <v>13.489068550720001</v>
      </c>
      <c r="BS703" s="2">
        <v>25000000.000020001</v>
      </c>
      <c r="BT703" s="1">
        <v>716</v>
      </c>
      <c r="BU703" s="1">
        <v>929</v>
      </c>
      <c r="BV703" s="2">
        <v>822.04166666666663</v>
      </c>
      <c r="BW703" s="1">
        <v>81.5</v>
      </c>
      <c r="BX703" s="2">
        <v>201.12244897959184</v>
      </c>
      <c r="BY703" s="1">
        <v>287</v>
      </c>
      <c r="BZ703" s="1">
        <v>111</v>
      </c>
      <c r="CA703" s="2">
        <v>161.69387755102042</v>
      </c>
      <c r="CB703" s="2">
        <v>1307.5510204081634</v>
      </c>
      <c r="CC703" s="1">
        <v>211</v>
      </c>
      <c r="CD703" s="1">
        <v>36</v>
      </c>
      <c r="CE703" s="2">
        <v>0.85</v>
      </c>
      <c r="CF703" s="2">
        <v>75.736199999999997</v>
      </c>
      <c r="CG703" s="2">
        <v>78.755799999999994</v>
      </c>
      <c r="CH703" s="2">
        <v>4.8150000000000004</v>
      </c>
      <c r="CI703" s="2">
        <v>101.99</v>
      </c>
      <c r="CJ703" s="2">
        <v>5.4710000000000001</v>
      </c>
      <c r="CK703" s="9">
        <v>6022</v>
      </c>
      <c r="CL703" s="8">
        <v>0</v>
      </c>
      <c r="CM703" s="8">
        <v>0</v>
      </c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">
        <v>1</v>
      </c>
      <c r="DG703" s="1">
        <v>2</v>
      </c>
      <c r="DH703" s="1">
        <v>721</v>
      </c>
      <c r="DI703" s="1">
        <v>721</v>
      </c>
      <c r="DJ703" s="1">
        <v>721</v>
      </c>
      <c r="DK703" s="1">
        <v>81</v>
      </c>
      <c r="DL703" s="1">
        <v>204</v>
      </c>
      <c r="DM703" s="1">
        <v>284</v>
      </c>
      <c r="DN703" s="1">
        <v>121</v>
      </c>
      <c r="DO703" s="1">
        <v>163</v>
      </c>
      <c r="DP703" s="1">
        <v>1297</v>
      </c>
      <c r="DQ703" s="1">
        <v>209</v>
      </c>
      <c r="DR703" s="1">
        <v>37</v>
      </c>
      <c r="DS703" s="1">
        <v>0.85</v>
      </c>
      <c r="DT703" s="1">
        <v>75.736199999999997</v>
      </c>
      <c r="DU703" s="1">
        <v>78.755799999999994</v>
      </c>
      <c r="DV703" s="1">
        <v>4.8150000000000004</v>
      </c>
      <c r="DW703" s="1">
        <v>101.99</v>
      </c>
      <c r="DX703" s="1">
        <v>5.4710000000000001</v>
      </c>
      <c r="DY703" s="1">
        <v>6022</v>
      </c>
      <c r="DZ703" s="20" t="s">
        <v>57</v>
      </c>
    </row>
    <row r="704" spans="1:130">
      <c r="A704" s="5">
        <v>704</v>
      </c>
      <c r="B704" s="1">
        <v>10</v>
      </c>
      <c r="C704" s="9">
        <v>322810</v>
      </c>
      <c r="D704" s="9">
        <v>7778954</v>
      </c>
      <c r="E704" s="22">
        <v>-40.694899999999997</v>
      </c>
      <c r="F704" s="22">
        <v>-20.078700000000001</v>
      </c>
      <c r="G704" s="6">
        <v>0</v>
      </c>
      <c r="H704" s="2">
        <f t="shared" si="420"/>
        <v>0</v>
      </c>
      <c r="I704" s="2">
        <f t="shared" si="421"/>
        <v>0</v>
      </c>
      <c r="J704" s="6">
        <v>0</v>
      </c>
      <c r="K704" s="2">
        <f t="shared" si="422"/>
        <v>0</v>
      </c>
      <c r="L704" s="2">
        <f t="shared" si="423"/>
        <v>0</v>
      </c>
      <c r="M704" s="6">
        <v>0</v>
      </c>
      <c r="N704" s="2">
        <f t="shared" si="424"/>
        <v>0</v>
      </c>
      <c r="O704" s="2">
        <f t="shared" si="425"/>
        <v>0</v>
      </c>
      <c r="P704" s="6">
        <v>863414.28456199996</v>
      </c>
      <c r="Q704" s="2">
        <f t="shared" si="426"/>
        <v>0.86341428456199998</v>
      </c>
      <c r="R704" s="2">
        <f t="shared" si="427"/>
        <v>3.4536571382479999</v>
      </c>
      <c r="S704" s="6">
        <v>10818690.6851</v>
      </c>
      <c r="T704" s="2">
        <f t="shared" si="428"/>
        <v>10.8186906851</v>
      </c>
      <c r="U704" s="2">
        <f t="shared" si="429"/>
        <v>43.2747627404</v>
      </c>
      <c r="V704" s="6">
        <v>180683.75080099999</v>
      </c>
      <c r="W704" s="2">
        <f t="shared" si="430"/>
        <v>0.18068375080099999</v>
      </c>
      <c r="X704" s="2">
        <f t="shared" si="431"/>
        <v>0.72273500320399997</v>
      </c>
      <c r="Y704" s="6">
        <v>0</v>
      </c>
      <c r="Z704" s="2">
        <f t="shared" si="432"/>
        <v>0</v>
      </c>
      <c r="AA704" s="2">
        <f t="shared" si="433"/>
        <v>0</v>
      </c>
      <c r="AB704" s="6">
        <v>0</v>
      </c>
      <c r="AC704" s="2">
        <f t="shared" si="434"/>
        <v>0</v>
      </c>
      <c r="AD704" s="2">
        <f t="shared" si="435"/>
        <v>0</v>
      </c>
      <c r="AE704" s="6">
        <v>7993106.6045300001</v>
      </c>
      <c r="AF704" s="2">
        <f t="shared" si="436"/>
        <v>7.9931066045300003</v>
      </c>
      <c r="AG704" s="2">
        <f t="shared" si="437"/>
        <v>31.972426418119998</v>
      </c>
      <c r="AH704" s="6">
        <v>0</v>
      </c>
      <c r="AI704" s="2">
        <f t="shared" si="438"/>
        <v>0</v>
      </c>
      <c r="AJ704" s="2">
        <f t="shared" si="439"/>
        <v>0</v>
      </c>
      <c r="AK704" s="6">
        <v>0</v>
      </c>
      <c r="AL704" s="2">
        <f t="shared" si="440"/>
        <v>0</v>
      </c>
      <c r="AM704" s="2">
        <f t="shared" si="441"/>
        <v>0</v>
      </c>
      <c r="AN704" s="6">
        <v>0</v>
      </c>
      <c r="AO704" s="2">
        <f t="shared" si="442"/>
        <v>0</v>
      </c>
      <c r="AP704" s="2">
        <f t="shared" si="443"/>
        <v>0</v>
      </c>
      <c r="AQ704" s="6">
        <v>5144104.6749799997</v>
      </c>
      <c r="AR704" s="2">
        <f t="shared" si="444"/>
        <v>5.1441046749799995</v>
      </c>
      <c r="AS704" s="2">
        <f t="shared" si="445"/>
        <v>20.576418699919998</v>
      </c>
      <c r="AT704" s="2">
        <v>25000000</v>
      </c>
      <c r="AU704" s="2">
        <v>16931865.371300001</v>
      </c>
      <c r="AV704" s="2">
        <f t="shared" si="446"/>
        <v>16.931865371300002</v>
      </c>
      <c r="AW704" s="2">
        <f t="shared" si="447"/>
        <v>67.727461485199996</v>
      </c>
      <c r="AX704" s="2">
        <v>8068134.6286800001</v>
      </c>
      <c r="AY704" s="2">
        <f t="shared" si="448"/>
        <v>8.0681346286799993</v>
      </c>
      <c r="AZ704" s="2">
        <f t="shared" si="449"/>
        <v>32.272538514719997</v>
      </c>
      <c r="BA704" s="2">
        <v>0</v>
      </c>
      <c r="BB704" s="2">
        <f t="shared" si="450"/>
        <v>0</v>
      </c>
      <c r="BC704" s="2">
        <f t="shared" si="451"/>
        <v>0</v>
      </c>
      <c r="BD704" s="2">
        <v>0</v>
      </c>
      <c r="BE704" s="2">
        <f t="shared" si="452"/>
        <v>0</v>
      </c>
      <c r="BF704" s="2">
        <f t="shared" si="453"/>
        <v>0</v>
      </c>
      <c r="BG704" s="2">
        <v>0</v>
      </c>
      <c r="BH704" s="2">
        <f t="shared" si="454"/>
        <v>0</v>
      </c>
      <c r="BI704" s="2">
        <f t="shared" si="455"/>
        <v>0</v>
      </c>
      <c r="BJ704" s="2">
        <v>0</v>
      </c>
      <c r="BK704" s="2">
        <f t="shared" si="456"/>
        <v>0</v>
      </c>
      <c r="BL704" s="2">
        <f t="shared" si="457"/>
        <v>0</v>
      </c>
      <c r="BM704" s="2">
        <v>25000000</v>
      </c>
      <c r="BN704" s="2">
        <f t="shared" si="458"/>
        <v>25</v>
      </c>
      <c r="BO704" s="2">
        <f t="shared" si="459"/>
        <v>100</v>
      </c>
      <c r="BP704" s="2">
        <v>0</v>
      </c>
      <c r="BQ704" s="2">
        <f t="shared" si="460"/>
        <v>0</v>
      </c>
      <c r="BR704" s="2">
        <f t="shared" si="461"/>
        <v>0</v>
      </c>
      <c r="BS704" s="2">
        <v>25000000</v>
      </c>
      <c r="BT704" s="1">
        <v>618</v>
      </c>
      <c r="BU704" s="1">
        <v>917</v>
      </c>
      <c r="BV704" s="2">
        <v>757.60416666666663</v>
      </c>
      <c r="BW704" s="1">
        <v>81</v>
      </c>
      <c r="BX704" s="2">
        <v>204.85714285714286</v>
      </c>
      <c r="BY704" s="1">
        <v>292</v>
      </c>
      <c r="BZ704" s="1">
        <v>113</v>
      </c>
      <c r="CA704" s="2">
        <v>159.30612244897958</v>
      </c>
      <c r="CB704" s="2">
        <v>1293.8979591836735</v>
      </c>
      <c r="CC704" s="1">
        <v>210</v>
      </c>
      <c r="CD704" s="1">
        <v>37</v>
      </c>
      <c r="CE704" s="2">
        <v>0.85</v>
      </c>
      <c r="CF704" s="2">
        <v>75.736199999999997</v>
      </c>
      <c r="CG704" s="2">
        <v>78.755799999999994</v>
      </c>
      <c r="CH704" s="2">
        <v>4.8150000000000004</v>
      </c>
      <c r="CI704" s="2">
        <v>101.99</v>
      </c>
      <c r="CJ704" s="2">
        <v>5.4710000000000001</v>
      </c>
      <c r="CK704" s="9">
        <v>6022</v>
      </c>
      <c r="CL704" s="8">
        <v>0</v>
      </c>
      <c r="CM704" s="8">
        <v>0</v>
      </c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">
        <v>1</v>
      </c>
      <c r="DG704" s="1">
        <v>2</v>
      </c>
      <c r="DH704" s="1">
        <v>628</v>
      </c>
      <c r="DI704" s="1">
        <v>628</v>
      </c>
      <c r="DJ704" s="1">
        <v>628</v>
      </c>
      <c r="DK704" s="1">
        <v>81</v>
      </c>
      <c r="DL704" s="1">
        <v>214</v>
      </c>
      <c r="DM704" s="1">
        <v>291</v>
      </c>
      <c r="DN704" s="1">
        <v>134</v>
      </c>
      <c r="DO704" s="1">
        <v>157</v>
      </c>
      <c r="DP704" s="1">
        <v>1261</v>
      </c>
      <c r="DQ704" s="1">
        <v>205</v>
      </c>
      <c r="DR704" s="1">
        <v>38</v>
      </c>
      <c r="DS704" s="1">
        <v>0.85</v>
      </c>
      <c r="DT704" s="1">
        <v>75.736199999999997</v>
      </c>
      <c r="DU704" s="1">
        <v>78.755799999999994</v>
      </c>
      <c r="DV704" s="1">
        <v>4.8150000000000004</v>
      </c>
      <c r="DW704" s="1">
        <v>101.99</v>
      </c>
      <c r="DX704" s="1">
        <v>5.4710000000000001</v>
      </c>
      <c r="DY704" s="1">
        <v>6022</v>
      </c>
      <c r="DZ704" s="20" t="s">
        <v>57</v>
      </c>
    </row>
    <row r="705" spans="1:130">
      <c r="A705" s="5">
        <v>705</v>
      </c>
      <c r="B705" s="1">
        <v>10</v>
      </c>
      <c r="C705" s="9">
        <v>327810</v>
      </c>
      <c r="D705" s="9">
        <v>7778954</v>
      </c>
      <c r="E705" s="22">
        <v>-40.647100000000002</v>
      </c>
      <c r="F705" s="22">
        <v>-20.0792</v>
      </c>
      <c r="G705" s="6">
        <v>0</v>
      </c>
      <c r="H705" s="2">
        <f t="shared" si="420"/>
        <v>0</v>
      </c>
      <c r="I705" s="2">
        <f t="shared" si="421"/>
        <v>0</v>
      </c>
      <c r="J705" s="6">
        <v>0</v>
      </c>
      <c r="K705" s="2">
        <f t="shared" si="422"/>
        <v>0</v>
      </c>
      <c r="L705" s="2">
        <f t="shared" si="423"/>
        <v>0</v>
      </c>
      <c r="M705" s="6">
        <v>1344.7286796799999</v>
      </c>
      <c r="N705" s="2">
        <f t="shared" si="424"/>
        <v>1.3447286796799999E-3</v>
      </c>
      <c r="O705" s="2">
        <f t="shared" si="425"/>
        <v>5.3789147187199996E-3</v>
      </c>
      <c r="P705" s="6">
        <v>584211.69098499999</v>
      </c>
      <c r="Q705" s="2">
        <f t="shared" si="426"/>
        <v>0.58421169098500003</v>
      </c>
      <c r="R705" s="2">
        <f t="shared" si="427"/>
        <v>2.3368467639399997</v>
      </c>
      <c r="S705" s="6">
        <v>11760738.594799999</v>
      </c>
      <c r="T705" s="2">
        <f t="shared" si="428"/>
        <v>11.760738594799999</v>
      </c>
      <c r="U705" s="2">
        <f t="shared" si="429"/>
        <v>47.042954379199998</v>
      </c>
      <c r="V705" s="6">
        <v>347174.94190400001</v>
      </c>
      <c r="W705" s="2">
        <f t="shared" si="430"/>
        <v>0.347174941904</v>
      </c>
      <c r="X705" s="2">
        <f t="shared" si="431"/>
        <v>1.388699767616</v>
      </c>
      <c r="Y705" s="6">
        <v>0</v>
      </c>
      <c r="Z705" s="2">
        <f t="shared" si="432"/>
        <v>0</v>
      </c>
      <c r="AA705" s="2">
        <f t="shared" si="433"/>
        <v>0</v>
      </c>
      <c r="AB705" s="6">
        <v>0</v>
      </c>
      <c r="AC705" s="2">
        <f t="shared" si="434"/>
        <v>0</v>
      </c>
      <c r="AD705" s="2">
        <f t="shared" si="435"/>
        <v>0</v>
      </c>
      <c r="AE705" s="6">
        <v>7646334.3266700003</v>
      </c>
      <c r="AF705" s="2">
        <f t="shared" si="436"/>
        <v>7.6463343266699999</v>
      </c>
      <c r="AG705" s="2">
        <f t="shared" si="437"/>
        <v>30.58533730668</v>
      </c>
      <c r="AH705" s="6">
        <v>0</v>
      </c>
      <c r="AI705" s="2">
        <f t="shared" si="438"/>
        <v>0</v>
      </c>
      <c r="AJ705" s="2">
        <f t="shared" si="439"/>
        <v>0</v>
      </c>
      <c r="AK705" s="6">
        <v>0</v>
      </c>
      <c r="AL705" s="2">
        <f t="shared" si="440"/>
        <v>0</v>
      </c>
      <c r="AM705" s="2">
        <f t="shared" si="441"/>
        <v>0</v>
      </c>
      <c r="AN705" s="6">
        <v>232642.69461400001</v>
      </c>
      <c r="AO705" s="2">
        <f t="shared" si="442"/>
        <v>0.232642694614</v>
      </c>
      <c r="AP705" s="2">
        <f t="shared" si="443"/>
        <v>0.930570778456</v>
      </c>
      <c r="AQ705" s="6">
        <v>4427553.0223399997</v>
      </c>
      <c r="AR705" s="2">
        <f t="shared" si="444"/>
        <v>4.4275530223399997</v>
      </c>
      <c r="AS705" s="2">
        <f t="shared" si="445"/>
        <v>17.710212089359999</v>
      </c>
      <c r="AT705" s="2">
        <v>25000000</v>
      </c>
      <c r="AU705" s="2">
        <v>25000000</v>
      </c>
      <c r="AV705" s="2">
        <f t="shared" si="446"/>
        <v>25</v>
      </c>
      <c r="AW705" s="2">
        <f t="shared" si="447"/>
        <v>100</v>
      </c>
      <c r="AX705" s="2">
        <v>0</v>
      </c>
      <c r="AY705" s="2">
        <f t="shared" si="448"/>
        <v>0</v>
      </c>
      <c r="AZ705" s="2">
        <f t="shared" si="449"/>
        <v>0</v>
      </c>
      <c r="BA705" s="2">
        <v>0</v>
      </c>
      <c r="BB705" s="2">
        <f t="shared" si="450"/>
        <v>0</v>
      </c>
      <c r="BC705" s="2">
        <f t="shared" si="451"/>
        <v>0</v>
      </c>
      <c r="BD705" s="2">
        <v>0</v>
      </c>
      <c r="BE705" s="2">
        <f t="shared" si="452"/>
        <v>0</v>
      </c>
      <c r="BF705" s="2">
        <f t="shared" si="453"/>
        <v>0</v>
      </c>
      <c r="BG705" s="2">
        <v>4220322.6036099996</v>
      </c>
      <c r="BH705" s="2">
        <f t="shared" si="454"/>
        <v>4.2203226036099997</v>
      </c>
      <c r="BI705" s="2">
        <f t="shared" si="455"/>
        <v>16.881290414439999</v>
      </c>
      <c r="BJ705" s="2">
        <v>0</v>
      </c>
      <c r="BK705" s="2">
        <f t="shared" si="456"/>
        <v>0</v>
      </c>
      <c r="BL705" s="2">
        <f t="shared" si="457"/>
        <v>0</v>
      </c>
      <c r="BM705" s="2">
        <v>20779677.396400001</v>
      </c>
      <c r="BN705" s="2">
        <f t="shared" si="458"/>
        <v>20.7796773964</v>
      </c>
      <c r="BO705" s="2">
        <f t="shared" si="459"/>
        <v>83.118709585600001</v>
      </c>
      <c r="BP705" s="2">
        <v>0</v>
      </c>
      <c r="BQ705" s="2">
        <f t="shared" si="460"/>
        <v>0</v>
      </c>
      <c r="BR705" s="2">
        <f t="shared" si="461"/>
        <v>0</v>
      </c>
      <c r="BS705" s="2">
        <v>25000000.000009999</v>
      </c>
      <c r="BT705" s="1">
        <v>467</v>
      </c>
      <c r="BU705" s="1">
        <v>840</v>
      </c>
      <c r="BV705" s="2">
        <v>682.78571428571433</v>
      </c>
      <c r="BW705" s="1">
        <v>80.5</v>
      </c>
      <c r="BX705" s="2">
        <v>209.52380952380952</v>
      </c>
      <c r="BY705" s="1">
        <v>300</v>
      </c>
      <c r="BZ705" s="1">
        <v>119</v>
      </c>
      <c r="CA705" s="2">
        <v>157.11904761904762</v>
      </c>
      <c r="CB705" s="2">
        <v>1276.9285714285713</v>
      </c>
      <c r="CC705" s="1">
        <v>207</v>
      </c>
      <c r="CD705" s="1">
        <v>37</v>
      </c>
      <c r="CE705" s="2">
        <v>0.85</v>
      </c>
      <c r="CF705" s="2">
        <v>75.736199999999997</v>
      </c>
      <c r="CG705" s="2">
        <v>78.755799999999994</v>
      </c>
      <c r="CH705" s="2">
        <v>4.8150000000000004</v>
      </c>
      <c r="CI705" s="2">
        <v>101.99</v>
      </c>
      <c r="CJ705" s="2">
        <v>5.4710000000000001</v>
      </c>
      <c r="CK705" s="9">
        <v>6022</v>
      </c>
      <c r="CL705" s="8">
        <v>0</v>
      </c>
      <c r="CM705" s="8">
        <v>0</v>
      </c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">
        <v>0</v>
      </c>
      <c r="DG705" s="1">
        <v>0</v>
      </c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20" t="s">
        <v>57</v>
      </c>
    </row>
    <row r="706" spans="1:130">
      <c r="A706" s="5">
        <v>706</v>
      </c>
      <c r="B706" s="1">
        <v>10</v>
      </c>
      <c r="C706" s="9">
        <v>332810</v>
      </c>
      <c r="D706" s="9">
        <v>7778954</v>
      </c>
      <c r="E706" s="22">
        <v>-40.599299999999999</v>
      </c>
      <c r="F706" s="22">
        <v>-20.079599999999999</v>
      </c>
      <c r="G706" s="6">
        <v>0</v>
      </c>
      <c r="H706" s="2">
        <f t="shared" si="420"/>
        <v>0</v>
      </c>
      <c r="I706" s="2">
        <f t="shared" si="421"/>
        <v>0</v>
      </c>
      <c r="J706" s="6">
        <v>0</v>
      </c>
      <c r="K706" s="2">
        <f t="shared" si="422"/>
        <v>0</v>
      </c>
      <c r="L706" s="2">
        <f t="shared" si="423"/>
        <v>0</v>
      </c>
      <c r="M706" s="6">
        <v>525271.43796300003</v>
      </c>
      <c r="N706" s="2">
        <f t="shared" si="424"/>
        <v>0.52527143796300002</v>
      </c>
      <c r="O706" s="2">
        <f t="shared" si="425"/>
        <v>2.1010857518520001</v>
      </c>
      <c r="P706" s="6">
        <v>122608.08638399999</v>
      </c>
      <c r="Q706" s="2">
        <f t="shared" si="426"/>
        <v>0.12260808638399999</v>
      </c>
      <c r="R706" s="2">
        <f t="shared" si="427"/>
        <v>0.49043234553600001</v>
      </c>
      <c r="S706" s="6">
        <v>10152971.061899999</v>
      </c>
      <c r="T706" s="2">
        <f t="shared" si="428"/>
        <v>10.152971061899999</v>
      </c>
      <c r="U706" s="2">
        <f t="shared" si="429"/>
        <v>40.611884247599995</v>
      </c>
      <c r="V706" s="6">
        <v>0</v>
      </c>
      <c r="W706" s="2">
        <f t="shared" si="430"/>
        <v>0</v>
      </c>
      <c r="X706" s="2">
        <f t="shared" si="431"/>
        <v>0</v>
      </c>
      <c r="Y706" s="6">
        <v>0</v>
      </c>
      <c r="Z706" s="2">
        <f t="shared" si="432"/>
        <v>0</v>
      </c>
      <c r="AA706" s="2">
        <f t="shared" si="433"/>
        <v>0</v>
      </c>
      <c r="AB706" s="6">
        <v>0</v>
      </c>
      <c r="AC706" s="2">
        <f t="shared" si="434"/>
        <v>0</v>
      </c>
      <c r="AD706" s="2">
        <f t="shared" si="435"/>
        <v>0</v>
      </c>
      <c r="AE706" s="6">
        <v>11048207.6401</v>
      </c>
      <c r="AF706" s="2">
        <f t="shared" si="436"/>
        <v>11.048207640100001</v>
      </c>
      <c r="AG706" s="2">
        <f t="shared" si="437"/>
        <v>44.192830560400004</v>
      </c>
      <c r="AH706" s="6">
        <v>0</v>
      </c>
      <c r="AI706" s="2">
        <f t="shared" si="438"/>
        <v>0</v>
      </c>
      <c r="AJ706" s="2">
        <f t="shared" si="439"/>
        <v>0</v>
      </c>
      <c r="AK706" s="6">
        <v>0</v>
      </c>
      <c r="AL706" s="2">
        <f t="shared" si="440"/>
        <v>0</v>
      </c>
      <c r="AM706" s="2">
        <f t="shared" si="441"/>
        <v>0</v>
      </c>
      <c r="AN706" s="6">
        <v>44550.793501499997</v>
      </c>
      <c r="AO706" s="2">
        <f t="shared" si="442"/>
        <v>4.45507935015E-2</v>
      </c>
      <c r="AP706" s="2">
        <f t="shared" si="443"/>
        <v>0.178203174006</v>
      </c>
      <c r="AQ706" s="6">
        <v>3106390.9801500002</v>
      </c>
      <c r="AR706" s="2">
        <f t="shared" si="444"/>
        <v>3.10639098015</v>
      </c>
      <c r="AS706" s="2">
        <f t="shared" si="445"/>
        <v>12.4255639206</v>
      </c>
      <c r="AT706" s="2">
        <v>25000000</v>
      </c>
      <c r="AU706" s="2">
        <v>19644057.656399999</v>
      </c>
      <c r="AV706" s="2">
        <f t="shared" si="446"/>
        <v>19.644057656399998</v>
      </c>
      <c r="AW706" s="2">
        <f t="shared" si="447"/>
        <v>78.57623062559999</v>
      </c>
      <c r="AX706" s="2">
        <v>0</v>
      </c>
      <c r="AY706" s="2">
        <f t="shared" si="448"/>
        <v>0</v>
      </c>
      <c r="AZ706" s="2">
        <f t="shared" si="449"/>
        <v>0</v>
      </c>
      <c r="BA706" s="2">
        <v>5355942.3436200004</v>
      </c>
      <c r="BB706" s="2">
        <f t="shared" si="450"/>
        <v>5.3559423436200007</v>
      </c>
      <c r="BC706" s="2">
        <f t="shared" si="451"/>
        <v>21.423769374479999</v>
      </c>
      <c r="BD706" s="2">
        <v>0</v>
      </c>
      <c r="BE706" s="2">
        <f t="shared" si="452"/>
        <v>0</v>
      </c>
      <c r="BF706" s="2">
        <f t="shared" si="453"/>
        <v>0</v>
      </c>
      <c r="BG706" s="2">
        <v>24923183.771000002</v>
      </c>
      <c r="BH706" s="2">
        <f t="shared" si="454"/>
        <v>24.923183771000001</v>
      </c>
      <c r="BI706" s="2">
        <f t="shared" si="455"/>
        <v>99.692735084000006</v>
      </c>
      <c r="BJ706" s="2">
        <v>0</v>
      </c>
      <c r="BK706" s="2">
        <f t="shared" si="456"/>
        <v>0</v>
      </c>
      <c r="BL706" s="2">
        <f t="shared" si="457"/>
        <v>0</v>
      </c>
      <c r="BM706" s="2">
        <v>76816.228971000004</v>
      </c>
      <c r="BN706" s="2">
        <f t="shared" si="458"/>
        <v>7.6816228971000003E-2</v>
      </c>
      <c r="BO706" s="2">
        <f t="shared" si="459"/>
        <v>0.30726491588400001</v>
      </c>
      <c r="BP706" s="2">
        <v>0</v>
      </c>
      <c r="BQ706" s="2">
        <f t="shared" si="460"/>
        <v>0</v>
      </c>
      <c r="BR706" s="2">
        <f t="shared" si="461"/>
        <v>0</v>
      </c>
      <c r="BS706" s="2">
        <v>24999999.999971002</v>
      </c>
      <c r="BT706" s="1">
        <v>364</v>
      </c>
      <c r="BU706" s="1">
        <v>767</v>
      </c>
      <c r="BV706" s="2">
        <v>572.16666666666663</v>
      </c>
      <c r="BW706" s="1">
        <v>80</v>
      </c>
      <c r="BX706" s="2">
        <v>216.57446808510639</v>
      </c>
      <c r="BY706" s="1">
        <v>305</v>
      </c>
      <c r="BZ706" s="1">
        <v>126</v>
      </c>
      <c r="CA706" s="2">
        <v>154.38297872340425</v>
      </c>
      <c r="CB706" s="2">
        <v>1252.0212765957447</v>
      </c>
      <c r="CC706" s="1">
        <v>205</v>
      </c>
      <c r="CD706" s="1">
        <v>37</v>
      </c>
      <c r="CE706" s="2">
        <v>0.85</v>
      </c>
      <c r="CF706" s="2">
        <v>75.736199999999997</v>
      </c>
      <c r="CG706" s="2">
        <v>78.755799999999994</v>
      </c>
      <c r="CH706" s="2">
        <v>4.8150000000000004</v>
      </c>
      <c r="CI706" s="2">
        <v>101.99</v>
      </c>
      <c r="CJ706" s="2">
        <v>5.4710000000000001</v>
      </c>
      <c r="CK706" s="9">
        <v>6022</v>
      </c>
      <c r="CL706" s="8">
        <v>0</v>
      </c>
      <c r="CM706" s="8">
        <v>0</v>
      </c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">
        <v>1</v>
      </c>
      <c r="DG706" s="1">
        <v>5</v>
      </c>
      <c r="DH706" s="1">
        <v>466</v>
      </c>
      <c r="DI706" s="1">
        <v>466</v>
      </c>
      <c r="DJ706" s="1">
        <v>466</v>
      </c>
      <c r="DK706" s="1">
        <v>80</v>
      </c>
      <c r="DL706" s="1">
        <v>207</v>
      </c>
      <c r="DM706" s="1">
        <v>284</v>
      </c>
      <c r="DN706" s="1">
        <v>128</v>
      </c>
      <c r="DO706" s="1">
        <v>156</v>
      </c>
      <c r="DP706" s="1">
        <v>1286</v>
      </c>
      <c r="DQ706" s="1">
        <v>205</v>
      </c>
      <c r="DR706" s="1">
        <v>40</v>
      </c>
      <c r="DS706" s="1">
        <v>0.85</v>
      </c>
      <c r="DT706" s="1">
        <v>75.736199999999997</v>
      </c>
      <c r="DU706" s="1">
        <v>78.755799999999994</v>
      </c>
      <c r="DV706" s="1">
        <v>4.8150000000000004</v>
      </c>
      <c r="DW706" s="1">
        <v>101.99</v>
      </c>
      <c r="DX706" s="1">
        <v>5.4710000000000001</v>
      </c>
      <c r="DY706" s="1">
        <v>6022</v>
      </c>
      <c r="DZ706" s="20" t="s">
        <v>57</v>
      </c>
    </row>
    <row r="707" spans="1:130">
      <c r="A707" s="5">
        <v>707</v>
      </c>
      <c r="B707" s="1">
        <v>10</v>
      </c>
      <c r="C707" s="9">
        <v>337810</v>
      </c>
      <c r="D707" s="9">
        <v>7778954</v>
      </c>
      <c r="E707" s="22">
        <v>-40.551499999999997</v>
      </c>
      <c r="F707" s="22">
        <v>-20.079999999999998</v>
      </c>
      <c r="G707" s="6">
        <v>0</v>
      </c>
      <c r="H707" s="2">
        <f t="shared" ref="H707:H770" si="462">(G707/1000000)</f>
        <v>0</v>
      </c>
      <c r="I707" s="2">
        <f t="shared" ref="I707:I770" si="463">(G707/AT707)*100</f>
        <v>0</v>
      </c>
      <c r="J707" s="6">
        <v>0</v>
      </c>
      <c r="K707" s="2">
        <f t="shared" ref="K707:K770" si="464">(J707/1000000)</f>
        <v>0</v>
      </c>
      <c r="L707" s="2">
        <f t="shared" ref="L707:L770" si="465">(J707/AT707)*100</f>
        <v>0</v>
      </c>
      <c r="M707" s="6">
        <v>208447.29938000001</v>
      </c>
      <c r="N707" s="2">
        <f t="shared" ref="N707:N770" si="466">(M707/1000000)</f>
        <v>0.20844729938000001</v>
      </c>
      <c r="O707" s="2">
        <f t="shared" ref="O707:O770" si="467">(M707/AT707)*100</f>
        <v>0.83378919752000002</v>
      </c>
      <c r="P707" s="6">
        <v>0</v>
      </c>
      <c r="Q707" s="2">
        <f t="shared" ref="Q707:Q770" si="468">(P707/1000000)</f>
        <v>0</v>
      </c>
      <c r="R707" s="2">
        <f t="shared" ref="R707:R770" si="469">(P707/AT707)*100</f>
        <v>0</v>
      </c>
      <c r="S707" s="6">
        <v>8569337.4708500002</v>
      </c>
      <c r="T707" s="2">
        <f t="shared" ref="T707:T770" si="470">(S707/1000000)</f>
        <v>8.5693374708499999</v>
      </c>
      <c r="U707" s="2">
        <f t="shared" ref="U707:U770" si="471">(S707/AT707)*100</f>
        <v>34.277349883399999</v>
      </c>
      <c r="V707" s="6">
        <v>0</v>
      </c>
      <c r="W707" s="2">
        <f t="shared" ref="W707:W770" si="472">(V707/1000000)</f>
        <v>0</v>
      </c>
      <c r="X707" s="2">
        <f t="shared" ref="X707:X770" si="473">(V707/AT707)*100</f>
        <v>0</v>
      </c>
      <c r="Y707" s="6">
        <v>0</v>
      </c>
      <c r="Z707" s="2">
        <f t="shared" ref="Z707:Z770" si="474">(Y707/1000000)</f>
        <v>0</v>
      </c>
      <c r="AA707" s="2">
        <f t="shared" ref="AA707:AA770" si="475">(Y707/AT707)*100</f>
        <v>0</v>
      </c>
      <c r="AB707" s="6">
        <v>0</v>
      </c>
      <c r="AC707" s="2">
        <f t="shared" ref="AC707:AC770" si="476">(AB707/1000000)</f>
        <v>0</v>
      </c>
      <c r="AD707" s="2">
        <f t="shared" ref="AD707:AD770" si="477">(AB707/AT707)*100</f>
        <v>0</v>
      </c>
      <c r="AE707" s="6">
        <v>7787795.4667199999</v>
      </c>
      <c r="AF707" s="2">
        <f t="shared" ref="AF707:AF770" si="478">(AE707/1000000)</f>
        <v>7.7877954667199996</v>
      </c>
      <c r="AG707" s="2">
        <f t="shared" ref="AG707:AG770" si="479">(AE707/AT707)*100</f>
        <v>31.151181866880002</v>
      </c>
      <c r="AH707" s="6">
        <v>0</v>
      </c>
      <c r="AI707" s="2">
        <f t="shared" ref="AI707:AI770" si="480">(AH707/1000000)</f>
        <v>0</v>
      </c>
      <c r="AJ707" s="2">
        <f t="shared" ref="AJ707:AJ770" si="481">(AH707/AT707)*100</f>
        <v>0</v>
      </c>
      <c r="AK707" s="6">
        <v>0</v>
      </c>
      <c r="AL707" s="2">
        <f t="shared" ref="AL707:AL770" si="482">(AK707/1000000)</f>
        <v>0</v>
      </c>
      <c r="AM707" s="2">
        <f t="shared" ref="AM707:AM770" si="483">(AK707/AT707)*100</f>
        <v>0</v>
      </c>
      <c r="AN707" s="6">
        <v>0</v>
      </c>
      <c r="AO707" s="2">
        <f t="shared" ref="AO707:AO770" si="484">(AN707/1000000)</f>
        <v>0</v>
      </c>
      <c r="AP707" s="2">
        <f t="shared" ref="AP707:AP770" si="485">(AN707/AT707)*100</f>
        <v>0</v>
      </c>
      <c r="AQ707" s="6">
        <v>8434419.7630499993</v>
      </c>
      <c r="AR707" s="2">
        <f t="shared" ref="AR707:AR770" si="486">(AQ707/1000000)</f>
        <v>8.4344197630499984</v>
      </c>
      <c r="AS707" s="2">
        <f t="shared" ref="AS707:AS770" si="487">(AQ707/AT707)*100</f>
        <v>33.737679052200001</v>
      </c>
      <c r="AT707" s="2">
        <v>25000000</v>
      </c>
      <c r="AU707" s="2">
        <v>11214111.6807</v>
      </c>
      <c r="AV707" s="2">
        <f t="shared" ref="AV707:AV770" si="488">(AU707/1000000)</f>
        <v>11.2141116807</v>
      </c>
      <c r="AW707" s="2">
        <f t="shared" ref="AW707:AW770" si="489">(AU707/AT707)*100</f>
        <v>44.856446722800001</v>
      </c>
      <c r="AX707" s="2">
        <v>0</v>
      </c>
      <c r="AY707" s="2">
        <f t="shared" ref="AY707:AY770" si="490">(AX707/1000000)</f>
        <v>0</v>
      </c>
      <c r="AZ707" s="2">
        <f t="shared" ref="AZ707:AZ770" si="491">(AX707/AT707)*100</f>
        <v>0</v>
      </c>
      <c r="BA707" s="2">
        <v>13785888.3193</v>
      </c>
      <c r="BB707" s="2">
        <f t="shared" ref="BB707:BB770" si="492">(BA707/1000000)</f>
        <v>13.7858883193</v>
      </c>
      <c r="BC707" s="2">
        <f t="shared" ref="BC707:BC770" si="493">(BA707/AT707)*100</f>
        <v>55.143553277199999</v>
      </c>
      <c r="BD707" s="2">
        <v>0</v>
      </c>
      <c r="BE707" s="2">
        <f t="shared" ref="BE707:BE770" si="494">(BD707/1000000)</f>
        <v>0</v>
      </c>
      <c r="BF707" s="2">
        <f t="shared" ref="BF707:BF770" si="495">(BD707/AT707)*100</f>
        <v>0</v>
      </c>
      <c r="BG707" s="2">
        <v>25000000</v>
      </c>
      <c r="BH707" s="2">
        <f t="shared" ref="BH707:BH770" si="496">(BG707/1000000)</f>
        <v>25</v>
      </c>
      <c r="BI707" s="2">
        <f t="shared" ref="BI707:BI770" si="497">(BG707/AT707)*100</f>
        <v>100</v>
      </c>
      <c r="BJ707" s="2">
        <v>0</v>
      </c>
      <c r="BK707" s="2">
        <f t="shared" ref="BK707:BK770" si="498">(BJ707/1000000)</f>
        <v>0</v>
      </c>
      <c r="BL707" s="2">
        <f t="shared" ref="BL707:BL770" si="499">(BJ707/AT707)*100</f>
        <v>0</v>
      </c>
      <c r="BM707" s="2">
        <v>0</v>
      </c>
      <c r="BN707" s="2">
        <f t="shared" ref="BN707:BN770" si="500">(BM707/1000000)</f>
        <v>0</v>
      </c>
      <c r="BO707" s="2">
        <f t="shared" ref="BO707:BO770" si="501">(BM707/AT707)*100</f>
        <v>0</v>
      </c>
      <c r="BP707" s="2">
        <v>0</v>
      </c>
      <c r="BQ707" s="2">
        <f t="shared" ref="BQ707:BQ770" si="502">(BP707/1000000)</f>
        <v>0</v>
      </c>
      <c r="BR707" s="2">
        <f t="shared" ref="BR707:BR770" si="503">(BP707/AT707)*100</f>
        <v>0</v>
      </c>
      <c r="BS707" s="2">
        <v>25000000</v>
      </c>
      <c r="BT707" s="1">
        <v>24</v>
      </c>
      <c r="BU707" s="1">
        <v>767</v>
      </c>
      <c r="BV707" s="2">
        <v>428.875</v>
      </c>
      <c r="BW707" s="1">
        <v>80</v>
      </c>
      <c r="BX707" s="2">
        <v>224.83673469387756</v>
      </c>
      <c r="BY707" s="1">
        <v>323</v>
      </c>
      <c r="BZ707" s="1">
        <v>126</v>
      </c>
      <c r="CA707" s="2">
        <v>150.48979591836735</v>
      </c>
      <c r="CB707" s="2">
        <v>1220.1632653061224</v>
      </c>
      <c r="CC707" s="1">
        <v>205</v>
      </c>
      <c r="CD707" s="1">
        <v>39</v>
      </c>
      <c r="CE707" s="2">
        <v>0.85</v>
      </c>
      <c r="CF707" s="2">
        <v>75.736199999999997</v>
      </c>
      <c r="CG707" s="2">
        <v>78.755799999999994</v>
      </c>
      <c r="CH707" s="2">
        <v>4.8150000000000004</v>
      </c>
      <c r="CI707" s="2">
        <v>101.99</v>
      </c>
      <c r="CJ707" s="2">
        <v>5.4710000000000001</v>
      </c>
      <c r="CK707" s="9">
        <v>6022</v>
      </c>
      <c r="CL707" s="8">
        <v>0</v>
      </c>
      <c r="CM707" s="8">
        <v>0</v>
      </c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">
        <v>0</v>
      </c>
      <c r="DG707" s="1">
        <v>0</v>
      </c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20" t="s">
        <v>57</v>
      </c>
    </row>
    <row r="708" spans="1:130">
      <c r="A708" s="5">
        <v>708</v>
      </c>
      <c r="B708" s="1">
        <v>11</v>
      </c>
      <c r="C708" s="9">
        <v>342810</v>
      </c>
      <c r="D708" s="9">
        <v>7778954</v>
      </c>
      <c r="E708" s="22">
        <v>-40.503700000000002</v>
      </c>
      <c r="F708" s="22">
        <v>-20.080500000000001</v>
      </c>
      <c r="G708" s="6">
        <v>0</v>
      </c>
      <c r="H708" s="2">
        <f t="shared" si="462"/>
        <v>0</v>
      </c>
      <c r="I708" s="2">
        <f t="shared" si="463"/>
        <v>0</v>
      </c>
      <c r="J708" s="6">
        <v>0</v>
      </c>
      <c r="K708" s="2">
        <f t="shared" si="464"/>
        <v>0</v>
      </c>
      <c r="L708" s="2">
        <f t="shared" si="465"/>
        <v>0</v>
      </c>
      <c r="M708" s="6">
        <v>0</v>
      </c>
      <c r="N708" s="2">
        <f t="shared" si="466"/>
        <v>0</v>
      </c>
      <c r="O708" s="2">
        <f t="shared" si="467"/>
        <v>0</v>
      </c>
      <c r="P708" s="6">
        <v>3600.0916792899998</v>
      </c>
      <c r="Q708" s="2">
        <f t="shared" si="468"/>
        <v>3.6000916792899998E-3</v>
      </c>
      <c r="R708" s="2">
        <f t="shared" si="469"/>
        <v>1.4400366717159999E-2</v>
      </c>
      <c r="S708" s="6">
        <v>15594965.4222</v>
      </c>
      <c r="T708" s="2">
        <f t="shared" si="470"/>
        <v>15.5949654222</v>
      </c>
      <c r="U708" s="2">
        <f t="shared" si="471"/>
        <v>62.379861688799998</v>
      </c>
      <c r="V708" s="6">
        <v>0</v>
      </c>
      <c r="W708" s="2">
        <f t="shared" si="472"/>
        <v>0</v>
      </c>
      <c r="X708" s="2">
        <f t="shared" si="473"/>
        <v>0</v>
      </c>
      <c r="Y708" s="6">
        <v>0</v>
      </c>
      <c r="Z708" s="2">
        <f t="shared" si="474"/>
        <v>0</v>
      </c>
      <c r="AA708" s="2">
        <f t="shared" si="475"/>
        <v>0</v>
      </c>
      <c r="AB708" s="6">
        <v>0</v>
      </c>
      <c r="AC708" s="2">
        <f t="shared" si="476"/>
        <v>0</v>
      </c>
      <c r="AD708" s="2">
        <f t="shared" si="477"/>
        <v>0</v>
      </c>
      <c r="AE708" s="6">
        <v>8444860.6070700008</v>
      </c>
      <c r="AF708" s="2">
        <f t="shared" si="478"/>
        <v>8.4448606070700016</v>
      </c>
      <c r="AG708" s="2">
        <f t="shared" si="479"/>
        <v>33.779442428280007</v>
      </c>
      <c r="AH708" s="6">
        <v>0</v>
      </c>
      <c r="AI708" s="2">
        <f t="shared" si="480"/>
        <v>0</v>
      </c>
      <c r="AJ708" s="2">
        <f t="shared" si="481"/>
        <v>0</v>
      </c>
      <c r="AK708" s="6">
        <v>0</v>
      </c>
      <c r="AL708" s="2">
        <f t="shared" si="482"/>
        <v>0</v>
      </c>
      <c r="AM708" s="2">
        <f t="shared" si="483"/>
        <v>0</v>
      </c>
      <c r="AN708" s="6">
        <v>0</v>
      </c>
      <c r="AO708" s="2">
        <f t="shared" si="484"/>
        <v>0</v>
      </c>
      <c r="AP708" s="2">
        <f t="shared" si="485"/>
        <v>0</v>
      </c>
      <c r="AQ708" s="6">
        <v>956573.87904300005</v>
      </c>
      <c r="AR708" s="2">
        <f t="shared" si="486"/>
        <v>0.95657387904300006</v>
      </c>
      <c r="AS708" s="2">
        <f t="shared" si="487"/>
        <v>3.8262955161719998</v>
      </c>
      <c r="AT708" s="2">
        <v>25000000</v>
      </c>
      <c r="AU708" s="2">
        <v>1756595.95606</v>
      </c>
      <c r="AV708" s="2">
        <f t="shared" si="488"/>
        <v>1.75659595606</v>
      </c>
      <c r="AW708" s="2">
        <f t="shared" si="489"/>
        <v>7.0263838242399999</v>
      </c>
      <c r="AX708" s="2">
        <v>0</v>
      </c>
      <c r="AY708" s="2">
        <f t="shared" si="490"/>
        <v>0</v>
      </c>
      <c r="AZ708" s="2">
        <f t="shared" si="491"/>
        <v>0</v>
      </c>
      <c r="BA708" s="2">
        <v>23243404.043900002</v>
      </c>
      <c r="BB708" s="2">
        <f t="shared" si="492"/>
        <v>23.2434040439</v>
      </c>
      <c r="BC708" s="2">
        <f t="shared" si="493"/>
        <v>92.9736161756</v>
      </c>
      <c r="BD708" s="2">
        <v>0</v>
      </c>
      <c r="BE708" s="2">
        <f t="shared" si="494"/>
        <v>0</v>
      </c>
      <c r="BF708" s="2">
        <f t="shared" si="495"/>
        <v>0</v>
      </c>
      <c r="BG708" s="2">
        <v>25000000</v>
      </c>
      <c r="BH708" s="2">
        <f t="shared" si="496"/>
        <v>25</v>
      </c>
      <c r="BI708" s="2">
        <f t="shared" si="497"/>
        <v>100</v>
      </c>
      <c r="BJ708" s="2">
        <v>0</v>
      </c>
      <c r="BK708" s="2">
        <f t="shared" si="498"/>
        <v>0</v>
      </c>
      <c r="BL708" s="2">
        <f t="shared" si="499"/>
        <v>0</v>
      </c>
      <c r="BM708" s="2">
        <v>0</v>
      </c>
      <c r="BN708" s="2">
        <f t="shared" si="500"/>
        <v>0</v>
      </c>
      <c r="BO708" s="2">
        <f t="shared" si="501"/>
        <v>0</v>
      </c>
      <c r="BP708" s="2">
        <v>0</v>
      </c>
      <c r="BQ708" s="2">
        <f t="shared" si="502"/>
        <v>0</v>
      </c>
      <c r="BR708" s="2">
        <f t="shared" si="503"/>
        <v>0</v>
      </c>
      <c r="BS708" s="2">
        <v>25000000</v>
      </c>
      <c r="BT708" s="1">
        <v>24</v>
      </c>
      <c r="BU708" s="1">
        <v>549</v>
      </c>
      <c r="BV708" s="2">
        <v>156.0625</v>
      </c>
      <c r="BW708" s="1">
        <v>80</v>
      </c>
      <c r="BX708" s="2">
        <v>241.02083333333334</v>
      </c>
      <c r="BY708" s="1">
        <v>323</v>
      </c>
      <c r="BZ708" s="1">
        <v>141</v>
      </c>
      <c r="CA708" s="2">
        <v>145.27083333333334</v>
      </c>
      <c r="CB708" s="2">
        <v>1153.4166666666667</v>
      </c>
      <c r="CC708" s="1">
        <v>201</v>
      </c>
      <c r="CD708" s="1">
        <v>39</v>
      </c>
      <c r="CE708" s="2">
        <v>0.85</v>
      </c>
      <c r="CF708" s="2">
        <v>86.200099999999992</v>
      </c>
      <c r="CG708" s="2">
        <v>93.434799999999996</v>
      </c>
      <c r="CH708" s="2">
        <v>5.36</v>
      </c>
      <c r="CI708" s="2">
        <v>86.370900000000006</v>
      </c>
      <c r="CJ708" s="2">
        <v>5.1444999999999999</v>
      </c>
      <c r="CK708" s="9">
        <v>6647</v>
      </c>
      <c r="CL708" s="8">
        <v>0</v>
      </c>
      <c r="CM708" s="8">
        <v>0</v>
      </c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">
        <v>0</v>
      </c>
      <c r="DG708" s="1">
        <v>0</v>
      </c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20" t="s">
        <v>57</v>
      </c>
    </row>
    <row r="709" spans="1:130">
      <c r="A709" s="5">
        <v>709</v>
      </c>
      <c r="B709" s="1">
        <v>11</v>
      </c>
      <c r="C709" s="9">
        <v>347810</v>
      </c>
      <c r="D709" s="9">
        <v>7778954</v>
      </c>
      <c r="E709" s="22">
        <v>-40.4559</v>
      </c>
      <c r="F709" s="22">
        <v>-20.0809</v>
      </c>
      <c r="G709" s="6">
        <v>0</v>
      </c>
      <c r="H709" s="2">
        <f t="shared" si="462"/>
        <v>0</v>
      </c>
      <c r="I709" s="2">
        <f t="shared" si="463"/>
        <v>0</v>
      </c>
      <c r="J709" s="6">
        <v>0</v>
      </c>
      <c r="K709" s="2">
        <f t="shared" si="464"/>
        <v>0</v>
      </c>
      <c r="L709" s="2">
        <f t="shared" si="465"/>
        <v>0</v>
      </c>
      <c r="M709" s="6">
        <v>0</v>
      </c>
      <c r="N709" s="2">
        <f t="shared" si="466"/>
        <v>0</v>
      </c>
      <c r="O709" s="2">
        <f t="shared" si="467"/>
        <v>0</v>
      </c>
      <c r="P709" s="6">
        <v>14400.014035099999</v>
      </c>
      <c r="Q709" s="2">
        <f t="shared" si="468"/>
        <v>1.4400014035099998E-2</v>
      </c>
      <c r="R709" s="2">
        <f t="shared" si="469"/>
        <v>5.7600056140400001E-2</v>
      </c>
      <c r="S709" s="6">
        <v>18974474.326900002</v>
      </c>
      <c r="T709" s="2">
        <f t="shared" si="470"/>
        <v>18.974474326900001</v>
      </c>
      <c r="U709" s="2">
        <f t="shared" si="471"/>
        <v>75.897897307600005</v>
      </c>
      <c r="V709" s="6">
        <v>0</v>
      </c>
      <c r="W709" s="2">
        <f t="shared" si="472"/>
        <v>0</v>
      </c>
      <c r="X709" s="2">
        <f t="shared" si="473"/>
        <v>0</v>
      </c>
      <c r="Y709" s="6">
        <v>0</v>
      </c>
      <c r="Z709" s="2">
        <f t="shared" si="474"/>
        <v>0</v>
      </c>
      <c r="AA709" s="2">
        <f t="shared" si="475"/>
        <v>0</v>
      </c>
      <c r="AB709" s="6">
        <v>0</v>
      </c>
      <c r="AC709" s="2">
        <f t="shared" si="476"/>
        <v>0</v>
      </c>
      <c r="AD709" s="2">
        <f t="shared" si="477"/>
        <v>0</v>
      </c>
      <c r="AE709" s="6">
        <v>5389309.3029500004</v>
      </c>
      <c r="AF709" s="2">
        <f t="shared" si="478"/>
        <v>5.3893093029500001</v>
      </c>
      <c r="AG709" s="2">
        <f t="shared" si="479"/>
        <v>21.5572372118</v>
      </c>
      <c r="AH709" s="6">
        <v>0</v>
      </c>
      <c r="AI709" s="2">
        <f t="shared" si="480"/>
        <v>0</v>
      </c>
      <c r="AJ709" s="2">
        <f t="shared" si="481"/>
        <v>0</v>
      </c>
      <c r="AK709" s="6">
        <v>0</v>
      </c>
      <c r="AL709" s="2">
        <f t="shared" si="482"/>
        <v>0</v>
      </c>
      <c r="AM709" s="2">
        <f t="shared" si="483"/>
        <v>0</v>
      </c>
      <c r="AN709" s="6">
        <v>0</v>
      </c>
      <c r="AO709" s="2">
        <f t="shared" si="484"/>
        <v>0</v>
      </c>
      <c r="AP709" s="2">
        <f t="shared" si="485"/>
        <v>0</v>
      </c>
      <c r="AQ709" s="6">
        <v>621816.35616199998</v>
      </c>
      <c r="AR709" s="2">
        <f t="shared" si="486"/>
        <v>0.62181635616199993</v>
      </c>
      <c r="AS709" s="2">
        <f t="shared" si="487"/>
        <v>2.4872654246480002</v>
      </c>
      <c r="AT709" s="2">
        <v>25000000</v>
      </c>
      <c r="AU709" s="2">
        <v>0</v>
      </c>
      <c r="AV709" s="2">
        <f t="shared" si="488"/>
        <v>0</v>
      </c>
      <c r="AW709" s="2">
        <f t="shared" si="489"/>
        <v>0</v>
      </c>
      <c r="AX709" s="2">
        <v>0</v>
      </c>
      <c r="AY709" s="2">
        <f t="shared" si="490"/>
        <v>0</v>
      </c>
      <c r="AZ709" s="2">
        <f t="shared" si="491"/>
        <v>0</v>
      </c>
      <c r="BA709" s="2">
        <v>25000000</v>
      </c>
      <c r="BB709" s="2">
        <f t="shared" si="492"/>
        <v>25</v>
      </c>
      <c r="BC709" s="2">
        <f t="shared" si="493"/>
        <v>100</v>
      </c>
      <c r="BD709" s="2">
        <v>0</v>
      </c>
      <c r="BE709" s="2">
        <f t="shared" si="494"/>
        <v>0</v>
      </c>
      <c r="BF709" s="2">
        <f t="shared" si="495"/>
        <v>0</v>
      </c>
      <c r="BG709" s="2">
        <v>25000000</v>
      </c>
      <c r="BH709" s="2">
        <f t="shared" si="496"/>
        <v>25</v>
      </c>
      <c r="BI709" s="2">
        <f t="shared" si="497"/>
        <v>100</v>
      </c>
      <c r="BJ709" s="2">
        <v>0</v>
      </c>
      <c r="BK709" s="2">
        <f t="shared" si="498"/>
        <v>0</v>
      </c>
      <c r="BL709" s="2">
        <f t="shared" si="499"/>
        <v>0</v>
      </c>
      <c r="BM709" s="2">
        <v>0</v>
      </c>
      <c r="BN709" s="2">
        <f t="shared" si="500"/>
        <v>0</v>
      </c>
      <c r="BO709" s="2">
        <f t="shared" si="501"/>
        <v>0</v>
      </c>
      <c r="BP709" s="2">
        <v>0</v>
      </c>
      <c r="BQ709" s="2">
        <f t="shared" si="502"/>
        <v>0</v>
      </c>
      <c r="BR709" s="2">
        <f t="shared" si="503"/>
        <v>0</v>
      </c>
      <c r="BS709" s="2">
        <v>25000000</v>
      </c>
      <c r="BT709" s="1">
        <v>32</v>
      </c>
      <c r="BU709" s="1">
        <v>460</v>
      </c>
      <c r="BV709" s="2">
        <v>214.21428571428572</v>
      </c>
      <c r="BW709" s="1">
        <v>79.5</v>
      </c>
      <c r="BX709" s="2">
        <v>236.76923076923077</v>
      </c>
      <c r="BY709" s="1">
        <v>322</v>
      </c>
      <c r="BZ709" s="1">
        <v>150</v>
      </c>
      <c r="CA709" s="2">
        <v>144.07692307692307</v>
      </c>
      <c r="CB709" s="2">
        <v>1170.3589743589744</v>
      </c>
      <c r="CC709" s="1">
        <v>198</v>
      </c>
      <c r="CD709" s="1">
        <v>39</v>
      </c>
      <c r="CE709" s="2">
        <v>0.85</v>
      </c>
      <c r="CF709" s="2">
        <v>96.664000000000001</v>
      </c>
      <c r="CG709" s="2">
        <v>108.1138</v>
      </c>
      <c r="CH709" s="2">
        <v>5.9050000000000002</v>
      </c>
      <c r="CI709" s="2">
        <v>70.751800000000003</v>
      </c>
      <c r="CJ709" s="2">
        <v>4.8179999999999996</v>
      </c>
      <c r="CK709" s="9">
        <v>7272</v>
      </c>
      <c r="CL709" s="8">
        <v>0</v>
      </c>
      <c r="CM709" s="8">
        <v>0</v>
      </c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">
        <v>0</v>
      </c>
      <c r="DG709" s="1">
        <v>0</v>
      </c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20" t="s">
        <v>57</v>
      </c>
    </row>
    <row r="710" spans="1:130">
      <c r="A710" s="5">
        <v>710</v>
      </c>
      <c r="B710" s="1">
        <v>11</v>
      </c>
      <c r="C710" s="9">
        <v>352810</v>
      </c>
      <c r="D710" s="9">
        <v>7778954</v>
      </c>
      <c r="E710" s="22">
        <v>-40.408099999999997</v>
      </c>
      <c r="F710" s="22">
        <v>-20.081199999999999</v>
      </c>
      <c r="G710" s="6">
        <v>0</v>
      </c>
      <c r="H710" s="2">
        <f t="shared" si="462"/>
        <v>0</v>
      </c>
      <c r="I710" s="2">
        <f t="shared" si="463"/>
        <v>0</v>
      </c>
      <c r="J710" s="6">
        <v>0</v>
      </c>
      <c r="K710" s="2">
        <f t="shared" si="464"/>
        <v>0</v>
      </c>
      <c r="L710" s="2">
        <f t="shared" si="465"/>
        <v>0</v>
      </c>
      <c r="M710" s="6">
        <v>196909.839022</v>
      </c>
      <c r="N710" s="2">
        <f t="shared" si="466"/>
        <v>0.19690983902199999</v>
      </c>
      <c r="O710" s="2">
        <f t="shared" si="467"/>
        <v>0.78763935608799995</v>
      </c>
      <c r="P710" s="6">
        <v>493653.7365</v>
      </c>
      <c r="Q710" s="2">
        <f t="shared" si="468"/>
        <v>0.4936537365</v>
      </c>
      <c r="R710" s="2">
        <f t="shared" si="469"/>
        <v>1.974614946</v>
      </c>
      <c r="S710" s="6">
        <v>9135711.0994700007</v>
      </c>
      <c r="T710" s="2">
        <f t="shared" si="470"/>
        <v>9.1357110994700008</v>
      </c>
      <c r="U710" s="2">
        <f t="shared" si="471"/>
        <v>36.542844397880003</v>
      </c>
      <c r="V710" s="6">
        <v>0</v>
      </c>
      <c r="W710" s="2">
        <f t="shared" si="472"/>
        <v>0</v>
      </c>
      <c r="X710" s="2">
        <f t="shared" si="473"/>
        <v>0</v>
      </c>
      <c r="Y710" s="6">
        <v>0</v>
      </c>
      <c r="Z710" s="2">
        <f t="shared" si="474"/>
        <v>0</v>
      </c>
      <c r="AA710" s="2">
        <f t="shared" si="475"/>
        <v>0</v>
      </c>
      <c r="AB710" s="6">
        <v>0</v>
      </c>
      <c r="AC710" s="2">
        <f t="shared" si="476"/>
        <v>0</v>
      </c>
      <c r="AD710" s="2">
        <f t="shared" si="477"/>
        <v>0</v>
      </c>
      <c r="AE710" s="6">
        <v>14613875.6522</v>
      </c>
      <c r="AF710" s="2">
        <f t="shared" si="478"/>
        <v>14.613875652200001</v>
      </c>
      <c r="AG710" s="2">
        <f t="shared" si="479"/>
        <v>58.455502608800003</v>
      </c>
      <c r="AH710" s="6">
        <v>0</v>
      </c>
      <c r="AI710" s="2">
        <f t="shared" si="480"/>
        <v>0</v>
      </c>
      <c r="AJ710" s="2">
        <f t="shared" si="481"/>
        <v>0</v>
      </c>
      <c r="AK710" s="6">
        <v>0</v>
      </c>
      <c r="AL710" s="2">
        <f t="shared" si="482"/>
        <v>0</v>
      </c>
      <c r="AM710" s="2">
        <f t="shared" si="483"/>
        <v>0</v>
      </c>
      <c r="AN710" s="6">
        <v>106200.80100000001</v>
      </c>
      <c r="AO710" s="2">
        <f t="shared" si="484"/>
        <v>0.10620080100000001</v>
      </c>
      <c r="AP710" s="2">
        <f t="shared" si="485"/>
        <v>0.42480320400000005</v>
      </c>
      <c r="AQ710" s="6">
        <v>453648.87179599999</v>
      </c>
      <c r="AR710" s="2">
        <f t="shared" si="486"/>
        <v>0.453648871796</v>
      </c>
      <c r="AS710" s="2">
        <f t="shared" si="487"/>
        <v>1.8145954871839998</v>
      </c>
      <c r="AT710" s="2">
        <v>25000000</v>
      </c>
      <c r="AU710" s="2">
        <v>0</v>
      </c>
      <c r="AV710" s="2">
        <f t="shared" si="488"/>
        <v>0</v>
      </c>
      <c r="AW710" s="2">
        <f t="shared" si="489"/>
        <v>0</v>
      </c>
      <c r="AX710" s="2">
        <v>0</v>
      </c>
      <c r="AY710" s="2">
        <f t="shared" si="490"/>
        <v>0</v>
      </c>
      <c r="AZ710" s="2">
        <f t="shared" si="491"/>
        <v>0</v>
      </c>
      <c r="BA710" s="2">
        <v>25000000</v>
      </c>
      <c r="BB710" s="2">
        <f t="shared" si="492"/>
        <v>25</v>
      </c>
      <c r="BC710" s="2">
        <f t="shared" si="493"/>
        <v>100</v>
      </c>
      <c r="BD710" s="2">
        <v>0</v>
      </c>
      <c r="BE710" s="2">
        <f t="shared" si="494"/>
        <v>0</v>
      </c>
      <c r="BF710" s="2">
        <f t="shared" si="495"/>
        <v>0</v>
      </c>
      <c r="BG710" s="2">
        <v>25000000</v>
      </c>
      <c r="BH710" s="2">
        <f t="shared" si="496"/>
        <v>25</v>
      </c>
      <c r="BI710" s="2">
        <f t="shared" si="497"/>
        <v>100</v>
      </c>
      <c r="BJ710" s="2">
        <v>0</v>
      </c>
      <c r="BK710" s="2">
        <f t="shared" si="498"/>
        <v>0</v>
      </c>
      <c r="BL710" s="2">
        <f t="shared" si="499"/>
        <v>0</v>
      </c>
      <c r="BM710" s="2">
        <v>0</v>
      </c>
      <c r="BN710" s="2">
        <f t="shared" si="500"/>
        <v>0</v>
      </c>
      <c r="BO710" s="2">
        <f t="shared" si="501"/>
        <v>0</v>
      </c>
      <c r="BP710" s="2">
        <v>0</v>
      </c>
      <c r="BQ710" s="2">
        <f t="shared" si="502"/>
        <v>0</v>
      </c>
      <c r="BR710" s="2">
        <f t="shared" si="503"/>
        <v>0</v>
      </c>
      <c r="BS710" s="2">
        <v>25000000</v>
      </c>
      <c r="BT710" s="1">
        <v>8</v>
      </c>
      <c r="BU710" s="1">
        <v>326</v>
      </c>
      <c r="BV710" s="2">
        <v>80.714285714285708</v>
      </c>
      <c r="BW710" s="1">
        <v>79</v>
      </c>
      <c r="BX710" s="2">
        <v>244.68421052631578</v>
      </c>
      <c r="BY710" s="1">
        <v>320</v>
      </c>
      <c r="BZ710" s="1">
        <v>160</v>
      </c>
      <c r="CA710" s="2">
        <v>140.26315789473685</v>
      </c>
      <c r="CB710" s="2">
        <v>1130.421052631579</v>
      </c>
      <c r="CC710" s="1">
        <v>195</v>
      </c>
      <c r="CD710" s="1">
        <v>41</v>
      </c>
      <c r="CE710" s="2">
        <v>0.85</v>
      </c>
      <c r="CF710" s="2">
        <v>96.664000000000001</v>
      </c>
      <c r="CG710" s="2">
        <v>108.1138</v>
      </c>
      <c r="CH710" s="2">
        <v>5.9050000000000002</v>
      </c>
      <c r="CI710" s="2">
        <v>70.751800000000003</v>
      </c>
      <c r="CJ710" s="2">
        <v>4.8179999999999996</v>
      </c>
      <c r="CK710" s="9">
        <v>7272</v>
      </c>
      <c r="CL710" s="8">
        <v>0</v>
      </c>
      <c r="CM710" s="8">
        <v>0</v>
      </c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">
        <v>0</v>
      </c>
      <c r="DG710" s="1">
        <v>0</v>
      </c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20" t="s">
        <v>57</v>
      </c>
    </row>
    <row r="711" spans="1:130">
      <c r="A711" s="5">
        <v>711</v>
      </c>
      <c r="B711" s="1">
        <v>11</v>
      </c>
      <c r="C711" s="9">
        <v>357810</v>
      </c>
      <c r="D711" s="9">
        <v>7778954</v>
      </c>
      <c r="E711" s="22">
        <v>-40.360300000000002</v>
      </c>
      <c r="F711" s="22">
        <v>-20.081600000000002</v>
      </c>
      <c r="G711" s="6">
        <v>0</v>
      </c>
      <c r="H711" s="2">
        <f t="shared" si="462"/>
        <v>0</v>
      </c>
      <c r="I711" s="2">
        <f t="shared" si="463"/>
        <v>0</v>
      </c>
      <c r="J711" s="6">
        <v>0</v>
      </c>
      <c r="K711" s="2">
        <f t="shared" si="464"/>
        <v>0</v>
      </c>
      <c r="L711" s="2">
        <f t="shared" si="465"/>
        <v>0</v>
      </c>
      <c r="M711" s="6">
        <v>690755.85450599995</v>
      </c>
      <c r="N711" s="2">
        <f t="shared" si="466"/>
        <v>0.69075585450599997</v>
      </c>
      <c r="O711" s="2">
        <f t="shared" si="467"/>
        <v>2.7630234180239999</v>
      </c>
      <c r="P711" s="6">
        <v>788261.28573799995</v>
      </c>
      <c r="Q711" s="2">
        <f t="shared" si="468"/>
        <v>0.78826128573799992</v>
      </c>
      <c r="R711" s="2">
        <f t="shared" si="469"/>
        <v>3.1530451429519997</v>
      </c>
      <c r="S711" s="6">
        <v>3118873.3446599999</v>
      </c>
      <c r="T711" s="2">
        <f t="shared" si="470"/>
        <v>3.1188733446599999</v>
      </c>
      <c r="U711" s="2">
        <f t="shared" si="471"/>
        <v>12.47549337864</v>
      </c>
      <c r="V711" s="6">
        <v>905151.76730199996</v>
      </c>
      <c r="W711" s="2">
        <f t="shared" si="472"/>
        <v>0.90515176730199998</v>
      </c>
      <c r="X711" s="2">
        <f t="shared" si="473"/>
        <v>3.6206070692079999</v>
      </c>
      <c r="Y711" s="6">
        <v>0</v>
      </c>
      <c r="Z711" s="2">
        <f t="shared" si="474"/>
        <v>0</v>
      </c>
      <c r="AA711" s="2">
        <f t="shared" si="475"/>
        <v>0</v>
      </c>
      <c r="AB711" s="6">
        <v>0</v>
      </c>
      <c r="AC711" s="2">
        <f t="shared" si="476"/>
        <v>0</v>
      </c>
      <c r="AD711" s="2">
        <f t="shared" si="477"/>
        <v>0</v>
      </c>
      <c r="AE711" s="6">
        <v>19177904.891800001</v>
      </c>
      <c r="AF711" s="2">
        <f t="shared" si="478"/>
        <v>19.177904891800001</v>
      </c>
      <c r="AG711" s="2">
        <f t="shared" si="479"/>
        <v>76.711619567200003</v>
      </c>
      <c r="AH711" s="6">
        <v>0</v>
      </c>
      <c r="AI711" s="2">
        <f t="shared" si="480"/>
        <v>0</v>
      </c>
      <c r="AJ711" s="2">
        <f t="shared" si="481"/>
        <v>0</v>
      </c>
      <c r="AK711" s="6">
        <v>0</v>
      </c>
      <c r="AL711" s="2">
        <f t="shared" si="482"/>
        <v>0</v>
      </c>
      <c r="AM711" s="2">
        <f t="shared" si="483"/>
        <v>0</v>
      </c>
      <c r="AN711" s="6">
        <v>7200.0525000300004</v>
      </c>
      <c r="AO711" s="2">
        <f t="shared" si="484"/>
        <v>7.2000525000300002E-3</v>
      </c>
      <c r="AP711" s="2">
        <f t="shared" si="485"/>
        <v>2.8800210000120001E-2</v>
      </c>
      <c r="AQ711" s="6">
        <v>311852.80350500002</v>
      </c>
      <c r="AR711" s="2">
        <f t="shared" si="486"/>
        <v>0.311852803505</v>
      </c>
      <c r="AS711" s="2">
        <f t="shared" si="487"/>
        <v>1.24741121402</v>
      </c>
      <c r="AT711" s="2">
        <v>25000000</v>
      </c>
      <c r="AU711" s="2">
        <v>0</v>
      </c>
      <c r="AV711" s="2">
        <f t="shared" si="488"/>
        <v>0</v>
      </c>
      <c r="AW711" s="2">
        <f t="shared" si="489"/>
        <v>0</v>
      </c>
      <c r="AX711" s="2">
        <v>0</v>
      </c>
      <c r="AY711" s="2">
        <f t="shared" si="490"/>
        <v>0</v>
      </c>
      <c r="AZ711" s="2">
        <f t="shared" si="491"/>
        <v>0</v>
      </c>
      <c r="BA711" s="2">
        <v>25000000</v>
      </c>
      <c r="BB711" s="2">
        <f t="shared" si="492"/>
        <v>25</v>
      </c>
      <c r="BC711" s="2">
        <f t="shared" si="493"/>
        <v>100</v>
      </c>
      <c r="BD711" s="2">
        <v>0</v>
      </c>
      <c r="BE711" s="2">
        <f t="shared" si="494"/>
        <v>0</v>
      </c>
      <c r="BF711" s="2">
        <f t="shared" si="495"/>
        <v>0</v>
      </c>
      <c r="BG711" s="2">
        <v>25000000</v>
      </c>
      <c r="BH711" s="2">
        <f t="shared" si="496"/>
        <v>25</v>
      </c>
      <c r="BI711" s="2">
        <f t="shared" si="497"/>
        <v>100</v>
      </c>
      <c r="BJ711" s="2">
        <v>0</v>
      </c>
      <c r="BK711" s="2">
        <f t="shared" si="498"/>
        <v>0</v>
      </c>
      <c r="BL711" s="2">
        <f t="shared" si="499"/>
        <v>0</v>
      </c>
      <c r="BM711" s="2">
        <v>0</v>
      </c>
      <c r="BN711" s="2">
        <f t="shared" si="500"/>
        <v>0</v>
      </c>
      <c r="BO711" s="2">
        <f t="shared" si="501"/>
        <v>0</v>
      </c>
      <c r="BP711" s="2">
        <v>0</v>
      </c>
      <c r="BQ711" s="2">
        <f t="shared" si="502"/>
        <v>0</v>
      </c>
      <c r="BR711" s="2">
        <f t="shared" si="503"/>
        <v>0</v>
      </c>
      <c r="BS711" s="2">
        <v>25000000</v>
      </c>
      <c r="BT711" s="1">
        <v>24</v>
      </c>
      <c r="BU711" s="1">
        <v>77</v>
      </c>
      <c r="BV711" s="2">
        <v>56.319148936170215</v>
      </c>
      <c r="BW711" s="1">
        <v>79</v>
      </c>
      <c r="BX711" s="2">
        <v>245.85</v>
      </c>
      <c r="BY711" s="1">
        <v>318</v>
      </c>
      <c r="BZ711" s="1">
        <v>177</v>
      </c>
      <c r="CA711" s="2">
        <v>138.15</v>
      </c>
      <c r="CB711" s="2">
        <v>1117.875</v>
      </c>
      <c r="CC711" s="1">
        <v>189</v>
      </c>
      <c r="CD711" s="1">
        <v>41</v>
      </c>
      <c r="CE711" s="2">
        <v>0.85</v>
      </c>
      <c r="CF711" s="2">
        <v>96.664000000000001</v>
      </c>
      <c r="CG711" s="2">
        <v>108.1138</v>
      </c>
      <c r="CH711" s="2">
        <v>5.9050000000000002</v>
      </c>
      <c r="CI711" s="2">
        <v>70.751800000000003</v>
      </c>
      <c r="CJ711" s="2">
        <v>4.8179999999999996</v>
      </c>
      <c r="CK711" s="9">
        <v>7272</v>
      </c>
      <c r="CL711" s="8">
        <v>0</v>
      </c>
      <c r="CM711" s="8">
        <v>0</v>
      </c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">
        <v>1</v>
      </c>
      <c r="DG711" s="1">
        <v>6</v>
      </c>
      <c r="DH711" s="1">
        <v>77</v>
      </c>
      <c r="DI711" s="1">
        <v>77</v>
      </c>
      <c r="DJ711" s="1">
        <v>77</v>
      </c>
      <c r="DK711" s="1">
        <v>79</v>
      </c>
      <c r="DL711" s="1">
        <v>246</v>
      </c>
      <c r="DM711" s="1">
        <v>317</v>
      </c>
      <c r="DN711" s="1">
        <v>178</v>
      </c>
      <c r="DO711" s="1">
        <v>139</v>
      </c>
      <c r="DP711" s="1">
        <v>1122</v>
      </c>
      <c r="DQ711" s="1">
        <v>188</v>
      </c>
      <c r="DR711" s="1">
        <v>42</v>
      </c>
      <c r="DS711" s="1">
        <v>0.85</v>
      </c>
      <c r="DT711" s="1">
        <v>96.664000000000001</v>
      </c>
      <c r="DU711" s="1">
        <v>108.1138</v>
      </c>
      <c r="DV711" s="1">
        <v>5.9050000000000002</v>
      </c>
      <c r="DW711" s="1">
        <v>70.751800000000003</v>
      </c>
      <c r="DX711" s="1">
        <v>4.8179999999999996</v>
      </c>
      <c r="DY711" s="1">
        <v>7272</v>
      </c>
      <c r="DZ711" s="20" t="s">
        <v>57</v>
      </c>
    </row>
    <row r="712" spans="1:130">
      <c r="A712" s="5">
        <v>712</v>
      </c>
      <c r="B712" s="1">
        <v>11</v>
      </c>
      <c r="C712" s="9">
        <v>362810</v>
      </c>
      <c r="D712" s="9">
        <v>7778954</v>
      </c>
      <c r="E712" s="22">
        <v>-40.3125</v>
      </c>
      <c r="F712" s="22">
        <v>-20.082000000000001</v>
      </c>
      <c r="G712" s="6">
        <v>1259289.3335599999</v>
      </c>
      <c r="H712" s="2">
        <f t="shared" si="462"/>
        <v>1.2592893335599999</v>
      </c>
      <c r="I712" s="2">
        <f t="shared" si="463"/>
        <v>5.0371573342399998</v>
      </c>
      <c r="J712" s="6">
        <v>0</v>
      </c>
      <c r="K712" s="2">
        <f t="shared" si="464"/>
        <v>0</v>
      </c>
      <c r="L712" s="2">
        <f t="shared" si="465"/>
        <v>0</v>
      </c>
      <c r="M712" s="6">
        <v>146404.41052400001</v>
      </c>
      <c r="N712" s="2">
        <f t="shared" si="466"/>
        <v>0.14640441052399999</v>
      </c>
      <c r="O712" s="2">
        <f t="shared" si="467"/>
        <v>0.58561764209600009</v>
      </c>
      <c r="P712" s="6">
        <v>142650.94800100001</v>
      </c>
      <c r="Q712" s="2">
        <f t="shared" si="468"/>
        <v>0.14265094800100001</v>
      </c>
      <c r="R712" s="2">
        <f t="shared" si="469"/>
        <v>0.57060379200400002</v>
      </c>
      <c r="S712" s="6">
        <v>3927138.3018499999</v>
      </c>
      <c r="T712" s="2">
        <f t="shared" si="470"/>
        <v>3.9271383018499999</v>
      </c>
      <c r="U712" s="2">
        <f t="shared" si="471"/>
        <v>15.7085532074</v>
      </c>
      <c r="V712" s="6">
        <v>1379905.89121</v>
      </c>
      <c r="W712" s="2">
        <f t="shared" si="472"/>
        <v>1.37990589121</v>
      </c>
      <c r="X712" s="2">
        <f t="shared" si="473"/>
        <v>5.5196235648400007</v>
      </c>
      <c r="Y712" s="6">
        <v>0</v>
      </c>
      <c r="Z712" s="2">
        <f t="shared" si="474"/>
        <v>0</v>
      </c>
      <c r="AA712" s="2">
        <f t="shared" si="475"/>
        <v>0</v>
      </c>
      <c r="AB712" s="6">
        <v>0</v>
      </c>
      <c r="AC712" s="2">
        <f t="shared" si="476"/>
        <v>0</v>
      </c>
      <c r="AD712" s="2">
        <f t="shared" si="477"/>
        <v>0</v>
      </c>
      <c r="AE712" s="6">
        <v>17632139.002900001</v>
      </c>
      <c r="AF712" s="2">
        <f t="shared" si="478"/>
        <v>17.632139002900001</v>
      </c>
      <c r="AG712" s="2">
        <f t="shared" si="479"/>
        <v>70.528556011600003</v>
      </c>
      <c r="AH712" s="6">
        <v>0</v>
      </c>
      <c r="AI712" s="2">
        <f t="shared" si="480"/>
        <v>0</v>
      </c>
      <c r="AJ712" s="2">
        <f t="shared" si="481"/>
        <v>0</v>
      </c>
      <c r="AK712" s="6">
        <v>0</v>
      </c>
      <c r="AL712" s="2">
        <f t="shared" si="482"/>
        <v>0</v>
      </c>
      <c r="AM712" s="2">
        <f t="shared" si="483"/>
        <v>0</v>
      </c>
      <c r="AN712" s="6">
        <v>121776.302941</v>
      </c>
      <c r="AO712" s="2">
        <f t="shared" si="484"/>
        <v>0.121776302941</v>
      </c>
      <c r="AP712" s="2">
        <f t="shared" si="485"/>
        <v>0.48710521176400001</v>
      </c>
      <c r="AQ712" s="6">
        <v>390695.80898099998</v>
      </c>
      <c r="AR712" s="2">
        <f t="shared" si="486"/>
        <v>0.39069580898099998</v>
      </c>
      <c r="AS712" s="2">
        <f t="shared" si="487"/>
        <v>1.5627832359239999</v>
      </c>
      <c r="AT712" s="2">
        <v>25000000</v>
      </c>
      <c r="AU712" s="2">
        <v>0</v>
      </c>
      <c r="AV712" s="2">
        <f t="shared" si="488"/>
        <v>0</v>
      </c>
      <c r="AW712" s="2">
        <f t="shared" si="489"/>
        <v>0</v>
      </c>
      <c r="AX712" s="2">
        <v>0</v>
      </c>
      <c r="AY712" s="2">
        <f t="shared" si="490"/>
        <v>0</v>
      </c>
      <c r="AZ712" s="2">
        <f t="shared" si="491"/>
        <v>0</v>
      </c>
      <c r="BA712" s="2">
        <v>25000000</v>
      </c>
      <c r="BB712" s="2">
        <f t="shared" si="492"/>
        <v>25</v>
      </c>
      <c r="BC712" s="2">
        <f t="shared" si="493"/>
        <v>100</v>
      </c>
      <c r="BD712" s="2">
        <v>0</v>
      </c>
      <c r="BE712" s="2">
        <f t="shared" si="494"/>
        <v>0</v>
      </c>
      <c r="BF712" s="2">
        <f t="shared" si="495"/>
        <v>0</v>
      </c>
      <c r="BG712" s="2">
        <v>25000000</v>
      </c>
      <c r="BH712" s="2">
        <f t="shared" si="496"/>
        <v>25</v>
      </c>
      <c r="BI712" s="2">
        <f t="shared" si="497"/>
        <v>100</v>
      </c>
      <c r="BJ712" s="2">
        <v>0</v>
      </c>
      <c r="BK712" s="2">
        <f t="shared" si="498"/>
        <v>0</v>
      </c>
      <c r="BL712" s="2">
        <f t="shared" si="499"/>
        <v>0</v>
      </c>
      <c r="BM712" s="2">
        <v>0</v>
      </c>
      <c r="BN712" s="2">
        <f t="shared" si="500"/>
        <v>0</v>
      </c>
      <c r="BO712" s="2">
        <f t="shared" si="501"/>
        <v>0</v>
      </c>
      <c r="BP712" s="2">
        <v>0</v>
      </c>
      <c r="BQ712" s="2">
        <f t="shared" si="502"/>
        <v>0</v>
      </c>
      <c r="BR712" s="2">
        <f t="shared" si="503"/>
        <v>0</v>
      </c>
      <c r="BS712" s="2">
        <v>25000000</v>
      </c>
      <c r="BT712" s="1">
        <v>-1</v>
      </c>
      <c r="BU712" s="1">
        <v>211</v>
      </c>
      <c r="BV712" s="2">
        <v>46.45</v>
      </c>
      <c r="BW712" s="1">
        <v>79</v>
      </c>
      <c r="BX712" s="2">
        <v>245.84210526315789</v>
      </c>
      <c r="BY712" s="1">
        <v>319</v>
      </c>
      <c r="BZ712" s="1">
        <v>170</v>
      </c>
      <c r="CA712" s="2">
        <v>136.63157894736841</v>
      </c>
      <c r="CB712" s="2">
        <v>1111.0263157894738</v>
      </c>
      <c r="CC712" s="1">
        <v>190</v>
      </c>
      <c r="CD712" s="1">
        <v>42</v>
      </c>
      <c r="CE712" s="2">
        <v>0.85</v>
      </c>
      <c r="CF712" s="2">
        <v>96.664000000000001</v>
      </c>
      <c r="CG712" s="2">
        <v>108.1138</v>
      </c>
      <c r="CH712" s="2">
        <v>5.9050000000000002</v>
      </c>
      <c r="CI712" s="2">
        <v>70.751800000000003</v>
      </c>
      <c r="CJ712" s="2">
        <v>4.8179999999999996</v>
      </c>
      <c r="CK712" s="9">
        <v>7272</v>
      </c>
      <c r="CL712" s="8">
        <v>0</v>
      </c>
      <c r="CM712" s="8">
        <v>0</v>
      </c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">
        <v>1</v>
      </c>
      <c r="DG712" s="1">
        <v>6</v>
      </c>
      <c r="DH712" s="1">
        <v>73</v>
      </c>
      <c r="DI712" s="1">
        <v>73</v>
      </c>
      <c r="DJ712" s="1">
        <v>73</v>
      </c>
      <c r="DK712" s="1">
        <v>79</v>
      </c>
      <c r="DL712" s="1">
        <v>245</v>
      </c>
      <c r="DM712" s="1">
        <v>316</v>
      </c>
      <c r="DN712" s="1">
        <v>179</v>
      </c>
      <c r="DO712" s="1">
        <v>137</v>
      </c>
      <c r="DP712" s="1">
        <v>1116</v>
      </c>
      <c r="DQ712" s="1">
        <v>187</v>
      </c>
      <c r="DR712" s="1">
        <v>43</v>
      </c>
      <c r="DS712" s="1">
        <v>0.85</v>
      </c>
      <c r="DT712" s="1">
        <v>96.664000000000001</v>
      </c>
      <c r="DU712" s="1">
        <v>108.1138</v>
      </c>
      <c r="DV712" s="1">
        <v>5.9050000000000002</v>
      </c>
      <c r="DW712" s="1">
        <v>70.751800000000003</v>
      </c>
      <c r="DX712" s="1">
        <v>4.8179999999999996</v>
      </c>
      <c r="DY712" s="1">
        <v>7272</v>
      </c>
      <c r="DZ712" s="20" t="s">
        <v>57</v>
      </c>
    </row>
    <row r="713" spans="1:130">
      <c r="A713" s="5">
        <v>713</v>
      </c>
      <c r="B713" s="1">
        <v>11</v>
      </c>
      <c r="C713" s="9">
        <v>367810</v>
      </c>
      <c r="D713" s="9">
        <v>7778954</v>
      </c>
      <c r="E713" s="22">
        <v>-40.264699999999998</v>
      </c>
      <c r="F713" s="22">
        <v>-20.0823</v>
      </c>
      <c r="G713" s="6">
        <v>2491733.38809</v>
      </c>
      <c r="H713" s="2">
        <f t="shared" si="462"/>
        <v>2.4917333880900001</v>
      </c>
      <c r="I713" s="2">
        <f t="shared" si="463"/>
        <v>9.9669335523599987</v>
      </c>
      <c r="J713" s="6">
        <v>0</v>
      </c>
      <c r="K713" s="2">
        <f t="shared" si="464"/>
        <v>0</v>
      </c>
      <c r="L713" s="2">
        <f t="shared" si="465"/>
        <v>0</v>
      </c>
      <c r="M713" s="6">
        <v>0</v>
      </c>
      <c r="N713" s="2">
        <f t="shared" si="466"/>
        <v>0</v>
      </c>
      <c r="O713" s="2">
        <f t="shared" si="467"/>
        <v>0</v>
      </c>
      <c r="P713" s="6">
        <v>877818.14670000004</v>
      </c>
      <c r="Q713" s="2">
        <f t="shared" si="468"/>
        <v>0.87781814670000002</v>
      </c>
      <c r="R713" s="2">
        <f t="shared" si="469"/>
        <v>3.5112725868000001</v>
      </c>
      <c r="S713" s="6">
        <v>2249885.4325100002</v>
      </c>
      <c r="T713" s="2">
        <f t="shared" si="470"/>
        <v>2.2498854325100002</v>
      </c>
      <c r="U713" s="2">
        <f t="shared" si="471"/>
        <v>8.9995417300400007</v>
      </c>
      <c r="V713" s="6">
        <v>5651585.8810900003</v>
      </c>
      <c r="W713" s="2">
        <f t="shared" si="472"/>
        <v>5.6515858810899999</v>
      </c>
      <c r="X713" s="2">
        <f t="shared" si="473"/>
        <v>22.60634352436</v>
      </c>
      <c r="Y713" s="6">
        <v>0</v>
      </c>
      <c r="Z713" s="2">
        <f t="shared" si="474"/>
        <v>0</v>
      </c>
      <c r="AA713" s="2">
        <f t="shared" si="475"/>
        <v>0</v>
      </c>
      <c r="AB713" s="6">
        <v>0</v>
      </c>
      <c r="AC713" s="2">
        <f t="shared" si="476"/>
        <v>0</v>
      </c>
      <c r="AD713" s="2">
        <f t="shared" si="477"/>
        <v>0</v>
      </c>
      <c r="AE713" s="6">
        <v>7118832.6617200002</v>
      </c>
      <c r="AF713" s="2">
        <f t="shared" si="478"/>
        <v>7.11883266172</v>
      </c>
      <c r="AG713" s="2">
        <f t="shared" si="479"/>
        <v>28.47533064688</v>
      </c>
      <c r="AH713" s="6">
        <v>0</v>
      </c>
      <c r="AI713" s="2">
        <f t="shared" si="480"/>
        <v>0</v>
      </c>
      <c r="AJ713" s="2">
        <f t="shared" si="481"/>
        <v>0</v>
      </c>
      <c r="AK713" s="6">
        <v>0</v>
      </c>
      <c r="AL713" s="2">
        <f t="shared" si="482"/>
        <v>0</v>
      </c>
      <c r="AM713" s="2">
        <f t="shared" si="483"/>
        <v>0</v>
      </c>
      <c r="AN713" s="6">
        <v>760151.23287399998</v>
      </c>
      <c r="AO713" s="2">
        <f t="shared" si="484"/>
        <v>0.76015123287399999</v>
      </c>
      <c r="AP713" s="2">
        <f t="shared" si="485"/>
        <v>3.040604931496</v>
      </c>
      <c r="AQ713" s="6">
        <v>5849993.2570099998</v>
      </c>
      <c r="AR713" s="2">
        <f t="shared" si="486"/>
        <v>5.8499932570099995</v>
      </c>
      <c r="AS713" s="2">
        <f t="shared" si="487"/>
        <v>23.399973028040002</v>
      </c>
      <c r="AT713" s="2">
        <v>25000000</v>
      </c>
      <c r="AU713" s="2">
        <v>0</v>
      </c>
      <c r="AV713" s="2">
        <f t="shared" si="488"/>
        <v>0</v>
      </c>
      <c r="AW713" s="2">
        <f t="shared" si="489"/>
        <v>0</v>
      </c>
      <c r="AX713" s="2">
        <v>0</v>
      </c>
      <c r="AY713" s="2">
        <f t="shared" si="490"/>
        <v>0</v>
      </c>
      <c r="AZ713" s="2">
        <f t="shared" si="491"/>
        <v>0</v>
      </c>
      <c r="BA713" s="2">
        <v>25000000</v>
      </c>
      <c r="BB713" s="2">
        <f t="shared" si="492"/>
        <v>25</v>
      </c>
      <c r="BC713" s="2">
        <f t="shared" si="493"/>
        <v>100</v>
      </c>
      <c r="BD713" s="2">
        <v>0</v>
      </c>
      <c r="BE713" s="2">
        <f t="shared" si="494"/>
        <v>0</v>
      </c>
      <c r="BF713" s="2">
        <f t="shared" si="495"/>
        <v>0</v>
      </c>
      <c r="BG713" s="2">
        <v>25000000</v>
      </c>
      <c r="BH713" s="2">
        <f t="shared" si="496"/>
        <v>25</v>
      </c>
      <c r="BI713" s="2">
        <f t="shared" si="497"/>
        <v>100</v>
      </c>
      <c r="BJ713" s="2">
        <v>0</v>
      </c>
      <c r="BK713" s="2">
        <f t="shared" si="498"/>
        <v>0</v>
      </c>
      <c r="BL713" s="2">
        <f t="shared" si="499"/>
        <v>0</v>
      </c>
      <c r="BM713" s="2">
        <v>0</v>
      </c>
      <c r="BN713" s="2">
        <f t="shared" si="500"/>
        <v>0</v>
      </c>
      <c r="BO713" s="2">
        <f t="shared" si="501"/>
        <v>0</v>
      </c>
      <c r="BP713" s="2">
        <v>0</v>
      </c>
      <c r="BQ713" s="2">
        <f t="shared" si="502"/>
        <v>0</v>
      </c>
      <c r="BR713" s="2">
        <f t="shared" si="503"/>
        <v>0</v>
      </c>
      <c r="BS713" s="2">
        <v>25000000</v>
      </c>
      <c r="BT713" s="1">
        <v>-2</v>
      </c>
      <c r="BU713" s="1">
        <v>60</v>
      </c>
      <c r="BV713" s="2">
        <v>31.70967741935484</v>
      </c>
      <c r="BW713" s="1">
        <v>78.5</v>
      </c>
      <c r="BX713" s="2">
        <v>246.5</v>
      </c>
      <c r="BY713" s="1">
        <v>318</v>
      </c>
      <c r="BZ713" s="1">
        <v>179</v>
      </c>
      <c r="CA713" s="2">
        <v>135.15789473684211</v>
      </c>
      <c r="CB713" s="2">
        <v>1103.8684210526317</v>
      </c>
      <c r="CC713" s="1">
        <v>185</v>
      </c>
      <c r="CD713" s="1">
        <v>43</v>
      </c>
      <c r="CE713" s="2">
        <v>0.85</v>
      </c>
      <c r="CF713" s="2">
        <v>96.664000000000001</v>
      </c>
      <c r="CG713" s="2">
        <v>108.1138</v>
      </c>
      <c r="CH713" s="2">
        <v>5.9050000000000002</v>
      </c>
      <c r="CI713" s="2">
        <v>70.751800000000003</v>
      </c>
      <c r="CJ713" s="2">
        <v>4.8179999999999996</v>
      </c>
      <c r="CK713" s="9">
        <v>7272</v>
      </c>
      <c r="CL713" s="8">
        <v>0</v>
      </c>
      <c r="CM713" s="8">
        <v>0</v>
      </c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">
        <v>0</v>
      </c>
      <c r="DG713" s="1">
        <v>0</v>
      </c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20" t="s">
        <v>57</v>
      </c>
    </row>
    <row r="714" spans="1:130">
      <c r="A714" s="5">
        <v>714</v>
      </c>
      <c r="B714" s="1">
        <v>11</v>
      </c>
      <c r="C714" s="9">
        <v>372810</v>
      </c>
      <c r="D714" s="9">
        <v>7778954</v>
      </c>
      <c r="E714" s="22">
        <v>-40.216799999999999</v>
      </c>
      <c r="F714" s="22">
        <v>-20.082699999999999</v>
      </c>
      <c r="G714" s="6">
        <v>353669.11885799997</v>
      </c>
      <c r="H714" s="2">
        <f t="shared" si="462"/>
        <v>0.35366911885799995</v>
      </c>
      <c r="I714" s="2">
        <f t="shared" si="463"/>
        <v>1.414676475432</v>
      </c>
      <c r="J714" s="6">
        <v>171305.128173</v>
      </c>
      <c r="K714" s="2">
        <f t="shared" si="464"/>
        <v>0.171305128173</v>
      </c>
      <c r="L714" s="2">
        <f t="shared" si="465"/>
        <v>0.68522051269200002</v>
      </c>
      <c r="M714" s="6">
        <v>0</v>
      </c>
      <c r="N714" s="2">
        <f t="shared" si="466"/>
        <v>0</v>
      </c>
      <c r="O714" s="2">
        <f t="shared" si="467"/>
        <v>0</v>
      </c>
      <c r="P714" s="6">
        <v>0</v>
      </c>
      <c r="Q714" s="2">
        <f t="shared" si="468"/>
        <v>0</v>
      </c>
      <c r="R714" s="2">
        <f t="shared" si="469"/>
        <v>0</v>
      </c>
      <c r="S714" s="6">
        <v>7060612.3157799998</v>
      </c>
      <c r="T714" s="2">
        <f t="shared" si="470"/>
        <v>7.0606123157800003</v>
      </c>
      <c r="U714" s="2">
        <f t="shared" si="471"/>
        <v>28.242449263120001</v>
      </c>
      <c r="V714" s="6">
        <v>15097962.9201</v>
      </c>
      <c r="W714" s="2">
        <f t="shared" si="472"/>
        <v>15.097962920100001</v>
      </c>
      <c r="X714" s="2">
        <f t="shared" si="473"/>
        <v>60.391851680400002</v>
      </c>
      <c r="Y714" s="6">
        <v>0</v>
      </c>
      <c r="Z714" s="2">
        <f t="shared" si="474"/>
        <v>0</v>
      </c>
      <c r="AA714" s="2">
        <f t="shared" si="475"/>
        <v>0</v>
      </c>
      <c r="AB714" s="6">
        <v>0</v>
      </c>
      <c r="AC714" s="2">
        <f t="shared" si="476"/>
        <v>0</v>
      </c>
      <c r="AD714" s="2">
        <f t="shared" si="477"/>
        <v>0</v>
      </c>
      <c r="AE714" s="6">
        <v>1023833.2193999999</v>
      </c>
      <c r="AF714" s="2">
        <f t="shared" si="478"/>
        <v>1.0238332193999999</v>
      </c>
      <c r="AG714" s="2">
        <f t="shared" si="479"/>
        <v>4.0953328775999998</v>
      </c>
      <c r="AH714" s="6">
        <v>0</v>
      </c>
      <c r="AI714" s="2">
        <f t="shared" si="480"/>
        <v>0</v>
      </c>
      <c r="AJ714" s="2">
        <f t="shared" si="481"/>
        <v>0</v>
      </c>
      <c r="AK714" s="6">
        <v>0</v>
      </c>
      <c r="AL714" s="2">
        <f t="shared" si="482"/>
        <v>0</v>
      </c>
      <c r="AM714" s="2">
        <f t="shared" si="483"/>
        <v>0</v>
      </c>
      <c r="AN714" s="6">
        <v>140976.69055599999</v>
      </c>
      <c r="AO714" s="2">
        <f t="shared" si="484"/>
        <v>0.14097669055599998</v>
      </c>
      <c r="AP714" s="2">
        <f t="shared" si="485"/>
        <v>0.56390676222399994</v>
      </c>
      <c r="AQ714" s="6">
        <v>1151640.6071299999</v>
      </c>
      <c r="AR714" s="2">
        <f t="shared" si="486"/>
        <v>1.1516406071299998</v>
      </c>
      <c r="AS714" s="2">
        <f t="shared" si="487"/>
        <v>4.6065624285199993</v>
      </c>
      <c r="AT714" s="2">
        <v>25000000</v>
      </c>
      <c r="AU714" s="2">
        <v>0</v>
      </c>
      <c r="AV714" s="2">
        <f t="shared" si="488"/>
        <v>0</v>
      </c>
      <c r="AW714" s="2">
        <f t="shared" si="489"/>
        <v>0</v>
      </c>
      <c r="AX714" s="2">
        <v>0</v>
      </c>
      <c r="AY714" s="2">
        <f t="shared" si="490"/>
        <v>0</v>
      </c>
      <c r="AZ714" s="2">
        <f t="shared" si="491"/>
        <v>0</v>
      </c>
      <c r="BA714" s="2">
        <v>25000000</v>
      </c>
      <c r="BB714" s="2">
        <f t="shared" si="492"/>
        <v>25</v>
      </c>
      <c r="BC714" s="2">
        <f t="shared" si="493"/>
        <v>100</v>
      </c>
      <c r="BD714" s="2">
        <v>0</v>
      </c>
      <c r="BE714" s="2">
        <f t="shared" si="494"/>
        <v>0</v>
      </c>
      <c r="BF714" s="2">
        <f t="shared" si="495"/>
        <v>0</v>
      </c>
      <c r="BG714" s="2">
        <v>25000000</v>
      </c>
      <c r="BH714" s="2">
        <f t="shared" si="496"/>
        <v>25</v>
      </c>
      <c r="BI714" s="2">
        <f t="shared" si="497"/>
        <v>100</v>
      </c>
      <c r="BJ714" s="2">
        <v>0</v>
      </c>
      <c r="BK714" s="2">
        <f t="shared" si="498"/>
        <v>0</v>
      </c>
      <c r="BL714" s="2">
        <f t="shared" si="499"/>
        <v>0</v>
      </c>
      <c r="BM714" s="2">
        <v>0</v>
      </c>
      <c r="BN714" s="2">
        <f t="shared" si="500"/>
        <v>0</v>
      </c>
      <c r="BO714" s="2">
        <f t="shared" si="501"/>
        <v>0</v>
      </c>
      <c r="BP714" s="2">
        <v>0</v>
      </c>
      <c r="BQ714" s="2">
        <f t="shared" si="502"/>
        <v>0</v>
      </c>
      <c r="BR714" s="2">
        <f t="shared" si="503"/>
        <v>0</v>
      </c>
      <c r="BS714" s="2">
        <v>25000000</v>
      </c>
      <c r="BT714" s="1">
        <v>0</v>
      </c>
      <c r="BU714" s="1">
        <v>53</v>
      </c>
      <c r="BV714" s="2">
        <v>32.256410256410255</v>
      </c>
      <c r="BW714" s="1">
        <v>78</v>
      </c>
      <c r="BX714" s="2">
        <v>245.86842105263159</v>
      </c>
      <c r="BY714" s="1">
        <v>317</v>
      </c>
      <c r="BZ714" s="1">
        <v>179</v>
      </c>
      <c r="CA714" s="2">
        <v>134.07894736842104</v>
      </c>
      <c r="CB714" s="2">
        <v>1105.3421052631579</v>
      </c>
      <c r="CC714" s="1">
        <v>184</v>
      </c>
      <c r="CD714" s="1">
        <v>44</v>
      </c>
      <c r="CE714" s="2">
        <v>0.85</v>
      </c>
      <c r="CF714" s="2">
        <v>96.664000000000001</v>
      </c>
      <c r="CG714" s="2">
        <v>108.1138</v>
      </c>
      <c r="CH714" s="2">
        <v>5.9050000000000002</v>
      </c>
      <c r="CI714" s="2">
        <v>70.751800000000003</v>
      </c>
      <c r="CJ714" s="2">
        <v>4.8179999999999996</v>
      </c>
      <c r="CK714" s="9">
        <v>7272</v>
      </c>
      <c r="CL714" s="8">
        <v>0</v>
      </c>
      <c r="CM714" s="8">
        <v>0</v>
      </c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">
        <v>0</v>
      </c>
      <c r="DG714" s="1">
        <v>0</v>
      </c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20" t="s">
        <v>57</v>
      </c>
    </row>
    <row r="715" spans="1:130">
      <c r="A715" s="5">
        <v>715</v>
      </c>
      <c r="B715" s="1">
        <v>11</v>
      </c>
      <c r="C715" s="9">
        <v>376215</v>
      </c>
      <c r="D715" s="9">
        <v>7778670</v>
      </c>
      <c r="E715" s="22">
        <v>-40.1843</v>
      </c>
      <c r="F715" s="22">
        <v>-20.0855</v>
      </c>
      <c r="G715" s="6">
        <v>0</v>
      </c>
      <c r="H715" s="2">
        <f t="shared" si="462"/>
        <v>0</v>
      </c>
      <c r="I715" s="2">
        <f t="shared" si="463"/>
        <v>0</v>
      </c>
      <c r="J715" s="6">
        <v>1260880.71114</v>
      </c>
      <c r="K715" s="2">
        <f t="shared" si="464"/>
        <v>1.26088071114</v>
      </c>
      <c r="L715" s="2">
        <f t="shared" si="465"/>
        <v>14.744193836452435</v>
      </c>
      <c r="M715" s="6">
        <v>0</v>
      </c>
      <c r="N715" s="2">
        <f t="shared" si="466"/>
        <v>0</v>
      </c>
      <c r="O715" s="2">
        <f t="shared" si="467"/>
        <v>0</v>
      </c>
      <c r="P715" s="6">
        <v>0</v>
      </c>
      <c r="Q715" s="2">
        <f t="shared" si="468"/>
        <v>0</v>
      </c>
      <c r="R715" s="2">
        <f t="shared" si="469"/>
        <v>0</v>
      </c>
      <c r="S715" s="6">
        <v>2249752.7615700001</v>
      </c>
      <c r="T715" s="2">
        <f t="shared" si="470"/>
        <v>2.2497527615699999</v>
      </c>
      <c r="U715" s="2">
        <f t="shared" si="471"/>
        <v>26.307636009985064</v>
      </c>
      <c r="V715" s="6">
        <v>2624388.0763400001</v>
      </c>
      <c r="W715" s="2">
        <f t="shared" si="472"/>
        <v>2.6243880763400003</v>
      </c>
      <c r="X715" s="2">
        <f t="shared" si="473"/>
        <v>30.688459390140601</v>
      </c>
      <c r="Y715" s="6">
        <v>0</v>
      </c>
      <c r="Z715" s="2">
        <f t="shared" si="474"/>
        <v>0</v>
      </c>
      <c r="AA715" s="2">
        <f t="shared" si="475"/>
        <v>0</v>
      </c>
      <c r="AB715" s="6">
        <v>0</v>
      </c>
      <c r="AC715" s="2">
        <f t="shared" si="476"/>
        <v>0</v>
      </c>
      <c r="AD715" s="2">
        <f t="shared" si="477"/>
        <v>0</v>
      </c>
      <c r="AE715" s="6">
        <v>1787179.3114</v>
      </c>
      <c r="AF715" s="2">
        <f t="shared" si="478"/>
        <v>1.7871793114000001</v>
      </c>
      <c r="AG715" s="2">
        <f t="shared" si="479"/>
        <v>20.898502098548953</v>
      </c>
      <c r="AH715" s="6">
        <v>570109.231226</v>
      </c>
      <c r="AI715" s="2">
        <f t="shared" si="480"/>
        <v>0.57010923122599999</v>
      </c>
      <c r="AJ715" s="2">
        <f t="shared" si="481"/>
        <v>6.6666108370767985</v>
      </c>
      <c r="AK715" s="6">
        <v>0</v>
      </c>
      <c r="AL715" s="2">
        <f t="shared" si="482"/>
        <v>0</v>
      </c>
      <c r="AM715" s="2">
        <f t="shared" si="483"/>
        <v>0</v>
      </c>
      <c r="AN715" s="6">
        <v>32400.1485001</v>
      </c>
      <c r="AO715" s="2">
        <f t="shared" si="484"/>
        <v>3.24001485001E-2</v>
      </c>
      <c r="AP715" s="2">
        <f t="shared" si="485"/>
        <v>0.37887332686959929</v>
      </c>
      <c r="AQ715" s="6">
        <v>27000.105000200001</v>
      </c>
      <c r="AR715" s="2">
        <f t="shared" si="486"/>
        <v>2.70001050002E-2</v>
      </c>
      <c r="AS715" s="2">
        <f t="shared" si="487"/>
        <v>0.31572755313830442</v>
      </c>
      <c r="AT715" s="2">
        <v>8551710.0841600001</v>
      </c>
      <c r="AU715" s="2">
        <v>0</v>
      </c>
      <c r="AV715" s="2">
        <f t="shared" si="488"/>
        <v>0</v>
      </c>
      <c r="AW715" s="2">
        <f t="shared" si="489"/>
        <v>0</v>
      </c>
      <c r="AX715" s="2">
        <v>0</v>
      </c>
      <c r="AY715" s="2">
        <f t="shared" si="490"/>
        <v>0</v>
      </c>
      <c r="AZ715" s="2">
        <f t="shared" si="491"/>
        <v>0</v>
      </c>
      <c r="BA715" s="2">
        <v>8551710.0841600001</v>
      </c>
      <c r="BB715" s="2">
        <f t="shared" si="492"/>
        <v>8.5517100841599998</v>
      </c>
      <c r="BC715" s="2">
        <f t="shared" si="493"/>
        <v>100</v>
      </c>
      <c r="BD715" s="2">
        <v>0</v>
      </c>
      <c r="BE715" s="2">
        <f t="shared" si="494"/>
        <v>0</v>
      </c>
      <c r="BF715" s="2">
        <f t="shared" si="495"/>
        <v>0</v>
      </c>
      <c r="BG715" s="2">
        <v>8551710.0841600001</v>
      </c>
      <c r="BH715" s="2">
        <f t="shared" si="496"/>
        <v>8.5517100841599998</v>
      </c>
      <c r="BI715" s="2">
        <f t="shared" si="497"/>
        <v>100</v>
      </c>
      <c r="BJ715" s="2">
        <v>0</v>
      </c>
      <c r="BK715" s="2">
        <f t="shared" si="498"/>
        <v>0</v>
      </c>
      <c r="BL715" s="2">
        <f t="shared" si="499"/>
        <v>0</v>
      </c>
      <c r="BM715" s="2">
        <v>0</v>
      </c>
      <c r="BN715" s="2">
        <f t="shared" si="500"/>
        <v>0</v>
      </c>
      <c r="BO715" s="2">
        <f t="shared" si="501"/>
        <v>0</v>
      </c>
      <c r="BP715" s="2">
        <v>0</v>
      </c>
      <c r="BQ715" s="2">
        <f t="shared" si="502"/>
        <v>0</v>
      </c>
      <c r="BR715" s="2">
        <f t="shared" si="503"/>
        <v>0</v>
      </c>
      <c r="BS715" s="2">
        <v>8551710.0841600001</v>
      </c>
      <c r="BT715" s="1">
        <v>0</v>
      </c>
      <c r="BU715" s="1">
        <v>29</v>
      </c>
      <c r="BV715" s="2">
        <v>15.6875</v>
      </c>
      <c r="BW715" s="1">
        <v>78</v>
      </c>
      <c r="BX715" s="2">
        <v>231.8235294117647</v>
      </c>
      <c r="BY715" s="1">
        <v>316</v>
      </c>
      <c r="BZ715" s="1">
        <v>0</v>
      </c>
      <c r="CA715" s="2">
        <v>125.64705882352941</v>
      </c>
      <c r="CB715" s="2">
        <v>1038.1764705882354</v>
      </c>
      <c r="CC715" s="1">
        <v>182</v>
      </c>
      <c r="CD715" s="1">
        <v>0</v>
      </c>
      <c r="CE715" s="2">
        <v>0.85</v>
      </c>
      <c r="CF715" s="2">
        <v>96.664000000000001</v>
      </c>
      <c r="CG715" s="2">
        <v>108.1138</v>
      </c>
      <c r="CH715" s="2">
        <v>5.9050000000000002</v>
      </c>
      <c r="CI715" s="2">
        <v>70.751800000000003</v>
      </c>
      <c r="CJ715" s="2">
        <v>4.8179999999999996</v>
      </c>
      <c r="CK715" s="9">
        <v>7272</v>
      </c>
      <c r="CL715" s="8">
        <v>0</v>
      </c>
      <c r="CM715" s="8">
        <v>0</v>
      </c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">
        <v>0</v>
      </c>
      <c r="DG715" s="1">
        <v>0</v>
      </c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7" t="s">
        <v>56</v>
      </c>
    </row>
    <row r="716" spans="1:130">
      <c r="A716" s="5">
        <v>716</v>
      </c>
      <c r="B716" s="1">
        <v>3</v>
      </c>
      <c r="C716" s="9">
        <v>259041</v>
      </c>
      <c r="D716" s="9">
        <v>7783692</v>
      </c>
      <c r="E716" s="22">
        <v>-41.303800000000003</v>
      </c>
      <c r="F716" s="22">
        <v>-20.029</v>
      </c>
      <c r="G716" s="6">
        <v>0</v>
      </c>
      <c r="H716" s="2">
        <f t="shared" si="462"/>
        <v>0</v>
      </c>
      <c r="I716" s="2">
        <f t="shared" si="463"/>
        <v>0</v>
      </c>
      <c r="J716" s="6">
        <v>0</v>
      </c>
      <c r="K716" s="2">
        <f t="shared" si="464"/>
        <v>0</v>
      </c>
      <c r="L716" s="2">
        <f t="shared" si="465"/>
        <v>0</v>
      </c>
      <c r="M716" s="6">
        <v>138374.96953199999</v>
      </c>
      <c r="N716" s="2">
        <f t="shared" si="466"/>
        <v>0.13837496953199999</v>
      </c>
      <c r="O716" s="2">
        <f t="shared" si="467"/>
        <v>1.129721190987022</v>
      </c>
      <c r="P716" s="6">
        <v>0</v>
      </c>
      <c r="Q716" s="2">
        <f t="shared" si="468"/>
        <v>0</v>
      </c>
      <c r="R716" s="2">
        <f t="shared" si="469"/>
        <v>0</v>
      </c>
      <c r="S716" s="6">
        <v>3037479.5685700001</v>
      </c>
      <c r="T716" s="2">
        <f t="shared" si="470"/>
        <v>3.0374795685700002</v>
      </c>
      <c r="U716" s="2">
        <f t="shared" si="471"/>
        <v>24.798596504912624</v>
      </c>
      <c r="V716" s="6">
        <v>140628.39763799999</v>
      </c>
      <c r="W716" s="2">
        <f t="shared" si="472"/>
        <v>0.140628397638</v>
      </c>
      <c r="X716" s="2">
        <f t="shared" si="473"/>
        <v>1.1481186330412023</v>
      </c>
      <c r="Y716" s="6">
        <v>0</v>
      </c>
      <c r="Z716" s="2">
        <f t="shared" si="474"/>
        <v>0</v>
      </c>
      <c r="AA716" s="2">
        <f t="shared" si="475"/>
        <v>0</v>
      </c>
      <c r="AB716" s="6">
        <v>0</v>
      </c>
      <c r="AC716" s="2">
        <f t="shared" si="476"/>
        <v>0</v>
      </c>
      <c r="AD716" s="2">
        <f t="shared" si="477"/>
        <v>0</v>
      </c>
      <c r="AE716" s="6">
        <v>5738257.8903900003</v>
      </c>
      <c r="AF716" s="2">
        <f t="shared" si="478"/>
        <v>5.7382578903899999</v>
      </c>
      <c r="AG716" s="2">
        <f t="shared" si="479"/>
        <v>46.84829604694454</v>
      </c>
      <c r="AH716" s="6">
        <v>0</v>
      </c>
      <c r="AI716" s="2">
        <f t="shared" si="480"/>
        <v>0</v>
      </c>
      <c r="AJ716" s="2">
        <f t="shared" si="481"/>
        <v>0</v>
      </c>
      <c r="AK716" s="6">
        <v>0</v>
      </c>
      <c r="AL716" s="2">
        <f t="shared" si="482"/>
        <v>0</v>
      </c>
      <c r="AM716" s="2">
        <f t="shared" si="483"/>
        <v>0</v>
      </c>
      <c r="AN716" s="6">
        <v>0</v>
      </c>
      <c r="AO716" s="2">
        <f t="shared" si="484"/>
        <v>0</v>
      </c>
      <c r="AP716" s="2">
        <f t="shared" si="485"/>
        <v>0</v>
      </c>
      <c r="AQ716" s="6">
        <v>3193853.97046</v>
      </c>
      <c r="AR716" s="2">
        <f t="shared" si="486"/>
        <v>3.1938539704600002</v>
      </c>
      <c r="AS716" s="2">
        <f t="shared" si="487"/>
        <v>26.075268695992676</v>
      </c>
      <c r="AT716" s="2">
        <v>12248594.6653</v>
      </c>
      <c r="AU716" s="2">
        <v>6998826.7052699998</v>
      </c>
      <c r="AV716" s="2">
        <f t="shared" si="488"/>
        <v>6.9988267052699999</v>
      </c>
      <c r="AW716" s="2">
        <f t="shared" si="489"/>
        <v>57.139834377061419</v>
      </c>
      <c r="AX716" s="2">
        <v>5090117.3468300002</v>
      </c>
      <c r="AY716" s="2">
        <f t="shared" si="490"/>
        <v>5.0901173468300005</v>
      </c>
      <c r="AZ716" s="2">
        <f t="shared" si="491"/>
        <v>41.556745781213507</v>
      </c>
      <c r="BA716" s="2">
        <v>159650.61554200001</v>
      </c>
      <c r="BB716" s="2">
        <f t="shared" si="492"/>
        <v>0.15965061554200002</v>
      </c>
      <c r="BC716" s="2">
        <f t="shared" si="493"/>
        <v>1.3034198608456422</v>
      </c>
      <c r="BD716" s="2">
        <v>0</v>
      </c>
      <c r="BE716" s="2">
        <f t="shared" si="494"/>
        <v>0</v>
      </c>
      <c r="BF716" s="2">
        <f t="shared" si="495"/>
        <v>0</v>
      </c>
      <c r="BG716" s="2">
        <v>0</v>
      </c>
      <c r="BH716" s="2">
        <f t="shared" si="496"/>
        <v>0</v>
      </c>
      <c r="BI716" s="2">
        <f t="shared" si="497"/>
        <v>0</v>
      </c>
      <c r="BJ716" s="2">
        <v>12248594.6654</v>
      </c>
      <c r="BK716" s="2">
        <f t="shared" si="498"/>
        <v>12.248594665400001</v>
      </c>
      <c r="BL716" s="2">
        <f t="shared" si="499"/>
        <v>100.00000000081641</v>
      </c>
      <c r="BM716" s="2">
        <v>0</v>
      </c>
      <c r="BN716" s="2">
        <f t="shared" si="500"/>
        <v>0</v>
      </c>
      <c r="BO716" s="2">
        <f t="shared" si="501"/>
        <v>0</v>
      </c>
      <c r="BP716" s="2">
        <v>0</v>
      </c>
      <c r="BQ716" s="2">
        <f t="shared" si="502"/>
        <v>0</v>
      </c>
      <c r="BR716" s="2">
        <f t="shared" si="503"/>
        <v>0</v>
      </c>
      <c r="BS716" s="2">
        <v>12248594.6654</v>
      </c>
      <c r="BT716" s="1">
        <v>676</v>
      </c>
      <c r="BU716" s="1">
        <v>946</v>
      </c>
      <c r="BV716" s="2">
        <v>819.72727272727275</v>
      </c>
      <c r="BW716" s="1">
        <v>80</v>
      </c>
      <c r="BX716" s="2">
        <v>202.16666666666666</v>
      </c>
      <c r="BY716" s="1">
        <v>303</v>
      </c>
      <c r="BZ716" s="1">
        <v>98</v>
      </c>
      <c r="CA716" s="2">
        <v>181.5</v>
      </c>
      <c r="CB716" s="2">
        <v>1290.9166666666667</v>
      </c>
      <c r="CC716" s="1">
        <v>224</v>
      </c>
      <c r="CD716" s="1">
        <v>24</v>
      </c>
      <c r="CE716" s="2">
        <v>1.046</v>
      </c>
      <c r="CF716" s="2">
        <v>67.621300000000005</v>
      </c>
      <c r="CG716" s="2">
        <v>69.4392</v>
      </c>
      <c r="CH716" s="2">
        <v>4.8150000000000004</v>
      </c>
      <c r="CI716" s="2">
        <v>104.5087</v>
      </c>
      <c r="CJ716" s="2">
        <v>5.4710000000000001</v>
      </c>
      <c r="CK716" s="9">
        <v>5899</v>
      </c>
      <c r="CL716" s="8">
        <v>0</v>
      </c>
      <c r="CM716" s="8">
        <v>0</v>
      </c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">
        <v>0</v>
      </c>
      <c r="DG716" s="1">
        <v>0</v>
      </c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7" t="s">
        <v>56</v>
      </c>
    </row>
    <row r="717" spans="1:130">
      <c r="A717" s="5">
        <v>717</v>
      </c>
      <c r="B717" s="1">
        <v>3</v>
      </c>
      <c r="C717" s="9">
        <v>262810</v>
      </c>
      <c r="D717" s="9">
        <v>7783954</v>
      </c>
      <c r="E717" s="22">
        <v>-41.267800000000001</v>
      </c>
      <c r="F717" s="22">
        <v>-20.027100000000001</v>
      </c>
      <c r="G717" s="6">
        <v>0</v>
      </c>
      <c r="H717" s="2">
        <f t="shared" si="462"/>
        <v>0</v>
      </c>
      <c r="I717" s="2">
        <f t="shared" si="463"/>
        <v>0</v>
      </c>
      <c r="J717" s="6">
        <v>0</v>
      </c>
      <c r="K717" s="2">
        <f t="shared" si="464"/>
        <v>0</v>
      </c>
      <c r="L717" s="2">
        <f t="shared" si="465"/>
        <v>0</v>
      </c>
      <c r="M717" s="6">
        <v>175893.929148</v>
      </c>
      <c r="N717" s="2">
        <f t="shared" si="466"/>
        <v>0.17589392914800001</v>
      </c>
      <c r="O717" s="2">
        <f t="shared" si="467"/>
        <v>0.70357571659200002</v>
      </c>
      <c r="P717" s="6">
        <v>0</v>
      </c>
      <c r="Q717" s="2">
        <f t="shared" si="468"/>
        <v>0</v>
      </c>
      <c r="R717" s="2">
        <f t="shared" si="469"/>
        <v>0</v>
      </c>
      <c r="S717" s="6">
        <v>4965866.49596</v>
      </c>
      <c r="T717" s="2">
        <f t="shared" si="470"/>
        <v>4.9658664959600003</v>
      </c>
      <c r="U717" s="2">
        <f t="shared" si="471"/>
        <v>19.863465983840001</v>
      </c>
      <c r="V717" s="6">
        <v>10831.2310421</v>
      </c>
      <c r="W717" s="2">
        <f t="shared" si="472"/>
        <v>1.0831231042100001E-2</v>
      </c>
      <c r="X717" s="2">
        <f t="shared" si="473"/>
        <v>4.3324924168399996E-2</v>
      </c>
      <c r="Y717" s="6">
        <v>0</v>
      </c>
      <c r="Z717" s="2">
        <f t="shared" si="474"/>
        <v>0</v>
      </c>
      <c r="AA717" s="2">
        <f t="shared" si="475"/>
        <v>0</v>
      </c>
      <c r="AB717" s="6">
        <v>0</v>
      </c>
      <c r="AC717" s="2">
        <f t="shared" si="476"/>
        <v>0</v>
      </c>
      <c r="AD717" s="2">
        <f t="shared" si="477"/>
        <v>0</v>
      </c>
      <c r="AE717" s="6">
        <v>17235197.283599999</v>
      </c>
      <c r="AF717" s="2">
        <f t="shared" si="478"/>
        <v>17.235197283599998</v>
      </c>
      <c r="AG717" s="2">
        <f t="shared" si="479"/>
        <v>68.940789134399992</v>
      </c>
      <c r="AH717" s="6">
        <v>0</v>
      </c>
      <c r="AI717" s="2">
        <f t="shared" si="480"/>
        <v>0</v>
      </c>
      <c r="AJ717" s="2">
        <f t="shared" si="481"/>
        <v>0</v>
      </c>
      <c r="AK717" s="6">
        <v>0</v>
      </c>
      <c r="AL717" s="2">
        <f t="shared" si="482"/>
        <v>0</v>
      </c>
      <c r="AM717" s="2">
        <f t="shared" si="483"/>
        <v>0</v>
      </c>
      <c r="AN717" s="6">
        <v>0</v>
      </c>
      <c r="AO717" s="2">
        <f t="shared" si="484"/>
        <v>0</v>
      </c>
      <c r="AP717" s="2">
        <f t="shared" si="485"/>
        <v>0</v>
      </c>
      <c r="AQ717" s="6">
        <v>2612211.0602799999</v>
      </c>
      <c r="AR717" s="2">
        <f t="shared" si="486"/>
        <v>2.6122110602799999</v>
      </c>
      <c r="AS717" s="2">
        <f t="shared" si="487"/>
        <v>10.44884424112</v>
      </c>
      <c r="AT717" s="2">
        <v>25000000</v>
      </c>
      <c r="AU717" s="2">
        <v>25000000</v>
      </c>
      <c r="AV717" s="2">
        <f t="shared" si="488"/>
        <v>25</v>
      </c>
      <c r="AW717" s="2">
        <f t="shared" si="489"/>
        <v>100</v>
      </c>
      <c r="AX717" s="2">
        <v>0</v>
      </c>
      <c r="AY717" s="2">
        <f t="shared" si="490"/>
        <v>0</v>
      </c>
      <c r="AZ717" s="2">
        <f t="shared" si="491"/>
        <v>0</v>
      </c>
      <c r="BA717" s="2">
        <v>0</v>
      </c>
      <c r="BB717" s="2">
        <f t="shared" si="492"/>
        <v>0</v>
      </c>
      <c r="BC717" s="2">
        <f t="shared" si="493"/>
        <v>0</v>
      </c>
      <c r="BD717" s="2">
        <v>0</v>
      </c>
      <c r="BE717" s="2">
        <f t="shared" si="494"/>
        <v>0</v>
      </c>
      <c r="BF717" s="2">
        <f t="shared" si="495"/>
        <v>0</v>
      </c>
      <c r="BG717" s="2">
        <v>0</v>
      </c>
      <c r="BH717" s="2">
        <f t="shared" si="496"/>
        <v>0</v>
      </c>
      <c r="BI717" s="2">
        <f t="shared" si="497"/>
        <v>0</v>
      </c>
      <c r="BJ717" s="2">
        <v>25000000</v>
      </c>
      <c r="BK717" s="2">
        <f t="shared" si="498"/>
        <v>25</v>
      </c>
      <c r="BL717" s="2">
        <f t="shared" si="499"/>
        <v>100</v>
      </c>
      <c r="BM717" s="2">
        <v>0</v>
      </c>
      <c r="BN717" s="2">
        <f t="shared" si="500"/>
        <v>0</v>
      </c>
      <c r="BO717" s="2">
        <f t="shared" si="501"/>
        <v>0</v>
      </c>
      <c r="BP717" s="2">
        <v>0</v>
      </c>
      <c r="BQ717" s="2">
        <f t="shared" si="502"/>
        <v>0</v>
      </c>
      <c r="BR717" s="2">
        <f t="shared" si="503"/>
        <v>0</v>
      </c>
      <c r="BS717" s="2">
        <v>25000000</v>
      </c>
      <c r="BT717" s="1">
        <v>525</v>
      </c>
      <c r="BU717" s="1">
        <v>791</v>
      </c>
      <c r="BV717" s="2">
        <v>692.67499999999995</v>
      </c>
      <c r="BW717" s="1">
        <v>80</v>
      </c>
      <c r="BX717" s="2">
        <v>210.0612244897959</v>
      </c>
      <c r="BY717" s="1">
        <v>305</v>
      </c>
      <c r="BZ717" s="1">
        <v>107</v>
      </c>
      <c r="CA717" s="2">
        <v>180.42857142857142</v>
      </c>
      <c r="CB717" s="2">
        <v>1261.3673469387754</v>
      </c>
      <c r="CC717" s="1">
        <v>220</v>
      </c>
      <c r="CD717" s="1">
        <v>24</v>
      </c>
      <c r="CE717" s="2">
        <v>1.046</v>
      </c>
      <c r="CF717" s="2">
        <v>67.621300000000005</v>
      </c>
      <c r="CG717" s="2">
        <v>69.4392</v>
      </c>
      <c r="CH717" s="2">
        <v>4.8150000000000004</v>
      </c>
      <c r="CI717" s="2">
        <v>104.5087</v>
      </c>
      <c r="CJ717" s="2">
        <v>5.4710000000000001</v>
      </c>
      <c r="CK717" s="9">
        <v>5899</v>
      </c>
      <c r="CL717" s="8">
        <v>0</v>
      </c>
      <c r="CM717" s="8">
        <v>0</v>
      </c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">
        <v>0</v>
      </c>
      <c r="DG717" s="1">
        <v>0</v>
      </c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20" t="s">
        <v>57</v>
      </c>
    </row>
    <row r="718" spans="1:130">
      <c r="A718" s="5">
        <v>718</v>
      </c>
      <c r="B718" s="1">
        <v>3</v>
      </c>
      <c r="C718" s="9">
        <v>267810</v>
      </c>
      <c r="D718" s="9">
        <v>7783954</v>
      </c>
      <c r="E718" s="22">
        <v>-41.22</v>
      </c>
      <c r="F718" s="22">
        <v>-20.027699999999999</v>
      </c>
      <c r="G718" s="6">
        <v>0</v>
      </c>
      <c r="H718" s="2">
        <f t="shared" si="462"/>
        <v>0</v>
      </c>
      <c r="I718" s="2">
        <f t="shared" si="463"/>
        <v>0</v>
      </c>
      <c r="J718" s="6">
        <v>0</v>
      </c>
      <c r="K718" s="2">
        <f t="shared" si="464"/>
        <v>0</v>
      </c>
      <c r="L718" s="2">
        <f t="shared" si="465"/>
        <v>0</v>
      </c>
      <c r="M718" s="6">
        <v>115267.52379599999</v>
      </c>
      <c r="N718" s="2">
        <f t="shared" si="466"/>
        <v>0.115267523796</v>
      </c>
      <c r="O718" s="2">
        <f t="shared" si="467"/>
        <v>0.461070095184</v>
      </c>
      <c r="P718" s="6">
        <v>0</v>
      </c>
      <c r="Q718" s="2">
        <f t="shared" si="468"/>
        <v>0</v>
      </c>
      <c r="R718" s="2">
        <f t="shared" si="469"/>
        <v>0</v>
      </c>
      <c r="S718" s="6">
        <v>6599154.0469000004</v>
      </c>
      <c r="T718" s="2">
        <f t="shared" si="470"/>
        <v>6.5991540469000007</v>
      </c>
      <c r="U718" s="2">
        <f t="shared" si="471"/>
        <v>26.396616187600003</v>
      </c>
      <c r="V718" s="6">
        <v>292954.47901000001</v>
      </c>
      <c r="W718" s="2">
        <f t="shared" si="472"/>
        <v>0.29295447900999999</v>
      </c>
      <c r="X718" s="2">
        <f t="shared" si="473"/>
        <v>1.1718179160400002</v>
      </c>
      <c r="Y718" s="6">
        <v>0</v>
      </c>
      <c r="Z718" s="2">
        <f t="shared" si="474"/>
        <v>0</v>
      </c>
      <c r="AA718" s="2">
        <f t="shared" si="475"/>
        <v>0</v>
      </c>
      <c r="AB718" s="6">
        <v>0</v>
      </c>
      <c r="AC718" s="2">
        <f t="shared" si="476"/>
        <v>0</v>
      </c>
      <c r="AD718" s="2">
        <f t="shared" si="477"/>
        <v>0</v>
      </c>
      <c r="AE718" s="6">
        <v>14031001.1128</v>
      </c>
      <c r="AF718" s="2">
        <f t="shared" si="478"/>
        <v>14.0310011128</v>
      </c>
      <c r="AG718" s="2">
        <f t="shared" si="479"/>
        <v>56.124004451200008</v>
      </c>
      <c r="AH718" s="6">
        <v>0</v>
      </c>
      <c r="AI718" s="2">
        <f t="shared" si="480"/>
        <v>0</v>
      </c>
      <c r="AJ718" s="2">
        <f t="shared" si="481"/>
        <v>0</v>
      </c>
      <c r="AK718" s="6">
        <v>0</v>
      </c>
      <c r="AL718" s="2">
        <f t="shared" si="482"/>
        <v>0</v>
      </c>
      <c r="AM718" s="2">
        <f t="shared" si="483"/>
        <v>0</v>
      </c>
      <c r="AN718" s="6">
        <v>0</v>
      </c>
      <c r="AO718" s="2">
        <f t="shared" si="484"/>
        <v>0</v>
      </c>
      <c r="AP718" s="2">
        <f t="shared" si="485"/>
        <v>0</v>
      </c>
      <c r="AQ718" s="6">
        <v>3961622.8375400002</v>
      </c>
      <c r="AR718" s="2">
        <f t="shared" si="486"/>
        <v>3.9616228375400002</v>
      </c>
      <c r="AS718" s="2">
        <f t="shared" si="487"/>
        <v>15.846491350159999</v>
      </c>
      <c r="AT718" s="2">
        <v>25000000</v>
      </c>
      <c r="AU718" s="2">
        <v>24652601.983800001</v>
      </c>
      <c r="AV718" s="2">
        <f t="shared" si="488"/>
        <v>24.6526019838</v>
      </c>
      <c r="AW718" s="2">
        <f t="shared" si="489"/>
        <v>98.610407935200001</v>
      </c>
      <c r="AX718" s="2">
        <v>0</v>
      </c>
      <c r="AY718" s="2">
        <f t="shared" si="490"/>
        <v>0</v>
      </c>
      <c r="AZ718" s="2">
        <f t="shared" si="491"/>
        <v>0</v>
      </c>
      <c r="BA718" s="2">
        <v>347398.01618600002</v>
      </c>
      <c r="BB718" s="2">
        <f t="shared" si="492"/>
        <v>0.34739801618600002</v>
      </c>
      <c r="BC718" s="2">
        <f t="shared" si="493"/>
        <v>1.3895920647440001</v>
      </c>
      <c r="BD718" s="2">
        <v>0</v>
      </c>
      <c r="BE718" s="2">
        <f t="shared" si="494"/>
        <v>0</v>
      </c>
      <c r="BF718" s="2">
        <f t="shared" si="495"/>
        <v>0</v>
      </c>
      <c r="BG718" s="2">
        <v>0</v>
      </c>
      <c r="BH718" s="2">
        <f t="shared" si="496"/>
        <v>0</v>
      </c>
      <c r="BI718" s="2">
        <f t="shared" si="497"/>
        <v>0</v>
      </c>
      <c r="BJ718" s="2">
        <v>25000000</v>
      </c>
      <c r="BK718" s="2">
        <f t="shared" si="498"/>
        <v>25</v>
      </c>
      <c r="BL718" s="2">
        <f t="shared" si="499"/>
        <v>100</v>
      </c>
      <c r="BM718" s="2">
        <v>0</v>
      </c>
      <c r="BN718" s="2">
        <f t="shared" si="500"/>
        <v>0</v>
      </c>
      <c r="BO718" s="2">
        <f t="shared" si="501"/>
        <v>0</v>
      </c>
      <c r="BP718" s="2">
        <v>0</v>
      </c>
      <c r="BQ718" s="2">
        <f t="shared" si="502"/>
        <v>0</v>
      </c>
      <c r="BR718" s="2">
        <f t="shared" si="503"/>
        <v>0</v>
      </c>
      <c r="BS718" s="2">
        <v>25000000</v>
      </c>
      <c r="BT718" s="1">
        <v>421</v>
      </c>
      <c r="BU718" s="1">
        <v>798</v>
      </c>
      <c r="BV718" s="2">
        <v>633.5526315789474</v>
      </c>
      <c r="BW718" s="1">
        <v>80</v>
      </c>
      <c r="BX718" s="2">
        <v>213.2340425531915</v>
      </c>
      <c r="BY718" s="1">
        <v>312</v>
      </c>
      <c r="BZ718" s="1">
        <v>109</v>
      </c>
      <c r="CA718" s="2">
        <v>178.87234042553192</v>
      </c>
      <c r="CB718" s="2">
        <v>1251.7872340425531</v>
      </c>
      <c r="CC718" s="1">
        <v>219</v>
      </c>
      <c r="CD718" s="1">
        <v>24</v>
      </c>
      <c r="CE718" s="2">
        <v>1.046</v>
      </c>
      <c r="CF718" s="2">
        <v>67.621300000000005</v>
      </c>
      <c r="CG718" s="2">
        <v>69.4392</v>
      </c>
      <c r="CH718" s="2">
        <v>4.8150000000000004</v>
      </c>
      <c r="CI718" s="2">
        <v>104.5087</v>
      </c>
      <c r="CJ718" s="2">
        <v>5.4710000000000001</v>
      </c>
      <c r="CK718" s="9">
        <v>5899</v>
      </c>
      <c r="CL718" s="8">
        <v>0</v>
      </c>
      <c r="CM718" s="8">
        <v>0</v>
      </c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">
        <v>1</v>
      </c>
      <c r="DG718" s="1">
        <v>2</v>
      </c>
      <c r="DH718" s="1">
        <v>468</v>
      </c>
      <c r="DI718" s="1">
        <v>468</v>
      </c>
      <c r="DJ718" s="1">
        <v>468</v>
      </c>
      <c r="DK718" s="1">
        <v>80</v>
      </c>
      <c r="DL718" s="1">
        <v>221</v>
      </c>
      <c r="DM718" s="1">
        <v>306</v>
      </c>
      <c r="DN718" s="1">
        <v>126</v>
      </c>
      <c r="DO718" s="1">
        <v>180</v>
      </c>
      <c r="DP718" s="1">
        <v>1220</v>
      </c>
      <c r="DQ718" s="1">
        <v>212</v>
      </c>
      <c r="DR718" s="1">
        <v>24</v>
      </c>
      <c r="DS718" s="1">
        <v>1.046</v>
      </c>
      <c r="DT718" s="1">
        <v>67.621300000000005</v>
      </c>
      <c r="DU718" s="1">
        <v>69.4392</v>
      </c>
      <c r="DV718" s="1">
        <v>4.8150000000000004</v>
      </c>
      <c r="DW718" s="1">
        <v>104.5087</v>
      </c>
      <c r="DX718" s="1">
        <v>5.4710000000000001</v>
      </c>
      <c r="DY718" s="1">
        <v>5899</v>
      </c>
      <c r="DZ718" s="20" t="s">
        <v>57</v>
      </c>
    </row>
    <row r="719" spans="1:130">
      <c r="A719" s="5">
        <v>719</v>
      </c>
      <c r="B719" s="1">
        <v>3</v>
      </c>
      <c r="C719" s="9">
        <v>272810</v>
      </c>
      <c r="D719" s="9">
        <v>7783954</v>
      </c>
      <c r="E719" s="22">
        <v>-41.172199999999997</v>
      </c>
      <c r="F719" s="22">
        <v>-20.028300000000002</v>
      </c>
      <c r="G719" s="6">
        <v>0</v>
      </c>
      <c r="H719" s="2">
        <f t="shared" si="462"/>
        <v>0</v>
      </c>
      <c r="I719" s="2">
        <f t="shared" si="463"/>
        <v>0</v>
      </c>
      <c r="J719" s="6">
        <v>0</v>
      </c>
      <c r="K719" s="2">
        <f t="shared" si="464"/>
        <v>0</v>
      </c>
      <c r="L719" s="2">
        <f t="shared" si="465"/>
        <v>0</v>
      </c>
      <c r="M719" s="6">
        <v>0</v>
      </c>
      <c r="N719" s="2">
        <f t="shared" si="466"/>
        <v>0</v>
      </c>
      <c r="O719" s="2">
        <f t="shared" si="467"/>
        <v>0</v>
      </c>
      <c r="P719" s="6">
        <v>0</v>
      </c>
      <c r="Q719" s="2">
        <f t="shared" si="468"/>
        <v>0</v>
      </c>
      <c r="R719" s="2">
        <f t="shared" si="469"/>
        <v>0</v>
      </c>
      <c r="S719" s="6">
        <v>6931565.5021700002</v>
      </c>
      <c r="T719" s="2">
        <f t="shared" si="470"/>
        <v>6.9315655021699998</v>
      </c>
      <c r="U719" s="2">
        <f t="shared" si="471"/>
        <v>27.726262008680003</v>
      </c>
      <c r="V719" s="6">
        <v>0</v>
      </c>
      <c r="W719" s="2">
        <f t="shared" si="472"/>
        <v>0</v>
      </c>
      <c r="X719" s="2">
        <f t="shared" si="473"/>
        <v>0</v>
      </c>
      <c r="Y719" s="6">
        <v>0</v>
      </c>
      <c r="Z719" s="2">
        <f t="shared" si="474"/>
        <v>0</v>
      </c>
      <c r="AA719" s="2">
        <f t="shared" si="475"/>
        <v>0</v>
      </c>
      <c r="AB719" s="6">
        <v>0</v>
      </c>
      <c r="AC719" s="2">
        <f t="shared" si="476"/>
        <v>0</v>
      </c>
      <c r="AD719" s="2">
        <f t="shared" si="477"/>
        <v>0</v>
      </c>
      <c r="AE719" s="6">
        <v>14801648.265900001</v>
      </c>
      <c r="AF719" s="2">
        <f t="shared" si="478"/>
        <v>14.801648265900001</v>
      </c>
      <c r="AG719" s="2">
        <f t="shared" si="479"/>
        <v>59.206593063599996</v>
      </c>
      <c r="AH719" s="6">
        <v>0</v>
      </c>
      <c r="AI719" s="2">
        <f t="shared" si="480"/>
        <v>0</v>
      </c>
      <c r="AJ719" s="2">
        <f t="shared" si="481"/>
        <v>0</v>
      </c>
      <c r="AK719" s="6">
        <v>0</v>
      </c>
      <c r="AL719" s="2">
        <f t="shared" si="482"/>
        <v>0</v>
      </c>
      <c r="AM719" s="2">
        <f t="shared" si="483"/>
        <v>0</v>
      </c>
      <c r="AN719" s="6">
        <v>0</v>
      </c>
      <c r="AO719" s="2">
        <f t="shared" si="484"/>
        <v>0</v>
      </c>
      <c r="AP719" s="2">
        <f t="shared" si="485"/>
        <v>0</v>
      </c>
      <c r="AQ719" s="6">
        <v>3266786.2319299998</v>
      </c>
      <c r="AR719" s="2">
        <f t="shared" si="486"/>
        <v>3.2667862319299998</v>
      </c>
      <c r="AS719" s="2">
        <f t="shared" si="487"/>
        <v>13.067144927719998</v>
      </c>
      <c r="AT719" s="2">
        <v>25000000</v>
      </c>
      <c r="AU719" s="2">
        <v>16694629.306299999</v>
      </c>
      <c r="AV719" s="2">
        <f t="shared" si="488"/>
        <v>16.694629306299998</v>
      </c>
      <c r="AW719" s="2">
        <f t="shared" si="489"/>
        <v>66.778517225199991</v>
      </c>
      <c r="AX719" s="2">
        <v>0</v>
      </c>
      <c r="AY719" s="2">
        <f t="shared" si="490"/>
        <v>0</v>
      </c>
      <c r="AZ719" s="2">
        <f t="shared" si="491"/>
        <v>0</v>
      </c>
      <c r="BA719" s="2">
        <v>8305370.6936499998</v>
      </c>
      <c r="BB719" s="2">
        <f t="shared" si="492"/>
        <v>8.3053706936499996</v>
      </c>
      <c r="BC719" s="2">
        <f t="shared" si="493"/>
        <v>33.221482774599998</v>
      </c>
      <c r="BD719" s="2">
        <v>0</v>
      </c>
      <c r="BE719" s="2">
        <f t="shared" si="494"/>
        <v>0</v>
      </c>
      <c r="BF719" s="2">
        <f t="shared" si="495"/>
        <v>0</v>
      </c>
      <c r="BG719" s="2">
        <v>0</v>
      </c>
      <c r="BH719" s="2">
        <f t="shared" si="496"/>
        <v>0</v>
      </c>
      <c r="BI719" s="2">
        <f t="shared" si="497"/>
        <v>0</v>
      </c>
      <c r="BJ719" s="2">
        <v>25000000</v>
      </c>
      <c r="BK719" s="2">
        <f t="shared" si="498"/>
        <v>25</v>
      </c>
      <c r="BL719" s="2">
        <f t="shared" si="499"/>
        <v>100</v>
      </c>
      <c r="BM719" s="2">
        <v>0</v>
      </c>
      <c r="BN719" s="2">
        <f t="shared" si="500"/>
        <v>0</v>
      </c>
      <c r="BO719" s="2">
        <f t="shared" si="501"/>
        <v>0</v>
      </c>
      <c r="BP719" s="2">
        <v>0</v>
      </c>
      <c r="BQ719" s="2">
        <f t="shared" si="502"/>
        <v>0</v>
      </c>
      <c r="BR719" s="2">
        <f t="shared" si="503"/>
        <v>0</v>
      </c>
      <c r="BS719" s="2">
        <v>25000000</v>
      </c>
      <c r="BT719" s="1">
        <v>333</v>
      </c>
      <c r="BU719" s="1">
        <v>795</v>
      </c>
      <c r="BV719" s="2">
        <v>520.12244897959181</v>
      </c>
      <c r="BW719" s="1">
        <v>80</v>
      </c>
      <c r="BX719" s="2">
        <v>224.0408163265306</v>
      </c>
      <c r="BY719" s="1">
        <v>320</v>
      </c>
      <c r="BZ719" s="1">
        <v>110</v>
      </c>
      <c r="CA719" s="2">
        <v>177.24489795918367</v>
      </c>
      <c r="CB719" s="2">
        <v>1214.0204081632653</v>
      </c>
      <c r="CC719" s="1">
        <v>218</v>
      </c>
      <c r="CD719" s="1">
        <v>24</v>
      </c>
      <c r="CE719" s="2">
        <v>1.046</v>
      </c>
      <c r="CF719" s="2">
        <v>67.621300000000005</v>
      </c>
      <c r="CG719" s="2">
        <v>69.4392</v>
      </c>
      <c r="CH719" s="2">
        <v>4.8150000000000004</v>
      </c>
      <c r="CI719" s="2">
        <v>104.5087</v>
      </c>
      <c r="CJ719" s="2">
        <v>5.4710000000000001</v>
      </c>
      <c r="CK719" s="9">
        <v>5899</v>
      </c>
      <c r="CL719" s="8">
        <v>0</v>
      </c>
      <c r="CM719" s="8">
        <v>0</v>
      </c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">
        <v>0</v>
      </c>
      <c r="DG719" s="1">
        <v>0</v>
      </c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20" t="s">
        <v>57</v>
      </c>
    </row>
    <row r="720" spans="1:130">
      <c r="A720" s="5">
        <v>720</v>
      </c>
      <c r="B720" s="1">
        <v>3</v>
      </c>
      <c r="C720" s="9">
        <v>277810</v>
      </c>
      <c r="D720" s="9">
        <v>7783954</v>
      </c>
      <c r="E720" s="22">
        <v>-41.124499999999998</v>
      </c>
      <c r="F720" s="22">
        <v>-20.0289</v>
      </c>
      <c r="G720" s="6">
        <v>0</v>
      </c>
      <c r="H720" s="2">
        <f t="shared" si="462"/>
        <v>0</v>
      </c>
      <c r="I720" s="2">
        <f t="shared" si="463"/>
        <v>0</v>
      </c>
      <c r="J720" s="6">
        <v>0</v>
      </c>
      <c r="K720" s="2">
        <f t="shared" si="464"/>
        <v>0</v>
      </c>
      <c r="L720" s="2">
        <f t="shared" si="465"/>
        <v>0</v>
      </c>
      <c r="M720" s="6">
        <v>566229.07808200002</v>
      </c>
      <c r="N720" s="2">
        <f t="shared" si="466"/>
        <v>0.56622907808200007</v>
      </c>
      <c r="O720" s="2">
        <f t="shared" si="467"/>
        <v>2.2649163123280003</v>
      </c>
      <c r="P720" s="6">
        <v>0</v>
      </c>
      <c r="Q720" s="2">
        <f t="shared" si="468"/>
        <v>0</v>
      </c>
      <c r="R720" s="2">
        <f t="shared" si="469"/>
        <v>0</v>
      </c>
      <c r="S720" s="6">
        <v>4614426.5979800001</v>
      </c>
      <c r="T720" s="2">
        <f t="shared" si="470"/>
        <v>4.6144265979799997</v>
      </c>
      <c r="U720" s="2">
        <f t="shared" si="471"/>
        <v>18.457706391920002</v>
      </c>
      <c r="V720" s="6">
        <v>0</v>
      </c>
      <c r="W720" s="2">
        <f t="shared" si="472"/>
        <v>0</v>
      </c>
      <c r="X720" s="2">
        <f t="shared" si="473"/>
        <v>0</v>
      </c>
      <c r="Y720" s="6">
        <v>0</v>
      </c>
      <c r="Z720" s="2">
        <f t="shared" si="474"/>
        <v>0</v>
      </c>
      <c r="AA720" s="2">
        <f t="shared" si="475"/>
        <v>0</v>
      </c>
      <c r="AB720" s="6">
        <v>0</v>
      </c>
      <c r="AC720" s="2">
        <f t="shared" si="476"/>
        <v>0</v>
      </c>
      <c r="AD720" s="2">
        <f t="shared" si="477"/>
        <v>0</v>
      </c>
      <c r="AE720" s="6">
        <v>18336493.1008</v>
      </c>
      <c r="AF720" s="2">
        <f t="shared" si="478"/>
        <v>18.336493100799999</v>
      </c>
      <c r="AG720" s="2">
        <f t="shared" si="479"/>
        <v>73.345972403199994</v>
      </c>
      <c r="AH720" s="6">
        <v>0</v>
      </c>
      <c r="AI720" s="2">
        <f t="shared" si="480"/>
        <v>0</v>
      </c>
      <c r="AJ720" s="2">
        <f t="shared" si="481"/>
        <v>0</v>
      </c>
      <c r="AK720" s="6">
        <v>0</v>
      </c>
      <c r="AL720" s="2">
        <f t="shared" si="482"/>
        <v>0</v>
      </c>
      <c r="AM720" s="2">
        <f t="shared" si="483"/>
        <v>0</v>
      </c>
      <c r="AN720" s="6">
        <v>0</v>
      </c>
      <c r="AO720" s="2">
        <f t="shared" si="484"/>
        <v>0</v>
      </c>
      <c r="AP720" s="2">
        <f t="shared" si="485"/>
        <v>0</v>
      </c>
      <c r="AQ720" s="6">
        <v>1482851.22319</v>
      </c>
      <c r="AR720" s="2">
        <f t="shared" si="486"/>
        <v>1.48285122319</v>
      </c>
      <c r="AS720" s="2">
        <f t="shared" si="487"/>
        <v>5.9314048927600007</v>
      </c>
      <c r="AT720" s="2">
        <v>25000000</v>
      </c>
      <c r="AU720" s="2">
        <v>8221735.1989799999</v>
      </c>
      <c r="AV720" s="2">
        <f t="shared" si="488"/>
        <v>8.2217351989799994</v>
      </c>
      <c r="AW720" s="2">
        <f t="shared" si="489"/>
        <v>32.886940795919998</v>
      </c>
      <c r="AX720" s="2">
        <v>0</v>
      </c>
      <c r="AY720" s="2">
        <f t="shared" si="490"/>
        <v>0</v>
      </c>
      <c r="AZ720" s="2">
        <f t="shared" si="491"/>
        <v>0</v>
      </c>
      <c r="BA720" s="2">
        <v>16778264.800999999</v>
      </c>
      <c r="BB720" s="2">
        <f t="shared" si="492"/>
        <v>16.778264800999999</v>
      </c>
      <c r="BC720" s="2">
        <f t="shared" si="493"/>
        <v>67.113059203999995</v>
      </c>
      <c r="BD720" s="2">
        <v>0</v>
      </c>
      <c r="BE720" s="2">
        <f t="shared" si="494"/>
        <v>0</v>
      </c>
      <c r="BF720" s="2">
        <f t="shared" si="495"/>
        <v>0</v>
      </c>
      <c r="BG720" s="2">
        <v>0</v>
      </c>
      <c r="BH720" s="2">
        <f t="shared" si="496"/>
        <v>0</v>
      </c>
      <c r="BI720" s="2">
        <f t="shared" si="497"/>
        <v>0</v>
      </c>
      <c r="BJ720" s="2">
        <v>25000000</v>
      </c>
      <c r="BK720" s="2">
        <f t="shared" si="498"/>
        <v>25</v>
      </c>
      <c r="BL720" s="2">
        <f t="shared" si="499"/>
        <v>100</v>
      </c>
      <c r="BM720" s="2">
        <v>0</v>
      </c>
      <c r="BN720" s="2">
        <f t="shared" si="500"/>
        <v>0</v>
      </c>
      <c r="BO720" s="2">
        <f t="shared" si="501"/>
        <v>0</v>
      </c>
      <c r="BP720" s="2">
        <v>0</v>
      </c>
      <c r="BQ720" s="2">
        <f t="shared" si="502"/>
        <v>0</v>
      </c>
      <c r="BR720" s="2">
        <f t="shared" si="503"/>
        <v>0</v>
      </c>
      <c r="BS720" s="2">
        <v>25000000</v>
      </c>
      <c r="BT720" s="1">
        <v>300</v>
      </c>
      <c r="BU720" s="1">
        <v>1024</v>
      </c>
      <c r="BV720" s="2">
        <v>436.55102040816325</v>
      </c>
      <c r="BW720" s="1">
        <v>80</v>
      </c>
      <c r="BX720" s="2">
        <v>226.21428571428572</v>
      </c>
      <c r="BY720" s="1">
        <v>320</v>
      </c>
      <c r="BZ720" s="1">
        <v>98</v>
      </c>
      <c r="CA720" s="2">
        <v>175.5952380952381</v>
      </c>
      <c r="CB720" s="2">
        <v>1208.8333333333333</v>
      </c>
      <c r="CC720" s="1">
        <v>222</v>
      </c>
      <c r="CD720" s="1">
        <v>24</v>
      </c>
      <c r="CE720" s="2">
        <v>1.046</v>
      </c>
      <c r="CF720" s="2">
        <v>67.621300000000005</v>
      </c>
      <c r="CG720" s="2">
        <v>69.4392</v>
      </c>
      <c r="CH720" s="2">
        <v>4.8150000000000004</v>
      </c>
      <c r="CI720" s="2">
        <v>104.5087</v>
      </c>
      <c r="CJ720" s="2">
        <v>5.4710000000000001</v>
      </c>
      <c r="CK720" s="9">
        <v>5899</v>
      </c>
      <c r="CL720" s="18">
        <v>1</v>
      </c>
      <c r="CM720" s="18">
        <v>3</v>
      </c>
      <c r="CN720" s="18">
        <v>384</v>
      </c>
      <c r="CO720" s="18">
        <v>384</v>
      </c>
      <c r="CP720" s="18">
        <v>384</v>
      </c>
      <c r="CQ720" s="18">
        <v>80</v>
      </c>
      <c r="CR720" s="18">
        <v>235</v>
      </c>
      <c r="CS720" s="18">
        <v>320</v>
      </c>
      <c r="CT720" s="18">
        <v>143</v>
      </c>
      <c r="CU720" s="18">
        <v>177</v>
      </c>
      <c r="CV720" s="18">
        <v>1177</v>
      </c>
      <c r="CW720" s="18">
        <v>206</v>
      </c>
      <c r="CX720" s="18">
        <v>24</v>
      </c>
      <c r="CY720" s="18">
        <v>1.046</v>
      </c>
      <c r="CZ720" s="18">
        <v>67.621300000000005</v>
      </c>
      <c r="DA720" s="18">
        <v>69.4392</v>
      </c>
      <c r="DB720" s="18">
        <v>4.8150000000000004</v>
      </c>
      <c r="DC720" s="18">
        <v>104.5087</v>
      </c>
      <c r="DD720" s="18">
        <v>5.4710000000000001</v>
      </c>
      <c r="DE720" s="18">
        <v>5899</v>
      </c>
      <c r="DF720" s="1">
        <v>2</v>
      </c>
      <c r="DG720" s="1">
        <v>5</v>
      </c>
      <c r="DH720" s="1">
        <v>280</v>
      </c>
      <c r="DI720" s="1">
        <v>361</v>
      </c>
      <c r="DJ720" s="1">
        <v>320.5</v>
      </c>
      <c r="DK720" s="1">
        <v>80</v>
      </c>
      <c r="DL720" s="1">
        <v>233</v>
      </c>
      <c r="DM720" s="1">
        <v>320</v>
      </c>
      <c r="DN720" s="1">
        <v>140</v>
      </c>
      <c r="DO720" s="1">
        <v>176</v>
      </c>
      <c r="DP720" s="1">
        <v>1184</v>
      </c>
      <c r="DQ720" s="1">
        <v>207</v>
      </c>
      <c r="DR720" s="1">
        <v>24</v>
      </c>
      <c r="DS720" s="1">
        <v>1.046</v>
      </c>
      <c r="DT720" s="1">
        <v>67.621300000000005</v>
      </c>
      <c r="DU720" s="1">
        <v>69.4392</v>
      </c>
      <c r="DV720" s="1">
        <v>4.8150000000000004</v>
      </c>
      <c r="DW720" s="1">
        <v>104.5087</v>
      </c>
      <c r="DX720" s="1">
        <v>5.4710000000000001</v>
      </c>
      <c r="DY720" s="1">
        <v>5899</v>
      </c>
      <c r="DZ720" s="20" t="s">
        <v>57</v>
      </c>
    </row>
    <row r="721" spans="1:130">
      <c r="A721" s="5">
        <v>721</v>
      </c>
      <c r="B721" s="1">
        <v>3</v>
      </c>
      <c r="C721" s="9">
        <v>282810</v>
      </c>
      <c r="D721" s="9">
        <v>7783954</v>
      </c>
      <c r="E721" s="22">
        <v>-41.076700000000002</v>
      </c>
      <c r="F721" s="22">
        <v>-20.029499999999999</v>
      </c>
      <c r="G721" s="6">
        <v>0</v>
      </c>
      <c r="H721" s="2">
        <f t="shared" si="462"/>
        <v>0</v>
      </c>
      <c r="I721" s="2">
        <f t="shared" si="463"/>
        <v>0</v>
      </c>
      <c r="J721" s="6">
        <v>0</v>
      </c>
      <c r="K721" s="2">
        <f t="shared" si="464"/>
        <v>0</v>
      </c>
      <c r="L721" s="2">
        <f t="shared" si="465"/>
        <v>0</v>
      </c>
      <c r="M721" s="6">
        <v>2129084.1028200001</v>
      </c>
      <c r="N721" s="2">
        <f t="shared" si="466"/>
        <v>2.1290841028200003</v>
      </c>
      <c r="O721" s="2">
        <f t="shared" si="467"/>
        <v>8.5163364112800011</v>
      </c>
      <c r="P721" s="6">
        <v>0</v>
      </c>
      <c r="Q721" s="2">
        <f t="shared" si="468"/>
        <v>0</v>
      </c>
      <c r="R721" s="2">
        <f t="shared" si="469"/>
        <v>0</v>
      </c>
      <c r="S721" s="6">
        <v>2932550.0686699999</v>
      </c>
      <c r="T721" s="2">
        <f t="shared" si="470"/>
        <v>2.9325500686699999</v>
      </c>
      <c r="U721" s="2">
        <f t="shared" si="471"/>
        <v>11.73020027468</v>
      </c>
      <c r="V721" s="6">
        <v>0</v>
      </c>
      <c r="W721" s="2">
        <f t="shared" si="472"/>
        <v>0</v>
      </c>
      <c r="X721" s="2">
        <f t="shared" si="473"/>
        <v>0</v>
      </c>
      <c r="Y721" s="6">
        <v>0</v>
      </c>
      <c r="Z721" s="2">
        <f t="shared" si="474"/>
        <v>0</v>
      </c>
      <c r="AA721" s="2">
        <f t="shared" si="475"/>
        <v>0</v>
      </c>
      <c r="AB721" s="6">
        <v>0</v>
      </c>
      <c r="AC721" s="2">
        <f t="shared" si="476"/>
        <v>0</v>
      </c>
      <c r="AD721" s="2">
        <f t="shared" si="477"/>
        <v>0</v>
      </c>
      <c r="AE721" s="6">
        <v>17137529.7971</v>
      </c>
      <c r="AF721" s="2">
        <f t="shared" si="478"/>
        <v>17.137529797100001</v>
      </c>
      <c r="AG721" s="2">
        <f t="shared" si="479"/>
        <v>68.550119188400004</v>
      </c>
      <c r="AH721" s="6">
        <v>0</v>
      </c>
      <c r="AI721" s="2">
        <f t="shared" si="480"/>
        <v>0</v>
      </c>
      <c r="AJ721" s="2">
        <f t="shared" si="481"/>
        <v>0</v>
      </c>
      <c r="AK721" s="6">
        <v>0</v>
      </c>
      <c r="AL721" s="2">
        <f t="shared" si="482"/>
        <v>0</v>
      </c>
      <c r="AM721" s="2">
        <f t="shared" si="483"/>
        <v>0</v>
      </c>
      <c r="AN721" s="6">
        <v>0</v>
      </c>
      <c r="AO721" s="2">
        <f t="shared" si="484"/>
        <v>0</v>
      </c>
      <c r="AP721" s="2">
        <f t="shared" si="485"/>
        <v>0</v>
      </c>
      <c r="AQ721" s="6">
        <v>2800836.03144</v>
      </c>
      <c r="AR721" s="2">
        <f t="shared" si="486"/>
        <v>2.8008360314400003</v>
      </c>
      <c r="AS721" s="2">
        <f t="shared" si="487"/>
        <v>11.203344125760001</v>
      </c>
      <c r="AT721" s="2">
        <v>25000000</v>
      </c>
      <c r="AU721" s="2">
        <v>23092110.281800002</v>
      </c>
      <c r="AV721" s="2">
        <f t="shared" si="488"/>
        <v>23.0921102818</v>
      </c>
      <c r="AW721" s="2">
        <f t="shared" si="489"/>
        <v>92.368441127200001</v>
      </c>
      <c r="AX721" s="2">
        <v>0</v>
      </c>
      <c r="AY721" s="2">
        <f t="shared" si="490"/>
        <v>0</v>
      </c>
      <c r="AZ721" s="2">
        <f t="shared" si="491"/>
        <v>0</v>
      </c>
      <c r="BA721" s="2">
        <v>1907889.71817</v>
      </c>
      <c r="BB721" s="2">
        <f t="shared" si="492"/>
        <v>1.9078897181700001</v>
      </c>
      <c r="BC721" s="2">
        <f t="shared" si="493"/>
        <v>7.6315588726799994</v>
      </c>
      <c r="BD721" s="2">
        <v>0</v>
      </c>
      <c r="BE721" s="2">
        <f t="shared" si="494"/>
        <v>0</v>
      </c>
      <c r="BF721" s="2">
        <f t="shared" si="495"/>
        <v>0</v>
      </c>
      <c r="BG721" s="2">
        <v>0</v>
      </c>
      <c r="BH721" s="2">
        <f t="shared" si="496"/>
        <v>0</v>
      </c>
      <c r="BI721" s="2">
        <f t="shared" si="497"/>
        <v>0</v>
      </c>
      <c r="BJ721" s="2">
        <v>22321528.000300001</v>
      </c>
      <c r="BK721" s="2">
        <f t="shared" si="498"/>
        <v>22.321528000300003</v>
      </c>
      <c r="BL721" s="2">
        <f t="shared" si="499"/>
        <v>89.286112001199996</v>
      </c>
      <c r="BM721" s="2">
        <v>2678471.9997</v>
      </c>
      <c r="BN721" s="2">
        <f t="shared" si="500"/>
        <v>2.6784719997000002</v>
      </c>
      <c r="BO721" s="2">
        <f t="shared" si="501"/>
        <v>10.713887998800001</v>
      </c>
      <c r="BP721" s="2">
        <v>0</v>
      </c>
      <c r="BQ721" s="2">
        <f t="shared" si="502"/>
        <v>0</v>
      </c>
      <c r="BR721" s="2">
        <f t="shared" si="503"/>
        <v>0</v>
      </c>
      <c r="BS721" s="2">
        <v>25000000</v>
      </c>
      <c r="BT721" s="1">
        <v>335</v>
      </c>
      <c r="BU721" s="1">
        <v>1042</v>
      </c>
      <c r="BV721" s="2">
        <v>646.16326530612241</v>
      </c>
      <c r="BW721" s="1">
        <v>80.5</v>
      </c>
      <c r="BX721" s="2">
        <v>213.20408163265307</v>
      </c>
      <c r="BY721" s="1">
        <v>318</v>
      </c>
      <c r="BZ721" s="1">
        <v>98</v>
      </c>
      <c r="CA721" s="2">
        <v>173.91836734693877</v>
      </c>
      <c r="CB721" s="2">
        <v>1257.9795918367347</v>
      </c>
      <c r="CC721" s="1">
        <v>222</v>
      </c>
      <c r="CD721" s="1">
        <v>25</v>
      </c>
      <c r="CE721" s="2">
        <v>1.046</v>
      </c>
      <c r="CF721" s="2">
        <v>67.621300000000005</v>
      </c>
      <c r="CG721" s="2">
        <v>69.4392</v>
      </c>
      <c r="CH721" s="2">
        <v>4.8150000000000004</v>
      </c>
      <c r="CI721" s="2">
        <v>104.5087</v>
      </c>
      <c r="CJ721" s="2">
        <v>5.4710000000000001</v>
      </c>
      <c r="CK721" s="9">
        <v>5899</v>
      </c>
      <c r="CL721" s="8">
        <v>0</v>
      </c>
      <c r="CM721" s="8">
        <v>0</v>
      </c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>
        <v>0</v>
      </c>
      <c r="DG721" s="1">
        <v>0</v>
      </c>
      <c r="DZ721" s="20" t="s">
        <v>57</v>
      </c>
    </row>
    <row r="722" spans="1:130">
      <c r="A722" s="5">
        <v>722</v>
      </c>
      <c r="B722" s="1">
        <v>3</v>
      </c>
      <c r="C722" s="9">
        <v>287810</v>
      </c>
      <c r="D722" s="9">
        <v>7783954</v>
      </c>
      <c r="E722" s="22">
        <v>-41.0289</v>
      </c>
      <c r="F722" s="22">
        <v>-20.03</v>
      </c>
      <c r="G722" s="6">
        <v>0</v>
      </c>
      <c r="H722" s="2">
        <f t="shared" si="462"/>
        <v>0</v>
      </c>
      <c r="I722" s="2">
        <f t="shared" si="463"/>
        <v>0</v>
      </c>
      <c r="J722" s="6">
        <v>2144.07937287</v>
      </c>
      <c r="K722" s="2">
        <f t="shared" si="464"/>
        <v>2.1440793728700002E-3</v>
      </c>
      <c r="L722" s="2">
        <f t="shared" si="465"/>
        <v>8.576317491479999E-3</v>
      </c>
      <c r="M722" s="6">
        <v>1149540.5518400001</v>
      </c>
      <c r="N722" s="2">
        <f t="shared" si="466"/>
        <v>1.1495405518400001</v>
      </c>
      <c r="O722" s="2">
        <f t="shared" si="467"/>
        <v>4.5981622073599997</v>
      </c>
      <c r="P722" s="6">
        <v>1944833.1662600001</v>
      </c>
      <c r="Q722" s="2">
        <f t="shared" si="468"/>
        <v>1.94483316626</v>
      </c>
      <c r="R722" s="2">
        <f t="shared" si="469"/>
        <v>7.779332665040001</v>
      </c>
      <c r="S722" s="6">
        <v>4303166.9908600003</v>
      </c>
      <c r="T722" s="2">
        <f t="shared" si="470"/>
        <v>4.3031669908600003</v>
      </c>
      <c r="U722" s="2">
        <f t="shared" si="471"/>
        <v>17.212667963440001</v>
      </c>
      <c r="V722" s="6">
        <v>0</v>
      </c>
      <c r="W722" s="2">
        <f t="shared" si="472"/>
        <v>0</v>
      </c>
      <c r="X722" s="2">
        <f t="shared" si="473"/>
        <v>0</v>
      </c>
      <c r="Y722" s="6">
        <v>0</v>
      </c>
      <c r="Z722" s="2">
        <f t="shared" si="474"/>
        <v>0</v>
      </c>
      <c r="AA722" s="2">
        <f t="shared" si="475"/>
        <v>0</v>
      </c>
      <c r="AB722" s="6">
        <v>0</v>
      </c>
      <c r="AC722" s="2">
        <f t="shared" si="476"/>
        <v>0</v>
      </c>
      <c r="AD722" s="2">
        <f t="shared" si="477"/>
        <v>0</v>
      </c>
      <c r="AE722" s="6">
        <v>15302490.4527</v>
      </c>
      <c r="AF722" s="2">
        <f t="shared" si="478"/>
        <v>15.302490452700001</v>
      </c>
      <c r="AG722" s="2">
        <f t="shared" si="479"/>
        <v>61.20996181080001</v>
      </c>
      <c r="AH722" s="6">
        <v>0</v>
      </c>
      <c r="AI722" s="2">
        <f t="shared" si="480"/>
        <v>0</v>
      </c>
      <c r="AJ722" s="2">
        <f t="shared" si="481"/>
        <v>0</v>
      </c>
      <c r="AK722" s="6">
        <v>0</v>
      </c>
      <c r="AL722" s="2">
        <f t="shared" si="482"/>
        <v>0</v>
      </c>
      <c r="AM722" s="2">
        <f t="shared" si="483"/>
        <v>0</v>
      </c>
      <c r="AN722" s="6">
        <v>0</v>
      </c>
      <c r="AO722" s="2">
        <f t="shared" si="484"/>
        <v>0</v>
      </c>
      <c r="AP722" s="2">
        <f t="shared" si="485"/>
        <v>0</v>
      </c>
      <c r="AQ722" s="6">
        <v>2297824.7589500002</v>
      </c>
      <c r="AR722" s="2">
        <f t="shared" si="486"/>
        <v>2.29782475895</v>
      </c>
      <c r="AS722" s="2">
        <f t="shared" si="487"/>
        <v>9.1912990358000002</v>
      </c>
      <c r="AT722" s="2">
        <v>25000000</v>
      </c>
      <c r="AU722" s="2">
        <v>17579625.6039</v>
      </c>
      <c r="AV722" s="2">
        <f t="shared" si="488"/>
        <v>17.579625603900002</v>
      </c>
      <c r="AW722" s="2">
        <f t="shared" si="489"/>
        <v>70.318502415600008</v>
      </c>
      <c r="AX722" s="2">
        <v>1699776.7933</v>
      </c>
      <c r="AY722" s="2">
        <f t="shared" si="490"/>
        <v>1.6997767933000001</v>
      </c>
      <c r="AZ722" s="2">
        <f t="shared" si="491"/>
        <v>6.7991071732000004</v>
      </c>
      <c r="BA722" s="2">
        <v>5720597.6028300002</v>
      </c>
      <c r="BB722" s="2">
        <f t="shared" si="492"/>
        <v>5.7205976028299999</v>
      </c>
      <c r="BC722" s="2">
        <f t="shared" si="493"/>
        <v>22.882390411319999</v>
      </c>
      <c r="BD722" s="2">
        <v>0</v>
      </c>
      <c r="BE722" s="2">
        <f t="shared" si="494"/>
        <v>0</v>
      </c>
      <c r="BF722" s="2">
        <f t="shared" si="495"/>
        <v>0</v>
      </c>
      <c r="BG722" s="2">
        <v>0</v>
      </c>
      <c r="BH722" s="2">
        <f t="shared" si="496"/>
        <v>0</v>
      </c>
      <c r="BI722" s="2">
        <f t="shared" si="497"/>
        <v>0</v>
      </c>
      <c r="BJ722" s="2">
        <v>9531146.0270799994</v>
      </c>
      <c r="BK722" s="2">
        <f t="shared" si="498"/>
        <v>9.5311460270800001</v>
      </c>
      <c r="BL722" s="2">
        <f t="shared" si="499"/>
        <v>38.124584108320001</v>
      </c>
      <c r="BM722" s="2">
        <v>15468853.972899999</v>
      </c>
      <c r="BN722" s="2">
        <f t="shared" si="500"/>
        <v>15.4688539729</v>
      </c>
      <c r="BO722" s="2">
        <f t="shared" si="501"/>
        <v>61.875415891599992</v>
      </c>
      <c r="BP722" s="2">
        <v>0</v>
      </c>
      <c r="BQ722" s="2">
        <f t="shared" si="502"/>
        <v>0</v>
      </c>
      <c r="BR722" s="2">
        <f t="shared" si="503"/>
        <v>0</v>
      </c>
      <c r="BS722" s="2">
        <v>24999999.999979999</v>
      </c>
      <c r="BT722" s="1">
        <v>338</v>
      </c>
      <c r="BU722" s="1">
        <v>973</v>
      </c>
      <c r="BV722" s="2">
        <v>545.54761904761904</v>
      </c>
      <c r="BW722" s="1">
        <v>80.5</v>
      </c>
      <c r="BX722" s="2">
        <v>217.61224489795919</v>
      </c>
      <c r="BY722" s="1">
        <v>317</v>
      </c>
      <c r="BZ722" s="1">
        <v>96</v>
      </c>
      <c r="CA722" s="2">
        <v>172.30612244897958</v>
      </c>
      <c r="CB722" s="2">
        <v>1243.6938775510205</v>
      </c>
      <c r="CC722" s="1">
        <v>220</v>
      </c>
      <c r="CD722" s="1">
        <v>26</v>
      </c>
      <c r="CE722" s="2">
        <v>1.046</v>
      </c>
      <c r="CF722" s="2">
        <v>67.621300000000005</v>
      </c>
      <c r="CG722" s="2">
        <v>69.4392</v>
      </c>
      <c r="CH722" s="2">
        <v>4.8150000000000004</v>
      </c>
      <c r="CI722" s="2">
        <v>104.5087</v>
      </c>
      <c r="CJ722" s="2">
        <v>5.4710000000000001</v>
      </c>
      <c r="CK722" s="9">
        <v>5899</v>
      </c>
      <c r="CL722" s="8">
        <v>0</v>
      </c>
      <c r="CM722" s="8">
        <v>0</v>
      </c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21">
        <v>0</v>
      </c>
      <c r="DG722" s="1">
        <v>0</v>
      </c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20" t="s">
        <v>57</v>
      </c>
    </row>
    <row r="723" spans="1:130">
      <c r="A723" s="5">
        <v>723</v>
      </c>
      <c r="B723" s="1">
        <v>3</v>
      </c>
      <c r="C723" s="9">
        <v>292810</v>
      </c>
      <c r="D723" s="9">
        <v>7783954</v>
      </c>
      <c r="E723" s="22">
        <v>-40.981099999999998</v>
      </c>
      <c r="F723" s="22">
        <v>-20.0306</v>
      </c>
      <c r="G723" s="6">
        <v>0</v>
      </c>
      <c r="H723" s="2">
        <f t="shared" si="462"/>
        <v>0</v>
      </c>
      <c r="I723" s="2">
        <f t="shared" si="463"/>
        <v>0</v>
      </c>
      <c r="J723" s="6">
        <v>0</v>
      </c>
      <c r="K723" s="2">
        <f t="shared" si="464"/>
        <v>0</v>
      </c>
      <c r="L723" s="2">
        <f t="shared" si="465"/>
        <v>0</v>
      </c>
      <c r="M723" s="6">
        <v>112950.798001</v>
      </c>
      <c r="N723" s="2">
        <f t="shared" si="466"/>
        <v>0.112950798001</v>
      </c>
      <c r="O723" s="2">
        <f t="shared" si="467"/>
        <v>0.45180319200400004</v>
      </c>
      <c r="P723" s="6">
        <v>452627.826886</v>
      </c>
      <c r="Q723" s="2">
        <f t="shared" si="468"/>
        <v>0.45262782688600001</v>
      </c>
      <c r="R723" s="2">
        <f t="shared" si="469"/>
        <v>1.810511307544</v>
      </c>
      <c r="S723" s="6">
        <v>9396876.4491700009</v>
      </c>
      <c r="T723" s="2">
        <f t="shared" si="470"/>
        <v>9.3968764491700014</v>
      </c>
      <c r="U723" s="2">
        <f t="shared" si="471"/>
        <v>37.587505796680006</v>
      </c>
      <c r="V723" s="6">
        <v>0</v>
      </c>
      <c r="W723" s="2">
        <f t="shared" si="472"/>
        <v>0</v>
      </c>
      <c r="X723" s="2">
        <f t="shared" si="473"/>
        <v>0</v>
      </c>
      <c r="Y723" s="6">
        <v>0</v>
      </c>
      <c r="Z723" s="2">
        <f t="shared" si="474"/>
        <v>0</v>
      </c>
      <c r="AA723" s="2">
        <f t="shared" si="475"/>
        <v>0</v>
      </c>
      <c r="AB723" s="6">
        <v>0</v>
      </c>
      <c r="AC723" s="2">
        <f t="shared" si="476"/>
        <v>0</v>
      </c>
      <c r="AD723" s="2">
        <f t="shared" si="477"/>
        <v>0</v>
      </c>
      <c r="AE723" s="6">
        <v>10839265.546399999</v>
      </c>
      <c r="AF723" s="2">
        <f t="shared" si="478"/>
        <v>10.8392655464</v>
      </c>
      <c r="AG723" s="2">
        <f t="shared" si="479"/>
        <v>43.3570621856</v>
      </c>
      <c r="AH723" s="6">
        <v>0</v>
      </c>
      <c r="AI723" s="2">
        <f t="shared" si="480"/>
        <v>0</v>
      </c>
      <c r="AJ723" s="2">
        <f t="shared" si="481"/>
        <v>0</v>
      </c>
      <c r="AK723" s="6">
        <v>0</v>
      </c>
      <c r="AL723" s="2">
        <f t="shared" si="482"/>
        <v>0</v>
      </c>
      <c r="AM723" s="2">
        <f t="shared" si="483"/>
        <v>0</v>
      </c>
      <c r="AN723" s="6">
        <v>0</v>
      </c>
      <c r="AO723" s="2">
        <f t="shared" si="484"/>
        <v>0</v>
      </c>
      <c r="AP723" s="2">
        <f t="shared" si="485"/>
        <v>0</v>
      </c>
      <c r="AQ723" s="6">
        <v>4198279.3794999998</v>
      </c>
      <c r="AR723" s="2">
        <f t="shared" si="486"/>
        <v>4.1982793794999997</v>
      </c>
      <c r="AS723" s="2">
        <f t="shared" si="487"/>
        <v>16.793117517999999</v>
      </c>
      <c r="AT723" s="2">
        <v>25000000</v>
      </c>
      <c r="AU723" s="2">
        <v>3156799.3825900001</v>
      </c>
      <c r="AV723" s="2">
        <f t="shared" si="488"/>
        <v>3.15679938259</v>
      </c>
      <c r="AW723" s="2">
        <f t="shared" si="489"/>
        <v>12.627197530360002</v>
      </c>
      <c r="AX723" s="2">
        <v>21843200.617400002</v>
      </c>
      <c r="AY723" s="2">
        <f t="shared" si="490"/>
        <v>21.843200617400001</v>
      </c>
      <c r="AZ723" s="2">
        <f t="shared" si="491"/>
        <v>87.372802469600003</v>
      </c>
      <c r="BA723" s="2">
        <v>0</v>
      </c>
      <c r="BB723" s="2">
        <f t="shared" si="492"/>
        <v>0</v>
      </c>
      <c r="BC723" s="2">
        <f t="shared" si="493"/>
        <v>0</v>
      </c>
      <c r="BD723" s="2">
        <v>0</v>
      </c>
      <c r="BE723" s="2">
        <f t="shared" si="494"/>
        <v>0</v>
      </c>
      <c r="BF723" s="2">
        <f t="shared" si="495"/>
        <v>0</v>
      </c>
      <c r="BG723" s="2">
        <v>0</v>
      </c>
      <c r="BH723" s="2">
        <f t="shared" si="496"/>
        <v>0</v>
      </c>
      <c r="BI723" s="2">
        <f t="shared" si="497"/>
        <v>0</v>
      </c>
      <c r="BJ723" s="2">
        <v>5898213.33189</v>
      </c>
      <c r="BK723" s="2">
        <f t="shared" si="498"/>
        <v>5.8982133318900001</v>
      </c>
      <c r="BL723" s="2">
        <f t="shared" si="499"/>
        <v>23.59285332756</v>
      </c>
      <c r="BM723" s="2">
        <v>19101786.668099999</v>
      </c>
      <c r="BN723" s="2">
        <f t="shared" si="500"/>
        <v>19.101786668100001</v>
      </c>
      <c r="BO723" s="2">
        <f t="shared" si="501"/>
        <v>76.407146672399989</v>
      </c>
      <c r="BP723" s="2">
        <v>0</v>
      </c>
      <c r="BQ723" s="2">
        <f t="shared" si="502"/>
        <v>0</v>
      </c>
      <c r="BR723" s="2">
        <f t="shared" si="503"/>
        <v>0</v>
      </c>
      <c r="BS723" s="2">
        <v>24999999.999990001</v>
      </c>
      <c r="BT723" s="1">
        <v>361</v>
      </c>
      <c r="BU723" s="1">
        <v>1090</v>
      </c>
      <c r="BV723" s="2">
        <v>865.125</v>
      </c>
      <c r="BW723" s="1">
        <v>80.5</v>
      </c>
      <c r="BX723" s="2">
        <v>197.11111111111111</v>
      </c>
      <c r="BY723" s="1">
        <v>315</v>
      </c>
      <c r="BZ723" s="1">
        <v>96</v>
      </c>
      <c r="CA723" s="2">
        <v>170.44444444444446</v>
      </c>
      <c r="CB723" s="2">
        <v>1321.1333333333334</v>
      </c>
      <c r="CC723" s="1">
        <v>220</v>
      </c>
      <c r="CD723" s="1">
        <v>27</v>
      </c>
      <c r="CE723" s="2">
        <v>0.94799999999999995</v>
      </c>
      <c r="CF723" s="2">
        <v>71.678750000000008</v>
      </c>
      <c r="CG723" s="2">
        <v>74.097499999999997</v>
      </c>
      <c r="CH723" s="2">
        <v>4.8150000000000004</v>
      </c>
      <c r="CI723" s="2">
        <v>103.24934999999999</v>
      </c>
      <c r="CJ723" s="2">
        <v>5.4710000000000001</v>
      </c>
      <c r="CK723" s="9">
        <v>5960.5</v>
      </c>
      <c r="CL723" s="8">
        <v>0</v>
      </c>
      <c r="CM723" s="8">
        <v>0</v>
      </c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21">
        <v>0</v>
      </c>
      <c r="DG723" s="1">
        <v>0</v>
      </c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20" t="s">
        <v>57</v>
      </c>
    </row>
    <row r="724" spans="1:130">
      <c r="A724" s="5">
        <v>724</v>
      </c>
      <c r="B724" s="1">
        <v>10</v>
      </c>
      <c r="C724" s="9">
        <v>297810</v>
      </c>
      <c r="D724" s="9">
        <v>7783954</v>
      </c>
      <c r="E724" s="22">
        <v>-40.933399999999999</v>
      </c>
      <c r="F724" s="22">
        <v>-20.031099999999999</v>
      </c>
      <c r="G724" s="6">
        <v>0</v>
      </c>
      <c r="H724" s="2">
        <f t="shared" si="462"/>
        <v>0</v>
      </c>
      <c r="I724" s="2">
        <f t="shared" si="463"/>
        <v>0</v>
      </c>
      <c r="J724" s="6">
        <v>0</v>
      </c>
      <c r="K724" s="2">
        <f t="shared" si="464"/>
        <v>0</v>
      </c>
      <c r="L724" s="2">
        <f t="shared" si="465"/>
        <v>0</v>
      </c>
      <c r="M724" s="6">
        <v>322652.22300200001</v>
      </c>
      <c r="N724" s="2">
        <f t="shared" si="466"/>
        <v>0.32265222300200003</v>
      </c>
      <c r="O724" s="2">
        <f t="shared" si="467"/>
        <v>1.2906088920080001</v>
      </c>
      <c r="P724" s="6">
        <v>0</v>
      </c>
      <c r="Q724" s="2">
        <f t="shared" si="468"/>
        <v>0</v>
      </c>
      <c r="R724" s="2">
        <f t="shared" si="469"/>
        <v>0</v>
      </c>
      <c r="S724" s="6">
        <v>8545171.8747099992</v>
      </c>
      <c r="T724" s="2">
        <f t="shared" si="470"/>
        <v>8.5451718747099985</v>
      </c>
      <c r="U724" s="2">
        <f t="shared" si="471"/>
        <v>34.180687498839994</v>
      </c>
      <c r="V724" s="6">
        <v>0</v>
      </c>
      <c r="W724" s="2">
        <f t="shared" si="472"/>
        <v>0</v>
      </c>
      <c r="X724" s="2">
        <f t="shared" si="473"/>
        <v>0</v>
      </c>
      <c r="Y724" s="6">
        <v>0</v>
      </c>
      <c r="Z724" s="2">
        <f t="shared" si="474"/>
        <v>0</v>
      </c>
      <c r="AA724" s="2">
        <f t="shared" si="475"/>
        <v>0</v>
      </c>
      <c r="AB724" s="6">
        <v>0</v>
      </c>
      <c r="AC724" s="2">
        <f t="shared" si="476"/>
        <v>0</v>
      </c>
      <c r="AD724" s="2">
        <f t="shared" si="477"/>
        <v>0</v>
      </c>
      <c r="AE724" s="6">
        <v>12136354.442600001</v>
      </c>
      <c r="AF724" s="2">
        <f t="shared" si="478"/>
        <v>12.1363544426</v>
      </c>
      <c r="AG724" s="2">
        <f t="shared" si="479"/>
        <v>48.5454177704</v>
      </c>
      <c r="AH724" s="6">
        <v>0</v>
      </c>
      <c r="AI724" s="2">
        <f t="shared" si="480"/>
        <v>0</v>
      </c>
      <c r="AJ724" s="2">
        <f t="shared" si="481"/>
        <v>0</v>
      </c>
      <c r="AK724" s="6">
        <v>0</v>
      </c>
      <c r="AL724" s="2">
        <f t="shared" si="482"/>
        <v>0</v>
      </c>
      <c r="AM724" s="2">
        <f t="shared" si="483"/>
        <v>0</v>
      </c>
      <c r="AN724" s="6">
        <v>0</v>
      </c>
      <c r="AO724" s="2">
        <f t="shared" si="484"/>
        <v>0</v>
      </c>
      <c r="AP724" s="2">
        <f t="shared" si="485"/>
        <v>0</v>
      </c>
      <c r="AQ724" s="6">
        <v>3995821.45964</v>
      </c>
      <c r="AR724" s="2">
        <f t="shared" si="486"/>
        <v>3.9958214596400001</v>
      </c>
      <c r="AS724" s="2">
        <f t="shared" si="487"/>
        <v>15.983285838559999</v>
      </c>
      <c r="AT724" s="2">
        <v>25000000</v>
      </c>
      <c r="AU724" s="2">
        <v>798502.99423499999</v>
      </c>
      <c r="AV724" s="2">
        <f t="shared" si="488"/>
        <v>0.79850299423500004</v>
      </c>
      <c r="AW724" s="2">
        <f t="shared" si="489"/>
        <v>3.1940119769399997</v>
      </c>
      <c r="AX724" s="2">
        <v>24201497.005800001</v>
      </c>
      <c r="AY724" s="2">
        <f t="shared" si="490"/>
        <v>24.2014970058</v>
      </c>
      <c r="AZ724" s="2">
        <f t="shared" si="491"/>
        <v>96.805988023200001</v>
      </c>
      <c r="BA724" s="2">
        <v>0</v>
      </c>
      <c r="BB724" s="2">
        <f t="shared" si="492"/>
        <v>0</v>
      </c>
      <c r="BC724" s="2">
        <f t="shared" si="493"/>
        <v>0</v>
      </c>
      <c r="BD724" s="2">
        <v>0</v>
      </c>
      <c r="BE724" s="2">
        <f t="shared" si="494"/>
        <v>0</v>
      </c>
      <c r="BF724" s="2">
        <f t="shared" si="495"/>
        <v>0</v>
      </c>
      <c r="BG724" s="2">
        <v>0</v>
      </c>
      <c r="BH724" s="2">
        <f t="shared" si="496"/>
        <v>0</v>
      </c>
      <c r="BI724" s="2">
        <f t="shared" si="497"/>
        <v>0</v>
      </c>
      <c r="BJ724" s="2">
        <v>2265280.6367100002</v>
      </c>
      <c r="BK724" s="2">
        <f t="shared" si="498"/>
        <v>2.26528063671</v>
      </c>
      <c r="BL724" s="2">
        <f t="shared" si="499"/>
        <v>9.0611225468400001</v>
      </c>
      <c r="BM724" s="2">
        <v>22734719.363299999</v>
      </c>
      <c r="BN724" s="2">
        <f t="shared" si="500"/>
        <v>22.734719363299998</v>
      </c>
      <c r="BO724" s="2">
        <f t="shared" si="501"/>
        <v>90.938877453199993</v>
      </c>
      <c r="BP724" s="2">
        <v>0</v>
      </c>
      <c r="BQ724" s="2">
        <f t="shared" si="502"/>
        <v>0</v>
      </c>
      <c r="BR724" s="2">
        <f t="shared" si="503"/>
        <v>0</v>
      </c>
      <c r="BS724" s="2">
        <v>25000000.000009999</v>
      </c>
      <c r="BT724" s="1">
        <v>741</v>
      </c>
      <c r="BU724" s="1">
        <v>1085</v>
      </c>
      <c r="BV724" s="2">
        <v>958.35714285714289</v>
      </c>
      <c r="BW724" s="1">
        <v>81</v>
      </c>
      <c r="BX724" s="2">
        <v>194.11111111111111</v>
      </c>
      <c r="BY724" s="1">
        <v>291</v>
      </c>
      <c r="BZ724" s="1">
        <v>98</v>
      </c>
      <c r="CA724" s="2">
        <v>168.73333333333332</v>
      </c>
      <c r="CB724" s="2">
        <v>1332.8444444444444</v>
      </c>
      <c r="CC724" s="1">
        <v>219</v>
      </c>
      <c r="CD724" s="1">
        <v>32</v>
      </c>
      <c r="CE724" s="2">
        <v>0.85</v>
      </c>
      <c r="CF724" s="2">
        <v>75.736199999999997</v>
      </c>
      <c r="CG724" s="2">
        <v>78.755799999999994</v>
      </c>
      <c r="CH724" s="2">
        <v>4.8150000000000004</v>
      </c>
      <c r="CI724" s="2">
        <v>101.99</v>
      </c>
      <c r="CJ724" s="2">
        <v>5.4710000000000001</v>
      </c>
      <c r="CK724" s="9">
        <v>6022</v>
      </c>
      <c r="CL724" s="8">
        <v>0</v>
      </c>
      <c r="CM724" s="8">
        <v>0</v>
      </c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">
        <v>1</v>
      </c>
      <c r="DG724" s="1">
        <v>80</v>
      </c>
      <c r="DH724" s="1">
        <v>752</v>
      </c>
      <c r="DI724" s="1">
        <v>752</v>
      </c>
      <c r="DJ724" s="1">
        <v>752</v>
      </c>
      <c r="DK724" s="1">
        <v>81</v>
      </c>
      <c r="DL724" s="1">
        <v>202</v>
      </c>
      <c r="DM724" s="1">
        <v>284</v>
      </c>
      <c r="DN724" s="1">
        <v>115</v>
      </c>
      <c r="DO724" s="1">
        <v>169</v>
      </c>
      <c r="DP724" s="1">
        <v>1303</v>
      </c>
      <c r="DQ724" s="1">
        <v>213</v>
      </c>
      <c r="DR724" s="1">
        <v>33</v>
      </c>
      <c r="DS724" s="1">
        <v>0.85</v>
      </c>
      <c r="DT724" s="1">
        <v>75.736199999999997</v>
      </c>
      <c r="DU724" s="1">
        <v>78.755799999999994</v>
      </c>
      <c r="DV724" s="1">
        <v>4.8150000000000004</v>
      </c>
      <c r="DW724" s="1">
        <v>101.99</v>
      </c>
      <c r="DX724" s="1">
        <v>5.4710000000000001</v>
      </c>
      <c r="DY724" s="1">
        <v>6022</v>
      </c>
      <c r="DZ724" s="20" t="s">
        <v>57</v>
      </c>
    </row>
    <row r="725" spans="1:130">
      <c r="A725" s="5">
        <v>725</v>
      </c>
      <c r="B725" s="1">
        <v>10</v>
      </c>
      <c r="C725" s="9">
        <v>302810</v>
      </c>
      <c r="D725" s="9">
        <v>7783954</v>
      </c>
      <c r="E725" s="22">
        <v>-40.885599999999997</v>
      </c>
      <c r="F725" s="22">
        <v>-20.031600000000001</v>
      </c>
      <c r="G725" s="6">
        <v>0</v>
      </c>
      <c r="H725" s="2">
        <f t="shared" si="462"/>
        <v>0</v>
      </c>
      <c r="I725" s="2">
        <f t="shared" si="463"/>
        <v>0</v>
      </c>
      <c r="J725" s="6">
        <v>0</v>
      </c>
      <c r="K725" s="2">
        <f t="shared" si="464"/>
        <v>0</v>
      </c>
      <c r="L725" s="2">
        <f t="shared" si="465"/>
        <v>0</v>
      </c>
      <c r="M725" s="6">
        <v>0</v>
      </c>
      <c r="N725" s="2">
        <f t="shared" si="466"/>
        <v>0</v>
      </c>
      <c r="O725" s="2">
        <f t="shared" si="467"/>
        <v>0</v>
      </c>
      <c r="P725" s="6">
        <v>338402.49000300001</v>
      </c>
      <c r="Q725" s="2">
        <f t="shared" si="468"/>
        <v>0.33840249000299999</v>
      </c>
      <c r="R725" s="2">
        <f t="shared" si="469"/>
        <v>1.353609960012</v>
      </c>
      <c r="S725" s="6">
        <v>10906592.911800001</v>
      </c>
      <c r="T725" s="2">
        <f t="shared" si="470"/>
        <v>10.906592911800001</v>
      </c>
      <c r="U725" s="2">
        <f t="shared" si="471"/>
        <v>43.626371647200003</v>
      </c>
      <c r="V725" s="6">
        <v>0</v>
      </c>
      <c r="W725" s="2">
        <f t="shared" si="472"/>
        <v>0</v>
      </c>
      <c r="X725" s="2">
        <f t="shared" si="473"/>
        <v>0</v>
      </c>
      <c r="Y725" s="6">
        <v>0</v>
      </c>
      <c r="Z725" s="2">
        <f t="shared" si="474"/>
        <v>0</v>
      </c>
      <c r="AA725" s="2">
        <f t="shared" si="475"/>
        <v>0</v>
      </c>
      <c r="AB725" s="6">
        <v>0</v>
      </c>
      <c r="AC725" s="2">
        <f t="shared" si="476"/>
        <v>0</v>
      </c>
      <c r="AD725" s="2">
        <f t="shared" si="477"/>
        <v>0</v>
      </c>
      <c r="AE725" s="6">
        <v>9564048.3165700007</v>
      </c>
      <c r="AF725" s="2">
        <f t="shared" si="478"/>
        <v>9.5640483165700001</v>
      </c>
      <c r="AG725" s="2">
        <f t="shared" si="479"/>
        <v>38.25619326628</v>
      </c>
      <c r="AH725" s="6">
        <v>0</v>
      </c>
      <c r="AI725" s="2">
        <f t="shared" si="480"/>
        <v>0</v>
      </c>
      <c r="AJ725" s="2">
        <f t="shared" si="481"/>
        <v>0</v>
      </c>
      <c r="AK725" s="6">
        <v>0</v>
      </c>
      <c r="AL725" s="2">
        <f t="shared" si="482"/>
        <v>0</v>
      </c>
      <c r="AM725" s="2">
        <f t="shared" si="483"/>
        <v>0</v>
      </c>
      <c r="AN725" s="6">
        <v>0</v>
      </c>
      <c r="AO725" s="2">
        <f t="shared" si="484"/>
        <v>0</v>
      </c>
      <c r="AP725" s="2">
        <f t="shared" si="485"/>
        <v>0</v>
      </c>
      <c r="AQ725" s="6">
        <v>4190956.2816400002</v>
      </c>
      <c r="AR725" s="2">
        <f t="shared" si="486"/>
        <v>4.1909562816400001</v>
      </c>
      <c r="AS725" s="2">
        <f t="shared" si="487"/>
        <v>16.76382512656</v>
      </c>
      <c r="AT725" s="2">
        <v>25000000</v>
      </c>
      <c r="AU725" s="2">
        <v>5576437.7647599997</v>
      </c>
      <c r="AV725" s="2">
        <f t="shared" si="488"/>
        <v>5.5764377647599996</v>
      </c>
      <c r="AW725" s="2">
        <f t="shared" si="489"/>
        <v>22.305751059039999</v>
      </c>
      <c r="AX725" s="2">
        <v>19423562.235199999</v>
      </c>
      <c r="AY725" s="2">
        <f t="shared" si="490"/>
        <v>19.423562235199999</v>
      </c>
      <c r="AZ725" s="2">
        <f t="shared" si="491"/>
        <v>77.694248940799994</v>
      </c>
      <c r="BA725" s="2">
        <v>0</v>
      </c>
      <c r="BB725" s="2">
        <f t="shared" si="492"/>
        <v>0</v>
      </c>
      <c r="BC725" s="2">
        <f t="shared" si="493"/>
        <v>0</v>
      </c>
      <c r="BD725" s="2">
        <v>0</v>
      </c>
      <c r="BE725" s="2">
        <f t="shared" si="494"/>
        <v>0</v>
      </c>
      <c r="BF725" s="2">
        <f t="shared" si="495"/>
        <v>0</v>
      </c>
      <c r="BG725" s="2">
        <v>0</v>
      </c>
      <c r="BH725" s="2">
        <f t="shared" si="496"/>
        <v>0</v>
      </c>
      <c r="BI725" s="2">
        <f t="shared" si="497"/>
        <v>0</v>
      </c>
      <c r="BJ725" s="2">
        <v>27723.368834100002</v>
      </c>
      <c r="BK725" s="2">
        <f t="shared" si="498"/>
        <v>2.7723368834100003E-2</v>
      </c>
      <c r="BL725" s="2">
        <f t="shared" si="499"/>
        <v>0.11089347533640001</v>
      </c>
      <c r="BM725" s="2">
        <v>24972276.631200001</v>
      </c>
      <c r="BN725" s="2">
        <f t="shared" si="500"/>
        <v>24.9722766312</v>
      </c>
      <c r="BO725" s="2">
        <f t="shared" si="501"/>
        <v>99.889106524799999</v>
      </c>
      <c r="BP725" s="2">
        <v>0</v>
      </c>
      <c r="BQ725" s="2">
        <f t="shared" si="502"/>
        <v>0</v>
      </c>
      <c r="BR725" s="2">
        <f t="shared" si="503"/>
        <v>0</v>
      </c>
      <c r="BS725" s="2">
        <v>25000000.000034101</v>
      </c>
      <c r="BT725" s="1">
        <v>686</v>
      </c>
      <c r="BU725" s="1">
        <v>1084</v>
      </c>
      <c r="BV725" s="2">
        <v>929.92857142857144</v>
      </c>
      <c r="BW725" s="1">
        <v>81</v>
      </c>
      <c r="BX725" s="2">
        <v>196.36170212765958</v>
      </c>
      <c r="BY725" s="1">
        <v>292</v>
      </c>
      <c r="BZ725" s="1">
        <v>99</v>
      </c>
      <c r="CA725" s="2">
        <v>167.08510638297872</v>
      </c>
      <c r="CB725" s="2">
        <v>1324.6808510638298</v>
      </c>
      <c r="CC725" s="1">
        <v>217</v>
      </c>
      <c r="CD725" s="1">
        <v>32</v>
      </c>
      <c r="CE725" s="2">
        <v>0.85</v>
      </c>
      <c r="CF725" s="2">
        <v>75.736199999999997</v>
      </c>
      <c r="CG725" s="2">
        <v>78.755799999999994</v>
      </c>
      <c r="CH725" s="2">
        <v>4.8150000000000004</v>
      </c>
      <c r="CI725" s="2">
        <v>101.99</v>
      </c>
      <c r="CJ725" s="2">
        <v>5.4710000000000001</v>
      </c>
      <c r="CK725" s="9">
        <v>6022</v>
      </c>
      <c r="CL725" s="8">
        <v>0</v>
      </c>
      <c r="CM725" s="8">
        <v>0</v>
      </c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">
        <v>0</v>
      </c>
      <c r="DG725" s="1">
        <v>0</v>
      </c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20" t="s">
        <v>57</v>
      </c>
    </row>
    <row r="726" spans="1:130">
      <c r="A726" s="5">
        <v>726</v>
      </c>
      <c r="B726" s="1">
        <v>10</v>
      </c>
      <c r="C726" s="9">
        <v>307810</v>
      </c>
      <c r="D726" s="9">
        <v>7783954</v>
      </c>
      <c r="E726" s="22">
        <v>-40.837800000000001</v>
      </c>
      <c r="F726" s="22">
        <v>-20.0321</v>
      </c>
      <c r="G726" s="6">
        <v>0</v>
      </c>
      <c r="H726" s="2">
        <f t="shared" si="462"/>
        <v>0</v>
      </c>
      <c r="I726" s="2">
        <f t="shared" si="463"/>
        <v>0</v>
      </c>
      <c r="J726" s="6">
        <v>0</v>
      </c>
      <c r="K726" s="2">
        <f t="shared" si="464"/>
        <v>0</v>
      </c>
      <c r="L726" s="2">
        <f t="shared" si="465"/>
        <v>0</v>
      </c>
      <c r="M726" s="6">
        <v>0</v>
      </c>
      <c r="N726" s="2">
        <f t="shared" si="466"/>
        <v>0</v>
      </c>
      <c r="O726" s="2">
        <f t="shared" si="467"/>
        <v>0</v>
      </c>
      <c r="P726" s="6">
        <v>933782.50527199998</v>
      </c>
      <c r="Q726" s="2">
        <f t="shared" si="468"/>
        <v>0.93378250527200002</v>
      </c>
      <c r="R726" s="2">
        <f t="shared" si="469"/>
        <v>3.7351300210879996</v>
      </c>
      <c r="S726" s="6">
        <v>11730315.785599999</v>
      </c>
      <c r="T726" s="2">
        <f t="shared" si="470"/>
        <v>11.730315785599998</v>
      </c>
      <c r="U726" s="2">
        <f t="shared" si="471"/>
        <v>46.921263142400001</v>
      </c>
      <c r="V726" s="6">
        <v>47250.3285005</v>
      </c>
      <c r="W726" s="2">
        <f t="shared" si="472"/>
        <v>4.7250328500499997E-2</v>
      </c>
      <c r="X726" s="2">
        <f t="shared" si="473"/>
        <v>0.18900131400199999</v>
      </c>
      <c r="Y726" s="6">
        <v>0</v>
      </c>
      <c r="Z726" s="2">
        <f t="shared" si="474"/>
        <v>0</v>
      </c>
      <c r="AA726" s="2">
        <f t="shared" si="475"/>
        <v>0</v>
      </c>
      <c r="AB726" s="6">
        <v>0</v>
      </c>
      <c r="AC726" s="2">
        <f t="shared" si="476"/>
        <v>0</v>
      </c>
      <c r="AD726" s="2">
        <f t="shared" si="477"/>
        <v>0</v>
      </c>
      <c r="AE726" s="6">
        <v>7763388.6095599998</v>
      </c>
      <c r="AF726" s="2">
        <f t="shared" si="478"/>
        <v>7.7633886095599998</v>
      </c>
      <c r="AG726" s="2">
        <f t="shared" si="479"/>
        <v>31.053554438239999</v>
      </c>
      <c r="AH726" s="6">
        <v>0</v>
      </c>
      <c r="AI726" s="2">
        <f t="shared" si="480"/>
        <v>0</v>
      </c>
      <c r="AJ726" s="2">
        <f t="shared" si="481"/>
        <v>0</v>
      </c>
      <c r="AK726" s="6">
        <v>0</v>
      </c>
      <c r="AL726" s="2">
        <f t="shared" si="482"/>
        <v>0</v>
      </c>
      <c r="AM726" s="2">
        <f t="shared" si="483"/>
        <v>0</v>
      </c>
      <c r="AN726" s="6">
        <v>0</v>
      </c>
      <c r="AO726" s="2">
        <f t="shared" si="484"/>
        <v>0</v>
      </c>
      <c r="AP726" s="2">
        <f t="shared" si="485"/>
        <v>0</v>
      </c>
      <c r="AQ726" s="6">
        <v>4525262.7711100001</v>
      </c>
      <c r="AR726" s="2">
        <f t="shared" si="486"/>
        <v>4.5252627711100004</v>
      </c>
      <c r="AS726" s="2">
        <f t="shared" si="487"/>
        <v>18.101051084440002</v>
      </c>
      <c r="AT726" s="2">
        <v>25000000</v>
      </c>
      <c r="AU726" s="2">
        <v>0</v>
      </c>
      <c r="AV726" s="2">
        <f t="shared" si="488"/>
        <v>0</v>
      </c>
      <c r="AW726" s="2">
        <f t="shared" si="489"/>
        <v>0</v>
      </c>
      <c r="AX726" s="2">
        <v>25000000</v>
      </c>
      <c r="AY726" s="2">
        <f t="shared" si="490"/>
        <v>25</v>
      </c>
      <c r="AZ726" s="2">
        <f t="shared" si="491"/>
        <v>100</v>
      </c>
      <c r="BA726" s="2">
        <v>0</v>
      </c>
      <c r="BB726" s="2">
        <f t="shared" si="492"/>
        <v>0</v>
      </c>
      <c r="BC726" s="2">
        <f t="shared" si="493"/>
        <v>0</v>
      </c>
      <c r="BD726" s="2">
        <v>0</v>
      </c>
      <c r="BE726" s="2">
        <f t="shared" si="494"/>
        <v>0</v>
      </c>
      <c r="BF726" s="2">
        <f t="shared" si="495"/>
        <v>0</v>
      </c>
      <c r="BG726" s="2">
        <v>10164147.219599999</v>
      </c>
      <c r="BH726" s="2">
        <f t="shared" si="496"/>
        <v>10.1641472196</v>
      </c>
      <c r="BI726" s="2">
        <f t="shared" si="497"/>
        <v>40.656588878399994</v>
      </c>
      <c r="BJ726" s="2">
        <v>0</v>
      </c>
      <c r="BK726" s="2">
        <f t="shared" si="498"/>
        <v>0</v>
      </c>
      <c r="BL726" s="2">
        <f t="shared" si="499"/>
        <v>0</v>
      </c>
      <c r="BM726" s="2">
        <v>14835852.780400001</v>
      </c>
      <c r="BN726" s="2">
        <f t="shared" si="500"/>
        <v>14.8358527804</v>
      </c>
      <c r="BO726" s="2">
        <f t="shared" si="501"/>
        <v>59.343411121599999</v>
      </c>
      <c r="BP726" s="2">
        <v>0</v>
      </c>
      <c r="BQ726" s="2">
        <f t="shared" si="502"/>
        <v>0</v>
      </c>
      <c r="BR726" s="2">
        <f t="shared" si="503"/>
        <v>0</v>
      </c>
      <c r="BS726" s="2">
        <v>25000000</v>
      </c>
      <c r="BT726" s="1">
        <v>821</v>
      </c>
      <c r="BU726" s="1">
        <v>1041</v>
      </c>
      <c r="BV726" s="2">
        <v>931.88888888888891</v>
      </c>
      <c r="BW726" s="1">
        <v>81.5</v>
      </c>
      <c r="BX726" s="2">
        <v>195.33333333333334</v>
      </c>
      <c r="BY726" s="1">
        <v>283</v>
      </c>
      <c r="BZ726" s="1">
        <v>102</v>
      </c>
      <c r="CA726" s="2">
        <v>165.33333333333334</v>
      </c>
      <c r="CB726" s="2">
        <v>1329.7619047619048</v>
      </c>
      <c r="CC726" s="1">
        <v>216</v>
      </c>
      <c r="CD726" s="1">
        <v>35</v>
      </c>
      <c r="CE726" s="2">
        <v>0.85</v>
      </c>
      <c r="CF726" s="2">
        <v>75.736199999999997</v>
      </c>
      <c r="CG726" s="2">
        <v>78.755799999999994</v>
      </c>
      <c r="CH726" s="2">
        <v>4.8150000000000004</v>
      </c>
      <c r="CI726" s="2">
        <v>101.99</v>
      </c>
      <c r="CJ726" s="2">
        <v>5.4710000000000001</v>
      </c>
      <c r="CK726" s="9">
        <v>6022</v>
      </c>
      <c r="CL726" s="18">
        <v>2</v>
      </c>
      <c r="CM726" s="18">
        <v>4</v>
      </c>
      <c r="CN726" s="18">
        <v>832</v>
      </c>
      <c r="CO726" s="18">
        <v>884</v>
      </c>
      <c r="CP726" s="18">
        <v>858</v>
      </c>
      <c r="CQ726" s="18">
        <v>81</v>
      </c>
      <c r="CR726" s="18">
        <v>198.5</v>
      </c>
      <c r="CS726" s="18">
        <v>279</v>
      </c>
      <c r="CT726" s="18">
        <v>113</v>
      </c>
      <c r="CU726" s="18">
        <v>165.5</v>
      </c>
      <c r="CV726" s="18">
        <v>1317</v>
      </c>
      <c r="CW726" s="18">
        <v>213</v>
      </c>
      <c r="CX726" s="18">
        <v>35</v>
      </c>
      <c r="CY726" s="18">
        <v>0.85</v>
      </c>
      <c r="CZ726" s="18">
        <v>75.736199999999997</v>
      </c>
      <c r="DA726" s="18">
        <v>78.755799999999994</v>
      </c>
      <c r="DB726" s="18">
        <v>4.8150000000000004</v>
      </c>
      <c r="DC726" s="18">
        <v>101.99</v>
      </c>
      <c r="DD726" s="18">
        <v>5.4710000000000001</v>
      </c>
      <c r="DE726" s="18">
        <v>6022</v>
      </c>
      <c r="DF726" s="21">
        <v>0</v>
      </c>
      <c r="DG726" s="21">
        <v>0</v>
      </c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20" t="s">
        <v>57</v>
      </c>
    </row>
    <row r="727" spans="1:130">
      <c r="A727" s="5">
        <v>727</v>
      </c>
      <c r="B727" s="1">
        <v>10</v>
      </c>
      <c r="C727" s="9">
        <v>312810</v>
      </c>
      <c r="D727" s="9">
        <v>7783954</v>
      </c>
      <c r="E727" s="22">
        <v>-40.79</v>
      </c>
      <c r="F727" s="22">
        <v>-20.032599999999999</v>
      </c>
      <c r="G727" s="6">
        <v>0</v>
      </c>
      <c r="H727" s="2">
        <f t="shared" si="462"/>
        <v>0</v>
      </c>
      <c r="I727" s="2">
        <f t="shared" si="463"/>
        <v>0</v>
      </c>
      <c r="J727" s="6">
        <v>0</v>
      </c>
      <c r="K727" s="2">
        <f t="shared" si="464"/>
        <v>0</v>
      </c>
      <c r="L727" s="2">
        <f t="shared" si="465"/>
        <v>0</v>
      </c>
      <c r="M727" s="6">
        <v>99451.375502800001</v>
      </c>
      <c r="N727" s="2">
        <f t="shared" si="466"/>
        <v>9.9451375502800005E-2</v>
      </c>
      <c r="O727" s="2">
        <f t="shared" si="467"/>
        <v>0.39780550201120002</v>
      </c>
      <c r="P727" s="6">
        <v>121501.677003</v>
      </c>
      <c r="Q727" s="2">
        <f t="shared" si="468"/>
        <v>0.12150167700300001</v>
      </c>
      <c r="R727" s="2">
        <f t="shared" si="469"/>
        <v>0.48600670801200002</v>
      </c>
      <c r="S727" s="6">
        <v>11951274.806600001</v>
      </c>
      <c r="T727" s="2">
        <f t="shared" si="470"/>
        <v>11.951274806600001</v>
      </c>
      <c r="U727" s="2">
        <f t="shared" si="471"/>
        <v>47.805099226400003</v>
      </c>
      <c r="V727" s="6">
        <v>0</v>
      </c>
      <c r="W727" s="2">
        <f t="shared" si="472"/>
        <v>0</v>
      </c>
      <c r="X727" s="2">
        <f t="shared" si="473"/>
        <v>0</v>
      </c>
      <c r="Y727" s="6">
        <v>0</v>
      </c>
      <c r="Z727" s="2">
        <f t="shared" si="474"/>
        <v>0</v>
      </c>
      <c r="AA727" s="2">
        <f t="shared" si="475"/>
        <v>0</v>
      </c>
      <c r="AB727" s="6">
        <v>0</v>
      </c>
      <c r="AC727" s="2">
        <f t="shared" si="476"/>
        <v>0</v>
      </c>
      <c r="AD727" s="2">
        <f t="shared" si="477"/>
        <v>0</v>
      </c>
      <c r="AE727" s="6">
        <v>9303465.5912500005</v>
      </c>
      <c r="AF727" s="2">
        <f t="shared" si="478"/>
        <v>9.3034655912500011</v>
      </c>
      <c r="AG727" s="2">
        <f t="shared" si="479"/>
        <v>37.213862364999997</v>
      </c>
      <c r="AH727" s="6">
        <v>4950.07200018</v>
      </c>
      <c r="AI727" s="2">
        <f t="shared" si="480"/>
        <v>4.9500720001799999E-3</v>
      </c>
      <c r="AJ727" s="2">
        <f t="shared" si="481"/>
        <v>1.980028800072E-2</v>
      </c>
      <c r="AK727" s="6">
        <v>0</v>
      </c>
      <c r="AL727" s="2">
        <f t="shared" si="482"/>
        <v>0</v>
      </c>
      <c r="AM727" s="2">
        <f t="shared" si="483"/>
        <v>0</v>
      </c>
      <c r="AN727" s="6">
        <v>0</v>
      </c>
      <c r="AO727" s="2">
        <f t="shared" si="484"/>
        <v>0</v>
      </c>
      <c r="AP727" s="2">
        <f t="shared" si="485"/>
        <v>0</v>
      </c>
      <c r="AQ727" s="6">
        <v>3519356.4776300001</v>
      </c>
      <c r="AR727" s="2">
        <f t="shared" si="486"/>
        <v>3.5193564776300001</v>
      </c>
      <c r="AS727" s="2">
        <f t="shared" si="487"/>
        <v>14.077425910520001</v>
      </c>
      <c r="AT727" s="2">
        <v>25000000</v>
      </c>
      <c r="AU727" s="2">
        <v>10226643.164799999</v>
      </c>
      <c r="AV727" s="2">
        <f t="shared" si="488"/>
        <v>10.226643164799999</v>
      </c>
      <c r="AW727" s="2">
        <f t="shared" si="489"/>
        <v>40.906572659199995</v>
      </c>
      <c r="AX727" s="2">
        <v>14773356.835200001</v>
      </c>
      <c r="AY727" s="2">
        <f t="shared" si="490"/>
        <v>14.773356835200001</v>
      </c>
      <c r="AZ727" s="2">
        <f t="shared" si="491"/>
        <v>59.093427340799998</v>
      </c>
      <c r="BA727" s="2">
        <v>0</v>
      </c>
      <c r="BB727" s="2">
        <f t="shared" si="492"/>
        <v>0</v>
      </c>
      <c r="BC727" s="2">
        <f t="shared" si="493"/>
        <v>0</v>
      </c>
      <c r="BD727" s="2">
        <v>0</v>
      </c>
      <c r="BE727" s="2">
        <f t="shared" si="494"/>
        <v>0</v>
      </c>
      <c r="BF727" s="2">
        <f t="shared" si="495"/>
        <v>0</v>
      </c>
      <c r="BG727" s="2">
        <v>25000000</v>
      </c>
      <c r="BH727" s="2">
        <f t="shared" si="496"/>
        <v>25</v>
      </c>
      <c r="BI727" s="2">
        <f t="shared" si="497"/>
        <v>100</v>
      </c>
      <c r="BJ727" s="2">
        <v>0</v>
      </c>
      <c r="BK727" s="2">
        <f t="shared" si="498"/>
        <v>0</v>
      </c>
      <c r="BL727" s="2">
        <f t="shared" si="499"/>
        <v>0</v>
      </c>
      <c r="BM727" s="2">
        <v>0</v>
      </c>
      <c r="BN727" s="2">
        <f t="shared" si="500"/>
        <v>0</v>
      </c>
      <c r="BO727" s="2">
        <f t="shared" si="501"/>
        <v>0</v>
      </c>
      <c r="BP727" s="2">
        <v>0</v>
      </c>
      <c r="BQ727" s="2">
        <f t="shared" si="502"/>
        <v>0</v>
      </c>
      <c r="BR727" s="2">
        <f t="shared" si="503"/>
        <v>0</v>
      </c>
      <c r="BS727" s="2">
        <v>25000000</v>
      </c>
      <c r="BT727" s="1">
        <v>726</v>
      </c>
      <c r="BU727" s="1">
        <v>959</v>
      </c>
      <c r="BV727" s="2">
        <v>841.78571428571433</v>
      </c>
      <c r="BW727" s="1">
        <v>81.5</v>
      </c>
      <c r="BX727" s="2">
        <v>200.64705882352942</v>
      </c>
      <c r="BY727" s="1">
        <v>287</v>
      </c>
      <c r="BZ727" s="1">
        <v>109</v>
      </c>
      <c r="CA727" s="2">
        <v>163.73529411764707</v>
      </c>
      <c r="CB727" s="2">
        <v>1310.2058823529412</v>
      </c>
      <c r="CC727" s="1">
        <v>213</v>
      </c>
      <c r="CD727" s="1">
        <v>35</v>
      </c>
      <c r="CE727" s="2">
        <v>0.85</v>
      </c>
      <c r="CF727" s="2">
        <v>75.736199999999997</v>
      </c>
      <c r="CG727" s="2">
        <v>78.755799999999994</v>
      </c>
      <c r="CH727" s="2">
        <v>4.8150000000000004</v>
      </c>
      <c r="CI727" s="2">
        <v>101.99</v>
      </c>
      <c r="CJ727" s="2">
        <v>5.4710000000000001</v>
      </c>
      <c r="CK727" s="9">
        <v>6022</v>
      </c>
      <c r="CL727" s="18">
        <v>1</v>
      </c>
      <c r="CM727" s="18">
        <v>3</v>
      </c>
      <c r="CN727" s="18">
        <v>804</v>
      </c>
      <c r="CO727" s="18">
        <v>804</v>
      </c>
      <c r="CP727" s="18">
        <v>804</v>
      </c>
      <c r="CQ727" s="18">
        <v>81</v>
      </c>
      <c r="CR727" s="18">
        <v>201</v>
      </c>
      <c r="CS727" s="18">
        <v>281</v>
      </c>
      <c r="CT727" s="18">
        <v>117</v>
      </c>
      <c r="CU727" s="18">
        <v>164</v>
      </c>
      <c r="CV727" s="18">
        <v>1310</v>
      </c>
      <c r="CW727" s="18">
        <v>211</v>
      </c>
      <c r="CX727" s="18">
        <v>36</v>
      </c>
      <c r="CY727" s="18">
        <v>0.85</v>
      </c>
      <c r="CZ727" s="18">
        <v>75.736199999999997</v>
      </c>
      <c r="DA727" s="18">
        <v>78.755799999999994</v>
      </c>
      <c r="DB727" s="18">
        <v>4.8150000000000004</v>
      </c>
      <c r="DC727" s="18">
        <v>101.99</v>
      </c>
      <c r="DD727" s="18">
        <v>5.4710000000000001</v>
      </c>
      <c r="DE727" s="18">
        <v>6022</v>
      </c>
      <c r="DF727" s="1">
        <v>2</v>
      </c>
      <c r="DG727" s="1">
        <v>38</v>
      </c>
      <c r="DH727" s="1">
        <v>794</v>
      </c>
      <c r="DI727" s="1">
        <v>798</v>
      </c>
      <c r="DJ727" s="1">
        <v>796</v>
      </c>
      <c r="DK727" s="1">
        <v>81</v>
      </c>
      <c r="DL727" s="1">
        <v>200.5</v>
      </c>
      <c r="DM727" s="1">
        <v>281</v>
      </c>
      <c r="DN727" s="1">
        <v>116</v>
      </c>
      <c r="DO727" s="1">
        <v>164</v>
      </c>
      <c r="DP727" s="1">
        <v>1311.5</v>
      </c>
      <c r="DQ727" s="1">
        <v>211</v>
      </c>
      <c r="DR727" s="1">
        <v>36</v>
      </c>
      <c r="DS727" s="1">
        <v>0.85</v>
      </c>
      <c r="DT727" s="1">
        <v>75.736199999999997</v>
      </c>
      <c r="DU727" s="1">
        <v>78.755799999999994</v>
      </c>
      <c r="DV727" s="1">
        <v>4.8150000000000004</v>
      </c>
      <c r="DW727" s="1">
        <v>101.99</v>
      </c>
      <c r="DX727" s="1">
        <v>5.4710000000000001</v>
      </c>
      <c r="DY727" s="1">
        <v>6022</v>
      </c>
      <c r="DZ727" s="20" t="s">
        <v>57</v>
      </c>
    </row>
    <row r="728" spans="1:130">
      <c r="A728" s="5">
        <v>728</v>
      </c>
      <c r="B728" s="1">
        <v>10</v>
      </c>
      <c r="C728" s="9">
        <v>317810</v>
      </c>
      <c r="D728" s="9">
        <v>7783954</v>
      </c>
      <c r="E728" s="22">
        <v>-40.742199999999997</v>
      </c>
      <c r="F728" s="22">
        <v>-20.033100000000001</v>
      </c>
      <c r="G728" s="6">
        <v>0</v>
      </c>
      <c r="H728" s="2">
        <f t="shared" si="462"/>
        <v>0</v>
      </c>
      <c r="I728" s="2">
        <f t="shared" si="463"/>
        <v>0</v>
      </c>
      <c r="J728" s="6">
        <v>378005.467512</v>
      </c>
      <c r="K728" s="2">
        <f t="shared" si="464"/>
        <v>0.37800546751199998</v>
      </c>
      <c r="L728" s="2">
        <f t="shared" si="465"/>
        <v>1.5120218700479999</v>
      </c>
      <c r="M728" s="6">
        <v>49846.061381200001</v>
      </c>
      <c r="N728" s="2">
        <f t="shared" si="466"/>
        <v>4.9846061381199999E-2</v>
      </c>
      <c r="O728" s="2">
        <f t="shared" si="467"/>
        <v>0.1993842455248</v>
      </c>
      <c r="P728" s="6">
        <v>506885.418687</v>
      </c>
      <c r="Q728" s="2">
        <f t="shared" si="468"/>
        <v>0.50688541868699999</v>
      </c>
      <c r="R728" s="2">
        <f t="shared" si="469"/>
        <v>2.027541674748</v>
      </c>
      <c r="S728" s="6">
        <v>9584408.2449999992</v>
      </c>
      <c r="T728" s="2">
        <f t="shared" si="470"/>
        <v>9.5844082449999988</v>
      </c>
      <c r="U728" s="2">
        <f t="shared" si="471"/>
        <v>38.337632979999995</v>
      </c>
      <c r="V728" s="6">
        <v>0</v>
      </c>
      <c r="W728" s="2">
        <f t="shared" si="472"/>
        <v>0</v>
      </c>
      <c r="X728" s="2">
        <f t="shared" si="473"/>
        <v>0</v>
      </c>
      <c r="Y728" s="6">
        <v>0</v>
      </c>
      <c r="Z728" s="2">
        <f t="shared" si="474"/>
        <v>0</v>
      </c>
      <c r="AA728" s="2">
        <f t="shared" si="475"/>
        <v>0</v>
      </c>
      <c r="AB728" s="6">
        <v>0</v>
      </c>
      <c r="AC728" s="2">
        <f t="shared" si="476"/>
        <v>0</v>
      </c>
      <c r="AD728" s="2">
        <f t="shared" si="477"/>
        <v>0</v>
      </c>
      <c r="AE728" s="6">
        <v>10431032.400599999</v>
      </c>
      <c r="AF728" s="2">
        <f t="shared" si="478"/>
        <v>10.431032400599999</v>
      </c>
      <c r="AG728" s="2">
        <f t="shared" si="479"/>
        <v>41.724129602399998</v>
      </c>
      <c r="AH728" s="6">
        <v>0</v>
      </c>
      <c r="AI728" s="2">
        <f t="shared" si="480"/>
        <v>0</v>
      </c>
      <c r="AJ728" s="2">
        <f t="shared" si="481"/>
        <v>0</v>
      </c>
      <c r="AK728" s="6">
        <v>0</v>
      </c>
      <c r="AL728" s="2">
        <f t="shared" si="482"/>
        <v>0</v>
      </c>
      <c r="AM728" s="2">
        <f t="shared" si="483"/>
        <v>0</v>
      </c>
      <c r="AN728" s="6">
        <v>0</v>
      </c>
      <c r="AO728" s="2">
        <f t="shared" si="484"/>
        <v>0</v>
      </c>
      <c r="AP728" s="2">
        <f t="shared" si="485"/>
        <v>0</v>
      </c>
      <c r="AQ728" s="6">
        <v>4049822.4068300002</v>
      </c>
      <c r="AR728" s="2">
        <f t="shared" si="486"/>
        <v>4.0498224068300006</v>
      </c>
      <c r="AS728" s="2">
        <f t="shared" si="487"/>
        <v>16.199289627320002</v>
      </c>
      <c r="AT728" s="2">
        <v>25000000</v>
      </c>
      <c r="AU728" s="2">
        <v>23760995.3708</v>
      </c>
      <c r="AV728" s="2">
        <f t="shared" si="488"/>
        <v>23.7609953708</v>
      </c>
      <c r="AW728" s="2">
        <f t="shared" si="489"/>
        <v>95.0439814832</v>
      </c>
      <c r="AX728" s="2">
        <v>1239004.6292099999</v>
      </c>
      <c r="AY728" s="2">
        <f t="shared" si="490"/>
        <v>1.2390046292099999</v>
      </c>
      <c r="AZ728" s="2">
        <f t="shared" si="491"/>
        <v>4.9560185168399995</v>
      </c>
      <c r="BA728" s="2">
        <v>0</v>
      </c>
      <c r="BB728" s="2">
        <f t="shared" si="492"/>
        <v>0</v>
      </c>
      <c r="BC728" s="2">
        <f t="shared" si="493"/>
        <v>0</v>
      </c>
      <c r="BD728" s="2">
        <v>0</v>
      </c>
      <c r="BE728" s="2">
        <f t="shared" si="494"/>
        <v>0</v>
      </c>
      <c r="BF728" s="2">
        <f t="shared" si="495"/>
        <v>0</v>
      </c>
      <c r="BG728" s="2">
        <v>8433701.8391600009</v>
      </c>
      <c r="BH728" s="2">
        <f t="shared" si="496"/>
        <v>8.4337018391600012</v>
      </c>
      <c r="BI728" s="2">
        <f t="shared" si="497"/>
        <v>33.734807356639998</v>
      </c>
      <c r="BJ728" s="2">
        <v>0</v>
      </c>
      <c r="BK728" s="2">
        <f t="shared" si="498"/>
        <v>0</v>
      </c>
      <c r="BL728" s="2">
        <f t="shared" si="499"/>
        <v>0</v>
      </c>
      <c r="BM728" s="2">
        <v>16566298.160800001</v>
      </c>
      <c r="BN728" s="2">
        <f t="shared" si="500"/>
        <v>16.566298160800002</v>
      </c>
      <c r="BO728" s="2">
        <f t="shared" si="501"/>
        <v>66.265192643199995</v>
      </c>
      <c r="BP728" s="2">
        <v>0</v>
      </c>
      <c r="BQ728" s="2">
        <f t="shared" si="502"/>
        <v>0</v>
      </c>
      <c r="BR728" s="2">
        <f t="shared" si="503"/>
        <v>0</v>
      </c>
      <c r="BS728" s="2">
        <v>24999999.999960002</v>
      </c>
      <c r="BT728" s="1">
        <v>645</v>
      </c>
      <c r="BU728" s="1">
        <v>879</v>
      </c>
      <c r="BV728" s="2">
        <v>748.36585365853659</v>
      </c>
      <c r="BW728" s="1">
        <v>81</v>
      </c>
      <c r="BX728" s="2">
        <v>205.92500000000001</v>
      </c>
      <c r="BY728" s="1">
        <v>291</v>
      </c>
      <c r="BZ728" s="1">
        <v>114</v>
      </c>
      <c r="CA728" s="2">
        <v>161.65</v>
      </c>
      <c r="CB728" s="2">
        <v>1291.1500000000001</v>
      </c>
      <c r="CC728" s="1">
        <v>211</v>
      </c>
      <c r="CD728" s="1">
        <v>35</v>
      </c>
      <c r="CE728" s="2">
        <v>0.85</v>
      </c>
      <c r="CF728" s="2">
        <v>75.736199999999997</v>
      </c>
      <c r="CG728" s="2">
        <v>78.755799999999994</v>
      </c>
      <c r="CH728" s="2">
        <v>4.8150000000000004</v>
      </c>
      <c r="CI728" s="2">
        <v>101.99</v>
      </c>
      <c r="CJ728" s="2">
        <v>5.4710000000000001</v>
      </c>
      <c r="CK728" s="9">
        <v>6022</v>
      </c>
      <c r="CL728" s="8">
        <v>0</v>
      </c>
      <c r="CM728" s="8">
        <v>0</v>
      </c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">
        <v>0</v>
      </c>
      <c r="DG728" s="1">
        <v>0</v>
      </c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20" t="s">
        <v>57</v>
      </c>
    </row>
    <row r="729" spans="1:130">
      <c r="A729" s="5">
        <v>729</v>
      </c>
      <c r="B729" s="1">
        <v>10</v>
      </c>
      <c r="C729" s="9">
        <v>322810</v>
      </c>
      <c r="D729" s="9">
        <v>7783954</v>
      </c>
      <c r="E729" s="22">
        <v>-40.694400000000002</v>
      </c>
      <c r="F729" s="22">
        <v>-20.0336</v>
      </c>
      <c r="G729" s="6">
        <v>0</v>
      </c>
      <c r="H729" s="2">
        <f t="shared" si="462"/>
        <v>0</v>
      </c>
      <c r="I729" s="2">
        <f t="shared" si="463"/>
        <v>0</v>
      </c>
      <c r="J729" s="6">
        <v>0</v>
      </c>
      <c r="K729" s="2">
        <f t="shared" si="464"/>
        <v>0</v>
      </c>
      <c r="L729" s="2">
        <f t="shared" si="465"/>
        <v>0</v>
      </c>
      <c r="M729" s="6">
        <v>107175.470652</v>
      </c>
      <c r="N729" s="2">
        <f t="shared" si="466"/>
        <v>0.107175470652</v>
      </c>
      <c r="O729" s="2">
        <f t="shared" si="467"/>
        <v>0.42870188260800007</v>
      </c>
      <c r="P729" s="6">
        <v>3027299.7804700001</v>
      </c>
      <c r="Q729" s="2">
        <f t="shared" si="468"/>
        <v>3.0272997804699999</v>
      </c>
      <c r="R729" s="2">
        <f t="shared" si="469"/>
        <v>12.10919912188</v>
      </c>
      <c r="S729" s="6">
        <v>9324131.7580800001</v>
      </c>
      <c r="T729" s="2">
        <f t="shared" si="470"/>
        <v>9.3241317580800001</v>
      </c>
      <c r="U729" s="2">
        <f t="shared" si="471"/>
        <v>37.29652703232</v>
      </c>
      <c r="V729" s="6">
        <v>96301.429503399995</v>
      </c>
      <c r="W729" s="2">
        <f t="shared" si="472"/>
        <v>9.6301429503399996E-2</v>
      </c>
      <c r="X729" s="2">
        <f t="shared" si="473"/>
        <v>0.38520571801359998</v>
      </c>
      <c r="Y729" s="6">
        <v>0</v>
      </c>
      <c r="Z729" s="2">
        <f t="shared" si="474"/>
        <v>0</v>
      </c>
      <c r="AA729" s="2">
        <f t="shared" si="475"/>
        <v>0</v>
      </c>
      <c r="AB729" s="6">
        <v>0</v>
      </c>
      <c r="AC729" s="2">
        <f t="shared" si="476"/>
        <v>0</v>
      </c>
      <c r="AD729" s="2">
        <f t="shared" si="477"/>
        <v>0</v>
      </c>
      <c r="AE729" s="6">
        <v>8129953.9780999999</v>
      </c>
      <c r="AF729" s="2">
        <f t="shared" si="478"/>
        <v>8.1299539780999996</v>
      </c>
      <c r="AG729" s="2">
        <f t="shared" si="479"/>
        <v>32.519815912399999</v>
      </c>
      <c r="AH729" s="6">
        <v>0</v>
      </c>
      <c r="AI729" s="2">
        <f t="shared" si="480"/>
        <v>0</v>
      </c>
      <c r="AJ729" s="2">
        <f t="shared" si="481"/>
        <v>0</v>
      </c>
      <c r="AK729" s="6">
        <v>0</v>
      </c>
      <c r="AL729" s="2">
        <f t="shared" si="482"/>
        <v>0</v>
      </c>
      <c r="AM729" s="2">
        <f t="shared" si="483"/>
        <v>0</v>
      </c>
      <c r="AN729" s="6">
        <v>993003.43353499996</v>
      </c>
      <c r="AO729" s="2">
        <f t="shared" si="484"/>
        <v>0.99300343353499998</v>
      </c>
      <c r="AP729" s="2">
        <f t="shared" si="485"/>
        <v>3.9720137341399999</v>
      </c>
      <c r="AQ729" s="6">
        <v>3322134.1496600001</v>
      </c>
      <c r="AR729" s="2">
        <f t="shared" si="486"/>
        <v>3.3221341496600001</v>
      </c>
      <c r="AS729" s="2">
        <f t="shared" si="487"/>
        <v>13.28853659864</v>
      </c>
      <c r="AT729" s="2">
        <v>25000000</v>
      </c>
      <c r="AU729" s="2">
        <v>25000000</v>
      </c>
      <c r="AV729" s="2">
        <f t="shared" si="488"/>
        <v>25</v>
      </c>
      <c r="AW729" s="2">
        <f t="shared" si="489"/>
        <v>100</v>
      </c>
      <c r="AX729" s="2">
        <v>0</v>
      </c>
      <c r="AY729" s="2">
        <f t="shared" si="490"/>
        <v>0</v>
      </c>
      <c r="AZ729" s="2">
        <f t="shared" si="491"/>
        <v>0</v>
      </c>
      <c r="BA729" s="2">
        <v>0</v>
      </c>
      <c r="BB729" s="2">
        <f t="shared" si="492"/>
        <v>0</v>
      </c>
      <c r="BC729" s="2">
        <f t="shared" si="493"/>
        <v>0</v>
      </c>
      <c r="BD729" s="2">
        <v>0</v>
      </c>
      <c r="BE729" s="2">
        <f t="shared" si="494"/>
        <v>0</v>
      </c>
      <c r="BF729" s="2">
        <f t="shared" si="495"/>
        <v>0</v>
      </c>
      <c r="BG729" s="2">
        <v>0</v>
      </c>
      <c r="BH729" s="2">
        <f t="shared" si="496"/>
        <v>0</v>
      </c>
      <c r="BI729" s="2">
        <f t="shared" si="497"/>
        <v>0</v>
      </c>
      <c r="BJ729" s="2">
        <v>0</v>
      </c>
      <c r="BK729" s="2">
        <f t="shared" si="498"/>
        <v>0</v>
      </c>
      <c r="BL729" s="2">
        <f t="shared" si="499"/>
        <v>0</v>
      </c>
      <c r="BM729" s="2">
        <v>25000000</v>
      </c>
      <c r="BN729" s="2">
        <f t="shared" si="500"/>
        <v>25</v>
      </c>
      <c r="BO729" s="2">
        <f t="shared" si="501"/>
        <v>100</v>
      </c>
      <c r="BP729" s="2">
        <v>0</v>
      </c>
      <c r="BQ729" s="2">
        <f t="shared" si="502"/>
        <v>0</v>
      </c>
      <c r="BR729" s="2">
        <f t="shared" si="503"/>
        <v>0</v>
      </c>
      <c r="BS729" s="2">
        <v>25000000</v>
      </c>
      <c r="BT729" s="1">
        <v>638</v>
      </c>
      <c r="BU729" s="1">
        <v>788</v>
      </c>
      <c r="BV729" s="2">
        <v>709.88095238095241</v>
      </c>
      <c r="BW729" s="1">
        <v>80.5</v>
      </c>
      <c r="BX729" s="2">
        <v>208.16666666666666</v>
      </c>
      <c r="BY729" s="1">
        <v>291</v>
      </c>
      <c r="BZ729" s="1">
        <v>122</v>
      </c>
      <c r="CA729" s="2">
        <v>159.54761904761904</v>
      </c>
      <c r="CB729" s="2">
        <v>1283.3333333333333</v>
      </c>
      <c r="CC729" s="1">
        <v>208</v>
      </c>
      <c r="CD729" s="1">
        <v>36</v>
      </c>
      <c r="CE729" s="2">
        <v>0.85</v>
      </c>
      <c r="CF729" s="2">
        <v>75.736199999999997</v>
      </c>
      <c r="CG729" s="2">
        <v>78.755799999999994</v>
      </c>
      <c r="CH729" s="2">
        <v>4.8150000000000004</v>
      </c>
      <c r="CI729" s="2">
        <v>101.99</v>
      </c>
      <c r="CJ729" s="2">
        <v>5.4710000000000001</v>
      </c>
      <c r="CK729" s="9">
        <v>6022</v>
      </c>
      <c r="CL729" s="8">
        <v>0</v>
      </c>
      <c r="CM729" s="8">
        <v>0</v>
      </c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">
        <v>1</v>
      </c>
      <c r="DG729" s="1">
        <v>7</v>
      </c>
      <c r="DH729" s="1">
        <v>692</v>
      </c>
      <c r="DI729" s="1">
        <v>692</v>
      </c>
      <c r="DJ729" s="1">
        <v>692</v>
      </c>
      <c r="DK729" s="1">
        <v>81</v>
      </c>
      <c r="DL729" s="1">
        <v>206</v>
      </c>
      <c r="DM729" s="1">
        <v>285</v>
      </c>
      <c r="DN729" s="1">
        <v>125</v>
      </c>
      <c r="DO729" s="1">
        <v>160</v>
      </c>
      <c r="DP729" s="1">
        <v>1289</v>
      </c>
      <c r="DQ729" s="1">
        <v>207</v>
      </c>
      <c r="DR729" s="1">
        <v>38</v>
      </c>
      <c r="DS729" s="1">
        <v>0.85</v>
      </c>
      <c r="DT729" s="1">
        <v>75.736199999999997</v>
      </c>
      <c r="DU729" s="1">
        <v>78.755799999999994</v>
      </c>
      <c r="DV729" s="1">
        <v>4.8150000000000004</v>
      </c>
      <c r="DW729" s="1">
        <v>101.99</v>
      </c>
      <c r="DX729" s="1">
        <v>5.4710000000000001</v>
      </c>
      <c r="DY729" s="1">
        <v>6022</v>
      </c>
      <c r="DZ729" s="20" t="s">
        <v>57</v>
      </c>
    </row>
    <row r="730" spans="1:130">
      <c r="A730" s="5">
        <v>730</v>
      </c>
      <c r="B730" s="1">
        <v>10</v>
      </c>
      <c r="C730" s="9">
        <v>327810</v>
      </c>
      <c r="D730" s="9">
        <v>7783954</v>
      </c>
      <c r="E730" s="22">
        <v>-40.646599999999999</v>
      </c>
      <c r="F730" s="22">
        <v>-20.033999999999999</v>
      </c>
      <c r="G730" s="6">
        <v>0</v>
      </c>
      <c r="H730" s="2">
        <f t="shared" si="462"/>
        <v>0</v>
      </c>
      <c r="I730" s="2">
        <f t="shared" si="463"/>
        <v>0</v>
      </c>
      <c r="J730" s="6">
        <v>0</v>
      </c>
      <c r="K730" s="2">
        <f t="shared" si="464"/>
        <v>0</v>
      </c>
      <c r="L730" s="2">
        <f t="shared" si="465"/>
        <v>0</v>
      </c>
      <c r="M730" s="6">
        <v>150883.67814599999</v>
      </c>
      <c r="N730" s="2">
        <f t="shared" si="466"/>
        <v>0.15088367814599998</v>
      </c>
      <c r="O730" s="2">
        <f t="shared" si="467"/>
        <v>0.60353471258399993</v>
      </c>
      <c r="P730" s="6">
        <v>0</v>
      </c>
      <c r="Q730" s="2">
        <f t="shared" si="468"/>
        <v>0</v>
      </c>
      <c r="R730" s="2">
        <f t="shared" si="469"/>
        <v>0</v>
      </c>
      <c r="S730" s="6">
        <v>12676615.8829</v>
      </c>
      <c r="T730" s="2">
        <f t="shared" si="470"/>
        <v>12.6766158829</v>
      </c>
      <c r="U730" s="2">
        <f t="shared" si="471"/>
        <v>50.706463531600001</v>
      </c>
      <c r="V730" s="6">
        <v>69301.099502600002</v>
      </c>
      <c r="W730" s="2">
        <f t="shared" si="472"/>
        <v>6.9301099502600008E-2</v>
      </c>
      <c r="X730" s="2">
        <f t="shared" si="473"/>
        <v>0.27720439801040003</v>
      </c>
      <c r="Y730" s="6">
        <v>0</v>
      </c>
      <c r="Z730" s="2">
        <f t="shared" si="474"/>
        <v>0</v>
      </c>
      <c r="AA730" s="2">
        <f t="shared" si="475"/>
        <v>0</v>
      </c>
      <c r="AB730" s="6">
        <v>0</v>
      </c>
      <c r="AC730" s="2">
        <f t="shared" si="476"/>
        <v>0</v>
      </c>
      <c r="AD730" s="2">
        <f t="shared" si="477"/>
        <v>0</v>
      </c>
      <c r="AE730" s="6">
        <v>7531010.92557</v>
      </c>
      <c r="AF730" s="2">
        <f t="shared" si="478"/>
        <v>7.5310109255700004</v>
      </c>
      <c r="AG730" s="2">
        <f t="shared" si="479"/>
        <v>30.124043702280002</v>
      </c>
      <c r="AH730" s="6">
        <v>0</v>
      </c>
      <c r="AI730" s="2">
        <f t="shared" si="480"/>
        <v>0</v>
      </c>
      <c r="AJ730" s="2">
        <f t="shared" si="481"/>
        <v>0</v>
      </c>
      <c r="AK730" s="6">
        <v>0</v>
      </c>
      <c r="AL730" s="2">
        <f t="shared" si="482"/>
        <v>0</v>
      </c>
      <c r="AM730" s="2">
        <f t="shared" si="483"/>
        <v>0</v>
      </c>
      <c r="AN730" s="6">
        <v>1586449.02373</v>
      </c>
      <c r="AO730" s="2">
        <f t="shared" si="484"/>
        <v>1.58644902373</v>
      </c>
      <c r="AP730" s="2">
        <f t="shared" si="485"/>
        <v>6.3457960949200007</v>
      </c>
      <c r="AQ730" s="6">
        <v>2985739.3901300002</v>
      </c>
      <c r="AR730" s="2">
        <f t="shared" si="486"/>
        <v>2.98573939013</v>
      </c>
      <c r="AS730" s="2">
        <f t="shared" si="487"/>
        <v>11.942957560520002</v>
      </c>
      <c r="AT730" s="2">
        <v>25000000</v>
      </c>
      <c r="AU730" s="2">
        <v>24387661.976100001</v>
      </c>
      <c r="AV730" s="2">
        <f t="shared" si="488"/>
        <v>24.387661976100002</v>
      </c>
      <c r="AW730" s="2">
        <f t="shared" si="489"/>
        <v>97.550647904399995</v>
      </c>
      <c r="AX730" s="2">
        <v>612338.02387899999</v>
      </c>
      <c r="AY730" s="2">
        <f t="shared" si="490"/>
        <v>0.61233802387899994</v>
      </c>
      <c r="AZ730" s="2">
        <f t="shared" si="491"/>
        <v>2.4493520955160002</v>
      </c>
      <c r="BA730" s="2">
        <v>0</v>
      </c>
      <c r="BB730" s="2">
        <f t="shared" si="492"/>
        <v>0</v>
      </c>
      <c r="BC730" s="2">
        <f t="shared" si="493"/>
        <v>0</v>
      </c>
      <c r="BD730" s="2">
        <v>0</v>
      </c>
      <c r="BE730" s="2">
        <f t="shared" si="494"/>
        <v>0</v>
      </c>
      <c r="BF730" s="2">
        <f t="shared" si="495"/>
        <v>0</v>
      </c>
      <c r="BG730" s="2">
        <v>15015288.8761</v>
      </c>
      <c r="BH730" s="2">
        <f t="shared" si="496"/>
        <v>15.0152888761</v>
      </c>
      <c r="BI730" s="2">
        <f t="shared" si="497"/>
        <v>60.061155504399999</v>
      </c>
      <c r="BJ730" s="2">
        <v>0</v>
      </c>
      <c r="BK730" s="2">
        <f t="shared" si="498"/>
        <v>0</v>
      </c>
      <c r="BL730" s="2">
        <f t="shared" si="499"/>
        <v>0</v>
      </c>
      <c r="BM730" s="2">
        <v>9984711.1239299998</v>
      </c>
      <c r="BN730" s="2">
        <f t="shared" si="500"/>
        <v>9.9847111239299995</v>
      </c>
      <c r="BO730" s="2">
        <f t="shared" si="501"/>
        <v>39.938844495719998</v>
      </c>
      <c r="BP730" s="2">
        <v>0</v>
      </c>
      <c r="BQ730" s="2">
        <f t="shared" si="502"/>
        <v>0</v>
      </c>
      <c r="BR730" s="2">
        <f t="shared" si="503"/>
        <v>0</v>
      </c>
      <c r="BS730" s="2">
        <v>25000000.00003</v>
      </c>
      <c r="BT730" s="1">
        <v>508</v>
      </c>
      <c r="BU730" s="1">
        <v>823</v>
      </c>
      <c r="BV730" s="2">
        <v>700.63888888888891</v>
      </c>
      <c r="BW730" s="1">
        <v>80.5</v>
      </c>
      <c r="BX730" s="2">
        <v>209.36585365853659</v>
      </c>
      <c r="BY730" s="1">
        <v>298</v>
      </c>
      <c r="BZ730" s="1">
        <v>121</v>
      </c>
      <c r="CA730" s="2">
        <v>157.29268292682926</v>
      </c>
      <c r="CB730" s="2">
        <v>1280.2439024390244</v>
      </c>
      <c r="CC730" s="1">
        <v>208</v>
      </c>
      <c r="CD730" s="1">
        <v>37</v>
      </c>
      <c r="CE730" s="2">
        <v>0.85</v>
      </c>
      <c r="CF730" s="2">
        <v>75.736199999999997</v>
      </c>
      <c r="CG730" s="2">
        <v>78.755799999999994</v>
      </c>
      <c r="CH730" s="2">
        <v>4.8150000000000004</v>
      </c>
      <c r="CI730" s="2">
        <v>101.99</v>
      </c>
      <c r="CJ730" s="2">
        <v>5.4710000000000001</v>
      </c>
      <c r="CK730" s="9">
        <v>6022</v>
      </c>
      <c r="CL730" s="8">
        <v>0</v>
      </c>
      <c r="CM730" s="8">
        <v>0</v>
      </c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">
        <v>0</v>
      </c>
      <c r="DG730" s="1">
        <v>0</v>
      </c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20" t="s">
        <v>57</v>
      </c>
    </row>
    <row r="731" spans="1:130">
      <c r="A731" s="5">
        <v>731</v>
      </c>
      <c r="B731" s="1">
        <v>10</v>
      </c>
      <c r="C731" s="9">
        <v>332810</v>
      </c>
      <c r="D731" s="9">
        <v>7783954</v>
      </c>
      <c r="E731" s="22">
        <v>-40.5989</v>
      </c>
      <c r="F731" s="22">
        <v>-20.034500000000001</v>
      </c>
      <c r="G731" s="6">
        <v>0</v>
      </c>
      <c r="H731" s="2">
        <f t="shared" si="462"/>
        <v>0</v>
      </c>
      <c r="I731" s="2">
        <f t="shared" si="463"/>
        <v>0</v>
      </c>
      <c r="J731" s="6">
        <v>0</v>
      </c>
      <c r="K731" s="2">
        <f t="shared" si="464"/>
        <v>0</v>
      </c>
      <c r="L731" s="2">
        <f t="shared" si="465"/>
        <v>0</v>
      </c>
      <c r="M731" s="6">
        <v>163495.36464399999</v>
      </c>
      <c r="N731" s="2">
        <f t="shared" si="466"/>
        <v>0.163495364644</v>
      </c>
      <c r="O731" s="2">
        <f t="shared" si="467"/>
        <v>0.65398145857599987</v>
      </c>
      <c r="P731" s="6">
        <v>0</v>
      </c>
      <c r="Q731" s="2">
        <f t="shared" si="468"/>
        <v>0</v>
      </c>
      <c r="R731" s="2">
        <f t="shared" si="469"/>
        <v>0</v>
      </c>
      <c r="S731" s="6">
        <v>14416844.666300001</v>
      </c>
      <c r="T731" s="2">
        <f t="shared" si="470"/>
        <v>14.416844666300001</v>
      </c>
      <c r="U731" s="2">
        <f t="shared" si="471"/>
        <v>57.667378665199998</v>
      </c>
      <c r="V731" s="6">
        <v>0</v>
      </c>
      <c r="W731" s="2">
        <f t="shared" si="472"/>
        <v>0</v>
      </c>
      <c r="X731" s="2">
        <f t="shared" si="473"/>
        <v>0</v>
      </c>
      <c r="Y731" s="6">
        <v>0</v>
      </c>
      <c r="Z731" s="2">
        <f t="shared" si="474"/>
        <v>0</v>
      </c>
      <c r="AA731" s="2">
        <f t="shared" si="475"/>
        <v>0</v>
      </c>
      <c r="AB731" s="6">
        <v>0</v>
      </c>
      <c r="AC731" s="2">
        <f t="shared" si="476"/>
        <v>0</v>
      </c>
      <c r="AD731" s="2">
        <f t="shared" si="477"/>
        <v>0</v>
      </c>
      <c r="AE731" s="6">
        <v>7426918.5777500002</v>
      </c>
      <c r="AF731" s="2">
        <f t="shared" si="478"/>
        <v>7.4269185777500004</v>
      </c>
      <c r="AG731" s="2">
        <f t="shared" si="479"/>
        <v>29.707674310999998</v>
      </c>
      <c r="AH731" s="6">
        <v>0</v>
      </c>
      <c r="AI731" s="2">
        <f t="shared" si="480"/>
        <v>0</v>
      </c>
      <c r="AJ731" s="2">
        <f t="shared" si="481"/>
        <v>0</v>
      </c>
      <c r="AK731" s="6">
        <v>0</v>
      </c>
      <c r="AL731" s="2">
        <f t="shared" si="482"/>
        <v>0</v>
      </c>
      <c r="AM731" s="2">
        <f t="shared" si="483"/>
        <v>0</v>
      </c>
      <c r="AN731" s="6">
        <v>0</v>
      </c>
      <c r="AO731" s="2">
        <f t="shared" si="484"/>
        <v>0</v>
      </c>
      <c r="AP731" s="2">
        <f t="shared" si="485"/>
        <v>0</v>
      </c>
      <c r="AQ731" s="6">
        <v>2992741.3913500002</v>
      </c>
      <c r="AR731" s="2">
        <f t="shared" si="486"/>
        <v>2.9927413913500001</v>
      </c>
      <c r="AS731" s="2">
        <f t="shared" si="487"/>
        <v>11.9709655654</v>
      </c>
      <c r="AT731" s="2">
        <v>25000000</v>
      </c>
      <c r="AU731" s="2">
        <v>24994084.340500001</v>
      </c>
      <c r="AV731" s="2">
        <f t="shared" si="488"/>
        <v>24.994084340500002</v>
      </c>
      <c r="AW731" s="2">
        <f t="shared" si="489"/>
        <v>99.976337361999995</v>
      </c>
      <c r="AX731" s="2">
        <v>5915.6594890899996</v>
      </c>
      <c r="AY731" s="2">
        <f t="shared" si="490"/>
        <v>5.9156594890899996E-3</v>
      </c>
      <c r="AZ731" s="2">
        <f t="shared" si="491"/>
        <v>2.3662637956359998E-2</v>
      </c>
      <c r="BA731" s="2">
        <v>0</v>
      </c>
      <c r="BB731" s="2">
        <f t="shared" si="492"/>
        <v>0</v>
      </c>
      <c r="BC731" s="2">
        <f t="shared" si="493"/>
        <v>0</v>
      </c>
      <c r="BD731" s="2">
        <v>0</v>
      </c>
      <c r="BE731" s="2">
        <f t="shared" si="494"/>
        <v>0</v>
      </c>
      <c r="BF731" s="2">
        <f t="shared" si="495"/>
        <v>0</v>
      </c>
      <c r="BG731" s="2">
        <v>25000000</v>
      </c>
      <c r="BH731" s="2">
        <f t="shared" si="496"/>
        <v>25</v>
      </c>
      <c r="BI731" s="2">
        <f t="shared" si="497"/>
        <v>100</v>
      </c>
      <c r="BJ731" s="2">
        <v>0</v>
      </c>
      <c r="BK731" s="2">
        <f t="shared" si="498"/>
        <v>0</v>
      </c>
      <c r="BL731" s="2">
        <f t="shared" si="499"/>
        <v>0</v>
      </c>
      <c r="BM731" s="2">
        <v>0</v>
      </c>
      <c r="BN731" s="2">
        <f t="shared" si="500"/>
        <v>0</v>
      </c>
      <c r="BO731" s="2">
        <f t="shared" si="501"/>
        <v>0</v>
      </c>
      <c r="BP731" s="2">
        <v>0</v>
      </c>
      <c r="BQ731" s="2">
        <f t="shared" si="502"/>
        <v>0</v>
      </c>
      <c r="BR731" s="2">
        <f t="shared" si="503"/>
        <v>0</v>
      </c>
      <c r="BS731" s="2">
        <v>25000000</v>
      </c>
      <c r="BT731" s="1">
        <v>490</v>
      </c>
      <c r="BU731" s="1">
        <v>815</v>
      </c>
      <c r="BV731" s="2">
        <v>667.47619047619048</v>
      </c>
      <c r="BW731" s="1">
        <v>80</v>
      </c>
      <c r="BX731" s="2">
        <v>210.26315789473685</v>
      </c>
      <c r="BY731" s="1">
        <v>298</v>
      </c>
      <c r="BZ731" s="1">
        <v>122</v>
      </c>
      <c r="CA731" s="2">
        <v>155.34210526315789</v>
      </c>
      <c r="CB731" s="2">
        <v>1277.4473684210527</v>
      </c>
      <c r="CC731" s="1">
        <v>207</v>
      </c>
      <c r="CD731" s="1">
        <v>37</v>
      </c>
      <c r="CE731" s="2">
        <v>0.85</v>
      </c>
      <c r="CF731" s="2">
        <v>75.736199999999997</v>
      </c>
      <c r="CG731" s="2">
        <v>78.755799999999994</v>
      </c>
      <c r="CH731" s="2">
        <v>4.8150000000000004</v>
      </c>
      <c r="CI731" s="2">
        <v>101.99</v>
      </c>
      <c r="CJ731" s="2">
        <v>5.4710000000000001</v>
      </c>
      <c r="CK731" s="9">
        <v>6022</v>
      </c>
      <c r="CL731" s="8">
        <v>0</v>
      </c>
      <c r="CM731" s="8">
        <v>0</v>
      </c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">
        <v>0</v>
      </c>
      <c r="DG731" s="1">
        <v>0</v>
      </c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20" t="s">
        <v>57</v>
      </c>
    </row>
    <row r="732" spans="1:130">
      <c r="A732" s="5">
        <v>732</v>
      </c>
      <c r="B732" s="1">
        <v>10</v>
      </c>
      <c r="C732" s="9">
        <v>337810</v>
      </c>
      <c r="D732" s="9">
        <v>7783954</v>
      </c>
      <c r="E732" s="22">
        <v>-40.551099999999998</v>
      </c>
      <c r="F732" s="22">
        <v>-20.0349</v>
      </c>
      <c r="G732" s="6">
        <v>0</v>
      </c>
      <c r="H732" s="2">
        <f t="shared" si="462"/>
        <v>0</v>
      </c>
      <c r="I732" s="2">
        <f t="shared" si="463"/>
        <v>0</v>
      </c>
      <c r="J732" s="6">
        <v>0</v>
      </c>
      <c r="K732" s="2">
        <f t="shared" si="464"/>
        <v>0</v>
      </c>
      <c r="L732" s="2">
        <f t="shared" si="465"/>
        <v>0</v>
      </c>
      <c r="M732" s="6">
        <v>60751.005001400001</v>
      </c>
      <c r="N732" s="2">
        <f t="shared" si="466"/>
        <v>6.0751005001400002E-2</v>
      </c>
      <c r="O732" s="2">
        <f t="shared" si="467"/>
        <v>0.24300402000560001</v>
      </c>
      <c r="P732" s="6">
        <v>0</v>
      </c>
      <c r="Q732" s="2">
        <f t="shared" si="468"/>
        <v>0</v>
      </c>
      <c r="R732" s="2">
        <f t="shared" si="469"/>
        <v>0</v>
      </c>
      <c r="S732" s="6">
        <v>17401360.001200002</v>
      </c>
      <c r="T732" s="2">
        <f t="shared" si="470"/>
        <v>17.4013600012</v>
      </c>
      <c r="U732" s="2">
        <f t="shared" si="471"/>
        <v>69.605440004800016</v>
      </c>
      <c r="V732" s="6">
        <v>206553.300865</v>
      </c>
      <c r="W732" s="2">
        <f t="shared" si="472"/>
        <v>0.20655330086500001</v>
      </c>
      <c r="X732" s="2">
        <f t="shared" si="473"/>
        <v>0.82621320346000005</v>
      </c>
      <c r="Y732" s="6">
        <v>0</v>
      </c>
      <c r="Z732" s="2">
        <f t="shared" si="474"/>
        <v>0</v>
      </c>
      <c r="AA732" s="2">
        <f t="shared" si="475"/>
        <v>0</v>
      </c>
      <c r="AB732" s="6">
        <v>0</v>
      </c>
      <c r="AC732" s="2">
        <f t="shared" si="476"/>
        <v>0</v>
      </c>
      <c r="AD732" s="2">
        <f t="shared" si="477"/>
        <v>0</v>
      </c>
      <c r="AE732" s="6">
        <v>4074467.2097700001</v>
      </c>
      <c r="AF732" s="2">
        <f t="shared" si="478"/>
        <v>4.0744672097699999</v>
      </c>
      <c r="AG732" s="2">
        <f t="shared" si="479"/>
        <v>16.297868839080003</v>
      </c>
      <c r="AH732" s="6">
        <v>0</v>
      </c>
      <c r="AI732" s="2">
        <f t="shared" si="480"/>
        <v>0</v>
      </c>
      <c r="AJ732" s="2">
        <f t="shared" si="481"/>
        <v>0</v>
      </c>
      <c r="AK732" s="6">
        <v>0</v>
      </c>
      <c r="AL732" s="2">
        <f t="shared" si="482"/>
        <v>0</v>
      </c>
      <c r="AM732" s="2">
        <f t="shared" si="483"/>
        <v>0</v>
      </c>
      <c r="AN732" s="6">
        <v>0</v>
      </c>
      <c r="AO732" s="2">
        <f t="shared" si="484"/>
        <v>0</v>
      </c>
      <c r="AP732" s="2">
        <f t="shared" si="485"/>
        <v>0</v>
      </c>
      <c r="AQ732" s="6">
        <v>3256868.4831400001</v>
      </c>
      <c r="AR732" s="2">
        <f t="shared" si="486"/>
        <v>3.2568684831400003</v>
      </c>
      <c r="AS732" s="2">
        <f t="shared" si="487"/>
        <v>13.02747393256</v>
      </c>
      <c r="AT732" s="2">
        <v>25000000</v>
      </c>
      <c r="AU732" s="2">
        <v>19878833.185699999</v>
      </c>
      <c r="AV732" s="2">
        <f t="shared" si="488"/>
        <v>19.8788331857</v>
      </c>
      <c r="AW732" s="2">
        <f t="shared" si="489"/>
        <v>79.515332742799998</v>
      </c>
      <c r="AX732" s="2">
        <v>4645609.2662699996</v>
      </c>
      <c r="AY732" s="2">
        <f t="shared" si="490"/>
        <v>4.6456092662699993</v>
      </c>
      <c r="AZ732" s="2">
        <f t="shared" si="491"/>
        <v>18.582437065079997</v>
      </c>
      <c r="BA732" s="2">
        <v>475557.547991</v>
      </c>
      <c r="BB732" s="2">
        <f t="shared" si="492"/>
        <v>0.47555754799099997</v>
      </c>
      <c r="BC732" s="2">
        <f t="shared" si="493"/>
        <v>1.9022301919640001</v>
      </c>
      <c r="BD732" s="2">
        <v>0</v>
      </c>
      <c r="BE732" s="2">
        <f t="shared" si="494"/>
        <v>0</v>
      </c>
      <c r="BF732" s="2">
        <f t="shared" si="495"/>
        <v>0</v>
      </c>
      <c r="BG732" s="2">
        <v>25000000</v>
      </c>
      <c r="BH732" s="2">
        <f t="shared" si="496"/>
        <v>25</v>
      </c>
      <c r="BI732" s="2">
        <f t="shared" si="497"/>
        <v>100</v>
      </c>
      <c r="BJ732" s="2">
        <v>0</v>
      </c>
      <c r="BK732" s="2">
        <f t="shared" si="498"/>
        <v>0</v>
      </c>
      <c r="BL732" s="2">
        <f t="shared" si="499"/>
        <v>0</v>
      </c>
      <c r="BM732" s="2">
        <v>0</v>
      </c>
      <c r="BN732" s="2">
        <f t="shared" si="500"/>
        <v>0</v>
      </c>
      <c r="BO732" s="2">
        <f t="shared" si="501"/>
        <v>0</v>
      </c>
      <c r="BP732" s="2">
        <v>0</v>
      </c>
      <c r="BQ732" s="2">
        <f t="shared" si="502"/>
        <v>0</v>
      </c>
      <c r="BR732" s="2">
        <f t="shared" si="503"/>
        <v>0</v>
      </c>
      <c r="BS732" s="2">
        <v>25000000</v>
      </c>
      <c r="BT732" s="1">
        <v>492</v>
      </c>
      <c r="BU732" s="1">
        <v>957</v>
      </c>
      <c r="BV732" s="2">
        <v>680.59523809523807</v>
      </c>
      <c r="BW732" s="1">
        <v>80</v>
      </c>
      <c r="BX732" s="2">
        <v>209.47619047619048</v>
      </c>
      <c r="BY732" s="1">
        <v>297</v>
      </c>
      <c r="BZ732" s="1">
        <v>114</v>
      </c>
      <c r="CA732" s="2">
        <v>153.5952380952381</v>
      </c>
      <c r="CB732" s="2">
        <v>1281.5</v>
      </c>
      <c r="CC732" s="1">
        <v>208</v>
      </c>
      <c r="CD732" s="1">
        <v>39</v>
      </c>
      <c r="CE732" s="2">
        <v>0.85</v>
      </c>
      <c r="CF732" s="2">
        <v>75.736199999999997</v>
      </c>
      <c r="CG732" s="2">
        <v>78.755799999999994</v>
      </c>
      <c r="CH732" s="2">
        <v>4.8150000000000004</v>
      </c>
      <c r="CI732" s="2">
        <v>101.99</v>
      </c>
      <c r="CJ732" s="2">
        <v>5.4710000000000001</v>
      </c>
      <c r="CK732" s="9">
        <v>6022</v>
      </c>
      <c r="CL732" s="8">
        <v>0</v>
      </c>
      <c r="CM732" s="8">
        <v>0</v>
      </c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">
        <v>1</v>
      </c>
      <c r="DG732" s="1">
        <v>8</v>
      </c>
      <c r="DH732" s="1">
        <v>405</v>
      </c>
      <c r="DI732" s="1">
        <v>405</v>
      </c>
      <c r="DJ732" s="1">
        <v>405</v>
      </c>
      <c r="DK732" s="1">
        <v>80</v>
      </c>
      <c r="DL732" s="1">
        <v>220</v>
      </c>
      <c r="DM732" s="1">
        <v>296</v>
      </c>
      <c r="DN732" s="1">
        <v>144</v>
      </c>
      <c r="DO732" s="1">
        <v>152</v>
      </c>
      <c r="DP732" s="1">
        <v>1242</v>
      </c>
      <c r="DQ732" s="1">
        <v>201</v>
      </c>
      <c r="DR732" s="1">
        <v>40</v>
      </c>
      <c r="DS732" s="1">
        <v>0.85</v>
      </c>
      <c r="DT732" s="1">
        <v>75.736199999999997</v>
      </c>
      <c r="DU732" s="1">
        <v>78.755799999999994</v>
      </c>
      <c r="DV732" s="1">
        <v>4.8150000000000004</v>
      </c>
      <c r="DW732" s="1">
        <v>101.99</v>
      </c>
      <c r="DX732" s="1">
        <v>5.4710000000000001</v>
      </c>
      <c r="DY732" s="1">
        <v>6022</v>
      </c>
      <c r="DZ732" s="20" t="s">
        <v>57</v>
      </c>
    </row>
    <row r="733" spans="1:130">
      <c r="A733" s="5">
        <v>733</v>
      </c>
      <c r="B733" s="1">
        <v>11</v>
      </c>
      <c r="C733" s="9">
        <v>342810</v>
      </c>
      <c r="D733" s="9">
        <v>7783954</v>
      </c>
      <c r="E733" s="22">
        <v>-40.503300000000003</v>
      </c>
      <c r="F733" s="22">
        <v>-20.035299999999999</v>
      </c>
      <c r="G733" s="6">
        <v>0</v>
      </c>
      <c r="H733" s="2">
        <f t="shared" si="462"/>
        <v>0</v>
      </c>
      <c r="I733" s="2">
        <f t="shared" si="463"/>
        <v>0</v>
      </c>
      <c r="J733" s="6">
        <v>0</v>
      </c>
      <c r="K733" s="2">
        <f t="shared" si="464"/>
        <v>0</v>
      </c>
      <c r="L733" s="2">
        <f t="shared" si="465"/>
        <v>0</v>
      </c>
      <c r="M733" s="6">
        <v>0</v>
      </c>
      <c r="N733" s="2">
        <f t="shared" si="466"/>
        <v>0</v>
      </c>
      <c r="O733" s="2">
        <f t="shared" si="467"/>
        <v>0</v>
      </c>
      <c r="P733" s="6">
        <v>921906.82523700001</v>
      </c>
      <c r="Q733" s="2">
        <f t="shared" si="468"/>
        <v>0.92190682523699996</v>
      </c>
      <c r="R733" s="2">
        <f t="shared" si="469"/>
        <v>3.6876273009480003</v>
      </c>
      <c r="S733" s="6">
        <v>18750741.574900001</v>
      </c>
      <c r="T733" s="2">
        <f t="shared" si="470"/>
        <v>18.750741574900001</v>
      </c>
      <c r="U733" s="2">
        <f t="shared" si="471"/>
        <v>75.002966299600004</v>
      </c>
      <c r="V733" s="6">
        <v>0</v>
      </c>
      <c r="W733" s="2">
        <f t="shared" si="472"/>
        <v>0</v>
      </c>
      <c r="X733" s="2">
        <f t="shared" si="473"/>
        <v>0</v>
      </c>
      <c r="Y733" s="6">
        <v>0</v>
      </c>
      <c r="Z733" s="2">
        <f t="shared" si="474"/>
        <v>0</v>
      </c>
      <c r="AA733" s="2">
        <f t="shared" si="475"/>
        <v>0</v>
      </c>
      <c r="AB733" s="6">
        <v>0</v>
      </c>
      <c r="AC733" s="2">
        <f t="shared" si="476"/>
        <v>0</v>
      </c>
      <c r="AD733" s="2">
        <f t="shared" si="477"/>
        <v>0</v>
      </c>
      <c r="AE733" s="6">
        <v>3991645.6440499998</v>
      </c>
      <c r="AF733" s="2">
        <f t="shared" si="478"/>
        <v>3.9916456440499997</v>
      </c>
      <c r="AG733" s="2">
        <f t="shared" si="479"/>
        <v>15.9665825762</v>
      </c>
      <c r="AH733" s="6">
        <v>0</v>
      </c>
      <c r="AI733" s="2">
        <f t="shared" si="480"/>
        <v>0</v>
      </c>
      <c r="AJ733" s="2">
        <f t="shared" si="481"/>
        <v>0</v>
      </c>
      <c r="AK733" s="6">
        <v>0</v>
      </c>
      <c r="AL733" s="2">
        <f t="shared" si="482"/>
        <v>0</v>
      </c>
      <c r="AM733" s="2">
        <f t="shared" si="483"/>
        <v>0</v>
      </c>
      <c r="AN733" s="6">
        <v>0</v>
      </c>
      <c r="AO733" s="2">
        <f t="shared" si="484"/>
        <v>0</v>
      </c>
      <c r="AP733" s="2">
        <f t="shared" si="485"/>
        <v>0</v>
      </c>
      <c r="AQ733" s="6">
        <v>1335705.95582</v>
      </c>
      <c r="AR733" s="2">
        <f t="shared" si="486"/>
        <v>1.33570595582</v>
      </c>
      <c r="AS733" s="2">
        <f t="shared" si="487"/>
        <v>5.3428238232800007</v>
      </c>
      <c r="AT733" s="2">
        <v>25000000</v>
      </c>
      <c r="AU733" s="2">
        <v>15256636.9726</v>
      </c>
      <c r="AV733" s="2">
        <f t="shared" si="488"/>
        <v>15.256636972600001</v>
      </c>
      <c r="AW733" s="2">
        <f t="shared" si="489"/>
        <v>61.026547890399996</v>
      </c>
      <c r="AX733" s="2">
        <v>0</v>
      </c>
      <c r="AY733" s="2">
        <f t="shared" si="490"/>
        <v>0</v>
      </c>
      <c r="AZ733" s="2">
        <f t="shared" si="491"/>
        <v>0</v>
      </c>
      <c r="BA733" s="2">
        <v>9743363.0274</v>
      </c>
      <c r="BB733" s="2">
        <f t="shared" si="492"/>
        <v>9.7433630273999992</v>
      </c>
      <c r="BC733" s="2">
        <f t="shared" si="493"/>
        <v>38.973452109599997</v>
      </c>
      <c r="BD733" s="2">
        <v>0</v>
      </c>
      <c r="BE733" s="2">
        <f t="shared" si="494"/>
        <v>0</v>
      </c>
      <c r="BF733" s="2">
        <f t="shared" si="495"/>
        <v>0</v>
      </c>
      <c r="BG733" s="2">
        <v>25000000</v>
      </c>
      <c r="BH733" s="2">
        <f t="shared" si="496"/>
        <v>25</v>
      </c>
      <c r="BI733" s="2">
        <f t="shared" si="497"/>
        <v>100</v>
      </c>
      <c r="BJ733" s="2">
        <v>0</v>
      </c>
      <c r="BK733" s="2">
        <f t="shared" si="498"/>
        <v>0</v>
      </c>
      <c r="BL733" s="2">
        <f t="shared" si="499"/>
        <v>0</v>
      </c>
      <c r="BM733" s="2">
        <v>0</v>
      </c>
      <c r="BN733" s="2">
        <f t="shared" si="500"/>
        <v>0</v>
      </c>
      <c r="BO733" s="2">
        <f t="shared" si="501"/>
        <v>0</v>
      </c>
      <c r="BP733" s="2">
        <v>0</v>
      </c>
      <c r="BQ733" s="2">
        <f t="shared" si="502"/>
        <v>0</v>
      </c>
      <c r="BR733" s="2">
        <f t="shared" si="503"/>
        <v>0</v>
      </c>
      <c r="BS733" s="2">
        <v>25000000</v>
      </c>
      <c r="BT733" s="1">
        <v>60</v>
      </c>
      <c r="BU733" s="1">
        <v>728</v>
      </c>
      <c r="BV733" s="2">
        <v>441.64285714285717</v>
      </c>
      <c r="BW733" s="1">
        <v>80</v>
      </c>
      <c r="BX733" s="2">
        <v>223.88095238095238</v>
      </c>
      <c r="BY733" s="1">
        <v>320</v>
      </c>
      <c r="BZ733" s="1">
        <v>130</v>
      </c>
      <c r="CA733" s="2">
        <v>149.5</v>
      </c>
      <c r="CB733" s="2">
        <v>1226.047619047619</v>
      </c>
      <c r="CC733" s="1">
        <v>204</v>
      </c>
      <c r="CD733" s="1">
        <v>38</v>
      </c>
      <c r="CE733" s="2">
        <v>0.85</v>
      </c>
      <c r="CF733" s="2">
        <v>86.200099999999992</v>
      </c>
      <c r="CG733" s="2">
        <v>93.434799999999996</v>
      </c>
      <c r="CH733" s="2">
        <v>5.36</v>
      </c>
      <c r="CI733" s="2">
        <v>86.370900000000006</v>
      </c>
      <c r="CJ733" s="2">
        <v>5.1444999999999999</v>
      </c>
      <c r="CK733" s="9">
        <v>6647</v>
      </c>
      <c r="CL733" s="8">
        <v>0</v>
      </c>
      <c r="CM733" s="8">
        <v>0</v>
      </c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">
        <v>1</v>
      </c>
      <c r="DG733" s="1">
        <v>2</v>
      </c>
      <c r="DH733" s="1">
        <v>259</v>
      </c>
      <c r="DI733" s="1">
        <v>259</v>
      </c>
      <c r="DJ733" s="1">
        <v>259</v>
      </c>
      <c r="DK733" s="1">
        <v>80</v>
      </c>
      <c r="DL733" s="1">
        <v>234</v>
      </c>
      <c r="DM733" s="1">
        <v>308</v>
      </c>
      <c r="DN733" s="1">
        <v>161</v>
      </c>
      <c r="DO733" s="1">
        <v>147</v>
      </c>
      <c r="DP733" s="1">
        <v>1188</v>
      </c>
      <c r="DQ733" s="1">
        <v>197</v>
      </c>
      <c r="DR733" s="1">
        <v>40</v>
      </c>
      <c r="DS733" s="1">
        <v>0.85</v>
      </c>
      <c r="DT733" s="1">
        <v>96.664000000000001</v>
      </c>
      <c r="DU733" s="1">
        <v>108.1138</v>
      </c>
      <c r="DV733" s="1">
        <v>5.9050000000000002</v>
      </c>
      <c r="DW733" s="1">
        <v>70.751800000000003</v>
      </c>
      <c r="DX733" s="1">
        <v>4.8179999999999996</v>
      </c>
      <c r="DY733" s="1">
        <v>7272</v>
      </c>
      <c r="DZ733" s="20" t="s">
        <v>57</v>
      </c>
    </row>
    <row r="734" spans="1:130">
      <c r="A734" s="5">
        <v>734</v>
      </c>
      <c r="B734" s="1">
        <v>11</v>
      </c>
      <c r="C734" s="9">
        <v>347810</v>
      </c>
      <c r="D734" s="9">
        <v>7783954</v>
      </c>
      <c r="E734" s="22">
        <v>-40.455500000000001</v>
      </c>
      <c r="F734" s="22">
        <v>-20.035699999999999</v>
      </c>
      <c r="G734" s="6">
        <v>0</v>
      </c>
      <c r="H734" s="2">
        <f t="shared" si="462"/>
        <v>0</v>
      </c>
      <c r="I734" s="2">
        <f t="shared" si="463"/>
        <v>0</v>
      </c>
      <c r="J734" s="6">
        <v>0</v>
      </c>
      <c r="K734" s="2">
        <f t="shared" si="464"/>
        <v>0</v>
      </c>
      <c r="L734" s="2">
        <f t="shared" si="465"/>
        <v>0</v>
      </c>
      <c r="M734" s="6">
        <v>0</v>
      </c>
      <c r="N734" s="2">
        <f t="shared" si="466"/>
        <v>0</v>
      </c>
      <c r="O734" s="2">
        <f t="shared" si="467"/>
        <v>0</v>
      </c>
      <c r="P734" s="6">
        <v>3300.0065273800001</v>
      </c>
      <c r="Q734" s="2">
        <f t="shared" si="468"/>
        <v>3.3000065273800002E-3</v>
      </c>
      <c r="R734" s="2">
        <f t="shared" si="469"/>
        <v>1.3200026109519999E-2</v>
      </c>
      <c r="S734" s="6">
        <v>13104335.4197</v>
      </c>
      <c r="T734" s="2">
        <f t="shared" si="470"/>
        <v>13.1043354197</v>
      </c>
      <c r="U734" s="2">
        <f t="shared" si="471"/>
        <v>52.4173416788</v>
      </c>
      <c r="V734" s="6">
        <v>0</v>
      </c>
      <c r="W734" s="2">
        <f t="shared" si="472"/>
        <v>0</v>
      </c>
      <c r="X734" s="2">
        <f t="shared" si="473"/>
        <v>0</v>
      </c>
      <c r="Y734" s="6">
        <v>0</v>
      </c>
      <c r="Z734" s="2">
        <f t="shared" si="474"/>
        <v>0</v>
      </c>
      <c r="AA734" s="2">
        <f t="shared" si="475"/>
        <v>0</v>
      </c>
      <c r="AB734" s="6">
        <v>0</v>
      </c>
      <c r="AC734" s="2">
        <f t="shared" si="476"/>
        <v>0</v>
      </c>
      <c r="AD734" s="2">
        <f t="shared" si="477"/>
        <v>0</v>
      </c>
      <c r="AE734" s="6">
        <v>10630247.932499999</v>
      </c>
      <c r="AF734" s="2">
        <f t="shared" si="478"/>
        <v>10.6302479325</v>
      </c>
      <c r="AG734" s="2">
        <f t="shared" si="479"/>
        <v>42.520991729999999</v>
      </c>
      <c r="AH734" s="6">
        <v>0</v>
      </c>
      <c r="AI734" s="2">
        <f t="shared" si="480"/>
        <v>0</v>
      </c>
      <c r="AJ734" s="2">
        <f t="shared" si="481"/>
        <v>0</v>
      </c>
      <c r="AK734" s="6">
        <v>0</v>
      </c>
      <c r="AL734" s="2">
        <f t="shared" si="482"/>
        <v>0</v>
      </c>
      <c r="AM734" s="2">
        <f t="shared" si="483"/>
        <v>0</v>
      </c>
      <c r="AN734" s="6">
        <v>0</v>
      </c>
      <c r="AO734" s="2">
        <f t="shared" si="484"/>
        <v>0</v>
      </c>
      <c r="AP734" s="2">
        <f t="shared" si="485"/>
        <v>0</v>
      </c>
      <c r="AQ734" s="6">
        <v>1262116.6412</v>
      </c>
      <c r="AR734" s="2">
        <f t="shared" si="486"/>
        <v>1.2621166412</v>
      </c>
      <c r="AS734" s="2">
        <f t="shared" si="487"/>
        <v>5.0484665648</v>
      </c>
      <c r="AT734" s="2">
        <v>25000000</v>
      </c>
      <c r="AU734" s="2">
        <v>0</v>
      </c>
      <c r="AV734" s="2">
        <f t="shared" si="488"/>
        <v>0</v>
      </c>
      <c r="AW734" s="2">
        <f t="shared" si="489"/>
        <v>0</v>
      </c>
      <c r="AX734" s="2">
        <v>0</v>
      </c>
      <c r="AY734" s="2">
        <f t="shared" si="490"/>
        <v>0</v>
      </c>
      <c r="AZ734" s="2">
        <f t="shared" si="491"/>
        <v>0</v>
      </c>
      <c r="BA734" s="2">
        <v>25000000</v>
      </c>
      <c r="BB734" s="2">
        <f t="shared" si="492"/>
        <v>25</v>
      </c>
      <c r="BC734" s="2">
        <f t="shared" si="493"/>
        <v>100</v>
      </c>
      <c r="BD734" s="2">
        <v>0</v>
      </c>
      <c r="BE734" s="2">
        <f t="shared" si="494"/>
        <v>0</v>
      </c>
      <c r="BF734" s="2">
        <f t="shared" si="495"/>
        <v>0</v>
      </c>
      <c r="BG734" s="2">
        <v>25000000</v>
      </c>
      <c r="BH734" s="2">
        <f t="shared" si="496"/>
        <v>25</v>
      </c>
      <c r="BI734" s="2">
        <f t="shared" si="497"/>
        <v>100</v>
      </c>
      <c r="BJ734" s="2">
        <v>0</v>
      </c>
      <c r="BK734" s="2">
        <f t="shared" si="498"/>
        <v>0</v>
      </c>
      <c r="BL734" s="2">
        <f t="shared" si="499"/>
        <v>0</v>
      </c>
      <c r="BM734" s="2">
        <v>0</v>
      </c>
      <c r="BN734" s="2">
        <f t="shared" si="500"/>
        <v>0</v>
      </c>
      <c r="BO734" s="2">
        <f t="shared" si="501"/>
        <v>0</v>
      </c>
      <c r="BP734" s="2">
        <v>0</v>
      </c>
      <c r="BQ734" s="2">
        <f t="shared" si="502"/>
        <v>0</v>
      </c>
      <c r="BR734" s="2">
        <f t="shared" si="503"/>
        <v>0</v>
      </c>
      <c r="BS734" s="2">
        <v>25000000</v>
      </c>
      <c r="BT734" s="1">
        <v>38</v>
      </c>
      <c r="BU734" s="1">
        <v>648</v>
      </c>
      <c r="BV734" s="2">
        <v>205.81818181818181</v>
      </c>
      <c r="BW734" s="1">
        <v>79.5</v>
      </c>
      <c r="BX734" s="2">
        <v>238.125</v>
      </c>
      <c r="BY734" s="1">
        <v>321</v>
      </c>
      <c r="BZ734" s="1">
        <v>136</v>
      </c>
      <c r="CA734" s="2">
        <v>144.69999999999999</v>
      </c>
      <c r="CB734" s="2">
        <v>1165</v>
      </c>
      <c r="CC734" s="1">
        <v>201</v>
      </c>
      <c r="CD734" s="1">
        <v>38</v>
      </c>
      <c r="CE734" s="2">
        <v>0.85</v>
      </c>
      <c r="CF734" s="2">
        <v>96.664000000000001</v>
      </c>
      <c r="CG734" s="2">
        <v>108.1138</v>
      </c>
      <c r="CH734" s="2">
        <v>5.9050000000000002</v>
      </c>
      <c r="CI734" s="2">
        <v>70.751800000000003</v>
      </c>
      <c r="CJ734" s="2">
        <v>4.8179999999999996</v>
      </c>
      <c r="CK734" s="9">
        <v>7272</v>
      </c>
      <c r="CL734" s="18">
        <v>1</v>
      </c>
      <c r="CM734" s="18">
        <v>4</v>
      </c>
      <c r="CN734" s="18">
        <v>39</v>
      </c>
      <c r="CO734" s="18">
        <v>39</v>
      </c>
      <c r="CP734" s="18">
        <v>39</v>
      </c>
      <c r="CQ734" s="18">
        <v>80</v>
      </c>
      <c r="CR734" s="18">
        <v>247</v>
      </c>
      <c r="CS734" s="18">
        <v>320</v>
      </c>
      <c r="CT734" s="18">
        <v>178</v>
      </c>
      <c r="CU734" s="18">
        <v>142</v>
      </c>
      <c r="CV734" s="18">
        <v>1122</v>
      </c>
      <c r="CW734" s="18">
        <v>190</v>
      </c>
      <c r="CX734" s="18">
        <v>39</v>
      </c>
      <c r="CY734" s="18">
        <v>0.85</v>
      </c>
      <c r="CZ734" s="18">
        <v>96.664000000000001</v>
      </c>
      <c r="DA734" s="18">
        <v>108.1138</v>
      </c>
      <c r="DB734" s="18">
        <v>5.9050000000000002</v>
      </c>
      <c r="DC734" s="18">
        <v>70.751800000000003</v>
      </c>
      <c r="DD734" s="18">
        <v>4.8179999999999996</v>
      </c>
      <c r="DE734" s="18">
        <v>7272</v>
      </c>
      <c r="DF734" s="1">
        <v>3</v>
      </c>
      <c r="DG734" s="1">
        <v>11</v>
      </c>
      <c r="DH734" s="1">
        <v>54</v>
      </c>
      <c r="DI734" s="1">
        <v>83</v>
      </c>
      <c r="DJ734" s="1">
        <v>68.333333333333329</v>
      </c>
      <c r="DK734" s="1">
        <v>79.666666666666671</v>
      </c>
      <c r="DL734" s="1">
        <v>246.33333333333334</v>
      </c>
      <c r="DM734" s="1">
        <v>320</v>
      </c>
      <c r="DN734" s="1">
        <v>176</v>
      </c>
      <c r="DO734" s="1">
        <v>142.33333333333334</v>
      </c>
      <c r="DP734" s="1">
        <v>1126.3333333333333</v>
      </c>
      <c r="DQ734" s="1">
        <v>191</v>
      </c>
      <c r="DR734" s="1">
        <v>39</v>
      </c>
      <c r="DS734" s="1">
        <v>0.85</v>
      </c>
      <c r="DT734" s="1">
        <v>96.664000000000001</v>
      </c>
      <c r="DU734" s="1">
        <v>108.11380000000001</v>
      </c>
      <c r="DV734" s="1">
        <v>5.9050000000000002</v>
      </c>
      <c r="DW734" s="1">
        <v>70.751800000000003</v>
      </c>
      <c r="DX734" s="1">
        <v>4.8179999999999996</v>
      </c>
      <c r="DY734" s="1">
        <v>7272</v>
      </c>
      <c r="DZ734" s="20" t="s">
        <v>57</v>
      </c>
    </row>
    <row r="735" spans="1:130">
      <c r="A735" s="5">
        <v>735</v>
      </c>
      <c r="B735" s="1">
        <v>11</v>
      </c>
      <c r="C735" s="9">
        <v>352810</v>
      </c>
      <c r="D735" s="9">
        <v>7783954</v>
      </c>
      <c r="E735" s="22">
        <v>-40.407699999999998</v>
      </c>
      <c r="F735" s="22">
        <v>-20.036100000000001</v>
      </c>
      <c r="G735" s="6">
        <v>0</v>
      </c>
      <c r="H735" s="2">
        <f t="shared" si="462"/>
        <v>0</v>
      </c>
      <c r="I735" s="2">
        <f t="shared" si="463"/>
        <v>0</v>
      </c>
      <c r="J735" s="6">
        <v>0</v>
      </c>
      <c r="K735" s="2">
        <f t="shared" si="464"/>
        <v>0</v>
      </c>
      <c r="L735" s="2">
        <f t="shared" si="465"/>
        <v>0</v>
      </c>
      <c r="M735" s="6">
        <v>209744.88699299999</v>
      </c>
      <c r="N735" s="2">
        <f t="shared" si="466"/>
        <v>0.20974488699299998</v>
      </c>
      <c r="O735" s="2">
        <f t="shared" si="467"/>
        <v>0.83897954797200003</v>
      </c>
      <c r="P735" s="6">
        <v>751598.81951099995</v>
      </c>
      <c r="Q735" s="2">
        <f t="shared" si="468"/>
        <v>0.75159881951099994</v>
      </c>
      <c r="R735" s="2">
        <f t="shared" si="469"/>
        <v>3.0063952780439998</v>
      </c>
      <c r="S735" s="6">
        <v>6807230.4499000004</v>
      </c>
      <c r="T735" s="2">
        <f t="shared" si="470"/>
        <v>6.8072304499000005</v>
      </c>
      <c r="U735" s="2">
        <f t="shared" si="471"/>
        <v>27.228921799600002</v>
      </c>
      <c r="V735" s="6">
        <v>972758.78913299995</v>
      </c>
      <c r="W735" s="2">
        <f t="shared" si="472"/>
        <v>0.97275878913299996</v>
      </c>
      <c r="X735" s="2">
        <f t="shared" si="473"/>
        <v>3.8910351565319994</v>
      </c>
      <c r="Y735" s="6">
        <v>0</v>
      </c>
      <c r="Z735" s="2">
        <f t="shared" si="474"/>
        <v>0</v>
      </c>
      <c r="AA735" s="2">
        <f t="shared" si="475"/>
        <v>0</v>
      </c>
      <c r="AB735" s="6">
        <v>0</v>
      </c>
      <c r="AC735" s="2">
        <f t="shared" si="476"/>
        <v>0</v>
      </c>
      <c r="AD735" s="2">
        <f t="shared" si="477"/>
        <v>0</v>
      </c>
      <c r="AE735" s="6">
        <v>15482975.384500001</v>
      </c>
      <c r="AF735" s="2">
        <f t="shared" si="478"/>
        <v>15.482975384500001</v>
      </c>
      <c r="AG735" s="2">
        <f t="shared" si="479"/>
        <v>61.931901537999998</v>
      </c>
      <c r="AH735" s="6">
        <v>0</v>
      </c>
      <c r="AI735" s="2">
        <f t="shared" si="480"/>
        <v>0</v>
      </c>
      <c r="AJ735" s="2">
        <f t="shared" si="481"/>
        <v>0</v>
      </c>
      <c r="AK735" s="6">
        <v>0</v>
      </c>
      <c r="AL735" s="2">
        <f t="shared" si="482"/>
        <v>0</v>
      </c>
      <c r="AM735" s="2">
        <f t="shared" si="483"/>
        <v>0</v>
      </c>
      <c r="AN735" s="6">
        <v>0</v>
      </c>
      <c r="AO735" s="2">
        <f t="shared" si="484"/>
        <v>0</v>
      </c>
      <c r="AP735" s="2">
        <f t="shared" si="485"/>
        <v>0</v>
      </c>
      <c r="AQ735" s="6">
        <v>775691.669948</v>
      </c>
      <c r="AR735" s="2">
        <f t="shared" si="486"/>
        <v>0.77569166994799998</v>
      </c>
      <c r="AS735" s="2">
        <f t="shared" si="487"/>
        <v>3.1027666797919999</v>
      </c>
      <c r="AT735" s="2">
        <v>25000000</v>
      </c>
      <c r="AU735" s="2">
        <v>0</v>
      </c>
      <c r="AV735" s="2">
        <f t="shared" si="488"/>
        <v>0</v>
      </c>
      <c r="AW735" s="2">
        <f t="shared" si="489"/>
        <v>0</v>
      </c>
      <c r="AX735" s="2">
        <v>0</v>
      </c>
      <c r="AY735" s="2">
        <f t="shared" si="490"/>
        <v>0</v>
      </c>
      <c r="AZ735" s="2">
        <f t="shared" si="491"/>
        <v>0</v>
      </c>
      <c r="BA735" s="2">
        <v>25000000</v>
      </c>
      <c r="BB735" s="2">
        <f t="shared" si="492"/>
        <v>25</v>
      </c>
      <c r="BC735" s="2">
        <f t="shared" si="493"/>
        <v>100</v>
      </c>
      <c r="BD735" s="2">
        <v>0</v>
      </c>
      <c r="BE735" s="2">
        <f t="shared" si="494"/>
        <v>0</v>
      </c>
      <c r="BF735" s="2">
        <f t="shared" si="495"/>
        <v>0</v>
      </c>
      <c r="BG735" s="2">
        <v>25000000</v>
      </c>
      <c r="BH735" s="2">
        <f t="shared" si="496"/>
        <v>25</v>
      </c>
      <c r="BI735" s="2">
        <f t="shared" si="497"/>
        <v>100</v>
      </c>
      <c r="BJ735" s="2">
        <v>0</v>
      </c>
      <c r="BK735" s="2">
        <f t="shared" si="498"/>
        <v>0</v>
      </c>
      <c r="BL735" s="2">
        <f t="shared" si="499"/>
        <v>0</v>
      </c>
      <c r="BM735" s="2">
        <v>0</v>
      </c>
      <c r="BN735" s="2">
        <f t="shared" si="500"/>
        <v>0</v>
      </c>
      <c r="BO735" s="2">
        <f t="shared" si="501"/>
        <v>0</v>
      </c>
      <c r="BP735" s="2">
        <v>0</v>
      </c>
      <c r="BQ735" s="2">
        <f t="shared" si="502"/>
        <v>0</v>
      </c>
      <c r="BR735" s="2">
        <f t="shared" si="503"/>
        <v>0</v>
      </c>
      <c r="BS735" s="2">
        <v>25000000</v>
      </c>
      <c r="BT735" s="1">
        <v>37</v>
      </c>
      <c r="BU735" s="1">
        <v>167</v>
      </c>
      <c r="BV735" s="2">
        <v>63.756097560975611</v>
      </c>
      <c r="BW735" s="1">
        <v>79</v>
      </c>
      <c r="BX735" s="2">
        <v>245.80434782608697</v>
      </c>
      <c r="BY735" s="1">
        <v>321</v>
      </c>
      <c r="BZ735" s="1">
        <v>170</v>
      </c>
      <c r="CA735" s="2">
        <v>141.41304347826087</v>
      </c>
      <c r="CB735" s="2">
        <v>1126.7391304347825</v>
      </c>
      <c r="CC735" s="1">
        <v>192</v>
      </c>
      <c r="CD735" s="1">
        <v>39</v>
      </c>
      <c r="CE735" s="2">
        <v>0.85</v>
      </c>
      <c r="CF735" s="2">
        <v>96.664000000000001</v>
      </c>
      <c r="CG735" s="2">
        <v>108.1138</v>
      </c>
      <c r="CH735" s="2">
        <v>5.9050000000000002</v>
      </c>
      <c r="CI735" s="2">
        <v>70.751800000000003</v>
      </c>
      <c r="CJ735" s="2">
        <v>4.8179999999999996</v>
      </c>
      <c r="CK735" s="9">
        <v>7272</v>
      </c>
      <c r="CL735" s="8">
        <v>0</v>
      </c>
      <c r="CM735" s="8">
        <v>0</v>
      </c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">
        <v>0</v>
      </c>
      <c r="DG735" s="1">
        <v>0</v>
      </c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20" t="s">
        <v>57</v>
      </c>
    </row>
    <row r="736" spans="1:130">
      <c r="A736" s="5">
        <v>736</v>
      </c>
      <c r="B736" s="1">
        <v>11</v>
      </c>
      <c r="C736" s="9">
        <v>357810</v>
      </c>
      <c r="D736" s="9">
        <v>7783954</v>
      </c>
      <c r="E736" s="22">
        <v>-40.359900000000003</v>
      </c>
      <c r="F736" s="22">
        <v>-20.0364</v>
      </c>
      <c r="G736" s="6">
        <v>0</v>
      </c>
      <c r="H736" s="2">
        <f t="shared" si="462"/>
        <v>0</v>
      </c>
      <c r="I736" s="2">
        <f t="shared" si="463"/>
        <v>0</v>
      </c>
      <c r="J736" s="6">
        <v>0</v>
      </c>
      <c r="K736" s="2">
        <f t="shared" si="464"/>
        <v>0</v>
      </c>
      <c r="L736" s="2">
        <f t="shared" si="465"/>
        <v>0</v>
      </c>
      <c r="M736" s="6">
        <v>673710.31623500003</v>
      </c>
      <c r="N736" s="2">
        <f t="shared" si="466"/>
        <v>0.673710316235</v>
      </c>
      <c r="O736" s="2">
        <f t="shared" si="467"/>
        <v>2.69484126494</v>
      </c>
      <c r="P736" s="6">
        <v>101420.879216</v>
      </c>
      <c r="Q736" s="2">
        <f t="shared" si="468"/>
        <v>0.101420879216</v>
      </c>
      <c r="R736" s="2">
        <f t="shared" si="469"/>
        <v>0.40568351686400006</v>
      </c>
      <c r="S736" s="6">
        <v>3949460.0638799998</v>
      </c>
      <c r="T736" s="2">
        <f t="shared" si="470"/>
        <v>3.9494600638799997</v>
      </c>
      <c r="U736" s="2">
        <f t="shared" si="471"/>
        <v>15.797840255519999</v>
      </c>
      <c r="V736" s="6">
        <v>352739.177272</v>
      </c>
      <c r="W736" s="2">
        <f t="shared" si="472"/>
        <v>0.35273917727199999</v>
      </c>
      <c r="X736" s="2">
        <f t="shared" si="473"/>
        <v>1.410956709088</v>
      </c>
      <c r="Y736" s="6">
        <v>0</v>
      </c>
      <c r="Z736" s="2">
        <f t="shared" si="474"/>
        <v>0</v>
      </c>
      <c r="AA736" s="2">
        <f t="shared" si="475"/>
        <v>0</v>
      </c>
      <c r="AB736" s="6">
        <v>0</v>
      </c>
      <c r="AC736" s="2">
        <f t="shared" si="476"/>
        <v>0</v>
      </c>
      <c r="AD736" s="2">
        <f t="shared" si="477"/>
        <v>0</v>
      </c>
      <c r="AE736" s="6">
        <v>19830833.590599999</v>
      </c>
      <c r="AF736" s="2">
        <f t="shared" si="478"/>
        <v>19.830833590599998</v>
      </c>
      <c r="AG736" s="2">
        <f t="shared" si="479"/>
        <v>79.323334362400004</v>
      </c>
      <c r="AH736" s="6">
        <v>0</v>
      </c>
      <c r="AI736" s="2">
        <f t="shared" si="480"/>
        <v>0</v>
      </c>
      <c r="AJ736" s="2">
        <f t="shared" si="481"/>
        <v>0</v>
      </c>
      <c r="AK736" s="6">
        <v>0</v>
      </c>
      <c r="AL736" s="2">
        <f t="shared" si="482"/>
        <v>0</v>
      </c>
      <c r="AM736" s="2">
        <f t="shared" si="483"/>
        <v>0</v>
      </c>
      <c r="AN736" s="6">
        <v>82350.790501399999</v>
      </c>
      <c r="AO736" s="2">
        <f t="shared" si="484"/>
        <v>8.2350790501399998E-2</v>
      </c>
      <c r="AP736" s="2">
        <f t="shared" si="485"/>
        <v>0.32940316200559999</v>
      </c>
      <c r="AQ736" s="6">
        <v>9485.1823446800008</v>
      </c>
      <c r="AR736" s="2">
        <f t="shared" si="486"/>
        <v>9.4851823446800015E-3</v>
      </c>
      <c r="AS736" s="2">
        <f t="shared" si="487"/>
        <v>3.7940729378720006E-2</v>
      </c>
      <c r="AT736" s="2">
        <v>25000000</v>
      </c>
      <c r="AU736" s="2">
        <v>0</v>
      </c>
      <c r="AV736" s="2">
        <f t="shared" si="488"/>
        <v>0</v>
      </c>
      <c r="AW736" s="2">
        <f t="shared" si="489"/>
        <v>0</v>
      </c>
      <c r="AX736" s="2">
        <v>0</v>
      </c>
      <c r="AY736" s="2">
        <f t="shared" si="490"/>
        <v>0</v>
      </c>
      <c r="AZ736" s="2">
        <f t="shared" si="491"/>
        <v>0</v>
      </c>
      <c r="BA736" s="2">
        <v>25000000</v>
      </c>
      <c r="BB736" s="2">
        <f t="shared" si="492"/>
        <v>25</v>
      </c>
      <c r="BC736" s="2">
        <f t="shared" si="493"/>
        <v>100</v>
      </c>
      <c r="BD736" s="2">
        <v>0</v>
      </c>
      <c r="BE736" s="2">
        <f t="shared" si="494"/>
        <v>0</v>
      </c>
      <c r="BF736" s="2">
        <f t="shared" si="495"/>
        <v>0</v>
      </c>
      <c r="BG736" s="2">
        <v>25000000</v>
      </c>
      <c r="BH736" s="2">
        <f t="shared" si="496"/>
        <v>25</v>
      </c>
      <c r="BI736" s="2">
        <f t="shared" si="497"/>
        <v>100</v>
      </c>
      <c r="BJ736" s="2">
        <v>0</v>
      </c>
      <c r="BK736" s="2">
        <f t="shared" si="498"/>
        <v>0</v>
      </c>
      <c r="BL736" s="2">
        <f t="shared" si="499"/>
        <v>0</v>
      </c>
      <c r="BM736" s="2">
        <v>0</v>
      </c>
      <c r="BN736" s="2">
        <f t="shared" si="500"/>
        <v>0</v>
      </c>
      <c r="BO736" s="2">
        <f t="shared" si="501"/>
        <v>0</v>
      </c>
      <c r="BP736" s="2">
        <v>0</v>
      </c>
      <c r="BQ736" s="2">
        <f t="shared" si="502"/>
        <v>0</v>
      </c>
      <c r="BR736" s="2">
        <f t="shared" si="503"/>
        <v>0</v>
      </c>
      <c r="BS736" s="2">
        <v>25000000</v>
      </c>
      <c r="BT736" s="1">
        <v>10</v>
      </c>
      <c r="BU736" s="1">
        <v>89</v>
      </c>
      <c r="BV736" s="2">
        <v>46.428571428571431</v>
      </c>
      <c r="BW736" s="1">
        <v>79</v>
      </c>
      <c r="BX736" s="2">
        <v>246.12765957446808</v>
      </c>
      <c r="BY736" s="1">
        <v>320</v>
      </c>
      <c r="BZ736" s="1">
        <v>175</v>
      </c>
      <c r="CA736" s="2">
        <v>139.80851063829786</v>
      </c>
      <c r="CB736" s="2">
        <v>1119.7659574468084</v>
      </c>
      <c r="CC736" s="1">
        <v>190</v>
      </c>
      <c r="CD736" s="1">
        <v>40</v>
      </c>
      <c r="CE736" s="2">
        <v>0.85</v>
      </c>
      <c r="CF736" s="2">
        <v>96.664000000000001</v>
      </c>
      <c r="CG736" s="2">
        <v>108.1138</v>
      </c>
      <c r="CH736" s="2">
        <v>5.9050000000000002</v>
      </c>
      <c r="CI736" s="2">
        <v>70.751800000000003</v>
      </c>
      <c r="CJ736" s="2">
        <v>4.8179999999999996</v>
      </c>
      <c r="CK736" s="9">
        <v>7272</v>
      </c>
      <c r="CL736" s="8">
        <v>0</v>
      </c>
      <c r="CM736" s="8">
        <v>0</v>
      </c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">
        <v>1</v>
      </c>
      <c r="DG736" s="1">
        <v>2</v>
      </c>
      <c r="DH736" s="1">
        <v>73</v>
      </c>
      <c r="DI736" s="1">
        <v>73</v>
      </c>
      <c r="DJ736" s="1">
        <v>73</v>
      </c>
      <c r="DK736" s="1">
        <v>79</v>
      </c>
      <c r="DL736" s="1">
        <v>247</v>
      </c>
      <c r="DM736" s="1">
        <v>318</v>
      </c>
      <c r="DN736" s="1">
        <v>179</v>
      </c>
      <c r="DO736" s="1">
        <v>139</v>
      </c>
      <c r="DP736" s="1">
        <v>1115</v>
      </c>
      <c r="DQ736" s="1">
        <v>187</v>
      </c>
      <c r="DR736" s="1">
        <v>41</v>
      </c>
      <c r="DS736" s="1">
        <v>0.85</v>
      </c>
      <c r="DT736" s="1">
        <v>96.664000000000001</v>
      </c>
      <c r="DU736" s="1">
        <v>108.1138</v>
      </c>
      <c r="DV736" s="1">
        <v>5.9050000000000002</v>
      </c>
      <c r="DW736" s="1">
        <v>70.751800000000003</v>
      </c>
      <c r="DX736" s="1">
        <v>4.8179999999999996</v>
      </c>
      <c r="DY736" s="1">
        <v>7272</v>
      </c>
      <c r="DZ736" s="20" t="s">
        <v>57</v>
      </c>
    </row>
    <row r="737" spans="1:130">
      <c r="A737" s="5">
        <v>737</v>
      </c>
      <c r="B737" s="1">
        <v>11</v>
      </c>
      <c r="C737" s="9">
        <v>362810</v>
      </c>
      <c r="D737" s="9">
        <v>7783954</v>
      </c>
      <c r="E737" s="22">
        <v>-40.312100000000001</v>
      </c>
      <c r="F737" s="22">
        <v>-20.036799999999999</v>
      </c>
      <c r="G737" s="6">
        <v>8495573.0469599999</v>
      </c>
      <c r="H737" s="2">
        <f t="shared" si="462"/>
        <v>8.4955730469600006</v>
      </c>
      <c r="I737" s="2">
        <f t="shared" si="463"/>
        <v>33.982292187840002</v>
      </c>
      <c r="J737" s="6">
        <v>0</v>
      </c>
      <c r="K737" s="2">
        <f t="shared" si="464"/>
        <v>0</v>
      </c>
      <c r="L737" s="2">
        <f t="shared" si="465"/>
        <v>0</v>
      </c>
      <c r="M737" s="6">
        <v>491310.62357900001</v>
      </c>
      <c r="N737" s="2">
        <f t="shared" si="466"/>
        <v>0.49131062357900002</v>
      </c>
      <c r="O737" s="2">
        <f t="shared" si="467"/>
        <v>1.9652424943160001</v>
      </c>
      <c r="P737" s="6">
        <v>206077.35611299999</v>
      </c>
      <c r="Q737" s="2">
        <f t="shared" si="468"/>
        <v>0.20607735611299999</v>
      </c>
      <c r="R737" s="2">
        <f t="shared" si="469"/>
        <v>0.82430942445199995</v>
      </c>
      <c r="S737" s="6">
        <v>3376203.9174500001</v>
      </c>
      <c r="T737" s="2">
        <f t="shared" si="470"/>
        <v>3.3762039174500003</v>
      </c>
      <c r="U737" s="2">
        <f t="shared" si="471"/>
        <v>13.504815669799999</v>
      </c>
      <c r="V737" s="6">
        <v>0</v>
      </c>
      <c r="W737" s="2">
        <f t="shared" si="472"/>
        <v>0</v>
      </c>
      <c r="X737" s="2">
        <f t="shared" si="473"/>
        <v>0</v>
      </c>
      <c r="Y737" s="6">
        <v>0</v>
      </c>
      <c r="Z737" s="2">
        <f t="shared" si="474"/>
        <v>0</v>
      </c>
      <c r="AA737" s="2">
        <f t="shared" si="475"/>
        <v>0</v>
      </c>
      <c r="AB737" s="6">
        <v>0</v>
      </c>
      <c r="AC737" s="2">
        <f t="shared" si="476"/>
        <v>0</v>
      </c>
      <c r="AD737" s="2">
        <f t="shared" si="477"/>
        <v>0</v>
      </c>
      <c r="AE737" s="6">
        <v>12200575.4804</v>
      </c>
      <c r="AF737" s="2">
        <f t="shared" si="478"/>
        <v>12.2005754804</v>
      </c>
      <c r="AG737" s="2">
        <f t="shared" si="479"/>
        <v>48.802301921599998</v>
      </c>
      <c r="AH737" s="6">
        <v>0</v>
      </c>
      <c r="AI737" s="2">
        <f t="shared" si="480"/>
        <v>0</v>
      </c>
      <c r="AJ737" s="2">
        <f t="shared" si="481"/>
        <v>0</v>
      </c>
      <c r="AK737" s="6">
        <v>0</v>
      </c>
      <c r="AL737" s="2">
        <f t="shared" si="482"/>
        <v>0</v>
      </c>
      <c r="AM737" s="2">
        <f t="shared" si="483"/>
        <v>0</v>
      </c>
      <c r="AN737" s="6">
        <v>179409.17348999999</v>
      </c>
      <c r="AO737" s="2">
        <f t="shared" si="484"/>
        <v>0.17940917348999999</v>
      </c>
      <c r="AP737" s="2">
        <f t="shared" si="485"/>
        <v>0.71763669395999996</v>
      </c>
      <c r="AQ737" s="6">
        <v>50850.402000399998</v>
      </c>
      <c r="AR737" s="2">
        <f t="shared" si="486"/>
        <v>5.0850402000399995E-2</v>
      </c>
      <c r="AS737" s="2">
        <f t="shared" si="487"/>
        <v>0.20340160800159998</v>
      </c>
      <c r="AT737" s="2">
        <v>25000000</v>
      </c>
      <c r="AU737" s="2">
        <v>0</v>
      </c>
      <c r="AV737" s="2">
        <f t="shared" si="488"/>
        <v>0</v>
      </c>
      <c r="AW737" s="2">
        <f t="shared" si="489"/>
        <v>0</v>
      </c>
      <c r="AX737" s="2">
        <v>0</v>
      </c>
      <c r="AY737" s="2">
        <f t="shared" si="490"/>
        <v>0</v>
      </c>
      <c r="AZ737" s="2">
        <f t="shared" si="491"/>
        <v>0</v>
      </c>
      <c r="BA737" s="2">
        <v>25000000</v>
      </c>
      <c r="BB737" s="2">
        <f t="shared" si="492"/>
        <v>25</v>
      </c>
      <c r="BC737" s="2">
        <f t="shared" si="493"/>
        <v>100</v>
      </c>
      <c r="BD737" s="2">
        <v>0</v>
      </c>
      <c r="BE737" s="2">
        <f t="shared" si="494"/>
        <v>0</v>
      </c>
      <c r="BF737" s="2">
        <f t="shared" si="495"/>
        <v>0</v>
      </c>
      <c r="BG737" s="2">
        <v>25000000</v>
      </c>
      <c r="BH737" s="2">
        <f t="shared" si="496"/>
        <v>25</v>
      </c>
      <c r="BI737" s="2">
        <f t="shared" si="497"/>
        <v>100</v>
      </c>
      <c r="BJ737" s="2">
        <v>0</v>
      </c>
      <c r="BK737" s="2">
        <f t="shared" si="498"/>
        <v>0</v>
      </c>
      <c r="BL737" s="2">
        <f t="shared" si="499"/>
        <v>0</v>
      </c>
      <c r="BM737" s="2">
        <v>0</v>
      </c>
      <c r="BN737" s="2">
        <f t="shared" si="500"/>
        <v>0</v>
      </c>
      <c r="BO737" s="2">
        <f t="shared" si="501"/>
        <v>0</v>
      </c>
      <c r="BP737" s="2">
        <v>0</v>
      </c>
      <c r="BQ737" s="2">
        <f t="shared" si="502"/>
        <v>0</v>
      </c>
      <c r="BR737" s="2">
        <f t="shared" si="503"/>
        <v>0</v>
      </c>
      <c r="BS737" s="2">
        <v>25000000</v>
      </c>
      <c r="BT737" s="1">
        <v>-2</v>
      </c>
      <c r="BU737" s="1">
        <v>90</v>
      </c>
      <c r="BV737" s="2">
        <v>31.235294117647058</v>
      </c>
      <c r="BW737" s="1">
        <v>79</v>
      </c>
      <c r="BX737" s="2">
        <v>247.02272727272728</v>
      </c>
      <c r="BY737" s="1">
        <v>320</v>
      </c>
      <c r="BZ737" s="1">
        <v>176</v>
      </c>
      <c r="CA737" s="2">
        <v>138.04545454545453</v>
      </c>
      <c r="CB737" s="2">
        <v>1111.75</v>
      </c>
      <c r="CC737" s="1">
        <v>188</v>
      </c>
      <c r="CD737" s="1">
        <v>40</v>
      </c>
      <c r="CE737" s="2">
        <v>0.85</v>
      </c>
      <c r="CF737" s="2">
        <v>96.664000000000001</v>
      </c>
      <c r="CG737" s="2">
        <v>108.1138</v>
      </c>
      <c r="CH737" s="2">
        <v>5.9050000000000002</v>
      </c>
      <c r="CI737" s="2">
        <v>70.751800000000003</v>
      </c>
      <c r="CJ737" s="2">
        <v>4.8179999999999996</v>
      </c>
      <c r="CK737" s="9">
        <v>7272</v>
      </c>
      <c r="CL737" s="8">
        <v>0</v>
      </c>
      <c r="CM737" s="8">
        <v>0</v>
      </c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">
        <v>0</v>
      </c>
      <c r="DG737" s="1">
        <v>0</v>
      </c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20" t="s">
        <v>57</v>
      </c>
    </row>
    <row r="738" spans="1:130">
      <c r="A738" s="5">
        <v>738</v>
      </c>
      <c r="B738" s="1">
        <v>11</v>
      </c>
      <c r="C738" s="9">
        <v>367810</v>
      </c>
      <c r="D738" s="9">
        <v>7783954</v>
      </c>
      <c r="E738" s="22">
        <v>-40.264299999999999</v>
      </c>
      <c r="F738" s="22">
        <v>-20.037199999999999</v>
      </c>
      <c r="G738" s="6">
        <v>13639617.690400001</v>
      </c>
      <c r="H738" s="2">
        <f t="shared" si="462"/>
        <v>13.639617690400001</v>
      </c>
      <c r="I738" s="2">
        <f t="shared" si="463"/>
        <v>54.558470761599999</v>
      </c>
      <c r="J738" s="6">
        <v>0</v>
      </c>
      <c r="K738" s="2">
        <f t="shared" si="464"/>
        <v>0</v>
      </c>
      <c r="L738" s="2">
        <f t="shared" si="465"/>
        <v>0</v>
      </c>
      <c r="M738" s="6">
        <v>0</v>
      </c>
      <c r="N738" s="2">
        <f t="shared" si="466"/>
        <v>0</v>
      </c>
      <c r="O738" s="2">
        <f t="shared" si="467"/>
        <v>0</v>
      </c>
      <c r="P738" s="6">
        <v>774141.96916700003</v>
      </c>
      <c r="Q738" s="2">
        <f t="shared" si="468"/>
        <v>0.77414196916700007</v>
      </c>
      <c r="R738" s="2">
        <f t="shared" si="469"/>
        <v>3.0965678766680003</v>
      </c>
      <c r="S738" s="6">
        <v>2669391.91157</v>
      </c>
      <c r="T738" s="2">
        <f t="shared" si="470"/>
        <v>2.66939191157</v>
      </c>
      <c r="U738" s="2">
        <f t="shared" si="471"/>
        <v>10.67756764628</v>
      </c>
      <c r="V738" s="6">
        <v>638150.34625800001</v>
      </c>
      <c r="W738" s="2">
        <f t="shared" si="472"/>
        <v>0.63815034625800005</v>
      </c>
      <c r="X738" s="2">
        <f t="shared" si="473"/>
        <v>2.5526013850319997</v>
      </c>
      <c r="Y738" s="6">
        <v>0</v>
      </c>
      <c r="Z738" s="2">
        <f t="shared" si="474"/>
        <v>0</v>
      </c>
      <c r="AA738" s="2">
        <f t="shared" si="475"/>
        <v>0</v>
      </c>
      <c r="AB738" s="6">
        <v>0</v>
      </c>
      <c r="AC738" s="2">
        <f t="shared" si="476"/>
        <v>0</v>
      </c>
      <c r="AD738" s="2">
        <f t="shared" si="477"/>
        <v>0</v>
      </c>
      <c r="AE738" s="6">
        <v>6397009.4990800004</v>
      </c>
      <c r="AF738" s="2">
        <f t="shared" si="478"/>
        <v>6.3970094990800002</v>
      </c>
      <c r="AG738" s="2">
        <f t="shared" si="479"/>
        <v>25.588037996320001</v>
      </c>
      <c r="AH738" s="6">
        <v>0</v>
      </c>
      <c r="AI738" s="2">
        <f t="shared" si="480"/>
        <v>0</v>
      </c>
      <c r="AJ738" s="2">
        <f t="shared" si="481"/>
        <v>0</v>
      </c>
      <c r="AK738" s="6">
        <v>0</v>
      </c>
      <c r="AL738" s="2">
        <f t="shared" si="482"/>
        <v>0</v>
      </c>
      <c r="AM738" s="2">
        <f t="shared" si="483"/>
        <v>0</v>
      </c>
      <c r="AN738" s="6">
        <v>622849.87801700004</v>
      </c>
      <c r="AO738" s="2">
        <f t="shared" si="484"/>
        <v>0.62284987801700009</v>
      </c>
      <c r="AP738" s="2">
        <f t="shared" si="485"/>
        <v>2.4913995120680004</v>
      </c>
      <c r="AQ738" s="6">
        <v>258838.70548900001</v>
      </c>
      <c r="AR738" s="2">
        <f t="shared" si="486"/>
        <v>0.25883870548900001</v>
      </c>
      <c r="AS738" s="2">
        <f t="shared" si="487"/>
        <v>1.035354821956</v>
      </c>
      <c r="AT738" s="2">
        <v>25000000</v>
      </c>
      <c r="AU738" s="2">
        <v>0</v>
      </c>
      <c r="AV738" s="2">
        <f t="shared" si="488"/>
        <v>0</v>
      </c>
      <c r="AW738" s="2">
        <f t="shared" si="489"/>
        <v>0</v>
      </c>
      <c r="AX738" s="2">
        <v>0</v>
      </c>
      <c r="AY738" s="2">
        <f t="shared" si="490"/>
        <v>0</v>
      </c>
      <c r="AZ738" s="2">
        <f t="shared" si="491"/>
        <v>0</v>
      </c>
      <c r="BA738" s="2">
        <v>25000000</v>
      </c>
      <c r="BB738" s="2">
        <f t="shared" si="492"/>
        <v>25</v>
      </c>
      <c r="BC738" s="2">
        <f t="shared" si="493"/>
        <v>100</v>
      </c>
      <c r="BD738" s="2">
        <v>0</v>
      </c>
      <c r="BE738" s="2">
        <f t="shared" si="494"/>
        <v>0</v>
      </c>
      <c r="BF738" s="2">
        <f t="shared" si="495"/>
        <v>0</v>
      </c>
      <c r="BG738" s="2">
        <v>25000000</v>
      </c>
      <c r="BH738" s="2">
        <f t="shared" si="496"/>
        <v>25</v>
      </c>
      <c r="BI738" s="2">
        <f t="shared" si="497"/>
        <v>100</v>
      </c>
      <c r="BJ738" s="2">
        <v>0</v>
      </c>
      <c r="BK738" s="2">
        <f t="shared" si="498"/>
        <v>0</v>
      </c>
      <c r="BL738" s="2">
        <f t="shared" si="499"/>
        <v>0</v>
      </c>
      <c r="BM738" s="2">
        <v>0</v>
      </c>
      <c r="BN738" s="2">
        <f t="shared" si="500"/>
        <v>0</v>
      </c>
      <c r="BO738" s="2">
        <f t="shared" si="501"/>
        <v>0</v>
      </c>
      <c r="BP738" s="2">
        <v>0</v>
      </c>
      <c r="BQ738" s="2">
        <f t="shared" si="502"/>
        <v>0</v>
      </c>
      <c r="BR738" s="2">
        <f t="shared" si="503"/>
        <v>0</v>
      </c>
      <c r="BS738" s="2">
        <v>25000000</v>
      </c>
      <c r="BT738" s="1">
        <v>-3</v>
      </c>
      <c r="BU738" s="1">
        <v>86</v>
      </c>
      <c r="BV738" s="2">
        <v>25.583333333333332</v>
      </c>
      <c r="BW738" s="1">
        <v>78.5</v>
      </c>
      <c r="BX738" s="2">
        <v>247.02702702702703</v>
      </c>
      <c r="BY738" s="1">
        <v>319</v>
      </c>
      <c r="BZ738" s="1">
        <v>176</v>
      </c>
      <c r="CA738" s="2">
        <v>136.8918918918919</v>
      </c>
      <c r="CB738" s="2">
        <v>1108.6756756756756</v>
      </c>
      <c r="CC738" s="1">
        <v>188</v>
      </c>
      <c r="CD738" s="1">
        <v>41</v>
      </c>
      <c r="CE738" s="2">
        <v>0.85</v>
      </c>
      <c r="CF738" s="2">
        <v>96.664000000000001</v>
      </c>
      <c r="CG738" s="2">
        <v>108.1138</v>
      </c>
      <c r="CH738" s="2">
        <v>5.9050000000000002</v>
      </c>
      <c r="CI738" s="2">
        <v>70.751800000000003</v>
      </c>
      <c r="CJ738" s="2">
        <v>4.8179999999999996</v>
      </c>
      <c r="CK738" s="9">
        <v>7272</v>
      </c>
      <c r="CL738" s="8">
        <v>0</v>
      </c>
      <c r="CM738" s="8">
        <v>0</v>
      </c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">
        <v>0</v>
      </c>
      <c r="DG738" s="1">
        <v>0</v>
      </c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20" t="s">
        <v>57</v>
      </c>
    </row>
    <row r="739" spans="1:130">
      <c r="A739" s="5">
        <v>739</v>
      </c>
      <c r="B739" s="1">
        <v>11</v>
      </c>
      <c r="C739" s="9">
        <v>372810</v>
      </c>
      <c r="D739" s="9">
        <v>7783954</v>
      </c>
      <c r="E739" s="22">
        <v>-40.216500000000003</v>
      </c>
      <c r="F739" s="22">
        <v>-20.037500000000001</v>
      </c>
      <c r="G739" s="6">
        <v>1490893.5401999999</v>
      </c>
      <c r="H739" s="2">
        <f t="shared" si="462"/>
        <v>1.4908935401999999</v>
      </c>
      <c r="I739" s="2">
        <f t="shared" si="463"/>
        <v>5.9635741607999995</v>
      </c>
      <c r="J739" s="6">
        <v>1584664.8711999999</v>
      </c>
      <c r="K739" s="2">
        <f t="shared" si="464"/>
        <v>1.5846648712</v>
      </c>
      <c r="L739" s="2">
        <f t="shared" si="465"/>
        <v>6.3386594847999991</v>
      </c>
      <c r="M739" s="6">
        <v>0</v>
      </c>
      <c r="N739" s="2">
        <f t="shared" si="466"/>
        <v>0</v>
      </c>
      <c r="O739" s="2">
        <f t="shared" si="467"/>
        <v>0</v>
      </c>
      <c r="P739" s="6">
        <v>0</v>
      </c>
      <c r="Q739" s="2">
        <f t="shared" si="468"/>
        <v>0</v>
      </c>
      <c r="R739" s="2">
        <f t="shared" si="469"/>
        <v>0</v>
      </c>
      <c r="S739" s="6">
        <v>1541343.97963</v>
      </c>
      <c r="T739" s="2">
        <f t="shared" si="470"/>
        <v>1.5413439796299999</v>
      </c>
      <c r="U739" s="2">
        <f t="shared" si="471"/>
        <v>6.1653759185199997</v>
      </c>
      <c r="V739" s="6">
        <v>4485320.16414</v>
      </c>
      <c r="W739" s="2">
        <f t="shared" si="472"/>
        <v>4.48532016414</v>
      </c>
      <c r="X739" s="2">
        <f t="shared" si="473"/>
        <v>17.94128065656</v>
      </c>
      <c r="Y739" s="6">
        <v>0</v>
      </c>
      <c r="Z739" s="2">
        <f t="shared" si="474"/>
        <v>0</v>
      </c>
      <c r="AA739" s="2">
        <f t="shared" si="475"/>
        <v>0</v>
      </c>
      <c r="AB739" s="6">
        <v>1615943.67298</v>
      </c>
      <c r="AC739" s="2">
        <f t="shared" si="476"/>
        <v>1.6159436729800001</v>
      </c>
      <c r="AD739" s="2">
        <f t="shared" si="477"/>
        <v>6.4637746919200003</v>
      </c>
      <c r="AE739" s="6">
        <v>5779265.1194399996</v>
      </c>
      <c r="AF739" s="2">
        <f t="shared" si="478"/>
        <v>5.7792651194399998</v>
      </c>
      <c r="AG739" s="2">
        <f t="shared" si="479"/>
        <v>23.117060477759999</v>
      </c>
      <c r="AH739" s="6">
        <v>1635758.86051</v>
      </c>
      <c r="AI739" s="2">
        <f t="shared" si="480"/>
        <v>1.63575886051</v>
      </c>
      <c r="AJ739" s="2">
        <f t="shared" si="481"/>
        <v>6.5430354420399999</v>
      </c>
      <c r="AK739" s="6">
        <v>5053977.4620300001</v>
      </c>
      <c r="AL739" s="2">
        <f t="shared" si="482"/>
        <v>5.0539774620299998</v>
      </c>
      <c r="AM739" s="2">
        <f t="shared" si="483"/>
        <v>20.215909848119999</v>
      </c>
      <c r="AN739" s="6">
        <v>1088733.76388</v>
      </c>
      <c r="AO739" s="2">
        <f t="shared" si="484"/>
        <v>1.0887337638800001</v>
      </c>
      <c r="AP739" s="2">
        <f t="shared" si="485"/>
        <v>4.3549350555199995</v>
      </c>
      <c r="AQ739" s="6">
        <v>724098.56597899995</v>
      </c>
      <c r="AR739" s="2">
        <f t="shared" si="486"/>
        <v>0.72409856597899991</v>
      </c>
      <c r="AS739" s="2">
        <f t="shared" si="487"/>
        <v>2.8963942639160001</v>
      </c>
      <c r="AT739" s="2">
        <v>25000000</v>
      </c>
      <c r="AU739" s="2">
        <v>0</v>
      </c>
      <c r="AV739" s="2">
        <f t="shared" si="488"/>
        <v>0</v>
      </c>
      <c r="AW739" s="2">
        <f t="shared" si="489"/>
        <v>0</v>
      </c>
      <c r="AX739" s="2">
        <v>0</v>
      </c>
      <c r="AY739" s="2">
        <f t="shared" si="490"/>
        <v>0</v>
      </c>
      <c r="AZ739" s="2">
        <f t="shared" si="491"/>
        <v>0</v>
      </c>
      <c r="BA739" s="2">
        <v>25000000</v>
      </c>
      <c r="BB739" s="2">
        <f t="shared" si="492"/>
        <v>25</v>
      </c>
      <c r="BC739" s="2">
        <f t="shared" si="493"/>
        <v>100</v>
      </c>
      <c r="BD739" s="2">
        <v>0</v>
      </c>
      <c r="BE739" s="2">
        <f t="shared" si="494"/>
        <v>0</v>
      </c>
      <c r="BF739" s="2">
        <f t="shared" si="495"/>
        <v>0</v>
      </c>
      <c r="BG739" s="2">
        <v>25000000</v>
      </c>
      <c r="BH739" s="2">
        <f t="shared" si="496"/>
        <v>25</v>
      </c>
      <c r="BI739" s="2">
        <f t="shared" si="497"/>
        <v>100</v>
      </c>
      <c r="BJ739" s="2">
        <v>0</v>
      </c>
      <c r="BK739" s="2">
        <f t="shared" si="498"/>
        <v>0</v>
      </c>
      <c r="BL739" s="2">
        <f t="shared" si="499"/>
        <v>0</v>
      </c>
      <c r="BM739" s="2">
        <v>0</v>
      </c>
      <c r="BN739" s="2">
        <f t="shared" si="500"/>
        <v>0</v>
      </c>
      <c r="BO739" s="2">
        <f t="shared" si="501"/>
        <v>0</v>
      </c>
      <c r="BP739" s="2">
        <v>0</v>
      </c>
      <c r="BQ739" s="2">
        <f t="shared" si="502"/>
        <v>0</v>
      </c>
      <c r="BR739" s="2">
        <f t="shared" si="503"/>
        <v>0</v>
      </c>
      <c r="BS739" s="2">
        <v>25000000</v>
      </c>
      <c r="BT739" s="1">
        <v>-3</v>
      </c>
      <c r="BU739" s="1">
        <v>53</v>
      </c>
      <c r="BV739" s="2">
        <v>20.466666666666665</v>
      </c>
      <c r="BW739" s="1">
        <v>78.5</v>
      </c>
      <c r="BX739" s="2">
        <v>246.43478260869566</v>
      </c>
      <c r="BY739" s="1">
        <v>318</v>
      </c>
      <c r="BZ739" s="1">
        <v>177</v>
      </c>
      <c r="CA739" s="2">
        <v>135.78260869565219</v>
      </c>
      <c r="CB739" s="2">
        <v>1111.0217391304348</v>
      </c>
      <c r="CC739" s="1">
        <v>185</v>
      </c>
      <c r="CD739" s="1">
        <v>42</v>
      </c>
      <c r="CE739" s="2">
        <v>0.85</v>
      </c>
      <c r="CF739" s="2">
        <v>96.664000000000001</v>
      </c>
      <c r="CG739" s="2">
        <v>108.1138</v>
      </c>
      <c r="CH739" s="2">
        <v>5.9050000000000002</v>
      </c>
      <c r="CI739" s="2">
        <v>70.751800000000003</v>
      </c>
      <c r="CJ739" s="2">
        <v>4.8179999999999996</v>
      </c>
      <c r="CK739" s="9">
        <v>7272</v>
      </c>
      <c r="CL739" s="8">
        <v>0</v>
      </c>
      <c r="CM739" s="8">
        <v>0</v>
      </c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">
        <v>0</v>
      </c>
      <c r="DG739" s="1">
        <v>0</v>
      </c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20" t="s">
        <v>57</v>
      </c>
    </row>
    <row r="740" spans="1:130">
      <c r="A740" s="5">
        <v>740</v>
      </c>
      <c r="B740" s="1">
        <v>11</v>
      </c>
      <c r="C740" s="9">
        <v>376889</v>
      </c>
      <c r="D740" s="9">
        <v>7784972</v>
      </c>
      <c r="E740" s="22">
        <v>-40.177399999999999</v>
      </c>
      <c r="F740" s="22">
        <v>-20.028600000000001</v>
      </c>
      <c r="G740" s="6">
        <v>152284.00331</v>
      </c>
      <c r="H740" s="2">
        <f t="shared" si="462"/>
        <v>0.15228400331</v>
      </c>
      <c r="I740" s="2">
        <f t="shared" si="463"/>
        <v>1.5581209573752266</v>
      </c>
      <c r="J740" s="6">
        <v>1292172.3506799999</v>
      </c>
      <c r="K740" s="2">
        <f t="shared" si="464"/>
        <v>1.29217235068</v>
      </c>
      <c r="L740" s="2">
        <f t="shared" si="465"/>
        <v>13.221092014745503</v>
      </c>
      <c r="M740" s="6">
        <v>0</v>
      </c>
      <c r="N740" s="2">
        <f t="shared" si="466"/>
        <v>0</v>
      </c>
      <c r="O740" s="2">
        <f t="shared" si="467"/>
        <v>0</v>
      </c>
      <c r="P740" s="6">
        <v>0</v>
      </c>
      <c r="Q740" s="2">
        <f t="shared" si="468"/>
        <v>0</v>
      </c>
      <c r="R740" s="2">
        <f t="shared" si="469"/>
        <v>0</v>
      </c>
      <c r="S740" s="6">
        <v>1158248.7833100001</v>
      </c>
      <c r="T740" s="2">
        <f t="shared" si="470"/>
        <v>1.1582487833100001</v>
      </c>
      <c r="U740" s="2">
        <f t="shared" si="471"/>
        <v>11.850829134402986</v>
      </c>
      <c r="V740" s="6">
        <v>1475008.75544</v>
      </c>
      <c r="W740" s="2">
        <f t="shared" si="472"/>
        <v>1.47500875544</v>
      </c>
      <c r="X740" s="2">
        <f t="shared" si="473"/>
        <v>15.091815320119681</v>
      </c>
      <c r="Y740" s="6">
        <v>0</v>
      </c>
      <c r="Z740" s="2">
        <f t="shared" si="474"/>
        <v>0</v>
      </c>
      <c r="AA740" s="2">
        <f t="shared" si="475"/>
        <v>0</v>
      </c>
      <c r="AB740" s="6">
        <v>41511.201326299997</v>
      </c>
      <c r="AC740" s="2">
        <f t="shared" si="476"/>
        <v>4.1511201326299998E-2</v>
      </c>
      <c r="AD740" s="2">
        <f t="shared" si="477"/>
        <v>0.42472926470592098</v>
      </c>
      <c r="AE740" s="6">
        <v>5525150.0954499999</v>
      </c>
      <c r="AF740" s="2">
        <f t="shared" si="478"/>
        <v>5.5251500954499999</v>
      </c>
      <c r="AG740" s="2">
        <f t="shared" si="479"/>
        <v>56.531559252744337</v>
      </c>
      <c r="AH740" s="6">
        <v>0</v>
      </c>
      <c r="AI740" s="2">
        <f t="shared" si="480"/>
        <v>0</v>
      </c>
      <c r="AJ740" s="2">
        <f t="shared" si="481"/>
        <v>0</v>
      </c>
      <c r="AK740" s="6">
        <v>0</v>
      </c>
      <c r="AL740" s="2">
        <f t="shared" si="482"/>
        <v>0</v>
      </c>
      <c r="AM740" s="2">
        <f t="shared" si="483"/>
        <v>0</v>
      </c>
      <c r="AN740" s="6">
        <v>129192.038497</v>
      </c>
      <c r="AO740" s="2">
        <f t="shared" si="484"/>
        <v>0.12919203849700001</v>
      </c>
      <c r="AP740" s="2">
        <f t="shared" si="485"/>
        <v>1.3218513982616338</v>
      </c>
      <c r="AQ740" s="6">
        <v>0</v>
      </c>
      <c r="AR740" s="2">
        <f t="shared" si="486"/>
        <v>0</v>
      </c>
      <c r="AS740" s="2">
        <f t="shared" si="487"/>
        <v>0</v>
      </c>
      <c r="AT740" s="2">
        <v>9773567.4877599999</v>
      </c>
      <c r="AU740" s="2">
        <v>0</v>
      </c>
      <c r="AV740" s="2">
        <f t="shared" si="488"/>
        <v>0</v>
      </c>
      <c r="AW740" s="2">
        <f t="shared" si="489"/>
        <v>0</v>
      </c>
      <c r="AX740" s="2">
        <v>0</v>
      </c>
      <c r="AY740" s="2">
        <f t="shared" si="490"/>
        <v>0</v>
      </c>
      <c r="AZ740" s="2">
        <f t="shared" si="491"/>
        <v>0</v>
      </c>
      <c r="BA740" s="2">
        <v>9773567.4877599999</v>
      </c>
      <c r="BB740" s="2">
        <f t="shared" si="492"/>
        <v>9.7735674877599994</v>
      </c>
      <c r="BC740" s="2">
        <f t="shared" si="493"/>
        <v>100</v>
      </c>
      <c r="BD740" s="2">
        <v>0</v>
      </c>
      <c r="BE740" s="2">
        <f t="shared" si="494"/>
        <v>0</v>
      </c>
      <c r="BF740" s="2">
        <f t="shared" si="495"/>
        <v>0</v>
      </c>
      <c r="BG740" s="2">
        <v>9773567.4877599999</v>
      </c>
      <c r="BH740" s="2">
        <f t="shared" si="496"/>
        <v>9.7735674877599994</v>
      </c>
      <c r="BI740" s="2">
        <f t="shared" si="497"/>
        <v>100</v>
      </c>
      <c r="BJ740" s="2">
        <v>0</v>
      </c>
      <c r="BK740" s="2">
        <f t="shared" si="498"/>
        <v>0</v>
      </c>
      <c r="BL740" s="2">
        <f t="shared" si="499"/>
        <v>0</v>
      </c>
      <c r="BM740" s="2">
        <v>0</v>
      </c>
      <c r="BN740" s="2">
        <f t="shared" si="500"/>
        <v>0</v>
      </c>
      <c r="BO740" s="2">
        <f t="shared" si="501"/>
        <v>0</v>
      </c>
      <c r="BP740" s="2">
        <v>0</v>
      </c>
      <c r="BQ740" s="2">
        <f t="shared" si="502"/>
        <v>0</v>
      </c>
      <c r="BR740" s="2">
        <f t="shared" si="503"/>
        <v>0</v>
      </c>
      <c r="BS740" s="2">
        <v>9773567.4877599999</v>
      </c>
      <c r="BT740" s="1">
        <v>0</v>
      </c>
      <c r="BU740" s="1">
        <v>42</v>
      </c>
      <c r="BV740" s="2">
        <v>16.368421052631579</v>
      </c>
      <c r="BW740" s="1">
        <v>78</v>
      </c>
      <c r="BX740" s="2">
        <v>234.52380952380952</v>
      </c>
      <c r="BY740" s="1">
        <v>317</v>
      </c>
      <c r="BZ740" s="1">
        <v>0</v>
      </c>
      <c r="CA740" s="2">
        <v>129.1904761904762</v>
      </c>
      <c r="CB740" s="2">
        <v>1060.8095238095239</v>
      </c>
      <c r="CC740" s="1">
        <v>184</v>
      </c>
      <c r="CD740" s="1">
        <v>0</v>
      </c>
      <c r="CE740" s="2">
        <v>0.85</v>
      </c>
      <c r="CF740" s="2">
        <v>96.664000000000001</v>
      </c>
      <c r="CG740" s="2">
        <v>108.1138</v>
      </c>
      <c r="CH740" s="2">
        <v>5.9050000000000002</v>
      </c>
      <c r="CI740" s="2">
        <v>70.751800000000003</v>
      </c>
      <c r="CJ740" s="2">
        <v>4.8179999999999996</v>
      </c>
      <c r="CK740" s="9">
        <v>7272</v>
      </c>
      <c r="CL740" s="8">
        <v>0</v>
      </c>
      <c r="CM740" s="8">
        <v>0</v>
      </c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">
        <v>0</v>
      </c>
      <c r="DG740" s="1">
        <v>0</v>
      </c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7" t="s">
        <v>56</v>
      </c>
    </row>
    <row r="741" spans="1:130">
      <c r="A741" s="5">
        <v>741</v>
      </c>
      <c r="B741" s="1">
        <v>3</v>
      </c>
      <c r="C741" s="9">
        <v>259123</v>
      </c>
      <c r="D741" s="9">
        <v>7788965</v>
      </c>
      <c r="E741" s="22">
        <v>-41.302399999999999</v>
      </c>
      <c r="F741" s="22">
        <v>-19.981400000000001</v>
      </c>
      <c r="G741" s="6">
        <v>0</v>
      </c>
      <c r="H741" s="2">
        <f t="shared" si="462"/>
        <v>0</v>
      </c>
      <c r="I741" s="2">
        <f t="shared" si="463"/>
        <v>0</v>
      </c>
      <c r="J741" s="6">
        <v>0</v>
      </c>
      <c r="K741" s="2">
        <f t="shared" si="464"/>
        <v>0</v>
      </c>
      <c r="L741" s="2">
        <f t="shared" si="465"/>
        <v>0</v>
      </c>
      <c r="M741" s="6">
        <v>0</v>
      </c>
      <c r="N741" s="2">
        <f t="shared" si="466"/>
        <v>0</v>
      </c>
      <c r="O741" s="2">
        <f t="shared" si="467"/>
        <v>0</v>
      </c>
      <c r="P741" s="6">
        <v>0</v>
      </c>
      <c r="Q741" s="2">
        <f t="shared" si="468"/>
        <v>0</v>
      </c>
      <c r="R741" s="2">
        <f t="shared" si="469"/>
        <v>0</v>
      </c>
      <c r="S741" s="6">
        <v>1973161.3500600001</v>
      </c>
      <c r="T741" s="2">
        <f t="shared" si="470"/>
        <v>1.97316135006</v>
      </c>
      <c r="U741" s="2">
        <f t="shared" si="471"/>
        <v>17.034218185862489</v>
      </c>
      <c r="V741" s="6">
        <v>48250.237306499999</v>
      </c>
      <c r="W741" s="2">
        <f t="shared" si="472"/>
        <v>4.82502373065E-2</v>
      </c>
      <c r="X741" s="2">
        <f t="shared" si="473"/>
        <v>0.41654225072550227</v>
      </c>
      <c r="Y741" s="6">
        <v>0</v>
      </c>
      <c r="Z741" s="2">
        <f t="shared" si="474"/>
        <v>0</v>
      </c>
      <c r="AA741" s="2">
        <f t="shared" si="475"/>
        <v>0</v>
      </c>
      <c r="AB741" s="6">
        <v>0</v>
      </c>
      <c r="AC741" s="2">
        <f t="shared" si="476"/>
        <v>0</v>
      </c>
      <c r="AD741" s="2">
        <f t="shared" si="477"/>
        <v>0</v>
      </c>
      <c r="AE741" s="6">
        <v>8151143.2127099996</v>
      </c>
      <c r="AF741" s="2">
        <f t="shared" si="478"/>
        <v>8.1511432127100001</v>
      </c>
      <c r="AG741" s="2">
        <f t="shared" si="479"/>
        <v>70.368473386777097</v>
      </c>
      <c r="AH741" s="6">
        <v>0</v>
      </c>
      <c r="AI741" s="2">
        <f t="shared" si="480"/>
        <v>0</v>
      </c>
      <c r="AJ741" s="2">
        <f t="shared" si="481"/>
        <v>0</v>
      </c>
      <c r="AK741" s="6">
        <v>0</v>
      </c>
      <c r="AL741" s="2">
        <f t="shared" si="482"/>
        <v>0</v>
      </c>
      <c r="AM741" s="2">
        <f t="shared" si="483"/>
        <v>0</v>
      </c>
      <c r="AN741" s="6">
        <v>0</v>
      </c>
      <c r="AO741" s="2">
        <f t="shared" si="484"/>
        <v>0</v>
      </c>
      <c r="AP741" s="2">
        <f t="shared" si="485"/>
        <v>0</v>
      </c>
      <c r="AQ741" s="6">
        <v>1410960.69346</v>
      </c>
      <c r="AR741" s="2">
        <f t="shared" si="486"/>
        <v>1.4109606934600001</v>
      </c>
      <c r="AS741" s="2">
        <f t="shared" si="487"/>
        <v>12.180763779577699</v>
      </c>
      <c r="AT741" s="2">
        <v>11583515.771199999</v>
      </c>
      <c r="AU741" s="2">
        <v>1001405.91191</v>
      </c>
      <c r="AV741" s="2">
        <f t="shared" si="488"/>
        <v>1.0014059119100001</v>
      </c>
      <c r="AW741" s="2">
        <f t="shared" si="489"/>
        <v>8.6450947336713373</v>
      </c>
      <c r="AX741" s="2">
        <v>10285917.7908</v>
      </c>
      <c r="AY741" s="2">
        <f t="shared" si="490"/>
        <v>10.285917790799999</v>
      </c>
      <c r="AZ741" s="2">
        <f t="shared" si="491"/>
        <v>88.797891710682464</v>
      </c>
      <c r="BA741" s="2">
        <v>296192.065993</v>
      </c>
      <c r="BB741" s="2">
        <f t="shared" si="492"/>
        <v>0.29619206599300002</v>
      </c>
      <c r="BC741" s="2">
        <f t="shared" si="493"/>
        <v>2.5570135340897098</v>
      </c>
      <c r="BD741" s="2">
        <v>0</v>
      </c>
      <c r="BE741" s="2">
        <f t="shared" si="494"/>
        <v>0</v>
      </c>
      <c r="BF741" s="2">
        <f t="shared" si="495"/>
        <v>0</v>
      </c>
      <c r="BG741" s="2">
        <v>0</v>
      </c>
      <c r="BH741" s="2">
        <f t="shared" si="496"/>
        <v>0</v>
      </c>
      <c r="BI741" s="2">
        <f t="shared" si="497"/>
        <v>0</v>
      </c>
      <c r="BJ741" s="2">
        <v>11583515.771199999</v>
      </c>
      <c r="BK741" s="2">
        <f t="shared" si="498"/>
        <v>11.5835157712</v>
      </c>
      <c r="BL741" s="2">
        <f t="shared" si="499"/>
        <v>100</v>
      </c>
      <c r="BM741" s="2">
        <v>0</v>
      </c>
      <c r="BN741" s="2">
        <f t="shared" si="500"/>
        <v>0</v>
      </c>
      <c r="BO741" s="2">
        <f t="shared" si="501"/>
        <v>0</v>
      </c>
      <c r="BP741" s="2">
        <v>0</v>
      </c>
      <c r="BQ741" s="2">
        <f t="shared" si="502"/>
        <v>0</v>
      </c>
      <c r="BR741" s="2">
        <f t="shared" si="503"/>
        <v>0</v>
      </c>
      <c r="BS741" s="2">
        <v>11583515.771199999</v>
      </c>
      <c r="BT741" s="1">
        <v>684</v>
      </c>
      <c r="BU741" s="1">
        <v>940</v>
      </c>
      <c r="BV741" s="2">
        <v>821.17391304347825</v>
      </c>
      <c r="BW741" s="1">
        <v>79.5</v>
      </c>
      <c r="BX741" s="2">
        <v>201.85714285714286</v>
      </c>
      <c r="BY741" s="1">
        <v>295</v>
      </c>
      <c r="BZ741" s="1">
        <v>99</v>
      </c>
      <c r="CA741" s="2">
        <v>181.47619047619048</v>
      </c>
      <c r="CB741" s="2">
        <v>1293.4285714285713</v>
      </c>
      <c r="CC741" s="1">
        <v>224</v>
      </c>
      <c r="CD741" s="1">
        <v>24</v>
      </c>
      <c r="CE741" s="2">
        <v>0.97250000000000003</v>
      </c>
      <c r="CF741" s="2">
        <v>73.606500000000011</v>
      </c>
      <c r="CG741" s="2">
        <v>80.510449999999992</v>
      </c>
      <c r="CH741" s="2">
        <v>4.6880000000000006</v>
      </c>
      <c r="CI741" s="2">
        <v>86.35275</v>
      </c>
      <c r="CJ741" s="2">
        <v>5.3804999999999996</v>
      </c>
      <c r="CK741" s="9">
        <v>6380</v>
      </c>
      <c r="CL741" s="8">
        <v>0</v>
      </c>
      <c r="CM741" s="8">
        <v>0</v>
      </c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">
        <v>0</v>
      </c>
      <c r="DG741" s="1">
        <v>0</v>
      </c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7" t="s">
        <v>56</v>
      </c>
    </row>
    <row r="742" spans="1:130">
      <c r="A742" s="5">
        <v>742</v>
      </c>
      <c r="B742" s="1">
        <v>3</v>
      </c>
      <c r="C742" s="9">
        <v>262810</v>
      </c>
      <c r="D742" s="9">
        <v>7788954</v>
      </c>
      <c r="E742" s="22">
        <v>-41.267099999999999</v>
      </c>
      <c r="F742" s="22">
        <v>-19.981999999999999</v>
      </c>
      <c r="G742" s="6">
        <v>0</v>
      </c>
      <c r="H742" s="2">
        <f t="shared" si="462"/>
        <v>0</v>
      </c>
      <c r="I742" s="2">
        <f t="shared" si="463"/>
        <v>0</v>
      </c>
      <c r="J742" s="6">
        <v>0</v>
      </c>
      <c r="K742" s="2">
        <f t="shared" si="464"/>
        <v>0</v>
      </c>
      <c r="L742" s="2">
        <f t="shared" si="465"/>
        <v>0</v>
      </c>
      <c r="M742" s="6">
        <v>201144.44596899999</v>
      </c>
      <c r="N742" s="2">
        <f t="shared" si="466"/>
        <v>0.201144445969</v>
      </c>
      <c r="O742" s="2">
        <f t="shared" si="467"/>
        <v>0.80457778387599999</v>
      </c>
      <c r="P742" s="6">
        <v>0</v>
      </c>
      <c r="Q742" s="2">
        <f t="shared" si="468"/>
        <v>0</v>
      </c>
      <c r="R742" s="2">
        <f t="shared" si="469"/>
        <v>0</v>
      </c>
      <c r="S742" s="6">
        <v>4451181.3920299998</v>
      </c>
      <c r="T742" s="2">
        <f t="shared" si="470"/>
        <v>4.4511813920299996</v>
      </c>
      <c r="U742" s="2">
        <f t="shared" si="471"/>
        <v>17.804725568119999</v>
      </c>
      <c r="V742" s="6">
        <v>581839.31093000004</v>
      </c>
      <c r="W742" s="2">
        <f t="shared" si="472"/>
        <v>0.58183931093000008</v>
      </c>
      <c r="X742" s="2">
        <f t="shared" si="473"/>
        <v>2.3273572437200003</v>
      </c>
      <c r="Y742" s="6">
        <v>0</v>
      </c>
      <c r="Z742" s="2">
        <f t="shared" si="474"/>
        <v>0</v>
      </c>
      <c r="AA742" s="2">
        <f t="shared" si="475"/>
        <v>0</v>
      </c>
      <c r="AB742" s="6">
        <v>0</v>
      </c>
      <c r="AC742" s="2">
        <f t="shared" si="476"/>
        <v>0</v>
      </c>
      <c r="AD742" s="2">
        <f t="shared" si="477"/>
        <v>0</v>
      </c>
      <c r="AE742" s="6">
        <v>15986132.5932</v>
      </c>
      <c r="AF742" s="2">
        <f t="shared" si="478"/>
        <v>15.986132593200001</v>
      </c>
      <c r="AG742" s="2">
        <f t="shared" si="479"/>
        <v>63.944530372800003</v>
      </c>
      <c r="AH742" s="6">
        <v>0</v>
      </c>
      <c r="AI742" s="2">
        <f t="shared" si="480"/>
        <v>0</v>
      </c>
      <c r="AJ742" s="2">
        <f t="shared" si="481"/>
        <v>0</v>
      </c>
      <c r="AK742" s="6">
        <v>0</v>
      </c>
      <c r="AL742" s="2">
        <f t="shared" si="482"/>
        <v>0</v>
      </c>
      <c r="AM742" s="2">
        <f t="shared" si="483"/>
        <v>0</v>
      </c>
      <c r="AN742" s="6">
        <v>0</v>
      </c>
      <c r="AO742" s="2">
        <f t="shared" si="484"/>
        <v>0</v>
      </c>
      <c r="AP742" s="2">
        <f t="shared" si="485"/>
        <v>0</v>
      </c>
      <c r="AQ742" s="6">
        <v>3779702.2579000001</v>
      </c>
      <c r="AR742" s="2">
        <f t="shared" si="486"/>
        <v>3.7797022578999999</v>
      </c>
      <c r="AS742" s="2">
        <f t="shared" si="487"/>
        <v>15.1188090316</v>
      </c>
      <c r="AT742" s="2">
        <v>25000000</v>
      </c>
      <c r="AU742" s="2">
        <v>23638670.690099999</v>
      </c>
      <c r="AV742" s="2">
        <f t="shared" si="488"/>
        <v>23.6386706901</v>
      </c>
      <c r="AW742" s="2">
        <f t="shared" si="489"/>
        <v>94.554682760399999</v>
      </c>
      <c r="AX742" s="2">
        <v>1361329.3099400001</v>
      </c>
      <c r="AY742" s="2">
        <f t="shared" si="490"/>
        <v>1.3613293099400001</v>
      </c>
      <c r="AZ742" s="2">
        <f t="shared" si="491"/>
        <v>5.4453172397600005</v>
      </c>
      <c r="BA742" s="2">
        <v>0</v>
      </c>
      <c r="BB742" s="2">
        <f t="shared" si="492"/>
        <v>0</v>
      </c>
      <c r="BC742" s="2">
        <f t="shared" si="493"/>
        <v>0</v>
      </c>
      <c r="BD742" s="2">
        <v>0</v>
      </c>
      <c r="BE742" s="2">
        <f t="shared" si="494"/>
        <v>0</v>
      </c>
      <c r="BF742" s="2">
        <f t="shared" si="495"/>
        <v>0</v>
      </c>
      <c r="BG742" s="2">
        <v>0</v>
      </c>
      <c r="BH742" s="2">
        <f t="shared" si="496"/>
        <v>0</v>
      </c>
      <c r="BI742" s="2">
        <f t="shared" si="497"/>
        <v>0</v>
      </c>
      <c r="BJ742" s="2">
        <v>25000000</v>
      </c>
      <c r="BK742" s="2">
        <f t="shared" si="498"/>
        <v>25</v>
      </c>
      <c r="BL742" s="2">
        <f t="shared" si="499"/>
        <v>100</v>
      </c>
      <c r="BM742" s="2">
        <v>0</v>
      </c>
      <c r="BN742" s="2">
        <f t="shared" si="500"/>
        <v>0</v>
      </c>
      <c r="BO742" s="2">
        <f t="shared" si="501"/>
        <v>0</v>
      </c>
      <c r="BP742" s="2">
        <v>0</v>
      </c>
      <c r="BQ742" s="2">
        <f t="shared" si="502"/>
        <v>0</v>
      </c>
      <c r="BR742" s="2">
        <f t="shared" si="503"/>
        <v>0</v>
      </c>
      <c r="BS742" s="2">
        <v>25000000</v>
      </c>
      <c r="BT742" s="1">
        <v>566</v>
      </c>
      <c r="BU742" s="1">
        <v>821</v>
      </c>
      <c r="BV742" s="2">
        <v>691.79069767441865</v>
      </c>
      <c r="BW742" s="1">
        <v>79.5</v>
      </c>
      <c r="BX742" s="2">
        <v>209.97499999999999</v>
      </c>
      <c r="BY742" s="1">
        <v>303</v>
      </c>
      <c r="BZ742" s="1">
        <v>106</v>
      </c>
      <c r="CA742" s="2">
        <v>180.57499999999999</v>
      </c>
      <c r="CB742" s="2">
        <v>1263.4000000000001</v>
      </c>
      <c r="CC742" s="1">
        <v>221</v>
      </c>
      <c r="CD742" s="1">
        <v>24</v>
      </c>
      <c r="CE742" s="2">
        <v>0.97250000000000003</v>
      </c>
      <c r="CF742" s="2">
        <v>73.606500000000011</v>
      </c>
      <c r="CG742" s="2">
        <v>80.510449999999992</v>
      </c>
      <c r="CH742" s="2">
        <v>4.6880000000000006</v>
      </c>
      <c r="CI742" s="2">
        <v>86.35275</v>
      </c>
      <c r="CJ742" s="2">
        <v>5.3804999999999996</v>
      </c>
      <c r="CK742" s="9">
        <v>6380</v>
      </c>
      <c r="CL742" s="8">
        <v>0</v>
      </c>
      <c r="CM742" s="8">
        <v>0</v>
      </c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">
        <v>0</v>
      </c>
      <c r="DG742" s="1">
        <v>0</v>
      </c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20" t="s">
        <v>57</v>
      </c>
    </row>
    <row r="743" spans="1:130">
      <c r="A743" s="5">
        <v>743</v>
      </c>
      <c r="B743" s="1">
        <v>3</v>
      </c>
      <c r="C743" s="9">
        <v>267810</v>
      </c>
      <c r="D743" s="9">
        <v>7788954</v>
      </c>
      <c r="E743" s="22">
        <v>-41.2194</v>
      </c>
      <c r="F743" s="22">
        <v>-19.982600000000001</v>
      </c>
      <c r="G743" s="6">
        <v>0</v>
      </c>
      <c r="H743" s="2">
        <f t="shared" si="462"/>
        <v>0</v>
      </c>
      <c r="I743" s="2">
        <f t="shared" si="463"/>
        <v>0</v>
      </c>
      <c r="J743" s="6">
        <v>0</v>
      </c>
      <c r="K743" s="2">
        <f t="shared" si="464"/>
        <v>0</v>
      </c>
      <c r="L743" s="2">
        <f t="shared" si="465"/>
        <v>0</v>
      </c>
      <c r="M743" s="6">
        <v>0</v>
      </c>
      <c r="N743" s="2">
        <f t="shared" si="466"/>
        <v>0</v>
      </c>
      <c r="O743" s="2">
        <f t="shared" si="467"/>
        <v>0</v>
      </c>
      <c r="P743" s="6">
        <v>0</v>
      </c>
      <c r="Q743" s="2">
        <f t="shared" si="468"/>
        <v>0</v>
      </c>
      <c r="R743" s="2">
        <f t="shared" si="469"/>
        <v>0</v>
      </c>
      <c r="S743" s="6">
        <v>7582539.1328600002</v>
      </c>
      <c r="T743" s="2">
        <f t="shared" si="470"/>
        <v>7.58253913286</v>
      </c>
      <c r="U743" s="2">
        <f t="shared" si="471"/>
        <v>30.33015653144</v>
      </c>
      <c r="V743" s="6">
        <v>152550.83698299999</v>
      </c>
      <c r="W743" s="2">
        <f t="shared" si="472"/>
        <v>0.15255083698299998</v>
      </c>
      <c r="X743" s="2">
        <f t="shared" si="473"/>
        <v>0.61020334793199993</v>
      </c>
      <c r="Y743" s="6">
        <v>0</v>
      </c>
      <c r="Z743" s="2">
        <f t="shared" si="474"/>
        <v>0</v>
      </c>
      <c r="AA743" s="2">
        <f t="shared" si="475"/>
        <v>0</v>
      </c>
      <c r="AB743" s="6">
        <v>0</v>
      </c>
      <c r="AC743" s="2">
        <f t="shared" si="476"/>
        <v>0</v>
      </c>
      <c r="AD743" s="2">
        <f t="shared" si="477"/>
        <v>0</v>
      </c>
      <c r="AE743" s="6">
        <v>14550094.645</v>
      </c>
      <c r="AF743" s="2">
        <f t="shared" si="478"/>
        <v>14.550094645</v>
      </c>
      <c r="AG743" s="2">
        <f t="shared" si="479"/>
        <v>58.200378579999999</v>
      </c>
      <c r="AH743" s="6">
        <v>0</v>
      </c>
      <c r="AI743" s="2">
        <f t="shared" si="480"/>
        <v>0</v>
      </c>
      <c r="AJ743" s="2">
        <f t="shared" si="481"/>
        <v>0</v>
      </c>
      <c r="AK743" s="6">
        <v>0</v>
      </c>
      <c r="AL743" s="2">
        <f t="shared" si="482"/>
        <v>0</v>
      </c>
      <c r="AM743" s="2">
        <f t="shared" si="483"/>
        <v>0</v>
      </c>
      <c r="AN743" s="6">
        <v>0</v>
      </c>
      <c r="AO743" s="2">
        <f t="shared" si="484"/>
        <v>0</v>
      </c>
      <c r="AP743" s="2">
        <f t="shared" si="485"/>
        <v>0</v>
      </c>
      <c r="AQ743" s="6">
        <v>2714815.3851200002</v>
      </c>
      <c r="AR743" s="2">
        <f t="shared" si="486"/>
        <v>2.7148153851200001</v>
      </c>
      <c r="AS743" s="2">
        <f t="shared" si="487"/>
        <v>10.85926154048</v>
      </c>
      <c r="AT743" s="2">
        <v>25000000</v>
      </c>
      <c r="AU743" s="2">
        <v>25000000</v>
      </c>
      <c r="AV743" s="2">
        <f t="shared" si="488"/>
        <v>25</v>
      </c>
      <c r="AW743" s="2">
        <f t="shared" si="489"/>
        <v>100</v>
      </c>
      <c r="AX743" s="2">
        <v>0</v>
      </c>
      <c r="AY743" s="2">
        <f t="shared" si="490"/>
        <v>0</v>
      </c>
      <c r="AZ743" s="2">
        <f t="shared" si="491"/>
        <v>0</v>
      </c>
      <c r="BA743" s="2">
        <v>0</v>
      </c>
      <c r="BB743" s="2">
        <f t="shared" si="492"/>
        <v>0</v>
      </c>
      <c r="BC743" s="2">
        <f t="shared" si="493"/>
        <v>0</v>
      </c>
      <c r="BD743" s="2">
        <v>0</v>
      </c>
      <c r="BE743" s="2">
        <f t="shared" si="494"/>
        <v>0</v>
      </c>
      <c r="BF743" s="2">
        <f t="shared" si="495"/>
        <v>0</v>
      </c>
      <c r="BG743" s="2">
        <v>0</v>
      </c>
      <c r="BH743" s="2">
        <f t="shared" si="496"/>
        <v>0</v>
      </c>
      <c r="BI743" s="2">
        <f t="shared" si="497"/>
        <v>0</v>
      </c>
      <c r="BJ743" s="2">
        <v>25000000</v>
      </c>
      <c r="BK743" s="2">
        <f t="shared" si="498"/>
        <v>25</v>
      </c>
      <c r="BL743" s="2">
        <f t="shared" si="499"/>
        <v>100</v>
      </c>
      <c r="BM743" s="2">
        <v>0</v>
      </c>
      <c r="BN743" s="2">
        <f t="shared" si="500"/>
        <v>0</v>
      </c>
      <c r="BO743" s="2">
        <f t="shared" si="501"/>
        <v>0</v>
      </c>
      <c r="BP743" s="2">
        <v>0</v>
      </c>
      <c r="BQ743" s="2">
        <f t="shared" si="502"/>
        <v>0</v>
      </c>
      <c r="BR743" s="2">
        <f t="shared" si="503"/>
        <v>0</v>
      </c>
      <c r="BS743" s="2">
        <v>25000000</v>
      </c>
      <c r="BT743" s="1">
        <v>450</v>
      </c>
      <c r="BU743" s="1">
        <v>724</v>
      </c>
      <c r="BV743" s="2">
        <v>561.25</v>
      </c>
      <c r="BW743" s="1">
        <v>79.5</v>
      </c>
      <c r="BX743" s="2">
        <v>218.28947368421052</v>
      </c>
      <c r="BY743" s="1">
        <v>310</v>
      </c>
      <c r="BZ743" s="1">
        <v>114</v>
      </c>
      <c r="CA743" s="2">
        <v>178.73684210526315</v>
      </c>
      <c r="CB743" s="2">
        <v>1235.7368421052631</v>
      </c>
      <c r="CC743" s="1">
        <v>217</v>
      </c>
      <c r="CD743" s="1">
        <v>24</v>
      </c>
      <c r="CE743" s="2">
        <v>0.97250000000000003</v>
      </c>
      <c r="CF743" s="2">
        <v>73.606500000000011</v>
      </c>
      <c r="CG743" s="2">
        <v>80.510449999999992</v>
      </c>
      <c r="CH743" s="2">
        <v>4.6880000000000006</v>
      </c>
      <c r="CI743" s="2">
        <v>86.35275</v>
      </c>
      <c r="CJ743" s="2">
        <v>5.3804999999999996</v>
      </c>
      <c r="CK743" s="9">
        <v>6380</v>
      </c>
      <c r="CL743" s="8">
        <v>0</v>
      </c>
      <c r="CM743" s="8">
        <v>0</v>
      </c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">
        <v>1</v>
      </c>
      <c r="DG743" s="1">
        <v>2</v>
      </c>
      <c r="DH743" s="1">
        <v>479</v>
      </c>
      <c r="DI743" s="1">
        <v>479</v>
      </c>
      <c r="DJ743" s="1">
        <v>479</v>
      </c>
      <c r="DK743" s="1">
        <v>80</v>
      </c>
      <c r="DL743" s="1">
        <v>219</v>
      </c>
      <c r="DM743" s="1">
        <v>304</v>
      </c>
      <c r="DN743" s="1">
        <v>124</v>
      </c>
      <c r="DO743" s="1">
        <v>180</v>
      </c>
      <c r="DP743" s="1">
        <v>1229</v>
      </c>
      <c r="DQ743" s="1">
        <v>213</v>
      </c>
      <c r="DR743" s="1">
        <v>24</v>
      </c>
      <c r="DS743" s="1">
        <v>0.89900000000000002</v>
      </c>
      <c r="DT743" s="1">
        <v>79.591700000000003</v>
      </c>
      <c r="DU743" s="1">
        <v>91.581699999999998</v>
      </c>
      <c r="DV743" s="1">
        <v>4.5609999999999999</v>
      </c>
      <c r="DW743" s="1">
        <v>68.196799999999996</v>
      </c>
      <c r="DX743" s="1">
        <v>5.29</v>
      </c>
      <c r="DY743" s="1">
        <v>6861</v>
      </c>
      <c r="DZ743" s="20" t="s">
        <v>57</v>
      </c>
    </row>
    <row r="744" spans="1:130">
      <c r="A744" s="5">
        <v>744</v>
      </c>
      <c r="B744" s="1">
        <v>3</v>
      </c>
      <c r="C744" s="9">
        <v>272810</v>
      </c>
      <c r="D744" s="9">
        <v>7788954</v>
      </c>
      <c r="E744" s="22">
        <v>-41.171599999999998</v>
      </c>
      <c r="F744" s="22">
        <v>-19.9832</v>
      </c>
      <c r="G744" s="6">
        <v>0</v>
      </c>
      <c r="H744" s="2">
        <f t="shared" si="462"/>
        <v>0</v>
      </c>
      <c r="I744" s="2">
        <f t="shared" si="463"/>
        <v>0</v>
      </c>
      <c r="J744" s="6">
        <v>0</v>
      </c>
      <c r="K744" s="2">
        <f t="shared" si="464"/>
        <v>0</v>
      </c>
      <c r="L744" s="2">
        <f t="shared" si="465"/>
        <v>0</v>
      </c>
      <c r="M744" s="6">
        <v>54900.262498299999</v>
      </c>
      <c r="N744" s="2">
        <f t="shared" si="466"/>
        <v>5.4900262498299997E-2</v>
      </c>
      <c r="O744" s="2">
        <f t="shared" si="467"/>
        <v>0.21960104999319999</v>
      </c>
      <c r="P744" s="6">
        <v>0</v>
      </c>
      <c r="Q744" s="2">
        <f t="shared" si="468"/>
        <v>0</v>
      </c>
      <c r="R744" s="2">
        <f t="shared" si="469"/>
        <v>0</v>
      </c>
      <c r="S744" s="6">
        <v>7088150.8831599997</v>
      </c>
      <c r="T744" s="2">
        <f t="shared" si="470"/>
        <v>7.08815088316</v>
      </c>
      <c r="U744" s="2">
        <f t="shared" si="471"/>
        <v>28.352603532639996</v>
      </c>
      <c r="V744" s="6">
        <v>28350.155999300001</v>
      </c>
      <c r="W744" s="2">
        <f t="shared" si="472"/>
        <v>2.8350155999300002E-2</v>
      </c>
      <c r="X744" s="2">
        <f t="shared" si="473"/>
        <v>0.11340062399720001</v>
      </c>
      <c r="Y744" s="6">
        <v>0</v>
      </c>
      <c r="Z744" s="2">
        <f t="shared" si="474"/>
        <v>0</v>
      </c>
      <c r="AA744" s="2">
        <f t="shared" si="475"/>
        <v>0</v>
      </c>
      <c r="AB744" s="6">
        <v>0</v>
      </c>
      <c r="AC744" s="2">
        <f t="shared" si="476"/>
        <v>0</v>
      </c>
      <c r="AD744" s="2">
        <f t="shared" si="477"/>
        <v>0</v>
      </c>
      <c r="AE744" s="6">
        <v>13906852.783299999</v>
      </c>
      <c r="AF744" s="2">
        <f t="shared" si="478"/>
        <v>13.9068527833</v>
      </c>
      <c r="AG744" s="2">
        <f t="shared" si="479"/>
        <v>55.627411133199999</v>
      </c>
      <c r="AH744" s="6">
        <v>0</v>
      </c>
      <c r="AI744" s="2">
        <f t="shared" si="480"/>
        <v>0</v>
      </c>
      <c r="AJ744" s="2">
        <f t="shared" si="481"/>
        <v>0</v>
      </c>
      <c r="AK744" s="6">
        <v>0</v>
      </c>
      <c r="AL744" s="2">
        <f t="shared" si="482"/>
        <v>0</v>
      </c>
      <c r="AM744" s="2">
        <f t="shared" si="483"/>
        <v>0</v>
      </c>
      <c r="AN744" s="6">
        <v>0</v>
      </c>
      <c r="AO744" s="2">
        <f t="shared" si="484"/>
        <v>0</v>
      </c>
      <c r="AP744" s="2">
        <f t="shared" si="485"/>
        <v>0</v>
      </c>
      <c r="AQ744" s="6">
        <v>3921745.9150299998</v>
      </c>
      <c r="AR744" s="2">
        <f t="shared" si="486"/>
        <v>3.9217459150299998</v>
      </c>
      <c r="AS744" s="2">
        <f t="shared" si="487"/>
        <v>15.686983660119999</v>
      </c>
      <c r="AT744" s="2">
        <v>25000000</v>
      </c>
      <c r="AU744" s="2">
        <v>23308864.386500001</v>
      </c>
      <c r="AV744" s="2">
        <f t="shared" si="488"/>
        <v>23.308864386500002</v>
      </c>
      <c r="AW744" s="2">
        <f t="shared" si="489"/>
        <v>93.235457546000006</v>
      </c>
      <c r="AX744" s="2">
        <v>0</v>
      </c>
      <c r="AY744" s="2">
        <f t="shared" si="490"/>
        <v>0</v>
      </c>
      <c r="AZ744" s="2">
        <f t="shared" si="491"/>
        <v>0</v>
      </c>
      <c r="BA744" s="2">
        <v>1691135.61354</v>
      </c>
      <c r="BB744" s="2">
        <f t="shared" si="492"/>
        <v>1.69113561354</v>
      </c>
      <c r="BC744" s="2">
        <f t="shared" si="493"/>
        <v>6.7645424541599999</v>
      </c>
      <c r="BD744" s="2">
        <v>0</v>
      </c>
      <c r="BE744" s="2">
        <f t="shared" si="494"/>
        <v>0</v>
      </c>
      <c r="BF744" s="2">
        <f t="shared" si="495"/>
        <v>0</v>
      </c>
      <c r="BG744" s="2">
        <v>0</v>
      </c>
      <c r="BH744" s="2">
        <f t="shared" si="496"/>
        <v>0</v>
      </c>
      <c r="BI744" s="2">
        <f t="shared" si="497"/>
        <v>0</v>
      </c>
      <c r="BJ744" s="2">
        <v>25000000</v>
      </c>
      <c r="BK744" s="2">
        <f t="shared" si="498"/>
        <v>25</v>
      </c>
      <c r="BL744" s="2">
        <f t="shared" si="499"/>
        <v>100</v>
      </c>
      <c r="BM744" s="2">
        <v>0</v>
      </c>
      <c r="BN744" s="2">
        <f t="shared" si="500"/>
        <v>0</v>
      </c>
      <c r="BO744" s="2">
        <f t="shared" si="501"/>
        <v>0</v>
      </c>
      <c r="BP744" s="2">
        <v>0</v>
      </c>
      <c r="BQ744" s="2">
        <f t="shared" si="502"/>
        <v>0</v>
      </c>
      <c r="BR744" s="2">
        <f t="shared" si="503"/>
        <v>0</v>
      </c>
      <c r="BS744" s="2">
        <v>25000000</v>
      </c>
      <c r="BT744" s="1">
        <v>376</v>
      </c>
      <c r="BU744" s="1">
        <v>760</v>
      </c>
      <c r="BV744" s="2">
        <v>574.43589743589746</v>
      </c>
      <c r="BW744" s="1">
        <v>80</v>
      </c>
      <c r="BX744" s="2">
        <v>219.85714285714286</v>
      </c>
      <c r="BY744" s="1">
        <v>317</v>
      </c>
      <c r="BZ744" s="1">
        <v>112</v>
      </c>
      <c r="CA744" s="2">
        <v>177.3095238095238</v>
      </c>
      <c r="CB744" s="2">
        <v>1232.0238095238096</v>
      </c>
      <c r="CC744" s="1">
        <v>218</v>
      </c>
      <c r="CD744" s="1">
        <v>24</v>
      </c>
      <c r="CE744" s="2">
        <v>0.97250000000000003</v>
      </c>
      <c r="CF744" s="2">
        <v>73.606500000000011</v>
      </c>
      <c r="CG744" s="2">
        <v>80.510449999999992</v>
      </c>
      <c r="CH744" s="2">
        <v>4.6880000000000006</v>
      </c>
      <c r="CI744" s="2">
        <v>86.35275</v>
      </c>
      <c r="CJ744" s="2">
        <v>5.3804999999999996</v>
      </c>
      <c r="CK744" s="9">
        <v>6380</v>
      </c>
      <c r="CL744" s="8">
        <v>0</v>
      </c>
      <c r="CM744" s="8">
        <v>0</v>
      </c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">
        <v>0</v>
      </c>
      <c r="DG744" s="1">
        <v>0</v>
      </c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20" t="s">
        <v>57</v>
      </c>
    </row>
    <row r="745" spans="1:130">
      <c r="A745" s="5">
        <v>745</v>
      </c>
      <c r="B745" s="1">
        <v>3</v>
      </c>
      <c r="C745" s="9">
        <v>277810</v>
      </c>
      <c r="D745" s="9">
        <v>7788954</v>
      </c>
      <c r="E745" s="22">
        <v>-41.123899999999999</v>
      </c>
      <c r="F745" s="22">
        <v>-19.983799999999999</v>
      </c>
      <c r="G745" s="6">
        <v>0</v>
      </c>
      <c r="H745" s="2">
        <f t="shared" si="462"/>
        <v>0</v>
      </c>
      <c r="I745" s="2">
        <f t="shared" si="463"/>
        <v>0</v>
      </c>
      <c r="J745" s="6">
        <v>0</v>
      </c>
      <c r="K745" s="2">
        <f t="shared" si="464"/>
        <v>0</v>
      </c>
      <c r="L745" s="2">
        <f t="shared" si="465"/>
        <v>0</v>
      </c>
      <c r="M745" s="6">
        <v>221485.27712300001</v>
      </c>
      <c r="N745" s="2">
        <f t="shared" si="466"/>
        <v>0.22148527712300001</v>
      </c>
      <c r="O745" s="2">
        <f t="shared" si="467"/>
        <v>0.88594110849200014</v>
      </c>
      <c r="P745" s="6">
        <v>0</v>
      </c>
      <c r="Q745" s="2">
        <f t="shared" si="468"/>
        <v>0</v>
      </c>
      <c r="R745" s="2">
        <f t="shared" si="469"/>
        <v>0</v>
      </c>
      <c r="S745" s="6">
        <v>3407761.6684900001</v>
      </c>
      <c r="T745" s="2">
        <f t="shared" si="470"/>
        <v>3.4077616684900001</v>
      </c>
      <c r="U745" s="2">
        <f t="shared" si="471"/>
        <v>13.63104667396</v>
      </c>
      <c r="V745" s="6">
        <v>46350.409500399997</v>
      </c>
      <c r="W745" s="2">
        <f t="shared" si="472"/>
        <v>4.6350409500399994E-2</v>
      </c>
      <c r="X745" s="2">
        <f t="shared" si="473"/>
        <v>0.18540163800160001</v>
      </c>
      <c r="Y745" s="6">
        <v>0</v>
      </c>
      <c r="Z745" s="2">
        <f t="shared" si="474"/>
        <v>0</v>
      </c>
      <c r="AA745" s="2">
        <f t="shared" si="475"/>
        <v>0</v>
      </c>
      <c r="AB745" s="6">
        <v>0</v>
      </c>
      <c r="AC745" s="2">
        <f t="shared" si="476"/>
        <v>0</v>
      </c>
      <c r="AD745" s="2">
        <f t="shared" si="477"/>
        <v>0</v>
      </c>
      <c r="AE745" s="6">
        <v>20004282.9947</v>
      </c>
      <c r="AF745" s="2">
        <f t="shared" si="478"/>
        <v>20.004282994699999</v>
      </c>
      <c r="AG745" s="2">
        <f t="shared" si="479"/>
        <v>80.017131978799995</v>
      </c>
      <c r="AH745" s="6">
        <v>0</v>
      </c>
      <c r="AI745" s="2">
        <f t="shared" si="480"/>
        <v>0</v>
      </c>
      <c r="AJ745" s="2">
        <f t="shared" si="481"/>
        <v>0</v>
      </c>
      <c r="AK745" s="6">
        <v>0</v>
      </c>
      <c r="AL745" s="2">
        <f t="shared" si="482"/>
        <v>0</v>
      </c>
      <c r="AM745" s="2">
        <f t="shared" si="483"/>
        <v>0</v>
      </c>
      <c r="AN745" s="6">
        <v>0</v>
      </c>
      <c r="AO745" s="2">
        <f t="shared" si="484"/>
        <v>0</v>
      </c>
      <c r="AP745" s="2">
        <f t="shared" si="485"/>
        <v>0</v>
      </c>
      <c r="AQ745" s="6">
        <v>1320119.65017</v>
      </c>
      <c r="AR745" s="2">
        <f t="shared" si="486"/>
        <v>1.3201196501700001</v>
      </c>
      <c r="AS745" s="2">
        <f t="shared" si="487"/>
        <v>5.2804786006800004</v>
      </c>
      <c r="AT745" s="2">
        <v>25000000</v>
      </c>
      <c r="AU745" s="2">
        <v>8393663.1970799994</v>
      </c>
      <c r="AV745" s="2">
        <f t="shared" si="488"/>
        <v>8.3936631970799986</v>
      </c>
      <c r="AW745" s="2">
        <f t="shared" si="489"/>
        <v>33.574652788319995</v>
      </c>
      <c r="AX745" s="2">
        <v>0</v>
      </c>
      <c r="AY745" s="2">
        <f t="shared" si="490"/>
        <v>0</v>
      </c>
      <c r="AZ745" s="2">
        <f t="shared" si="491"/>
        <v>0</v>
      </c>
      <c r="BA745" s="2">
        <v>16606336.8029</v>
      </c>
      <c r="BB745" s="2">
        <f t="shared" si="492"/>
        <v>16.6063368029</v>
      </c>
      <c r="BC745" s="2">
        <f t="shared" si="493"/>
        <v>66.425347211599998</v>
      </c>
      <c r="BD745" s="2">
        <v>0</v>
      </c>
      <c r="BE745" s="2">
        <f t="shared" si="494"/>
        <v>0</v>
      </c>
      <c r="BF745" s="2">
        <f t="shared" si="495"/>
        <v>0</v>
      </c>
      <c r="BG745" s="2">
        <v>0</v>
      </c>
      <c r="BH745" s="2">
        <f t="shared" si="496"/>
        <v>0</v>
      </c>
      <c r="BI745" s="2">
        <f t="shared" si="497"/>
        <v>0</v>
      </c>
      <c r="BJ745" s="2">
        <v>25000000</v>
      </c>
      <c r="BK745" s="2">
        <f t="shared" si="498"/>
        <v>25</v>
      </c>
      <c r="BL745" s="2">
        <f t="shared" si="499"/>
        <v>100</v>
      </c>
      <c r="BM745" s="2">
        <v>0</v>
      </c>
      <c r="BN745" s="2">
        <f t="shared" si="500"/>
        <v>0</v>
      </c>
      <c r="BO745" s="2">
        <f t="shared" si="501"/>
        <v>0</v>
      </c>
      <c r="BP745" s="2">
        <v>0</v>
      </c>
      <c r="BQ745" s="2">
        <f t="shared" si="502"/>
        <v>0</v>
      </c>
      <c r="BR745" s="2">
        <f t="shared" si="503"/>
        <v>0</v>
      </c>
      <c r="BS745" s="2">
        <v>25000000</v>
      </c>
      <c r="BT745" s="1">
        <v>268</v>
      </c>
      <c r="BU745" s="1">
        <v>664</v>
      </c>
      <c r="BV745" s="2">
        <v>386.82051282051282</v>
      </c>
      <c r="BW745" s="1">
        <v>80</v>
      </c>
      <c r="BX745" s="2">
        <v>231.37142857142857</v>
      </c>
      <c r="BY745" s="1">
        <v>323</v>
      </c>
      <c r="BZ745" s="1">
        <v>120</v>
      </c>
      <c r="CA745" s="2">
        <v>176.17142857142858</v>
      </c>
      <c r="CB745" s="2">
        <v>1192.8571428571429</v>
      </c>
      <c r="CC745" s="1">
        <v>214</v>
      </c>
      <c r="CD745" s="1">
        <v>24</v>
      </c>
      <c r="CE745" s="2">
        <v>0.97250000000000003</v>
      </c>
      <c r="CF745" s="2">
        <v>73.606500000000011</v>
      </c>
      <c r="CG745" s="2">
        <v>80.510449999999992</v>
      </c>
      <c r="CH745" s="2">
        <v>4.6880000000000006</v>
      </c>
      <c r="CI745" s="2">
        <v>86.35275</v>
      </c>
      <c r="CJ745" s="2">
        <v>5.3804999999999996</v>
      </c>
      <c r="CK745" s="9">
        <v>6380</v>
      </c>
      <c r="CL745" s="18">
        <v>3</v>
      </c>
      <c r="CM745" s="18">
        <v>18</v>
      </c>
      <c r="CN745" s="18">
        <v>278</v>
      </c>
      <c r="CO745" s="18">
        <v>294</v>
      </c>
      <c r="CP745" s="18">
        <v>285.66666666666669</v>
      </c>
      <c r="CQ745" s="18">
        <v>80</v>
      </c>
      <c r="CR745" s="18">
        <v>235.33333333333334</v>
      </c>
      <c r="CS745" s="18">
        <v>320</v>
      </c>
      <c r="CT745" s="18">
        <v>143</v>
      </c>
      <c r="CU745" s="18">
        <v>176</v>
      </c>
      <c r="CV745" s="18">
        <v>1179.3333333333333</v>
      </c>
      <c r="CW745" s="18">
        <v>207</v>
      </c>
      <c r="CX745" s="18">
        <v>24</v>
      </c>
      <c r="CY745" s="18">
        <v>0.89900000000000002</v>
      </c>
      <c r="CZ745" s="18">
        <v>79.591700000000003</v>
      </c>
      <c r="DA745" s="18">
        <v>91.581699999999998</v>
      </c>
      <c r="DB745" s="18">
        <v>4.5609999999999999</v>
      </c>
      <c r="DC745" s="18">
        <v>68.196799999999996</v>
      </c>
      <c r="DD745" s="18">
        <v>5.29</v>
      </c>
      <c r="DE745" s="18">
        <v>6861</v>
      </c>
      <c r="DF745" s="1">
        <v>3</v>
      </c>
      <c r="DG745" s="1">
        <v>6</v>
      </c>
      <c r="DH745" s="1">
        <v>269</v>
      </c>
      <c r="DI745" s="1">
        <v>283</v>
      </c>
      <c r="DJ745" s="1">
        <v>276.66666666666669</v>
      </c>
      <c r="DK745" s="1">
        <v>80</v>
      </c>
      <c r="DL745" s="1">
        <v>236.33333333333334</v>
      </c>
      <c r="DM745" s="1">
        <v>323</v>
      </c>
      <c r="DN745" s="1">
        <v>142</v>
      </c>
      <c r="DO745" s="1">
        <v>176</v>
      </c>
      <c r="DP745" s="1">
        <v>1176</v>
      </c>
      <c r="DQ745" s="1">
        <v>208</v>
      </c>
      <c r="DR745" s="1">
        <v>24</v>
      </c>
      <c r="DS745" s="1">
        <v>0.89900000000000002</v>
      </c>
      <c r="DT745" s="1">
        <v>79.591700000000003</v>
      </c>
      <c r="DU745" s="1">
        <v>91.581699999999998</v>
      </c>
      <c r="DV745" s="1">
        <v>4.5609999999999999</v>
      </c>
      <c r="DW745" s="1">
        <v>68.196799999999996</v>
      </c>
      <c r="DX745" s="1">
        <v>5.29</v>
      </c>
      <c r="DY745" s="1">
        <v>6861</v>
      </c>
      <c r="DZ745" s="20" t="s">
        <v>57</v>
      </c>
    </row>
    <row r="746" spans="1:130">
      <c r="A746" s="5">
        <v>746</v>
      </c>
      <c r="B746" s="1">
        <v>3</v>
      </c>
      <c r="C746" s="9">
        <v>282810</v>
      </c>
      <c r="D746" s="9">
        <v>7788954</v>
      </c>
      <c r="E746" s="22">
        <v>-41.076099999999997</v>
      </c>
      <c r="F746" s="22">
        <v>-19.984300000000001</v>
      </c>
      <c r="G746" s="6">
        <v>0</v>
      </c>
      <c r="H746" s="2">
        <f t="shared" si="462"/>
        <v>0</v>
      </c>
      <c r="I746" s="2">
        <f t="shared" si="463"/>
        <v>0</v>
      </c>
      <c r="J746" s="6">
        <v>0</v>
      </c>
      <c r="K746" s="2">
        <f t="shared" si="464"/>
        <v>0</v>
      </c>
      <c r="L746" s="2">
        <f t="shared" si="465"/>
        <v>0</v>
      </c>
      <c r="M746" s="6">
        <v>1647123.09668</v>
      </c>
      <c r="N746" s="2">
        <f t="shared" si="466"/>
        <v>1.6471230966799999</v>
      </c>
      <c r="O746" s="2">
        <f t="shared" si="467"/>
        <v>6.5884923867200005</v>
      </c>
      <c r="P746" s="6">
        <v>0</v>
      </c>
      <c r="Q746" s="2">
        <f t="shared" si="468"/>
        <v>0</v>
      </c>
      <c r="R746" s="2">
        <f t="shared" si="469"/>
        <v>0</v>
      </c>
      <c r="S746" s="6">
        <v>3755734.4400300002</v>
      </c>
      <c r="T746" s="2">
        <f t="shared" si="470"/>
        <v>3.7557344400300003</v>
      </c>
      <c r="U746" s="2">
        <f t="shared" si="471"/>
        <v>15.02293776012</v>
      </c>
      <c r="V746" s="6">
        <v>0</v>
      </c>
      <c r="W746" s="2">
        <f t="shared" si="472"/>
        <v>0</v>
      </c>
      <c r="X746" s="2">
        <f t="shared" si="473"/>
        <v>0</v>
      </c>
      <c r="Y746" s="6">
        <v>0</v>
      </c>
      <c r="Z746" s="2">
        <f t="shared" si="474"/>
        <v>0</v>
      </c>
      <c r="AA746" s="2">
        <f t="shared" si="475"/>
        <v>0</v>
      </c>
      <c r="AB746" s="6">
        <v>0</v>
      </c>
      <c r="AC746" s="2">
        <f t="shared" si="476"/>
        <v>0</v>
      </c>
      <c r="AD746" s="2">
        <f t="shared" si="477"/>
        <v>0</v>
      </c>
      <c r="AE746" s="6">
        <v>18060210.465700001</v>
      </c>
      <c r="AF746" s="2">
        <f t="shared" si="478"/>
        <v>18.060210465699999</v>
      </c>
      <c r="AG746" s="2">
        <f t="shared" si="479"/>
        <v>72.240841862799996</v>
      </c>
      <c r="AH746" s="6">
        <v>0</v>
      </c>
      <c r="AI746" s="2">
        <f t="shared" si="480"/>
        <v>0</v>
      </c>
      <c r="AJ746" s="2">
        <f t="shared" si="481"/>
        <v>0</v>
      </c>
      <c r="AK746" s="6">
        <v>0</v>
      </c>
      <c r="AL746" s="2">
        <f t="shared" si="482"/>
        <v>0</v>
      </c>
      <c r="AM746" s="2">
        <f t="shared" si="483"/>
        <v>0</v>
      </c>
      <c r="AN746" s="6">
        <v>0</v>
      </c>
      <c r="AO746" s="2">
        <f t="shared" si="484"/>
        <v>0</v>
      </c>
      <c r="AP746" s="2">
        <f t="shared" si="485"/>
        <v>0</v>
      </c>
      <c r="AQ746" s="6">
        <v>1536931.99758</v>
      </c>
      <c r="AR746" s="2">
        <f t="shared" si="486"/>
        <v>1.53693199758</v>
      </c>
      <c r="AS746" s="2">
        <f t="shared" si="487"/>
        <v>6.1477279903199999</v>
      </c>
      <c r="AT746" s="2">
        <v>25000000</v>
      </c>
      <c r="AU746" s="2">
        <v>12904479.261299999</v>
      </c>
      <c r="AV746" s="2">
        <f t="shared" si="488"/>
        <v>12.904479261299999</v>
      </c>
      <c r="AW746" s="2">
        <f t="shared" si="489"/>
        <v>51.617917045200002</v>
      </c>
      <c r="AX746" s="2">
        <v>0</v>
      </c>
      <c r="AY746" s="2">
        <f t="shared" si="490"/>
        <v>0</v>
      </c>
      <c r="AZ746" s="2">
        <f t="shared" si="491"/>
        <v>0</v>
      </c>
      <c r="BA746" s="2">
        <v>12095520.738700001</v>
      </c>
      <c r="BB746" s="2">
        <f t="shared" si="492"/>
        <v>12.095520738700001</v>
      </c>
      <c r="BC746" s="2">
        <f t="shared" si="493"/>
        <v>48.382082954800005</v>
      </c>
      <c r="BD746" s="2">
        <v>0</v>
      </c>
      <c r="BE746" s="2">
        <f t="shared" si="494"/>
        <v>0</v>
      </c>
      <c r="BF746" s="2">
        <f t="shared" si="495"/>
        <v>0</v>
      </c>
      <c r="BG746" s="2">
        <v>0</v>
      </c>
      <c r="BH746" s="2">
        <f t="shared" si="496"/>
        <v>0</v>
      </c>
      <c r="BI746" s="2">
        <f t="shared" si="497"/>
        <v>0</v>
      </c>
      <c r="BJ746" s="2">
        <v>25000000</v>
      </c>
      <c r="BK746" s="2">
        <f t="shared" si="498"/>
        <v>25</v>
      </c>
      <c r="BL746" s="2">
        <f t="shared" si="499"/>
        <v>100</v>
      </c>
      <c r="BM746" s="2">
        <v>0</v>
      </c>
      <c r="BN746" s="2">
        <f t="shared" si="500"/>
        <v>0</v>
      </c>
      <c r="BO746" s="2">
        <f t="shared" si="501"/>
        <v>0</v>
      </c>
      <c r="BP746" s="2">
        <v>0</v>
      </c>
      <c r="BQ746" s="2">
        <f t="shared" si="502"/>
        <v>0</v>
      </c>
      <c r="BR746" s="2">
        <f t="shared" si="503"/>
        <v>0</v>
      </c>
      <c r="BS746" s="2">
        <v>25000000</v>
      </c>
      <c r="BT746" s="1">
        <v>206</v>
      </c>
      <c r="BU746" s="1">
        <v>1042</v>
      </c>
      <c r="BV746" s="2">
        <v>410.53658536585368</v>
      </c>
      <c r="BW746" s="1">
        <v>80</v>
      </c>
      <c r="BX746" s="2">
        <v>229.02380952380952</v>
      </c>
      <c r="BY746" s="1">
        <v>327</v>
      </c>
      <c r="BZ746" s="1">
        <v>98</v>
      </c>
      <c r="CA746" s="2">
        <v>174.61904761904762</v>
      </c>
      <c r="CB746" s="2">
        <v>1203.452380952381</v>
      </c>
      <c r="CC746" s="1">
        <v>222</v>
      </c>
      <c r="CD746" s="1">
        <v>24</v>
      </c>
      <c r="CE746" s="2">
        <v>0.97250000000000003</v>
      </c>
      <c r="CF746" s="2">
        <v>73.606500000000011</v>
      </c>
      <c r="CG746" s="2">
        <v>80.510449999999992</v>
      </c>
      <c r="CH746" s="2">
        <v>4.6880000000000006</v>
      </c>
      <c r="CI746" s="2">
        <v>86.35275</v>
      </c>
      <c r="CJ746" s="2">
        <v>5.3804999999999996</v>
      </c>
      <c r="CK746" s="9">
        <v>6380</v>
      </c>
      <c r="CL746" s="18">
        <v>1</v>
      </c>
      <c r="CM746" s="18">
        <v>2</v>
      </c>
      <c r="CN746" s="18">
        <v>322</v>
      </c>
      <c r="CO746" s="18">
        <v>322</v>
      </c>
      <c r="CP746" s="18">
        <v>322</v>
      </c>
      <c r="CQ746" s="18">
        <v>80</v>
      </c>
      <c r="CR746" s="18">
        <v>235</v>
      </c>
      <c r="CS746" s="18">
        <v>319</v>
      </c>
      <c r="CT746" s="18">
        <v>144</v>
      </c>
      <c r="CU746" s="18">
        <v>175</v>
      </c>
      <c r="CV746" s="18">
        <v>1183</v>
      </c>
      <c r="CW746" s="18">
        <v>206</v>
      </c>
      <c r="CX746" s="18">
        <v>25</v>
      </c>
      <c r="CY746" s="18">
        <v>0.89900000000000002</v>
      </c>
      <c r="CZ746" s="18">
        <v>79.591700000000003</v>
      </c>
      <c r="DA746" s="18">
        <v>91.581699999999998</v>
      </c>
      <c r="DB746" s="18">
        <v>4.5609999999999999</v>
      </c>
      <c r="DC746" s="18">
        <v>68.196799999999996</v>
      </c>
      <c r="DD746" s="18">
        <v>5.29</v>
      </c>
      <c r="DE746" s="18">
        <v>6861</v>
      </c>
      <c r="DF746" s="1">
        <v>1</v>
      </c>
      <c r="DG746" s="1">
        <v>2</v>
      </c>
      <c r="DH746" s="1">
        <v>271</v>
      </c>
      <c r="DI746" s="1">
        <v>271</v>
      </c>
      <c r="DJ746" s="1">
        <v>271</v>
      </c>
      <c r="DK746" s="1">
        <v>80</v>
      </c>
      <c r="DL746" s="1">
        <v>233</v>
      </c>
      <c r="DM746" s="1">
        <v>317</v>
      </c>
      <c r="DN746" s="1">
        <v>141</v>
      </c>
      <c r="DO746" s="1">
        <v>176</v>
      </c>
      <c r="DP746" s="1">
        <v>1192</v>
      </c>
      <c r="DQ746" s="1">
        <v>208</v>
      </c>
      <c r="DR746" s="1">
        <v>25</v>
      </c>
      <c r="DS746" s="1">
        <v>0.89900000000000002</v>
      </c>
      <c r="DT746" s="1">
        <v>79.591700000000003</v>
      </c>
      <c r="DU746" s="1">
        <v>91.581699999999998</v>
      </c>
      <c r="DV746" s="1">
        <v>4.5609999999999999</v>
      </c>
      <c r="DW746" s="1">
        <v>68.196799999999996</v>
      </c>
      <c r="DX746" s="1">
        <v>5.29</v>
      </c>
      <c r="DY746" s="1">
        <v>6861</v>
      </c>
      <c r="DZ746" s="20" t="s">
        <v>57</v>
      </c>
    </row>
    <row r="747" spans="1:130">
      <c r="A747" s="5">
        <v>747</v>
      </c>
      <c r="B747" s="1">
        <v>3</v>
      </c>
      <c r="C747" s="9">
        <v>287810</v>
      </c>
      <c r="D747" s="9">
        <v>7788954</v>
      </c>
      <c r="E747" s="22">
        <v>-41.028300000000002</v>
      </c>
      <c r="F747" s="22">
        <v>-19.9849</v>
      </c>
      <c r="G747" s="6">
        <v>0</v>
      </c>
      <c r="H747" s="2">
        <f t="shared" si="462"/>
        <v>0</v>
      </c>
      <c r="I747" s="2">
        <f t="shared" si="463"/>
        <v>0</v>
      </c>
      <c r="J747" s="6">
        <v>217457.60886199999</v>
      </c>
      <c r="K747" s="2">
        <f t="shared" si="464"/>
        <v>0.217457608862</v>
      </c>
      <c r="L747" s="2">
        <f t="shared" si="465"/>
        <v>0.86983043544799998</v>
      </c>
      <c r="M747" s="6">
        <v>344421.49138299999</v>
      </c>
      <c r="N747" s="2">
        <f t="shared" si="466"/>
        <v>0.34442149138299999</v>
      </c>
      <c r="O747" s="2">
        <f t="shared" si="467"/>
        <v>1.377685965532</v>
      </c>
      <c r="P747" s="6">
        <v>38549.065900499998</v>
      </c>
      <c r="Q747" s="2">
        <f t="shared" si="468"/>
        <v>3.8549065900500001E-2</v>
      </c>
      <c r="R747" s="2">
        <f t="shared" si="469"/>
        <v>0.15419626360200001</v>
      </c>
      <c r="S747" s="6">
        <v>8180808.3647100003</v>
      </c>
      <c r="T747" s="2">
        <f t="shared" si="470"/>
        <v>8.1808083647099998</v>
      </c>
      <c r="U747" s="2">
        <f t="shared" si="471"/>
        <v>32.723233458839999</v>
      </c>
      <c r="V747" s="6">
        <v>0</v>
      </c>
      <c r="W747" s="2">
        <f t="shared" si="472"/>
        <v>0</v>
      </c>
      <c r="X747" s="2">
        <f t="shared" si="473"/>
        <v>0</v>
      </c>
      <c r="Y747" s="6">
        <v>0</v>
      </c>
      <c r="Z747" s="2">
        <f t="shared" si="474"/>
        <v>0</v>
      </c>
      <c r="AA747" s="2">
        <f t="shared" si="475"/>
        <v>0</v>
      </c>
      <c r="AB747" s="6">
        <v>0</v>
      </c>
      <c r="AC747" s="2">
        <f t="shared" si="476"/>
        <v>0</v>
      </c>
      <c r="AD747" s="2">
        <f t="shared" si="477"/>
        <v>0</v>
      </c>
      <c r="AE747" s="6">
        <v>13803243.23</v>
      </c>
      <c r="AF747" s="2">
        <f t="shared" si="478"/>
        <v>13.80324323</v>
      </c>
      <c r="AG747" s="2">
        <f t="shared" si="479"/>
        <v>55.212972920000006</v>
      </c>
      <c r="AH747" s="6">
        <v>0</v>
      </c>
      <c r="AI747" s="2">
        <f t="shared" si="480"/>
        <v>0</v>
      </c>
      <c r="AJ747" s="2">
        <f t="shared" si="481"/>
        <v>0</v>
      </c>
      <c r="AK747" s="6">
        <v>0</v>
      </c>
      <c r="AL747" s="2">
        <f t="shared" si="482"/>
        <v>0</v>
      </c>
      <c r="AM747" s="2">
        <f t="shared" si="483"/>
        <v>0</v>
      </c>
      <c r="AN747" s="6">
        <v>0</v>
      </c>
      <c r="AO747" s="2">
        <f t="shared" si="484"/>
        <v>0</v>
      </c>
      <c r="AP747" s="2">
        <f t="shared" si="485"/>
        <v>0</v>
      </c>
      <c r="AQ747" s="6">
        <v>2415520.2391400002</v>
      </c>
      <c r="AR747" s="2">
        <f t="shared" si="486"/>
        <v>2.4155202391400001</v>
      </c>
      <c r="AS747" s="2">
        <f t="shared" si="487"/>
        <v>9.6620809565600005</v>
      </c>
      <c r="AT747" s="2">
        <v>25000000</v>
      </c>
      <c r="AU747" s="2">
        <v>12916329.408299999</v>
      </c>
      <c r="AV747" s="2">
        <f t="shared" si="488"/>
        <v>12.916329408299999</v>
      </c>
      <c r="AW747" s="2">
        <f t="shared" si="489"/>
        <v>51.66531763319999</v>
      </c>
      <c r="AX747" s="2">
        <v>0</v>
      </c>
      <c r="AY747" s="2">
        <f t="shared" si="490"/>
        <v>0</v>
      </c>
      <c r="AZ747" s="2">
        <f t="shared" si="491"/>
        <v>0</v>
      </c>
      <c r="BA747" s="2">
        <v>12083670.591700001</v>
      </c>
      <c r="BB747" s="2">
        <f t="shared" si="492"/>
        <v>12.083670591700001</v>
      </c>
      <c r="BC747" s="2">
        <f t="shared" si="493"/>
        <v>48.334682366800003</v>
      </c>
      <c r="BD747" s="2">
        <v>0</v>
      </c>
      <c r="BE747" s="2">
        <f t="shared" si="494"/>
        <v>0</v>
      </c>
      <c r="BF747" s="2">
        <f t="shared" si="495"/>
        <v>0</v>
      </c>
      <c r="BG747" s="2">
        <v>0</v>
      </c>
      <c r="BH747" s="2">
        <f t="shared" si="496"/>
        <v>0</v>
      </c>
      <c r="BI747" s="2">
        <f t="shared" si="497"/>
        <v>0</v>
      </c>
      <c r="BJ747" s="2">
        <v>25000000</v>
      </c>
      <c r="BK747" s="2">
        <f t="shared" si="498"/>
        <v>25</v>
      </c>
      <c r="BL747" s="2">
        <f t="shared" si="499"/>
        <v>100</v>
      </c>
      <c r="BM747" s="2">
        <v>0</v>
      </c>
      <c r="BN747" s="2">
        <f t="shared" si="500"/>
        <v>0</v>
      </c>
      <c r="BO747" s="2">
        <f t="shared" si="501"/>
        <v>0</v>
      </c>
      <c r="BP747" s="2">
        <v>0</v>
      </c>
      <c r="BQ747" s="2">
        <f t="shared" si="502"/>
        <v>0</v>
      </c>
      <c r="BR747" s="2">
        <f t="shared" si="503"/>
        <v>0</v>
      </c>
      <c r="BS747" s="2">
        <v>25000000</v>
      </c>
      <c r="BT747" s="1">
        <v>262</v>
      </c>
      <c r="BU747" s="1">
        <v>717</v>
      </c>
      <c r="BV747" s="2">
        <v>454.80555555555554</v>
      </c>
      <c r="BW747" s="1">
        <v>80</v>
      </c>
      <c r="BX747" s="2">
        <v>226.28571428571428</v>
      </c>
      <c r="BY747" s="1">
        <v>323</v>
      </c>
      <c r="BZ747" s="1">
        <v>119</v>
      </c>
      <c r="CA747" s="2">
        <v>172.28571428571428</v>
      </c>
      <c r="CB747" s="2">
        <v>1214.4285714285713</v>
      </c>
      <c r="CC747" s="1">
        <v>214</v>
      </c>
      <c r="CD747" s="1">
        <v>25</v>
      </c>
      <c r="CE747" s="2">
        <v>0.97250000000000003</v>
      </c>
      <c r="CF747" s="2">
        <v>73.606500000000011</v>
      </c>
      <c r="CG747" s="2">
        <v>80.510449999999992</v>
      </c>
      <c r="CH747" s="2">
        <v>4.6880000000000006</v>
      </c>
      <c r="CI747" s="2">
        <v>86.35275</v>
      </c>
      <c r="CJ747" s="2">
        <v>5.3804999999999996</v>
      </c>
      <c r="CK747" s="9">
        <v>6380</v>
      </c>
      <c r="CL747" s="8">
        <v>0</v>
      </c>
      <c r="CM747" s="8">
        <v>0</v>
      </c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">
        <v>1</v>
      </c>
      <c r="DG747" s="1">
        <v>2</v>
      </c>
      <c r="DH747" s="1">
        <v>443</v>
      </c>
      <c r="DI747" s="1">
        <v>443</v>
      </c>
      <c r="DJ747" s="1">
        <v>443</v>
      </c>
      <c r="DK747" s="1">
        <v>80</v>
      </c>
      <c r="DL747" s="1">
        <v>219</v>
      </c>
      <c r="DM747" s="1">
        <v>301</v>
      </c>
      <c r="DN747" s="1">
        <v>130</v>
      </c>
      <c r="DO747" s="1">
        <v>171</v>
      </c>
      <c r="DP747" s="1">
        <v>1240</v>
      </c>
      <c r="DQ747" s="1">
        <v>211</v>
      </c>
      <c r="DR747" s="1">
        <v>28</v>
      </c>
      <c r="DS747" s="1">
        <v>0.89900000000000002</v>
      </c>
      <c r="DT747" s="1">
        <v>79.591700000000003</v>
      </c>
      <c r="DU747" s="1">
        <v>91.581699999999998</v>
      </c>
      <c r="DV747" s="1">
        <v>4.5609999999999999</v>
      </c>
      <c r="DW747" s="1">
        <v>68.196799999999996</v>
      </c>
      <c r="DX747" s="1">
        <v>5.29</v>
      </c>
      <c r="DY747" s="1">
        <v>6861</v>
      </c>
      <c r="DZ747" s="20" t="s">
        <v>57</v>
      </c>
    </row>
    <row r="748" spans="1:130">
      <c r="A748" s="5">
        <v>748</v>
      </c>
      <c r="B748" s="1">
        <v>3</v>
      </c>
      <c r="C748" s="9">
        <v>292810</v>
      </c>
      <c r="D748" s="9">
        <v>7788954</v>
      </c>
      <c r="E748" s="22">
        <v>-40.980600000000003</v>
      </c>
      <c r="F748" s="22">
        <v>-19.985399999999998</v>
      </c>
      <c r="G748" s="6">
        <v>0</v>
      </c>
      <c r="H748" s="2">
        <f t="shared" si="462"/>
        <v>0</v>
      </c>
      <c r="I748" s="2">
        <f t="shared" si="463"/>
        <v>0</v>
      </c>
      <c r="J748" s="6">
        <v>0</v>
      </c>
      <c r="K748" s="2">
        <f t="shared" si="464"/>
        <v>0</v>
      </c>
      <c r="L748" s="2">
        <f t="shared" si="465"/>
        <v>0</v>
      </c>
      <c r="M748" s="6">
        <v>81652.080979899998</v>
      </c>
      <c r="N748" s="2">
        <f t="shared" si="466"/>
        <v>8.1652080979899996E-2</v>
      </c>
      <c r="O748" s="2">
        <f t="shared" si="467"/>
        <v>0.32660832391959999</v>
      </c>
      <c r="P748" s="6">
        <v>1704371.09531</v>
      </c>
      <c r="Q748" s="2">
        <f t="shared" si="468"/>
        <v>1.70437109531</v>
      </c>
      <c r="R748" s="2">
        <f t="shared" si="469"/>
        <v>6.817484381239999</v>
      </c>
      <c r="S748" s="6">
        <v>6308442.3238700004</v>
      </c>
      <c r="T748" s="2">
        <f t="shared" si="470"/>
        <v>6.3084423238700005</v>
      </c>
      <c r="U748" s="2">
        <f t="shared" si="471"/>
        <v>25.233769295480002</v>
      </c>
      <c r="V748" s="6">
        <v>0</v>
      </c>
      <c r="W748" s="2">
        <f t="shared" si="472"/>
        <v>0</v>
      </c>
      <c r="X748" s="2">
        <f t="shared" si="473"/>
        <v>0</v>
      </c>
      <c r="Y748" s="6">
        <v>0</v>
      </c>
      <c r="Z748" s="2">
        <f t="shared" si="474"/>
        <v>0</v>
      </c>
      <c r="AA748" s="2">
        <f t="shared" si="475"/>
        <v>0</v>
      </c>
      <c r="AB748" s="6">
        <v>0</v>
      </c>
      <c r="AC748" s="2">
        <f t="shared" si="476"/>
        <v>0</v>
      </c>
      <c r="AD748" s="2">
        <f t="shared" si="477"/>
        <v>0</v>
      </c>
      <c r="AE748" s="6">
        <v>14650236.105799999</v>
      </c>
      <c r="AF748" s="2">
        <f t="shared" si="478"/>
        <v>14.650236105799999</v>
      </c>
      <c r="AG748" s="2">
        <f t="shared" si="479"/>
        <v>58.600944423199998</v>
      </c>
      <c r="AH748" s="6">
        <v>0</v>
      </c>
      <c r="AI748" s="2">
        <f t="shared" si="480"/>
        <v>0</v>
      </c>
      <c r="AJ748" s="2">
        <f t="shared" si="481"/>
        <v>0</v>
      </c>
      <c r="AK748" s="6">
        <v>0</v>
      </c>
      <c r="AL748" s="2">
        <f t="shared" si="482"/>
        <v>0</v>
      </c>
      <c r="AM748" s="2">
        <f t="shared" si="483"/>
        <v>0</v>
      </c>
      <c r="AN748" s="6">
        <v>0</v>
      </c>
      <c r="AO748" s="2">
        <f t="shared" si="484"/>
        <v>0</v>
      </c>
      <c r="AP748" s="2">
        <f t="shared" si="485"/>
        <v>0</v>
      </c>
      <c r="AQ748" s="6">
        <v>2255298.3940499998</v>
      </c>
      <c r="AR748" s="2">
        <f t="shared" si="486"/>
        <v>2.25529839405</v>
      </c>
      <c r="AS748" s="2">
        <f t="shared" si="487"/>
        <v>9.0211935761999982</v>
      </c>
      <c r="AT748" s="2">
        <v>25000000</v>
      </c>
      <c r="AU748" s="2">
        <v>17960263.425799999</v>
      </c>
      <c r="AV748" s="2">
        <f t="shared" si="488"/>
        <v>17.960263425800001</v>
      </c>
      <c r="AW748" s="2">
        <f t="shared" si="489"/>
        <v>71.841053703200004</v>
      </c>
      <c r="AX748" s="2">
        <v>3657360.1722800001</v>
      </c>
      <c r="AY748" s="2">
        <f t="shared" si="490"/>
        <v>3.6573601722800002</v>
      </c>
      <c r="AZ748" s="2">
        <f t="shared" si="491"/>
        <v>14.629440689119999</v>
      </c>
      <c r="BA748" s="2">
        <v>3382376.4019499999</v>
      </c>
      <c r="BB748" s="2">
        <f t="shared" si="492"/>
        <v>3.3823764019499998</v>
      </c>
      <c r="BC748" s="2">
        <f t="shared" si="493"/>
        <v>13.529505607799999</v>
      </c>
      <c r="BD748" s="2">
        <v>0</v>
      </c>
      <c r="BE748" s="2">
        <f t="shared" si="494"/>
        <v>0</v>
      </c>
      <c r="BF748" s="2">
        <f t="shared" si="495"/>
        <v>0</v>
      </c>
      <c r="BG748" s="2">
        <v>0</v>
      </c>
      <c r="BH748" s="2">
        <f t="shared" si="496"/>
        <v>0</v>
      </c>
      <c r="BI748" s="2">
        <f t="shared" si="497"/>
        <v>0</v>
      </c>
      <c r="BJ748" s="2">
        <v>25000000</v>
      </c>
      <c r="BK748" s="2">
        <f t="shared" si="498"/>
        <v>25</v>
      </c>
      <c r="BL748" s="2">
        <f t="shared" si="499"/>
        <v>100</v>
      </c>
      <c r="BM748" s="2">
        <v>0</v>
      </c>
      <c r="BN748" s="2">
        <f t="shared" si="500"/>
        <v>0</v>
      </c>
      <c r="BO748" s="2">
        <f t="shared" si="501"/>
        <v>0</v>
      </c>
      <c r="BP748" s="2">
        <v>0</v>
      </c>
      <c r="BQ748" s="2">
        <f t="shared" si="502"/>
        <v>0</v>
      </c>
      <c r="BR748" s="2">
        <f t="shared" si="503"/>
        <v>0</v>
      </c>
      <c r="BS748" s="2">
        <v>25000000</v>
      </c>
      <c r="BT748" s="1">
        <v>361</v>
      </c>
      <c r="BU748" s="1">
        <v>934</v>
      </c>
      <c r="BV748" s="2">
        <v>560.34090909090912</v>
      </c>
      <c r="BW748" s="1">
        <v>80.5</v>
      </c>
      <c r="BX748" s="2">
        <v>217.26829268292684</v>
      </c>
      <c r="BY748" s="1">
        <v>315</v>
      </c>
      <c r="BZ748" s="1">
        <v>107</v>
      </c>
      <c r="CA748" s="2">
        <v>170.6829268292683</v>
      </c>
      <c r="CB748" s="2">
        <v>1247.6585365853659</v>
      </c>
      <c r="CC748" s="1">
        <v>217</v>
      </c>
      <c r="CD748" s="1">
        <v>27</v>
      </c>
      <c r="CE748" s="2">
        <v>0.91150000000000009</v>
      </c>
      <c r="CF748" s="2">
        <v>76.717675</v>
      </c>
      <c r="CG748" s="2">
        <v>83.282499999999999</v>
      </c>
      <c r="CH748" s="2">
        <v>4.9462500000000009</v>
      </c>
      <c r="CI748" s="2">
        <v>87.527299999999997</v>
      </c>
      <c r="CJ748" s="2">
        <v>5.3090000000000002</v>
      </c>
      <c r="CK748" s="9">
        <v>6396.75</v>
      </c>
      <c r="CL748" s="8">
        <v>0</v>
      </c>
      <c r="CM748" s="8">
        <v>0</v>
      </c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">
        <v>1</v>
      </c>
      <c r="DG748" s="1">
        <v>2</v>
      </c>
      <c r="DH748" s="1">
        <v>371</v>
      </c>
      <c r="DI748" s="1">
        <v>371</v>
      </c>
      <c r="DJ748" s="1">
        <v>371</v>
      </c>
      <c r="DK748" s="1">
        <v>80</v>
      </c>
      <c r="DL748" s="1">
        <v>229</v>
      </c>
      <c r="DM748" s="1">
        <v>312</v>
      </c>
      <c r="DN748" s="1">
        <v>141</v>
      </c>
      <c r="DO748" s="1">
        <v>171</v>
      </c>
      <c r="DP748" s="1">
        <v>1202</v>
      </c>
      <c r="DQ748" s="1">
        <v>207</v>
      </c>
      <c r="DR748" s="1">
        <v>27</v>
      </c>
      <c r="DS748" s="1">
        <v>0.85099999999999998</v>
      </c>
      <c r="DT748" s="1">
        <v>83.921499999999995</v>
      </c>
      <c r="DU748" s="1">
        <v>93.353300000000004</v>
      </c>
      <c r="DV748" s="1">
        <v>5.5940000000000003</v>
      </c>
      <c r="DW748" s="1">
        <v>75.413700000000006</v>
      </c>
      <c r="DX748" s="1">
        <v>5.0039999999999996</v>
      </c>
      <c r="DY748" s="1">
        <v>6805</v>
      </c>
      <c r="DZ748" s="20" t="s">
        <v>57</v>
      </c>
    </row>
    <row r="749" spans="1:130">
      <c r="A749" s="5">
        <v>749</v>
      </c>
      <c r="B749" s="1">
        <v>10</v>
      </c>
      <c r="C749" s="9">
        <v>297810</v>
      </c>
      <c r="D749" s="9">
        <v>7788954</v>
      </c>
      <c r="E749" s="22">
        <v>-40.9328</v>
      </c>
      <c r="F749" s="22">
        <v>-19.986000000000001</v>
      </c>
      <c r="G749" s="6">
        <v>0</v>
      </c>
      <c r="H749" s="2">
        <f t="shared" si="462"/>
        <v>0</v>
      </c>
      <c r="I749" s="2">
        <f t="shared" si="463"/>
        <v>0</v>
      </c>
      <c r="J749" s="6">
        <v>0</v>
      </c>
      <c r="K749" s="2">
        <f t="shared" si="464"/>
        <v>0</v>
      </c>
      <c r="L749" s="2">
        <f t="shared" si="465"/>
        <v>0</v>
      </c>
      <c r="M749" s="6">
        <v>97200.319499499994</v>
      </c>
      <c r="N749" s="2">
        <f t="shared" si="466"/>
        <v>9.720031949949999E-2</v>
      </c>
      <c r="O749" s="2">
        <f t="shared" si="467"/>
        <v>0.38880127799799996</v>
      </c>
      <c r="P749" s="6">
        <v>0</v>
      </c>
      <c r="Q749" s="2">
        <f t="shared" si="468"/>
        <v>0</v>
      </c>
      <c r="R749" s="2">
        <f t="shared" si="469"/>
        <v>0</v>
      </c>
      <c r="S749" s="6">
        <v>7443070.4655900002</v>
      </c>
      <c r="T749" s="2">
        <f t="shared" si="470"/>
        <v>7.44307046559</v>
      </c>
      <c r="U749" s="2">
        <f t="shared" si="471"/>
        <v>29.77228186236</v>
      </c>
      <c r="V749" s="6">
        <v>0</v>
      </c>
      <c r="W749" s="2">
        <f t="shared" si="472"/>
        <v>0</v>
      </c>
      <c r="X749" s="2">
        <f t="shared" si="473"/>
        <v>0</v>
      </c>
      <c r="Y749" s="6">
        <v>0</v>
      </c>
      <c r="Z749" s="2">
        <f t="shared" si="474"/>
        <v>0</v>
      </c>
      <c r="AA749" s="2">
        <f t="shared" si="475"/>
        <v>0</v>
      </c>
      <c r="AB749" s="6">
        <v>0</v>
      </c>
      <c r="AC749" s="2">
        <f t="shared" si="476"/>
        <v>0</v>
      </c>
      <c r="AD749" s="2">
        <f t="shared" si="477"/>
        <v>0</v>
      </c>
      <c r="AE749" s="6">
        <v>12849826.209899999</v>
      </c>
      <c r="AF749" s="2">
        <f t="shared" si="478"/>
        <v>12.8498262099</v>
      </c>
      <c r="AG749" s="2">
        <f t="shared" si="479"/>
        <v>51.399304839599999</v>
      </c>
      <c r="AH749" s="6">
        <v>0</v>
      </c>
      <c r="AI749" s="2">
        <f t="shared" si="480"/>
        <v>0</v>
      </c>
      <c r="AJ749" s="2">
        <f t="shared" si="481"/>
        <v>0</v>
      </c>
      <c r="AK749" s="6">
        <v>0</v>
      </c>
      <c r="AL749" s="2">
        <f t="shared" si="482"/>
        <v>0</v>
      </c>
      <c r="AM749" s="2">
        <f t="shared" si="483"/>
        <v>0</v>
      </c>
      <c r="AN749" s="6">
        <v>0</v>
      </c>
      <c r="AO749" s="2">
        <f t="shared" si="484"/>
        <v>0</v>
      </c>
      <c r="AP749" s="2">
        <f t="shared" si="485"/>
        <v>0</v>
      </c>
      <c r="AQ749" s="6">
        <v>4609903.00502</v>
      </c>
      <c r="AR749" s="2">
        <f t="shared" si="486"/>
        <v>4.6099030050199996</v>
      </c>
      <c r="AS749" s="2">
        <f t="shared" si="487"/>
        <v>18.439612020080002</v>
      </c>
      <c r="AT749" s="2">
        <v>25000000</v>
      </c>
      <c r="AU749" s="2">
        <v>16083520.439300001</v>
      </c>
      <c r="AV749" s="2">
        <f t="shared" si="488"/>
        <v>16.083520439299999</v>
      </c>
      <c r="AW749" s="2">
        <f t="shared" si="489"/>
        <v>64.334081757199996</v>
      </c>
      <c r="AX749" s="2">
        <v>8916479.5606999993</v>
      </c>
      <c r="AY749" s="2">
        <f t="shared" si="490"/>
        <v>8.9164795606999991</v>
      </c>
      <c r="AZ749" s="2">
        <f t="shared" si="491"/>
        <v>35.665918242799997</v>
      </c>
      <c r="BA749" s="2">
        <v>0</v>
      </c>
      <c r="BB749" s="2">
        <f t="shared" si="492"/>
        <v>0</v>
      </c>
      <c r="BC749" s="2">
        <f t="shared" si="493"/>
        <v>0</v>
      </c>
      <c r="BD749" s="2">
        <v>0</v>
      </c>
      <c r="BE749" s="2">
        <f t="shared" si="494"/>
        <v>0</v>
      </c>
      <c r="BF749" s="2">
        <f t="shared" si="495"/>
        <v>0</v>
      </c>
      <c r="BG749" s="2">
        <v>0</v>
      </c>
      <c r="BH749" s="2">
        <f t="shared" si="496"/>
        <v>0</v>
      </c>
      <c r="BI749" s="2">
        <f t="shared" si="497"/>
        <v>0</v>
      </c>
      <c r="BJ749" s="2">
        <v>25000000</v>
      </c>
      <c r="BK749" s="2">
        <f t="shared" si="498"/>
        <v>25</v>
      </c>
      <c r="BL749" s="2">
        <f t="shared" si="499"/>
        <v>100</v>
      </c>
      <c r="BM749" s="2">
        <v>0</v>
      </c>
      <c r="BN749" s="2">
        <f t="shared" si="500"/>
        <v>0</v>
      </c>
      <c r="BO749" s="2">
        <f t="shared" si="501"/>
        <v>0</v>
      </c>
      <c r="BP749" s="2">
        <v>0</v>
      </c>
      <c r="BQ749" s="2">
        <f t="shared" si="502"/>
        <v>0</v>
      </c>
      <c r="BR749" s="2">
        <f t="shared" si="503"/>
        <v>0</v>
      </c>
      <c r="BS749" s="2">
        <v>25000000</v>
      </c>
      <c r="BT749" s="1">
        <v>489</v>
      </c>
      <c r="BU749" s="1">
        <v>980</v>
      </c>
      <c r="BV749" s="2">
        <v>744.375</v>
      </c>
      <c r="BW749" s="1">
        <v>80.5</v>
      </c>
      <c r="BX749" s="2">
        <v>208.94444444444446</v>
      </c>
      <c r="BY749" s="1">
        <v>305</v>
      </c>
      <c r="BZ749" s="1">
        <v>109</v>
      </c>
      <c r="CA749" s="2">
        <v>168.97222222222223</v>
      </c>
      <c r="CB749" s="2">
        <v>1278.6111111111111</v>
      </c>
      <c r="CC749" s="1">
        <v>216</v>
      </c>
      <c r="CD749" s="1">
        <v>29</v>
      </c>
      <c r="CE749" s="2">
        <v>0.85050000000000003</v>
      </c>
      <c r="CF749" s="2">
        <v>79.828849999999989</v>
      </c>
      <c r="CG749" s="2">
        <v>86.054550000000006</v>
      </c>
      <c r="CH749" s="2">
        <v>5.2045000000000003</v>
      </c>
      <c r="CI749" s="2">
        <v>88.701850000000007</v>
      </c>
      <c r="CJ749" s="2">
        <v>5.2374999999999998</v>
      </c>
      <c r="CK749" s="9">
        <v>6413.5</v>
      </c>
      <c r="CL749" s="8">
        <v>0</v>
      </c>
      <c r="CM749" s="8">
        <v>0</v>
      </c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">
        <v>0</v>
      </c>
      <c r="DG749" s="1">
        <v>0</v>
      </c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20" t="s">
        <v>57</v>
      </c>
    </row>
    <row r="750" spans="1:130">
      <c r="A750" s="5">
        <v>750</v>
      </c>
      <c r="B750" s="1">
        <v>10</v>
      </c>
      <c r="C750" s="9">
        <v>302810</v>
      </c>
      <c r="D750" s="9">
        <v>7788954</v>
      </c>
      <c r="E750" s="22">
        <v>-40.884999999999998</v>
      </c>
      <c r="F750" s="22">
        <v>-19.986499999999999</v>
      </c>
      <c r="G750" s="6">
        <v>0</v>
      </c>
      <c r="H750" s="2">
        <f t="shared" si="462"/>
        <v>0</v>
      </c>
      <c r="I750" s="2">
        <f t="shared" si="463"/>
        <v>0</v>
      </c>
      <c r="J750" s="6">
        <v>0</v>
      </c>
      <c r="K750" s="2">
        <f t="shared" si="464"/>
        <v>0</v>
      </c>
      <c r="L750" s="2">
        <f t="shared" si="465"/>
        <v>0</v>
      </c>
      <c r="M750" s="6">
        <v>268650.92399799998</v>
      </c>
      <c r="N750" s="2">
        <f t="shared" si="466"/>
        <v>0.268650923998</v>
      </c>
      <c r="O750" s="2">
        <f t="shared" si="467"/>
        <v>1.074603695992</v>
      </c>
      <c r="P750" s="6">
        <v>0</v>
      </c>
      <c r="Q750" s="2">
        <f t="shared" si="468"/>
        <v>0</v>
      </c>
      <c r="R750" s="2">
        <f t="shared" si="469"/>
        <v>0</v>
      </c>
      <c r="S750" s="6">
        <v>7761343.3976800004</v>
      </c>
      <c r="T750" s="2">
        <f t="shared" si="470"/>
        <v>7.7613433976800001</v>
      </c>
      <c r="U750" s="2">
        <f t="shared" si="471"/>
        <v>31.045373590720001</v>
      </c>
      <c r="V750" s="6">
        <v>0</v>
      </c>
      <c r="W750" s="2">
        <f t="shared" si="472"/>
        <v>0</v>
      </c>
      <c r="X750" s="2">
        <f t="shared" si="473"/>
        <v>0</v>
      </c>
      <c r="Y750" s="6">
        <v>0</v>
      </c>
      <c r="Z750" s="2">
        <f t="shared" si="474"/>
        <v>0</v>
      </c>
      <c r="AA750" s="2">
        <f t="shared" si="475"/>
        <v>0</v>
      </c>
      <c r="AB750" s="6">
        <v>0</v>
      </c>
      <c r="AC750" s="2">
        <f t="shared" si="476"/>
        <v>0</v>
      </c>
      <c r="AD750" s="2">
        <f t="shared" si="477"/>
        <v>0</v>
      </c>
      <c r="AE750" s="6">
        <v>13804245.981699999</v>
      </c>
      <c r="AF750" s="2">
        <f t="shared" si="478"/>
        <v>13.804245981699999</v>
      </c>
      <c r="AG750" s="2">
        <f t="shared" si="479"/>
        <v>55.216983926799998</v>
      </c>
      <c r="AH750" s="6">
        <v>0</v>
      </c>
      <c r="AI750" s="2">
        <f t="shared" si="480"/>
        <v>0</v>
      </c>
      <c r="AJ750" s="2">
        <f t="shared" si="481"/>
        <v>0</v>
      </c>
      <c r="AK750" s="6">
        <v>0</v>
      </c>
      <c r="AL750" s="2">
        <f t="shared" si="482"/>
        <v>0</v>
      </c>
      <c r="AM750" s="2">
        <f t="shared" si="483"/>
        <v>0</v>
      </c>
      <c r="AN750" s="6">
        <v>0</v>
      </c>
      <c r="AO750" s="2">
        <f t="shared" si="484"/>
        <v>0</v>
      </c>
      <c r="AP750" s="2">
        <f t="shared" si="485"/>
        <v>0</v>
      </c>
      <c r="AQ750" s="6">
        <v>3165759.6965800002</v>
      </c>
      <c r="AR750" s="2">
        <f t="shared" si="486"/>
        <v>3.1657596965800003</v>
      </c>
      <c r="AS750" s="2">
        <f t="shared" si="487"/>
        <v>12.663038786320001</v>
      </c>
      <c r="AT750" s="2">
        <v>25000000</v>
      </c>
      <c r="AU750" s="2">
        <v>17943065.6349</v>
      </c>
      <c r="AV750" s="2">
        <f t="shared" si="488"/>
        <v>17.943065634899998</v>
      </c>
      <c r="AW750" s="2">
        <f t="shared" si="489"/>
        <v>71.772262539599993</v>
      </c>
      <c r="AX750" s="2">
        <v>7056934.3650700003</v>
      </c>
      <c r="AY750" s="2">
        <f t="shared" si="490"/>
        <v>7.05693436507</v>
      </c>
      <c r="AZ750" s="2">
        <f t="shared" si="491"/>
        <v>28.22773746028</v>
      </c>
      <c r="BA750" s="2">
        <v>0</v>
      </c>
      <c r="BB750" s="2">
        <f t="shared" si="492"/>
        <v>0</v>
      </c>
      <c r="BC750" s="2">
        <f t="shared" si="493"/>
        <v>0</v>
      </c>
      <c r="BD750" s="2">
        <v>0</v>
      </c>
      <c r="BE750" s="2">
        <f t="shared" si="494"/>
        <v>0</v>
      </c>
      <c r="BF750" s="2">
        <f t="shared" si="495"/>
        <v>0</v>
      </c>
      <c r="BG750" s="2">
        <v>0</v>
      </c>
      <c r="BH750" s="2">
        <f t="shared" si="496"/>
        <v>0</v>
      </c>
      <c r="BI750" s="2">
        <f t="shared" si="497"/>
        <v>0</v>
      </c>
      <c r="BJ750" s="2">
        <v>23604624.572700001</v>
      </c>
      <c r="BK750" s="2">
        <f t="shared" si="498"/>
        <v>23.604624572700001</v>
      </c>
      <c r="BL750" s="2">
        <f t="shared" si="499"/>
        <v>94.418498290800002</v>
      </c>
      <c r="BM750" s="2">
        <v>1395375.4273099999</v>
      </c>
      <c r="BN750" s="2">
        <f t="shared" si="500"/>
        <v>1.3953754273099999</v>
      </c>
      <c r="BO750" s="2">
        <f t="shared" si="501"/>
        <v>5.5815017092399994</v>
      </c>
      <c r="BP750" s="2">
        <v>0</v>
      </c>
      <c r="BQ750" s="2">
        <f t="shared" si="502"/>
        <v>0</v>
      </c>
      <c r="BR750" s="2">
        <f t="shared" si="503"/>
        <v>0</v>
      </c>
      <c r="BS750" s="2">
        <v>25000000.000010002</v>
      </c>
      <c r="BT750" s="1">
        <v>315</v>
      </c>
      <c r="BU750" s="1">
        <v>1053</v>
      </c>
      <c r="BV750" s="2">
        <v>718.12244897959181</v>
      </c>
      <c r="BW750" s="1">
        <v>80.5</v>
      </c>
      <c r="BX750" s="2">
        <v>209.15909090909091</v>
      </c>
      <c r="BY750" s="1">
        <v>316</v>
      </c>
      <c r="BZ750" s="1">
        <v>102</v>
      </c>
      <c r="CA750" s="2">
        <v>167.06818181818181</v>
      </c>
      <c r="CB750" s="2">
        <v>1279.7727272727273</v>
      </c>
      <c r="CC750" s="1">
        <v>216</v>
      </c>
      <c r="CD750" s="1">
        <v>29</v>
      </c>
      <c r="CE750" s="2">
        <v>0.85050000000000003</v>
      </c>
      <c r="CF750" s="2">
        <v>79.828849999999989</v>
      </c>
      <c r="CG750" s="2">
        <v>86.054550000000006</v>
      </c>
      <c r="CH750" s="2">
        <v>5.2045000000000003</v>
      </c>
      <c r="CI750" s="2">
        <v>88.701850000000007</v>
      </c>
      <c r="CJ750" s="2">
        <v>5.2374999999999998</v>
      </c>
      <c r="CK750" s="9">
        <v>6413.5</v>
      </c>
      <c r="CL750" s="18">
        <v>2</v>
      </c>
      <c r="CM750" s="18">
        <v>4</v>
      </c>
      <c r="CN750" s="18">
        <v>593</v>
      </c>
      <c r="CO750" s="18">
        <v>701</v>
      </c>
      <c r="CP750" s="18">
        <v>647</v>
      </c>
      <c r="CQ750" s="18">
        <v>81</v>
      </c>
      <c r="CR750" s="18">
        <v>211.5</v>
      </c>
      <c r="CS750" s="18">
        <v>297</v>
      </c>
      <c r="CT750" s="18">
        <v>119</v>
      </c>
      <c r="CU750" s="18">
        <v>167</v>
      </c>
      <c r="CV750" s="18">
        <v>1269.5</v>
      </c>
      <c r="CW750" s="18">
        <v>212</v>
      </c>
      <c r="CX750" s="18">
        <v>31</v>
      </c>
      <c r="CY750" s="18">
        <v>0.85050000000000003</v>
      </c>
      <c r="CZ750" s="18">
        <v>79.828849999999989</v>
      </c>
      <c r="DA750" s="18">
        <v>86.054550000000006</v>
      </c>
      <c r="DB750" s="18">
        <v>5.2045000000000003</v>
      </c>
      <c r="DC750" s="18">
        <v>88.701850000000007</v>
      </c>
      <c r="DD750" s="18">
        <v>5.2374999999999998</v>
      </c>
      <c r="DE750" s="18">
        <v>6413.5</v>
      </c>
      <c r="DF750" s="1">
        <v>2</v>
      </c>
      <c r="DG750" s="1">
        <v>65</v>
      </c>
      <c r="DH750" s="1">
        <v>660</v>
      </c>
      <c r="DI750" s="1">
        <v>677</v>
      </c>
      <c r="DJ750" s="1">
        <v>668.5</v>
      </c>
      <c r="DK750" s="1">
        <v>81</v>
      </c>
      <c r="DL750" s="1">
        <v>208.5</v>
      </c>
      <c r="DM750" s="1">
        <v>292</v>
      </c>
      <c r="DN750" s="1">
        <v>121</v>
      </c>
      <c r="DO750" s="1">
        <v>167.5</v>
      </c>
      <c r="DP750" s="1">
        <v>1280</v>
      </c>
      <c r="DQ750" s="1">
        <v>212</v>
      </c>
      <c r="DR750" s="1">
        <v>32</v>
      </c>
      <c r="DS750" s="1">
        <v>0.85050000000000003</v>
      </c>
      <c r="DT750" s="1">
        <v>79.828849999999989</v>
      </c>
      <c r="DU750" s="1">
        <v>86.054550000000006</v>
      </c>
      <c r="DV750" s="1">
        <v>5.2045000000000003</v>
      </c>
      <c r="DW750" s="1">
        <v>88.701850000000007</v>
      </c>
      <c r="DX750" s="1">
        <v>5.2374999999999998</v>
      </c>
      <c r="DY750" s="1">
        <v>6413.5</v>
      </c>
      <c r="DZ750" s="20" t="s">
        <v>57</v>
      </c>
    </row>
    <row r="751" spans="1:130">
      <c r="A751" s="5">
        <v>751</v>
      </c>
      <c r="B751" s="1">
        <v>10</v>
      </c>
      <c r="C751" s="9">
        <v>307810</v>
      </c>
      <c r="D751" s="9">
        <v>7788954</v>
      </c>
      <c r="E751" s="22">
        <v>-40.837299999999999</v>
      </c>
      <c r="F751" s="22">
        <v>-19.986999999999998</v>
      </c>
      <c r="G751" s="6">
        <v>0</v>
      </c>
      <c r="H751" s="2">
        <f t="shared" si="462"/>
        <v>0</v>
      </c>
      <c r="I751" s="2">
        <f t="shared" si="463"/>
        <v>0</v>
      </c>
      <c r="J751" s="6">
        <v>0</v>
      </c>
      <c r="K751" s="2">
        <f t="shared" si="464"/>
        <v>0</v>
      </c>
      <c r="L751" s="2">
        <f t="shared" si="465"/>
        <v>0</v>
      </c>
      <c r="M751" s="6">
        <v>38575.921163899999</v>
      </c>
      <c r="N751" s="2">
        <f t="shared" si="466"/>
        <v>3.8575921163899997E-2</v>
      </c>
      <c r="O751" s="2">
        <f t="shared" si="467"/>
        <v>0.15430368465560002</v>
      </c>
      <c r="P751" s="6">
        <v>1182822.37506</v>
      </c>
      <c r="Q751" s="2">
        <f t="shared" si="468"/>
        <v>1.18282237506</v>
      </c>
      <c r="R751" s="2">
        <f t="shared" si="469"/>
        <v>4.7312895002399999</v>
      </c>
      <c r="S751" s="6">
        <v>9780029.6560399998</v>
      </c>
      <c r="T751" s="2">
        <f t="shared" si="470"/>
        <v>9.78002965604</v>
      </c>
      <c r="U751" s="2">
        <f t="shared" si="471"/>
        <v>39.12011862416</v>
      </c>
      <c r="V751" s="6">
        <v>171194.92621100001</v>
      </c>
      <c r="W751" s="2">
        <f t="shared" si="472"/>
        <v>0.17119492621100002</v>
      </c>
      <c r="X751" s="2">
        <f t="shared" si="473"/>
        <v>0.68477970484400008</v>
      </c>
      <c r="Y751" s="6">
        <v>0</v>
      </c>
      <c r="Z751" s="2">
        <f t="shared" si="474"/>
        <v>0</v>
      </c>
      <c r="AA751" s="2">
        <f t="shared" si="475"/>
        <v>0</v>
      </c>
      <c r="AB751" s="6">
        <v>0</v>
      </c>
      <c r="AC751" s="2">
        <f t="shared" si="476"/>
        <v>0</v>
      </c>
      <c r="AD751" s="2">
        <f t="shared" si="477"/>
        <v>0</v>
      </c>
      <c r="AE751" s="6">
        <v>8131231.85671</v>
      </c>
      <c r="AF751" s="2">
        <f t="shared" si="478"/>
        <v>8.1312318567100004</v>
      </c>
      <c r="AG751" s="2">
        <f t="shared" si="479"/>
        <v>32.524927426840001</v>
      </c>
      <c r="AH751" s="6">
        <v>0</v>
      </c>
      <c r="AI751" s="2">
        <f t="shared" si="480"/>
        <v>0</v>
      </c>
      <c r="AJ751" s="2">
        <f t="shared" si="481"/>
        <v>0</v>
      </c>
      <c r="AK751" s="6">
        <v>0</v>
      </c>
      <c r="AL751" s="2">
        <f t="shared" si="482"/>
        <v>0</v>
      </c>
      <c r="AM751" s="2">
        <f t="shared" si="483"/>
        <v>0</v>
      </c>
      <c r="AN751" s="6">
        <v>0</v>
      </c>
      <c r="AO751" s="2">
        <f t="shared" si="484"/>
        <v>0</v>
      </c>
      <c r="AP751" s="2">
        <f t="shared" si="485"/>
        <v>0</v>
      </c>
      <c r="AQ751" s="6">
        <v>5696145.2648200002</v>
      </c>
      <c r="AR751" s="2">
        <f t="shared" si="486"/>
        <v>5.6961452648200002</v>
      </c>
      <c r="AS751" s="2">
        <f t="shared" si="487"/>
        <v>22.784581059280001</v>
      </c>
      <c r="AT751" s="2">
        <v>25000000</v>
      </c>
      <c r="AU751" s="2">
        <v>838834.52547300002</v>
      </c>
      <c r="AV751" s="2">
        <f t="shared" si="488"/>
        <v>0.83883452547299997</v>
      </c>
      <c r="AW751" s="2">
        <f t="shared" si="489"/>
        <v>3.3553381018919999</v>
      </c>
      <c r="AX751" s="2">
        <v>24161165.4745</v>
      </c>
      <c r="AY751" s="2">
        <f t="shared" si="490"/>
        <v>24.161165474499999</v>
      </c>
      <c r="AZ751" s="2">
        <f t="shared" si="491"/>
        <v>96.64466189800001</v>
      </c>
      <c r="BA751" s="2">
        <v>0</v>
      </c>
      <c r="BB751" s="2">
        <f t="shared" si="492"/>
        <v>0</v>
      </c>
      <c r="BC751" s="2">
        <f t="shared" si="493"/>
        <v>0</v>
      </c>
      <c r="BD751" s="2">
        <v>0</v>
      </c>
      <c r="BE751" s="2">
        <f t="shared" si="494"/>
        <v>0</v>
      </c>
      <c r="BF751" s="2">
        <f t="shared" si="495"/>
        <v>0</v>
      </c>
      <c r="BG751" s="2">
        <v>2217813.4680400002</v>
      </c>
      <c r="BH751" s="2">
        <f t="shared" si="496"/>
        <v>2.2178134680400001</v>
      </c>
      <c r="BI751" s="2">
        <f t="shared" si="497"/>
        <v>8.8712538721600005</v>
      </c>
      <c r="BJ751" s="2">
        <v>20288360.743999999</v>
      </c>
      <c r="BK751" s="2">
        <f t="shared" si="498"/>
        <v>20.288360743999998</v>
      </c>
      <c r="BL751" s="2">
        <f t="shared" si="499"/>
        <v>81.153442976000008</v>
      </c>
      <c r="BM751" s="2">
        <v>2493825.7879300001</v>
      </c>
      <c r="BN751" s="2">
        <f t="shared" si="500"/>
        <v>2.4938257879300001</v>
      </c>
      <c r="BO751" s="2">
        <f t="shared" si="501"/>
        <v>9.9753031517200004</v>
      </c>
      <c r="BP751" s="2">
        <v>0</v>
      </c>
      <c r="BQ751" s="2">
        <f t="shared" si="502"/>
        <v>0</v>
      </c>
      <c r="BR751" s="2">
        <f t="shared" si="503"/>
        <v>0</v>
      </c>
      <c r="BS751" s="2">
        <v>24999999.99997</v>
      </c>
      <c r="BT751" s="1">
        <v>623</v>
      </c>
      <c r="BU751" s="1">
        <v>1053</v>
      </c>
      <c r="BV751" s="2">
        <v>906.07317073170736</v>
      </c>
      <c r="BW751" s="1">
        <v>81</v>
      </c>
      <c r="BX751" s="2">
        <v>197.0408163265306</v>
      </c>
      <c r="BY751" s="1">
        <v>295</v>
      </c>
      <c r="BZ751" s="1">
        <v>102</v>
      </c>
      <c r="CA751" s="2">
        <v>165.42857142857142</v>
      </c>
      <c r="CB751" s="2">
        <v>1324.3469387755101</v>
      </c>
      <c r="CC751" s="1">
        <v>216</v>
      </c>
      <c r="CD751" s="1">
        <v>33</v>
      </c>
      <c r="CE751" s="2">
        <v>0.85050000000000003</v>
      </c>
      <c r="CF751" s="2">
        <v>79.828849999999989</v>
      </c>
      <c r="CG751" s="2">
        <v>86.054550000000006</v>
      </c>
      <c r="CH751" s="2">
        <v>5.2045000000000003</v>
      </c>
      <c r="CI751" s="2">
        <v>88.701850000000007</v>
      </c>
      <c r="CJ751" s="2">
        <v>5.2374999999999998</v>
      </c>
      <c r="CK751" s="9">
        <v>6413.5</v>
      </c>
      <c r="CL751" s="8">
        <v>0</v>
      </c>
      <c r="CM751" s="8">
        <v>0</v>
      </c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">
        <v>0</v>
      </c>
      <c r="DG751" s="1">
        <v>0</v>
      </c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20" t="s">
        <v>57</v>
      </c>
    </row>
    <row r="752" spans="1:130">
      <c r="A752" s="5">
        <v>752</v>
      </c>
      <c r="B752" s="1">
        <v>10</v>
      </c>
      <c r="C752" s="9">
        <v>312810</v>
      </c>
      <c r="D752" s="9">
        <v>7788954</v>
      </c>
      <c r="E752" s="22">
        <v>-40.789499999999997</v>
      </c>
      <c r="F752" s="22">
        <v>-19.987500000000001</v>
      </c>
      <c r="G752" s="6">
        <v>0</v>
      </c>
      <c r="H752" s="2">
        <f t="shared" si="462"/>
        <v>0</v>
      </c>
      <c r="I752" s="2">
        <f t="shared" si="463"/>
        <v>0</v>
      </c>
      <c r="J752" s="6">
        <v>0</v>
      </c>
      <c r="K752" s="2">
        <f t="shared" si="464"/>
        <v>0</v>
      </c>
      <c r="L752" s="2">
        <f t="shared" si="465"/>
        <v>0</v>
      </c>
      <c r="M752" s="6">
        <v>0</v>
      </c>
      <c r="N752" s="2">
        <f t="shared" si="466"/>
        <v>0</v>
      </c>
      <c r="O752" s="2">
        <f t="shared" si="467"/>
        <v>0</v>
      </c>
      <c r="P752" s="6">
        <v>710282.09714199998</v>
      </c>
      <c r="Q752" s="2">
        <f t="shared" si="468"/>
        <v>0.71028209714199997</v>
      </c>
      <c r="R752" s="2">
        <f t="shared" si="469"/>
        <v>2.8411283885679999</v>
      </c>
      <c r="S752" s="6">
        <v>12078397.2129</v>
      </c>
      <c r="T752" s="2">
        <f t="shared" si="470"/>
        <v>12.078397212900001</v>
      </c>
      <c r="U752" s="2">
        <f t="shared" si="471"/>
        <v>48.313588851599995</v>
      </c>
      <c r="V752" s="6">
        <v>637641.31882199994</v>
      </c>
      <c r="W752" s="2">
        <f t="shared" si="472"/>
        <v>0.63764131882199993</v>
      </c>
      <c r="X752" s="2">
        <f t="shared" si="473"/>
        <v>2.5505652752879997</v>
      </c>
      <c r="Y752" s="6">
        <v>0</v>
      </c>
      <c r="Z752" s="2">
        <f t="shared" si="474"/>
        <v>0</v>
      </c>
      <c r="AA752" s="2">
        <f t="shared" si="475"/>
        <v>0</v>
      </c>
      <c r="AB752" s="6">
        <v>0</v>
      </c>
      <c r="AC752" s="2">
        <f t="shared" si="476"/>
        <v>0</v>
      </c>
      <c r="AD752" s="2">
        <f t="shared" si="477"/>
        <v>0</v>
      </c>
      <c r="AE752" s="6">
        <v>8192757.2978100004</v>
      </c>
      <c r="AF752" s="2">
        <f t="shared" si="478"/>
        <v>8.1927572978100009</v>
      </c>
      <c r="AG752" s="2">
        <f t="shared" si="479"/>
        <v>32.771029191240004</v>
      </c>
      <c r="AH752" s="6">
        <v>0</v>
      </c>
      <c r="AI752" s="2">
        <f t="shared" si="480"/>
        <v>0</v>
      </c>
      <c r="AJ752" s="2">
        <f t="shared" si="481"/>
        <v>0</v>
      </c>
      <c r="AK752" s="6">
        <v>0</v>
      </c>
      <c r="AL752" s="2">
        <f t="shared" si="482"/>
        <v>0</v>
      </c>
      <c r="AM752" s="2">
        <f t="shared" si="483"/>
        <v>0</v>
      </c>
      <c r="AN752" s="6">
        <v>0</v>
      </c>
      <c r="AO752" s="2">
        <f t="shared" si="484"/>
        <v>0</v>
      </c>
      <c r="AP752" s="2">
        <f t="shared" si="485"/>
        <v>0</v>
      </c>
      <c r="AQ752" s="6">
        <v>3380922.0733099999</v>
      </c>
      <c r="AR752" s="2">
        <f t="shared" si="486"/>
        <v>3.3809220733099998</v>
      </c>
      <c r="AS752" s="2">
        <f t="shared" si="487"/>
        <v>13.523688293239999</v>
      </c>
      <c r="AT752" s="2">
        <v>25000000</v>
      </c>
      <c r="AU752" s="2">
        <v>3061511.3297100002</v>
      </c>
      <c r="AV752" s="2">
        <f t="shared" si="488"/>
        <v>3.0615113297100001</v>
      </c>
      <c r="AW752" s="2">
        <f t="shared" si="489"/>
        <v>12.246045318840002</v>
      </c>
      <c r="AX752" s="2">
        <v>21938488.670299999</v>
      </c>
      <c r="AY752" s="2">
        <f t="shared" si="490"/>
        <v>21.9384886703</v>
      </c>
      <c r="AZ752" s="2">
        <f t="shared" si="491"/>
        <v>87.7539546812</v>
      </c>
      <c r="BA752" s="2">
        <v>0</v>
      </c>
      <c r="BB752" s="2">
        <f t="shared" si="492"/>
        <v>0</v>
      </c>
      <c r="BC752" s="2">
        <f t="shared" si="493"/>
        <v>0</v>
      </c>
      <c r="BD752" s="2">
        <v>0</v>
      </c>
      <c r="BE752" s="2">
        <f t="shared" si="494"/>
        <v>0</v>
      </c>
      <c r="BF752" s="2">
        <f t="shared" si="495"/>
        <v>0</v>
      </c>
      <c r="BG752" s="2">
        <v>5556192.8653300004</v>
      </c>
      <c r="BH752" s="2">
        <f t="shared" si="496"/>
        <v>5.5561928653300008</v>
      </c>
      <c r="BI752" s="2">
        <f t="shared" si="497"/>
        <v>22.22477146132</v>
      </c>
      <c r="BJ752" s="2">
        <v>19443807.1347</v>
      </c>
      <c r="BK752" s="2">
        <f t="shared" si="498"/>
        <v>19.443807134700002</v>
      </c>
      <c r="BL752" s="2">
        <f t="shared" si="499"/>
        <v>77.775228538800008</v>
      </c>
      <c r="BM752" s="2">
        <v>0</v>
      </c>
      <c r="BN752" s="2">
        <f t="shared" si="500"/>
        <v>0</v>
      </c>
      <c r="BO752" s="2">
        <f t="shared" si="501"/>
        <v>0</v>
      </c>
      <c r="BP752" s="2">
        <v>0</v>
      </c>
      <c r="BQ752" s="2">
        <f t="shared" si="502"/>
        <v>0</v>
      </c>
      <c r="BR752" s="2">
        <f t="shared" si="503"/>
        <v>0</v>
      </c>
      <c r="BS752" s="2">
        <v>25000000.00003</v>
      </c>
      <c r="BT752" s="1">
        <v>623</v>
      </c>
      <c r="BU752" s="1">
        <v>1023</v>
      </c>
      <c r="BV752" s="2">
        <v>891.4375</v>
      </c>
      <c r="BW752" s="1">
        <v>81</v>
      </c>
      <c r="BX752" s="2">
        <v>196.58139534883722</v>
      </c>
      <c r="BY752" s="1">
        <v>285</v>
      </c>
      <c r="BZ752" s="1">
        <v>105</v>
      </c>
      <c r="CA752" s="2">
        <v>163.69767441860466</v>
      </c>
      <c r="CB752" s="2">
        <v>1326.8372093023256</v>
      </c>
      <c r="CC752" s="1">
        <v>215</v>
      </c>
      <c r="CD752" s="1">
        <v>35</v>
      </c>
      <c r="CE752" s="2">
        <v>0.85050000000000003</v>
      </c>
      <c r="CF752" s="2">
        <v>79.828849999999989</v>
      </c>
      <c r="CG752" s="2">
        <v>86.054550000000006</v>
      </c>
      <c r="CH752" s="2">
        <v>5.2045000000000003</v>
      </c>
      <c r="CI752" s="2">
        <v>88.701850000000007</v>
      </c>
      <c r="CJ752" s="2">
        <v>5.2374999999999998</v>
      </c>
      <c r="CK752" s="9">
        <v>6413.5</v>
      </c>
      <c r="CL752" s="8">
        <v>0</v>
      </c>
      <c r="CM752" s="8">
        <v>0</v>
      </c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">
        <v>0</v>
      </c>
      <c r="DG752" s="1">
        <v>0</v>
      </c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20" t="s">
        <v>57</v>
      </c>
    </row>
    <row r="753" spans="1:130">
      <c r="A753" s="5">
        <v>753</v>
      </c>
      <c r="B753" s="1">
        <v>10</v>
      </c>
      <c r="C753" s="9">
        <v>317810</v>
      </c>
      <c r="D753" s="9">
        <v>7788954</v>
      </c>
      <c r="E753" s="22">
        <v>-40.741700000000002</v>
      </c>
      <c r="F753" s="22">
        <v>-19.9879</v>
      </c>
      <c r="G753" s="6">
        <v>0</v>
      </c>
      <c r="H753" s="2">
        <f t="shared" si="462"/>
        <v>0</v>
      </c>
      <c r="I753" s="2">
        <f t="shared" si="463"/>
        <v>0</v>
      </c>
      <c r="J753" s="6">
        <v>0</v>
      </c>
      <c r="K753" s="2">
        <f t="shared" si="464"/>
        <v>0</v>
      </c>
      <c r="L753" s="2">
        <f t="shared" si="465"/>
        <v>0</v>
      </c>
      <c r="M753" s="6">
        <v>319863.09693100001</v>
      </c>
      <c r="N753" s="2">
        <f t="shared" si="466"/>
        <v>0.31986309693100001</v>
      </c>
      <c r="O753" s="2">
        <f t="shared" si="467"/>
        <v>1.2794523877240001</v>
      </c>
      <c r="P753" s="6">
        <v>558060.64838100004</v>
      </c>
      <c r="Q753" s="2">
        <f t="shared" si="468"/>
        <v>0.558060648381</v>
      </c>
      <c r="R753" s="2">
        <f t="shared" si="469"/>
        <v>2.232242593524</v>
      </c>
      <c r="S753" s="6">
        <v>9111597.9933000002</v>
      </c>
      <c r="T753" s="2">
        <f t="shared" si="470"/>
        <v>9.1115979933000002</v>
      </c>
      <c r="U753" s="2">
        <f t="shared" si="471"/>
        <v>36.446391973200001</v>
      </c>
      <c r="V753" s="6">
        <v>556859.06916399999</v>
      </c>
      <c r="W753" s="2">
        <f t="shared" si="472"/>
        <v>0.55685906916399996</v>
      </c>
      <c r="X753" s="2">
        <f t="shared" si="473"/>
        <v>2.2274362766559999</v>
      </c>
      <c r="Y753" s="6">
        <v>0</v>
      </c>
      <c r="Z753" s="2">
        <f t="shared" si="474"/>
        <v>0</v>
      </c>
      <c r="AA753" s="2">
        <f t="shared" si="475"/>
        <v>0</v>
      </c>
      <c r="AB753" s="6">
        <v>0</v>
      </c>
      <c r="AC753" s="2">
        <f t="shared" si="476"/>
        <v>0</v>
      </c>
      <c r="AD753" s="2">
        <f t="shared" si="477"/>
        <v>0</v>
      </c>
      <c r="AE753" s="6">
        <v>10534974.1273</v>
      </c>
      <c r="AF753" s="2">
        <f t="shared" si="478"/>
        <v>10.5349741273</v>
      </c>
      <c r="AG753" s="2">
        <f t="shared" si="479"/>
        <v>42.1398965092</v>
      </c>
      <c r="AH753" s="6">
        <v>0</v>
      </c>
      <c r="AI753" s="2">
        <f t="shared" si="480"/>
        <v>0</v>
      </c>
      <c r="AJ753" s="2">
        <f t="shared" si="481"/>
        <v>0</v>
      </c>
      <c r="AK753" s="6">
        <v>0</v>
      </c>
      <c r="AL753" s="2">
        <f t="shared" si="482"/>
        <v>0</v>
      </c>
      <c r="AM753" s="2">
        <f t="shared" si="483"/>
        <v>0</v>
      </c>
      <c r="AN753" s="6">
        <v>6300.0675000299998</v>
      </c>
      <c r="AO753" s="2">
        <f t="shared" si="484"/>
        <v>6.3000675000299995E-3</v>
      </c>
      <c r="AP753" s="2">
        <f t="shared" si="485"/>
        <v>2.5200270000119998E-2</v>
      </c>
      <c r="AQ753" s="6">
        <v>3912344.9974199999</v>
      </c>
      <c r="AR753" s="2">
        <f t="shared" si="486"/>
        <v>3.91234499742</v>
      </c>
      <c r="AS753" s="2">
        <f t="shared" si="487"/>
        <v>15.649379989679998</v>
      </c>
      <c r="AT753" s="2">
        <v>25000000</v>
      </c>
      <c r="AU753" s="2">
        <v>12401334.728599999</v>
      </c>
      <c r="AV753" s="2">
        <f t="shared" si="488"/>
        <v>12.401334728599998</v>
      </c>
      <c r="AW753" s="2">
        <f t="shared" si="489"/>
        <v>49.605338914400001</v>
      </c>
      <c r="AX753" s="2">
        <v>12598665.271400001</v>
      </c>
      <c r="AY753" s="2">
        <f t="shared" si="490"/>
        <v>12.598665271400002</v>
      </c>
      <c r="AZ753" s="2">
        <f t="shared" si="491"/>
        <v>50.394661085599999</v>
      </c>
      <c r="BA753" s="2">
        <v>0</v>
      </c>
      <c r="BB753" s="2">
        <f t="shared" si="492"/>
        <v>0</v>
      </c>
      <c r="BC753" s="2">
        <f t="shared" si="493"/>
        <v>0</v>
      </c>
      <c r="BD753" s="2">
        <v>0</v>
      </c>
      <c r="BE753" s="2">
        <f t="shared" si="494"/>
        <v>0</v>
      </c>
      <c r="BF753" s="2">
        <f t="shared" si="495"/>
        <v>0</v>
      </c>
      <c r="BG753" s="2">
        <v>1897455.0503199999</v>
      </c>
      <c r="BH753" s="2">
        <f t="shared" si="496"/>
        <v>1.8974550503199998</v>
      </c>
      <c r="BI753" s="2">
        <f t="shared" si="497"/>
        <v>7.5898202012799993</v>
      </c>
      <c r="BJ753" s="2">
        <v>19179143.5746</v>
      </c>
      <c r="BK753" s="2">
        <f t="shared" si="498"/>
        <v>19.179143574600001</v>
      </c>
      <c r="BL753" s="2">
        <f t="shared" si="499"/>
        <v>76.716574298399991</v>
      </c>
      <c r="BM753" s="2">
        <v>3923401.37512</v>
      </c>
      <c r="BN753" s="2">
        <f t="shared" si="500"/>
        <v>3.9234013751200001</v>
      </c>
      <c r="BO753" s="2">
        <f t="shared" si="501"/>
        <v>15.69360550048</v>
      </c>
      <c r="BP753" s="2">
        <v>0</v>
      </c>
      <c r="BQ753" s="2">
        <f t="shared" si="502"/>
        <v>0</v>
      </c>
      <c r="BR753" s="2">
        <f t="shared" si="503"/>
        <v>0</v>
      </c>
      <c r="BS753" s="2">
        <v>25000000.000039998</v>
      </c>
      <c r="BT753" s="1">
        <v>716</v>
      </c>
      <c r="BU753" s="1">
        <v>988</v>
      </c>
      <c r="BV753" s="2">
        <v>820.10204081632651</v>
      </c>
      <c r="BW753" s="1">
        <v>80.5</v>
      </c>
      <c r="BX753" s="2">
        <v>201.8125</v>
      </c>
      <c r="BY753" s="1">
        <v>287</v>
      </c>
      <c r="BZ753" s="1">
        <v>107</v>
      </c>
      <c r="CA753" s="2">
        <v>162.16666666666666</v>
      </c>
      <c r="CB753" s="2">
        <v>1308.2083333333333</v>
      </c>
      <c r="CC753" s="1">
        <v>213</v>
      </c>
      <c r="CD753" s="1">
        <v>36</v>
      </c>
      <c r="CE753" s="2">
        <v>0.85050000000000003</v>
      </c>
      <c r="CF753" s="2">
        <v>79.828849999999989</v>
      </c>
      <c r="CG753" s="2">
        <v>86.054550000000006</v>
      </c>
      <c r="CH753" s="2">
        <v>5.2045000000000003</v>
      </c>
      <c r="CI753" s="2">
        <v>88.701850000000007</v>
      </c>
      <c r="CJ753" s="2">
        <v>5.2374999999999998</v>
      </c>
      <c r="CK753" s="9">
        <v>6413.5</v>
      </c>
      <c r="CL753" s="8">
        <v>0</v>
      </c>
      <c r="CM753" s="8">
        <v>0</v>
      </c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">
        <v>0</v>
      </c>
      <c r="DG753" s="1">
        <v>0</v>
      </c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20" t="s">
        <v>57</v>
      </c>
    </row>
    <row r="754" spans="1:130">
      <c r="A754" s="5">
        <v>754</v>
      </c>
      <c r="B754" s="1">
        <v>10</v>
      </c>
      <c r="C754" s="9">
        <v>322810</v>
      </c>
      <c r="D754" s="9">
        <v>7788954</v>
      </c>
      <c r="E754" s="22">
        <v>-40.694000000000003</v>
      </c>
      <c r="F754" s="22">
        <v>-19.988399999999999</v>
      </c>
      <c r="G754" s="6">
        <v>0</v>
      </c>
      <c r="H754" s="2">
        <f t="shared" si="462"/>
        <v>0</v>
      </c>
      <c r="I754" s="2">
        <f t="shared" si="463"/>
        <v>0</v>
      </c>
      <c r="J754" s="6">
        <v>0</v>
      </c>
      <c r="K754" s="2">
        <f t="shared" si="464"/>
        <v>0</v>
      </c>
      <c r="L754" s="2">
        <f t="shared" si="465"/>
        <v>0</v>
      </c>
      <c r="M754" s="6">
        <v>120632.464985</v>
      </c>
      <c r="N754" s="2">
        <f t="shared" si="466"/>
        <v>0.12063246498499999</v>
      </c>
      <c r="O754" s="2">
        <f t="shared" si="467"/>
        <v>0.48252985993999997</v>
      </c>
      <c r="P754" s="6">
        <v>516961.04440299998</v>
      </c>
      <c r="Q754" s="2">
        <f t="shared" si="468"/>
        <v>0.51696104440299995</v>
      </c>
      <c r="R754" s="2">
        <f t="shared" si="469"/>
        <v>2.0678441776120002</v>
      </c>
      <c r="S754" s="6">
        <v>12590118.280300001</v>
      </c>
      <c r="T754" s="2">
        <f t="shared" si="470"/>
        <v>12.5901182803</v>
      </c>
      <c r="U754" s="2">
        <f t="shared" si="471"/>
        <v>50.360473121200002</v>
      </c>
      <c r="V754" s="6">
        <v>553752.10714500002</v>
      </c>
      <c r="W754" s="2">
        <f t="shared" si="472"/>
        <v>0.55375210714500001</v>
      </c>
      <c r="X754" s="2">
        <f t="shared" si="473"/>
        <v>2.21500842858</v>
      </c>
      <c r="Y754" s="6">
        <v>0</v>
      </c>
      <c r="Z754" s="2">
        <f t="shared" si="474"/>
        <v>0</v>
      </c>
      <c r="AA754" s="2">
        <f t="shared" si="475"/>
        <v>0</v>
      </c>
      <c r="AB754" s="6">
        <v>0</v>
      </c>
      <c r="AC754" s="2">
        <f t="shared" si="476"/>
        <v>0</v>
      </c>
      <c r="AD754" s="2">
        <f t="shared" si="477"/>
        <v>0</v>
      </c>
      <c r="AE754" s="6">
        <v>6919640.7637400003</v>
      </c>
      <c r="AF754" s="2">
        <f t="shared" si="478"/>
        <v>6.9196407637400004</v>
      </c>
      <c r="AG754" s="2">
        <f t="shared" si="479"/>
        <v>27.678563054960005</v>
      </c>
      <c r="AH754" s="6">
        <v>0</v>
      </c>
      <c r="AI754" s="2">
        <f t="shared" si="480"/>
        <v>0</v>
      </c>
      <c r="AJ754" s="2">
        <f t="shared" si="481"/>
        <v>0</v>
      </c>
      <c r="AK754" s="6">
        <v>0</v>
      </c>
      <c r="AL754" s="2">
        <f t="shared" si="482"/>
        <v>0</v>
      </c>
      <c r="AM754" s="2">
        <f t="shared" si="483"/>
        <v>0</v>
      </c>
      <c r="AN754" s="6">
        <v>0</v>
      </c>
      <c r="AO754" s="2">
        <f t="shared" si="484"/>
        <v>0</v>
      </c>
      <c r="AP754" s="2">
        <f t="shared" si="485"/>
        <v>0</v>
      </c>
      <c r="AQ754" s="6">
        <v>4298895.3394299997</v>
      </c>
      <c r="AR754" s="2">
        <f t="shared" si="486"/>
        <v>4.2988953394299996</v>
      </c>
      <c r="AS754" s="2">
        <f t="shared" si="487"/>
        <v>17.195581357719998</v>
      </c>
      <c r="AT754" s="2">
        <v>25000000</v>
      </c>
      <c r="AU754" s="2">
        <v>8871540.3494499996</v>
      </c>
      <c r="AV754" s="2">
        <f t="shared" si="488"/>
        <v>8.8715403494499991</v>
      </c>
      <c r="AW754" s="2">
        <f t="shared" si="489"/>
        <v>35.486161397799997</v>
      </c>
      <c r="AX754" s="2">
        <v>16128459.6505</v>
      </c>
      <c r="AY754" s="2">
        <f t="shared" si="490"/>
        <v>16.128459650499998</v>
      </c>
      <c r="AZ754" s="2">
        <f t="shared" si="491"/>
        <v>64.513838601999993</v>
      </c>
      <c r="BA754" s="2">
        <v>0</v>
      </c>
      <c r="BB754" s="2">
        <f t="shared" si="492"/>
        <v>0</v>
      </c>
      <c r="BC754" s="2">
        <f t="shared" si="493"/>
        <v>0</v>
      </c>
      <c r="BD754" s="2">
        <v>0</v>
      </c>
      <c r="BE754" s="2">
        <f t="shared" si="494"/>
        <v>0</v>
      </c>
      <c r="BF754" s="2">
        <f t="shared" si="495"/>
        <v>0</v>
      </c>
      <c r="BG754" s="2">
        <v>0</v>
      </c>
      <c r="BH754" s="2">
        <f t="shared" si="496"/>
        <v>0</v>
      </c>
      <c r="BI754" s="2">
        <f t="shared" si="497"/>
        <v>0</v>
      </c>
      <c r="BJ754" s="2">
        <v>18923454.755399998</v>
      </c>
      <c r="BK754" s="2">
        <f t="shared" si="498"/>
        <v>18.923454755399998</v>
      </c>
      <c r="BL754" s="2">
        <f t="shared" si="499"/>
        <v>75.693819021599992</v>
      </c>
      <c r="BM754" s="2">
        <v>6076545.2445900002</v>
      </c>
      <c r="BN754" s="2">
        <f t="shared" si="500"/>
        <v>6.0765452445900001</v>
      </c>
      <c r="BO754" s="2">
        <f t="shared" si="501"/>
        <v>24.30618097836</v>
      </c>
      <c r="BP754" s="2">
        <v>0</v>
      </c>
      <c r="BQ754" s="2">
        <f t="shared" si="502"/>
        <v>0</v>
      </c>
      <c r="BR754" s="2">
        <f t="shared" si="503"/>
        <v>0</v>
      </c>
      <c r="BS754" s="2">
        <v>24999999.999989998</v>
      </c>
      <c r="BT754" s="1">
        <v>669</v>
      </c>
      <c r="BU754" s="1">
        <v>966</v>
      </c>
      <c r="BV754" s="2">
        <v>813.39130434782612</v>
      </c>
      <c r="BW754" s="1">
        <v>80.5</v>
      </c>
      <c r="BX754" s="2">
        <v>202</v>
      </c>
      <c r="BY754" s="1">
        <v>290</v>
      </c>
      <c r="BZ754" s="1">
        <v>111</v>
      </c>
      <c r="CA754" s="2">
        <v>160.21276595744681</v>
      </c>
      <c r="CB754" s="2">
        <v>1308.8936170212767</v>
      </c>
      <c r="CC754" s="1">
        <v>211</v>
      </c>
      <c r="CD754" s="1">
        <v>36</v>
      </c>
      <c r="CE754" s="2">
        <v>0.85050000000000003</v>
      </c>
      <c r="CF754" s="2">
        <v>79.828849999999989</v>
      </c>
      <c r="CG754" s="2">
        <v>86.054550000000006</v>
      </c>
      <c r="CH754" s="2">
        <v>5.2045000000000003</v>
      </c>
      <c r="CI754" s="2">
        <v>88.701850000000007</v>
      </c>
      <c r="CJ754" s="2">
        <v>5.2374999999999998</v>
      </c>
      <c r="CK754" s="9">
        <v>6413.5</v>
      </c>
      <c r="CL754" s="8">
        <v>0</v>
      </c>
      <c r="CM754" s="8">
        <v>0</v>
      </c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">
        <v>0</v>
      </c>
      <c r="DG754" s="1">
        <v>0</v>
      </c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20" t="s">
        <v>57</v>
      </c>
    </row>
    <row r="755" spans="1:130">
      <c r="A755" s="5">
        <v>755</v>
      </c>
      <c r="B755" s="1">
        <v>10</v>
      </c>
      <c r="C755" s="9">
        <v>327810</v>
      </c>
      <c r="D755" s="9">
        <v>7788954</v>
      </c>
      <c r="E755" s="22">
        <v>-40.6462</v>
      </c>
      <c r="F755" s="22">
        <v>-19.988800000000001</v>
      </c>
      <c r="G755" s="6">
        <v>0</v>
      </c>
      <c r="H755" s="2">
        <f t="shared" si="462"/>
        <v>0</v>
      </c>
      <c r="I755" s="2">
        <f t="shared" si="463"/>
        <v>0</v>
      </c>
      <c r="J755" s="6">
        <v>0</v>
      </c>
      <c r="K755" s="2">
        <f t="shared" si="464"/>
        <v>0</v>
      </c>
      <c r="L755" s="2">
        <f t="shared" si="465"/>
        <v>0</v>
      </c>
      <c r="M755" s="6">
        <v>40950.636001400002</v>
      </c>
      <c r="N755" s="2">
        <f t="shared" si="466"/>
        <v>4.0950636001400004E-2</v>
      </c>
      <c r="O755" s="2">
        <f t="shared" si="467"/>
        <v>0.16380254400560001</v>
      </c>
      <c r="P755" s="6">
        <v>301652.98581400001</v>
      </c>
      <c r="Q755" s="2">
        <f t="shared" si="468"/>
        <v>0.30165298581400002</v>
      </c>
      <c r="R755" s="2">
        <f t="shared" si="469"/>
        <v>1.2066119432560001</v>
      </c>
      <c r="S755" s="6">
        <v>14476539.0087</v>
      </c>
      <c r="T755" s="2">
        <f t="shared" si="470"/>
        <v>14.4765390087</v>
      </c>
      <c r="U755" s="2">
        <f t="shared" si="471"/>
        <v>57.906156034800006</v>
      </c>
      <c r="V755" s="6">
        <v>470255.23232200003</v>
      </c>
      <c r="W755" s="2">
        <f t="shared" si="472"/>
        <v>0.47025523232200001</v>
      </c>
      <c r="X755" s="2">
        <f t="shared" si="473"/>
        <v>1.881020929288</v>
      </c>
      <c r="Y755" s="6">
        <v>0</v>
      </c>
      <c r="Z755" s="2">
        <f t="shared" si="474"/>
        <v>0</v>
      </c>
      <c r="AA755" s="2">
        <f t="shared" si="475"/>
        <v>0</v>
      </c>
      <c r="AB755" s="6">
        <v>0</v>
      </c>
      <c r="AC755" s="2">
        <f t="shared" si="476"/>
        <v>0</v>
      </c>
      <c r="AD755" s="2">
        <f t="shared" si="477"/>
        <v>0</v>
      </c>
      <c r="AE755" s="6">
        <v>5546942.9299900001</v>
      </c>
      <c r="AF755" s="2">
        <f t="shared" si="478"/>
        <v>5.5469429299900002</v>
      </c>
      <c r="AG755" s="2">
        <f t="shared" si="479"/>
        <v>22.187771719960001</v>
      </c>
      <c r="AH755" s="6">
        <v>0</v>
      </c>
      <c r="AI755" s="2">
        <f t="shared" si="480"/>
        <v>0</v>
      </c>
      <c r="AJ755" s="2">
        <f t="shared" si="481"/>
        <v>0</v>
      </c>
      <c r="AK755" s="6">
        <v>0</v>
      </c>
      <c r="AL755" s="2">
        <f t="shared" si="482"/>
        <v>0</v>
      </c>
      <c r="AM755" s="2">
        <f t="shared" si="483"/>
        <v>0</v>
      </c>
      <c r="AN755" s="6">
        <v>0</v>
      </c>
      <c r="AO755" s="2">
        <f t="shared" si="484"/>
        <v>0</v>
      </c>
      <c r="AP755" s="2">
        <f t="shared" si="485"/>
        <v>0</v>
      </c>
      <c r="AQ755" s="6">
        <v>4163659.2071500001</v>
      </c>
      <c r="AR755" s="2">
        <f t="shared" si="486"/>
        <v>4.1636592071500003</v>
      </c>
      <c r="AS755" s="2">
        <f t="shared" si="487"/>
        <v>16.654636828600001</v>
      </c>
      <c r="AT755" s="2">
        <v>25000000</v>
      </c>
      <c r="AU755" s="2">
        <v>13193420.809900001</v>
      </c>
      <c r="AV755" s="2">
        <f t="shared" si="488"/>
        <v>13.193420809900001</v>
      </c>
      <c r="AW755" s="2">
        <f t="shared" si="489"/>
        <v>52.773683239599997</v>
      </c>
      <c r="AX755" s="2">
        <v>11806579.190099999</v>
      </c>
      <c r="AY755" s="2">
        <f t="shared" si="490"/>
        <v>11.806579190099999</v>
      </c>
      <c r="AZ755" s="2">
        <f t="shared" si="491"/>
        <v>47.226316760399996</v>
      </c>
      <c r="BA755" s="2">
        <v>0</v>
      </c>
      <c r="BB755" s="2">
        <f t="shared" si="492"/>
        <v>0</v>
      </c>
      <c r="BC755" s="2">
        <f t="shared" si="493"/>
        <v>0</v>
      </c>
      <c r="BD755" s="2">
        <v>0</v>
      </c>
      <c r="BE755" s="2">
        <f t="shared" si="494"/>
        <v>0</v>
      </c>
      <c r="BF755" s="2">
        <f t="shared" si="495"/>
        <v>0</v>
      </c>
      <c r="BG755" s="2">
        <v>8528643.8253199998</v>
      </c>
      <c r="BH755" s="2">
        <f t="shared" si="496"/>
        <v>8.5286438253199996</v>
      </c>
      <c r="BI755" s="2">
        <f t="shared" si="497"/>
        <v>34.114575301279999</v>
      </c>
      <c r="BJ755" s="2">
        <v>15676582.033299999</v>
      </c>
      <c r="BK755" s="2">
        <f t="shared" si="498"/>
        <v>15.676582033299999</v>
      </c>
      <c r="BL755" s="2">
        <f t="shared" si="499"/>
        <v>62.706328133199996</v>
      </c>
      <c r="BM755" s="2">
        <v>794774.14135000005</v>
      </c>
      <c r="BN755" s="2">
        <f t="shared" si="500"/>
        <v>0.79477414135000002</v>
      </c>
      <c r="BO755" s="2">
        <f t="shared" si="501"/>
        <v>3.1790965654000005</v>
      </c>
      <c r="BP755" s="2">
        <v>0</v>
      </c>
      <c r="BQ755" s="2">
        <f t="shared" si="502"/>
        <v>0</v>
      </c>
      <c r="BR755" s="2">
        <f t="shared" si="503"/>
        <v>0</v>
      </c>
      <c r="BS755" s="2">
        <v>24999999.99997</v>
      </c>
      <c r="BT755" s="1">
        <v>639</v>
      </c>
      <c r="BU755" s="1">
        <v>895</v>
      </c>
      <c r="BV755" s="2">
        <v>793.11111111111109</v>
      </c>
      <c r="BW755" s="1">
        <v>80</v>
      </c>
      <c r="BX755" s="2">
        <v>202.36170212765958</v>
      </c>
      <c r="BY755" s="1">
        <v>289</v>
      </c>
      <c r="BZ755" s="1">
        <v>115</v>
      </c>
      <c r="CA755" s="2">
        <v>158.25531914893617</v>
      </c>
      <c r="CB755" s="2">
        <v>1308.2553191489362</v>
      </c>
      <c r="CC755" s="1">
        <v>210</v>
      </c>
      <c r="CD755" s="1">
        <v>38</v>
      </c>
      <c r="CE755" s="2">
        <v>0.85050000000000003</v>
      </c>
      <c r="CF755" s="2">
        <v>79.828849999999989</v>
      </c>
      <c r="CG755" s="2">
        <v>86.054550000000006</v>
      </c>
      <c r="CH755" s="2">
        <v>5.2045000000000003</v>
      </c>
      <c r="CI755" s="2">
        <v>88.701850000000007</v>
      </c>
      <c r="CJ755" s="2">
        <v>5.2374999999999998</v>
      </c>
      <c r="CK755" s="9">
        <v>6413.5</v>
      </c>
      <c r="CL755" s="8">
        <v>0</v>
      </c>
      <c r="CM755" s="8">
        <v>0</v>
      </c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">
        <v>0</v>
      </c>
      <c r="DG755" s="1">
        <v>0</v>
      </c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20" t="s">
        <v>57</v>
      </c>
    </row>
    <row r="756" spans="1:130">
      <c r="A756" s="5">
        <v>756</v>
      </c>
      <c r="B756" s="1">
        <v>10</v>
      </c>
      <c r="C756" s="9">
        <v>332810</v>
      </c>
      <c r="D756" s="9">
        <v>7788954</v>
      </c>
      <c r="E756" s="22">
        <v>-40.598399999999998</v>
      </c>
      <c r="F756" s="22">
        <v>-19.9893</v>
      </c>
      <c r="G756" s="6">
        <v>0</v>
      </c>
      <c r="H756" s="2">
        <f t="shared" si="462"/>
        <v>0</v>
      </c>
      <c r="I756" s="2">
        <f t="shared" si="463"/>
        <v>0</v>
      </c>
      <c r="J756" s="6">
        <v>0</v>
      </c>
      <c r="K756" s="2">
        <f t="shared" si="464"/>
        <v>0</v>
      </c>
      <c r="L756" s="2">
        <f t="shared" si="465"/>
        <v>0</v>
      </c>
      <c r="M756" s="6">
        <v>0</v>
      </c>
      <c r="N756" s="2">
        <f t="shared" si="466"/>
        <v>0</v>
      </c>
      <c r="O756" s="2">
        <f t="shared" si="467"/>
        <v>0</v>
      </c>
      <c r="P756" s="6">
        <v>0</v>
      </c>
      <c r="Q756" s="2">
        <f t="shared" si="468"/>
        <v>0</v>
      </c>
      <c r="R756" s="2">
        <f t="shared" si="469"/>
        <v>0</v>
      </c>
      <c r="S756" s="6">
        <v>12264449.0919</v>
      </c>
      <c r="T756" s="2">
        <f t="shared" si="470"/>
        <v>12.2644490919</v>
      </c>
      <c r="U756" s="2">
        <f t="shared" si="471"/>
        <v>49.057796367600005</v>
      </c>
      <c r="V756" s="6">
        <v>1399927.68034</v>
      </c>
      <c r="W756" s="2">
        <f t="shared" si="472"/>
        <v>1.39992768034</v>
      </c>
      <c r="X756" s="2">
        <f t="shared" si="473"/>
        <v>5.5997107213599993</v>
      </c>
      <c r="Y756" s="6">
        <v>0</v>
      </c>
      <c r="Z756" s="2">
        <f t="shared" si="474"/>
        <v>0</v>
      </c>
      <c r="AA756" s="2">
        <f t="shared" si="475"/>
        <v>0</v>
      </c>
      <c r="AB756" s="6">
        <v>0</v>
      </c>
      <c r="AC756" s="2">
        <f t="shared" si="476"/>
        <v>0</v>
      </c>
      <c r="AD756" s="2">
        <f t="shared" si="477"/>
        <v>0</v>
      </c>
      <c r="AE756" s="6">
        <v>8138817.5795299998</v>
      </c>
      <c r="AF756" s="2">
        <f t="shared" si="478"/>
        <v>8.1388175795300004</v>
      </c>
      <c r="AG756" s="2">
        <f t="shared" si="479"/>
        <v>32.555270318120002</v>
      </c>
      <c r="AH756" s="6">
        <v>0</v>
      </c>
      <c r="AI756" s="2">
        <f t="shared" si="480"/>
        <v>0</v>
      </c>
      <c r="AJ756" s="2">
        <f t="shared" si="481"/>
        <v>0</v>
      </c>
      <c r="AK756" s="6">
        <v>0</v>
      </c>
      <c r="AL756" s="2">
        <f t="shared" si="482"/>
        <v>0</v>
      </c>
      <c r="AM756" s="2">
        <f t="shared" si="483"/>
        <v>0</v>
      </c>
      <c r="AN756" s="6">
        <v>0</v>
      </c>
      <c r="AO756" s="2">
        <f t="shared" si="484"/>
        <v>0</v>
      </c>
      <c r="AP756" s="2">
        <f t="shared" si="485"/>
        <v>0</v>
      </c>
      <c r="AQ756" s="6">
        <v>3196805.6482199999</v>
      </c>
      <c r="AR756" s="2">
        <f t="shared" si="486"/>
        <v>3.1968056482199998</v>
      </c>
      <c r="AS756" s="2">
        <f t="shared" si="487"/>
        <v>12.787222592879999</v>
      </c>
      <c r="AT756" s="2">
        <v>25000000</v>
      </c>
      <c r="AU756" s="2">
        <v>10358699.696</v>
      </c>
      <c r="AV756" s="2">
        <f t="shared" si="488"/>
        <v>10.358699696</v>
      </c>
      <c r="AW756" s="2">
        <f t="shared" si="489"/>
        <v>41.434798784000002</v>
      </c>
      <c r="AX756" s="2">
        <v>14641300.304</v>
      </c>
      <c r="AY756" s="2">
        <f t="shared" si="490"/>
        <v>14.641300304</v>
      </c>
      <c r="AZ756" s="2">
        <f t="shared" si="491"/>
        <v>58.565201215999998</v>
      </c>
      <c r="BA756" s="2">
        <v>0</v>
      </c>
      <c r="BB756" s="2">
        <f t="shared" si="492"/>
        <v>0</v>
      </c>
      <c r="BC756" s="2">
        <f t="shared" si="493"/>
        <v>0</v>
      </c>
      <c r="BD756" s="2">
        <v>0</v>
      </c>
      <c r="BE756" s="2">
        <f t="shared" si="494"/>
        <v>0</v>
      </c>
      <c r="BF756" s="2">
        <f t="shared" si="495"/>
        <v>0</v>
      </c>
      <c r="BG756" s="2">
        <v>16533372.203600001</v>
      </c>
      <c r="BH756" s="2">
        <f t="shared" si="496"/>
        <v>16.533372203599999</v>
      </c>
      <c r="BI756" s="2">
        <f t="shared" si="497"/>
        <v>66.133488814399996</v>
      </c>
      <c r="BJ756" s="2">
        <v>8466627.7963599991</v>
      </c>
      <c r="BK756" s="2">
        <f t="shared" si="498"/>
        <v>8.4666277963599992</v>
      </c>
      <c r="BL756" s="2">
        <f t="shared" si="499"/>
        <v>33.866511185439997</v>
      </c>
      <c r="BM756" s="2">
        <v>0</v>
      </c>
      <c r="BN756" s="2">
        <f t="shared" si="500"/>
        <v>0</v>
      </c>
      <c r="BO756" s="2">
        <f t="shared" si="501"/>
        <v>0</v>
      </c>
      <c r="BP756" s="2">
        <v>0</v>
      </c>
      <c r="BQ756" s="2">
        <f t="shared" si="502"/>
        <v>0</v>
      </c>
      <c r="BR756" s="2">
        <f t="shared" si="503"/>
        <v>0</v>
      </c>
      <c r="BS756" s="2">
        <v>24999999.999959998</v>
      </c>
      <c r="BT756" s="1">
        <v>639</v>
      </c>
      <c r="BU756" s="1">
        <v>945</v>
      </c>
      <c r="BV756" s="2">
        <v>805.64285714285711</v>
      </c>
      <c r="BW756" s="1">
        <v>80</v>
      </c>
      <c r="BX756" s="2">
        <v>201.78048780487805</v>
      </c>
      <c r="BY756" s="1">
        <v>287</v>
      </c>
      <c r="BZ756" s="1">
        <v>114</v>
      </c>
      <c r="CA756" s="2">
        <v>156.80487804878049</v>
      </c>
      <c r="CB756" s="2">
        <v>1311.2926829268292</v>
      </c>
      <c r="CC756" s="1">
        <v>208</v>
      </c>
      <c r="CD756" s="1">
        <v>39</v>
      </c>
      <c r="CE756" s="2">
        <v>0.85050000000000003</v>
      </c>
      <c r="CF756" s="2">
        <v>79.828849999999989</v>
      </c>
      <c r="CG756" s="2">
        <v>86.054550000000006</v>
      </c>
      <c r="CH756" s="2">
        <v>5.2045000000000003</v>
      </c>
      <c r="CI756" s="2">
        <v>88.701850000000007</v>
      </c>
      <c r="CJ756" s="2">
        <v>5.2374999999999998</v>
      </c>
      <c r="CK756" s="9">
        <v>6413.5</v>
      </c>
      <c r="CL756" s="8">
        <v>0</v>
      </c>
      <c r="CM756" s="8">
        <v>0</v>
      </c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">
        <v>0</v>
      </c>
      <c r="DG756" s="1">
        <v>0</v>
      </c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20" t="s">
        <v>57</v>
      </c>
    </row>
    <row r="757" spans="1:130">
      <c r="A757" s="5">
        <v>757</v>
      </c>
      <c r="B757" s="1">
        <v>10</v>
      </c>
      <c r="C757" s="9">
        <v>337810</v>
      </c>
      <c r="D757" s="9">
        <v>7788954</v>
      </c>
      <c r="E757" s="22">
        <v>-40.550600000000003</v>
      </c>
      <c r="F757" s="22">
        <v>-19.989699999999999</v>
      </c>
      <c r="G757" s="6">
        <v>0</v>
      </c>
      <c r="H757" s="2">
        <f t="shared" si="462"/>
        <v>0</v>
      </c>
      <c r="I757" s="2">
        <f t="shared" si="463"/>
        <v>0</v>
      </c>
      <c r="J757" s="6">
        <v>0</v>
      </c>
      <c r="K757" s="2">
        <f t="shared" si="464"/>
        <v>0</v>
      </c>
      <c r="L757" s="2">
        <f t="shared" si="465"/>
        <v>0</v>
      </c>
      <c r="M757" s="6">
        <v>16650.2008221</v>
      </c>
      <c r="N757" s="2">
        <f t="shared" si="466"/>
        <v>1.66502008221E-2</v>
      </c>
      <c r="O757" s="2">
        <f t="shared" si="467"/>
        <v>6.6600803288399998E-2</v>
      </c>
      <c r="P757" s="6">
        <v>0</v>
      </c>
      <c r="Q757" s="2">
        <f t="shared" si="468"/>
        <v>0</v>
      </c>
      <c r="R757" s="2">
        <f t="shared" si="469"/>
        <v>0</v>
      </c>
      <c r="S757" s="6">
        <v>16249013.054199999</v>
      </c>
      <c r="T757" s="2">
        <f t="shared" si="470"/>
        <v>16.249013054199999</v>
      </c>
      <c r="U757" s="2">
        <f t="shared" si="471"/>
        <v>64.996052216799995</v>
      </c>
      <c r="V757" s="6">
        <v>1979.49005285</v>
      </c>
      <c r="W757" s="2">
        <f t="shared" si="472"/>
        <v>1.97949005285E-3</v>
      </c>
      <c r="X757" s="2">
        <f t="shared" si="473"/>
        <v>7.9179602113999999E-3</v>
      </c>
      <c r="Y757" s="6">
        <v>0</v>
      </c>
      <c r="Z757" s="2">
        <f t="shared" si="474"/>
        <v>0</v>
      </c>
      <c r="AA757" s="2">
        <f t="shared" si="475"/>
        <v>0</v>
      </c>
      <c r="AB757" s="6">
        <v>0</v>
      </c>
      <c r="AC757" s="2">
        <f t="shared" si="476"/>
        <v>0</v>
      </c>
      <c r="AD757" s="2">
        <f t="shared" si="477"/>
        <v>0</v>
      </c>
      <c r="AE757" s="6">
        <v>4331251.5792199997</v>
      </c>
      <c r="AF757" s="2">
        <f t="shared" si="478"/>
        <v>4.3312515792199999</v>
      </c>
      <c r="AG757" s="2">
        <f t="shared" si="479"/>
        <v>17.32500631688</v>
      </c>
      <c r="AH757" s="6">
        <v>0</v>
      </c>
      <c r="AI757" s="2">
        <f t="shared" si="480"/>
        <v>0</v>
      </c>
      <c r="AJ757" s="2">
        <f t="shared" si="481"/>
        <v>0</v>
      </c>
      <c r="AK757" s="6">
        <v>0</v>
      </c>
      <c r="AL757" s="2">
        <f t="shared" si="482"/>
        <v>0</v>
      </c>
      <c r="AM757" s="2">
        <f t="shared" si="483"/>
        <v>0</v>
      </c>
      <c r="AN757" s="6">
        <v>0</v>
      </c>
      <c r="AO757" s="2">
        <f t="shared" si="484"/>
        <v>0</v>
      </c>
      <c r="AP757" s="2">
        <f t="shared" si="485"/>
        <v>0</v>
      </c>
      <c r="AQ757" s="6">
        <v>4401105.6757100001</v>
      </c>
      <c r="AR757" s="2">
        <f t="shared" si="486"/>
        <v>4.4011056757100002</v>
      </c>
      <c r="AS757" s="2">
        <f t="shared" si="487"/>
        <v>17.604422702840001</v>
      </c>
      <c r="AT757" s="2">
        <v>25000000</v>
      </c>
      <c r="AU757" s="2">
        <v>20231119.882199999</v>
      </c>
      <c r="AV757" s="2">
        <f t="shared" si="488"/>
        <v>20.231119882199998</v>
      </c>
      <c r="AW757" s="2">
        <f t="shared" si="489"/>
        <v>80.924479528799992</v>
      </c>
      <c r="AX757" s="2">
        <v>4768880.1178099997</v>
      </c>
      <c r="AY757" s="2">
        <f t="shared" si="490"/>
        <v>4.7688801178099993</v>
      </c>
      <c r="AZ757" s="2">
        <f t="shared" si="491"/>
        <v>19.075520471239997</v>
      </c>
      <c r="BA757" s="2">
        <v>0</v>
      </c>
      <c r="BB757" s="2">
        <f t="shared" si="492"/>
        <v>0</v>
      </c>
      <c r="BC757" s="2">
        <f t="shared" si="493"/>
        <v>0</v>
      </c>
      <c r="BD757" s="2">
        <v>0</v>
      </c>
      <c r="BE757" s="2">
        <f t="shared" si="494"/>
        <v>0</v>
      </c>
      <c r="BF757" s="2">
        <f t="shared" si="495"/>
        <v>0</v>
      </c>
      <c r="BG757" s="2">
        <v>23371560.969599999</v>
      </c>
      <c r="BH757" s="2">
        <f t="shared" si="496"/>
        <v>23.371560969600001</v>
      </c>
      <c r="BI757" s="2">
        <f t="shared" si="497"/>
        <v>93.486243878400003</v>
      </c>
      <c r="BJ757" s="2">
        <v>1628439.0304099999</v>
      </c>
      <c r="BK757" s="2">
        <f t="shared" si="498"/>
        <v>1.6284390304099998</v>
      </c>
      <c r="BL757" s="2">
        <f t="shared" si="499"/>
        <v>6.5137561216399993</v>
      </c>
      <c r="BM757" s="2">
        <v>0</v>
      </c>
      <c r="BN757" s="2">
        <f t="shared" si="500"/>
        <v>0</v>
      </c>
      <c r="BO757" s="2">
        <f t="shared" si="501"/>
        <v>0</v>
      </c>
      <c r="BP757" s="2">
        <v>0</v>
      </c>
      <c r="BQ757" s="2">
        <f t="shared" si="502"/>
        <v>0</v>
      </c>
      <c r="BR757" s="2">
        <f t="shared" si="503"/>
        <v>0</v>
      </c>
      <c r="BS757" s="2">
        <v>25000000.000009999</v>
      </c>
      <c r="BT757" s="1">
        <v>520</v>
      </c>
      <c r="BU757" s="1">
        <v>945</v>
      </c>
      <c r="BV757" s="2">
        <v>762.59523809523807</v>
      </c>
      <c r="BW757" s="1">
        <v>80</v>
      </c>
      <c r="BX757" s="2">
        <v>204.5952380952381</v>
      </c>
      <c r="BY757" s="1">
        <v>295</v>
      </c>
      <c r="BZ757" s="1">
        <v>114</v>
      </c>
      <c r="CA757" s="2">
        <v>154.6904761904762</v>
      </c>
      <c r="CB757" s="2">
        <v>1301.6428571428571</v>
      </c>
      <c r="CC757" s="1">
        <v>208</v>
      </c>
      <c r="CD757" s="1">
        <v>39</v>
      </c>
      <c r="CE757" s="2">
        <v>0.85050000000000003</v>
      </c>
      <c r="CF757" s="2">
        <v>79.828849999999989</v>
      </c>
      <c r="CG757" s="2">
        <v>86.054550000000006</v>
      </c>
      <c r="CH757" s="2">
        <v>5.2045000000000003</v>
      </c>
      <c r="CI757" s="2">
        <v>88.701850000000007</v>
      </c>
      <c r="CJ757" s="2">
        <v>5.2374999999999998</v>
      </c>
      <c r="CK757" s="9">
        <v>6413.5</v>
      </c>
      <c r="CL757" s="8">
        <v>0</v>
      </c>
      <c r="CM757" s="8">
        <v>0</v>
      </c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">
        <v>0</v>
      </c>
      <c r="DG757" s="1">
        <v>0</v>
      </c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20" t="s">
        <v>57</v>
      </c>
    </row>
    <row r="758" spans="1:130">
      <c r="A758" s="5">
        <v>758</v>
      </c>
      <c r="B758" s="1">
        <v>11</v>
      </c>
      <c r="C758" s="9">
        <v>342810</v>
      </c>
      <c r="D758" s="9">
        <v>7788954</v>
      </c>
      <c r="E758" s="22">
        <v>-40.502800000000001</v>
      </c>
      <c r="F758" s="22">
        <v>-19.990100000000002</v>
      </c>
      <c r="G758" s="6">
        <v>0</v>
      </c>
      <c r="H758" s="2">
        <f t="shared" si="462"/>
        <v>0</v>
      </c>
      <c r="I758" s="2">
        <f t="shared" si="463"/>
        <v>0</v>
      </c>
      <c r="J758" s="6">
        <v>0</v>
      </c>
      <c r="K758" s="2">
        <f t="shared" si="464"/>
        <v>0</v>
      </c>
      <c r="L758" s="2">
        <f t="shared" si="465"/>
        <v>0</v>
      </c>
      <c r="M758" s="6">
        <v>70875.867709099999</v>
      </c>
      <c r="N758" s="2">
        <f t="shared" si="466"/>
        <v>7.0875867709099996E-2</v>
      </c>
      <c r="O758" s="2">
        <f t="shared" si="467"/>
        <v>0.28350347083639998</v>
      </c>
      <c r="P758" s="6">
        <v>617405.51550900005</v>
      </c>
      <c r="Q758" s="2">
        <f t="shared" si="468"/>
        <v>0.61740551550900002</v>
      </c>
      <c r="R758" s="2">
        <f t="shared" si="469"/>
        <v>2.4696220620360001</v>
      </c>
      <c r="S758" s="6">
        <v>18006716.488299999</v>
      </c>
      <c r="T758" s="2">
        <f t="shared" si="470"/>
        <v>18.0067164883</v>
      </c>
      <c r="U758" s="2">
        <f t="shared" si="471"/>
        <v>72.026865953199987</v>
      </c>
      <c r="V758" s="6">
        <v>0</v>
      </c>
      <c r="W758" s="2">
        <f t="shared" si="472"/>
        <v>0</v>
      </c>
      <c r="X758" s="2">
        <f t="shared" si="473"/>
        <v>0</v>
      </c>
      <c r="Y758" s="6">
        <v>0</v>
      </c>
      <c r="Z758" s="2">
        <f t="shared" si="474"/>
        <v>0</v>
      </c>
      <c r="AA758" s="2">
        <f t="shared" si="475"/>
        <v>0</v>
      </c>
      <c r="AB758" s="6">
        <v>0</v>
      </c>
      <c r="AC758" s="2">
        <f t="shared" si="476"/>
        <v>0</v>
      </c>
      <c r="AD758" s="2">
        <f t="shared" si="477"/>
        <v>0</v>
      </c>
      <c r="AE758" s="6">
        <v>3317704.6375299999</v>
      </c>
      <c r="AF758" s="2">
        <f t="shared" si="478"/>
        <v>3.3177046375299999</v>
      </c>
      <c r="AG758" s="2">
        <f t="shared" si="479"/>
        <v>13.270818550120001</v>
      </c>
      <c r="AH758" s="6">
        <v>0</v>
      </c>
      <c r="AI758" s="2">
        <f t="shared" si="480"/>
        <v>0</v>
      </c>
      <c r="AJ758" s="2">
        <f t="shared" si="481"/>
        <v>0</v>
      </c>
      <c r="AK758" s="6">
        <v>0</v>
      </c>
      <c r="AL758" s="2">
        <f t="shared" si="482"/>
        <v>0</v>
      </c>
      <c r="AM758" s="2">
        <f t="shared" si="483"/>
        <v>0</v>
      </c>
      <c r="AN758" s="6">
        <v>0</v>
      </c>
      <c r="AO758" s="2">
        <f t="shared" si="484"/>
        <v>0</v>
      </c>
      <c r="AP758" s="2">
        <f t="shared" si="485"/>
        <v>0</v>
      </c>
      <c r="AQ758" s="6">
        <v>2987297.4909399999</v>
      </c>
      <c r="AR758" s="2">
        <f t="shared" si="486"/>
        <v>2.9872974909400001</v>
      </c>
      <c r="AS758" s="2">
        <f t="shared" si="487"/>
        <v>11.94918996376</v>
      </c>
      <c r="AT758" s="2">
        <v>25000000</v>
      </c>
      <c r="AU758" s="2">
        <v>21788015.170699999</v>
      </c>
      <c r="AV758" s="2">
        <f t="shared" si="488"/>
        <v>21.7880151707</v>
      </c>
      <c r="AW758" s="2">
        <f t="shared" si="489"/>
        <v>87.152060682799998</v>
      </c>
      <c r="AX758" s="2">
        <v>0</v>
      </c>
      <c r="AY758" s="2">
        <f t="shared" si="490"/>
        <v>0</v>
      </c>
      <c r="AZ758" s="2">
        <f t="shared" si="491"/>
        <v>0</v>
      </c>
      <c r="BA758" s="2">
        <v>3211984.8292899998</v>
      </c>
      <c r="BB758" s="2">
        <f t="shared" si="492"/>
        <v>3.21198482929</v>
      </c>
      <c r="BC758" s="2">
        <f t="shared" si="493"/>
        <v>12.847939317159998</v>
      </c>
      <c r="BD758" s="2">
        <v>0</v>
      </c>
      <c r="BE758" s="2">
        <f t="shared" si="494"/>
        <v>0</v>
      </c>
      <c r="BF758" s="2">
        <f t="shared" si="495"/>
        <v>0</v>
      </c>
      <c r="BG758" s="2">
        <v>25000000</v>
      </c>
      <c r="BH758" s="2">
        <f t="shared" si="496"/>
        <v>25</v>
      </c>
      <c r="BI758" s="2">
        <f t="shared" si="497"/>
        <v>100</v>
      </c>
      <c r="BJ758" s="2">
        <v>0</v>
      </c>
      <c r="BK758" s="2">
        <f t="shared" si="498"/>
        <v>0</v>
      </c>
      <c r="BL758" s="2">
        <f t="shared" si="499"/>
        <v>0</v>
      </c>
      <c r="BM758" s="2">
        <v>0</v>
      </c>
      <c r="BN758" s="2">
        <f t="shared" si="500"/>
        <v>0</v>
      </c>
      <c r="BO758" s="2">
        <f t="shared" si="501"/>
        <v>0</v>
      </c>
      <c r="BP758" s="2">
        <v>0</v>
      </c>
      <c r="BQ758" s="2">
        <f t="shared" si="502"/>
        <v>0</v>
      </c>
      <c r="BR758" s="2">
        <f t="shared" si="503"/>
        <v>0</v>
      </c>
      <c r="BS758" s="2">
        <v>25000000</v>
      </c>
      <c r="BT758" s="1">
        <v>295</v>
      </c>
      <c r="BU758" s="1">
        <v>849</v>
      </c>
      <c r="BV758" s="2">
        <v>565.64285714285711</v>
      </c>
      <c r="BW758" s="1">
        <v>80</v>
      </c>
      <c r="BX758" s="2">
        <v>216.34146341463415</v>
      </c>
      <c r="BY758" s="1">
        <v>307</v>
      </c>
      <c r="BZ758" s="1">
        <v>121</v>
      </c>
      <c r="CA758" s="2">
        <v>151.21951219512195</v>
      </c>
      <c r="CB758" s="2">
        <v>1258</v>
      </c>
      <c r="CC758" s="1">
        <v>206</v>
      </c>
      <c r="CD758" s="1">
        <v>39</v>
      </c>
      <c r="CE758" s="2">
        <v>0.85050000000000003</v>
      </c>
      <c r="CF758" s="2">
        <v>87.030974999999998</v>
      </c>
      <c r="CG758" s="2">
        <v>96.142599999999987</v>
      </c>
      <c r="CH758" s="2">
        <v>5.6515000000000004</v>
      </c>
      <c r="CI758" s="2">
        <v>78.963374999999999</v>
      </c>
      <c r="CJ758" s="2">
        <v>4.9842499999999994</v>
      </c>
      <c r="CK758" s="9">
        <v>6818</v>
      </c>
      <c r="CL758" s="8">
        <v>0</v>
      </c>
      <c r="CM758" s="8">
        <v>0</v>
      </c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">
        <v>0</v>
      </c>
      <c r="DG758" s="1">
        <v>0</v>
      </c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20" t="s">
        <v>57</v>
      </c>
    </row>
    <row r="759" spans="1:130">
      <c r="A759" s="5">
        <v>759</v>
      </c>
      <c r="B759" s="1">
        <v>11</v>
      </c>
      <c r="C759" s="9">
        <v>347810</v>
      </c>
      <c r="D759" s="9">
        <v>7788954</v>
      </c>
      <c r="E759" s="22">
        <v>-40.455100000000002</v>
      </c>
      <c r="F759" s="22">
        <v>-19.990500000000001</v>
      </c>
      <c r="G759" s="6">
        <v>0</v>
      </c>
      <c r="H759" s="2">
        <f t="shared" si="462"/>
        <v>0</v>
      </c>
      <c r="I759" s="2">
        <f t="shared" si="463"/>
        <v>0</v>
      </c>
      <c r="J759" s="6">
        <v>0</v>
      </c>
      <c r="K759" s="2">
        <f t="shared" si="464"/>
        <v>0</v>
      </c>
      <c r="L759" s="2">
        <f t="shared" si="465"/>
        <v>0</v>
      </c>
      <c r="M759" s="6">
        <v>0</v>
      </c>
      <c r="N759" s="2">
        <f t="shared" si="466"/>
        <v>0</v>
      </c>
      <c r="O759" s="2">
        <f t="shared" si="467"/>
        <v>0</v>
      </c>
      <c r="P759" s="6">
        <v>0</v>
      </c>
      <c r="Q759" s="2">
        <f t="shared" si="468"/>
        <v>0</v>
      </c>
      <c r="R759" s="2">
        <f t="shared" si="469"/>
        <v>0</v>
      </c>
      <c r="S759" s="6">
        <v>13221212.0024</v>
      </c>
      <c r="T759" s="2">
        <f t="shared" si="470"/>
        <v>13.2212120024</v>
      </c>
      <c r="U759" s="2">
        <f t="shared" si="471"/>
        <v>52.884848009599992</v>
      </c>
      <c r="V759" s="6">
        <v>0</v>
      </c>
      <c r="W759" s="2">
        <f t="shared" si="472"/>
        <v>0</v>
      </c>
      <c r="X759" s="2">
        <f t="shared" si="473"/>
        <v>0</v>
      </c>
      <c r="Y759" s="6">
        <v>0</v>
      </c>
      <c r="Z759" s="2">
        <f t="shared" si="474"/>
        <v>0</v>
      </c>
      <c r="AA759" s="2">
        <f t="shared" si="475"/>
        <v>0</v>
      </c>
      <c r="AB759" s="6">
        <v>0</v>
      </c>
      <c r="AC759" s="2">
        <f t="shared" si="476"/>
        <v>0</v>
      </c>
      <c r="AD759" s="2">
        <f t="shared" si="477"/>
        <v>0</v>
      </c>
      <c r="AE759" s="6">
        <v>9071026.4860699996</v>
      </c>
      <c r="AF759" s="2">
        <f t="shared" si="478"/>
        <v>9.0710264860700001</v>
      </c>
      <c r="AG759" s="2">
        <f t="shared" si="479"/>
        <v>36.28410594428</v>
      </c>
      <c r="AH759" s="6">
        <v>0</v>
      </c>
      <c r="AI759" s="2">
        <f t="shared" si="480"/>
        <v>0</v>
      </c>
      <c r="AJ759" s="2">
        <f t="shared" si="481"/>
        <v>0</v>
      </c>
      <c r="AK759" s="6">
        <v>0</v>
      </c>
      <c r="AL759" s="2">
        <f t="shared" si="482"/>
        <v>0</v>
      </c>
      <c r="AM759" s="2">
        <f t="shared" si="483"/>
        <v>0</v>
      </c>
      <c r="AN759" s="6">
        <v>0</v>
      </c>
      <c r="AO759" s="2">
        <f t="shared" si="484"/>
        <v>0</v>
      </c>
      <c r="AP759" s="2">
        <f t="shared" si="485"/>
        <v>0</v>
      </c>
      <c r="AQ759" s="6">
        <v>2707761.51156</v>
      </c>
      <c r="AR759" s="2">
        <f t="shared" si="486"/>
        <v>2.7077615115600002</v>
      </c>
      <c r="AS759" s="2">
        <f t="shared" si="487"/>
        <v>10.831046046240001</v>
      </c>
      <c r="AT759" s="2">
        <v>25000000</v>
      </c>
      <c r="AU759" s="2">
        <v>3882985.0000100001</v>
      </c>
      <c r="AV759" s="2">
        <f t="shared" si="488"/>
        <v>3.8829850000100001</v>
      </c>
      <c r="AW759" s="2">
        <f t="shared" si="489"/>
        <v>15.531940000040001</v>
      </c>
      <c r="AX759" s="2">
        <v>0</v>
      </c>
      <c r="AY759" s="2">
        <f t="shared" si="490"/>
        <v>0</v>
      </c>
      <c r="AZ759" s="2">
        <f t="shared" si="491"/>
        <v>0</v>
      </c>
      <c r="BA759" s="2">
        <v>21117015</v>
      </c>
      <c r="BB759" s="2">
        <f t="shared" si="492"/>
        <v>21.117014999999999</v>
      </c>
      <c r="BC759" s="2">
        <f t="shared" si="493"/>
        <v>84.468059999999994</v>
      </c>
      <c r="BD759" s="2">
        <v>0</v>
      </c>
      <c r="BE759" s="2">
        <f t="shared" si="494"/>
        <v>0</v>
      </c>
      <c r="BF759" s="2">
        <f t="shared" si="495"/>
        <v>0</v>
      </c>
      <c r="BG759" s="2">
        <v>25000000</v>
      </c>
      <c r="BH759" s="2">
        <f t="shared" si="496"/>
        <v>25</v>
      </c>
      <c r="BI759" s="2">
        <f t="shared" si="497"/>
        <v>100</v>
      </c>
      <c r="BJ759" s="2">
        <v>0</v>
      </c>
      <c r="BK759" s="2">
        <f t="shared" si="498"/>
        <v>0</v>
      </c>
      <c r="BL759" s="2">
        <f t="shared" si="499"/>
        <v>0</v>
      </c>
      <c r="BM759" s="2">
        <v>0</v>
      </c>
      <c r="BN759" s="2">
        <f t="shared" si="500"/>
        <v>0</v>
      </c>
      <c r="BO759" s="2">
        <f t="shared" si="501"/>
        <v>0</v>
      </c>
      <c r="BP759" s="2">
        <v>0</v>
      </c>
      <c r="BQ759" s="2">
        <f t="shared" si="502"/>
        <v>0</v>
      </c>
      <c r="BR759" s="2">
        <f t="shared" si="503"/>
        <v>0</v>
      </c>
      <c r="BS759" s="2">
        <v>25000000</v>
      </c>
      <c r="BT759" s="1">
        <v>40</v>
      </c>
      <c r="BU759" s="1">
        <v>543</v>
      </c>
      <c r="BV759" s="2">
        <v>263.91666666666669</v>
      </c>
      <c r="BW759" s="1">
        <v>79.5</v>
      </c>
      <c r="BX759" s="2">
        <v>235.5</v>
      </c>
      <c r="BY759" s="1">
        <v>321</v>
      </c>
      <c r="BZ759" s="1">
        <v>143</v>
      </c>
      <c r="CA759" s="2">
        <v>146.17500000000001</v>
      </c>
      <c r="CB759" s="2">
        <v>1179.2249999999999</v>
      </c>
      <c r="CC759" s="1">
        <v>201</v>
      </c>
      <c r="CD759" s="1">
        <v>38</v>
      </c>
      <c r="CE759" s="2">
        <v>0.85050000000000003</v>
      </c>
      <c r="CF759" s="2">
        <v>94.233100000000007</v>
      </c>
      <c r="CG759" s="2">
        <v>106.23065</v>
      </c>
      <c r="CH759" s="2">
        <v>6.0984999999999996</v>
      </c>
      <c r="CI759" s="2">
        <v>69.224899999999991</v>
      </c>
      <c r="CJ759" s="2">
        <v>4.7309999999999999</v>
      </c>
      <c r="CK759" s="9">
        <v>7222.5</v>
      </c>
      <c r="CL759" s="8">
        <v>0</v>
      </c>
      <c r="CM759" s="8">
        <v>0</v>
      </c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">
        <v>1</v>
      </c>
      <c r="DG759" s="1">
        <v>2</v>
      </c>
      <c r="DH759" s="1">
        <v>41</v>
      </c>
      <c r="DI759" s="1">
        <v>41</v>
      </c>
      <c r="DJ759" s="1">
        <v>41</v>
      </c>
      <c r="DK759" s="1">
        <v>80</v>
      </c>
      <c r="DL759" s="1">
        <v>247</v>
      </c>
      <c r="DM759" s="1">
        <v>321</v>
      </c>
      <c r="DN759" s="1">
        <v>177</v>
      </c>
      <c r="DO759" s="1">
        <v>144</v>
      </c>
      <c r="DP759" s="1">
        <v>1126</v>
      </c>
      <c r="DQ759" s="1">
        <v>191</v>
      </c>
      <c r="DR759" s="1">
        <v>38</v>
      </c>
      <c r="DS759" s="1">
        <v>0.85099999999999998</v>
      </c>
      <c r="DT759" s="1">
        <v>91.802199999999999</v>
      </c>
      <c r="DU759" s="1">
        <v>104.3475</v>
      </c>
      <c r="DV759" s="1">
        <v>6.2919999999999998</v>
      </c>
      <c r="DW759" s="1">
        <v>67.697999999999993</v>
      </c>
      <c r="DX759" s="1">
        <v>4.6440000000000001</v>
      </c>
      <c r="DY759" s="1">
        <v>7173</v>
      </c>
      <c r="DZ759" s="20" t="s">
        <v>57</v>
      </c>
    </row>
    <row r="760" spans="1:130">
      <c r="A760" s="5">
        <v>760</v>
      </c>
      <c r="B760" s="1">
        <v>11</v>
      </c>
      <c r="C760" s="9">
        <v>352810</v>
      </c>
      <c r="D760" s="9">
        <v>7788954</v>
      </c>
      <c r="E760" s="22">
        <v>-40.407299999999999</v>
      </c>
      <c r="F760" s="22">
        <v>-19.9909</v>
      </c>
      <c r="G760" s="6">
        <v>0</v>
      </c>
      <c r="H760" s="2">
        <f t="shared" si="462"/>
        <v>0</v>
      </c>
      <c r="I760" s="2">
        <f t="shared" si="463"/>
        <v>0</v>
      </c>
      <c r="J760" s="6">
        <v>214652.054244</v>
      </c>
      <c r="K760" s="2">
        <f t="shared" si="464"/>
        <v>0.214652054244</v>
      </c>
      <c r="L760" s="2">
        <f t="shared" si="465"/>
        <v>0.85860821697599998</v>
      </c>
      <c r="M760" s="6">
        <v>81993.643723000001</v>
      </c>
      <c r="N760" s="2">
        <f t="shared" si="466"/>
        <v>8.1993643722999998E-2</v>
      </c>
      <c r="O760" s="2">
        <f t="shared" si="467"/>
        <v>0.32797457489199999</v>
      </c>
      <c r="P760" s="6">
        <v>1472825.22456</v>
      </c>
      <c r="Q760" s="2">
        <f t="shared" si="468"/>
        <v>1.47282522456</v>
      </c>
      <c r="R760" s="2">
        <f t="shared" si="469"/>
        <v>5.8913008982399999</v>
      </c>
      <c r="S760" s="6">
        <v>3459342.0300500002</v>
      </c>
      <c r="T760" s="2">
        <f t="shared" si="470"/>
        <v>3.4593420300500002</v>
      </c>
      <c r="U760" s="2">
        <f t="shared" si="471"/>
        <v>13.837368120200001</v>
      </c>
      <c r="V760" s="6">
        <v>570155.922013</v>
      </c>
      <c r="W760" s="2">
        <f t="shared" si="472"/>
        <v>0.57015592201300003</v>
      </c>
      <c r="X760" s="2">
        <f t="shared" si="473"/>
        <v>2.2806236880520001</v>
      </c>
      <c r="Y760" s="6">
        <v>0</v>
      </c>
      <c r="Z760" s="2">
        <f t="shared" si="474"/>
        <v>0</v>
      </c>
      <c r="AA760" s="2">
        <f t="shared" si="475"/>
        <v>0</v>
      </c>
      <c r="AB760" s="6">
        <v>0</v>
      </c>
      <c r="AC760" s="2">
        <f t="shared" si="476"/>
        <v>0</v>
      </c>
      <c r="AD760" s="2">
        <f t="shared" si="477"/>
        <v>0</v>
      </c>
      <c r="AE760" s="6">
        <v>18997567.684</v>
      </c>
      <c r="AF760" s="2">
        <f t="shared" si="478"/>
        <v>18.997567684</v>
      </c>
      <c r="AG760" s="2">
        <f t="shared" si="479"/>
        <v>75.990270735999999</v>
      </c>
      <c r="AH760" s="6">
        <v>0</v>
      </c>
      <c r="AI760" s="2">
        <f t="shared" si="480"/>
        <v>0</v>
      </c>
      <c r="AJ760" s="2">
        <f t="shared" si="481"/>
        <v>0</v>
      </c>
      <c r="AK760" s="6">
        <v>0</v>
      </c>
      <c r="AL760" s="2">
        <f t="shared" si="482"/>
        <v>0</v>
      </c>
      <c r="AM760" s="2">
        <f t="shared" si="483"/>
        <v>0</v>
      </c>
      <c r="AN760" s="6">
        <v>0</v>
      </c>
      <c r="AO760" s="2">
        <f t="shared" si="484"/>
        <v>0</v>
      </c>
      <c r="AP760" s="2">
        <f t="shared" si="485"/>
        <v>0</v>
      </c>
      <c r="AQ760" s="6">
        <v>203463.44145499999</v>
      </c>
      <c r="AR760" s="2">
        <f t="shared" si="486"/>
        <v>0.203463441455</v>
      </c>
      <c r="AS760" s="2">
        <f t="shared" si="487"/>
        <v>0.81385376581999991</v>
      </c>
      <c r="AT760" s="2">
        <v>25000000</v>
      </c>
      <c r="AU760" s="2">
        <v>0</v>
      </c>
      <c r="AV760" s="2">
        <f t="shared" si="488"/>
        <v>0</v>
      </c>
      <c r="AW760" s="2">
        <f t="shared" si="489"/>
        <v>0</v>
      </c>
      <c r="AX760" s="2">
        <v>0</v>
      </c>
      <c r="AY760" s="2">
        <f t="shared" si="490"/>
        <v>0</v>
      </c>
      <c r="AZ760" s="2">
        <f t="shared" si="491"/>
        <v>0</v>
      </c>
      <c r="BA760" s="2">
        <v>25000000</v>
      </c>
      <c r="BB760" s="2">
        <f t="shared" si="492"/>
        <v>25</v>
      </c>
      <c r="BC760" s="2">
        <f t="shared" si="493"/>
        <v>100</v>
      </c>
      <c r="BD760" s="2">
        <v>0</v>
      </c>
      <c r="BE760" s="2">
        <f t="shared" si="494"/>
        <v>0</v>
      </c>
      <c r="BF760" s="2">
        <f t="shared" si="495"/>
        <v>0</v>
      </c>
      <c r="BG760" s="2">
        <v>25000000</v>
      </c>
      <c r="BH760" s="2">
        <f t="shared" si="496"/>
        <v>25</v>
      </c>
      <c r="BI760" s="2">
        <f t="shared" si="497"/>
        <v>100</v>
      </c>
      <c r="BJ760" s="2">
        <v>0</v>
      </c>
      <c r="BK760" s="2">
        <f t="shared" si="498"/>
        <v>0</v>
      </c>
      <c r="BL760" s="2">
        <f t="shared" si="499"/>
        <v>0</v>
      </c>
      <c r="BM760" s="2">
        <v>0</v>
      </c>
      <c r="BN760" s="2">
        <f t="shared" si="500"/>
        <v>0</v>
      </c>
      <c r="BO760" s="2">
        <f t="shared" si="501"/>
        <v>0</v>
      </c>
      <c r="BP760" s="2">
        <v>0</v>
      </c>
      <c r="BQ760" s="2">
        <f t="shared" si="502"/>
        <v>0</v>
      </c>
      <c r="BR760" s="2">
        <f t="shared" si="503"/>
        <v>0</v>
      </c>
      <c r="BS760" s="2">
        <v>25000000</v>
      </c>
      <c r="BT760" s="1">
        <v>37</v>
      </c>
      <c r="BU760" s="1">
        <v>238</v>
      </c>
      <c r="BV760" s="2">
        <v>71.224999999999994</v>
      </c>
      <c r="BW760" s="1">
        <v>79.5</v>
      </c>
      <c r="BX760" s="2">
        <v>246.02702702702703</v>
      </c>
      <c r="BY760" s="1">
        <v>321</v>
      </c>
      <c r="BZ760" s="1">
        <v>169</v>
      </c>
      <c r="CA760" s="2">
        <v>143.21621621621622</v>
      </c>
      <c r="CB760" s="2">
        <v>1129.2972972972973</v>
      </c>
      <c r="CC760" s="1">
        <v>194</v>
      </c>
      <c r="CD760" s="1">
        <v>38</v>
      </c>
      <c r="CE760" s="2">
        <v>0.85050000000000003</v>
      </c>
      <c r="CF760" s="2">
        <v>94.233100000000007</v>
      </c>
      <c r="CG760" s="2">
        <v>106.23065</v>
      </c>
      <c r="CH760" s="2">
        <v>6.0984999999999996</v>
      </c>
      <c r="CI760" s="2">
        <v>69.224899999999991</v>
      </c>
      <c r="CJ760" s="2">
        <v>4.7309999999999999</v>
      </c>
      <c r="CK760" s="9">
        <v>7222.5</v>
      </c>
      <c r="CL760" s="8">
        <v>0</v>
      </c>
      <c r="CM760" s="8">
        <v>0</v>
      </c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">
        <v>1</v>
      </c>
      <c r="DG760" s="1">
        <v>8</v>
      </c>
      <c r="DH760" s="1">
        <v>46</v>
      </c>
      <c r="DI760" s="1">
        <v>46</v>
      </c>
      <c r="DJ760" s="1">
        <v>46</v>
      </c>
      <c r="DK760" s="1">
        <v>79</v>
      </c>
      <c r="DL760" s="1">
        <v>247</v>
      </c>
      <c r="DM760" s="1">
        <v>319</v>
      </c>
      <c r="DN760" s="1">
        <v>177</v>
      </c>
      <c r="DO760" s="1">
        <v>142</v>
      </c>
      <c r="DP760" s="1">
        <v>1124</v>
      </c>
      <c r="DQ760" s="1">
        <v>189</v>
      </c>
      <c r="DR760" s="1">
        <v>40</v>
      </c>
      <c r="DS760" s="1">
        <v>0.85</v>
      </c>
      <c r="DT760" s="1">
        <v>96.664000000000001</v>
      </c>
      <c r="DU760" s="1">
        <v>108.1138</v>
      </c>
      <c r="DV760" s="1">
        <v>5.9050000000000002</v>
      </c>
      <c r="DW760" s="1">
        <v>70.751800000000003</v>
      </c>
      <c r="DX760" s="1">
        <v>4.8179999999999996</v>
      </c>
      <c r="DY760" s="1">
        <v>7272</v>
      </c>
      <c r="DZ760" s="20" t="s">
        <v>57</v>
      </c>
    </row>
    <row r="761" spans="1:130">
      <c r="A761" s="5">
        <v>761</v>
      </c>
      <c r="B761" s="1">
        <v>11</v>
      </c>
      <c r="C761" s="9">
        <v>357810</v>
      </c>
      <c r="D761" s="9">
        <v>7788954</v>
      </c>
      <c r="E761" s="22">
        <v>-40.359499999999997</v>
      </c>
      <c r="F761" s="22">
        <v>-19.991299999999999</v>
      </c>
      <c r="G761" s="6">
        <v>2132840.5474800002</v>
      </c>
      <c r="H761" s="2">
        <f t="shared" si="462"/>
        <v>2.1328405474800003</v>
      </c>
      <c r="I761" s="2">
        <f t="shared" si="463"/>
        <v>8.5313621899200012</v>
      </c>
      <c r="J761" s="6">
        <v>0</v>
      </c>
      <c r="K761" s="2">
        <f t="shared" si="464"/>
        <v>0</v>
      </c>
      <c r="L761" s="2">
        <f t="shared" si="465"/>
        <v>0</v>
      </c>
      <c r="M761" s="6">
        <v>23757.388819700001</v>
      </c>
      <c r="N761" s="2">
        <f t="shared" si="466"/>
        <v>2.3757388819700003E-2</v>
      </c>
      <c r="O761" s="2">
        <f t="shared" si="467"/>
        <v>9.5029555278799999E-2</v>
      </c>
      <c r="P761" s="6">
        <v>626406.80851500004</v>
      </c>
      <c r="Q761" s="2">
        <f t="shared" si="468"/>
        <v>0.62640680851500008</v>
      </c>
      <c r="R761" s="2">
        <f t="shared" si="469"/>
        <v>2.5056272340599999</v>
      </c>
      <c r="S761" s="6">
        <v>3137144.07339</v>
      </c>
      <c r="T761" s="2">
        <f t="shared" si="470"/>
        <v>3.13714407339</v>
      </c>
      <c r="U761" s="2">
        <f t="shared" si="471"/>
        <v>12.548576293560002</v>
      </c>
      <c r="V761" s="6">
        <v>105279.461235</v>
      </c>
      <c r="W761" s="2">
        <f t="shared" si="472"/>
        <v>0.105279461235</v>
      </c>
      <c r="X761" s="2">
        <f t="shared" si="473"/>
        <v>0.42111784494000004</v>
      </c>
      <c r="Y761" s="6">
        <v>0</v>
      </c>
      <c r="Z761" s="2">
        <f t="shared" si="474"/>
        <v>0</v>
      </c>
      <c r="AA761" s="2">
        <f t="shared" si="475"/>
        <v>0</v>
      </c>
      <c r="AB761" s="6">
        <v>0</v>
      </c>
      <c r="AC761" s="2">
        <f t="shared" si="476"/>
        <v>0</v>
      </c>
      <c r="AD761" s="2">
        <f t="shared" si="477"/>
        <v>0</v>
      </c>
      <c r="AE761" s="6">
        <v>18851720.375100002</v>
      </c>
      <c r="AF761" s="2">
        <f t="shared" si="478"/>
        <v>18.851720375100001</v>
      </c>
      <c r="AG761" s="2">
        <f t="shared" si="479"/>
        <v>75.406881500400004</v>
      </c>
      <c r="AH761" s="6">
        <v>0</v>
      </c>
      <c r="AI761" s="2">
        <f t="shared" si="480"/>
        <v>0</v>
      </c>
      <c r="AJ761" s="2">
        <f t="shared" si="481"/>
        <v>0</v>
      </c>
      <c r="AK761" s="6">
        <v>0</v>
      </c>
      <c r="AL761" s="2">
        <f t="shared" si="482"/>
        <v>0</v>
      </c>
      <c r="AM761" s="2">
        <f t="shared" si="483"/>
        <v>0</v>
      </c>
      <c r="AN761" s="6">
        <v>0</v>
      </c>
      <c r="AO761" s="2">
        <f t="shared" si="484"/>
        <v>0</v>
      </c>
      <c r="AP761" s="2">
        <f t="shared" si="485"/>
        <v>0</v>
      </c>
      <c r="AQ761" s="6">
        <v>122851.345503</v>
      </c>
      <c r="AR761" s="2">
        <f t="shared" si="486"/>
        <v>0.122851345503</v>
      </c>
      <c r="AS761" s="2">
        <f t="shared" si="487"/>
        <v>0.49140538201200001</v>
      </c>
      <c r="AT761" s="2">
        <v>25000000</v>
      </c>
      <c r="AU761" s="2">
        <v>0</v>
      </c>
      <c r="AV761" s="2">
        <f t="shared" si="488"/>
        <v>0</v>
      </c>
      <c r="AW761" s="2">
        <f t="shared" si="489"/>
        <v>0</v>
      </c>
      <c r="AX761" s="2">
        <v>0</v>
      </c>
      <c r="AY761" s="2">
        <f t="shared" si="490"/>
        <v>0</v>
      </c>
      <c r="AZ761" s="2">
        <f t="shared" si="491"/>
        <v>0</v>
      </c>
      <c r="BA761" s="2">
        <v>25000000</v>
      </c>
      <c r="BB761" s="2">
        <f t="shared" si="492"/>
        <v>25</v>
      </c>
      <c r="BC761" s="2">
        <f t="shared" si="493"/>
        <v>100</v>
      </c>
      <c r="BD761" s="2">
        <v>0</v>
      </c>
      <c r="BE761" s="2">
        <f t="shared" si="494"/>
        <v>0</v>
      </c>
      <c r="BF761" s="2">
        <f t="shared" si="495"/>
        <v>0</v>
      </c>
      <c r="BG761" s="2">
        <v>25000000</v>
      </c>
      <c r="BH761" s="2">
        <f t="shared" si="496"/>
        <v>25</v>
      </c>
      <c r="BI761" s="2">
        <f t="shared" si="497"/>
        <v>100</v>
      </c>
      <c r="BJ761" s="2">
        <v>0</v>
      </c>
      <c r="BK761" s="2">
        <f t="shared" si="498"/>
        <v>0</v>
      </c>
      <c r="BL761" s="2">
        <f t="shared" si="499"/>
        <v>0</v>
      </c>
      <c r="BM761" s="2">
        <v>0</v>
      </c>
      <c r="BN761" s="2">
        <f t="shared" si="500"/>
        <v>0</v>
      </c>
      <c r="BO761" s="2">
        <f t="shared" si="501"/>
        <v>0</v>
      </c>
      <c r="BP761" s="2">
        <v>0</v>
      </c>
      <c r="BQ761" s="2">
        <f t="shared" si="502"/>
        <v>0</v>
      </c>
      <c r="BR761" s="2">
        <f t="shared" si="503"/>
        <v>0</v>
      </c>
      <c r="BS761" s="2">
        <v>25000000</v>
      </c>
      <c r="BT761" s="1">
        <v>2</v>
      </c>
      <c r="BU761" s="1">
        <v>137</v>
      </c>
      <c r="BV761" s="2">
        <v>47.174999999999997</v>
      </c>
      <c r="BW761" s="1">
        <v>79</v>
      </c>
      <c r="BX761" s="2">
        <v>246.41025641025641</v>
      </c>
      <c r="BY761" s="1">
        <v>321</v>
      </c>
      <c r="BZ761" s="1">
        <v>171</v>
      </c>
      <c r="CA761" s="2">
        <v>141.64102564102564</v>
      </c>
      <c r="CB761" s="2">
        <v>1124.4102564102564</v>
      </c>
      <c r="CC761" s="1">
        <v>192</v>
      </c>
      <c r="CD761" s="1">
        <v>38</v>
      </c>
      <c r="CE761" s="2">
        <v>0.85050000000000003</v>
      </c>
      <c r="CF761" s="2">
        <v>94.233100000000007</v>
      </c>
      <c r="CG761" s="2">
        <v>106.23065</v>
      </c>
      <c r="CH761" s="2">
        <v>6.0984999999999996</v>
      </c>
      <c r="CI761" s="2">
        <v>69.224899999999991</v>
      </c>
      <c r="CJ761" s="2">
        <v>4.7309999999999999</v>
      </c>
      <c r="CK761" s="9">
        <v>7222.5</v>
      </c>
      <c r="CL761" s="8">
        <v>0</v>
      </c>
      <c r="CM761" s="8">
        <v>0</v>
      </c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">
        <v>3</v>
      </c>
      <c r="DG761" s="1">
        <v>34</v>
      </c>
      <c r="DH761" s="1">
        <v>18</v>
      </c>
      <c r="DI761" s="1">
        <v>54</v>
      </c>
      <c r="DJ761" s="1">
        <v>33</v>
      </c>
      <c r="DK761" s="1">
        <v>79</v>
      </c>
      <c r="DL761" s="1">
        <v>246</v>
      </c>
      <c r="DM761" s="1">
        <v>320</v>
      </c>
      <c r="DN761" s="1">
        <v>176</v>
      </c>
      <c r="DO761" s="1">
        <v>141.33333333333334</v>
      </c>
      <c r="DP761" s="1">
        <v>1125.3333333333333</v>
      </c>
      <c r="DQ761" s="1">
        <v>189</v>
      </c>
      <c r="DR761" s="1">
        <v>38</v>
      </c>
      <c r="DS761" s="1">
        <v>0.85033333333333339</v>
      </c>
      <c r="DT761" s="1">
        <v>95.043400000000005</v>
      </c>
      <c r="DU761" s="1">
        <v>106.85836666666667</v>
      </c>
      <c r="DV761" s="1">
        <v>6.0339999999999998</v>
      </c>
      <c r="DW761" s="1">
        <v>69.733866666666657</v>
      </c>
      <c r="DX761" s="1">
        <v>4.76</v>
      </c>
      <c r="DY761" s="1">
        <v>7239</v>
      </c>
      <c r="DZ761" s="20" t="s">
        <v>57</v>
      </c>
    </row>
    <row r="762" spans="1:130">
      <c r="A762" s="5">
        <v>762</v>
      </c>
      <c r="B762" s="1">
        <v>11</v>
      </c>
      <c r="C762" s="9">
        <v>362810</v>
      </c>
      <c r="D762" s="9">
        <v>7788954</v>
      </c>
      <c r="E762" s="22">
        <v>-40.311700000000002</v>
      </c>
      <c r="F762" s="22">
        <v>-19.991599999999998</v>
      </c>
      <c r="G762" s="6">
        <v>6900623.7493399996</v>
      </c>
      <c r="H762" s="2">
        <f t="shared" si="462"/>
        <v>6.9006237493399993</v>
      </c>
      <c r="I762" s="2">
        <f t="shared" si="463"/>
        <v>27.602494997360001</v>
      </c>
      <c r="J762" s="6">
        <v>0</v>
      </c>
      <c r="K762" s="2">
        <f t="shared" si="464"/>
        <v>0</v>
      </c>
      <c r="L762" s="2">
        <f t="shared" si="465"/>
        <v>0</v>
      </c>
      <c r="M762" s="6">
        <v>0</v>
      </c>
      <c r="N762" s="2">
        <f t="shared" si="466"/>
        <v>0</v>
      </c>
      <c r="O762" s="2">
        <f t="shared" si="467"/>
        <v>0</v>
      </c>
      <c r="P762" s="6">
        <v>0</v>
      </c>
      <c r="Q762" s="2">
        <f t="shared" si="468"/>
        <v>0</v>
      </c>
      <c r="R762" s="2">
        <f t="shared" si="469"/>
        <v>0</v>
      </c>
      <c r="S762" s="6">
        <v>3882819.0285899998</v>
      </c>
      <c r="T762" s="2">
        <f t="shared" si="470"/>
        <v>3.8828190285899997</v>
      </c>
      <c r="U762" s="2">
        <f t="shared" si="471"/>
        <v>15.531276114359999</v>
      </c>
      <c r="V762" s="6">
        <v>0</v>
      </c>
      <c r="W762" s="2">
        <f t="shared" si="472"/>
        <v>0</v>
      </c>
      <c r="X762" s="2">
        <f t="shared" si="473"/>
        <v>0</v>
      </c>
      <c r="Y762" s="6">
        <v>0</v>
      </c>
      <c r="Z762" s="2">
        <f t="shared" si="474"/>
        <v>0</v>
      </c>
      <c r="AA762" s="2">
        <f t="shared" si="475"/>
        <v>0</v>
      </c>
      <c r="AB762" s="6">
        <v>0</v>
      </c>
      <c r="AC762" s="2">
        <f t="shared" si="476"/>
        <v>0</v>
      </c>
      <c r="AD762" s="2">
        <f t="shared" si="477"/>
        <v>0</v>
      </c>
      <c r="AE762" s="6">
        <v>14169306.7796</v>
      </c>
      <c r="AF762" s="2">
        <f t="shared" si="478"/>
        <v>14.169306779599999</v>
      </c>
      <c r="AG762" s="2">
        <f t="shared" si="479"/>
        <v>56.677227118399998</v>
      </c>
      <c r="AH762" s="6">
        <v>0</v>
      </c>
      <c r="AI762" s="2">
        <f t="shared" si="480"/>
        <v>0</v>
      </c>
      <c r="AJ762" s="2">
        <f t="shared" si="481"/>
        <v>0</v>
      </c>
      <c r="AK762" s="6">
        <v>0</v>
      </c>
      <c r="AL762" s="2">
        <f t="shared" si="482"/>
        <v>0</v>
      </c>
      <c r="AM762" s="2">
        <f t="shared" si="483"/>
        <v>0</v>
      </c>
      <c r="AN762" s="6">
        <v>8550.0960002400006</v>
      </c>
      <c r="AO762" s="2">
        <f t="shared" si="484"/>
        <v>8.5500960002400008E-3</v>
      </c>
      <c r="AP762" s="2">
        <f t="shared" si="485"/>
        <v>3.4200384000960003E-2</v>
      </c>
      <c r="AQ762" s="6">
        <v>38700.3465001</v>
      </c>
      <c r="AR762" s="2">
        <f t="shared" si="486"/>
        <v>3.87003465001E-2</v>
      </c>
      <c r="AS762" s="2">
        <f t="shared" si="487"/>
        <v>0.1548013860004</v>
      </c>
      <c r="AT762" s="2">
        <v>25000000</v>
      </c>
      <c r="AU762" s="2">
        <v>0</v>
      </c>
      <c r="AV762" s="2">
        <f t="shared" si="488"/>
        <v>0</v>
      </c>
      <c r="AW762" s="2">
        <f t="shared" si="489"/>
        <v>0</v>
      </c>
      <c r="AX762" s="2">
        <v>0</v>
      </c>
      <c r="AY762" s="2">
        <f t="shared" si="490"/>
        <v>0</v>
      </c>
      <c r="AZ762" s="2">
        <f t="shared" si="491"/>
        <v>0</v>
      </c>
      <c r="BA762" s="2">
        <v>25000000</v>
      </c>
      <c r="BB762" s="2">
        <f t="shared" si="492"/>
        <v>25</v>
      </c>
      <c r="BC762" s="2">
        <f t="shared" si="493"/>
        <v>100</v>
      </c>
      <c r="BD762" s="2">
        <v>0</v>
      </c>
      <c r="BE762" s="2">
        <f t="shared" si="494"/>
        <v>0</v>
      </c>
      <c r="BF762" s="2">
        <f t="shared" si="495"/>
        <v>0</v>
      </c>
      <c r="BG762" s="2">
        <v>25000000</v>
      </c>
      <c r="BH762" s="2">
        <f t="shared" si="496"/>
        <v>25</v>
      </c>
      <c r="BI762" s="2">
        <f t="shared" si="497"/>
        <v>100</v>
      </c>
      <c r="BJ762" s="2">
        <v>0</v>
      </c>
      <c r="BK762" s="2">
        <f t="shared" si="498"/>
        <v>0</v>
      </c>
      <c r="BL762" s="2">
        <f t="shared" si="499"/>
        <v>0</v>
      </c>
      <c r="BM762" s="2">
        <v>0</v>
      </c>
      <c r="BN762" s="2">
        <f t="shared" si="500"/>
        <v>0</v>
      </c>
      <c r="BO762" s="2">
        <f t="shared" si="501"/>
        <v>0</v>
      </c>
      <c r="BP762" s="2">
        <v>0</v>
      </c>
      <c r="BQ762" s="2">
        <f t="shared" si="502"/>
        <v>0</v>
      </c>
      <c r="BR762" s="2">
        <f t="shared" si="503"/>
        <v>0</v>
      </c>
      <c r="BS762" s="2">
        <v>25000000</v>
      </c>
      <c r="BT762" s="1">
        <v>-1</v>
      </c>
      <c r="BU762" s="1">
        <v>172</v>
      </c>
      <c r="BV762" s="2">
        <v>43.828571428571429</v>
      </c>
      <c r="BW762" s="1">
        <v>79</v>
      </c>
      <c r="BX762" s="2">
        <v>246.32499999999999</v>
      </c>
      <c r="BY762" s="1">
        <v>320</v>
      </c>
      <c r="BZ762" s="1">
        <v>170</v>
      </c>
      <c r="CA762" s="2">
        <v>140.07499999999999</v>
      </c>
      <c r="CB762" s="2">
        <v>1122.625</v>
      </c>
      <c r="CC762" s="1">
        <v>191</v>
      </c>
      <c r="CD762" s="1">
        <v>39</v>
      </c>
      <c r="CE762" s="2">
        <v>0.85050000000000003</v>
      </c>
      <c r="CF762" s="2">
        <v>94.233100000000007</v>
      </c>
      <c r="CG762" s="2">
        <v>106.23065</v>
      </c>
      <c r="CH762" s="2">
        <v>6.0984999999999996</v>
      </c>
      <c r="CI762" s="2">
        <v>69.224899999999991</v>
      </c>
      <c r="CJ762" s="2">
        <v>4.7309999999999999</v>
      </c>
      <c r="CK762" s="9">
        <v>7222.5</v>
      </c>
      <c r="CL762" s="8">
        <v>0</v>
      </c>
      <c r="CM762" s="8">
        <v>0</v>
      </c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">
        <v>1</v>
      </c>
      <c r="DG762" s="1">
        <v>2</v>
      </c>
      <c r="DH762" s="1">
        <v>40</v>
      </c>
      <c r="DI762" s="1">
        <v>40</v>
      </c>
      <c r="DJ762" s="1">
        <v>40</v>
      </c>
      <c r="DK762" s="1">
        <v>79</v>
      </c>
      <c r="DL762" s="1">
        <v>248</v>
      </c>
      <c r="DM762" s="1">
        <v>320</v>
      </c>
      <c r="DN762" s="1">
        <v>180</v>
      </c>
      <c r="DO762" s="1">
        <v>140</v>
      </c>
      <c r="DP762" s="1">
        <v>1113</v>
      </c>
      <c r="DQ762" s="1">
        <v>187</v>
      </c>
      <c r="DR762" s="1">
        <v>40</v>
      </c>
      <c r="DS762" s="1">
        <v>0.85099999999999998</v>
      </c>
      <c r="DT762" s="1">
        <v>91.802199999999999</v>
      </c>
      <c r="DU762" s="1">
        <v>104.3475</v>
      </c>
      <c r="DV762" s="1">
        <v>6.2919999999999998</v>
      </c>
      <c r="DW762" s="1">
        <v>67.697999999999993</v>
      </c>
      <c r="DX762" s="1">
        <v>4.6440000000000001</v>
      </c>
      <c r="DY762" s="1">
        <v>7173</v>
      </c>
      <c r="DZ762" s="20" t="s">
        <v>57</v>
      </c>
    </row>
    <row r="763" spans="1:130">
      <c r="A763" s="5">
        <v>763</v>
      </c>
      <c r="B763" s="1">
        <v>11</v>
      </c>
      <c r="C763" s="9">
        <v>367810</v>
      </c>
      <c r="D763" s="9">
        <v>7788954</v>
      </c>
      <c r="E763" s="22">
        <v>-40.2639</v>
      </c>
      <c r="F763" s="22">
        <v>-19.992000000000001</v>
      </c>
      <c r="G763" s="6">
        <v>486748.29731300002</v>
      </c>
      <c r="H763" s="2">
        <f t="shared" si="462"/>
        <v>0.48674829731300001</v>
      </c>
      <c r="I763" s="2">
        <f t="shared" si="463"/>
        <v>1.9469931892520003</v>
      </c>
      <c r="J763" s="6">
        <v>0</v>
      </c>
      <c r="K763" s="2">
        <f t="shared" si="464"/>
        <v>0</v>
      </c>
      <c r="L763" s="2">
        <f t="shared" si="465"/>
        <v>0</v>
      </c>
      <c r="M763" s="6">
        <v>0</v>
      </c>
      <c r="N763" s="2">
        <f t="shared" si="466"/>
        <v>0</v>
      </c>
      <c r="O763" s="2">
        <f t="shared" si="467"/>
        <v>0</v>
      </c>
      <c r="P763" s="6">
        <v>0</v>
      </c>
      <c r="Q763" s="2">
        <f t="shared" si="468"/>
        <v>0</v>
      </c>
      <c r="R763" s="2">
        <f t="shared" si="469"/>
        <v>0</v>
      </c>
      <c r="S763" s="6">
        <v>3908350.0902800001</v>
      </c>
      <c r="T763" s="2">
        <f t="shared" si="470"/>
        <v>3.9083500902799999</v>
      </c>
      <c r="U763" s="2">
        <f t="shared" si="471"/>
        <v>15.633400361120001</v>
      </c>
      <c r="V763" s="6">
        <v>764388.01987399999</v>
      </c>
      <c r="W763" s="2">
        <f t="shared" si="472"/>
        <v>0.76438801987399996</v>
      </c>
      <c r="X763" s="2">
        <f t="shared" si="473"/>
        <v>3.0575520794959998</v>
      </c>
      <c r="Y763" s="6">
        <v>0</v>
      </c>
      <c r="Z763" s="2">
        <f t="shared" si="474"/>
        <v>0</v>
      </c>
      <c r="AA763" s="2">
        <f t="shared" si="475"/>
        <v>0</v>
      </c>
      <c r="AB763" s="6">
        <v>0</v>
      </c>
      <c r="AC763" s="2">
        <f t="shared" si="476"/>
        <v>0</v>
      </c>
      <c r="AD763" s="2">
        <f t="shared" si="477"/>
        <v>0</v>
      </c>
      <c r="AE763" s="6">
        <v>19154571.4899</v>
      </c>
      <c r="AF763" s="2">
        <f t="shared" si="478"/>
        <v>19.1545714899</v>
      </c>
      <c r="AG763" s="2">
        <f t="shared" si="479"/>
        <v>76.618285959600001</v>
      </c>
      <c r="AH763" s="6">
        <v>0</v>
      </c>
      <c r="AI763" s="2">
        <f t="shared" si="480"/>
        <v>0</v>
      </c>
      <c r="AJ763" s="2">
        <f t="shared" si="481"/>
        <v>0</v>
      </c>
      <c r="AK763" s="6">
        <v>0</v>
      </c>
      <c r="AL763" s="2">
        <f t="shared" si="482"/>
        <v>0</v>
      </c>
      <c r="AM763" s="2">
        <f t="shared" si="483"/>
        <v>0</v>
      </c>
      <c r="AN763" s="6">
        <v>9000.0525000899997</v>
      </c>
      <c r="AO763" s="2">
        <f t="shared" si="484"/>
        <v>9.0000525000900004E-3</v>
      </c>
      <c r="AP763" s="2">
        <f t="shared" si="485"/>
        <v>3.6000210000359995E-2</v>
      </c>
      <c r="AQ763" s="6">
        <v>676942.050178</v>
      </c>
      <c r="AR763" s="2">
        <f t="shared" si="486"/>
        <v>0.67694205017800002</v>
      </c>
      <c r="AS763" s="2">
        <f t="shared" si="487"/>
        <v>2.7077682007120001</v>
      </c>
      <c r="AT763" s="2">
        <v>25000000</v>
      </c>
      <c r="AU763" s="2">
        <v>0</v>
      </c>
      <c r="AV763" s="2">
        <f t="shared" si="488"/>
        <v>0</v>
      </c>
      <c r="AW763" s="2">
        <f t="shared" si="489"/>
        <v>0</v>
      </c>
      <c r="AX763" s="2">
        <v>0</v>
      </c>
      <c r="AY763" s="2">
        <f t="shared" si="490"/>
        <v>0</v>
      </c>
      <c r="AZ763" s="2">
        <f t="shared" si="491"/>
        <v>0</v>
      </c>
      <c r="BA763" s="2">
        <v>25000000</v>
      </c>
      <c r="BB763" s="2">
        <f t="shared" si="492"/>
        <v>25</v>
      </c>
      <c r="BC763" s="2">
        <f t="shared" si="493"/>
        <v>100</v>
      </c>
      <c r="BD763" s="2">
        <v>0</v>
      </c>
      <c r="BE763" s="2">
        <f t="shared" si="494"/>
        <v>0</v>
      </c>
      <c r="BF763" s="2">
        <f t="shared" si="495"/>
        <v>0</v>
      </c>
      <c r="BG763" s="2">
        <v>25000000</v>
      </c>
      <c r="BH763" s="2">
        <f t="shared" si="496"/>
        <v>25</v>
      </c>
      <c r="BI763" s="2">
        <f t="shared" si="497"/>
        <v>100</v>
      </c>
      <c r="BJ763" s="2">
        <v>0</v>
      </c>
      <c r="BK763" s="2">
        <f t="shared" si="498"/>
        <v>0</v>
      </c>
      <c r="BL763" s="2">
        <f t="shared" si="499"/>
        <v>0</v>
      </c>
      <c r="BM763" s="2">
        <v>0</v>
      </c>
      <c r="BN763" s="2">
        <f t="shared" si="500"/>
        <v>0</v>
      </c>
      <c r="BO763" s="2">
        <f t="shared" si="501"/>
        <v>0</v>
      </c>
      <c r="BP763" s="2">
        <v>0</v>
      </c>
      <c r="BQ763" s="2">
        <f t="shared" si="502"/>
        <v>0</v>
      </c>
      <c r="BR763" s="2">
        <f t="shared" si="503"/>
        <v>0</v>
      </c>
      <c r="BS763" s="2">
        <v>25000000</v>
      </c>
      <c r="BT763" s="1">
        <v>-2</v>
      </c>
      <c r="BU763" s="1">
        <v>369</v>
      </c>
      <c r="BV763" s="2">
        <v>55.971428571428568</v>
      </c>
      <c r="BW763" s="1">
        <v>79</v>
      </c>
      <c r="BX763" s="2">
        <v>244.79411764705881</v>
      </c>
      <c r="BY763" s="1">
        <v>319</v>
      </c>
      <c r="BZ763" s="1">
        <v>157</v>
      </c>
      <c r="CA763" s="2">
        <v>138.88235294117646</v>
      </c>
      <c r="CB763" s="2">
        <v>1128.1470588235295</v>
      </c>
      <c r="CC763" s="1">
        <v>194</v>
      </c>
      <c r="CD763" s="1">
        <v>40</v>
      </c>
      <c r="CE763" s="2">
        <v>0.85050000000000003</v>
      </c>
      <c r="CF763" s="2">
        <v>94.233100000000007</v>
      </c>
      <c r="CG763" s="2">
        <v>106.23065</v>
      </c>
      <c r="CH763" s="2">
        <v>6.0984999999999996</v>
      </c>
      <c r="CI763" s="2">
        <v>69.224899999999991</v>
      </c>
      <c r="CJ763" s="2">
        <v>4.7309999999999999</v>
      </c>
      <c r="CK763" s="9">
        <v>7222.5</v>
      </c>
      <c r="CL763" s="8">
        <v>0</v>
      </c>
      <c r="CM763" s="8">
        <v>0</v>
      </c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">
        <v>0</v>
      </c>
      <c r="DG763" s="1">
        <v>0</v>
      </c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20" t="s">
        <v>57</v>
      </c>
    </row>
    <row r="764" spans="1:130">
      <c r="A764" s="5">
        <v>764</v>
      </c>
      <c r="B764" s="1">
        <v>11</v>
      </c>
      <c r="C764" s="9">
        <v>372810</v>
      </c>
      <c r="D764" s="9">
        <v>7788954</v>
      </c>
      <c r="E764" s="22">
        <v>-40.216099999999997</v>
      </c>
      <c r="F764" s="22">
        <v>-19.9923</v>
      </c>
      <c r="G764" s="6">
        <v>3704733.1164699998</v>
      </c>
      <c r="H764" s="2">
        <f t="shared" si="462"/>
        <v>3.7047331164699999</v>
      </c>
      <c r="I764" s="2">
        <f t="shared" si="463"/>
        <v>14.81893246588</v>
      </c>
      <c r="J764" s="6">
        <v>0</v>
      </c>
      <c r="K764" s="2">
        <f t="shared" si="464"/>
        <v>0</v>
      </c>
      <c r="L764" s="2">
        <f t="shared" si="465"/>
        <v>0</v>
      </c>
      <c r="M764" s="6">
        <v>0</v>
      </c>
      <c r="N764" s="2">
        <f t="shared" si="466"/>
        <v>0</v>
      </c>
      <c r="O764" s="2">
        <f t="shared" si="467"/>
        <v>0</v>
      </c>
      <c r="P764" s="6">
        <v>0</v>
      </c>
      <c r="Q764" s="2">
        <f t="shared" si="468"/>
        <v>0</v>
      </c>
      <c r="R764" s="2">
        <f t="shared" si="469"/>
        <v>0</v>
      </c>
      <c r="S764" s="6">
        <v>6847872.75189</v>
      </c>
      <c r="T764" s="2">
        <f t="shared" si="470"/>
        <v>6.8478727518899998</v>
      </c>
      <c r="U764" s="2">
        <f t="shared" si="471"/>
        <v>27.391491007559999</v>
      </c>
      <c r="V764" s="6">
        <v>11920079.8323</v>
      </c>
      <c r="W764" s="2">
        <f t="shared" si="472"/>
        <v>11.920079832299999</v>
      </c>
      <c r="X764" s="2">
        <f t="shared" si="473"/>
        <v>47.680319329199996</v>
      </c>
      <c r="Y764" s="6">
        <v>865373.90193599998</v>
      </c>
      <c r="Z764" s="2">
        <f t="shared" si="474"/>
        <v>0.86537390193599995</v>
      </c>
      <c r="AA764" s="2">
        <f t="shared" si="475"/>
        <v>3.4614956077440002</v>
      </c>
      <c r="AB764" s="6">
        <v>0</v>
      </c>
      <c r="AC764" s="2">
        <f t="shared" si="476"/>
        <v>0</v>
      </c>
      <c r="AD764" s="2">
        <f t="shared" si="477"/>
        <v>0</v>
      </c>
      <c r="AE764" s="6">
        <v>765565.64255300001</v>
      </c>
      <c r="AF764" s="2">
        <f t="shared" si="478"/>
        <v>0.76556564255299997</v>
      </c>
      <c r="AG764" s="2">
        <f t="shared" si="479"/>
        <v>3.0622625702120003</v>
      </c>
      <c r="AH764" s="6">
        <v>0</v>
      </c>
      <c r="AI764" s="2">
        <f t="shared" si="480"/>
        <v>0</v>
      </c>
      <c r="AJ764" s="2">
        <f t="shared" si="481"/>
        <v>0</v>
      </c>
      <c r="AK764" s="6">
        <v>0</v>
      </c>
      <c r="AL764" s="2">
        <f t="shared" si="482"/>
        <v>0</v>
      </c>
      <c r="AM764" s="2">
        <f t="shared" si="483"/>
        <v>0</v>
      </c>
      <c r="AN764" s="6">
        <v>0</v>
      </c>
      <c r="AO764" s="2">
        <f t="shared" si="484"/>
        <v>0</v>
      </c>
      <c r="AP764" s="2">
        <f t="shared" si="485"/>
        <v>0</v>
      </c>
      <c r="AQ764" s="6">
        <v>896374.75484099996</v>
      </c>
      <c r="AR764" s="2">
        <f t="shared" si="486"/>
        <v>0.89637475484099993</v>
      </c>
      <c r="AS764" s="2">
        <f t="shared" si="487"/>
        <v>3.5854990193639997</v>
      </c>
      <c r="AT764" s="2">
        <v>25000000</v>
      </c>
      <c r="AU764" s="2">
        <v>0</v>
      </c>
      <c r="AV764" s="2">
        <f t="shared" si="488"/>
        <v>0</v>
      </c>
      <c r="AW764" s="2">
        <f t="shared" si="489"/>
        <v>0</v>
      </c>
      <c r="AX764" s="2">
        <v>0</v>
      </c>
      <c r="AY764" s="2">
        <f t="shared" si="490"/>
        <v>0</v>
      </c>
      <c r="AZ764" s="2">
        <f t="shared" si="491"/>
        <v>0</v>
      </c>
      <c r="BA764" s="2">
        <v>25000000</v>
      </c>
      <c r="BB764" s="2">
        <f t="shared" si="492"/>
        <v>25</v>
      </c>
      <c r="BC764" s="2">
        <f t="shared" si="493"/>
        <v>100</v>
      </c>
      <c r="BD764" s="2">
        <v>0</v>
      </c>
      <c r="BE764" s="2">
        <f t="shared" si="494"/>
        <v>0</v>
      </c>
      <c r="BF764" s="2">
        <f t="shared" si="495"/>
        <v>0</v>
      </c>
      <c r="BG764" s="2">
        <v>25000000</v>
      </c>
      <c r="BH764" s="2">
        <f t="shared" si="496"/>
        <v>25</v>
      </c>
      <c r="BI764" s="2">
        <f t="shared" si="497"/>
        <v>100</v>
      </c>
      <c r="BJ764" s="2">
        <v>0</v>
      </c>
      <c r="BK764" s="2">
        <f t="shared" si="498"/>
        <v>0</v>
      </c>
      <c r="BL764" s="2">
        <f t="shared" si="499"/>
        <v>0</v>
      </c>
      <c r="BM764" s="2">
        <v>0</v>
      </c>
      <c r="BN764" s="2">
        <f t="shared" si="500"/>
        <v>0</v>
      </c>
      <c r="BO764" s="2">
        <f t="shared" si="501"/>
        <v>0</v>
      </c>
      <c r="BP764" s="2">
        <v>0</v>
      </c>
      <c r="BQ764" s="2">
        <f t="shared" si="502"/>
        <v>0</v>
      </c>
      <c r="BR764" s="2">
        <f t="shared" si="503"/>
        <v>0</v>
      </c>
      <c r="BS764" s="2">
        <v>25000000</v>
      </c>
      <c r="BT764" s="1">
        <v>1</v>
      </c>
      <c r="BU764" s="1">
        <v>59</v>
      </c>
      <c r="BV764" s="2">
        <v>31</v>
      </c>
      <c r="BW764" s="1">
        <v>78.5</v>
      </c>
      <c r="BX764" s="2">
        <v>245.9</v>
      </c>
      <c r="BY764" s="1">
        <v>318</v>
      </c>
      <c r="BZ764" s="1">
        <v>175</v>
      </c>
      <c r="CA764" s="2">
        <v>137.85</v>
      </c>
      <c r="CB764" s="2">
        <v>1122.5999999999999</v>
      </c>
      <c r="CC764" s="1">
        <v>186</v>
      </c>
      <c r="CD764" s="1">
        <v>41</v>
      </c>
      <c r="CE764" s="2">
        <v>0.85050000000000003</v>
      </c>
      <c r="CF764" s="2">
        <v>94.233100000000007</v>
      </c>
      <c r="CG764" s="2">
        <v>106.23065</v>
      </c>
      <c r="CH764" s="2">
        <v>6.0984999999999996</v>
      </c>
      <c r="CI764" s="2">
        <v>69.224899999999991</v>
      </c>
      <c r="CJ764" s="2">
        <v>4.7309999999999999</v>
      </c>
      <c r="CK764" s="9">
        <v>7222.5</v>
      </c>
      <c r="CL764" s="8">
        <v>0</v>
      </c>
      <c r="CM764" s="8">
        <v>0</v>
      </c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">
        <v>0</v>
      </c>
      <c r="DG764" s="1">
        <v>0</v>
      </c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20" t="s">
        <v>57</v>
      </c>
    </row>
    <row r="765" spans="1:130">
      <c r="A765" s="5">
        <v>765</v>
      </c>
      <c r="B765" s="1">
        <v>11</v>
      </c>
      <c r="C765" s="9">
        <v>377635</v>
      </c>
      <c r="D765" s="9">
        <v>7789060</v>
      </c>
      <c r="E765" s="22">
        <v>-40.17</v>
      </c>
      <c r="F765" s="22">
        <v>-19.991700000000002</v>
      </c>
      <c r="G765" s="6">
        <v>4083721.6355300001</v>
      </c>
      <c r="H765" s="2">
        <f t="shared" si="462"/>
        <v>4.0837216355299999</v>
      </c>
      <c r="I765" s="2">
        <f t="shared" si="463"/>
        <v>17.676602141027924</v>
      </c>
      <c r="J765" s="6">
        <v>193500.110992</v>
      </c>
      <c r="K765" s="2">
        <f t="shared" si="464"/>
        <v>0.19350011099200001</v>
      </c>
      <c r="L765" s="2">
        <f t="shared" si="465"/>
        <v>0.83757532503961007</v>
      </c>
      <c r="M765" s="6">
        <v>0</v>
      </c>
      <c r="N765" s="2">
        <f t="shared" si="466"/>
        <v>0</v>
      </c>
      <c r="O765" s="2">
        <f t="shared" si="467"/>
        <v>0</v>
      </c>
      <c r="P765" s="6">
        <v>0</v>
      </c>
      <c r="Q765" s="2">
        <f t="shared" si="468"/>
        <v>0</v>
      </c>
      <c r="R765" s="2">
        <f t="shared" si="469"/>
        <v>0</v>
      </c>
      <c r="S765" s="6">
        <v>3869266.00342</v>
      </c>
      <c r="T765" s="2">
        <f t="shared" si="470"/>
        <v>3.8692660034199999</v>
      </c>
      <c r="U765" s="2">
        <f t="shared" si="471"/>
        <v>16.748319749610925</v>
      </c>
      <c r="V765" s="6">
        <v>7953404.6952999998</v>
      </c>
      <c r="W765" s="2">
        <f t="shared" si="472"/>
        <v>7.9534046952999997</v>
      </c>
      <c r="X765" s="2">
        <f t="shared" si="473"/>
        <v>34.426727140807031</v>
      </c>
      <c r="Y765" s="6">
        <v>2686985.7488699998</v>
      </c>
      <c r="Z765" s="2">
        <f t="shared" si="474"/>
        <v>2.6869857488699997</v>
      </c>
      <c r="AA765" s="2">
        <f t="shared" si="475"/>
        <v>11.63075799000258</v>
      </c>
      <c r="AB765" s="6">
        <v>0</v>
      </c>
      <c r="AC765" s="2">
        <f t="shared" si="476"/>
        <v>0</v>
      </c>
      <c r="AD765" s="2">
        <f t="shared" si="477"/>
        <v>0</v>
      </c>
      <c r="AE765" s="6">
        <v>3922152.6125099999</v>
      </c>
      <c r="AF765" s="2">
        <f t="shared" si="478"/>
        <v>3.9221526125099997</v>
      </c>
      <c r="AG765" s="2">
        <f t="shared" si="479"/>
        <v>16.977242196072112</v>
      </c>
      <c r="AH765" s="6">
        <v>0</v>
      </c>
      <c r="AI765" s="2">
        <f t="shared" si="480"/>
        <v>0</v>
      </c>
      <c r="AJ765" s="2">
        <f t="shared" si="481"/>
        <v>0</v>
      </c>
      <c r="AK765" s="6">
        <v>0</v>
      </c>
      <c r="AL765" s="2">
        <f t="shared" si="482"/>
        <v>0</v>
      </c>
      <c r="AM765" s="2">
        <f t="shared" si="483"/>
        <v>0</v>
      </c>
      <c r="AN765" s="6">
        <v>0</v>
      </c>
      <c r="AO765" s="2">
        <f t="shared" si="484"/>
        <v>0</v>
      </c>
      <c r="AP765" s="2">
        <f t="shared" si="485"/>
        <v>0</v>
      </c>
      <c r="AQ765" s="6">
        <v>393382.180245</v>
      </c>
      <c r="AR765" s="2">
        <f t="shared" si="486"/>
        <v>0.39338218024499999</v>
      </c>
      <c r="AS765" s="2">
        <f t="shared" si="487"/>
        <v>1.7027752893491548</v>
      </c>
      <c r="AT765" s="2">
        <v>23102413.025699999</v>
      </c>
      <c r="AU765" s="2">
        <v>0</v>
      </c>
      <c r="AV765" s="2">
        <f t="shared" si="488"/>
        <v>0</v>
      </c>
      <c r="AW765" s="2">
        <f t="shared" si="489"/>
        <v>0</v>
      </c>
      <c r="AX765" s="2">
        <v>0</v>
      </c>
      <c r="AY765" s="2">
        <f t="shared" si="490"/>
        <v>0</v>
      </c>
      <c r="AZ765" s="2">
        <f t="shared" si="491"/>
        <v>0</v>
      </c>
      <c r="BA765" s="2">
        <v>23102413.025699999</v>
      </c>
      <c r="BB765" s="2">
        <f t="shared" si="492"/>
        <v>23.102413025699999</v>
      </c>
      <c r="BC765" s="2">
        <f t="shared" si="493"/>
        <v>100</v>
      </c>
      <c r="BD765" s="2">
        <v>0</v>
      </c>
      <c r="BE765" s="2">
        <f t="shared" si="494"/>
        <v>0</v>
      </c>
      <c r="BF765" s="2">
        <f t="shared" si="495"/>
        <v>0</v>
      </c>
      <c r="BG765" s="2">
        <v>23102413.025699999</v>
      </c>
      <c r="BH765" s="2">
        <f t="shared" si="496"/>
        <v>23.102413025699999</v>
      </c>
      <c r="BI765" s="2">
        <f t="shared" si="497"/>
        <v>100</v>
      </c>
      <c r="BJ765" s="2">
        <v>0</v>
      </c>
      <c r="BK765" s="2">
        <f t="shared" si="498"/>
        <v>0</v>
      </c>
      <c r="BL765" s="2">
        <f t="shared" si="499"/>
        <v>0</v>
      </c>
      <c r="BM765" s="2">
        <v>0</v>
      </c>
      <c r="BN765" s="2">
        <f t="shared" si="500"/>
        <v>0</v>
      </c>
      <c r="BO765" s="2">
        <f t="shared" si="501"/>
        <v>0</v>
      </c>
      <c r="BP765" s="2">
        <v>0</v>
      </c>
      <c r="BQ765" s="2">
        <f t="shared" si="502"/>
        <v>0</v>
      </c>
      <c r="BR765" s="2">
        <f t="shared" si="503"/>
        <v>0</v>
      </c>
      <c r="BS765" s="2">
        <v>23102413.025699999</v>
      </c>
      <c r="BT765" s="1">
        <v>-3</v>
      </c>
      <c r="BU765" s="1">
        <v>44</v>
      </c>
      <c r="BV765" s="2">
        <v>19.470588235294116</v>
      </c>
      <c r="BW765" s="1">
        <v>78.5</v>
      </c>
      <c r="BX765" s="2">
        <v>239.29729729729729</v>
      </c>
      <c r="BY765" s="1">
        <v>318</v>
      </c>
      <c r="BZ765" s="1">
        <v>0</v>
      </c>
      <c r="CA765" s="2">
        <v>133.13513513513513</v>
      </c>
      <c r="CB765" s="2">
        <v>1092.9729729729729</v>
      </c>
      <c r="CC765" s="1">
        <v>184</v>
      </c>
      <c r="CD765" s="1">
        <v>0</v>
      </c>
      <c r="CE765" s="2">
        <v>0.85050000000000003</v>
      </c>
      <c r="CF765" s="2">
        <v>94.233100000000007</v>
      </c>
      <c r="CG765" s="2">
        <v>106.23065</v>
      </c>
      <c r="CH765" s="2">
        <v>6.0984999999999996</v>
      </c>
      <c r="CI765" s="2">
        <v>69.224899999999991</v>
      </c>
      <c r="CJ765" s="2">
        <v>4.7309999999999999</v>
      </c>
      <c r="CK765" s="9">
        <v>7222.5</v>
      </c>
      <c r="CL765" s="8">
        <v>0</v>
      </c>
      <c r="CM765" s="8">
        <v>0</v>
      </c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">
        <v>0</v>
      </c>
      <c r="DG765" s="1">
        <v>0</v>
      </c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7" t="s">
        <v>56</v>
      </c>
    </row>
    <row r="766" spans="1:130">
      <c r="A766" s="5">
        <v>766</v>
      </c>
      <c r="B766" s="1">
        <v>8</v>
      </c>
      <c r="C766" s="9">
        <v>380544</v>
      </c>
      <c r="D766" s="9">
        <v>7790826</v>
      </c>
      <c r="E766" s="22">
        <v>-40.142099999999999</v>
      </c>
      <c r="F766" s="22">
        <v>-19.975899999999999</v>
      </c>
      <c r="G766" s="6">
        <v>0</v>
      </c>
      <c r="H766" s="2">
        <f t="shared" si="462"/>
        <v>0</v>
      </c>
      <c r="I766" s="2">
        <f t="shared" si="463"/>
        <v>0</v>
      </c>
      <c r="J766" s="6">
        <v>0</v>
      </c>
      <c r="K766" s="2">
        <f t="shared" si="464"/>
        <v>0</v>
      </c>
      <c r="L766" s="2">
        <f t="shared" si="465"/>
        <v>0</v>
      </c>
      <c r="M766" s="6">
        <v>0</v>
      </c>
      <c r="N766" s="2">
        <f t="shared" si="466"/>
        <v>0</v>
      </c>
      <c r="O766" s="2">
        <f t="shared" si="467"/>
        <v>0</v>
      </c>
      <c r="P766" s="6">
        <v>0</v>
      </c>
      <c r="Q766" s="2">
        <f t="shared" si="468"/>
        <v>0</v>
      </c>
      <c r="R766" s="2">
        <f t="shared" si="469"/>
        <v>0</v>
      </c>
      <c r="S766" s="6">
        <v>225123.123915</v>
      </c>
      <c r="T766" s="2">
        <f t="shared" si="470"/>
        <v>0.225123123915</v>
      </c>
      <c r="U766" s="2">
        <f t="shared" si="471"/>
        <v>34.472955240807515</v>
      </c>
      <c r="V766" s="6">
        <v>0</v>
      </c>
      <c r="W766" s="2">
        <f t="shared" si="472"/>
        <v>0</v>
      </c>
      <c r="X766" s="2">
        <f t="shared" si="473"/>
        <v>0</v>
      </c>
      <c r="Y766" s="6">
        <v>0</v>
      </c>
      <c r="Z766" s="2">
        <f t="shared" si="474"/>
        <v>0</v>
      </c>
      <c r="AA766" s="2">
        <f t="shared" si="475"/>
        <v>0</v>
      </c>
      <c r="AB766" s="6">
        <v>0</v>
      </c>
      <c r="AC766" s="2">
        <f t="shared" si="476"/>
        <v>0</v>
      </c>
      <c r="AD766" s="2">
        <f t="shared" si="477"/>
        <v>0</v>
      </c>
      <c r="AE766" s="6">
        <v>427919.55461400002</v>
      </c>
      <c r="AF766" s="2">
        <f t="shared" si="478"/>
        <v>0.427919554614</v>
      </c>
      <c r="AG766" s="2">
        <f t="shared" si="479"/>
        <v>65.527038699252017</v>
      </c>
      <c r="AH766" s="6">
        <v>0</v>
      </c>
      <c r="AI766" s="2">
        <f t="shared" si="480"/>
        <v>0</v>
      </c>
      <c r="AJ766" s="2">
        <f t="shared" si="481"/>
        <v>0</v>
      </c>
      <c r="AK766" s="6">
        <v>0</v>
      </c>
      <c r="AL766" s="2">
        <f t="shared" si="482"/>
        <v>0</v>
      </c>
      <c r="AM766" s="2">
        <f t="shared" si="483"/>
        <v>0</v>
      </c>
      <c r="AN766" s="6">
        <v>0</v>
      </c>
      <c r="AO766" s="2">
        <f t="shared" si="484"/>
        <v>0</v>
      </c>
      <c r="AP766" s="2">
        <f t="shared" si="485"/>
        <v>0</v>
      </c>
      <c r="AQ766" s="6">
        <v>0</v>
      </c>
      <c r="AR766" s="2">
        <f t="shared" si="486"/>
        <v>0</v>
      </c>
      <c r="AS766" s="2">
        <f t="shared" si="487"/>
        <v>0</v>
      </c>
      <c r="AT766" s="2">
        <v>653042.71810299996</v>
      </c>
      <c r="AU766" s="2">
        <v>0</v>
      </c>
      <c r="AV766" s="2">
        <f t="shared" si="488"/>
        <v>0</v>
      </c>
      <c r="AW766" s="2">
        <f t="shared" si="489"/>
        <v>0</v>
      </c>
      <c r="AX766" s="2">
        <v>0</v>
      </c>
      <c r="AY766" s="2">
        <f t="shared" si="490"/>
        <v>0</v>
      </c>
      <c r="AZ766" s="2">
        <f t="shared" si="491"/>
        <v>0</v>
      </c>
      <c r="BA766" s="2">
        <v>653042.71810299996</v>
      </c>
      <c r="BB766" s="2">
        <f t="shared" si="492"/>
        <v>0.65304271810299996</v>
      </c>
      <c r="BC766" s="2">
        <f t="shared" si="493"/>
        <v>100</v>
      </c>
      <c r="BD766" s="2">
        <v>0</v>
      </c>
      <c r="BE766" s="2">
        <f t="shared" si="494"/>
        <v>0</v>
      </c>
      <c r="BF766" s="2">
        <f t="shared" si="495"/>
        <v>0</v>
      </c>
      <c r="BG766" s="2">
        <v>653042.71810000006</v>
      </c>
      <c r="BH766" s="2">
        <f t="shared" si="496"/>
        <v>0.65304271810000003</v>
      </c>
      <c r="BI766" s="2">
        <f t="shared" si="497"/>
        <v>99.99999999954062</v>
      </c>
      <c r="BJ766" s="2">
        <v>0</v>
      </c>
      <c r="BK766" s="2">
        <f t="shared" si="498"/>
        <v>0</v>
      </c>
      <c r="BL766" s="2">
        <f t="shared" si="499"/>
        <v>0</v>
      </c>
      <c r="BM766" s="2">
        <v>0</v>
      </c>
      <c r="BN766" s="2">
        <f t="shared" si="500"/>
        <v>0</v>
      </c>
      <c r="BO766" s="2">
        <f t="shared" si="501"/>
        <v>0</v>
      </c>
      <c r="BP766" s="2">
        <v>0</v>
      </c>
      <c r="BQ766" s="2">
        <f t="shared" si="502"/>
        <v>0</v>
      </c>
      <c r="BR766" s="2">
        <f t="shared" si="503"/>
        <v>0</v>
      </c>
      <c r="BS766" s="2">
        <v>653042.71810000006</v>
      </c>
      <c r="BT766" s="1">
        <v>0</v>
      </c>
      <c r="BU766" s="1">
        <v>23</v>
      </c>
      <c r="BV766" s="2">
        <v>13.333333333333334</v>
      </c>
      <c r="BW766" s="1">
        <v>79</v>
      </c>
      <c r="BX766" s="2">
        <v>246.5</v>
      </c>
      <c r="BY766" s="1">
        <v>316</v>
      </c>
      <c r="BZ766" s="1">
        <v>177</v>
      </c>
      <c r="CA766" s="2">
        <v>137.25</v>
      </c>
      <c r="CB766" s="2">
        <v>1125</v>
      </c>
      <c r="CC766" s="1">
        <v>183</v>
      </c>
      <c r="CD766" s="1">
        <v>43</v>
      </c>
      <c r="CE766" s="2">
        <v>0.85099999999999998</v>
      </c>
      <c r="CF766" s="2">
        <v>91.802199999999999</v>
      </c>
      <c r="CG766" s="2">
        <v>104.3475</v>
      </c>
      <c r="CH766" s="2">
        <v>6.2919999999999998</v>
      </c>
      <c r="CI766" s="2">
        <v>67.697999999999993</v>
      </c>
      <c r="CJ766" s="2">
        <v>4.6440000000000001</v>
      </c>
      <c r="CK766" s="9">
        <v>7173</v>
      </c>
      <c r="CL766" s="8">
        <v>0</v>
      </c>
      <c r="CM766" s="8">
        <v>0</v>
      </c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">
        <v>0</v>
      </c>
      <c r="DG766" s="1">
        <v>0</v>
      </c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7" t="s">
        <v>56</v>
      </c>
    </row>
    <row r="767" spans="1:130">
      <c r="A767" s="5">
        <v>767</v>
      </c>
      <c r="B767" s="1">
        <v>6</v>
      </c>
      <c r="C767" s="9">
        <v>259395</v>
      </c>
      <c r="D767" s="9">
        <v>7792505</v>
      </c>
      <c r="E767" s="22">
        <v>-41.299300000000002</v>
      </c>
      <c r="F767" s="22">
        <v>-19.9495</v>
      </c>
      <c r="G767" s="6">
        <v>0</v>
      </c>
      <c r="H767" s="2">
        <f t="shared" si="462"/>
        <v>0</v>
      </c>
      <c r="I767" s="2">
        <f t="shared" si="463"/>
        <v>0</v>
      </c>
      <c r="J767" s="6">
        <v>0</v>
      </c>
      <c r="K767" s="2">
        <f t="shared" si="464"/>
        <v>0</v>
      </c>
      <c r="L767" s="2">
        <f t="shared" si="465"/>
        <v>0</v>
      </c>
      <c r="M767" s="6">
        <v>0</v>
      </c>
      <c r="N767" s="2">
        <f t="shared" si="466"/>
        <v>0</v>
      </c>
      <c r="O767" s="2">
        <f t="shared" si="467"/>
        <v>0</v>
      </c>
      <c r="P767" s="6">
        <v>0</v>
      </c>
      <c r="Q767" s="2">
        <f t="shared" si="468"/>
        <v>0</v>
      </c>
      <c r="R767" s="2">
        <f t="shared" si="469"/>
        <v>0</v>
      </c>
      <c r="S767" s="6">
        <v>908165.64989899995</v>
      </c>
      <c r="T767" s="2">
        <f t="shared" si="470"/>
        <v>0.90816564989899995</v>
      </c>
      <c r="U767" s="2">
        <f t="shared" si="471"/>
        <v>22.908639543164576</v>
      </c>
      <c r="V767" s="6">
        <v>0</v>
      </c>
      <c r="W767" s="2">
        <f t="shared" si="472"/>
        <v>0</v>
      </c>
      <c r="X767" s="2">
        <f t="shared" si="473"/>
        <v>0</v>
      </c>
      <c r="Y767" s="6">
        <v>0</v>
      </c>
      <c r="Z767" s="2">
        <f t="shared" si="474"/>
        <v>0</v>
      </c>
      <c r="AA767" s="2">
        <f t="shared" si="475"/>
        <v>0</v>
      </c>
      <c r="AB767" s="6">
        <v>0</v>
      </c>
      <c r="AC767" s="2">
        <f t="shared" si="476"/>
        <v>0</v>
      </c>
      <c r="AD767" s="2">
        <f t="shared" si="477"/>
        <v>0</v>
      </c>
      <c r="AE767" s="6">
        <v>2179042.0526000001</v>
      </c>
      <c r="AF767" s="2">
        <f t="shared" si="478"/>
        <v>2.1790420525999998</v>
      </c>
      <c r="AG767" s="2">
        <f t="shared" si="479"/>
        <v>54.966722137049004</v>
      </c>
      <c r="AH767" s="6">
        <v>0</v>
      </c>
      <c r="AI767" s="2">
        <f t="shared" si="480"/>
        <v>0</v>
      </c>
      <c r="AJ767" s="2">
        <f t="shared" si="481"/>
        <v>0</v>
      </c>
      <c r="AK767" s="6">
        <v>0</v>
      </c>
      <c r="AL767" s="2">
        <f t="shared" si="482"/>
        <v>0</v>
      </c>
      <c r="AM767" s="2">
        <f t="shared" si="483"/>
        <v>0</v>
      </c>
      <c r="AN767" s="6">
        <v>0</v>
      </c>
      <c r="AO767" s="2">
        <f t="shared" si="484"/>
        <v>0</v>
      </c>
      <c r="AP767" s="2">
        <f t="shared" si="485"/>
        <v>0</v>
      </c>
      <c r="AQ767" s="6">
        <v>877085.83647700003</v>
      </c>
      <c r="AR767" s="2">
        <f t="shared" si="486"/>
        <v>0.877085836477</v>
      </c>
      <c r="AS767" s="2">
        <f t="shared" si="487"/>
        <v>22.124645738914669</v>
      </c>
      <c r="AT767" s="2">
        <v>3964293.24486</v>
      </c>
      <c r="AU767" s="2">
        <v>469692.66778999998</v>
      </c>
      <c r="AV767" s="2">
        <f t="shared" si="488"/>
        <v>0.46969266778999996</v>
      </c>
      <c r="AW767" s="2">
        <f t="shared" si="489"/>
        <v>11.848080824974069</v>
      </c>
      <c r="AX767" s="2">
        <v>3393072.9324500002</v>
      </c>
      <c r="AY767" s="2">
        <f t="shared" si="490"/>
        <v>3.3930729324500004</v>
      </c>
      <c r="AZ767" s="2">
        <f t="shared" si="491"/>
        <v>85.590866337886851</v>
      </c>
      <c r="BA767" s="2">
        <v>101527.64366099999</v>
      </c>
      <c r="BB767" s="2">
        <f t="shared" si="492"/>
        <v>0.10152764366099999</v>
      </c>
      <c r="BC767" s="2">
        <f t="shared" si="493"/>
        <v>2.5610528129481369</v>
      </c>
      <c r="BD767" s="2">
        <v>0</v>
      </c>
      <c r="BE767" s="2">
        <f t="shared" si="494"/>
        <v>0</v>
      </c>
      <c r="BF767" s="2">
        <f t="shared" si="495"/>
        <v>0</v>
      </c>
      <c r="BG767" s="2">
        <v>0</v>
      </c>
      <c r="BH767" s="2">
        <f t="shared" si="496"/>
        <v>0</v>
      </c>
      <c r="BI767" s="2">
        <f t="shared" si="497"/>
        <v>0</v>
      </c>
      <c r="BJ767" s="2">
        <v>3964293.2448700001</v>
      </c>
      <c r="BK767" s="2">
        <f t="shared" si="498"/>
        <v>3.9642932448699999</v>
      </c>
      <c r="BL767" s="2">
        <f t="shared" si="499"/>
        <v>100.00000000025224</v>
      </c>
      <c r="BM767" s="2">
        <v>0</v>
      </c>
      <c r="BN767" s="2">
        <f t="shared" si="500"/>
        <v>0</v>
      </c>
      <c r="BO767" s="2">
        <f t="shared" si="501"/>
        <v>0</v>
      </c>
      <c r="BP767" s="2">
        <v>0</v>
      </c>
      <c r="BQ767" s="2">
        <f t="shared" si="502"/>
        <v>0</v>
      </c>
      <c r="BR767" s="2">
        <f t="shared" si="503"/>
        <v>0</v>
      </c>
      <c r="BS767" s="2">
        <v>3964293.2448700001</v>
      </c>
      <c r="BT767" s="1">
        <v>766</v>
      </c>
      <c r="BU767" s="1">
        <v>1020</v>
      </c>
      <c r="BV767" s="2">
        <v>882.25</v>
      </c>
      <c r="BW767" s="1">
        <v>79</v>
      </c>
      <c r="BX767" s="2">
        <v>199.18181818181819</v>
      </c>
      <c r="BY767" s="1">
        <v>295</v>
      </c>
      <c r="BZ767" s="1">
        <v>94</v>
      </c>
      <c r="CA767" s="2">
        <v>181.09090909090909</v>
      </c>
      <c r="CB767" s="2">
        <v>1305.8181818181818</v>
      </c>
      <c r="CC767" s="1">
        <v>226</v>
      </c>
      <c r="CD767" s="1">
        <v>24</v>
      </c>
      <c r="CE767" s="2">
        <v>0.89900000000000002</v>
      </c>
      <c r="CF767" s="2">
        <v>79.591700000000003</v>
      </c>
      <c r="CG767" s="2">
        <v>91.581699999999998</v>
      </c>
      <c r="CH767" s="2">
        <v>4.5609999999999999</v>
      </c>
      <c r="CI767" s="2">
        <v>68.196799999999996</v>
      </c>
      <c r="CJ767" s="2">
        <v>5.29</v>
      </c>
      <c r="CK767" s="9">
        <v>6861</v>
      </c>
      <c r="CL767" s="8">
        <v>0</v>
      </c>
      <c r="CM767" s="8">
        <v>0</v>
      </c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">
        <v>0</v>
      </c>
      <c r="DG767" s="1">
        <v>0</v>
      </c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7" t="s">
        <v>56</v>
      </c>
    </row>
    <row r="768" spans="1:130">
      <c r="A768" s="5">
        <v>768</v>
      </c>
      <c r="B768" s="1">
        <v>6</v>
      </c>
      <c r="C768" s="9">
        <v>263000</v>
      </c>
      <c r="D768" s="9">
        <v>7792616</v>
      </c>
      <c r="E768" s="22">
        <v>-41.264899999999997</v>
      </c>
      <c r="F768" s="22">
        <v>-19.948899999999998</v>
      </c>
      <c r="G768" s="6">
        <v>0</v>
      </c>
      <c r="H768" s="2">
        <f t="shared" si="462"/>
        <v>0</v>
      </c>
      <c r="I768" s="2">
        <f t="shared" si="463"/>
        <v>0</v>
      </c>
      <c r="J768" s="6">
        <v>0</v>
      </c>
      <c r="K768" s="2">
        <f t="shared" si="464"/>
        <v>0</v>
      </c>
      <c r="L768" s="2">
        <f t="shared" si="465"/>
        <v>0</v>
      </c>
      <c r="M768" s="6">
        <v>0</v>
      </c>
      <c r="N768" s="2">
        <f t="shared" si="466"/>
        <v>0</v>
      </c>
      <c r="O768" s="2">
        <f t="shared" si="467"/>
        <v>0</v>
      </c>
      <c r="P768" s="6">
        <v>0</v>
      </c>
      <c r="Q768" s="2">
        <f t="shared" si="468"/>
        <v>0</v>
      </c>
      <c r="R768" s="2">
        <f t="shared" si="469"/>
        <v>0</v>
      </c>
      <c r="S768" s="6">
        <v>2923210.36479</v>
      </c>
      <c r="T768" s="2">
        <f t="shared" si="470"/>
        <v>2.9232103647900001</v>
      </c>
      <c r="U768" s="2">
        <f t="shared" si="471"/>
        <v>25.897770374552024</v>
      </c>
      <c r="V768" s="6">
        <v>94050.265484799995</v>
      </c>
      <c r="W768" s="2">
        <f t="shared" si="472"/>
        <v>9.40502654848E-2</v>
      </c>
      <c r="X768" s="2">
        <f t="shared" si="473"/>
        <v>0.83322507628217979</v>
      </c>
      <c r="Y768" s="6">
        <v>0</v>
      </c>
      <c r="Z768" s="2">
        <f t="shared" si="474"/>
        <v>0</v>
      </c>
      <c r="AA768" s="2">
        <f t="shared" si="475"/>
        <v>0</v>
      </c>
      <c r="AB768" s="6">
        <v>0</v>
      </c>
      <c r="AC768" s="2">
        <f t="shared" si="476"/>
        <v>0</v>
      </c>
      <c r="AD768" s="2">
        <f t="shared" si="477"/>
        <v>0</v>
      </c>
      <c r="AE768" s="6">
        <v>6467889.3663999997</v>
      </c>
      <c r="AF768" s="2">
        <f t="shared" si="478"/>
        <v>6.4678893663999997</v>
      </c>
      <c r="AG768" s="2">
        <f t="shared" si="479"/>
        <v>57.30135457804019</v>
      </c>
      <c r="AH768" s="6">
        <v>0</v>
      </c>
      <c r="AI768" s="2">
        <f t="shared" si="480"/>
        <v>0</v>
      </c>
      <c r="AJ768" s="2">
        <f t="shared" si="481"/>
        <v>0</v>
      </c>
      <c r="AK768" s="6">
        <v>0</v>
      </c>
      <c r="AL768" s="2">
        <f t="shared" si="482"/>
        <v>0</v>
      </c>
      <c r="AM768" s="2">
        <f t="shared" si="483"/>
        <v>0</v>
      </c>
      <c r="AN768" s="6">
        <v>0</v>
      </c>
      <c r="AO768" s="2">
        <f t="shared" si="484"/>
        <v>0</v>
      </c>
      <c r="AP768" s="2">
        <f t="shared" si="485"/>
        <v>0</v>
      </c>
      <c r="AQ768" s="6">
        <v>1802348.67839</v>
      </c>
      <c r="AR768" s="2">
        <f t="shared" si="486"/>
        <v>1.80234867839</v>
      </c>
      <c r="AS768" s="2">
        <f t="shared" si="487"/>
        <v>15.967654182553076</v>
      </c>
      <c r="AT768" s="2">
        <v>11287498.1997</v>
      </c>
      <c r="AU768" s="2">
        <v>11083990.501700001</v>
      </c>
      <c r="AV768" s="2">
        <f t="shared" si="488"/>
        <v>11.083990501700001</v>
      </c>
      <c r="AW768" s="2">
        <f t="shared" si="489"/>
        <v>98.197052221851891</v>
      </c>
      <c r="AX768" s="2">
        <v>203507.695817</v>
      </c>
      <c r="AY768" s="2">
        <f t="shared" si="490"/>
        <v>0.20350769581700001</v>
      </c>
      <c r="AZ768" s="2">
        <f t="shared" si="491"/>
        <v>1.8029477588081373</v>
      </c>
      <c r="BA768" s="2">
        <v>0</v>
      </c>
      <c r="BB768" s="2">
        <f t="shared" si="492"/>
        <v>0</v>
      </c>
      <c r="BC768" s="2">
        <f t="shared" si="493"/>
        <v>0</v>
      </c>
      <c r="BD768" s="2">
        <v>0</v>
      </c>
      <c r="BE768" s="2">
        <f t="shared" si="494"/>
        <v>0</v>
      </c>
      <c r="BF768" s="2">
        <f t="shared" si="495"/>
        <v>0</v>
      </c>
      <c r="BG768" s="2">
        <v>0</v>
      </c>
      <c r="BH768" s="2">
        <f t="shared" si="496"/>
        <v>0</v>
      </c>
      <c r="BI768" s="2">
        <f t="shared" si="497"/>
        <v>0</v>
      </c>
      <c r="BJ768" s="2">
        <v>11287498.1997</v>
      </c>
      <c r="BK768" s="2">
        <f t="shared" si="498"/>
        <v>11.2874981997</v>
      </c>
      <c r="BL768" s="2">
        <f t="shared" si="499"/>
        <v>100</v>
      </c>
      <c r="BM768" s="2">
        <v>0</v>
      </c>
      <c r="BN768" s="2">
        <f t="shared" si="500"/>
        <v>0</v>
      </c>
      <c r="BO768" s="2">
        <f t="shared" si="501"/>
        <v>0</v>
      </c>
      <c r="BP768" s="2">
        <v>0</v>
      </c>
      <c r="BQ768" s="2">
        <f t="shared" si="502"/>
        <v>0</v>
      </c>
      <c r="BR768" s="2">
        <f t="shared" si="503"/>
        <v>0</v>
      </c>
      <c r="BS768" s="2">
        <v>11287498.1997</v>
      </c>
      <c r="BT768" s="1">
        <v>572</v>
      </c>
      <c r="BU768" s="1">
        <v>1005</v>
      </c>
      <c r="BV768" s="2">
        <v>714.30769230769226</v>
      </c>
      <c r="BW768" s="1">
        <v>79</v>
      </c>
      <c r="BX768" s="2">
        <v>208.53571428571428</v>
      </c>
      <c r="BY768" s="1">
        <v>303</v>
      </c>
      <c r="BZ768" s="1">
        <v>95</v>
      </c>
      <c r="CA768" s="2">
        <v>180.28571428571428</v>
      </c>
      <c r="CB768" s="2">
        <v>1270.5</v>
      </c>
      <c r="CC768" s="1">
        <v>226</v>
      </c>
      <c r="CD768" s="1">
        <v>24</v>
      </c>
      <c r="CE768" s="2">
        <v>0.89900000000000002</v>
      </c>
      <c r="CF768" s="2">
        <v>79.591700000000003</v>
      </c>
      <c r="CG768" s="2">
        <v>91.581699999999998</v>
      </c>
      <c r="CH768" s="2">
        <v>4.5609999999999999</v>
      </c>
      <c r="CI768" s="2">
        <v>68.196799999999996</v>
      </c>
      <c r="CJ768" s="2">
        <v>5.29</v>
      </c>
      <c r="CK768" s="9">
        <v>6861</v>
      </c>
      <c r="CL768" s="8">
        <v>0</v>
      </c>
      <c r="CM768" s="8">
        <v>0</v>
      </c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">
        <v>0</v>
      </c>
      <c r="DG768" s="1">
        <v>0</v>
      </c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7" t="s">
        <v>56</v>
      </c>
    </row>
    <row r="769" spans="1:130">
      <c r="A769" s="5">
        <v>769</v>
      </c>
      <c r="B769" s="1">
        <v>6</v>
      </c>
      <c r="C769" s="9">
        <v>267930</v>
      </c>
      <c r="D769" s="9">
        <v>7793854</v>
      </c>
      <c r="E769" s="22">
        <v>-41.217599999999997</v>
      </c>
      <c r="F769" s="22">
        <v>-19.938400000000001</v>
      </c>
      <c r="G769" s="6">
        <v>0</v>
      </c>
      <c r="H769" s="2">
        <f t="shared" si="462"/>
        <v>0</v>
      </c>
      <c r="I769" s="2">
        <f t="shared" si="463"/>
        <v>0</v>
      </c>
      <c r="J769" s="6">
        <v>0</v>
      </c>
      <c r="K769" s="2">
        <f t="shared" si="464"/>
        <v>0</v>
      </c>
      <c r="L769" s="2">
        <f t="shared" si="465"/>
        <v>0</v>
      </c>
      <c r="M769" s="6">
        <v>101700.63299</v>
      </c>
      <c r="N769" s="2">
        <f t="shared" si="466"/>
        <v>0.10170063299</v>
      </c>
      <c r="O769" s="2">
        <f t="shared" si="467"/>
        <v>0.43001410745368412</v>
      </c>
      <c r="P769" s="6">
        <v>0</v>
      </c>
      <c r="Q769" s="2">
        <f t="shared" si="468"/>
        <v>0</v>
      </c>
      <c r="R769" s="2">
        <f t="shared" si="469"/>
        <v>0</v>
      </c>
      <c r="S769" s="6">
        <v>6447394.5401799995</v>
      </c>
      <c r="T769" s="2">
        <f t="shared" si="470"/>
        <v>6.4473945401799995</v>
      </c>
      <c r="U769" s="2">
        <f t="shared" si="471"/>
        <v>27.261094912456148</v>
      </c>
      <c r="V769" s="6">
        <v>0</v>
      </c>
      <c r="W769" s="2">
        <f t="shared" si="472"/>
        <v>0</v>
      </c>
      <c r="X769" s="2">
        <f t="shared" si="473"/>
        <v>0</v>
      </c>
      <c r="Y769" s="6">
        <v>0</v>
      </c>
      <c r="Z769" s="2">
        <f t="shared" si="474"/>
        <v>0</v>
      </c>
      <c r="AA769" s="2">
        <f t="shared" si="475"/>
        <v>0</v>
      </c>
      <c r="AB769" s="6">
        <v>0</v>
      </c>
      <c r="AC769" s="2">
        <f t="shared" si="476"/>
        <v>0</v>
      </c>
      <c r="AD769" s="2">
        <f t="shared" si="477"/>
        <v>0</v>
      </c>
      <c r="AE769" s="6">
        <v>14844499.8179</v>
      </c>
      <c r="AF769" s="2">
        <f t="shared" si="478"/>
        <v>14.844499817900001</v>
      </c>
      <c r="AG769" s="2">
        <f t="shared" si="479"/>
        <v>62.7660236924809</v>
      </c>
      <c r="AH769" s="6">
        <v>0</v>
      </c>
      <c r="AI769" s="2">
        <f t="shared" si="480"/>
        <v>0</v>
      </c>
      <c r="AJ769" s="2">
        <f t="shared" si="481"/>
        <v>0</v>
      </c>
      <c r="AK769" s="6">
        <v>0</v>
      </c>
      <c r="AL769" s="2">
        <f t="shared" si="482"/>
        <v>0</v>
      </c>
      <c r="AM769" s="2">
        <f t="shared" si="483"/>
        <v>0</v>
      </c>
      <c r="AN769" s="6">
        <v>0</v>
      </c>
      <c r="AO769" s="2">
        <f t="shared" si="484"/>
        <v>0</v>
      </c>
      <c r="AP769" s="2">
        <f t="shared" si="485"/>
        <v>0</v>
      </c>
      <c r="AQ769" s="6">
        <v>2256939.1699399999</v>
      </c>
      <c r="AR769" s="2">
        <f t="shared" si="486"/>
        <v>2.2569391699399999</v>
      </c>
      <c r="AS769" s="2">
        <f t="shared" si="487"/>
        <v>9.5428676715752232</v>
      </c>
      <c r="AT769" s="2">
        <v>23650534.0702</v>
      </c>
      <c r="AU769" s="2">
        <v>23457623.3378</v>
      </c>
      <c r="AV769" s="2">
        <f t="shared" si="488"/>
        <v>23.457623337800001</v>
      </c>
      <c r="AW769" s="2">
        <f t="shared" si="489"/>
        <v>99.1843282192808</v>
      </c>
      <c r="AX769" s="2">
        <v>0</v>
      </c>
      <c r="AY769" s="2">
        <f t="shared" si="490"/>
        <v>0</v>
      </c>
      <c r="AZ769" s="2">
        <f t="shared" si="491"/>
        <v>0</v>
      </c>
      <c r="BA769" s="2">
        <v>192910.736832</v>
      </c>
      <c r="BB769" s="2">
        <f t="shared" si="492"/>
        <v>0.192910736832</v>
      </c>
      <c r="BC769" s="2">
        <f t="shared" si="493"/>
        <v>0.81567179945872847</v>
      </c>
      <c r="BD769" s="2">
        <v>0</v>
      </c>
      <c r="BE769" s="2">
        <f t="shared" si="494"/>
        <v>0</v>
      </c>
      <c r="BF769" s="2">
        <f t="shared" si="495"/>
        <v>0</v>
      </c>
      <c r="BG769" s="2">
        <v>0</v>
      </c>
      <c r="BH769" s="2">
        <f t="shared" si="496"/>
        <v>0</v>
      </c>
      <c r="BI769" s="2">
        <f t="shared" si="497"/>
        <v>0</v>
      </c>
      <c r="BJ769" s="2">
        <v>23650534.0702</v>
      </c>
      <c r="BK769" s="2">
        <f t="shared" si="498"/>
        <v>23.650534070199999</v>
      </c>
      <c r="BL769" s="2">
        <f t="shared" si="499"/>
        <v>100</v>
      </c>
      <c r="BM769" s="2">
        <v>0</v>
      </c>
      <c r="BN769" s="2">
        <f t="shared" si="500"/>
        <v>0</v>
      </c>
      <c r="BO769" s="2">
        <f t="shared" si="501"/>
        <v>0</v>
      </c>
      <c r="BP769" s="2">
        <v>0</v>
      </c>
      <c r="BQ769" s="2">
        <f t="shared" si="502"/>
        <v>0</v>
      </c>
      <c r="BR769" s="2">
        <f t="shared" si="503"/>
        <v>0</v>
      </c>
      <c r="BS769" s="2">
        <v>23650534.0702</v>
      </c>
      <c r="BT769" s="1">
        <v>488</v>
      </c>
      <c r="BU769" s="1">
        <v>724</v>
      </c>
      <c r="BV769" s="2">
        <v>575.60869565217388</v>
      </c>
      <c r="BW769" s="1">
        <v>79.5</v>
      </c>
      <c r="BX769" s="2">
        <v>218.13333333333333</v>
      </c>
      <c r="BY769" s="1">
        <v>308</v>
      </c>
      <c r="BZ769" s="1">
        <v>113</v>
      </c>
      <c r="CA769" s="2">
        <v>178.93333333333334</v>
      </c>
      <c r="CB769" s="2">
        <v>1238.0444444444445</v>
      </c>
      <c r="CC769" s="1">
        <v>218</v>
      </c>
      <c r="CD769" s="1">
        <v>24</v>
      </c>
      <c r="CE769" s="2">
        <v>0.89900000000000002</v>
      </c>
      <c r="CF769" s="2">
        <v>79.591700000000003</v>
      </c>
      <c r="CG769" s="2">
        <v>91.581699999999998</v>
      </c>
      <c r="CH769" s="2">
        <v>4.5609999999999999</v>
      </c>
      <c r="CI769" s="2">
        <v>68.196799999999996</v>
      </c>
      <c r="CJ769" s="2">
        <v>5.29</v>
      </c>
      <c r="CK769" s="9">
        <v>6861</v>
      </c>
      <c r="CL769" s="8">
        <v>0</v>
      </c>
      <c r="CM769" s="8">
        <v>0</v>
      </c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">
        <v>0</v>
      </c>
      <c r="DG769" s="1">
        <v>0</v>
      </c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7" t="s">
        <v>56</v>
      </c>
    </row>
    <row r="770" spans="1:130">
      <c r="A770" s="5">
        <v>770</v>
      </c>
      <c r="B770" s="1">
        <v>6</v>
      </c>
      <c r="C770" s="9">
        <v>272810</v>
      </c>
      <c r="D770" s="9">
        <v>7793954</v>
      </c>
      <c r="E770" s="22">
        <v>-41.170999999999999</v>
      </c>
      <c r="F770" s="22">
        <v>-19.937999999999999</v>
      </c>
      <c r="G770" s="6">
        <v>0</v>
      </c>
      <c r="H770" s="2">
        <f t="shared" si="462"/>
        <v>0</v>
      </c>
      <c r="I770" s="2">
        <f t="shared" si="463"/>
        <v>0</v>
      </c>
      <c r="J770" s="6">
        <v>0</v>
      </c>
      <c r="K770" s="2">
        <f t="shared" si="464"/>
        <v>0</v>
      </c>
      <c r="L770" s="2">
        <f t="shared" si="465"/>
        <v>0</v>
      </c>
      <c r="M770" s="6">
        <v>13500.124499</v>
      </c>
      <c r="N770" s="2">
        <f t="shared" si="466"/>
        <v>1.3500124499E-2</v>
      </c>
      <c r="O770" s="2">
        <f t="shared" si="467"/>
        <v>5.4000497995999992E-2</v>
      </c>
      <c r="P770" s="6">
        <v>608855.02347300004</v>
      </c>
      <c r="Q770" s="2">
        <f t="shared" si="468"/>
        <v>0.60885502347300002</v>
      </c>
      <c r="R770" s="2">
        <f t="shared" si="469"/>
        <v>2.4354200938920001</v>
      </c>
      <c r="S770" s="6">
        <v>5822366.6892900001</v>
      </c>
      <c r="T770" s="2">
        <f t="shared" si="470"/>
        <v>5.8223666892899999</v>
      </c>
      <c r="U770" s="2">
        <f t="shared" si="471"/>
        <v>23.289466757160003</v>
      </c>
      <c r="V770" s="6">
        <v>0</v>
      </c>
      <c r="W770" s="2">
        <f t="shared" si="472"/>
        <v>0</v>
      </c>
      <c r="X770" s="2">
        <f t="shared" si="473"/>
        <v>0</v>
      </c>
      <c r="Y770" s="6">
        <v>0</v>
      </c>
      <c r="Z770" s="2">
        <f t="shared" si="474"/>
        <v>0</v>
      </c>
      <c r="AA770" s="2">
        <f t="shared" si="475"/>
        <v>0</v>
      </c>
      <c r="AB770" s="6">
        <v>0</v>
      </c>
      <c r="AC770" s="2">
        <f t="shared" si="476"/>
        <v>0</v>
      </c>
      <c r="AD770" s="2">
        <f t="shared" si="477"/>
        <v>0</v>
      </c>
      <c r="AE770" s="6">
        <v>15669543.066500001</v>
      </c>
      <c r="AF770" s="2">
        <f t="shared" si="478"/>
        <v>15.669543066500001</v>
      </c>
      <c r="AG770" s="2">
        <f t="shared" si="479"/>
        <v>62.678172265999997</v>
      </c>
      <c r="AH770" s="6">
        <v>0</v>
      </c>
      <c r="AI770" s="2">
        <f t="shared" si="480"/>
        <v>0</v>
      </c>
      <c r="AJ770" s="2">
        <f t="shared" si="481"/>
        <v>0</v>
      </c>
      <c r="AK770" s="6">
        <v>0</v>
      </c>
      <c r="AL770" s="2">
        <f t="shared" si="482"/>
        <v>0</v>
      </c>
      <c r="AM770" s="2">
        <f t="shared" si="483"/>
        <v>0</v>
      </c>
      <c r="AN770" s="6">
        <v>0</v>
      </c>
      <c r="AO770" s="2">
        <f t="shared" si="484"/>
        <v>0</v>
      </c>
      <c r="AP770" s="2">
        <f t="shared" si="485"/>
        <v>0</v>
      </c>
      <c r="AQ770" s="6">
        <v>2885735.0962899998</v>
      </c>
      <c r="AR770" s="2">
        <f t="shared" si="486"/>
        <v>2.8857350962899999</v>
      </c>
      <c r="AS770" s="2">
        <f t="shared" si="487"/>
        <v>11.542940385159998</v>
      </c>
      <c r="AT770" s="2">
        <v>25000000</v>
      </c>
      <c r="AU770" s="2">
        <v>20940479.214400001</v>
      </c>
      <c r="AV770" s="2">
        <f t="shared" si="488"/>
        <v>20.9404792144</v>
      </c>
      <c r="AW770" s="2">
        <f t="shared" si="489"/>
        <v>83.761916857599999</v>
      </c>
      <c r="AX770" s="2">
        <v>0</v>
      </c>
      <c r="AY770" s="2">
        <f t="shared" si="490"/>
        <v>0</v>
      </c>
      <c r="AZ770" s="2">
        <f t="shared" si="491"/>
        <v>0</v>
      </c>
      <c r="BA770" s="2">
        <v>4059520.7855600002</v>
      </c>
      <c r="BB770" s="2">
        <f t="shared" si="492"/>
        <v>4.0595207855600002</v>
      </c>
      <c r="BC770" s="2">
        <f t="shared" si="493"/>
        <v>16.238083142240001</v>
      </c>
      <c r="BD770" s="2">
        <v>0</v>
      </c>
      <c r="BE770" s="2">
        <f t="shared" si="494"/>
        <v>0</v>
      </c>
      <c r="BF770" s="2">
        <f t="shared" si="495"/>
        <v>0</v>
      </c>
      <c r="BG770" s="2">
        <v>0</v>
      </c>
      <c r="BH770" s="2">
        <f t="shared" si="496"/>
        <v>0</v>
      </c>
      <c r="BI770" s="2">
        <f t="shared" si="497"/>
        <v>0</v>
      </c>
      <c r="BJ770" s="2">
        <v>25000000</v>
      </c>
      <c r="BK770" s="2">
        <f t="shared" si="498"/>
        <v>25</v>
      </c>
      <c r="BL770" s="2">
        <f t="shared" si="499"/>
        <v>100</v>
      </c>
      <c r="BM770" s="2">
        <v>0</v>
      </c>
      <c r="BN770" s="2">
        <f t="shared" si="500"/>
        <v>0</v>
      </c>
      <c r="BO770" s="2">
        <f t="shared" si="501"/>
        <v>0</v>
      </c>
      <c r="BP770" s="2">
        <v>0</v>
      </c>
      <c r="BQ770" s="2">
        <f t="shared" si="502"/>
        <v>0</v>
      </c>
      <c r="BR770" s="2">
        <f t="shared" si="503"/>
        <v>0</v>
      </c>
      <c r="BS770" s="2">
        <v>25000000</v>
      </c>
      <c r="BT770" s="1">
        <v>349</v>
      </c>
      <c r="BU770" s="1">
        <v>776</v>
      </c>
      <c r="BV770" s="2">
        <v>515.48780487804879</v>
      </c>
      <c r="BW770" s="1">
        <v>79.5</v>
      </c>
      <c r="BX770" s="2">
        <v>223.2391304347826</v>
      </c>
      <c r="BY770" s="1">
        <v>319</v>
      </c>
      <c r="BZ770" s="1">
        <v>112</v>
      </c>
      <c r="CA770" s="2">
        <v>177.47826086956522</v>
      </c>
      <c r="CB770" s="2">
        <v>1221.6304347826087</v>
      </c>
      <c r="CC770" s="1">
        <v>219</v>
      </c>
      <c r="CD770" s="1">
        <v>24</v>
      </c>
      <c r="CE770" s="2">
        <v>0.89900000000000002</v>
      </c>
      <c r="CF770" s="2">
        <v>79.591700000000003</v>
      </c>
      <c r="CG770" s="2">
        <v>91.581699999999998</v>
      </c>
      <c r="CH770" s="2">
        <v>4.5609999999999999</v>
      </c>
      <c r="CI770" s="2">
        <v>68.196799999999996</v>
      </c>
      <c r="CJ770" s="2">
        <v>5.29</v>
      </c>
      <c r="CK770" s="9">
        <v>6861</v>
      </c>
      <c r="CL770" s="8">
        <v>0</v>
      </c>
      <c r="CM770" s="8">
        <v>0</v>
      </c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">
        <v>1</v>
      </c>
      <c r="DG770" s="1">
        <v>13</v>
      </c>
      <c r="DH770" s="1">
        <v>361</v>
      </c>
      <c r="DI770" s="1">
        <v>361</v>
      </c>
      <c r="DJ770" s="1">
        <v>361</v>
      </c>
      <c r="DK770" s="1">
        <v>79</v>
      </c>
      <c r="DL770" s="1">
        <v>227</v>
      </c>
      <c r="DM770" s="1">
        <v>311</v>
      </c>
      <c r="DN770" s="1">
        <v>134</v>
      </c>
      <c r="DO770" s="1">
        <v>177</v>
      </c>
      <c r="DP770" s="1">
        <v>1210</v>
      </c>
      <c r="DQ770" s="1">
        <v>211</v>
      </c>
      <c r="DR770" s="1">
        <v>24</v>
      </c>
      <c r="DS770" s="1">
        <v>0.89900000000000002</v>
      </c>
      <c r="DT770" s="1">
        <v>79.591700000000003</v>
      </c>
      <c r="DU770" s="1">
        <v>91.581699999999998</v>
      </c>
      <c r="DV770" s="1">
        <v>4.5609999999999999</v>
      </c>
      <c r="DW770" s="1">
        <v>68.196799999999996</v>
      </c>
      <c r="DX770" s="1">
        <v>5.29</v>
      </c>
      <c r="DY770" s="1">
        <v>6861</v>
      </c>
      <c r="DZ770" s="20" t="s">
        <v>57</v>
      </c>
    </row>
    <row r="771" spans="1:130">
      <c r="A771" s="5">
        <v>771</v>
      </c>
      <c r="B771" s="1">
        <v>6</v>
      </c>
      <c r="C771" s="9">
        <v>277810</v>
      </c>
      <c r="D771" s="9">
        <v>7793954</v>
      </c>
      <c r="E771" s="22">
        <v>-41.1233</v>
      </c>
      <c r="F771" s="22">
        <v>-19.938600000000001</v>
      </c>
      <c r="G771" s="6">
        <v>0</v>
      </c>
      <c r="H771" s="2">
        <f t="shared" ref="H771:H834" si="504">(G771/1000000)</f>
        <v>0</v>
      </c>
      <c r="I771" s="2">
        <f t="shared" ref="I771:I834" si="505">(G771/AT771)*100</f>
        <v>0</v>
      </c>
      <c r="J771" s="6">
        <v>0</v>
      </c>
      <c r="K771" s="2">
        <f t="shared" ref="K771:K834" si="506">(J771/1000000)</f>
        <v>0</v>
      </c>
      <c r="L771" s="2">
        <f t="shared" ref="L771:L834" si="507">(J771/AT771)*100</f>
        <v>0</v>
      </c>
      <c r="M771" s="6">
        <v>88200.557997299999</v>
      </c>
      <c r="N771" s="2">
        <f t="shared" ref="N771:N834" si="508">(M771/1000000)</f>
        <v>8.8200557997300005E-2</v>
      </c>
      <c r="O771" s="2">
        <f t="shared" ref="O771:O834" si="509">(M771/AT771)*100</f>
        <v>0.35280223198920002</v>
      </c>
      <c r="P771" s="6">
        <v>0</v>
      </c>
      <c r="Q771" s="2">
        <f t="shared" ref="Q771:Q834" si="510">(P771/1000000)</f>
        <v>0</v>
      </c>
      <c r="R771" s="2">
        <f t="shared" ref="R771:R834" si="511">(P771/AT771)*100</f>
        <v>0</v>
      </c>
      <c r="S771" s="6">
        <v>4104039.5816000002</v>
      </c>
      <c r="T771" s="2">
        <f t="shared" ref="T771:T834" si="512">(S771/1000000)</f>
        <v>4.1040395816000004</v>
      </c>
      <c r="U771" s="2">
        <f t="shared" ref="U771:U834" si="513">(S771/AT771)*100</f>
        <v>16.416158326400001</v>
      </c>
      <c r="V771" s="6">
        <v>0</v>
      </c>
      <c r="W771" s="2">
        <f t="shared" ref="W771:W834" si="514">(V771/1000000)</f>
        <v>0</v>
      </c>
      <c r="X771" s="2">
        <f t="shared" ref="X771:X834" si="515">(V771/AT771)*100</f>
        <v>0</v>
      </c>
      <c r="Y771" s="6">
        <v>0</v>
      </c>
      <c r="Z771" s="2">
        <f t="shared" ref="Z771:Z834" si="516">(Y771/1000000)</f>
        <v>0</v>
      </c>
      <c r="AA771" s="2">
        <f t="shared" ref="AA771:AA834" si="517">(Y771/AT771)*100</f>
        <v>0</v>
      </c>
      <c r="AB771" s="6">
        <v>0</v>
      </c>
      <c r="AC771" s="2">
        <f t="shared" ref="AC771:AC834" si="518">(AB771/1000000)</f>
        <v>0</v>
      </c>
      <c r="AD771" s="2">
        <f t="shared" ref="AD771:AD834" si="519">(AB771/AT771)*100</f>
        <v>0</v>
      </c>
      <c r="AE771" s="6">
        <v>19120958.2421</v>
      </c>
      <c r="AF771" s="2">
        <f t="shared" ref="AF771:AF834" si="520">(AE771/1000000)</f>
        <v>19.120958242099999</v>
      </c>
      <c r="AG771" s="2">
        <f t="shared" ref="AG771:AG834" si="521">(AE771/AT771)*100</f>
        <v>76.483832968399994</v>
      </c>
      <c r="AH771" s="6">
        <v>0</v>
      </c>
      <c r="AI771" s="2">
        <f t="shared" ref="AI771:AI834" si="522">(AH771/1000000)</f>
        <v>0</v>
      </c>
      <c r="AJ771" s="2">
        <f t="shared" ref="AJ771:AJ834" si="523">(AH771/AT771)*100</f>
        <v>0</v>
      </c>
      <c r="AK771" s="6">
        <v>0</v>
      </c>
      <c r="AL771" s="2">
        <f t="shared" ref="AL771:AL834" si="524">(AK771/1000000)</f>
        <v>0</v>
      </c>
      <c r="AM771" s="2">
        <f t="shared" ref="AM771:AM834" si="525">(AK771/AT771)*100</f>
        <v>0</v>
      </c>
      <c r="AN771" s="6">
        <v>0</v>
      </c>
      <c r="AO771" s="2">
        <f t="shared" ref="AO771:AO834" si="526">(AN771/1000000)</f>
        <v>0</v>
      </c>
      <c r="AP771" s="2">
        <f t="shared" ref="AP771:AP834" si="527">(AN771/AT771)*100</f>
        <v>0</v>
      </c>
      <c r="AQ771" s="6">
        <v>1686801.6183</v>
      </c>
      <c r="AR771" s="2">
        <f t="shared" ref="AR771:AR834" si="528">(AQ771/1000000)</f>
        <v>1.6868016183000001</v>
      </c>
      <c r="AS771" s="2">
        <f t="shared" ref="AS771:AS834" si="529">(AQ771/AT771)*100</f>
        <v>6.7472064732000003</v>
      </c>
      <c r="AT771" s="2">
        <v>25000000</v>
      </c>
      <c r="AU771" s="2">
        <v>10610856.2391</v>
      </c>
      <c r="AV771" s="2">
        <f t="shared" ref="AV771:AV834" si="530">(AU771/1000000)</f>
        <v>10.6108562391</v>
      </c>
      <c r="AW771" s="2">
        <f t="shared" ref="AW771:AW834" si="531">(AU771/AT771)*100</f>
        <v>42.443424956400001</v>
      </c>
      <c r="AX771" s="2">
        <v>0</v>
      </c>
      <c r="AY771" s="2">
        <f t="shared" ref="AY771:AY834" si="532">(AX771/1000000)</f>
        <v>0</v>
      </c>
      <c r="AZ771" s="2">
        <f t="shared" ref="AZ771:AZ834" si="533">(AX771/AT771)*100</f>
        <v>0</v>
      </c>
      <c r="BA771" s="2">
        <v>14389143.7609</v>
      </c>
      <c r="BB771" s="2">
        <f t="shared" ref="BB771:BB834" si="534">(BA771/1000000)</f>
        <v>14.3891437609</v>
      </c>
      <c r="BC771" s="2">
        <f t="shared" ref="BC771:BC834" si="535">(BA771/AT771)*100</f>
        <v>57.556575043599999</v>
      </c>
      <c r="BD771" s="2">
        <v>0</v>
      </c>
      <c r="BE771" s="2">
        <f t="shared" ref="BE771:BE834" si="536">(BD771/1000000)</f>
        <v>0</v>
      </c>
      <c r="BF771" s="2">
        <f t="shared" ref="BF771:BF834" si="537">(BD771/AT771)*100</f>
        <v>0</v>
      </c>
      <c r="BG771" s="2">
        <v>0</v>
      </c>
      <c r="BH771" s="2">
        <f t="shared" ref="BH771:BH834" si="538">(BG771/1000000)</f>
        <v>0</v>
      </c>
      <c r="BI771" s="2">
        <f t="shared" ref="BI771:BI834" si="539">(BG771/AT771)*100</f>
        <v>0</v>
      </c>
      <c r="BJ771" s="2">
        <v>25000000</v>
      </c>
      <c r="BK771" s="2">
        <f t="shared" ref="BK771:BK834" si="540">(BJ771/1000000)</f>
        <v>25</v>
      </c>
      <c r="BL771" s="2">
        <f t="shared" ref="BL771:BL834" si="541">(BJ771/AT771)*100</f>
        <v>100</v>
      </c>
      <c r="BM771" s="2">
        <v>0</v>
      </c>
      <c r="BN771" s="2">
        <f t="shared" ref="BN771:BN834" si="542">(BM771/1000000)</f>
        <v>0</v>
      </c>
      <c r="BO771" s="2">
        <f t="shared" ref="BO771:BO834" si="543">(BM771/AT771)*100</f>
        <v>0</v>
      </c>
      <c r="BP771" s="2">
        <v>0</v>
      </c>
      <c r="BQ771" s="2">
        <f t="shared" ref="BQ771:BQ834" si="544">(BP771/1000000)</f>
        <v>0</v>
      </c>
      <c r="BR771" s="2">
        <f t="shared" ref="BR771:BR834" si="545">(BP771/AT771)*100</f>
        <v>0</v>
      </c>
      <c r="BS771" s="2">
        <v>25000000</v>
      </c>
      <c r="BT771" s="1">
        <v>271</v>
      </c>
      <c r="BU771" s="1">
        <v>545</v>
      </c>
      <c r="BV771" s="2">
        <v>411.57142857142856</v>
      </c>
      <c r="BW771" s="1">
        <v>79.5</v>
      </c>
      <c r="BX771" s="2">
        <v>229.97142857142856</v>
      </c>
      <c r="BY771" s="1">
        <v>323</v>
      </c>
      <c r="BZ771" s="1">
        <v>127</v>
      </c>
      <c r="CA771" s="2">
        <v>176.22857142857143</v>
      </c>
      <c r="CB771" s="2">
        <v>1200.4571428571428</v>
      </c>
      <c r="CC771" s="1">
        <v>213</v>
      </c>
      <c r="CD771" s="1">
        <v>24</v>
      </c>
      <c r="CE771" s="2">
        <v>0.89900000000000002</v>
      </c>
      <c r="CF771" s="2">
        <v>79.591700000000003</v>
      </c>
      <c r="CG771" s="2">
        <v>91.581699999999998</v>
      </c>
      <c r="CH771" s="2">
        <v>4.5609999999999999</v>
      </c>
      <c r="CI771" s="2">
        <v>68.196799999999996</v>
      </c>
      <c r="CJ771" s="2">
        <v>5.29</v>
      </c>
      <c r="CK771" s="9">
        <v>6861</v>
      </c>
      <c r="CL771" s="8">
        <v>0</v>
      </c>
      <c r="CM771" s="8">
        <v>0</v>
      </c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">
        <v>1</v>
      </c>
      <c r="DG771" s="1">
        <v>2</v>
      </c>
      <c r="DH771" s="1">
        <v>290</v>
      </c>
      <c r="DI771" s="1">
        <v>290</v>
      </c>
      <c r="DJ771" s="1">
        <v>290</v>
      </c>
      <c r="DK771" s="1">
        <v>80</v>
      </c>
      <c r="DL771" s="1">
        <v>233</v>
      </c>
      <c r="DM771" s="1">
        <v>317</v>
      </c>
      <c r="DN771" s="1">
        <v>141</v>
      </c>
      <c r="DO771" s="1">
        <v>176</v>
      </c>
      <c r="DP771" s="1">
        <v>1189</v>
      </c>
      <c r="DQ771" s="1">
        <v>208</v>
      </c>
      <c r="DR771" s="1">
        <v>24</v>
      </c>
      <c r="DS771" s="1">
        <v>0.89900000000000002</v>
      </c>
      <c r="DT771" s="1">
        <v>79.591700000000003</v>
      </c>
      <c r="DU771" s="1">
        <v>91.581699999999998</v>
      </c>
      <c r="DV771" s="1">
        <v>4.5609999999999999</v>
      </c>
      <c r="DW771" s="1">
        <v>68.196799999999996</v>
      </c>
      <c r="DX771" s="1">
        <v>5.29</v>
      </c>
      <c r="DY771" s="1">
        <v>6861</v>
      </c>
      <c r="DZ771" s="20" t="s">
        <v>57</v>
      </c>
    </row>
    <row r="772" spans="1:130">
      <c r="A772" s="5">
        <v>772</v>
      </c>
      <c r="B772" s="1">
        <v>6</v>
      </c>
      <c r="C772" s="9">
        <v>282810</v>
      </c>
      <c r="D772" s="9">
        <v>7793954</v>
      </c>
      <c r="E772" s="22">
        <v>-41.075499999999998</v>
      </c>
      <c r="F772" s="22">
        <v>-19.9392</v>
      </c>
      <c r="G772" s="6">
        <v>0</v>
      </c>
      <c r="H772" s="2">
        <f t="shared" si="504"/>
        <v>0</v>
      </c>
      <c r="I772" s="2">
        <f t="shared" si="505"/>
        <v>0</v>
      </c>
      <c r="J772" s="6">
        <v>0</v>
      </c>
      <c r="K772" s="2">
        <f t="shared" si="506"/>
        <v>0</v>
      </c>
      <c r="L772" s="2">
        <f t="shared" si="507"/>
        <v>0</v>
      </c>
      <c r="M772" s="6">
        <v>48600.250498399997</v>
      </c>
      <c r="N772" s="2">
        <f t="shared" si="508"/>
        <v>4.8600250498399999E-2</v>
      </c>
      <c r="O772" s="2">
        <f t="shared" si="509"/>
        <v>0.19440100199359997</v>
      </c>
      <c r="P772" s="6">
        <v>0</v>
      </c>
      <c r="Q772" s="2">
        <f t="shared" si="510"/>
        <v>0</v>
      </c>
      <c r="R772" s="2">
        <f t="shared" si="511"/>
        <v>0</v>
      </c>
      <c r="S772" s="6">
        <v>4393380.16591</v>
      </c>
      <c r="T772" s="2">
        <f t="shared" si="512"/>
        <v>4.39338016591</v>
      </c>
      <c r="U772" s="2">
        <f t="shared" si="513"/>
        <v>17.57352066364</v>
      </c>
      <c r="V772" s="6">
        <v>0</v>
      </c>
      <c r="W772" s="2">
        <f t="shared" si="514"/>
        <v>0</v>
      </c>
      <c r="X772" s="2">
        <f t="shared" si="515"/>
        <v>0</v>
      </c>
      <c r="Y772" s="6">
        <v>0</v>
      </c>
      <c r="Z772" s="2">
        <f t="shared" si="516"/>
        <v>0</v>
      </c>
      <c r="AA772" s="2">
        <f t="shared" si="517"/>
        <v>0</v>
      </c>
      <c r="AB772" s="6">
        <v>0</v>
      </c>
      <c r="AC772" s="2">
        <f t="shared" si="518"/>
        <v>0</v>
      </c>
      <c r="AD772" s="2">
        <f t="shared" si="519"/>
        <v>0</v>
      </c>
      <c r="AE772" s="6">
        <v>18447868.253699999</v>
      </c>
      <c r="AF772" s="2">
        <f t="shared" si="520"/>
        <v>18.447868253699998</v>
      </c>
      <c r="AG772" s="2">
        <f t="shared" si="521"/>
        <v>73.791473014800005</v>
      </c>
      <c r="AH772" s="6">
        <v>0</v>
      </c>
      <c r="AI772" s="2">
        <f t="shared" si="522"/>
        <v>0</v>
      </c>
      <c r="AJ772" s="2">
        <f t="shared" si="523"/>
        <v>0</v>
      </c>
      <c r="AK772" s="6">
        <v>0</v>
      </c>
      <c r="AL772" s="2">
        <f t="shared" si="524"/>
        <v>0</v>
      </c>
      <c r="AM772" s="2">
        <f t="shared" si="525"/>
        <v>0</v>
      </c>
      <c r="AN772" s="6">
        <v>0</v>
      </c>
      <c r="AO772" s="2">
        <f t="shared" si="526"/>
        <v>0</v>
      </c>
      <c r="AP772" s="2">
        <f t="shared" si="527"/>
        <v>0</v>
      </c>
      <c r="AQ772" s="6">
        <v>2110151.3299099999</v>
      </c>
      <c r="AR772" s="2">
        <f t="shared" si="528"/>
        <v>2.1101513299099999</v>
      </c>
      <c r="AS772" s="2">
        <f t="shared" si="529"/>
        <v>8.4406053196399995</v>
      </c>
      <c r="AT772" s="2">
        <v>25000000</v>
      </c>
      <c r="AU772" s="2">
        <v>3087672.71209</v>
      </c>
      <c r="AV772" s="2">
        <f t="shared" si="530"/>
        <v>3.0876727120899998</v>
      </c>
      <c r="AW772" s="2">
        <f t="shared" si="531"/>
        <v>12.350690848360001</v>
      </c>
      <c r="AX772" s="2">
        <v>0</v>
      </c>
      <c r="AY772" s="2">
        <f t="shared" si="532"/>
        <v>0</v>
      </c>
      <c r="AZ772" s="2">
        <f t="shared" si="533"/>
        <v>0</v>
      </c>
      <c r="BA772" s="2">
        <v>21912327.287900001</v>
      </c>
      <c r="BB772" s="2">
        <f t="shared" si="534"/>
        <v>21.912327287900002</v>
      </c>
      <c r="BC772" s="2">
        <f t="shared" si="535"/>
        <v>87.649309151600008</v>
      </c>
      <c r="BD772" s="2">
        <v>0</v>
      </c>
      <c r="BE772" s="2">
        <f t="shared" si="536"/>
        <v>0</v>
      </c>
      <c r="BF772" s="2">
        <f t="shared" si="537"/>
        <v>0</v>
      </c>
      <c r="BG772" s="2">
        <v>0</v>
      </c>
      <c r="BH772" s="2">
        <f t="shared" si="538"/>
        <v>0</v>
      </c>
      <c r="BI772" s="2">
        <f t="shared" si="539"/>
        <v>0</v>
      </c>
      <c r="BJ772" s="2">
        <v>25000000</v>
      </c>
      <c r="BK772" s="2">
        <f t="shared" si="540"/>
        <v>25</v>
      </c>
      <c r="BL772" s="2">
        <f t="shared" si="541"/>
        <v>100</v>
      </c>
      <c r="BM772" s="2">
        <v>0</v>
      </c>
      <c r="BN772" s="2">
        <f t="shared" si="542"/>
        <v>0</v>
      </c>
      <c r="BO772" s="2">
        <f t="shared" si="543"/>
        <v>0</v>
      </c>
      <c r="BP772" s="2">
        <v>0</v>
      </c>
      <c r="BQ772" s="2">
        <f t="shared" si="544"/>
        <v>0</v>
      </c>
      <c r="BR772" s="2">
        <f t="shared" si="545"/>
        <v>0</v>
      </c>
      <c r="BS772" s="2">
        <v>25000000</v>
      </c>
      <c r="BT772" s="1">
        <v>191</v>
      </c>
      <c r="BU772" s="1">
        <v>533</v>
      </c>
      <c r="BV772" s="2">
        <v>295.625</v>
      </c>
      <c r="BW772" s="1">
        <v>79.5</v>
      </c>
      <c r="BX772" s="2">
        <v>236.11904761904762</v>
      </c>
      <c r="BY772" s="1">
        <v>328</v>
      </c>
      <c r="BZ772" s="1">
        <v>129</v>
      </c>
      <c r="CA772" s="2">
        <v>175.16666666666666</v>
      </c>
      <c r="CB772" s="2">
        <v>1180.952380952381</v>
      </c>
      <c r="CC772" s="1">
        <v>212</v>
      </c>
      <c r="CD772" s="1">
        <v>24</v>
      </c>
      <c r="CE772" s="2">
        <v>0.89900000000000002</v>
      </c>
      <c r="CF772" s="2">
        <v>79.591700000000003</v>
      </c>
      <c r="CG772" s="2">
        <v>91.581699999999998</v>
      </c>
      <c r="CH772" s="2">
        <v>4.5609999999999999</v>
      </c>
      <c r="CI772" s="2">
        <v>68.196799999999996</v>
      </c>
      <c r="CJ772" s="2">
        <v>5.29</v>
      </c>
      <c r="CK772" s="9">
        <v>6861</v>
      </c>
      <c r="CL772" s="18">
        <v>4</v>
      </c>
      <c r="CM772" s="18">
        <v>14</v>
      </c>
      <c r="CN772" s="18">
        <v>193</v>
      </c>
      <c r="CO772" s="18">
        <v>233</v>
      </c>
      <c r="CP772" s="18">
        <v>209.25</v>
      </c>
      <c r="CQ772" s="18">
        <v>79.75</v>
      </c>
      <c r="CR772" s="18">
        <v>241.75</v>
      </c>
      <c r="CS772" s="18">
        <v>328</v>
      </c>
      <c r="CT772" s="18">
        <v>147</v>
      </c>
      <c r="CU772" s="18">
        <v>176</v>
      </c>
      <c r="CV772" s="18">
        <v>1162</v>
      </c>
      <c r="CW772" s="18">
        <v>207</v>
      </c>
      <c r="CX772" s="18">
        <v>24</v>
      </c>
      <c r="CY772" s="18">
        <v>0.89900000000000002</v>
      </c>
      <c r="CZ772" s="18">
        <v>79.591700000000003</v>
      </c>
      <c r="DA772" s="18">
        <v>91.581699999999998</v>
      </c>
      <c r="DB772" s="18">
        <v>4.5609999999999999</v>
      </c>
      <c r="DC772" s="18">
        <v>68.196799999999996</v>
      </c>
      <c r="DD772" s="18">
        <v>5.29</v>
      </c>
      <c r="DE772" s="18">
        <v>6861</v>
      </c>
      <c r="DF772" s="21">
        <v>0</v>
      </c>
      <c r="DG772" s="21">
        <v>0</v>
      </c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20" t="s">
        <v>57</v>
      </c>
    </row>
    <row r="773" spans="1:130">
      <c r="A773" s="5">
        <v>773</v>
      </c>
      <c r="B773" s="1">
        <v>6</v>
      </c>
      <c r="C773" s="9">
        <v>287810</v>
      </c>
      <c r="D773" s="9">
        <v>7793954</v>
      </c>
      <c r="E773" s="22">
        <v>-41.027799999999999</v>
      </c>
      <c r="F773" s="22">
        <v>-19.939699999999998</v>
      </c>
      <c r="G773" s="6">
        <v>0</v>
      </c>
      <c r="H773" s="2">
        <f t="shared" si="504"/>
        <v>0</v>
      </c>
      <c r="I773" s="2">
        <f t="shared" si="505"/>
        <v>0</v>
      </c>
      <c r="J773" s="6">
        <v>0</v>
      </c>
      <c r="K773" s="2">
        <f t="shared" si="506"/>
        <v>0</v>
      </c>
      <c r="L773" s="2">
        <f t="shared" si="507"/>
        <v>0</v>
      </c>
      <c r="M773" s="6">
        <v>39530.9319225</v>
      </c>
      <c r="N773" s="2">
        <f t="shared" si="508"/>
        <v>3.9530931922499998E-2</v>
      </c>
      <c r="O773" s="2">
        <f t="shared" si="509"/>
        <v>0.15812372768999999</v>
      </c>
      <c r="P773" s="6">
        <v>314102.25448800001</v>
      </c>
      <c r="Q773" s="2">
        <f t="shared" si="510"/>
        <v>0.314102254488</v>
      </c>
      <c r="R773" s="2">
        <f t="shared" si="511"/>
        <v>1.256409017952</v>
      </c>
      <c r="S773" s="6">
        <v>6289536.6135900002</v>
      </c>
      <c r="T773" s="2">
        <f t="shared" si="512"/>
        <v>6.2895366135900002</v>
      </c>
      <c r="U773" s="2">
        <f t="shared" si="513"/>
        <v>25.158146454360004</v>
      </c>
      <c r="V773" s="6">
        <v>0</v>
      </c>
      <c r="W773" s="2">
        <f t="shared" si="514"/>
        <v>0</v>
      </c>
      <c r="X773" s="2">
        <f t="shared" si="515"/>
        <v>0</v>
      </c>
      <c r="Y773" s="6">
        <v>0</v>
      </c>
      <c r="Z773" s="2">
        <f t="shared" si="516"/>
        <v>0</v>
      </c>
      <c r="AA773" s="2">
        <f t="shared" si="517"/>
        <v>0</v>
      </c>
      <c r="AB773" s="6">
        <v>0</v>
      </c>
      <c r="AC773" s="2">
        <f t="shared" si="518"/>
        <v>0</v>
      </c>
      <c r="AD773" s="2">
        <f t="shared" si="519"/>
        <v>0</v>
      </c>
      <c r="AE773" s="6">
        <v>14933054.424799999</v>
      </c>
      <c r="AF773" s="2">
        <f t="shared" si="520"/>
        <v>14.9330544248</v>
      </c>
      <c r="AG773" s="2">
        <f t="shared" si="521"/>
        <v>59.7322176992</v>
      </c>
      <c r="AH773" s="6">
        <v>0</v>
      </c>
      <c r="AI773" s="2">
        <f t="shared" si="522"/>
        <v>0</v>
      </c>
      <c r="AJ773" s="2">
        <f t="shared" si="523"/>
        <v>0</v>
      </c>
      <c r="AK773" s="6">
        <v>0</v>
      </c>
      <c r="AL773" s="2">
        <f t="shared" si="524"/>
        <v>0</v>
      </c>
      <c r="AM773" s="2">
        <f t="shared" si="525"/>
        <v>0</v>
      </c>
      <c r="AN773" s="6">
        <v>0</v>
      </c>
      <c r="AO773" s="2">
        <f t="shared" si="526"/>
        <v>0</v>
      </c>
      <c r="AP773" s="2">
        <f t="shared" si="527"/>
        <v>0</v>
      </c>
      <c r="AQ773" s="6">
        <v>3423775.7752200002</v>
      </c>
      <c r="AR773" s="2">
        <f t="shared" si="528"/>
        <v>3.4237757752200002</v>
      </c>
      <c r="AS773" s="2">
        <f t="shared" si="529"/>
        <v>13.695103100880001</v>
      </c>
      <c r="AT773" s="2">
        <v>25000000</v>
      </c>
      <c r="AU773" s="2">
        <v>11677532.5009</v>
      </c>
      <c r="AV773" s="2">
        <f t="shared" si="530"/>
        <v>11.6775325009</v>
      </c>
      <c r="AW773" s="2">
        <f t="shared" si="531"/>
        <v>46.7101300036</v>
      </c>
      <c r="AX773" s="2">
        <v>0</v>
      </c>
      <c r="AY773" s="2">
        <f t="shared" si="532"/>
        <v>0</v>
      </c>
      <c r="AZ773" s="2">
        <f t="shared" si="533"/>
        <v>0</v>
      </c>
      <c r="BA773" s="2">
        <v>13322467.4991</v>
      </c>
      <c r="BB773" s="2">
        <f t="shared" si="534"/>
        <v>13.3224674991</v>
      </c>
      <c r="BC773" s="2">
        <f t="shared" si="535"/>
        <v>53.2898699964</v>
      </c>
      <c r="BD773" s="2">
        <v>0</v>
      </c>
      <c r="BE773" s="2">
        <f t="shared" si="536"/>
        <v>0</v>
      </c>
      <c r="BF773" s="2">
        <f t="shared" si="537"/>
        <v>0</v>
      </c>
      <c r="BG773" s="2">
        <v>0</v>
      </c>
      <c r="BH773" s="2">
        <f t="shared" si="538"/>
        <v>0</v>
      </c>
      <c r="BI773" s="2">
        <f t="shared" si="539"/>
        <v>0</v>
      </c>
      <c r="BJ773" s="2">
        <v>25000000</v>
      </c>
      <c r="BK773" s="2">
        <f t="shared" si="540"/>
        <v>25</v>
      </c>
      <c r="BL773" s="2">
        <f t="shared" si="541"/>
        <v>100</v>
      </c>
      <c r="BM773" s="2">
        <v>0</v>
      </c>
      <c r="BN773" s="2">
        <f t="shared" si="542"/>
        <v>0</v>
      </c>
      <c r="BO773" s="2">
        <f t="shared" si="543"/>
        <v>0</v>
      </c>
      <c r="BP773" s="2">
        <v>0</v>
      </c>
      <c r="BQ773" s="2">
        <f t="shared" si="544"/>
        <v>0</v>
      </c>
      <c r="BR773" s="2">
        <f t="shared" si="545"/>
        <v>0</v>
      </c>
      <c r="BS773" s="2">
        <v>25000000</v>
      </c>
      <c r="BT773" s="1">
        <v>219</v>
      </c>
      <c r="BU773" s="1">
        <v>636</v>
      </c>
      <c r="BV773" s="2">
        <v>387.89743589743591</v>
      </c>
      <c r="BW773" s="1">
        <v>80</v>
      </c>
      <c r="BX773" s="2">
        <v>230.02380952380952</v>
      </c>
      <c r="BY773" s="1">
        <v>326</v>
      </c>
      <c r="BZ773" s="1">
        <v>125</v>
      </c>
      <c r="CA773" s="2">
        <v>172.95238095238096</v>
      </c>
      <c r="CB773" s="2">
        <v>1203.5238095238096</v>
      </c>
      <c r="CC773" s="1">
        <v>213</v>
      </c>
      <c r="CD773" s="1">
        <v>25</v>
      </c>
      <c r="CE773" s="2">
        <v>0.89900000000000002</v>
      </c>
      <c r="CF773" s="2">
        <v>79.591700000000003</v>
      </c>
      <c r="CG773" s="2">
        <v>91.581699999999998</v>
      </c>
      <c r="CH773" s="2">
        <v>4.5609999999999999</v>
      </c>
      <c r="CI773" s="2">
        <v>68.196799999999996</v>
      </c>
      <c r="CJ773" s="2">
        <v>5.29</v>
      </c>
      <c r="CK773" s="9">
        <v>6861</v>
      </c>
      <c r="CL773" s="8">
        <v>0</v>
      </c>
      <c r="CM773" s="8">
        <v>0</v>
      </c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21">
        <v>0</v>
      </c>
      <c r="DG773" s="21">
        <v>0</v>
      </c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20" t="s">
        <v>57</v>
      </c>
    </row>
    <row r="774" spans="1:130">
      <c r="A774" s="5">
        <v>774</v>
      </c>
      <c r="B774" s="1">
        <v>6</v>
      </c>
      <c r="C774" s="9">
        <v>292810</v>
      </c>
      <c r="D774" s="9">
        <v>7793954</v>
      </c>
      <c r="E774" s="22">
        <v>-40.98</v>
      </c>
      <c r="F774" s="22">
        <v>-19.940300000000001</v>
      </c>
      <c r="G774" s="6">
        <v>0</v>
      </c>
      <c r="H774" s="2">
        <f t="shared" si="504"/>
        <v>0</v>
      </c>
      <c r="I774" s="2">
        <f t="shared" si="505"/>
        <v>0</v>
      </c>
      <c r="J774" s="6">
        <v>0</v>
      </c>
      <c r="K774" s="2">
        <f t="shared" si="506"/>
        <v>0</v>
      </c>
      <c r="L774" s="2">
        <f t="shared" si="507"/>
        <v>0</v>
      </c>
      <c r="M774" s="6">
        <v>99084.533573799999</v>
      </c>
      <c r="N774" s="2">
        <f t="shared" si="508"/>
        <v>9.9084533573799996E-2</v>
      </c>
      <c r="O774" s="2">
        <f t="shared" si="509"/>
        <v>0.39633813429520004</v>
      </c>
      <c r="P774" s="6">
        <v>0</v>
      </c>
      <c r="Q774" s="2">
        <f t="shared" si="510"/>
        <v>0</v>
      </c>
      <c r="R774" s="2">
        <f t="shared" si="511"/>
        <v>0</v>
      </c>
      <c r="S774" s="6">
        <v>6001100.8321099998</v>
      </c>
      <c r="T774" s="2">
        <f t="shared" si="512"/>
        <v>6.0011008321099997</v>
      </c>
      <c r="U774" s="2">
        <f t="shared" si="513"/>
        <v>24.004403328439999</v>
      </c>
      <c r="V774" s="6">
        <v>0</v>
      </c>
      <c r="W774" s="2">
        <f t="shared" si="514"/>
        <v>0</v>
      </c>
      <c r="X774" s="2">
        <f t="shared" si="515"/>
        <v>0</v>
      </c>
      <c r="Y774" s="6">
        <v>0</v>
      </c>
      <c r="Z774" s="2">
        <f t="shared" si="516"/>
        <v>0</v>
      </c>
      <c r="AA774" s="2">
        <f t="shared" si="517"/>
        <v>0</v>
      </c>
      <c r="AB774" s="6">
        <v>0</v>
      </c>
      <c r="AC774" s="2">
        <f t="shared" si="518"/>
        <v>0</v>
      </c>
      <c r="AD774" s="2">
        <f t="shared" si="519"/>
        <v>0</v>
      </c>
      <c r="AE774" s="6">
        <v>15774276.2632</v>
      </c>
      <c r="AF774" s="2">
        <f t="shared" si="520"/>
        <v>15.774276263199999</v>
      </c>
      <c r="AG774" s="2">
        <f t="shared" si="521"/>
        <v>63.097105052799996</v>
      </c>
      <c r="AH774" s="6">
        <v>0</v>
      </c>
      <c r="AI774" s="2">
        <f t="shared" si="522"/>
        <v>0</v>
      </c>
      <c r="AJ774" s="2">
        <f t="shared" si="523"/>
        <v>0</v>
      </c>
      <c r="AK774" s="6">
        <v>0</v>
      </c>
      <c r="AL774" s="2">
        <f t="shared" si="524"/>
        <v>0</v>
      </c>
      <c r="AM774" s="2">
        <f t="shared" si="525"/>
        <v>0</v>
      </c>
      <c r="AN774" s="6">
        <v>0</v>
      </c>
      <c r="AO774" s="2">
        <f t="shared" si="526"/>
        <v>0</v>
      </c>
      <c r="AP774" s="2">
        <f t="shared" si="527"/>
        <v>0</v>
      </c>
      <c r="AQ774" s="6">
        <v>3125538.37109</v>
      </c>
      <c r="AR774" s="2">
        <f t="shared" si="528"/>
        <v>3.1255383710900002</v>
      </c>
      <c r="AS774" s="2">
        <f t="shared" si="529"/>
        <v>12.502153484360001</v>
      </c>
      <c r="AT774" s="2">
        <v>25000000</v>
      </c>
      <c r="AU774" s="2">
        <v>17967556.732900001</v>
      </c>
      <c r="AV774" s="2">
        <f t="shared" si="530"/>
        <v>17.9675567329</v>
      </c>
      <c r="AW774" s="2">
        <f t="shared" si="531"/>
        <v>71.870226931600001</v>
      </c>
      <c r="AX774" s="2">
        <v>0</v>
      </c>
      <c r="AY774" s="2">
        <f t="shared" si="532"/>
        <v>0</v>
      </c>
      <c r="AZ774" s="2">
        <f t="shared" si="533"/>
        <v>0</v>
      </c>
      <c r="BA774" s="2">
        <v>7032443.2670999998</v>
      </c>
      <c r="BB774" s="2">
        <f t="shared" si="534"/>
        <v>7.0324432670999997</v>
      </c>
      <c r="BC774" s="2">
        <f t="shared" si="535"/>
        <v>28.129773068399999</v>
      </c>
      <c r="BD774" s="2">
        <v>0</v>
      </c>
      <c r="BE774" s="2">
        <f t="shared" si="536"/>
        <v>0</v>
      </c>
      <c r="BF774" s="2">
        <f t="shared" si="537"/>
        <v>0</v>
      </c>
      <c r="BG774" s="2">
        <v>0</v>
      </c>
      <c r="BH774" s="2">
        <f t="shared" si="538"/>
        <v>0</v>
      </c>
      <c r="BI774" s="2">
        <f t="shared" si="539"/>
        <v>0</v>
      </c>
      <c r="BJ774" s="2">
        <v>25000000</v>
      </c>
      <c r="BK774" s="2">
        <f t="shared" si="540"/>
        <v>25</v>
      </c>
      <c r="BL774" s="2">
        <f t="shared" si="541"/>
        <v>100</v>
      </c>
      <c r="BM774" s="2">
        <v>0</v>
      </c>
      <c r="BN774" s="2">
        <f t="shared" si="542"/>
        <v>0</v>
      </c>
      <c r="BO774" s="2">
        <f t="shared" si="543"/>
        <v>0</v>
      </c>
      <c r="BP774" s="2">
        <v>0</v>
      </c>
      <c r="BQ774" s="2">
        <f t="shared" si="544"/>
        <v>0</v>
      </c>
      <c r="BR774" s="2">
        <f t="shared" si="545"/>
        <v>0</v>
      </c>
      <c r="BS774" s="2">
        <v>25000000</v>
      </c>
      <c r="BT774" s="1">
        <v>254</v>
      </c>
      <c r="BU774" s="1">
        <v>669</v>
      </c>
      <c r="BV774" s="2">
        <v>489.43589743589746</v>
      </c>
      <c r="BW774" s="1">
        <v>80</v>
      </c>
      <c r="BX774" s="2">
        <v>223.29268292682926</v>
      </c>
      <c r="BY774" s="1">
        <v>323</v>
      </c>
      <c r="BZ774" s="1">
        <v>123</v>
      </c>
      <c r="CA774" s="2">
        <v>170.60975609756099</v>
      </c>
      <c r="CB774" s="2">
        <v>1228.560975609756</v>
      </c>
      <c r="CC774" s="1">
        <v>213</v>
      </c>
      <c r="CD774" s="1">
        <v>26</v>
      </c>
      <c r="CE774" s="2">
        <v>0.875</v>
      </c>
      <c r="CF774" s="2">
        <v>81.756599999999992</v>
      </c>
      <c r="CG774" s="2">
        <v>92.467500000000001</v>
      </c>
      <c r="CH774" s="2">
        <v>5.0775000000000006</v>
      </c>
      <c r="CI774" s="2">
        <v>71.805250000000001</v>
      </c>
      <c r="CJ774" s="2">
        <v>5.1470000000000002</v>
      </c>
      <c r="CK774" s="9">
        <v>6833</v>
      </c>
      <c r="CL774" s="8">
        <v>0</v>
      </c>
      <c r="CM774" s="8">
        <v>0</v>
      </c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21">
        <v>0</v>
      </c>
      <c r="DG774" s="21">
        <v>0</v>
      </c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20" t="s">
        <v>57</v>
      </c>
    </row>
    <row r="775" spans="1:130">
      <c r="A775" s="5">
        <v>775</v>
      </c>
      <c r="B775" s="1">
        <v>6</v>
      </c>
      <c r="C775" s="9">
        <v>297810</v>
      </c>
      <c r="D775" s="9">
        <v>7793954</v>
      </c>
      <c r="E775" s="22">
        <v>-40.932299999999998</v>
      </c>
      <c r="F775" s="22">
        <v>-19.940799999999999</v>
      </c>
      <c r="G775" s="6">
        <v>0</v>
      </c>
      <c r="H775" s="2">
        <f t="shared" si="504"/>
        <v>0</v>
      </c>
      <c r="I775" s="2">
        <f t="shared" si="505"/>
        <v>0</v>
      </c>
      <c r="J775" s="6">
        <v>0</v>
      </c>
      <c r="K775" s="2">
        <f t="shared" si="506"/>
        <v>0</v>
      </c>
      <c r="L775" s="2">
        <f t="shared" si="507"/>
        <v>0</v>
      </c>
      <c r="M775" s="6">
        <v>0</v>
      </c>
      <c r="N775" s="2">
        <f t="shared" si="508"/>
        <v>0</v>
      </c>
      <c r="O775" s="2">
        <f t="shared" si="509"/>
        <v>0</v>
      </c>
      <c r="P775" s="6">
        <v>0</v>
      </c>
      <c r="Q775" s="2">
        <f t="shared" si="510"/>
        <v>0</v>
      </c>
      <c r="R775" s="2">
        <f t="shared" si="511"/>
        <v>0</v>
      </c>
      <c r="S775" s="6">
        <v>4444810.5568199996</v>
      </c>
      <c r="T775" s="2">
        <f t="shared" si="512"/>
        <v>4.4448105568199994</v>
      </c>
      <c r="U775" s="2">
        <f t="shared" si="513"/>
        <v>17.779242227279997</v>
      </c>
      <c r="V775" s="6">
        <v>0</v>
      </c>
      <c r="W775" s="2">
        <f t="shared" si="514"/>
        <v>0</v>
      </c>
      <c r="X775" s="2">
        <f t="shared" si="515"/>
        <v>0</v>
      </c>
      <c r="Y775" s="6">
        <v>0</v>
      </c>
      <c r="Z775" s="2">
        <f t="shared" si="516"/>
        <v>0</v>
      </c>
      <c r="AA775" s="2">
        <f t="shared" si="517"/>
        <v>0</v>
      </c>
      <c r="AB775" s="6">
        <v>0</v>
      </c>
      <c r="AC775" s="2">
        <f t="shared" si="518"/>
        <v>0</v>
      </c>
      <c r="AD775" s="2">
        <f t="shared" si="519"/>
        <v>0</v>
      </c>
      <c r="AE775" s="6">
        <v>16215383.510399999</v>
      </c>
      <c r="AF775" s="2">
        <f t="shared" si="520"/>
        <v>16.215383510399999</v>
      </c>
      <c r="AG775" s="2">
        <f t="shared" si="521"/>
        <v>64.861534041599995</v>
      </c>
      <c r="AH775" s="6">
        <v>0</v>
      </c>
      <c r="AI775" s="2">
        <f t="shared" si="522"/>
        <v>0</v>
      </c>
      <c r="AJ775" s="2">
        <f t="shared" si="523"/>
        <v>0</v>
      </c>
      <c r="AK775" s="6">
        <v>0</v>
      </c>
      <c r="AL775" s="2">
        <f t="shared" si="524"/>
        <v>0</v>
      </c>
      <c r="AM775" s="2">
        <f t="shared" si="525"/>
        <v>0</v>
      </c>
      <c r="AN775" s="6">
        <v>0</v>
      </c>
      <c r="AO775" s="2">
        <f t="shared" si="526"/>
        <v>0</v>
      </c>
      <c r="AP775" s="2">
        <f t="shared" si="527"/>
        <v>0</v>
      </c>
      <c r="AQ775" s="6">
        <v>4339805.9327600002</v>
      </c>
      <c r="AR775" s="2">
        <f t="shared" si="528"/>
        <v>4.33980593276</v>
      </c>
      <c r="AS775" s="2">
        <f t="shared" si="529"/>
        <v>17.359223731040004</v>
      </c>
      <c r="AT775" s="2">
        <v>25000000</v>
      </c>
      <c r="AU775" s="2">
        <v>16255481.5691</v>
      </c>
      <c r="AV775" s="2">
        <f t="shared" si="530"/>
        <v>16.255481569099999</v>
      </c>
      <c r="AW775" s="2">
        <f t="shared" si="531"/>
        <v>65.021926276399995</v>
      </c>
      <c r="AX775" s="2">
        <v>0</v>
      </c>
      <c r="AY775" s="2">
        <f t="shared" si="532"/>
        <v>0</v>
      </c>
      <c r="AZ775" s="2">
        <f t="shared" si="533"/>
        <v>0</v>
      </c>
      <c r="BA775" s="2">
        <v>8744518.4308700003</v>
      </c>
      <c r="BB775" s="2">
        <f t="shared" si="534"/>
        <v>8.7445184308700004</v>
      </c>
      <c r="BC775" s="2">
        <f t="shared" si="535"/>
        <v>34.978073723480001</v>
      </c>
      <c r="BD775" s="2">
        <v>0</v>
      </c>
      <c r="BE775" s="2">
        <f t="shared" si="536"/>
        <v>0</v>
      </c>
      <c r="BF775" s="2">
        <f t="shared" si="537"/>
        <v>0</v>
      </c>
      <c r="BG775" s="2">
        <v>0</v>
      </c>
      <c r="BH775" s="2">
        <f t="shared" si="538"/>
        <v>0</v>
      </c>
      <c r="BI775" s="2">
        <f t="shared" si="539"/>
        <v>0</v>
      </c>
      <c r="BJ775" s="2">
        <v>25000000</v>
      </c>
      <c r="BK775" s="2">
        <f t="shared" si="540"/>
        <v>25</v>
      </c>
      <c r="BL775" s="2">
        <f t="shared" si="541"/>
        <v>100</v>
      </c>
      <c r="BM775" s="2">
        <v>0</v>
      </c>
      <c r="BN775" s="2">
        <f t="shared" si="542"/>
        <v>0</v>
      </c>
      <c r="BO775" s="2">
        <f t="shared" si="543"/>
        <v>0</v>
      </c>
      <c r="BP775" s="2">
        <v>0</v>
      </c>
      <c r="BQ775" s="2">
        <f t="shared" si="544"/>
        <v>0</v>
      </c>
      <c r="BR775" s="2">
        <f t="shared" si="545"/>
        <v>0</v>
      </c>
      <c r="BS775" s="2">
        <v>25000000</v>
      </c>
      <c r="BT775" s="1">
        <v>188</v>
      </c>
      <c r="BU775" s="1">
        <v>684</v>
      </c>
      <c r="BV775" s="2">
        <v>466.63414634146341</v>
      </c>
      <c r="BW775" s="1">
        <v>80</v>
      </c>
      <c r="BX775" s="2">
        <v>226.1764705882353</v>
      </c>
      <c r="BY775" s="1">
        <v>326</v>
      </c>
      <c r="BZ775" s="1">
        <v>123</v>
      </c>
      <c r="CA775" s="2">
        <v>168.94117647058823</v>
      </c>
      <c r="CB775" s="2">
        <v>1219.6176470588234</v>
      </c>
      <c r="CC775" s="1">
        <v>213</v>
      </c>
      <c r="CD775" s="1">
        <v>27</v>
      </c>
      <c r="CE775" s="2">
        <v>0.85099999999999998</v>
      </c>
      <c r="CF775" s="2">
        <v>83.921499999999995</v>
      </c>
      <c r="CG775" s="2">
        <v>93.353300000000004</v>
      </c>
      <c r="CH775" s="2">
        <v>5.5940000000000003</v>
      </c>
      <c r="CI775" s="2">
        <v>75.413700000000006</v>
      </c>
      <c r="CJ775" s="2">
        <v>5.0039999999999996</v>
      </c>
      <c r="CK775" s="9">
        <v>6805</v>
      </c>
      <c r="CL775" s="8">
        <v>0</v>
      </c>
      <c r="CM775" s="8">
        <v>0</v>
      </c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">
        <v>1</v>
      </c>
      <c r="DG775" s="1">
        <v>4</v>
      </c>
      <c r="DH775" s="1">
        <v>413</v>
      </c>
      <c r="DI775" s="1">
        <v>413</v>
      </c>
      <c r="DJ775" s="1">
        <v>413</v>
      </c>
      <c r="DK775" s="1">
        <v>80</v>
      </c>
      <c r="DL775" s="1">
        <v>234</v>
      </c>
      <c r="DM775" s="1">
        <v>316</v>
      </c>
      <c r="DN775" s="1">
        <v>146</v>
      </c>
      <c r="DO775" s="1">
        <v>170</v>
      </c>
      <c r="DP775" s="1">
        <v>1192</v>
      </c>
      <c r="DQ775" s="1">
        <v>206</v>
      </c>
      <c r="DR775" s="1">
        <v>27</v>
      </c>
      <c r="DS775" s="1">
        <v>0.85099999999999998</v>
      </c>
      <c r="DT775" s="1">
        <v>83.921499999999995</v>
      </c>
      <c r="DU775" s="1">
        <v>93.353300000000004</v>
      </c>
      <c r="DV775" s="1">
        <v>5.5940000000000003</v>
      </c>
      <c r="DW775" s="1">
        <v>75.413700000000006</v>
      </c>
      <c r="DX775" s="1">
        <v>5.0039999999999996</v>
      </c>
      <c r="DY775" s="1">
        <v>6805</v>
      </c>
      <c r="DZ775" s="20" t="s">
        <v>57</v>
      </c>
    </row>
    <row r="776" spans="1:130">
      <c r="A776" s="5">
        <v>776</v>
      </c>
      <c r="B776" s="1">
        <v>6</v>
      </c>
      <c r="C776" s="9">
        <v>302810</v>
      </c>
      <c r="D776" s="9">
        <v>7793954</v>
      </c>
      <c r="E776" s="22">
        <v>-40.884500000000003</v>
      </c>
      <c r="F776" s="22">
        <v>-19.941299999999998</v>
      </c>
      <c r="G776" s="6">
        <v>0</v>
      </c>
      <c r="H776" s="2">
        <f t="shared" si="504"/>
        <v>0</v>
      </c>
      <c r="I776" s="2">
        <f t="shared" si="505"/>
        <v>0</v>
      </c>
      <c r="J776" s="6">
        <v>0</v>
      </c>
      <c r="K776" s="2">
        <f t="shared" si="506"/>
        <v>0</v>
      </c>
      <c r="L776" s="2">
        <f t="shared" si="507"/>
        <v>0</v>
      </c>
      <c r="M776" s="6">
        <v>120600.566999</v>
      </c>
      <c r="N776" s="2">
        <f t="shared" si="508"/>
        <v>0.120600566999</v>
      </c>
      <c r="O776" s="2">
        <f t="shared" si="509"/>
        <v>0.48240226799600006</v>
      </c>
      <c r="P776" s="6">
        <v>0</v>
      </c>
      <c r="Q776" s="2">
        <f t="shared" si="510"/>
        <v>0</v>
      </c>
      <c r="R776" s="2">
        <f t="shared" si="511"/>
        <v>0</v>
      </c>
      <c r="S776" s="6">
        <v>6333273.14745</v>
      </c>
      <c r="T776" s="2">
        <f t="shared" si="512"/>
        <v>6.3332731474499999</v>
      </c>
      <c r="U776" s="2">
        <f t="shared" si="513"/>
        <v>25.3330925898</v>
      </c>
      <c r="V776" s="6">
        <v>0</v>
      </c>
      <c r="W776" s="2">
        <f t="shared" si="514"/>
        <v>0</v>
      </c>
      <c r="X776" s="2">
        <f t="shared" si="515"/>
        <v>0</v>
      </c>
      <c r="Y776" s="6">
        <v>0</v>
      </c>
      <c r="Z776" s="2">
        <f t="shared" si="516"/>
        <v>0</v>
      </c>
      <c r="AA776" s="2">
        <f t="shared" si="517"/>
        <v>0</v>
      </c>
      <c r="AB776" s="6">
        <v>0</v>
      </c>
      <c r="AC776" s="2">
        <f t="shared" si="518"/>
        <v>0</v>
      </c>
      <c r="AD776" s="2">
        <f t="shared" si="519"/>
        <v>0</v>
      </c>
      <c r="AE776" s="6">
        <v>15464257.594000001</v>
      </c>
      <c r="AF776" s="2">
        <f t="shared" si="520"/>
        <v>15.464257594000001</v>
      </c>
      <c r="AG776" s="2">
        <f t="shared" si="521"/>
        <v>61.857030375999997</v>
      </c>
      <c r="AH776" s="6">
        <v>0</v>
      </c>
      <c r="AI776" s="2">
        <f t="shared" si="522"/>
        <v>0</v>
      </c>
      <c r="AJ776" s="2">
        <f t="shared" si="523"/>
        <v>0</v>
      </c>
      <c r="AK776" s="6">
        <v>0</v>
      </c>
      <c r="AL776" s="2">
        <f t="shared" si="524"/>
        <v>0</v>
      </c>
      <c r="AM776" s="2">
        <f t="shared" si="525"/>
        <v>0</v>
      </c>
      <c r="AN776" s="6">
        <v>0</v>
      </c>
      <c r="AO776" s="2">
        <f t="shared" si="526"/>
        <v>0</v>
      </c>
      <c r="AP776" s="2">
        <f t="shared" si="527"/>
        <v>0</v>
      </c>
      <c r="AQ776" s="6">
        <v>3081868.6915699998</v>
      </c>
      <c r="AR776" s="2">
        <f t="shared" si="528"/>
        <v>3.08186869157</v>
      </c>
      <c r="AS776" s="2">
        <f t="shared" si="529"/>
        <v>12.327474766279998</v>
      </c>
      <c r="AT776" s="2">
        <v>25000000</v>
      </c>
      <c r="AU776" s="2">
        <v>9998157.1598000005</v>
      </c>
      <c r="AV776" s="2">
        <f t="shared" si="530"/>
        <v>9.9981571597999999</v>
      </c>
      <c r="AW776" s="2">
        <f t="shared" si="531"/>
        <v>39.992628639199999</v>
      </c>
      <c r="AX776" s="2">
        <v>0</v>
      </c>
      <c r="AY776" s="2">
        <f t="shared" si="532"/>
        <v>0</v>
      </c>
      <c r="AZ776" s="2">
        <f t="shared" si="533"/>
        <v>0</v>
      </c>
      <c r="BA776" s="2">
        <v>15001842.8402</v>
      </c>
      <c r="BB776" s="2">
        <f t="shared" si="534"/>
        <v>15.0018428402</v>
      </c>
      <c r="BC776" s="2">
        <f t="shared" si="535"/>
        <v>60.007371360800001</v>
      </c>
      <c r="BD776" s="2">
        <v>0</v>
      </c>
      <c r="BE776" s="2">
        <f t="shared" si="536"/>
        <v>0</v>
      </c>
      <c r="BF776" s="2">
        <f t="shared" si="537"/>
        <v>0</v>
      </c>
      <c r="BG776" s="2">
        <v>0</v>
      </c>
      <c r="BH776" s="2">
        <f t="shared" si="538"/>
        <v>0</v>
      </c>
      <c r="BI776" s="2">
        <f t="shared" si="539"/>
        <v>0</v>
      </c>
      <c r="BJ776" s="2">
        <v>25000000</v>
      </c>
      <c r="BK776" s="2">
        <f t="shared" si="540"/>
        <v>25</v>
      </c>
      <c r="BL776" s="2">
        <f t="shared" si="541"/>
        <v>100</v>
      </c>
      <c r="BM776" s="2">
        <v>0</v>
      </c>
      <c r="BN776" s="2">
        <f t="shared" si="542"/>
        <v>0</v>
      </c>
      <c r="BO776" s="2">
        <f t="shared" si="543"/>
        <v>0</v>
      </c>
      <c r="BP776" s="2">
        <v>0</v>
      </c>
      <c r="BQ776" s="2">
        <f t="shared" si="544"/>
        <v>0</v>
      </c>
      <c r="BR776" s="2">
        <f t="shared" si="545"/>
        <v>0</v>
      </c>
      <c r="BS776" s="2">
        <v>25000000</v>
      </c>
      <c r="BT776" s="1">
        <v>196</v>
      </c>
      <c r="BU776" s="1">
        <v>860</v>
      </c>
      <c r="BV776" s="2">
        <v>385.95238095238096</v>
      </c>
      <c r="BW776" s="1">
        <v>80.5</v>
      </c>
      <c r="BX776" s="2">
        <v>230</v>
      </c>
      <c r="BY776" s="1">
        <v>325</v>
      </c>
      <c r="BZ776" s="1">
        <v>114</v>
      </c>
      <c r="CA776" s="2">
        <v>167.07317073170731</v>
      </c>
      <c r="CB776" s="2">
        <v>1206.780487804878</v>
      </c>
      <c r="CC776" s="1">
        <v>214</v>
      </c>
      <c r="CD776" s="1">
        <v>27</v>
      </c>
      <c r="CE776" s="2">
        <v>0.85099999999999998</v>
      </c>
      <c r="CF776" s="2">
        <v>83.921499999999995</v>
      </c>
      <c r="CG776" s="2">
        <v>93.353300000000004</v>
      </c>
      <c r="CH776" s="2">
        <v>5.5940000000000003</v>
      </c>
      <c r="CI776" s="2">
        <v>75.413700000000006</v>
      </c>
      <c r="CJ776" s="2">
        <v>5.0039999999999996</v>
      </c>
      <c r="CK776" s="9">
        <v>6805</v>
      </c>
      <c r="CL776" s="18">
        <v>1</v>
      </c>
      <c r="CM776" s="18">
        <v>2</v>
      </c>
      <c r="CN776" s="18">
        <v>393</v>
      </c>
      <c r="CO776" s="18">
        <v>393</v>
      </c>
      <c r="CP776" s="18">
        <v>393</v>
      </c>
      <c r="CQ776" s="18">
        <v>80</v>
      </c>
      <c r="CR776" s="18">
        <v>233</v>
      </c>
      <c r="CS776" s="18">
        <v>314</v>
      </c>
      <c r="CT776" s="18">
        <v>148</v>
      </c>
      <c r="CU776" s="18">
        <v>166</v>
      </c>
      <c r="CV776" s="18">
        <v>1195</v>
      </c>
      <c r="CW776" s="18">
        <v>205</v>
      </c>
      <c r="CX776" s="18">
        <v>29</v>
      </c>
      <c r="CY776" s="18">
        <v>0.85099999999999998</v>
      </c>
      <c r="CZ776" s="18">
        <v>83.921499999999995</v>
      </c>
      <c r="DA776" s="18">
        <v>93.353300000000004</v>
      </c>
      <c r="DB776" s="18">
        <v>5.5940000000000003</v>
      </c>
      <c r="DC776" s="18">
        <v>75.413700000000006</v>
      </c>
      <c r="DD776" s="18">
        <v>5.0039999999999996</v>
      </c>
      <c r="DE776" s="18">
        <v>6805</v>
      </c>
      <c r="DF776" s="1">
        <v>1</v>
      </c>
      <c r="DG776" s="1">
        <v>12</v>
      </c>
      <c r="DH776" s="1">
        <v>447</v>
      </c>
      <c r="DI776" s="1">
        <v>447</v>
      </c>
      <c r="DJ776" s="1">
        <v>447</v>
      </c>
      <c r="DK776" s="1">
        <v>81</v>
      </c>
      <c r="DL776" s="1">
        <v>224</v>
      </c>
      <c r="DM776" s="1">
        <v>304</v>
      </c>
      <c r="DN776" s="1">
        <v>138</v>
      </c>
      <c r="DO776" s="1">
        <v>166</v>
      </c>
      <c r="DP776" s="1">
        <v>1228</v>
      </c>
      <c r="DQ776" s="1">
        <v>208</v>
      </c>
      <c r="DR776" s="1">
        <v>30</v>
      </c>
      <c r="DS776" s="1">
        <v>0.85099999999999998</v>
      </c>
      <c r="DT776" s="1">
        <v>83.921499999999995</v>
      </c>
      <c r="DU776" s="1">
        <v>93.353300000000004</v>
      </c>
      <c r="DV776" s="1">
        <v>5.5940000000000003</v>
      </c>
      <c r="DW776" s="1">
        <v>75.413700000000006</v>
      </c>
      <c r="DX776" s="1">
        <v>5.0039999999999996</v>
      </c>
      <c r="DY776" s="1">
        <v>6805</v>
      </c>
      <c r="DZ776" s="20" t="s">
        <v>57</v>
      </c>
    </row>
    <row r="777" spans="1:130">
      <c r="A777" s="5">
        <v>777</v>
      </c>
      <c r="B777" s="1">
        <v>6</v>
      </c>
      <c r="C777" s="9">
        <v>307810</v>
      </c>
      <c r="D777" s="9">
        <v>7793954</v>
      </c>
      <c r="E777" s="22">
        <v>-40.8367</v>
      </c>
      <c r="F777" s="22">
        <v>-19.941800000000001</v>
      </c>
      <c r="G777" s="6">
        <v>0</v>
      </c>
      <c r="H777" s="2">
        <f t="shared" si="504"/>
        <v>0</v>
      </c>
      <c r="I777" s="2">
        <f t="shared" si="505"/>
        <v>0</v>
      </c>
      <c r="J777" s="6">
        <v>0</v>
      </c>
      <c r="K777" s="2">
        <f t="shared" si="506"/>
        <v>0</v>
      </c>
      <c r="L777" s="2">
        <f t="shared" si="507"/>
        <v>0</v>
      </c>
      <c r="M777" s="6">
        <v>0</v>
      </c>
      <c r="N777" s="2">
        <f t="shared" si="508"/>
        <v>0</v>
      </c>
      <c r="O777" s="2">
        <f t="shared" si="509"/>
        <v>0</v>
      </c>
      <c r="P777" s="6">
        <v>610777.60044099996</v>
      </c>
      <c r="Q777" s="2">
        <f t="shared" si="510"/>
        <v>0.61077760044099993</v>
      </c>
      <c r="R777" s="2">
        <f t="shared" si="511"/>
        <v>2.4431104017639997</v>
      </c>
      <c r="S777" s="6">
        <v>6857877.7954900004</v>
      </c>
      <c r="T777" s="2">
        <f t="shared" si="512"/>
        <v>6.8578777954900003</v>
      </c>
      <c r="U777" s="2">
        <f t="shared" si="513"/>
        <v>27.431511181960001</v>
      </c>
      <c r="V777" s="6">
        <v>346978.02671599999</v>
      </c>
      <c r="W777" s="2">
        <f t="shared" si="514"/>
        <v>0.34697802671599998</v>
      </c>
      <c r="X777" s="2">
        <f t="shared" si="515"/>
        <v>1.3879121068639999</v>
      </c>
      <c r="Y777" s="6">
        <v>0</v>
      </c>
      <c r="Z777" s="2">
        <f t="shared" si="516"/>
        <v>0</v>
      </c>
      <c r="AA777" s="2">
        <f t="shared" si="517"/>
        <v>0</v>
      </c>
      <c r="AB777" s="6">
        <v>0</v>
      </c>
      <c r="AC777" s="2">
        <f t="shared" si="518"/>
        <v>0</v>
      </c>
      <c r="AD777" s="2">
        <f t="shared" si="519"/>
        <v>0</v>
      </c>
      <c r="AE777" s="6">
        <v>13385791.022</v>
      </c>
      <c r="AF777" s="2">
        <f t="shared" si="520"/>
        <v>13.385791021999999</v>
      </c>
      <c r="AG777" s="2">
        <f t="shared" si="521"/>
        <v>53.543164087999997</v>
      </c>
      <c r="AH777" s="6">
        <v>0</v>
      </c>
      <c r="AI777" s="2">
        <f t="shared" si="522"/>
        <v>0</v>
      </c>
      <c r="AJ777" s="2">
        <f t="shared" si="523"/>
        <v>0</v>
      </c>
      <c r="AK777" s="6">
        <v>0</v>
      </c>
      <c r="AL777" s="2">
        <f t="shared" si="524"/>
        <v>0</v>
      </c>
      <c r="AM777" s="2">
        <f t="shared" si="525"/>
        <v>0</v>
      </c>
      <c r="AN777" s="6">
        <v>0</v>
      </c>
      <c r="AO777" s="2">
        <f t="shared" si="526"/>
        <v>0</v>
      </c>
      <c r="AP777" s="2">
        <f t="shared" si="527"/>
        <v>0</v>
      </c>
      <c r="AQ777" s="6">
        <v>3798575.5553799998</v>
      </c>
      <c r="AR777" s="2">
        <f t="shared" si="528"/>
        <v>3.7985755553799998</v>
      </c>
      <c r="AS777" s="2">
        <f t="shared" si="529"/>
        <v>15.194302221519997</v>
      </c>
      <c r="AT777" s="2">
        <v>25000000</v>
      </c>
      <c r="AU777" s="2">
        <v>17098598.054400001</v>
      </c>
      <c r="AV777" s="2">
        <f t="shared" si="530"/>
        <v>17.0985980544</v>
      </c>
      <c r="AW777" s="2">
        <f t="shared" si="531"/>
        <v>68.3943922176</v>
      </c>
      <c r="AX777" s="2">
        <v>3748723.4617900001</v>
      </c>
      <c r="AY777" s="2">
        <f t="shared" si="532"/>
        <v>3.74872346179</v>
      </c>
      <c r="AZ777" s="2">
        <f t="shared" si="533"/>
        <v>14.994893847160002</v>
      </c>
      <c r="BA777" s="2">
        <v>4152678.4838100001</v>
      </c>
      <c r="BB777" s="2">
        <f t="shared" si="534"/>
        <v>4.1526784838099999</v>
      </c>
      <c r="BC777" s="2">
        <f t="shared" si="535"/>
        <v>16.61071393524</v>
      </c>
      <c r="BD777" s="2">
        <v>0</v>
      </c>
      <c r="BE777" s="2">
        <f t="shared" si="536"/>
        <v>0</v>
      </c>
      <c r="BF777" s="2">
        <f t="shared" si="537"/>
        <v>0</v>
      </c>
      <c r="BG777" s="2">
        <v>0</v>
      </c>
      <c r="BH777" s="2">
        <f t="shared" si="538"/>
        <v>0</v>
      </c>
      <c r="BI777" s="2">
        <f t="shared" si="539"/>
        <v>0</v>
      </c>
      <c r="BJ777" s="2">
        <v>25000000</v>
      </c>
      <c r="BK777" s="2">
        <f t="shared" si="540"/>
        <v>25</v>
      </c>
      <c r="BL777" s="2">
        <f t="shared" si="541"/>
        <v>100</v>
      </c>
      <c r="BM777" s="2">
        <v>0</v>
      </c>
      <c r="BN777" s="2">
        <f t="shared" si="542"/>
        <v>0</v>
      </c>
      <c r="BO777" s="2">
        <f t="shared" si="543"/>
        <v>0</v>
      </c>
      <c r="BP777" s="2">
        <v>0</v>
      </c>
      <c r="BQ777" s="2">
        <f t="shared" si="544"/>
        <v>0</v>
      </c>
      <c r="BR777" s="2">
        <f t="shared" si="545"/>
        <v>0</v>
      </c>
      <c r="BS777" s="2">
        <v>25000000</v>
      </c>
      <c r="BT777" s="1">
        <v>225</v>
      </c>
      <c r="BU777" s="1">
        <v>915</v>
      </c>
      <c r="BV777" s="2">
        <v>562.30555555555554</v>
      </c>
      <c r="BW777" s="1">
        <v>80.5</v>
      </c>
      <c r="BX777" s="2">
        <v>217.26190476190476</v>
      </c>
      <c r="BY777" s="1">
        <v>322</v>
      </c>
      <c r="BZ777" s="1">
        <v>110</v>
      </c>
      <c r="CA777" s="2">
        <v>165.35714285714286</v>
      </c>
      <c r="CB777" s="2">
        <v>1252.9047619047619</v>
      </c>
      <c r="CC777" s="1">
        <v>214</v>
      </c>
      <c r="CD777" s="1">
        <v>28</v>
      </c>
      <c r="CE777" s="2">
        <v>0.85099999999999998</v>
      </c>
      <c r="CF777" s="2">
        <v>83.921499999999995</v>
      </c>
      <c r="CG777" s="2">
        <v>93.353300000000004</v>
      </c>
      <c r="CH777" s="2">
        <v>5.5940000000000003</v>
      </c>
      <c r="CI777" s="2">
        <v>75.413700000000006</v>
      </c>
      <c r="CJ777" s="2">
        <v>5.0039999999999996</v>
      </c>
      <c r="CK777" s="9">
        <v>6805</v>
      </c>
      <c r="CL777" s="8">
        <v>0</v>
      </c>
      <c r="CM777" s="8">
        <v>0</v>
      </c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">
        <v>0</v>
      </c>
      <c r="DG777" s="1">
        <v>0</v>
      </c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20" t="s">
        <v>57</v>
      </c>
    </row>
    <row r="778" spans="1:130">
      <c r="A778" s="5">
        <v>778</v>
      </c>
      <c r="B778" s="1">
        <v>4</v>
      </c>
      <c r="C778" s="9">
        <v>312810</v>
      </c>
      <c r="D778" s="9">
        <v>7793954</v>
      </c>
      <c r="E778" s="22">
        <v>-40.789000000000001</v>
      </c>
      <c r="F778" s="22">
        <v>-19.942299999999999</v>
      </c>
      <c r="G778" s="6">
        <v>0</v>
      </c>
      <c r="H778" s="2">
        <f t="shared" si="504"/>
        <v>0</v>
      </c>
      <c r="I778" s="2">
        <f t="shared" si="505"/>
        <v>0</v>
      </c>
      <c r="J778" s="6">
        <v>0</v>
      </c>
      <c r="K778" s="2">
        <f t="shared" si="506"/>
        <v>0</v>
      </c>
      <c r="L778" s="2">
        <f t="shared" si="507"/>
        <v>0</v>
      </c>
      <c r="M778" s="6">
        <v>0</v>
      </c>
      <c r="N778" s="2">
        <f t="shared" si="508"/>
        <v>0</v>
      </c>
      <c r="O778" s="2">
        <f t="shared" si="509"/>
        <v>0</v>
      </c>
      <c r="P778" s="6">
        <v>0</v>
      </c>
      <c r="Q778" s="2">
        <f t="shared" si="510"/>
        <v>0</v>
      </c>
      <c r="R778" s="2">
        <f t="shared" si="511"/>
        <v>0</v>
      </c>
      <c r="S778" s="6">
        <v>7959183.0178100001</v>
      </c>
      <c r="T778" s="2">
        <f t="shared" si="512"/>
        <v>7.95918301781</v>
      </c>
      <c r="U778" s="2">
        <f t="shared" si="513"/>
        <v>31.836732071239997</v>
      </c>
      <c r="V778" s="6">
        <v>598398.74221900001</v>
      </c>
      <c r="W778" s="2">
        <f t="shared" si="514"/>
        <v>0.59839874221900002</v>
      </c>
      <c r="X778" s="2">
        <f t="shared" si="515"/>
        <v>2.3935949688760001</v>
      </c>
      <c r="Y778" s="6">
        <v>0</v>
      </c>
      <c r="Z778" s="2">
        <f t="shared" si="516"/>
        <v>0</v>
      </c>
      <c r="AA778" s="2">
        <f t="shared" si="517"/>
        <v>0</v>
      </c>
      <c r="AB778" s="6">
        <v>0</v>
      </c>
      <c r="AC778" s="2">
        <f t="shared" si="518"/>
        <v>0</v>
      </c>
      <c r="AD778" s="2">
        <f t="shared" si="519"/>
        <v>0</v>
      </c>
      <c r="AE778" s="6">
        <v>11322724.687000001</v>
      </c>
      <c r="AF778" s="2">
        <f t="shared" si="520"/>
        <v>11.322724687000001</v>
      </c>
      <c r="AG778" s="2">
        <f t="shared" si="521"/>
        <v>45.290898748000004</v>
      </c>
      <c r="AH778" s="6">
        <v>0</v>
      </c>
      <c r="AI778" s="2">
        <f t="shared" si="522"/>
        <v>0</v>
      </c>
      <c r="AJ778" s="2">
        <f t="shared" si="523"/>
        <v>0</v>
      </c>
      <c r="AK778" s="6">
        <v>0</v>
      </c>
      <c r="AL778" s="2">
        <f t="shared" si="524"/>
        <v>0</v>
      </c>
      <c r="AM778" s="2">
        <f t="shared" si="525"/>
        <v>0</v>
      </c>
      <c r="AN778" s="6">
        <v>0</v>
      </c>
      <c r="AO778" s="2">
        <f t="shared" si="526"/>
        <v>0</v>
      </c>
      <c r="AP778" s="2">
        <f t="shared" si="527"/>
        <v>0</v>
      </c>
      <c r="AQ778" s="6">
        <v>5119693.5530099999</v>
      </c>
      <c r="AR778" s="2">
        <f t="shared" si="528"/>
        <v>5.1196935530100003</v>
      </c>
      <c r="AS778" s="2">
        <f t="shared" si="529"/>
        <v>20.478774212039998</v>
      </c>
      <c r="AT778" s="2">
        <v>25000000</v>
      </c>
      <c r="AU778" s="2">
        <v>9961844.1076299995</v>
      </c>
      <c r="AV778" s="2">
        <f t="shared" si="530"/>
        <v>9.9618441076300002</v>
      </c>
      <c r="AW778" s="2">
        <f t="shared" si="531"/>
        <v>39.847376430520001</v>
      </c>
      <c r="AX778" s="2">
        <v>15038155.8924</v>
      </c>
      <c r="AY778" s="2">
        <f t="shared" si="532"/>
        <v>15.038155892400001</v>
      </c>
      <c r="AZ778" s="2">
        <f t="shared" si="533"/>
        <v>60.152623569600003</v>
      </c>
      <c r="BA778" s="2">
        <v>0</v>
      </c>
      <c r="BB778" s="2">
        <f t="shared" si="534"/>
        <v>0</v>
      </c>
      <c r="BC778" s="2">
        <f t="shared" si="535"/>
        <v>0</v>
      </c>
      <c r="BD778" s="2">
        <v>0</v>
      </c>
      <c r="BE778" s="2">
        <f t="shared" si="536"/>
        <v>0</v>
      </c>
      <c r="BF778" s="2">
        <f t="shared" si="537"/>
        <v>0</v>
      </c>
      <c r="BG778" s="2">
        <v>0</v>
      </c>
      <c r="BH778" s="2">
        <f t="shared" si="538"/>
        <v>0</v>
      </c>
      <c r="BI778" s="2">
        <f t="shared" si="539"/>
        <v>0</v>
      </c>
      <c r="BJ778" s="2">
        <v>25000000</v>
      </c>
      <c r="BK778" s="2">
        <f t="shared" si="540"/>
        <v>25</v>
      </c>
      <c r="BL778" s="2">
        <f t="shared" si="541"/>
        <v>100</v>
      </c>
      <c r="BM778" s="2">
        <v>0</v>
      </c>
      <c r="BN778" s="2">
        <f t="shared" si="542"/>
        <v>0</v>
      </c>
      <c r="BO778" s="2">
        <f t="shared" si="543"/>
        <v>0</v>
      </c>
      <c r="BP778" s="2">
        <v>0</v>
      </c>
      <c r="BQ778" s="2">
        <f t="shared" si="544"/>
        <v>0</v>
      </c>
      <c r="BR778" s="2">
        <f t="shared" si="545"/>
        <v>0</v>
      </c>
      <c r="BS778" s="2">
        <v>25000000</v>
      </c>
      <c r="BT778" s="1">
        <v>371</v>
      </c>
      <c r="BU778" s="1">
        <v>1019</v>
      </c>
      <c r="BV778" s="2">
        <v>764.04761904761904</v>
      </c>
      <c r="BW778" s="1">
        <v>80.5</v>
      </c>
      <c r="BX778" s="2">
        <v>204.58536585365854</v>
      </c>
      <c r="BY778" s="1">
        <v>311</v>
      </c>
      <c r="BZ778" s="1">
        <v>105</v>
      </c>
      <c r="CA778" s="2">
        <v>163.48780487804879</v>
      </c>
      <c r="CB778" s="2">
        <v>1299.560975609756</v>
      </c>
      <c r="CC778" s="1">
        <v>215</v>
      </c>
      <c r="CD778" s="1">
        <v>30</v>
      </c>
      <c r="CE778" s="2">
        <v>0.85099999999999998</v>
      </c>
      <c r="CF778" s="2">
        <v>83.921499999999995</v>
      </c>
      <c r="CG778" s="2">
        <v>93.353300000000004</v>
      </c>
      <c r="CH778" s="2">
        <v>5.5940000000000003</v>
      </c>
      <c r="CI778" s="2">
        <v>75.413700000000006</v>
      </c>
      <c r="CJ778" s="2">
        <v>5.0039999999999996</v>
      </c>
      <c r="CK778" s="9">
        <v>6805</v>
      </c>
      <c r="CL778" s="8">
        <v>0</v>
      </c>
      <c r="CM778" s="8">
        <v>0</v>
      </c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">
        <v>0</v>
      </c>
      <c r="DG778" s="1">
        <v>0</v>
      </c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20" t="s">
        <v>57</v>
      </c>
    </row>
    <row r="779" spans="1:130">
      <c r="A779" s="5">
        <v>779</v>
      </c>
      <c r="B779" s="1">
        <v>4</v>
      </c>
      <c r="C779" s="9">
        <v>317810</v>
      </c>
      <c r="D779" s="9">
        <v>7793954</v>
      </c>
      <c r="E779" s="22">
        <v>-40.741199999999999</v>
      </c>
      <c r="F779" s="22">
        <v>-19.942799999999998</v>
      </c>
      <c r="G779" s="6">
        <v>0</v>
      </c>
      <c r="H779" s="2">
        <f t="shared" si="504"/>
        <v>0</v>
      </c>
      <c r="I779" s="2">
        <f t="shared" si="505"/>
        <v>0</v>
      </c>
      <c r="J779" s="6">
        <v>0</v>
      </c>
      <c r="K779" s="2">
        <f t="shared" si="506"/>
        <v>0</v>
      </c>
      <c r="L779" s="2">
        <f t="shared" si="507"/>
        <v>0</v>
      </c>
      <c r="M779" s="6">
        <v>186392.115923</v>
      </c>
      <c r="N779" s="2">
        <f t="shared" si="508"/>
        <v>0.18639211592300001</v>
      </c>
      <c r="O779" s="2">
        <f t="shared" si="509"/>
        <v>0.74556846369200003</v>
      </c>
      <c r="P779" s="6">
        <v>116440.516198</v>
      </c>
      <c r="Q779" s="2">
        <f t="shared" si="510"/>
        <v>0.116440516198</v>
      </c>
      <c r="R779" s="2">
        <f t="shared" si="511"/>
        <v>0.465762064792</v>
      </c>
      <c r="S779" s="6">
        <v>5722260.6436900003</v>
      </c>
      <c r="T779" s="2">
        <f t="shared" si="512"/>
        <v>5.7222606436900003</v>
      </c>
      <c r="U779" s="2">
        <f t="shared" si="513"/>
        <v>22.889042574760001</v>
      </c>
      <c r="V779" s="6">
        <v>918656.03572799999</v>
      </c>
      <c r="W779" s="2">
        <f t="shared" si="514"/>
        <v>0.91865603572800003</v>
      </c>
      <c r="X779" s="2">
        <f t="shared" si="515"/>
        <v>3.6746241429120001</v>
      </c>
      <c r="Y779" s="6">
        <v>0</v>
      </c>
      <c r="Z779" s="2">
        <f t="shared" si="516"/>
        <v>0</v>
      </c>
      <c r="AA779" s="2">
        <f t="shared" si="517"/>
        <v>0</v>
      </c>
      <c r="AB779" s="6">
        <v>0</v>
      </c>
      <c r="AC779" s="2">
        <f t="shared" si="518"/>
        <v>0</v>
      </c>
      <c r="AD779" s="2">
        <f t="shared" si="519"/>
        <v>0</v>
      </c>
      <c r="AE779" s="6">
        <v>14907389.2521</v>
      </c>
      <c r="AF779" s="2">
        <f t="shared" si="520"/>
        <v>14.9073892521</v>
      </c>
      <c r="AG779" s="2">
        <f t="shared" si="521"/>
        <v>59.629557008399999</v>
      </c>
      <c r="AH779" s="6">
        <v>0</v>
      </c>
      <c r="AI779" s="2">
        <f t="shared" si="522"/>
        <v>0</v>
      </c>
      <c r="AJ779" s="2">
        <f t="shared" si="523"/>
        <v>0</v>
      </c>
      <c r="AK779" s="6">
        <v>0</v>
      </c>
      <c r="AL779" s="2">
        <f t="shared" si="524"/>
        <v>0</v>
      </c>
      <c r="AM779" s="2">
        <f t="shared" si="525"/>
        <v>0</v>
      </c>
      <c r="AN779" s="6">
        <v>6750.0645001000003</v>
      </c>
      <c r="AO779" s="2">
        <f t="shared" si="526"/>
        <v>6.7500645001000005E-3</v>
      </c>
      <c r="AP779" s="2">
        <f t="shared" si="527"/>
        <v>2.7000258000399999E-2</v>
      </c>
      <c r="AQ779" s="6">
        <v>3142111.3718099999</v>
      </c>
      <c r="AR779" s="2">
        <f t="shared" si="528"/>
        <v>3.14211137181</v>
      </c>
      <c r="AS779" s="2">
        <f t="shared" si="529"/>
        <v>12.568445487239998</v>
      </c>
      <c r="AT779" s="2">
        <v>25000000</v>
      </c>
      <c r="AU779" s="2">
        <v>21146547.223200001</v>
      </c>
      <c r="AV779" s="2">
        <f t="shared" si="530"/>
        <v>21.146547223200002</v>
      </c>
      <c r="AW779" s="2">
        <f t="shared" si="531"/>
        <v>84.58618889280001</v>
      </c>
      <c r="AX779" s="2">
        <v>3853452.7768000001</v>
      </c>
      <c r="AY779" s="2">
        <f t="shared" si="532"/>
        <v>3.8534527768000002</v>
      </c>
      <c r="AZ779" s="2">
        <f t="shared" si="533"/>
        <v>15.413811107200001</v>
      </c>
      <c r="BA779" s="2">
        <v>0</v>
      </c>
      <c r="BB779" s="2">
        <f t="shared" si="534"/>
        <v>0</v>
      </c>
      <c r="BC779" s="2">
        <f t="shared" si="535"/>
        <v>0</v>
      </c>
      <c r="BD779" s="2">
        <v>0</v>
      </c>
      <c r="BE779" s="2">
        <f t="shared" si="536"/>
        <v>0</v>
      </c>
      <c r="BF779" s="2">
        <f t="shared" si="537"/>
        <v>0</v>
      </c>
      <c r="BG779" s="2">
        <v>0</v>
      </c>
      <c r="BH779" s="2">
        <f t="shared" si="538"/>
        <v>0</v>
      </c>
      <c r="BI779" s="2">
        <f t="shared" si="539"/>
        <v>0</v>
      </c>
      <c r="BJ779" s="2">
        <v>25000000</v>
      </c>
      <c r="BK779" s="2">
        <f t="shared" si="540"/>
        <v>25</v>
      </c>
      <c r="BL779" s="2">
        <f t="shared" si="541"/>
        <v>100</v>
      </c>
      <c r="BM779" s="2">
        <v>0</v>
      </c>
      <c r="BN779" s="2">
        <f t="shared" si="542"/>
        <v>0</v>
      </c>
      <c r="BO779" s="2">
        <f t="shared" si="543"/>
        <v>0</v>
      </c>
      <c r="BP779" s="2">
        <v>0</v>
      </c>
      <c r="BQ779" s="2">
        <f t="shared" si="544"/>
        <v>0</v>
      </c>
      <c r="BR779" s="2">
        <f t="shared" si="545"/>
        <v>0</v>
      </c>
      <c r="BS779" s="2">
        <v>25000000</v>
      </c>
      <c r="BT779" s="1">
        <v>427</v>
      </c>
      <c r="BU779" s="1">
        <v>950</v>
      </c>
      <c r="BV779" s="2">
        <v>698.80952380952385</v>
      </c>
      <c r="BW779" s="1">
        <v>80.5</v>
      </c>
      <c r="BX779" s="2">
        <v>210.25</v>
      </c>
      <c r="BY779" s="1">
        <v>304</v>
      </c>
      <c r="BZ779" s="1">
        <v>115</v>
      </c>
      <c r="CA779" s="2">
        <v>161.77777777777777</v>
      </c>
      <c r="CB779" s="2">
        <v>1279.9444444444443</v>
      </c>
      <c r="CC779" s="1">
        <v>212</v>
      </c>
      <c r="CD779" s="1">
        <v>32</v>
      </c>
      <c r="CE779" s="2">
        <v>0.85099999999999998</v>
      </c>
      <c r="CF779" s="2">
        <v>83.921499999999995</v>
      </c>
      <c r="CG779" s="2">
        <v>93.353300000000004</v>
      </c>
      <c r="CH779" s="2">
        <v>5.5940000000000003</v>
      </c>
      <c r="CI779" s="2">
        <v>75.413700000000006</v>
      </c>
      <c r="CJ779" s="2">
        <v>5.0039999999999996</v>
      </c>
      <c r="CK779" s="9">
        <v>6805</v>
      </c>
      <c r="CL779" s="8">
        <v>0</v>
      </c>
      <c r="CM779" s="8">
        <v>0</v>
      </c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">
        <v>1</v>
      </c>
      <c r="DG779" s="1">
        <v>2</v>
      </c>
      <c r="DH779" s="1">
        <v>739</v>
      </c>
      <c r="DI779" s="1">
        <v>739</v>
      </c>
      <c r="DJ779" s="1">
        <v>739</v>
      </c>
      <c r="DK779" s="1">
        <v>81</v>
      </c>
      <c r="DL779" s="1">
        <v>205</v>
      </c>
      <c r="DM779" s="1">
        <v>284</v>
      </c>
      <c r="DN779" s="1">
        <v>121</v>
      </c>
      <c r="DO779" s="1">
        <v>163</v>
      </c>
      <c r="DP779" s="1">
        <v>1301</v>
      </c>
      <c r="DQ779" s="1">
        <v>211</v>
      </c>
      <c r="DR779" s="1">
        <v>36</v>
      </c>
      <c r="DS779" s="1">
        <v>0.85099999999999998</v>
      </c>
      <c r="DT779" s="1">
        <v>83.921499999999995</v>
      </c>
      <c r="DU779" s="1">
        <v>93.353300000000004</v>
      </c>
      <c r="DV779" s="1">
        <v>5.5940000000000003</v>
      </c>
      <c r="DW779" s="1">
        <v>75.413700000000006</v>
      </c>
      <c r="DX779" s="1">
        <v>5.0039999999999996</v>
      </c>
      <c r="DY779" s="1">
        <v>6805</v>
      </c>
      <c r="DZ779" s="20" t="s">
        <v>57</v>
      </c>
    </row>
    <row r="780" spans="1:130">
      <c r="A780" s="5">
        <v>780</v>
      </c>
      <c r="B780" s="1">
        <v>4</v>
      </c>
      <c r="C780" s="9">
        <v>322810</v>
      </c>
      <c r="D780" s="9">
        <v>7793954</v>
      </c>
      <c r="E780" s="22">
        <v>-40.6935</v>
      </c>
      <c r="F780" s="22">
        <v>-19.943200000000001</v>
      </c>
      <c r="G780" s="6">
        <v>0</v>
      </c>
      <c r="H780" s="2">
        <f t="shared" si="504"/>
        <v>0</v>
      </c>
      <c r="I780" s="2">
        <f t="shared" si="505"/>
        <v>0</v>
      </c>
      <c r="J780" s="6">
        <v>0</v>
      </c>
      <c r="K780" s="2">
        <f t="shared" si="506"/>
        <v>0</v>
      </c>
      <c r="L780" s="2">
        <f t="shared" si="507"/>
        <v>0</v>
      </c>
      <c r="M780" s="6">
        <v>0</v>
      </c>
      <c r="N780" s="2">
        <f t="shared" si="508"/>
        <v>0</v>
      </c>
      <c r="O780" s="2">
        <f t="shared" si="509"/>
        <v>0</v>
      </c>
      <c r="P780" s="6">
        <v>26210.794530399999</v>
      </c>
      <c r="Q780" s="2">
        <f t="shared" si="510"/>
        <v>2.6210794530399997E-2</v>
      </c>
      <c r="R780" s="2">
        <f t="shared" si="511"/>
        <v>0.10484317812159999</v>
      </c>
      <c r="S780" s="6">
        <v>9853337.5414099991</v>
      </c>
      <c r="T780" s="2">
        <f t="shared" si="512"/>
        <v>9.8533375414099993</v>
      </c>
      <c r="U780" s="2">
        <f t="shared" si="513"/>
        <v>39.413350165639997</v>
      </c>
      <c r="V780" s="6">
        <v>998387.05645200005</v>
      </c>
      <c r="W780" s="2">
        <f t="shared" si="514"/>
        <v>0.9983870564520001</v>
      </c>
      <c r="X780" s="2">
        <f t="shared" si="515"/>
        <v>3.9935482258080004</v>
      </c>
      <c r="Y780" s="6">
        <v>0</v>
      </c>
      <c r="Z780" s="2">
        <f t="shared" si="516"/>
        <v>0</v>
      </c>
      <c r="AA780" s="2">
        <f t="shared" si="517"/>
        <v>0</v>
      </c>
      <c r="AB780" s="6">
        <v>0</v>
      </c>
      <c r="AC780" s="2">
        <f t="shared" si="518"/>
        <v>0</v>
      </c>
      <c r="AD780" s="2">
        <f t="shared" si="519"/>
        <v>0</v>
      </c>
      <c r="AE780" s="6">
        <v>9648388.7406099997</v>
      </c>
      <c r="AF780" s="2">
        <f t="shared" si="520"/>
        <v>9.6483887406100006</v>
      </c>
      <c r="AG780" s="2">
        <f t="shared" si="521"/>
        <v>38.593554962439995</v>
      </c>
      <c r="AH780" s="6">
        <v>0</v>
      </c>
      <c r="AI780" s="2">
        <f t="shared" si="522"/>
        <v>0</v>
      </c>
      <c r="AJ780" s="2">
        <f t="shared" si="523"/>
        <v>0</v>
      </c>
      <c r="AK780" s="6">
        <v>0</v>
      </c>
      <c r="AL780" s="2">
        <f t="shared" si="524"/>
        <v>0</v>
      </c>
      <c r="AM780" s="2">
        <f t="shared" si="525"/>
        <v>0</v>
      </c>
      <c r="AN780" s="6">
        <v>0</v>
      </c>
      <c r="AO780" s="2">
        <f t="shared" si="526"/>
        <v>0</v>
      </c>
      <c r="AP780" s="2">
        <f t="shared" si="527"/>
        <v>0</v>
      </c>
      <c r="AQ780" s="6">
        <v>4473675.8669999996</v>
      </c>
      <c r="AR780" s="2">
        <f t="shared" si="528"/>
        <v>4.4736758669999999</v>
      </c>
      <c r="AS780" s="2">
        <f t="shared" si="529"/>
        <v>17.894703467999999</v>
      </c>
      <c r="AT780" s="2">
        <v>25000000</v>
      </c>
      <c r="AU780" s="2">
        <v>11540776.986199999</v>
      </c>
      <c r="AV780" s="2">
        <f t="shared" si="530"/>
        <v>11.540776986199999</v>
      </c>
      <c r="AW780" s="2">
        <f t="shared" si="531"/>
        <v>46.163107944799997</v>
      </c>
      <c r="AX780" s="2">
        <v>13459223.013800001</v>
      </c>
      <c r="AY780" s="2">
        <f t="shared" si="532"/>
        <v>13.459223013800001</v>
      </c>
      <c r="AZ780" s="2">
        <f t="shared" si="533"/>
        <v>53.836892055200003</v>
      </c>
      <c r="BA780" s="2">
        <v>0</v>
      </c>
      <c r="BB780" s="2">
        <f t="shared" si="534"/>
        <v>0</v>
      </c>
      <c r="BC780" s="2">
        <f t="shared" si="535"/>
        <v>0</v>
      </c>
      <c r="BD780" s="2">
        <v>0</v>
      </c>
      <c r="BE780" s="2">
        <f t="shared" si="536"/>
        <v>0</v>
      </c>
      <c r="BF780" s="2">
        <f t="shared" si="537"/>
        <v>0</v>
      </c>
      <c r="BG780" s="2">
        <v>0</v>
      </c>
      <c r="BH780" s="2">
        <f t="shared" si="538"/>
        <v>0</v>
      </c>
      <c r="BI780" s="2">
        <f t="shared" si="539"/>
        <v>0</v>
      </c>
      <c r="BJ780" s="2">
        <v>25000000</v>
      </c>
      <c r="BK780" s="2">
        <f t="shared" si="540"/>
        <v>25</v>
      </c>
      <c r="BL780" s="2">
        <f t="shared" si="541"/>
        <v>100</v>
      </c>
      <c r="BM780" s="2">
        <v>0</v>
      </c>
      <c r="BN780" s="2">
        <f t="shared" si="542"/>
        <v>0</v>
      </c>
      <c r="BO780" s="2">
        <f t="shared" si="543"/>
        <v>0</v>
      </c>
      <c r="BP780" s="2">
        <v>0</v>
      </c>
      <c r="BQ780" s="2">
        <f t="shared" si="544"/>
        <v>0</v>
      </c>
      <c r="BR780" s="2">
        <f t="shared" si="545"/>
        <v>0</v>
      </c>
      <c r="BS780" s="2">
        <v>25000000</v>
      </c>
      <c r="BT780" s="1">
        <v>583</v>
      </c>
      <c r="BU780" s="1">
        <v>925</v>
      </c>
      <c r="BV780" s="2">
        <v>793.02222222222224</v>
      </c>
      <c r="BW780" s="1">
        <v>80</v>
      </c>
      <c r="BX780" s="2">
        <v>203.95238095238096</v>
      </c>
      <c r="BY780" s="1">
        <v>295</v>
      </c>
      <c r="BZ780" s="1">
        <v>114</v>
      </c>
      <c r="CA780" s="2">
        <v>160.4047619047619</v>
      </c>
      <c r="CB780" s="2">
        <v>1303.5714285714287</v>
      </c>
      <c r="CC780" s="1">
        <v>211</v>
      </c>
      <c r="CD780" s="1">
        <v>35</v>
      </c>
      <c r="CE780" s="2">
        <v>0.85099999999999998</v>
      </c>
      <c r="CF780" s="2">
        <v>83.921499999999995</v>
      </c>
      <c r="CG780" s="2">
        <v>93.353300000000004</v>
      </c>
      <c r="CH780" s="2">
        <v>5.5940000000000003</v>
      </c>
      <c r="CI780" s="2">
        <v>75.413700000000006</v>
      </c>
      <c r="CJ780" s="2">
        <v>5.0039999999999996</v>
      </c>
      <c r="CK780" s="9">
        <v>6805</v>
      </c>
      <c r="CL780" s="8">
        <v>0</v>
      </c>
      <c r="CM780" s="8">
        <v>0</v>
      </c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">
        <v>1</v>
      </c>
      <c r="DG780" s="1">
        <v>5</v>
      </c>
      <c r="DH780" s="1">
        <v>685</v>
      </c>
      <c r="DI780" s="1">
        <v>685</v>
      </c>
      <c r="DJ780" s="1">
        <v>685</v>
      </c>
      <c r="DK780" s="1">
        <v>80</v>
      </c>
      <c r="DL780" s="1">
        <v>209</v>
      </c>
      <c r="DM780" s="1">
        <v>287</v>
      </c>
      <c r="DN780" s="1">
        <v>127</v>
      </c>
      <c r="DO780" s="1">
        <v>160</v>
      </c>
      <c r="DP780" s="1">
        <v>1285</v>
      </c>
      <c r="DQ780" s="1">
        <v>208</v>
      </c>
      <c r="DR780" s="1">
        <v>36</v>
      </c>
      <c r="DS780" s="1">
        <v>0.85099999999999998</v>
      </c>
      <c r="DT780" s="1">
        <v>83.921499999999995</v>
      </c>
      <c r="DU780" s="1">
        <v>93.353300000000004</v>
      </c>
      <c r="DV780" s="1">
        <v>5.5940000000000003</v>
      </c>
      <c r="DW780" s="1">
        <v>75.413700000000006</v>
      </c>
      <c r="DX780" s="1">
        <v>5.0039999999999996</v>
      </c>
      <c r="DY780" s="1">
        <v>6805</v>
      </c>
      <c r="DZ780" s="20" t="s">
        <v>57</v>
      </c>
    </row>
    <row r="781" spans="1:130">
      <c r="A781" s="5">
        <v>781</v>
      </c>
      <c r="B781" s="1">
        <v>4</v>
      </c>
      <c r="C781" s="9">
        <v>327810</v>
      </c>
      <c r="D781" s="9">
        <v>7793954</v>
      </c>
      <c r="E781" s="22">
        <v>-40.645699999999998</v>
      </c>
      <c r="F781" s="22">
        <v>-19.9437</v>
      </c>
      <c r="G781" s="6">
        <v>0</v>
      </c>
      <c r="H781" s="2">
        <f t="shared" si="504"/>
        <v>0</v>
      </c>
      <c r="I781" s="2">
        <f t="shared" si="505"/>
        <v>0</v>
      </c>
      <c r="J781" s="6">
        <v>0</v>
      </c>
      <c r="K781" s="2">
        <f t="shared" si="506"/>
        <v>0</v>
      </c>
      <c r="L781" s="2">
        <f t="shared" si="507"/>
        <v>0</v>
      </c>
      <c r="M781" s="6">
        <v>0</v>
      </c>
      <c r="N781" s="2">
        <f t="shared" si="508"/>
        <v>0</v>
      </c>
      <c r="O781" s="2">
        <f t="shared" si="509"/>
        <v>0</v>
      </c>
      <c r="P781" s="6">
        <v>157951.02000300001</v>
      </c>
      <c r="Q781" s="2">
        <f t="shared" si="510"/>
        <v>0.15795102000300001</v>
      </c>
      <c r="R781" s="2">
        <f t="shared" si="511"/>
        <v>0.63180408001200006</v>
      </c>
      <c r="S781" s="6">
        <v>12770469.106699999</v>
      </c>
      <c r="T781" s="2">
        <f t="shared" si="512"/>
        <v>12.7704691067</v>
      </c>
      <c r="U781" s="2">
        <f t="shared" si="513"/>
        <v>51.081876426800001</v>
      </c>
      <c r="V781" s="6">
        <v>1311497.65671</v>
      </c>
      <c r="W781" s="2">
        <f t="shared" si="514"/>
        <v>1.3114976567100001</v>
      </c>
      <c r="X781" s="2">
        <f t="shared" si="515"/>
        <v>5.2459906268399994</v>
      </c>
      <c r="Y781" s="6">
        <v>0</v>
      </c>
      <c r="Z781" s="2">
        <f t="shared" si="516"/>
        <v>0</v>
      </c>
      <c r="AA781" s="2">
        <f t="shared" si="517"/>
        <v>0</v>
      </c>
      <c r="AB781" s="6">
        <v>0</v>
      </c>
      <c r="AC781" s="2">
        <f t="shared" si="518"/>
        <v>0</v>
      </c>
      <c r="AD781" s="2">
        <f t="shared" si="519"/>
        <v>0</v>
      </c>
      <c r="AE781" s="6">
        <v>7342568.33005</v>
      </c>
      <c r="AF781" s="2">
        <f t="shared" si="520"/>
        <v>7.3425683300499998</v>
      </c>
      <c r="AG781" s="2">
        <f t="shared" si="521"/>
        <v>29.370273320200003</v>
      </c>
      <c r="AH781" s="6">
        <v>0</v>
      </c>
      <c r="AI781" s="2">
        <f t="shared" si="522"/>
        <v>0</v>
      </c>
      <c r="AJ781" s="2">
        <f t="shared" si="523"/>
        <v>0</v>
      </c>
      <c r="AK781" s="6">
        <v>0</v>
      </c>
      <c r="AL781" s="2">
        <f t="shared" si="524"/>
        <v>0</v>
      </c>
      <c r="AM781" s="2">
        <f t="shared" si="525"/>
        <v>0</v>
      </c>
      <c r="AN781" s="6">
        <v>0</v>
      </c>
      <c r="AO781" s="2">
        <f t="shared" si="526"/>
        <v>0</v>
      </c>
      <c r="AP781" s="2">
        <f t="shared" si="527"/>
        <v>0</v>
      </c>
      <c r="AQ781" s="6">
        <v>3417513.8865499999</v>
      </c>
      <c r="AR781" s="2">
        <f t="shared" si="528"/>
        <v>3.4175138865500001</v>
      </c>
      <c r="AS781" s="2">
        <f t="shared" si="529"/>
        <v>13.6700555462</v>
      </c>
      <c r="AT781" s="2">
        <v>25000000</v>
      </c>
      <c r="AU781" s="2">
        <v>5851767.8291999996</v>
      </c>
      <c r="AV781" s="2">
        <f t="shared" si="530"/>
        <v>5.8517678291999999</v>
      </c>
      <c r="AW781" s="2">
        <f t="shared" si="531"/>
        <v>23.4070713168</v>
      </c>
      <c r="AX781" s="2">
        <v>19148232.1708</v>
      </c>
      <c r="AY781" s="2">
        <f t="shared" si="532"/>
        <v>19.1482321708</v>
      </c>
      <c r="AZ781" s="2">
        <f t="shared" si="533"/>
        <v>76.5929286832</v>
      </c>
      <c r="BA781" s="2">
        <v>0</v>
      </c>
      <c r="BB781" s="2">
        <f t="shared" si="534"/>
        <v>0</v>
      </c>
      <c r="BC781" s="2">
        <f t="shared" si="535"/>
        <v>0</v>
      </c>
      <c r="BD781" s="2">
        <v>0</v>
      </c>
      <c r="BE781" s="2">
        <f t="shared" si="536"/>
        <v>0</v>
      </c>
      <c r="BF781" s="2">
        <f t="shared" si="537"/>
        <v>0</v>
      </c>
      <c r="BG781" s="2">
        <v>0</v>
      </c>
      <c r="BH781" s="2">
        <f t="shared" si="538"/>
        <v>0</v>
      </c>
      <c r="BI781" s="2">
        <f t="shared" si="539"/>
        <v>0</v>
      </c>
      <c r="BJ781" s="2">
        <v>25000000</v>
      </c>
      <c r="BK781" s="2">
        <f t="shared" si="540"/>
        <v>25</v>
      </c>
      <c r="BL781" s="2">
        <f t="shared" si="541"/>
        <v>100</v>
      </c>
      <c r="BM781" s="2">
        <v>0</v>
      </c>
      <c r="BN781" s="2">
        <f t="shared" si="542"/>
        <v>0</v>
      </c>
      <c r="BO781" s="2">
        <f t="shared" si="543"/>
        <v>0</v>
      </c>
      <c r="BP781" s="2">
        <v>0</v>
      </c>
      <c r="BQ781" s="2">
        <f t="shared" si="544"/>
        <v>0</v>
      </c>
      <c r="BR781" s="2">
        <f t="shared" si="545"/>
        <v>0</v>
      </c>
      <c r="BS781" s="2">
        <v>25000000</v>
      </c>
      <c r="BT781" s="1">
        <v>697</v>
      </c>
      <c r="BU781" s="1">
        <v>909</v>
      </c>
      <c r="BV781" s="2">
        <v>836.83333333333337</v>
      </c>
      <c r="BW781" s="1">
        <v>80</v>
      </c>
      <c r="BX781" s="2">
        <v>200.85714285714286</v>
      </c>
      <c r="BY781" s="1">
        <v>287</v>
      </c>
      <c r="BZ781" s="1">
        <v>116</v>
      </c>
      <c r="CA781" s="2">
        <v>158.61904761904762</v>
      </c>
      <c r="CB781" s="2">
        <v>1315.2619047619048</v>
      </c>
      <c r="CC781" s="1">
        <v>210</v>
      </c>
      <c r="CD781" s="1">
        <v>38</v>
      </c>
      <c r="CE781" s="2">
        <v>0.85099999999999998</v>
      </c>
      <c r="CF781" s="2">
        <v>83.921499999999995</v>
      </c>
      <c r="CG781" s="2">
        <v>93.353300000000004</v>
      </c>
      <c r="CH781" s="2">
        <v>5.5940000000000003</v>
      </c>
      <c r="CI781" s="2">
        <v>75.413700000000006</v>
      </c>
      <c r="CJ781" s="2">
        <v>5.0039999999999996</v>
      </c>
      <c r="CK781" s="9">
        <v>6805</v>
      </c>
      <c r="CL781" s="8">
        <v>0</v>
      </c>
      <c r="CM781" s="8">
        <v>0</v>
      </c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">
        <v>2</v>
      </c>
      <c r="DG781" s="1">
        <v>4</v>
      </c>
      <c r="DH781" s="1">
        <v>752</v>
      </c>
      <c r="DI781" s="1">
        <v>787</v>
      </c>
      <c r="DJ781" s="1">
        <v>769.5</v>
      </c>
      <c r="DK781" s="1">
        <v>80</v>
      </c>
      <c r="DL781" s="1">
        <v>200.5</v>
      </c>
      <c r="DM781" s="1">
        <v>279</v>
      </c>
      <c r="DN781" s="1">
        <v>119</v>
      </c>
      <c r="DO781" s="1">
        <v>158.5</v>
      </c>
      <c r="DP781" s="1">
        <v>1317.5</v>
      </c>
      <c r="DQ781" s="1">
        <v>209</v>
      </c>
      <c r="DR781" s="1">
        <v>39</v>
      </c>
      <c r="DS781" s="1">
        <v>0.85099999999999998</v>
      </c>
      <c r="DT781" s="1">
        <v>83.921499999999995</v>
      </c>
      <c r="DU781" s="1">
        <v>93.353300000000004</v>
      </c>
      <c r="DV781" s="1">
        <v>5.5940000000000003</v>
      </c>
      <c r="DW781" s="1">
        <v>75.413700000000006</v>
      </c>
      <c r="DX781" s="1">
        <v>5.0039999999999996</v>
      </c>
      <c r="DY781" s="1">
        <v>6805</v>
      </c>
      <c r="DZ781" s="20" t="s">
        <v>57</v>
      </c>
    </row>
    <row r="782" spans="1:130">
      <c r="A782" s="5">
        <v>782</v>
      </c>
      <c r="B782" s="1">
        <v>4</v>
      </c>
      <c r="C782" s="9">
        <v>332810</v>
      </c>
      <c r="D782" s="9">
        <v>7793954</v>
      </c>
      <c r="E782" s="22">
        <v>-40.597900000000003</v>
      </c>
      <c r="F782" s="22">
        <v>-19.944099999999999</v>
      </c>
      <c r="G782" s="6">
        <v>0</v>
      </c>
      <c r="H782" s="2">
        <f t="shared" si="504"/>
        <v>0</v>
      </c>
      <c r="I782" s="2">
        <f t="shared" si="505"/>
        <v>0</v>
      </c>
      <c r="J782" s="6">
        <v>1569387.17943</v>
      </c>
      <c r="K782" s="2">
        <f t="shared" si="506"/>
        <v>1.5693871794300001</v>
      </c>
      <c r="L782" s="2">
        <f t="shared" si="507"/>
        <v>6.2775487177199993</v>
      </c>
      <c r="M782" s="6">
        <v>0</v>
      </c>
      <c r="N782" s="2">
        <f t="shared" si="508"/>
        <v>0</v>
      </c>
      <c r="O782" s="2">
        <f t="shared" si="509"/>
        <v>0</v>
      </c>
      <c r="P782" s="6">
        <v>0</v>
      </c>
      <c r="Q782" s="2">
        <f t="shared" si="510"/>
        <v>0</v>
      </c>
      <c r="R782" s="2">
        <f t="shared" si="511"/>
        <v>0</v>
      </c>
      <c r="S782" s="6">
        <v>12477010.5107</v>
      </c>
      <c r="T782" s="2">
        <f t="shared" si="512"/>
        <v>12.477010510700001</v>
      </c>
      <c r="U782" s="2">
        <f t="shared" si="513"/>
        <v>49.908042042799998</v>
      </c>
      <c r="V782" s="6">
        <v>835827.63185999996</v>
      </c>
      <c r="W782" s="2">
        <f t="shared" si="514"/>
        <v>0.83582763185999998</v>
      </c>
      <c r="X782" s="2">
        <f t="shared" si="515"/>
        <v>3.3433105274399999</v>
      </c>
      <c r="Y782" s="6">
        <v>0</v>
      </c>
      <c r="Z782" s="2">
        <f t="shared" si="516"/>
        <v>0</v>
      </c>
      <c r="AA782" s="2">
        <f t="shared" si="517"/>
        <v>0</v>
      </c>
      <c r="AB782" s="6">
        <v>0</v>
      </c>
      <c r="AC782" s="2">
        <f t="shared" si="518"/>
        <v>0</v>
      </c>
      <c r="AD782" s="2">
        <f t="shared" si="519"/>
        <v>0</v>
      </c>
      <c r="AE782" s="6">
        <v>6947088.5184000004</v>
      </c>
      <c r="AF782" s="2">
        <f t="shared" si="520"/>
        <v>6.9470885184000002</v>
      </c>
      <c r="AG782" s="2">
        <f t="shared" si="521"/>
        <v>27.788354073600001</v>
      </c>
      <c r="AH782" s="6">
        <v>0</v>
      </c>
      <c r="AI782" s="2">
        <f t="shared" si="522"/>
        <v>0</v>
      </c>
      <c r="AJ782" s="2">
        <f t="shared" si="523"/>
        <v>0</v>
      </c>
      <c r="AK782" s="6">
        <v>0</v>
      </c>
      <c r="AL782" s="2">
        <f t="shared" si="524"/>
        <v>0</v>
      </c>
      <c r="AM782" s="2">
        <f t="shared" si="525"/>
        <v>0</v>
      </c>
      <c r="AN782" s="6">
        <v>0</v>
      </c>
      <c r="AO782" s="2">
        <f t="shared" si="526"/>
        <v>0</v>
      </c>
      <c r="AP782" s="2">
        <f t="shared" si="527"/>
        <v>0</v>
      </c>
      <c r="AQ782" s="6">
        <v>3170686.15961</v>
      </c>
      <c r="AR782" s="2">
        <f t="shared" si="528"/>
        <v>3.1706861596099998</v>
      </c>
      <c r="AS782" s="2">
        <f t="shared" si="529"/>
        <v>12.682744638439999</v>
      </c>
      <c r="AT782" s="2">
        <v>25000000</v>
      </c>
      <c r="AU782" s="2">
        <v>14288341.7169</v>
      </c>
      <c r="AV782" s="2">
        <f t="shared" si="530"/>
        <v>14.2883417169</v>
      </c>
      <c r="AW782" s="2">
        <f t="shared" si="531"/>
        <v>57.153366867599999</v>
      </c>
      <c r="AX782" s="2">
        <v>10711658.2831</v>
      </c>
      <c r="AY782" s="2">
        <f t="shared" si="532"/>
        <v>10.7116582831</v>
      </c>
      <c r="AZ782" s="2">
        <f t="shared" si="533"/>
        <v>42.846633132399994</v>
      </c>
      <c r="BA782" s="2">
        <v>0</v>
      </c>
      <c r="BB782" s="2">
        <f t="shared" si="534"/>
        <v>0</v>
      </c>
      <c r="BC782" s="2">
        <f t="shared" si="535"/>
        <v>0</v>
      </c>
      <c r="BD782" s="2">
        <v>0</v>
      </c>
      <c r="BE782" s="2">
        <f t="shared" si="536"/>
        <v>0</v>
      </c>
      <c r="BF782" s="2">
        <f t="shared" si="537"/>
        <v>0</v>
      </c>
      <c r="BG782" s="2">
        <v>0</v>
      </c>
      <c r="BH782" s="2">
        <f t="shared" si="538"/>
        <v>0</v>
      </c>
      <c r="BI782" s="2">
        <f t="shared" si="539"/>
        <v>0</v>
      </c>
      <c r="BJ782" s="2">
        <v>25000000</v>
      </c>
      <c r="BK782" s="2">
        <f t="shared" si="540"/>
        <v>25</v>
      </c>
      <c r="BL782" s="2">
        <f t="shared" si="541"/>
        <v>100</v>
      </c>
      <c r="BM782" s="2">
        <v>0</v>
      </c>
      <c r="BN782" s="2">
        <f t="shared" si="542"/>
        <v>0</v>
      </c>
      <c r="BO782" s="2">
        <f t="shared" si="543"/>
        <v>0</v>
      </c>
      <c r="BP782" s="2">
        <v>0</v>
      </c>
      <c r="BQ782" s="2">
        <f t="shared" si="544"/>
        <v>0</v>
      </c>
      <c r="BR782" s="2">
        <f t="shared" si="545"/>
        <v>0</v>
      </c>
      <c r="BS782" s="2">
        <v>25000000</v>
      </c>
      <c r="BT782" s="1">
        <v>641</v>
      </c>
      <c r="BU782" s="1">
        <v>909</v>
      </c>
      <c r="BV782" s="2">
        <v>782.08163265306121</v>
      </c>
      <c r="BW782" s="1">
        <v>80</v>
      </c>
      <c r="BX782" s="2">
        <v>204.51351351351352</v>
      </c>
      <c r="BY782" s="1">
        <v>290</v>
      </c>
      <c r="BZ782" s="1">
        <v>118</v>
      </c>
      <c r="CA782" s="2">
        <v>157</v>
      </c>
      <c r="CB782" s="2">
        <v>1303.1351351351352</v>
      </c>
      <c r="CC782" s="1">
        <v>208</v>
      </c>
      <c r="CD782" s="1">
        <v>38</v>
      </c>
      <c r="CE782" s="2">
        <v>0.85099999999999998</v>
      </c>
      <c r="CF782" s="2">
        <v>83.921499999999995</v>
      </c>
      <c r="CG782" s="2">
        <v>93.353300000000004</v>
      </c>
      <c r="CH782" s="2">
        <v>5.5940000000000003</v>
      </c>
      <c r="CI782" s="2">
        <v>75.413700000000006</v>
      </c>
      <c r="CJ782" s="2">
        <v>5.0039999999999996</v>
      </c>
      <c r="CK782" s="9">
        <v>6805</v>
      </c>
      <c r="CL782" s="8">
        <v>0</v>
      </c>
      <c r="CM782" s="8">
        <v>0</v>
      </c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">
        <v>0</v>
      </c>
      <c r="DG782" s="1">
        <v>0</v>
      </c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20" t="s">
        <v>57</v>
      </c>
    </row>
    <row r="783" spans="1:130">
      <c r="A783" s="5">
        <v>783</v>
      </c>
      <c r="B783" s="1">
        <v>4</v>
      </c>
      <c r="C783" s="9">
        <v>337810</v>
      </c>
      <c r="D783" s="9">
        <v>7793954</v>
      </c>
      <c r="E783" s="22">
        <v>-40.550199999999997</v>
      </c>
      <c r="F783" s="22">
        <v>-19.944500000000001</v>
      </c>
      <c r="G783" s="6">
        <v>0</v>
      </c>
      <c r="H783" s="2">
        <f t="shared" si="504"/>
        <v>0</v>
      </c>
      <c r="I783" s="2">
        <f t="shared" si="505"/>
        <v>0</v>
      </c>
      <c r="J783" s="6">
        <v>0</v>
      </c>
      <c r="K783" s="2">
        <f t="shared" si="506"/>
        <v>0</v>
      </c>
      <c r="L783" s="2">
        <f t="shared" si="507"/>
        <v>0</v>
      </c>
      <c r="M783" s="6">
        <v>29700.250500300001</v>
      </c>
      <c r="N783" s="2">
        <f t="shared" si="508"/>
        <v>2.97002505003E-2</v>
      </c>
      <c r="O783" s="2">
        <f t="shared" si="509"/>
        <v>0.1188010020012</v>
      </c>
      <c r="P783" s="6">
        <v>0</v>
      </c>
      <c r="Q783" s="2">
        <f t="shared" si="510"/>
        <v>0</v>
      </c>
      <c r="R783" s="2">
        <f t="shared" si="511"/>
        <v>0</v>
      </c>
      <c r="S783" s="6">
        <v>17525035.539500002</v>
      </c>
      <c r="T783" s="2">
        <f t="shared" si="512"/>
        <v>17.525035539500003</v>
      </c>
      <c r="U783" s="2">
        <f t="shared" si="513"/>
        <v>70.100142158000011</v>
      </c>
      <c r="V783" s="6">
        <v>268473.07287999999</v>
      </c>
      <c r="W783" s="2">
        <f t="shared" si="514"/>
        <v>0.26847307288</v>
      </c>
      <c r="X783" s="2">
        <f t="shared" si="515"/>
        <v>1.07389229152</v>
      </c>
      <c r="Y783" s="6">
        <v>0</v>
      </c>
      <c r="Z783" s="2">
        <f t="shared" si="516"/>
        <v>0</v>
      </c>
      <c r="AA783" s="2">
        <f t="shared" si="517"/>
        <v>0</v>
      </c>
      <c r="AB783" s="6">
        <v>0</v>
      </c>
      <c r="AC783" s="2">
        <f t="shared" si="518"/>
        <v>0</v>
      </c>
      <c r="AD783" s="2">
        <f t="shared" si="519"/>
        <v>0</v>
      </c>
      <c r="AE783" s="6">
        <v>3756162.2164799999</v>
      </c>
      <c r="AF783" s="2">
        <f t="shared" si="520"/>
        <v>3.7561622164799999</v>
      </c>
      <c r="AG783" s="2">
        <f t="shared" si="521"/>
        <v>15.024648865920001</v>
      </c>
      <c r="AH783" s="6">
        <v>0</v>
      </c>
      <c r="AI783" s="2">
        <f t="shared" si="522"/>
        <v>0</v>
      </c>
      <c r="AJ783" s="2">
        <f t="shared" si="523"/>
        <v>0</v>
      </c>
      <c r="AK783" s="6">
        <v>0</v>
      </c>
      <c r="AL783" s="2">
        <f t="shared" si="524"/>
        <v>0</v>
      </c>
      <c r="AM783" s="2">
        <f t="shared" si="525"/>
        <v>0</v>
      </c>
      <c r="AN783" s="6">
        <v>0</v>
      </c>
      <c r="AO783" s="2">
        <f t="shared" si="526"/>
        <v>0</v>
      </c>
      <c r="AP783" s="2">
        <f t="shared" si="527"/>
        <v>0</v>
      </c>
      <c r="AQ783" s="6">
        <v>3420628.92068</v>
      </c>
      <c r="AR783" s="2">
        <f t="shared" si="528"/>
        <v>3.42062892068</v>
      </c>
      <c r="AS783" s="2">
        <f t="shared" si="529"/>
        <v>13.68251568272</v>
      </c>
      <c r="AT783" s="2">
        <v>25000000</v>
      </c>
      <c r="AU783" s="2">
        <v>15563859.543</v>
      </c>
      <c r="AV783" s="2">
        <f t="shared" si="530"/>
        <v>15.563859543</v>
      </c>
      <c r="AW783" s="2">
        <f t="shared" si="531"/>
        <v>62.255438171999998</v>
      </c>
      <c r="AX783" s="2">
        <v>9436140.4569600001</v>
      </c>
      <c r="AY783" s="2">
        <f t="shared" si="532"/>
        <v>9.4361404569600005</v>
      </c>
      <c r="AZ783" s="2">
        <f t="shared" si="533"/>
        <v>37.744561827840002</v>
      </c>
      <c r="BA783" s="2">
        <v>0</v>
      </c>
      <c r="BB783" s="2">
        <f t="shared" si="534"/>
        <v>0</v>
      </c>
      <c r="BC783" s="2">
        <f t="shared" si="535"/>
        <v>0</v>
      </c>
      <c r="BD783" s="2">
        <v>0</v>
      </c>
      <c r="BE783" s="2">
        <f t="shared" si="536"/>
        <v>0</v>
      </c>
      <c r="BF783" s="2">
        <f t="shared" si="537"/>
        <v>0</v>
      </c>
      <c r="BG783" s="2">
        <v>390709.20590599999</v>
      </c>
      <c r="BH783" s="2">
        <f t="shared" si="538"/>
        <v>0.390709205906</v>
      </c>
      <c r="BI783" s="2">
        <f t="shared" si="539"/>
        <v>1.562836823624</v>
      </c>
      <c r="BJ783" s="2">
        <v>24609290.794100001</v>
      </c>
      <c r="BK783" s="2">
        <f t="shared" si="540"/>
        <v>24.609290794100001</v>
      </c>
      <c r="BL783" s="2">
        <f t="shared" si="541"/>
        <v>98.437163176400006</v>
      </c>
      <c r="BM783" s="2">
        <v>0</v>
      </c>
      <c r="BN783" s="2">
        <f t="shared" si="542"/>
        <v>0</v>
      </c>
      <c r="BO783" s="2">
        <f t="shared" si="543"/>
        <v>0</v>
      </c>
      <c r="BP783" s="2">
        <v>0</v>
      </c>
      <c r="BQ783" s="2">
        <f t="shared" si="544"/>
        <v>0</v>
      </c>
      <c r="BR783" s="2">
        <f t="shared" si="545"/>
        <v>0</v>
      </c>
      <c r="BS783" s="2">
        <v>25000000.000006001</v>
      </c>
      <c r="BT783" s="1">
        <v>638</v>
      </c>
      <c r="BU783" s="1">
        <v>894</v>
      </c>
      <c r="BV783" s="2">
        <v>769.02173913043475</v>
      </c>
      <c r="BW783" s="1">
        <v>80</v>
      </c>
      <c r="BX783" s="2">
        <v>204.39583333333334</v>
      </c>
      <c r="BY783" s="1">
        <v>289</v>
      </c>
      <c r="BZ783" s="1">
        <v>118</v>
      </c>
      <c r="CA783" s="2">
        <v>154.95833333333334</v>
      </c>
      <c r="CB783" s="2">
        <v>1304.4583333333333</v>
      </c>
      <c r="CC783" s="1">
        <v>208</v>
      </c>
      <c r="CD783" s="1">
        <v>39</v>
      </c>
      <c r="CE783" s="2">
        <v>0.85099999999999998</v>
      </c>
      <c r="CF783" s="2">
        <v>83.921499999999995</v>
      </c>
      <c r="CG783" s="2">
        <v>93.353300000000004</v>
      </c>
      <c r="CH783" s="2">
        <v>5.5940000000000003</v>
      </c>
      <c r="CI783" s="2">
        <v>75.413700000000006</v>
      </c>
      <c r="CJ783" s="2">
        <v>5.0039999999999996</v>
      </c>
      <c r="CK783" s="9">
        <v>6805</v>
      </c>
      <c r="CL783" s="8">
        <v>0</v>
      </c>
      <c r="CM783" s="8">
        <v>0</v>
      </c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">
        <v>0</v>
      </c>
      <c r="DG783" s="1">
        <v>0</v>
      </c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20" t="s">
        <v>57</v>
      </c>
    </row>
    <row r="784" spans="1:130">
      <c r="A784" s="5">
        <v>784</v>
      </c>
      <c r="B784" s="1">
        <v>4</v>
      </c>
      <c r="C784" s="9">
        <v>342810</v>
      </c>
      <c r="D784" s="9">
        <v>7793954</v>
      </c>
      <c r="E784" s="22">
        <v>-40.502400000000002</v>
      </c>
      <c r="F784" s="22">
        <v>-19.945</v>
      </c>
      <c r="G784" s="6">
        <v>0</v>
      </c>
      <c r="H784" s="2">
        <f t="shared" si="504"/>
        <v>0</v>
      </c>
      <c r="I784" s="2">
        <f t="shared" si="505"/>
        <v>0</v>
      </c>
      <c r="J784" s="6">
        <v>0</v>
      </c>
      <c r="K784" s="2">
        <f t="shared" si="506"/>
        <v>0</v>
      </c>
      <c r="L784" s="2">
        <f t="shared" si="507"/>
        <v>0</v>
      </c>
      <c r="M784" s="6">
        <v>13500.0795002</v>
      </c>
      <c r="N784" s="2">
        <f t="shared" si="508"/>
        <v>1.3500079500199999E-2</v>
      </c>
      <c r="O784" s="2">
        <f t="shared" si="509"/>
        <v>5.4000318000799997E-2</v>
      </c>
      <c r="P784" s="6">
        <v>354602.527504</v>
      </c>
      <c r="Q784" s="2">
        <f t="shared" si="510"/>
        <v>0.35460252750400001</v>
      </c>
      <c r="R784" s="2">
        <f t="shared" si="511"/>
        <v>1.418410110016</v>
      </c>
      <c r="S784" s="6">
        <v>16181825.668</v>
      </c>
      <c r="T784" s="2">
        <f t="shared" si="512"/>
        <v>16.181825667999998</v>
      </c>
      <c r="U784" s="2">
        <f t="shared" si="513"/>
        <v>64.727302671999993</v>
      </c>
      <c r="V784" s="6">
        <v>0</v>
      </c>
      <c r="W784" s="2">
        <f t="shared" si="514"/>
        <v>0</v>
      </c>
      <c r="X784" s="2">
        <f t="shared" si="515"/>
        <v>0</v>
      </c>
      <c r="Y784" s="6">
        <v>0</v>
      </c>
      <c r="Z784" s="2">
        <f t="shared" si="516"/>
        <v>0</v>
      </c>
      <c r="AA784" s="2">
        <f t="shared" si="517"/>
        <v>0</v>
      </c>
      <c r="AB784" s="6">
        <v>0</v>
      </c>
      <c r="AC784" s="2">
        <f t="shared" si="518"/>
        <v>0</v>
      </c>
      <c r="AD784" s="2">
        <f t="shared" si="519"/>
        <v>0</v>
      </c>
      <c r="AE784" s="6">
        <v>3896980.3133999999</v>
      </c>
      <c r="AF784" s="2">
        <f t="shared" si="520"/>
        <v>3.8969803133999998</v>
      </c>
      <c r="AG784" s="2">
        <f t="shared" si="521"/>
        <v>15.587921253599998</v>
      </c>
      <c r="AH784" s="6">
        <v>0</v>
      </c>
      <c r="AI784" s="2">
        <f t="shared" si="522"/>
        <v>0</v>
      </c>
      <c r="AJ784" s="2">
        <f t="shared" si="523"/>
        <v>0</v>
      </c>
      <c r="AK784" s="6">
        <v>0</v>
      </c>
      <c r="AL784" s="2">
        <f t="shared" si="524"/>
        <v>0</v>
      </c>
      <c r="AM784" s="2">
        <f t="shared" si="525"/>
        <v>0</v>
      </c>
      <c r="AN784" s="6">
        <v>0</v>
      </c>
      <c r="AO784" s="2">
        <f t="shared" si="526"/>
        <v>0</v>
      </c>
      <c r="AP784" s="2">
        <f t="shared" si="527"/>
        <v>0</v>
      </c>
      <c r="AQ784" s="6">
        <v>4553091.4115700005</v>
      </c>
      <c r="AR784" s="2">
        <f t="shared" si="528"/>
        <v>4.5530914115700005</v>
      </c>
      <c r="AS784" s="2">
        <f t="shared" si="529"/>
        <v>18.212365646280002</v>
      </c>
      <c r="AT784" s="2">
        <v>25000000</v>
      </c>
      <c r="AU784" s="2">
        <v>23077039.9652</v>
      </c>
      <c r="AV784" s="2">
        <f t="shared" si="530"/>
        <v>23.077039965200001</v>
      </c>
      <c r="AW784" s="2">
        <f t="shared" si="531"/>
        <v>92.308159860800004</v>
      </c>
      <c r="AX784" s="2">
        <v>1302236.3047199999</v>
      </c>
      <c r="AY784" s="2">
        <f t="shared" si="532"/>
        <v>1.3022363047199998</v>
      </c>
      <c r="AZ784" s="2">
        <f t="shared" si="533"/>
        <v>5.2089452188799994</v>
      </c>
      <c r="BA784" s="2">
        <v>620723.73004599998</v>
      </c>
      <c r="BB784" s="2">
        <f t="shared" si="534"/>
        <v>0.62072373004600001</v>
      </c>
      <c r="BC784" s="2">
        <f t="shared" si="535"/>
        <v>2.482894920184</v>
      </c>
      <c r="BD784" s="2">
        <v>0</v>
      </c>
      <c r="BE784" s="2">
        <f t="shared" si="536"/>
        <v>0</v>
      </c>
      <c r="BF784" s="2">
        <f t="shared" si="537"/>
        <v>0</v>
      </c>
      <c r="BG784" s="2">
        <v>5991168.1473599998</v>
      </c>
      <c r="BH784" s="2">
        <f t="shared" si="538"/>
        <v>5.9911681473599998</v>
      </c>
      <c r="BI784" s="2">
        <f t="shared" si="539"/>
        <v>23.964672589439999</v>
      </c>
      <c r="BJ784" s="2">
        <v>19008831.852600001</v>
      </c>
      <c r="BK784" s="2">
        <f t="shared" si="540"/>
        <v>19.0088318526</v>
      </c>
      <c r="BL784" s="2">
        <f t="shared" si="541"/>
        <v>76.035327410400001</v>
      </c>
      <c r="BM784" s="2">
        <v>0</v>
      </c>
      <c r="BN784" s="2">
        <f t="shared" si="542"/>
        <v>0</v>
      </c>
      <c r="BO784" s="2">
        <f t="shared" si="543"/>
        <v>0</v>
      </c>
      <c r="BP784" s="2">
        <v>0</v>
      </c>
      <c r="BQ784" s="2">
        <f t="shared" si="544"/>
        <v>0</v>
      </c>
      <c r="BR784" s="2">
        <f t="shared" si="545"/>
        <v>0</v>
      </c>
      <c r="BS784" s="2">
        <v>24999999.999960002</v>
      </c>
      <c r="BT784" s="1">
        <v>354</v>
      </c>
      <c r="BU784" s="1">
        <v>894</v>
      </c>
      <c r="BV784" s="2">
        <v>617.26530612244903</v>
      </c>
      <c r="BW784" s="1">
        <v>80</v>
      </c>
      <c r="BX784" s="2">
        <v>213.40816326530611</v>
      </c>
      <c r="BY784" s="1">
        <v>304</v>
      </c>
      <c r="BZ784" s="1">
        <v>119</v>
      </c>
      <c r="CA784" s="2">
        <v>152.22448979591837</v>
      </c>
      <c r="CB784" s="2">
        <v>1270.9183673469388</v>
      </c>
      <c r="CC784" s="1">
        <v>207</v>
      </c>
      <c r="CD784" s="1">
        <v>38</v>
      </c>
      <c r="CE784" s="2">
        <v>0.85099999999999998</v>
      </c>
      <c r="CF784" s="2">
        <v>87.861850000000004</v>
      </c>
      <c r="CG784" s="2">
        <v>98.850400000000008</v>
      </c>
      <c r="CH784" s="2">
        <v>5.9429999999999996</v>
      </c>
      <c r="CI784" s="2">
        <v>71.555849999999992</v>
      </c>
      <c r="CJ784" s="2">
        <v>4.8239999999999998</v>
      </c>
      <c r="CK784" s="9">
        <v>6989</v>
      </c>
      <c r="CL784" s="8">
        <v>0</v>
      </c>
      <c r="CM784" s="8">
        <v>0</v>
      </c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">
        <v>0</v>
      </c>
      <c r="DG784" s="1">
        <v>0</v>
      </c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20" t="s">
        <v>57</v>
      </c>
    </row>
    <row r="785" spans="1:130">
      <c r="A785" s="5">
        <v>785</v>
      </c>
      <c r="B785" s="1">
        <v>4</v>
      </c>
      <c r="C785" s="9">
        <v>347810</v>
      </c>
      <c r="D785" s="9">
        <v>7793954</v>
      </c>
      <c r="E785" s="22">
        <v>-40.454700000000003</v>
      </c>
      <c r="F785" s="22">
        <v>-19.945399999999999</v>
      </c>
      <c r="G785" s="6">
        <v>0</v>
      </c>
      <c r="H785" s="2">
        <f t="shared" si="504"/>
        <v>0</v>
      </c>
      <c r="I785" s="2">
        <f t="shared" si="505"/>
        <v>0</v>
      </c>
      <c r="J785" s="6">
        <v>0</v>
      </c>
      <c r="K785" s="2">
        <f t="shared" si="506"/>
        <v>0</v>
      </c>
      <c r="L785" s="2">
        <f t="shared" si="507"/>
        <v>0</v>
      </c>
      <c r="M785" s="6">
        <v>191517.35591700001</v>
      </c>
      <c r="N785" s="2">
        <f t="shared" si="508"/>
        <v>0.191517355917</v>
      </c>
      <c r="O785" s="2">
        <f t="shared" si="509"/>
        <v>0.76606942366800002</v>
      </c>
      <c r="P785" s="6">
        <v>108511.57526100001</v>
      </c>
      <c r="Q785" s="2">
        <f t="shared" si="510"/>
        <v>0.10851157526100001</v>
      </c>
      <c r="R785" s="2">
        <f t="shared" si="511"/>
        <v>0.43404630104400005</v>
      </c>
      <c r="S785" s="6">
        <v>13584633.1842</v>
      </c>
      <c r="T785" s="2">
        <f t="shared" si="512"/>
        <v>13.584633184199999</v>
      </c>
      <c r="U785" s="2">
        <f t="shared" si="513"/>
        <v>54.338532736800005</v>
      </c>
      <c r="V785" s="6">
        <v>0</v>
      </c>
      <c r="W785" s="2">
        <f t="shared" si="514"/>
        <v>0</v>
      </c>
      <c r="X785" s="2">
        <f t="shared" si="515"/>
        <v>0</v>
      </c>
      <c r="Y785" s="6">
        <v>0</v>
      </c>
      <c r="Z785" s="2">
        <f t="shared" si="516"/>
        <v>0</v>
      </c>
      <c r="AA785" s="2">
        <f t="shared" si="517"/>
        <v>0</v>
      </c>
      <c r="AB785" s="6">
        <v>0</v>
      </c>
      <c r="AC785" s="2">
        <f t="shared" si="518"/>
        <v>0</v>
      </c>
      <c r="AD785" s="2">
        <f t="shared" si="519"/>
        <v>0</v>
      </c>
      <c r="AE785" s="6">
        <v>7882881.6900300002</v>
      </c>
      <c r="AF785" s="2">
        <f t="shared" si="520"/>
        <v>7.8828816900300005</v>
      </c>
      <c r="AG785" s="2">
        <f t="shared" si="521"/>
        <v>31.531526760119998</v>
      </c>
      <c r="AH785" s="6">
        <v>0</v>
      </c>
      <c r="AI785" s="2">
        <f t="shared" si="522"/>
        <v>0</v>
      </c>
      <c r="AJ785" s="2">
        <f t="shared" si="523"/>
        <v>0</v>
      </c>
      <c r="AK785" s="6">
        <v>0</v>
      </c>
      <c r="AL785" s="2">
        <f t="shared" si="524"/>
        <v>0</v>
      </c>
      <c r="AM785" s="2">
        <f t="shared" si="525"/>
        <v>0</v>
      </c>
      <c r="AN785" s="6">
        <v>0</v>
      </c>
      <c r="AO785" s="2">
        <f t="shared" si="526"/>
        <v>0</v>
      </c>
      <c r="AP785" s="2">
        <f t="shared" si="527"/>
        <v>0</v>
      </c>
      <c r="AQ785" s="6">
        <v>3232456.1946200002</v>
      </c>
      <c r="AR785" s="2">
        <f t="shared" si="528"/>
        <v>3.2324561946200001</v>
      </c>
      <c r="AS785" s="2">
        <f t="shared" si="529"/>
        <v>12.92982477848</v>
      </c>
      <c r="AT785" s="2">
        <v>25000000</v>
      </c>
      <c r="AU785" s="2">
        <v>2457095.94612</v>
      </c>
      <c r="AV785" s="2">
        <f t="shared" si="530"/>
        <v>2.4570959461199999</v>
      </c>
      <c r="AW785" s="2">
        <f t="shared" si="531"/>
        <v>9.8283837844799997</v>
      </c>
      <c r="AX785" s="2">
        <v>0</v>
      </c>
      <c r="AY785" s="2">
        <f t="shared" si="532"/>
        <v>0</v>
      </c>
      <c r="AZ785" s="2">
        <f t="shared" si="533"/>
        <v>0</v>
      </c>
      <c r="BA785" s="2">
        <v>22542904.0539</v>
      </c>
      <c r="BB785" s="2">
        <f t="shared" si="534"/>
        <v>22.542904053899999</v>
      </c>
      <c r="BC785" s="2">
        <f t="shared" si="535"/>
        <v>90.171616215599997</v>
      </c>
      <c r="BD785" s="2">
        <v>0</v>
      </c>
      <c r="BE785" s="2">
        <f t="shared" si="536"/>
        <v>0</v>
      </c>
      <c r="BF785" s="2">
        <f t="shared" si="537"/>
        <v>0</v>
      </c>
      <c r="BG785" s="2">
        <v>23265212.9025</v>
      </c>
      <c r="BH785" s="2">
        <f t="shared" si="538"/>
        <v>23.2652129025</v>
      </c>
      <c r="BI785" s="2">
        <f t="shared" si="539"/>
        <v>93.06085161</v>
      </c>
      <c r="BJ785" s="2">
        <v>1734787.09751</v>
      </c>
      <c r="BK785" s="2">
        <f t="shared" si="540"/>
        <v>1.7347870975099999</v>
      </c>
      <c r="BL785" s="2">
        <f t="shared" si="541"/>
        <v>6.9391483900399997</v>
      </c>
      <c r="BM785" s="2">
        <v>0</v>
      </c>
      <c r="BN785" s="2">
        <f t="shared" si="542"/>
        <v>0</v>
      </c>
      <c r="BO785" s="2">
        <f t="shared" si="543"/>
        <v>0</v>
      </c>
      <c r="BP785" s="2">
        <v>0</v>
      </c>
      <c r="BQ785" s="2">
        <f t="shared" si="544"/>
        <v>0</v>
      </c>
      <c r="BR785" s="2">
        <f t="shared" si="545"/>
        <v>0</v>
      </c>
      <c r="BS785" s="2">
        <v>25000000.000009999</v>
      </c>
      <c r="BT785" s="1">
        <v>97</v>
      </c>
      <c r="BU785" s="1">
        <v>511</v>
      </c>
      <c r="BV785" s="2">
        <v>262.47619047619048</v>
      </c>
      <c r="BW785" s="1">
        <v>80</v>
      </c>
      <c r="BX785" s="2">
        <v>235.89583333333334</v>
      </c>
      <c r="BY785" s="1">
        <v>320</v>
      </c>
      <c r="BZ785" s="1">
        <v>144</v>
      </c>
      <c r="CA785" s="2">
        <v>147.375</v>
      </c>
      <c r="CB785" s="2">
        <v>1180.8125</v>
      </c>
      <c r="CC785" s="1">
        <v>201</v>
      </c>
      <c r="CD785" s="1">
        <v>36</v>
      </c>
      <c r="CE785" s="2">
        <v>0.85099999999999998</v>
      </c>
      <c r="CF785" s="2">
        <v>91.802199999999999</v>
      </c>
      <c r="CG785" s="2">
        <v>104.3475</v>
      </c>
      <c r="CH785" s="2">
        <v>6.2919999999999998</v>
      </c>
      <c r="CI785" s="2">
        <v>67.697999999999993</v>
      </c>
      <c r="CJ785" s="2">
        <v>4.6440000000000001</v>
      </c>
      <c r="CK785" s="9">
        <v>7173</v>
      </c>
      <c r="CL785" s="8">
        <v>0</v>
      </c>
      <c r="CM785" s="8">
        <v>0</v>
      </c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">
        <v>0</v>
      </c>
      <c r="DG785" s="1">
        <v>0</v>
      </c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20" t="s">
        <v>57</v>
      </c>
    </row>
    <row r="786" spans="1:130">
      <c r="A786" s="5">
        <v>786</v>
      </c>
      <c r="B786" s="1">
        <v>4</v>
      </c>
      <c r="C786" s="9">
        <v>352810</v>
      </c>
      <c r="D786" s="9">
        <v>7793954</v>
      </c>
      <c r="E786" s="22">
        <v>-40.4069</v>
      </c>
      <c r="F786" s="22">
        <v>-19.945699999999999</v>
      </c>
      <c r="G786" s="6">
        <v>0</v>
      </c>
      <c r="H786" s="2">
        <f t="shared" si="504"/>
        <v>0</v>
      </c>
      <c r="I786" s="2">
        <f t="shared" si="505"/>
        <v>0</v>
      </c>
      <c r="J786" s="6">
        <v>499054.40700900002</v>
      </c>
      <c r="K786" s="2">
        <f t="shared" si="506"/>
        <v>0.499054407009</v>
      </c>
      <c r="L786" s="2">
        <f t="shared" si="507"/>
        <v>1.996217628036</v>
      </c>
      <c r="M786" s="6">
        <v>208975.402214</v>
      </c>
      <c r="N786" s="2">
        <f t="shared" si="508"/>
        <v>0.20897540221399999</v>
      </c>
      <c r="O786" s="2">
        <f t="shared" si="509"/>
        <v>0.83590160885599996</v>
      </c>
      <c r="P786" s="6">
        <v>757052.24404300004</v>
      </c>
      <c r="Q786" s="2">
        <f t="shared" si="510"/>
        <v>0.75705224404300009</v>
      </c>
      <c r="R786" s="2">
        <f t="shared" si="511"/>
        <v>3.0282089761719999</v>
      </c>
      <c r="S786" s="6">
        <v>3971842.5521300002</v>
      </c>
      <c r="T786" s="2">
        <f t="shared" si="512"/>
        <v>3.97184255213</v>
      </c>
      <c r="U786" s="2">
        <f t="shared" si="513"/>
        <v>15.887370208520002</v>
      </c>
      <c r="V786" s="6">
        <v>0</v>
      </c>
      <c r="W786" s="2">
        <f t="shared" si="514"/>
        <v>0</v>
      </c>
      <c r="X786" s="2">
        <f t="shared" si="515"/>
        <v>0</v>
      </c>
      <c r="Y786" s="6">
        <v>0</v>
      </c>
      <c r="Z786" s="2">
        <f t="shared" si="516"/>
        <v>0</v>
      </c>
      <c r="AA786" s="2">
        <f t="shared" si="517"/>
        <v>0</v>
      </c>
      <c r="AB786" s="6">
        <v>0</v>
      </c>
      <c r="AC786" s="2">
        <f t="shared" si="518"/>
        <v>0</v>
      </c>
      <c r="AD786" s="2">
        <f t="shared" si="519"/>
        <v>0</v>
      </c>
      <c r="AE786" s="6">
        <v>19013059.9245</v>
      </c>
      <c r="AF786" s="2">
        <f t="shared" si="520"/>
        <v>19.013059924499998</v>
      </c>
      <c r="AG786" s="2">
        <f t="shared" si="521"/>
        <v>76.052239698000008</v>
      </c>
      <c r="AH786" s="6">
        <v>0</v>
      </c>
      <c r="AI786" s="2">
        <f t="shared" si="522"/>
        <v>0</v>
      </c>
      <c r="AJ786" s="2">
        <f t="shared" si="523"/>
        <v>0</v>
      </c>
      <c r="AK786" s="6">
        <v>0</v>
      </c>
      <c r="AL786" s="2">
        <f t="shared" si="524"/>
        <v>0</v>
      </c>
      <c r="AM786" s="2">
        <f t="shared" si="525"/>
        <v>0</v>
      </c>
      <c r="AN786" s="6">
        <v>0</v>
      </c>
      <c r="AO786" s="2">
        <f t="shared" si="526"/>
        <v>0</v>
      </c>
      <c r="AP786" s="2">
        <f t="shared" si="527"/>
        <v>0</v>
      </c>
      <c r="AQ786" s="6">
        <v>550015.47005799995</v>
      </c>
      <c r="AR786" s="2">
        <f t="shared" si="528"/>
        <v>0.550015470058</v>
      </c>
      <c r="AS786" s="2">
        <f t="shared" si="529"/>
        <v>2.200061880232</v>
      </c>
      <c r="AT786" s="2">
        <v>25000000</v>
      </c>
      <c r="AU786" s="2">
        <v>0</v>
      </c>
      <c r="AV786" s="2">
        <f t="shared" si="530"/>
        <v>0</v>
      </c>
      <c r="AW786" s="2">
        <f t="shared" si="531"/>
        <v>0</v>
      </c>
      <c r="AX786" s="2">
        <v>0</v>
      </c>
      <c r="AY786" s="2">
        <f t="shared" si="532"/>
        <v>0</v>
      </c>
      <c r="AZ786" s="2">
        <f t="shared" si="533"/>
        <v>0</v>
      </c>
      <c r="BA786" s="2">
        <v>25000000</v>
      </c>
      <c r="BB786" s="2">
        <f t="shared" si="534"/>
        <v>25</v>
      </c>
      <c r="BC786" s="2">
        <f t="shared" si="535"/>
        <v>100</v>
      </c>
      <c r="BD786" s="2">
        <v>0</v>
      </c>
      <c r="BE786" s="2">
        <f t="shared" si="536"/>
        <v>0</v>
      </c>
      <c r="BF786" s="2">
        <f t="shared" si="537"/>
        <v>0</v>
      </c>
      <c r="BG786" s="2">
        <v>25000000</v>
      </c>
      <c r="BH786" s="2">
        <f t="shared" si="538"/>
        <v>25</v>
      </c>
      <c r="BI786" s="2">
        <f t="shared" si="539"/>
        <v>100</v>
      </c>
      <c r="BJ786" s="2">
        <v>0</v>
      </c>
      <c r="BK786" s="2">
        <f t="shared" si="540"/>
        <v>0</v>
      </c>
      <c r="BL786" s="2">
        <f t="shared" si="541"/>
        <v>0</v>
      </c>
      <c r="BM786" s="2">
        <v>0</v>
      </c>
      <c r="BN786" s="2">
        <f t="shared" si="542"/>
        <v>0</v>
      </c>
      <c r="BO786" s="2">
        <f t="shared" si="543"/>
        <v>0</v>
      </c>
      <c r="BP786" s="2">
        <v>0</v>
      </c>
      <c r="BQ786" s="2">
        <f t="shared" si="544"/>
        <v>0</v>
      </c>
      <c r="BR786" s="2">
        <f t="shared" si="545"/>
        <v>0</v>
      </c>
      <c r="BS786" s="2">
        <v>25000000</v>
      </c>
      <c r="BT786" s="1">
        <v>34</v>
      </c>
      <c r="BU786" s="1">
        <v>314</v>
      </c>
      <c r="BV786" s="2">
        <v>83.693877551020407</v>
      </c>
      <c r="BW786" s="1">
        <v>79.5</v>
      </c>
      <c r="BX786" s="2">
        <v>245.875</v>
      </c>
      <c r="BY786" s="1">
        <v>321</v>
      </c>
      <c r="BZ786" s="1">
        <v>171</v>
      </c>
      <c r="CA786" s="2">
        <v>144.77500000000001</v>
      </c>
      <c r="CB786" s="2">
        <v>1134</v>
      </c>
      <c r="CC786" s="1">
        <v>193</v>
      </c>
      <c r="CD786" s="1">
        <v>37</v>
      </c>
      <c r="CE786" s="2">
        <v>0.85099999999999998</v>
      </c>
      <c r="CF786" s="2">
        <v>91.802199999999999</v>
      </c>
      <c r="CG786" s="2">
        <v>104.3475</v>
      </c>
      <c r="CH786" s="2">
        <v>6.2919999999999998</v>
      </c>
      <c r="CI786" s="2">
        <v>67.697999999999993</v>
      </c>
      <c r="CJ786" s="2">
        <v>4.6440000000000001</v>
      </c>
      <c r="CK786" s="9">
        <v>7173</v>
      </c>
      <c r="CL786" s="8">
        <v>0</v>
      </c>
      <c r="CM786" s="8">
        <v>0</v>
      </c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">
        <v>0</v>
      </c>
      <c r="DG786" s="1">
        <v>0</v>
      </c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20" t="s">
        <v>57</v>
      </c>
    </row>
    <row r="787" spans="1:130">
      <c r="A787" s="5">
        <v>787</v>
      </c>
      <c r="B787" s="1">
        <v>8</v>
      </c>
      <c r="C787" s="9">
        <v>357810</v>
      </c>
      <c r="D787" s="9">
        <v>7793954</v>
      </c>
      <c r="E787" s="22">
        <v>-40.359099999999998</v>
      </c>
      <c r="F787" s="22">
        <v>-19.946100000000001</v>
      </c>
      <c r="G787" s="6">
        <v>314398.40436599997</v>
      </c>
      <c r="H787" s="2">
        <f t="shared" si="504"/>
        <v>0.31439840436599997</v>
      </c>
      <c r="I787" s="2">
        <f t="shared" si="505"/>
        <v>1.2575936174639999</v>
      </c>
      <c r="J787" s="6">
        <v>0</v>
      </c>
      <c r="K787" s="2">
        <f t="shared" si="506"/>
        <v>0</v>
      </c>
      <c r="L787" s="2">
        <f t="shared" si="507"/>
        <v>0</v>
      </c>
      <c r="M787" s="6">
        <v>18276.726044800002</v>
      </c>
      <c r="N787" s="2">
        <f t="shared" si="508"/>
        <v>1.8276726044800001E-2</v>
      </c>
      <c r="O787" s="2">
        <f t="shared" si="509"/>
        <v>7.3106904179200002E-2</v>
      </c>
      <c r="P787" s="6">
        <v>405309.091525</v>
      </c>
      <c r="Q787" s="2">
        <f t="shared" si="510"/>
        <v>0.405309091525</v>
      </c>
      <c r="R787" s="2">
        <f t="shared" si="511"/>
        <v>1.6212363660999998</v>
      </c>
      <c r="S787" s="6">
        <v>8185101.05284</v>
      </c>
      <c r="T787" s="2">
        <f t="shared" si="512"/>
        <v>8.1851010528400003</v>
      </c>
      <c r="U787" s="2">
        <f t="shared" si="513"/>
        <v>32.740404211360001</v>
      </c>
      <c r="V787" s="6">
        <v>256953.16650699999</v>
      </c>
      <c r="W787" s="2">
        <f t="shared" si="514"/>
        <v>0.25695316650700001</v>
      </c>
      <c r="X787" s="2">
        <f t="shared" si="515"/>
        <v>1.027812666028</v>
      </c>
      <c r="Y787" s="6">
        <v>0</v>
      </c>
      <c r="Z787" s="2">
        <f t="shared" si="516"/>
        <v>0</v>
      </c>
      <c r="AA787" s="2">
        <f t="shared" si="517"/>
        <v>0</v>
      </c>
      <c r="AB787" s="6">
        <v>0</v>
      </c>
      <c r="AC787" s="2">
        <f t="shared" si="518"/>
        <v>0</v>
      </c>
      <c r="AD787" s="2">
        <f t="shared" si="519"/>
        <v>0</v>
      </c>
      <c r="AE787" s="6">
        <v>15454052.310799999</v>
      </c>
      <c r="AF787" s="2">
        <f t="shared" si="520"/>
        <v>15.4540523108</v>
      </c>
      <c r="AG787" s="2">
        <f t="shared" si="521"/>
        <v>61.816209243199992</v>
      </c>
      <c r="AH787" s="6">
        <v>0</v>
      </c>
      <c r="AI787" s="2">
        <f t="shared" si="522"/>
        <v>0</v>
      </c>
      <c r="AJ787" s="2">
        <f t="shared" si="523"/>
        <v>0</v>
      </c>
      <c r="AK787" s="6">
        <v>0</v>
      </c>
      <c r="AL787" s="2">
        <f t="shared" si="524"/>
        <v>0</v>
      </c>
      <c r="AM787" s="2">
        <f t="shared" si="525"/>
        <v>0</v>
      </c>
      <c r="AN787" s="6">
        <v>0</v>
      </c>
      <c r="AO787" s="2">
        <f t="shared" si="526"/>
        <v>0</v>
      </c>
      <c r="AP787" s="2">
        <f t="shared" si="527"/>
        <v>0</v>
      </c>
      <c r="AQ787" s="6">
        <v>365909.24794799997</v>
      </c>
      <c r="AR787" s="2">
        <f t="shared" si="528"/>
        <v>0.36590924794799995</v>
      </c>
      <c r="AS787" s="2">
        <f t="shared" si="529"/>
        <v>1.4636369917919998</v>
      </c>
      <c r="AT787" s="2">
        <v>25000000</v>
      </c>
      <c r="AU787" s="2">
        <v>703967.02255300002</v>
      </c>
      <c r="AV787" s="2">
        <f t="shared" si="530"/>
        <v>0.70396702255300003</v>
      </c>
      <c r="AW787" s="2">
        <f t="shared" si="531"/>
        <v>2.8158680902120001</v>
      </c>
      <c r="AX787" s="2">
        <v>0</v>
      </c>
      <c r="AY787" s="2">
        <f t="shared" si="532"/>
        <v>0</v>
      </c>
      <c r="AZ787" s="2">
        <f t="shared" si="533"/>
        <v>0</v>
      </c>
      <c r="BA787" s="2">
        <v>24296032.977400001</v>
      </c>
      <c r="BB787" s="2">
        <f t="shared" si="534"/>
        <v>24.296032977399999</v>
      </c>
      <c r="BC787" s="2">
        <f t="shared" si="535"/>
        <v>97.184131909599998</v>
      </c>
      <c r="BD787" s="2">
        <v>0</v>
      </c>
      <c r="BE787" s="2">
        <f t="shared" si="536"/>
        <v>0</v>
      </c>
      <c r="BF787" s="2">
        <f t="shared" si="537"/>
        <v>0</v>
      </c>
      <c r="BG787" s="2">
        <v>25000000</v>
      </c>
      <c r="BH787" s="2">
        <f t="shared" si="538"/>
        <v>25</v>
      </c>
      <c r="BI787" s="2">
        <f t="shared" si="539"/>
        <v>100</v>
      </c>
      <c r="BJ787" s="2">
        <v>0</v>
      </c>
      <c r="BK787" s="2">
        <f t="shared" si="540"/>
        <v>0</v>
      </c>
      <c r="BL787" s="2">
        <f t="shared" si="541"/>
        <v>0</v>
      </c>
      <c r="BM787" s="2">
        <v>0</v>
      </c>
      <c r="BN787" s="2">
        <f t="shared" si="542"/>
        <v>0</v>
      </c>
      <c r="BO787" s="2">
        <f t="shared" si="543"/>
        <v>0</v>
      </c>
      <c r="BP787" s="2">
        <v>0</v>
      </c>
      <c r="BQ787" s="2">
        <f t="shared" si="544"/>
        <v>0</v>
      </c>
      <c r="BR787" s="2">
        <f t="shared" si="545"/>
        <v>0</v>
      </c>
      <c r="BS787" s="2">
        <v>25000000</v>
      </c>
      <c r="BT787" s="1">
        <v>2</v>
      </c>
      <c r="BU787" s="1">
        <v>478</v>
      </c>
      <c r="BV787" s="2">
        <v>105.10204081632654</v>
      </c>
      <c r="BW787" s="1">
        <v>79</v>
      </c>
      <c r="BX787" s="2">
        <v>242.79166666666666</v>
      </c>
      <c r="BY787" s="1">
        <v>321</v>
      </c>
      <c r="BZ787" s="1">
        <v>149</v>
      </c>
      <c r="CA787" s="2">
        <v>143.52083333333334</v>
      </c>
      <c r="CB787" s="2">
        <v>1146.0416666666667</v>
      </c>
      <c r="CC787" s="1">
        <v>198</v>
      </c>
      <c r="CD787" s="1">
        <v>38</v>
      </c>
      <c r="CE787" s="2">
        <v>0.85099999999999998</v>
      </c>
      <c r="CF787" s="2">
        <v>91.802199999999999</v>
      </c>
      <c r="CG787" s="2">
        <v>104.3475</v>
      </c>
      <c r="CH787" s="2">
        <v>6.2919999999999998</v>
      </c>
      <c r="CI787" s="2">
        <v>67.697999999999993</v>
      </c>
      <c r="CJ787" s="2">
        <v>4.6440000000000001</v>
      </c>
      <c r="CK787" s="9">
        <v>7173</v>
      </c>
      <c r="CL787" s="8">
        <v>0</v>
      </c>
      <c r="CM787" s="8">
        <v>0</v>
      </c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">
        <v>1</v>
      </c>
      <c r="DG787" s="1">
        <v>5</v>
      </c>
      <c r="DH787" s="1">
        <v>90</v>
      </c>
      <c r="DI787" s="1">
        <v>90</v>
      </c>
      <c r="DJ787" s="1">
        <v>90</v>
      </c>
      <c r="DK787" s="1">
        <v>79</v>
      </c>
      <c r="DL787" s="1">
        <v>246</v>
      </c>
      <c r="DM787" s="1">
        <v>319</v>
      </c>
      <c r="DN787" s="1">
        <v>176</v>
      </c>
      <c r="DO787" s="1">
        <v>143</v>
      </c>
      <c r="DP787" s="1">
        <v>1128</v>
      </c>
      <c r="DQ787" s="1">
        <v>190</v>
      </c>
      <c r="DR787" s="1">
        <v>38</v>
      </c>
      <c r="DS787" s="1">
        <v>0.85099999999999998</v>
      </c>
      <c r="DT787" s="1">
        <v>91.802199999999999</v>
      </c>
      <c r="DU787" s="1">
        <v>104.3475</v>
      </c>
      <c r="DV787" s="1">
        <v>6.2919999999999998</v>
      </c>
      <c r="DW787" s="1">
        <v>67.697999999999993</v>
      </c>
      <c r="DX787" s="1">
        <v>4.6440000000000001</v>
      </c>
      <c r="DY787" s="1">
        <v>7173</v>
      </c>
      <c r="DZ787" s="20" t="s">
        <v>57</v>
      </c>
    </row>
    <row r="788" spans="1:130">
      <c r="A788" s="5">
        <v>788</v>
      </c>
      <c r="B788" s="1">
        <v>8</v>
      </c>
      <c r="C788" s="9">
        <v>362810</v>
      </c>
      <c r="D788" s="9">
        <v>7793954</v>
      </c>
      <c r="E788" s="22">
        <v>-40.311300000000003</v>
      </c>
      <c r="F788" s="22">
        <v>-19.9465</v>
      </c>
      <c r="G788" s="6">
        <v>682097.30890900001</v>
      </c>
      <c r="H788" s="2">
        <f t="shared" si="504"/>
        <v>0.682097308909</v>
      </c>
      <c r="I788" s="2">
        <f t="shared" si="505"/>
        <v>2.728389235636</v>
      </c>
      <c r="J788" s="6">
        <v>0</v>
      </c>
      <c r="K788" s="2">
        <f t="shared" si="506"/>
        <v>0</v>
      </c>
      <c r="L788" s="2">
        <f t="shared" si="507"/>
        <v>0</v>
      </c>
      <c r="M788" s="6">
        <v>0</v>
      </c>
      <c r="N788" s="2">
        <f t="shared" si="508"/>
        <v>0</v>
      </c>
      <c r="O788" s="2">
        <f t="shared" si="509"/>
        <v>0</v>
      </c>
      <c r="P788" s="6">
        <v>0</v>
      </c>
      <c r="Q788" s="2">
        <f t="shared" si="510"/>
        <v>0</v>
      </c>
      <c r="R788" s="2">
        <f t="shared" si="511"/>
        <v>0</v>
      </c>
      <c r="S788" s="6">
        <v>3667678.2758399998</v>
      </c>
      <c r="T788" s="2">
        <f t="shared" si="512"/>
        <v>3.6676782758399997</v>
      </c>
      <c r="U788" s="2">
        <f t="shared" si="513"/>
        <v>14.670713103360001</v>
      </c>
      <c r="V788" s="6">
        <v>0</v>
      </c>
      <c r="W788" s="2">
        <f t="shared" si="514"/>
        <v>0</v>
      </c>
      <c r="X788" s="2">
        <f t="shared" si="515"/>
        <v>0</v>
      </c>
      <c r="Y788" s="6">
        <v>0</v>
      </c>
      <c r="Z788" s="2">
        <f t="shared" si="516"/>
        <v>0</v>
      </c>
      <c r="AA788" s="2">
        <f t="shared" si="517"/>
        <v>0</v>
      </c>
      <c r="AB788" s="6">
        <v>41186.852106099999</v>
      </c>
      <c r="AC788" s="2">
        <f t="shared" si="518"/>
        <v>4.11868521061E-2</v>
      </c>
      <c r="AD788" s="2">
        <f t="shared" si="519"/>
        <v>0.1647474084244</v>
      </c>
      <c r="AE788" s="6">
        <v>20554566.434300002</v>
      </c>
      <c r="AF788" s="2">
        <f t="shared" si="520"/>
        <v>20.554566434300003</v>
      </c>
      <c r="AG788" s="2">
        <f t="shared" si="521"/>
        <v>82.218265737199999</v>
      </c>
      <c r="AH788" s="6">
        <v>0</v>
      </c>
      <c r="AI788" s="2">
        <f t="shared" si="522"/>
        <v>0</v>
      </c>
      <c r="AJ788" s="2">
        <f t="shared" si="523"/>
        <v>0</v>
      </c>
      <c r="AK788" s="6">
        <v>0</v>
      </c>
      <c r="AL788" s="2">
        <f t="shared" si="524"/>
        <v>0</v>
      </c>
      <c r="AM788" s="2">
        <f t="shared" si="525"/>
        <v>0</v>
      </c>
      <c r="AN788" s="6">
        <v>17120.807847399999</v>
      </c>
      <c r="AO788" s="2">
        <f t="shared" si="526"/>
        <v>1.7120807847399999E-2</v>
      </c>
      <c r="AP788" s="2">
        <f t="shared" si="527"/>
        <v>6.8483231389599997E-2</v>
      </c>
      <c r="AQ788" s="6">
        <v>37350.320999700001</v>
      </c>
      <c r="AR788" s="2">
        <f t="shared" si="528"/>
        <v>3.7350320999700003E-2</v>
      </c>
      <c r="AS788" s="2">
        <f t="shared" si="529"/>
        <v>0.14940128399880001</v>
      </c>
      <c r="AT788" s="2">
        <v>25000000</v>
      </c>
      <c r="AU788" s="2">
        <v>0</v>
      </c>
      <c r="AV788" s="2">
        <f t="shared" si="530"/>
        <v>0</v>
      </c>
      <c r="AW788" s="2">
        <f t="shared" si="531"/>
        <v>0</v>
      </c>
      <c r="AX788" s="2">
        <v>0</v>
      </c>
      <c r="AY788" s="2">
        <f t="shared" si="532"/>
        <v>0</v>
      </c>
      <c r="AZ788" s="2">
        <f t="shared" si="533"/>
        <v>0</v>
      </c>
      <c r="BA788" s="2">
        <v>25000000</v>
      </c>
      <c r="BB788" s="2">
        <f t="shared" si="534"/>
        <v>25</v>
      </c>
      <c r="BC788" s="2">
        <f t="shared" si="535"/>
        <v>100</v>
      </c>
      <c r="BD788" s="2">
        <v>0</v>
      </c>
      <c r="BE788" s="2">
        <f t="shared" si="536"/>
        <v>0</v>
      </c>
      <c r="BF788" s="2">
        <f t="shared" si="537"/>
        <v>0</v>
      </c>
      <c r="BG788" s="2">
        <v>25000000</v>
      </c>
      <c r="BH788" s="2">
        <f t="shared" si="538"/>
        <v>25</v>
      </c>
      <c r="BI788" s="2">
        <f t="shared" si="539"/>
        <v>100</v>
      </c>
      <c r="BJ788" s="2">
        <v>0</v>
      </c>
      <c r="BK788" s="2">
        <f t="shared" si="540"/>
        <v>0</v>
      </c>
      <c r="BL788" s="2">
        <f t="shared" si="541"/>
        <v>0</v>
      </c>
      <c r="BM788" s="2">
        <v>0</v>
      </c>
      <c r="BN788" s="2">
        <f t="shared" si="542"/>
        <v>0</v>
      </c>
      <c r="BO788" s="2">
        <f t="shared" si="543"/>
        <v>0</v>
      </c>
      <c r="BP788" s="2">
        <v>0</v>
      </c>
      <c r="BQ788" s="2">
        <f t="shared" si="544"/>
        <v>0</v>
      </c>
      <c r="BR788" s="2">
        <f t="shared" si="545"/>
        <v>0</v>
      </c>
      <c r="BS788" s="2">
        <v>25000000</v>
      </c>
      <c r="BT788" s="1">
        <v>0</v>
      </c>
      <c r="BU788" s="1">
        <v>268</v>
      </c>
      <c r="BV788" s="2">
        <v>47.958333333333336</v>
      </c>
      <c r="BW788" s="1">
        <v>79</v>
      </c>
      <c r="BX788" s="2">
        <v>245.70212765957447</v>
      </c>
      <c r="BY788" s="1">
        <v>321</v>
      </c>
      <c r="BZ788" s="1">
        <v>162</v>
      </c>
      <c r="CA788" s="2">
        <v>142.06382978723406</v>
      </c>
      <c r="CB788" s="2">
        <v>1131.3404255319149</v>
      </c>
      <c r="CC788" s="1">
        <v>195</v>
      </c>
      <c r="CD788" s="1">
        <v>39</v>
      </c>
      <c r="CE788" s="2">
        <v>0.85099999999999998</v>
      </c>
      <c r="CF788" s="2">
        <v>91.802199999999999</v>
      </c>
      <c r="CG788" s="2">
        <v>104.3475</v>
      </c>
      <c r="CH788" s="2">
        <v>6.2919999999999998</v>
      </c>
      <c r="CI788" s="2">
        <v>67.697999999999993</v>
      </c>
      <c r="CJ788" s="2">
        <v>4.6440000000000001</v>
      </c>
      <c r="CK788" s="9">
        <v>7173</v>
      </c>
      <c r="CL788" s="8">
        <v>0</v>
      </c>
      <c r="CM788" s="8">
        <v>0</v>
      </c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">
        <v>2</v>
      </c>
      <c r="DG788" s="1">
        <v>4</v>
      </c>
      <c r="DH788" s="1">
        <v>12</v>
      </c>
      <c r="DI788" s="1">
        <v>69</v>
      </c>
      <c r="DJ788" s="1">
        <v>40.5</v>
      </c>
      <c r="DK788" s="1">
        <v>79</v>
      </c>
      <c r="DL788" s="1">
        <v>246.5</v>
      </c>
      <c r="DM788" s="1">
        <v>320</v>
      </c>
      <c r="DN788" s="1">
        <v>176</v>
      </c>
      <c r="DO788" s="1">
        <v>142.5</v>
      </c>
      <c r="DP788" s="1">
        <v>1127</v>
      </c>
      <c r="DQ788" s="1">
        <v>189</v>
      </c>
      <c r="DR788" s="1">
        <v>39</v>
      </c>
      <c r="DS788" s="1">
        <v>0.85099999999999998</v>
      </c>
      <c r="DT788" s="1">
        <v>91.802199999999999</v>
      </c>
      <c r="DU788" s="1">
        <v>104.3475</v>
      </c>
      <c r="DV788" s="1">
        <v>6.2919999999999998</v>
      </c>
      <c r="DW788" s="1">
        <v>67.697999999999993</v>
      </c>
      <c r="DX788" s="1">
        <v>4.6440000000000001</v>
      </c>
      <c r="DY788" s="1">
        <v>7173</v>
      </c>
      <c r="DZ788" s="20" t="s">
        <v>57</v>
      </c>
    </row>
    <row r="789" spans="1:130">
      <c r="A789" s="5">
        <v>789</v>
      </c>
      <c r="B789" s="1">
        <v>8</v>
      </c>
      <c r="C789" s="9">
        <v>367810</v>
      </c>
      <c r="D789" s="9">
        <v>7793954</v>
      </c>
      <c r="E789" s="22">
        <v>-40.263599999999997</v>
      </c>
      <c r="F789" s="22">
        <v>-19.9468</v>
      </c>
      <c r="G789" s="6">
        <v>394493.520043</v>
      </c>
      <c r="H789" s="2">
        <f t="shared" si="504"/>
        <v>0.39449352004299998</v>
      </c>
      <c r="I789" s="2">
        <f t="shared" si="505"/>
        <v>1.5779740801719999</v>
      </c>
      <c r="J789" s="6">
        <v>0</v>
      </c>
      <c r="K789" s="2">
        <f t="shared" si="506"/>
        <v>0</v>
      </c>
      <c r="L789" s="2">
        <f t="shared" si="507"/>
        <v>0</v>
      </c>
      <c r="M789" s="6">
        <v>0</v>
      </c>
      <c r="N789" s="2">
        <f t="shared" si="508"/>
        <v>0</v>
      </c>
      <c r="O789" s="2">
        <f t="shared" si="509"/>
        <v>0</v>
      </c>
      <c r="P789" s="6">
        <v>0</v>
      </c>
      <c r="Q789" s="2">
        <f t="shared" si="510"/>
        <v>0</v>
      </c>
      <c r="R789" s="2">
        <f t="shared" si="511"/>
        <v>0</v>
      </c>
      <c r="S789" s="6">
        <v>1643084.72156</v>
      </c>
      <c r="T789" s="2">
        <f t="shared" si="512"/>
        <v>1.64308472156</v>
      </c>
      <c r="U789" s="2">
        <f t="shared" si="513"/>
        <v>6.572338886239999</v>
      </c>
      <c r="V789" s="6">
        <v>1866154.9194499999</v>
      </c>
      <c r="W789" s="2">
        <f t="shared" si="514"/>
        <v>1.86615491945</v>
      </c>
      <c r="X789" s="2">
        <f t="shared" si="515"/>
        <v>7.4646196778</v>
      </c>
      <c r="Y789" s="6">
        <v>73564.194820499994</v>
      </c>
      <c r="Z789" s="2">
        <f t="shared" si="516"/>
        <v>7.3564194820499987E-2</v>
      </c>
      <c r="AA789" s="2">
        <f t="shared" si="517"/>
        <v>0.294256779282</v>
      </c>
      <c r="AB789" s="6">
        <v>4372175.9134799996</v>
      </c>
      <c r="AC789" s="2">
        <f t="shared" si="518"/>
        <v>4.3721759134799996</v>
      </c>
      <c r="AD789" s="2">
        <f t="shared" si="519"/>
        <v>17.488703653919998</v>
      </c>
      <c r="AE789" s="6">
        <v>15119871.467499999</v>
      </c>
      <c r="AF789" s="2">
        <f t="shared" si="520"/>
        <v>15.119871467499999</v>
      </c>
      <c r="AG789" s="2">
        <f t="shared" si="521"/>
        <v>60.479485869999991</v>
      </c>
      <c r="AH789" s="6">
        <v>0</v>
      </c>
      <c r="AI789" s="2">
        <f t="shared" si="522"/>
        <v>0</v>
      </c>
      <c r="AJ789" s="2">
        <f t="shared" si="523"/>
        <v>0</v>
      </c>
      <c r="AK789" s="6">
        <v>0</v>
      </c>
      <c r="AL789" s="2">
        <f t="shared" si="524"/>
        <v>0</v>
      </c>
      <c r="AM789" s="2">
        <f t="shared" si="525"/>
        <v>0</v>
      </c>
      <c r="AN789" s="6">
        <v>917825.14599500003</v>
      </c>
      <c r="AO789" s="2">
        <f t="shared" si="526"/>
        <v>0.91782514599499998</v>
      </c>
      <c r="AP789" s="2">
        <f t="shared" si="527"/>
        <v>3.6713005839799999</v>
      </c>
      <c r="AQ789" s="6">
        <v>612830.11719799996</v>
      </c>
      <c r="AR789" s="2">
        <f t="shared" si="528"/>
        <v>0.61283011719799996</v>
      </c>
      <c r="AS789" s="2">
        <f t="shared" si="529"/>
        <v>2.4513204687919998</v>
      </c>
      <c r="AT789" s="2">
        <v>25000000</v>
      </c>
      <c r="AU789" s="2">
        <v>0</v>
      </c>
      <c r="AV789" s="2">
        <f t="shared" si="530"/>
        <v>0</v>
      </c>
      <c r="AW789" s="2">
        <f t="shared" si="531"/>
        <v>0</v>
      </c>
      <c r="AX789" s="2">
        <v>0</v>
      </c>
      <c r="AY789" s="2">
        <f t="shared" si="532"/>
        <v>0</v>
      </c>
      <c r="AZ789" s="2">
        <f t="shared" si="533"/>
        <v>0</v>
      </c>
      <c r="BA789" s="2">
        <v>25000000</v>
      </c>
      <c r="BB789" s="2">
        <f t="shared" si="534"/>
        <v>25</v>
      </c>
      <c r="BC789" s="2">
        <f t="shared" si="535"/>
        <v>100</v>
      </c>
      <c r="BD789" s="2">
        <v>0</v>
      </c>
      <c r="BE789" s="2">
        <f t="shared" si="536"/>
        <v>0</v>
      </c>
      <c r="BF789" s="2">
        <f t="shared" si="537"/>
        <v>0</v>
      </c>
      <c r="BG789" s="2">
        <v>25000000</v>
      </c>
      <c r="BH789" s="2">
        <f t="shared" si="538"/>
        <v>25</v>
      </c>
      <c r="BI789" s="2">
        <f t="shared" si="539"/>
        <v>100</v>
      </c>
      <c r="BJ789" s="2">
        <v>0</v>
      </c>
      <c r="BK789" s="2">
        <f t="shared" si="540"/>
        <v>0</v>
      </c>
      <c r="BL789" s="2">
        <f t="shared" si="541"/>
        <v>0</v>
      </c>
      <c r="BM789" s="2">
        <v>0</v>
      </c>
      <c r="BN789" s="2">
        <f t="shared" si="542"/>
        <v>0</v>
      </c>
      <c r="BO789" s="2">
        <f t="shared" si="543"/>
        <v>0</v>
      </c>
      <c r="BP789" s="2">
        <v>0</v>
      </c>
      <c r="BQ789" s="2">
        <f t="shared" si="544"/>
        <v>0</v>
      </c>
      <c r="BR789" s="2">
        <f t="shared" si="545"/>
        <v>0</v>
      </c>
      <c r="BS789" s="2">
        <v>25000000</v>
      </c>
      <c r="BT789" s="1">
        <v>0</v>
      </c>
      <c r="BU789" s="1">
        <v>51</v>
      </c>
      <c r="BV789" s="2">
        <v>18.838709677419356</v>
      </c>
      <c r="BW789" s="1">
        <v>79</v>
      </c>
      <c r="BX789" s="2">
        <v>247.07894736842104</v>
      </c>
      <c r="BY789" s="1">
        <v>321</v>
      </c>
      <c r="BZ789" s="1">
        <v>176</v>
      </c>
      <c r="CA789" s="2">
        <v>140.73684210526315</v>
      </c>
      <c r="CB789" s="2">
        <v>1125.3157894736842</v>
      </c>
      <c r="CC789" s="1">
        <v>188</v>
      </c>
      <c r="CD789" s="1">
        <v>39</v>
      </c>
      <c r="CE789" s="2">
        <v>0.85099999999999998</v>
      </c>
      <c r="CF789" s="2">
        <v>91.802199999999999</v>
      </c>
      <c r="CG789" s="2">
        <v>104.3475</v>
      </c>
      <c r="CH789" s="2">
        <v>6.2919999999999998</v>
      </c>
      <c r="CI789" s="2">
        <v>67.697999999999993</v>
      </c>
      <c r="CJ789" s="2">
        <v>4.6440000000000001</v>
      </c>
      <c r="CK789" s="9">
        <v>7173</v>
      </c>
      <c r="CL789" s="8">
        <v>0</v>
      </c>
      <c r="CM789" s="8">
        <v>0</v>
      </c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">
        <v>0</v>
      </c>
      <c r="DG789" s="1">
        <v>0</v>
      </c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20" t="s">
        <v>57</v>
      </c>
    </row>
    <row r="790" spans="1:130">
      <c r="A790" s="5">
        <v>790</v>
      </c>
      <c r="B790" s="1">
        <v>8</v>
      </c>
      <c r="C790" s="9">
        <v>372810</v>
      </c>
      <c r="D790" s="9">
        <v>7793954</v>
      </c>
      <c r="E790" s="22">
        <v>-40.215800000000002</v>
      </c>
      <c r="F790" s="22">
        <v>-19.947099999999999</v>
      </c>
      <c r="G790" s="6">
        <v>910181.02231499995</v>
      </c>
      <c r="H790" s="2">
        <f t="shared" si="504"/>
        <v>0.91018102231499998</v>
      </c>
      <c r="I790" s="2">
        <f t="shared" si="505"/>
        <v>3.6407240892599999</v>
      </c>
      <c r="J790" s="6">
        <v>0</v>
      </c>
      <c r="K790" s="2">
        <f t="shared" si="506"/>
        <v>0</v>
      </c>
      <c r="L790" s="2">
        <f t="shared" si="507"/>
        <v>0</v>
      </c>
      <c r="M790" s="6">
        <v>0</v>
      </c>
      <c r="N790" s="2">
        <f t="shared" si="508"/>
        <v>0</v>
      </c>
      <c r="O790" s="2">
        <f t="shared" si="509"/>
        <v>0</v>
      </c>
      <c r="P790" s="6">
        <v>0</v>
      </c>
      <c r="Q790" s="2">
        <f t="shared" si="510"/>
        <v>0</v>
      </c>
      <c r="R790" s="2">
        <f t="shared" si="511"/>
        <v>0</v>
      </c>
      <c r="S790" s="6">
        <v>5998023.4308900004</v>
      </c>
      <c r="T790" s="2">
        <f t="shared" si="512"/>
        <v>5.99802343089</v>
      </c>
      <c r="U790" s="2">
        <f t="shared" si="513"/>
        <v>23.99209372356</v>
      </c>
      <c r="V790" s="6">
        <v>9348233.7888799999</v>
      </c>
      <c r="W790" s="2">
        <f t="shared" si="514"/>
        <v>9.34823378888</v>
      </c>
      <c r="X790" s="2">
        <f t="shared" si="515"/>
        <v>37.39293515552</v>
      </c>
      <c r="Y790" s="6">
        <v>1131590.32748</v>
      </c>
      <c r="Z790" s="2">
        <f t="shared" si="516"/>
        <v>1.1315903274799999</v>
      </c>
      <c r="AA790" s="2">
        <f t="shared" si="517"/>
        <v>4.5263613099199995</v>
      </c>
      <c r="AB790" s="6">
        <v>4402226.8871099995</v>
      </c>
      <c r="AC790" s="2">
        <f t="shared" si="518"/>
        <v>4.4022268871099994</v>
      </c>
      <c r="AD790" s="2">
        <f t="shared" si="519"/>
        <v>17.608907548439998</v>
      </c>
      <c r="AE790" s="6">
        <v>122646.33601100001</v>
      </c>
      <c r="AF790" s="2">
        <f t="shared" si="520"/>
        <v>0.122646336011</v>
      </c>
      <c r="AG790" s="2">
        <f t="shared" si="521"/>
        <v>0.49058534404400006</v>
      </c>
      <c r="AH790" s="6">
        <v>0</v>
      </c>
      <c r="AI790" s="2">
        <f t="shared" si="522"/>
        <v>0</v>
      </c>
      <c r="AJ790" s="2">
        <f t="shared" si="523"/>
        <v>0</v>
      </c>
      <c r="AK790" s="6">
        <v>0</v>
      </c>
      <c r="AL790" s="2">
        <f t="shared" si="524"/>
        <v>0</v>
      </c>
      <c r="AM790" s="2">
        <f t="shared" si="525"/>
        <v>0</v>
      </c>
      <c r="AN790" s="6">
        <v>782146.56871799997</v>
      </c>
      <c r="AO790" s="2">
        <f t="shared" si="526"/>
        <v>0.78214656871799992</v>
      </c>
      <c r="AP790" s="2">
        <f t="shared" si="527"/>
        <v>3.1285862748720001</v>
      </c>
      <c r="AQ790" s="6">
        <v>2304951.6385900001</v>
      </c>
      <c r="AR790" s="2">
        <f t="shared" si="528"/>
        <v>2.30495163859</v>
      </c>
      <c r="AS790" s="2">
        <f t="shared" si="529"/>
        <v>9.2198065543600016</v>
      </c>
      <c r="AT790" s="2">
        <v>25000000</v>
      </c>
      <c r="AU790" s="2">
        <v>0</v>
      </c>
      <c r="AV790" s="2">
        <f t="shared" si="530"/>
        <v>0</v>
      </c>
      <c r="AW790" s="2">
        <f t="shared" si="531"/>
        <v>0</v>
      </c>
      <c r="AX790" s="2">
        <v>0</v>
      </c>
      <c r="AY790" s="2">
        <f t="shared" si="532"/>
        <v>0</v>
      </c>
      <c r="AZ790" s="2">
        <f t="shared" si="533"/>
        <v>0</v>
      </c>
      <c r="BA790" s="2">
        <v>25000000</v>
      </c>
      <c r="BB790" s="2">
        <f t="shared" si="534"/>
        <v>25</v>
      </c>
      <c r="BC790" s="2">
        <f t="shared" si="535"/>
        <v>100</v>
      </c>
      <c r="BD790" s="2">
        <v>0</v>
      </c>
      <c r="BE790" s="2">
        <f t="shared" si="536"/>
        <v>0</v>
      </c>
      <c r="BF790" s="2">
        <f t="shared" si="537"/>
        <v>0</v>
      </c>
      <c r="BG790" s="2">
        <v>25000000</v>
      </c>
      <c r="BH790" s="2">
        <f t="shared" si="538"/>
        <v>25</v>
      </c>
      <c r="BI790" s="2">
        <f t="shared" si="539"/>
        <v>100</v>
      </c>
      <c r="BJ790" s="2">
        <v>0</v>
      </c>
      <c r="BK790" s="2">
        <f t="shared" si="540"/>
        <v>0</v>
      </c>
      <c r="BL790" s="2">
        <f t="shared" si="541"/>
        <v>0</v>
      </c>
      <c r="BM790" s="2">
        <v>0</v>
      </c>
      <c r="BN790" s="2">
        <f t="shared" si="542"/>
        <v>0</v>
      </c>
      <c r="BO790" s="2">
        <f t="shared" si="543"/>
        <v>0</v>
      </c>
      <c r="BP790" s="2">
        <v>0</v>
      </c>
      <c r="BQ790" s="2">
        <f t="shared" si="544"/>
        <v>0</v>
      </c>
      <c r="BR790" s="2">
        <f t="shared" si="545"/>
        <v>0</v>
      </c>
      <c r="BS790" s="2">
        <v>25000000</v>
      </c>
      <c r="BT790" s="1">
        <v>0</v>
      </c>
      <c r="BU790" s="1">
        <v>59</v>
      </c>
      <c r="BV790" s="2">
        <v>25.88095238095238</v>
      </c>
      <c r="BW790" s="1">
        <v>79</v>
      </c>
      <c r="BX790" s="2">
        <v>246.04878048780489</v>
      </c>
      <c r="BY790" s="1">
        <v>319</v>
      </c>
      <c r="BZ790" s="1">
        <v>175</v>
      </c>
      <c r="CA790" s="2">
        <v>139.8780487804878</v>
      </c>
      <c r="CB790" s="2">
        <v>1129.8048780487804</v>
      </c>
      <c r="CC790" s="1">
        <v>187</v>
      </c>
      <c r="CD790" s="1">
        <v>40</v>
      </c>
      <c r="CE790" s="2">
        <v>0.85099999999999998</v>
      </c>
      <c r="CF790" s="2">
        <v>91.802199999999999</v>
      </c>
      <c r="CG790" s="2">
        <v>104.3475</v>
      </c>
      <c r="CH790" s="2">
        <v>6.2919999999999998</v>
      </c>
      <c r="CI790" s="2">
        <v>67.697999999999993</v>
      </c>
      <c r="CJ790" s="2">
        <v>4.6440000000000001</v>
      </c>
      <c r="CK790" s="9">
        <v>7173</v>
      </c>
      <c r="CL790" s="8">
        <v>0</v>
      </c>
      <c r="CM790" s="8">
        <v>0</v>
      </c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">
        <v>0</v>
      </c>
      <c r="DG790" s="1">
        <v>0</v>
      </c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20" t="s">
        <v>57</v>
      </c>
    </row>
    <row r="791" spans="1:130">
      <c r="A791" s="5">
        <v>791</v>
      </c>
      <c r="B791" s="1">
        <v>8</v>
      </c>
      <c r="C791" s="9">
        <v>377736</v>
      </c>
      <c r="D791" s="9">
        <v>7793988</v>
      </c>
      <c r="E791" s="22">
        <v>-40.168700000000001</v>
      </c>
      <c r="F791" s="22">
        <v>-19.947199999999999</v>
      </c>
      <c r="G791" s="6">
        <v>1260144.3459099999</v>
      </c>
      <c r="H791" s="2">
        <f t="shared" si="504"/>
        <v>1.2601443459099999</v>
      </c>
      <c r="I791" s="2">
        <f t="shared" si="505"/>
        <v>5.5879096734868758</v>
      </c>
      <c r="J791" s="6">
        <v>1099704.8656500001</v>
      </c>
      <c r="K791" s="2">
        <f t="shared" si="506"/>
        <v>1.0997048656500001</v>
      </c>
      <c r="L791" s="2">
        <f t="shared" si="507"/>
        <v>4.876466316490621</v>
      </c>
      <c r="M791" s="6">
        <v>0</v>
      </c>
      <c r="N791" s="2">
        <f t="shared" si="508"/>
        <v>0</v>
      </c>
      <c r="O791" s="2">
        <f t="shared" si="509"/>
        <v>0</v>
      </c>
      <c r="P791" s="6">
        <v>327150.571482</v>
      </c>
      <c r="Q791" s="2">
        <f t="shared" si="510"/>
        <v>0.327150571482</v>
      </c>
      <c r="R791" s="2">
        <f t="shared" si="511"/>
        <v>1.4506971752913698</v>
      </c>
      <c r="S791" s="6">
        <v>6461701.8300400004</v>
      </c>
      <c r="T791" s="2">
        <f t="shared" si="512"/>
        <v>6.46170183004</v>
      </c>
      <c r="U791" s="2">
        <f t="shared" si="513"/>
        <v>28.653389018853858</v>
      </c>
      <c r="V791" s="6">
        <v>4352827.1725500003</v>
      </c>
      <c r="W791" s="2">
        <f t="shared" si="514"/>
        <v>4.3528271725500005</v>
      </c>
      <c r="X791" s="2">
        <f t="shared" si="515"/>
        <v>19.301919770900476</v>
      </c>
      <c r="Y791" s="6">
        <v>144900.27149099999</v>
      </c>
      <c r="Z791" s="2">
        <f t="shared" si="516"/>
        <v>0.14490027149099999</v>
      </c>
      <c r="AA791" s="2">
        <f t="shared" si="517"/>
        <v>0.64253720725201902</v>
      </c>
      <c r="AB791" s="6">
        <v>3032223.65625</v>
      </c>
      <c r="AC791" s="2">
        <f t="shared" si="518"/>
        <v>3.0322236562499998</v>
      </c>
      <c r="AD791" s="2">
        <f t="shared" si="519"/>
        <v>13.445913522469793</v>
      </c>
      <c r="AE791" s="6">
        <v>3889198.43732</v>
      </c>
      <c r="AF791" s="2">
        <f t="shared" si="520"/>
        <v>3.8891984373200001</v>
      </c>
      <c r="AG791" s="2">
        <f t="shared" si="521"/>
        <v>17.246031885590522</v>
      </c>
      <c r="AH791" s="6">
        <v>0</v>
      </c>
      <c r="AI791" s="2">
        <f t="shared" si="522"/>
        <v>0</v>
      </c>
      <c r="AJ791" s="2">
        <f t="shared" si="523"/>
        <v>0</v>
      </c>
      <c r="AK791" s="6">
        <v>0</v>
      </c>
      <c r="AL791" s="2">
        <f t="shared" si="524"/>
        <v>0</v>
      </c>
      <c r="AM791" s="2">
        <f t="shared" si="525"/>
        <v>0</v>
      </c>
      <c r="AN791" s="6">
        <v>971775.55669899995</v>
      </c>
      <c r="AO791" s="2">
        <f t="shared" si="526"/>
        <v>0.97177555669899995</v>
      </c>
      <c r="AP791" s="2">
        <f t="shared" si="527"/>
        <v>4.3091841433570686</v>
      </c>
      <c r="AQ791" s="6">
        <v>1011638.76186</v>
      </c>
      <c r="AR791" s="2">
        <f t="shared" si="528"/>
        <v>1.01163876186</v>
      </c>
      <c r="AS791" s="2">
        <f t="shared" si="529"/>
        <v>4.4859511863218851</v>
      </c>
      <c r="AT791" s="2">
        <v>22551265.491799999</v>
      </c>
      <c r="AU791" s="2">
        <v>0</v>
      </c>
      <c r="AV791" s="2">
        <f t="shared" si="530"/>
        <v>0</v>
      </c>
      <c r="AW791" s="2">
        <f t="shared" si="531"/>
        <v>0</v>
      </c>
      <c r="AX791" s="2">
        <v>0</v>
      </c>
      <c r="AY791" s="2">
        <f t="shared" si="532"/>
        <v>0</v>
      </c>
      <c r="AZ791" s="2">
        <f t="shared" si="533"/>
        <v>0</v>
      </c>
      <c r="BA791" s="2">
        <v>22551265.491799999</v>
      </c>
      <c r="BB791" s="2">
        <f t="shared" si="534"/>
        <v>22.551265491799999</v>
      </c>
      <c r="BC791" s="2">
        <f t="shared" si="535"/>
        <v>100</v>
      </c>
      <c r="BD791" s="2">
        <v>0</v>
      </c>
      <c r="BE791" s="2">
        <f t="shared" si="536"/>
        <v>0</v>
      </c>
      <c r="BF791" s="2">
        <f t="shared" si="537"/>
        <v>0</v>
      </c>
      <c r="BG791" s="2">
        <v>22551265.491799999</v>
      </c>
      <c r="BH791" s="2">
        <f t="shared" si="538"/>
        <v>22.551265491799999</v>
      </c>
      <c r="BI791" s="2">
        <f t="shared" si="539"/>
        <v>100</v>
      </c>
      <c r="BJ791" s="2">
        <v>0</v>
      </c>
      <c r="BK791" s="2">
        <f t="shared" si="540"/>
        <v>0</v>
      </c>
      <c r="BL791" s="2">
        <f t="shared" si="541"/>
        <v>0</v>
      </c>
      <c r="BM791" s="2">
        <v>0</v>
      </c>
      <c r="BN791" s="2">
        <f t="shared" si="542"/>
        <v>0</v>
      </c>
      <c r="BO791" s="2">
        <f t="shared" si="543"/>
        <v>0</v>
      </c>
      <c r="BP791" s="2">
        <v>0</v>
      </c>
      <c r="BQ791" s="2">
        <f t="shared" si="544"/>
        <v>0</v>
      </c>
      <c r="BR791" s="2">
        <f t="shared" si="545"/>
        <v>0</v>
      </c>
      <c r="BS791" s="2">
        <v>22551265.491799999</v>
      </c>
      <c r="BT791" s="1">
        <v>0</v>
      </c>
      <c r="BU791" s="1">
        <v>54</v>
      </c>
      <c r="BV791" s="2">
        <v>21.15</v>
      </c>
      <c r="BW791" s="1">
        <v>79</v>
      </c>
      <c r="BX791" s="2">
        <v>246.05263157894737</v>
      </c>
      <c r="BY791" s="1">
        <v>318</v>
      </c>
      <c r="BZ791" s="1">
        <v>175</v>
      </c>
      <c r="CA791" s="2">
        <v>138.63157894736841</v>
      </c>
      <c r="CB791" s="2">
        <v>1130.7368421052631</v>
      </c>
      <c r="CC791" s="1">
        <v>186</v>
      </c>
      <c r="CD791" s="1">
        <v>41</v>
      </c>
      <c r="CE791" s="2">
        <v>0.85099999999999998</v>
      </c>
      <c r="CF791" s="2">
        <v>91.802199999999999</v>
      </c>
      <c r="CG791" s="2">
        <v>104.3475</v>
      </c>
      <c r="CH791" s="2">
        <v>6.2919999999999998</v>
      </c>
      <c r="CI791" s="2">
        <v>67.697999999999993</v>
      </c>
      <c r="CJ791" s="2">
        <v>4.6440000000000001</v>
      </c>
      <c r="CK791" s="9">
        <v>7173</v>
      </c>
      <c r="CL791" s="8">
        <v>0</v>
      </c>
      <c r="CM791" s="8">
        <v>0</v>
      </c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">
        <v>1</v>
      </c>
      <c r="DG791" s="1">
        <v>15</v>
      </c>
      <c r="DH791" s="1">
        <v>4</v>
      </c>
      <c r="DI791" s="1">
        <v>4</v>
      </c>
      <c r="DJ791" s="1">
        <v>4</v>
      </c>
      <c r="DK791" s="1">
        <v>79</v>
      </c>
      <c r="DL791" s="1">
        <v>247</v>
      </c>
      <c r="DM791" s="1">
        <v>317</v>
      </c>
      <c r="DN791" s="1">
        <v>178</v>
      </c>
      <c r="DO791" s="1">
        <v>139</v>
      </c>
      <c r="DP791" s="1">
        <v>1129</v>
      </c>
      <c r="DQ791" s="1">
        <v>184</v>
      </c>
      <c r="DR791" s="1">
        <v>42</v>
      </c>
      <c r="DS791" s="1">
        <v>0.85099999999999998</v>
      </c>
      <c r="DT791" s="1">
        <v>91.802199999999999</v>
      </c>
      <c r="DU791" s="1">
        <v>104.3475</v>
      </c>
      <c r="DV791" s="1">
        <v>6.2919999999999998</v>
      </c>
      <c r="DW791" s="1">
        <v>67.697999999999993</v>
      </c>
      <c r="DX791" s="1">
        <v>4.6440000000000001</v>
      </c>
      <c r="DY791" s="1">
        <v>7173</v>
      </c>
      <c r="DZ791" s="7" t="s">
        <v>56</v>
      </c>
    </row>
    <row r="792" spans="1:130">
      <c r="A792" s="5">
        <v>792</v>
      </c>
      <c r="B792" s="1">
        <v>8</v>
      </c>
      <c r="C792" s="9">
        <v>381320</v>
      </c>
      <c r="D792" s="9">
        <v>7794799</v>
      </c>
      <c r="E792" s="22">
        <v>-40.134399999999999</v>
      </c>
      <c r="F792" s="22">
        <v>-19.940100000000001</v>
      </c>
      <c r="G792" s="6">
        <v>4558.2620230000002</v>
      </c>
      <c r="H792" s="2">
        <f t="shared" si="504"/>
        <v>4.5582620229999999E-3</v>
      </c>
      <c r="I792" s="2">
        <f t="shared" si="505"/>
        <v>8.6830582904418585E-2</v>
      </c>
      <c r="J792" s="6">
        <v>1437804.6839699999</v>
      </c>
      <c r="K792" s="2">
        <f t="shared" si="506"/>
        <v>1.4378046839699998</v>
      </c>
      <c r="L792" s="2">
        <f t="shared" si="507"/>
        <v>27.388820164763583</v>
      </c>
      <c r="M792" s="6">
        <v>0</v>
      </c>
      <c r="N792" s="2">
        <f t="shared" si="508"/>
        <v>0</v>
      </c>
      <c r="O792" s="2">
        <f t="shared" si="509"/>
        <v>0</v>
      </c>
      <c r="P792" s="6">
        <v>0</v>
      </c>
      <c r="Q792" s="2">
        <f t="shared" si="510"/>
        <v>0</v>
      </c>
      <c r="R792" s="2">
        <f t="shared" si="511"/>
        <v>0</v>
      </c>
      <c r="S792" s="6">
        <v>1329208.7077599999</v>
      </c>
      <c r="T792" s="2">
        <f t="shared" si="512"/>
        <v>1.3292087077599999</v>
      </c>
      <c r="U792" s="2">
        <f t="shared" si="513"/>
        <v>25.32016946679806</v>
      </c>
      <c r="V792" s="6">
        <v>0</v>
      </c>
      <c r="W792" s="2">
        <f t="shared" si="514"/>
        <v>0</v>
      </c>
      <c r="X792" s="2">
        <f t="shared" si="515"/>
        <v>0</v>
      </c>
      <c r="Y792" s="6">
        <v>0</v>
      </c>
      <c r="Z792" s="2">
        <f t="shared" si="516"/>
        <v>0</v>
      </c>
      <c r="AA792" s="2">
        <f t="shared" si="517"/>
        <v>0</v>
      </c>
      <c r="AB792" s="6">
        <v>0</v>
      </c>
      <c r="AC792" s="2">
        <f t="shared" si="518"/>
        <v>0</v>
      </c>
      <c r="AD792" s="2">
        <f t="shared" si="519"/>
        <v>0</v>
      </c>
      <c r="AE792" s="6">
        <v>702167.44061199995</v>
      </c>
      <c r="AF792" s="2">
        <f t="shared" si="520"/>
        <v>0.70216744061199998</v>
      </c>
      <c r="AG792" s="2">
        <f t="shared" si="521"/>
        <v>13.375626029658733</v>
      </c>
      <c r="AH792" s="6">
        <v>1236307.9849700001</v>
      </c>
      <c r="AI792" s="2">
        <f t="shared" si="522"/>
        <v>1.2363079849700001</v>
      </c>
      <c r="AJ792" s="2">
        <f t="shared" si="523"/>
        <v>23.55049851076371</v>
      </c>
      <c r="AK792" s="6">
        <v>458391.19261199998</v>
      </c>
      <c r="AL792" s="2">
        <f t="shared" si="524"/>
        <v>0.45839119261200001</v>
      </c>
      <c r="AM792" s="2">
        <f t="shared" si="525"/>
        <v>8.731918931364067</v>
      </c>
      <c r="AN792" s="6">
        <v>54615.744547399998</v>
      </c>
      <c r="AO792" s="2">
        <f t="shared" si="526"/>
        <v>5.4615744547400001E-2</v>
      </c>
      <c r="AP792" s="2">
        <f t="shared" si="527"/>
        <v>1.0403783088556255</v>
      </c>
      <c r="AQ792" s="6">
        <v>26550.038998799999</v>
      </c>
      <c r="AR792" s="2">
        <f t="shared" si="528"/>
        <v>2.6550038998799999E-2</v>
      </c>
      <c r="AS792" s="2">
        <f t="shared" si="529"/>
        <v>0.50575314687232276</v>
      </c>
      <c r="AT792" s="2">
        <v>5249604.3105199998</v>
      </c>
      <c r="AU792" s="2">
        <v>0</v>
      </c>
      <c r="AV792" s="2">
        <f t="shared" si="530"/>
        <v>0</v>
      </c>
      <c r="AW792" s="2">
        <f t="shared" si="531"/>
        <v>0</v>
      </c>
      <c r="AX792" s="2">
        <v>0</v>
      </c>
      <c r="AY792" s="2">
        <f t="shared" si="532"/>
        <v>0</v>
      </c>
      <c r="AZ792" s="2">
        <f t="shared" si="533"/>
        <v>0</v>
      </c>
      <c r="BA792" s="2">
        <v>5249604.3105199998</v>
      </c>
      <c r="BB792" s="2">
        <f t="shared" si="534"/>
        <v>5.2496043105199997</v>
      </c>
      <c r="BC792" s="2">
        <f t="shared" si="535"/>
        <v>100</v>
      </c>
      <c r="BD792" s="2">
        <v>0</v>
      </c>
      <c r="BE792" s="2">
        <f t="shared" si="536"/>
        <v>0</v>
      </c>
      <c r="BF792" s="2">
        <f t="shared" si="537"/>
        <v>0</v>
      </c>
      <c r="BG792" s="2">
        <v>5249604.3105199998</v>
      </c>
      <c r="BH792" s="2">
        <f t="shared" si="538"/>
        <v>5.2496043105199997</v>
      </c>
      <c r="BI792" s="2">
        <f t="shared" si="539"/>
        <v>100</v>
      </c>
      <c r="BJ792" s="2">
        <v>0</v>
      </c>
      <c r="BK792" s="2">
        <f t="shared" si="540"/>
        <v>0</v>
      </c>
      <c r="BL792" s="2">
        <f t="shared" si="541"/>
        <v>0</v>
      </c>
      <c r="BM792" s="2">
        <v>0</v>
      </c>
      <c r="BN792" s="2">
        <f t="shared" si="542"/>
        <v>0</v>
      </c>
      <c r="BO792" s="2">
        <f t="shared" si="543"/>
        <v>0</v>
      </c>
      <c r="BP792" s="2">
        <v>0</v>
      </c>
      <c r="BQ792" s="2">
        <f t="shared" si="544"/>
        <v>0</v>
      </c>
      <c r="BR792" s="2">
        <f t="shared" si="545"/>
        <v>0</v>
      </c>
      <c r="BS792" s="2">
        <v>5249604.3105199998</v>
      </c>
      <c r="BT792" s="1">
        <v>0</v>
      </c>
      <c r="BU792" s="1">
        <v>40</v>
      </c>
      <c r="BV792" s="2">
        <v>15.277777777777779</v>
      </c>
      <c r="BW792" s="1">
        <v>79</v>
      </c>
      <c r="BX792" s="2">
        <v>228.28571428571428</v>
      </c>
      <c r="BY792" s="1">
        <v>316</v>
      </c>
      <c r="BZ792" s="1">
        <v>0</v>
      </c>
      <c r="CA792" s="2">
        <v>128.07142857142858</v>
      </c>
      <c r="CB792" s="2">
        <v>1052.2142857142858</v>
      </c>
      <c r="CC792" s="1">
        <v>185</v>
      </c>
      <c r="CD792" s="1">
        <v>0</v>
      </c>
      <c r="CE792" s="2">
        <v>0.85099999999999998</v>
      </c>
      <c r="CF792" s="2">
        <v>91.802199999999999</v>
      </c>
      <c r="CG792" s="2">
        <v>104.3475</v>
      </c>
      <c r="CH792" s="2">
        <v>6.2919999999999998</v>
      </c>
      <c r="CI792" s="2">
        <v>67.697999999999993</v>
      </c>
      <c r="CJ792" s="2">
        <v>4.6440000000000001</v>
      </c>
      <c r="CK792" s="9">
        <v>7173</v>
      </c>
      <c r="CL792" s="8">
        <v>0</v>
      </c>
      <c r="CM792" s="8">
        <v>0</v>
      </c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">
        <v>1</v>
      </c>
      <c r="DG792" s="1">
        <v>3</v>
      </c>
      <c r="DH792" s="1">
        <v>31</v>
      </c>
      <c r="DI792" s="1">
        <v>31</v>
      </c>
      <c r="DJ792" s="1">
        <v>31</v>
      </c>
      <c r="DK792" s="1">
        <v>79</v>
      </c>
      <c r="DL792" s="1">
        <v>245</v>
      </c>
      <c r="DM792" s="1">
        <v>315</v>
      </c>
      <c r="DN792" s="1">
        <v>177</v>
      </c>
      <c r="DO792" s="1">
        <v>138</v>
      </c>
      <c r="DP792" s="1">
        <v>1136</v>
      </c>
      <c r="DQ792" s="1">
        <v>184</v>
      </c>
      <c r="DR792" s="1">
        <v>42</v>
      </c>
      <c r="DS792" s="1">
        <v>0.85099999999999998</v>
      </c>
      <c r="DT792" s="1">
        <v>91.802199999999999</v>
      </c>
      <c r="DU792" s="1">
        <v>104.3475</v>
      </c>
      <c r="DV792" s="1">
        <v>6.2919999999999998</v>
      </c>
      <c r="DW792" s="1">
        <v>67.697999999999993</v>
      </c>
      <c r="DX792" s="1">
        <v>4.6440000000000001</v>
      </c>
      <c r="DY792" s="1">
        <v>7173</v>
      </c>
      <c r="DZ792" s="7" t="s">
        <v>56</v>
      </c>
    </row>
    <row r="793" spans="1:130">
      <c r="A793" s="5">
        <v>793</v>
      </c>
      <c r="B793" s="1">
        <v>6</v>
      </c>
      <c r="C793" s="9">
        <v>268621</v>
      </c>
      <c r="D793" s="9">
        <v>7797226</v>
      </c>
      <c r="E793" s="22">
        <v>-41.210599999999999</v>
      </c>
      <c r="F793" s="22">
        <v>-19.908000000000001</v>
      </c>
      <c r="G793" s="6">
        <v>0</v>
      </c>
      <c r="H793" s="2">
        <f t="shared" si="504"/>
        <v>0</v>
      </c>
      <c r="I793" s="2">
        <f t="shared" si="505"/>
        <v>0</v>
      </c>
      <c r="J793" s="6">
        <v>0</v>
      </c>
      <c r="K793" s="2">
        <f t="shared" si="506"/>
        <v>0</v>
      </c>
      <c r="L793" s="2">
        <f t="shared" si="507"/>
        <v>0</v>
      </c>
      <c r="M793" s="6">
        <v>0</v>
      </c>
      <c r="N793" s="2">
        <f t="shared" si="508"/>
        <v>0</v>
      </c>
      <c r="O793" s="2">
        <f t="shared" si="509"/>
        <v>0</v>
      </c>
      <c r="P793" s="6">
        <v>0</v>
      </c>
      <c r="Q793" s="2">
        <f t="shared" si="510"/>
        <v>0</v>
      </c>
      <c r="R793" s="2">
        <f t="shared" si="511"/>
        <v>0</v>
      </c>
      <c r="S793" s="6">
        <v>1793542.1720799999</v>
      </c>
      <c r="T793" s="2">
        <f t="shared" si="512"/>
        <v>1.79354217208</v>
      </c>
      <c r="U793" s="2">
        <f t="shared" si="513"/>
        <v>32.204742292193224</v>
      </c>
      <c r="V793" s="6">
        <v>0</v>
      </c>
      <c r="W793" s="2">
        <f t="shared" si="514"/>
        <v>0</v>
      </c>
      <c r="X793" s="2">
        <f t="shared" si="515"/>
        <v>0</v>
      </c>
      <c r="Y793" s="6">
        <v>0</v>
      </c>
      <c r="Z793" s="2">
        <f t="shared" si="516"/>
        <v>0</v>
      </c>
      <c r="AA793" s="2">
        <f t="shared" si="517"/>
        <v>0</v>
      </c>
      <c r="AB793" s="6">
        <v>0</v>
      </c>
      <c r="AC793" s="2">
        <f t="shared" si="518"/>
        <v>0</v>
      </c>
      <c r="AD793" s="2">
        <f t="shared" si="519"/>
        <v>0</v>
      </c>
      <c r="AE793" s="6">
        <v>3230964.0409499998</v>
      </c>
      <c r="AF793" s="2">
        <f t="shared" si="520"/>
        <v>3.23096404095</v>
      </c>
      <c r="AG793" s="2">
        <f t="shared" si="521"/>
        <v>58.015008464209551</v>
      </c>
      <c r="AH793" s="6">
        <v>0</v>
      </c>
      <c r="AI793" s="2">
        <f t="shared" si="522"/>
        <v>0</v>
      </c>
      <c r="AJ793" s="2">
        <f t="shared" si="523"/>
        <v>0</v>
      </c>
      <c r="AK793" s="6">
        <v>0</v>
      </c>
      <c r="AL793" s="2">
        <f t="shared" si="524"/>
        <v>0</v>
      </c>
      <c r="AM793" s="2">
        <f t="shared" si="525"/>
        <v>0</v>
      </c>
      <c r="AN793" s="6">
        <v>0</v>
      </c>
      <c r="AO793" s="2">
        <f t="shared" si="526"/>
        <v>0</v>
      </c>
      <c r="AP793" s="2">
        <f t="shared" si="527"/>
        <v>0</v>
      </c>
      <c r="AQ793" s="6">
        <v>544680.67573799996</v>
      </c>
      <c r="AR793" s="2">
        <f t="shared" si="528"/>
        <v>0.54468067573799994</v>
      </c>
      <c r="AS793" s="2">
        <f t="shared" si="529"/>
        <v>9.780255556152893</v>
      </c>
      <c r="AT793" s="2">
        <v>5569186.5372099997</v>
      </c>
      <c r="AU793" s="2">
        <v>5233070.8552799998</v>
      </c>
      <c r="AV793" s="2">
        <f t="shared" si="530"/>
        <v>5.2330708552799994</v>
      </c>
      <c r="AW793" s="2">
        <f t="shared" si="531"/>
        <v>93.964725733564961</v>
      </c>
      <c r="AX793" s="2">
        <v>0</v>
      </c>
      <c r="AY793" s="2">
        <f t="shared" si="532"/>
        <v>0</v>
      </c>
      <c r="AZ793" s="2">
        <f t="shared" si="533"/>
        <v>0</v>
      </c>
      <c r="BA793" s="2">
        <v>336115.678121</v>
      </c>
      <c r="BB793" s="2">
        <f t="shared" si="534"/>
        <v>0.33611567812100002</v>
      </c>
      <c r="BC793" s="2">
        <f t="shared" si="535"/>
        <v>6.0352741980408542</v>
      </c>
      <c r="BD793" s="2">
        <v>0</v>
      </c>
      <c r="BE793" s="2">
        <f t="shared" si="536"/>
        <v>0</v>
      </c>
      <c r="BF793" s="2">
        <f t="shared" si="537"/>
        <v>0</v>
      </c>
      <c r="BG793" s="2">
        <v>0</v>
      </c>
      <c r="BH793" s="2">
        <f t="shared" si="538"/>
        <v>0</v>
      </c>
      <c r="BI793" s="2">
        <f t="shared" si="539"/>
        <v>0</v>
      </c>
      <c r="BJ793" s="2">
        <v>5569186.5372099997</v>
      </c>
      <c r="BK793" s="2">
        <f t="shared" si="540"/>
        <v>5.5691865372099993</v>
      </c>
      <c r="BL793" s="2">
        <f t="shared" si="541"/>
        <v>100</v>
      </c>
      <c r="BM793" s="2">
        <v>0</v>
      </c>
      <c r="BN793" s="2">
        <f t="shared" si="542"/>
        <v>0</v>
      </c>
      <c r="BO793" s="2">
        <f t="shared" si="543"/>
        <v>0</v>
      </c>
      <c r="BP793" s="2">
        <v>0</v>
      </c>
      <c r="BQ793" s="2">
        <f t="shared" si="544"/>
        <v>0</v>
      </c>
      <c r="BR793" s="2">
        <f t="shared" si="545"/>
        <v>0</v>
      </c>
      <c r="BS793" s="2">
        <v>5569186.5372099997</v>
      </c>
      <c r="BT793" s="1">
        <v>494</v>
      </c>
      <c r="BU793" s="1">
        <v>726</v>
      </c>
      <c r="BV793" s="2">
        <v>596.85714285714289</v>
      </c>
      <c r="BW793" s="1">
        <v>79</v>
      </c>
      <c r="BX793" s="2">
        <v>216.53846153846155</v>
      </c>
      <c r="BY793" s="1">
        <v>308</v>
      </c>
      <c r="BZ793" s="1">
        <v>114</v>
      </c>
      <c r="CA793" s="2">
        <v>178.46153846153845</v>
      </c>
      <c r="CB793" s="2">
        <v>1245.6153846153845</v>
      </c>
      <c r="CC793" s="1">
        <v>218</v>
      </c>
      <c r="CD793" s="1">
        <v>24</v>
      </c>
      <c r="CE793" s="2">
        <v>0.89900000000000002</v>
      </c>
      <c r="CF793" s="2">
        <v>79.591700000000003</v>
      </c>
      <c r="CG793" s="2">
        <v>91.581699999999998</v>
      </c>
      <c r="CH793" s="2">
        <v>4.5609999999999999</v>
      </c>
      <c r="CI793" s="2">
        <v>68.196799999999996</v>
      </c>
      <c r="CJ793" s="2">
        <v>5.29</v>
      </c>
      <c r="CK793" s="9">
        <v>6861</v>
      </c>
      <c r="CL793" s="8">
        <v>0</v>
      </c>
      <c r="CM793" s="8">
        <v>0</v>
      </c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">
        <v>0</v>
      </c>
      <c r="DG793" s="1">
        <v>0</v>
      </c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7" t="s">
        <v>56</v>
      </c>
    </row>
    <row r="794" spans="1:130">
      <c r="A794" s="5">
        <v>794</v>
      </c>
      <c r="B794" s="1">
        <v>6</v>
      </c>
      <c r="C794" s="9">
        <v>273022</v>
      </c>
      <c r="D794" s="9">
        <v>7798821</v>
      </c>
      <c r="E794" s="22">
        <v>-41.168399999999998</v>
      </c>
      <c r="F794" s="22">
        <v>-19.894100000000002</v>
      </c>
      <c r="G794" s="6">
        <v>0</v>
      </c>
      <c r="H794" s="2">
        <f t="shared" si="504"/>
        <v>0</v>
      </c>
      <c r="I794" s="2">
        <f t="shared" si="505"/>
        <v>0</v>
      </c>
      <c r="J794" s="6">
        <v>0</v>
      </c>
      <c r="K794" s="2">
        <f t="shared" si="506"/>
        <v>0</v>
      </c>
      <c r="L794" s="2">
        <f t="shared" si="507"/>
        <v>0</v>
      </c>
      <c r="M794" s="6">
        <v>58500.361494999997</v>
      </c>
      <c r="N794" s="2">
        <f t="shared" si="508"/>
        <v>5.8500361495E-2</v>
      </c>
      <c r="O794" s="2">
        <f t="shared" si="509"/>
        <v>0.25834478595354937</v>
      </c>
      <c r="P794" s="6">
        <v>0</v>
      </c>
      <c r="Q794" s="2">
        <f t="shared" si="510"/>
        <v>0</v>
      </c>
      <c r="R794" s="2">
        <f t="shared" si="511"/>
        <v>0</v>
      </c>
      <c r="S794" s="6">
        <v>3383983.4803999998</v>
      </c>
      <c r="T794" s="2">
        <f t="shared" si="512"/>
        <v>3.3839834804</v>
      </c>
      <c r="U794" s="2">
        <f t="shared" si="513"/>
        <v>14.944086935069716</v>
      </c>
      <c r="V794" s="6">
        <v>78750.686167899999</v>
      </c>
      <c r="W794" s="2">
        <f t="shared" si="514"/>
        <v>7.87506861679E-2</v>
      </c>
      <c r="X794" s="2">
        <f t="shared" si="515"/>
        <v>0.3477727084383937</v>
      </c>
      <c r="Y794" s="6">
        <v>0</v>
      </c>
      <c r="Z794" s="2">
        <f t="shared" si="516"/>
        <v>0</v>
      </c>
      <c r="AA794" s="2">
        <f t="shared" si="517"/>
        <v>0</v>
      </c>
      <c r="AB794" s="6">
        <v>0</v>
      </c>
      <c r="AC794" s="2">
        <f t="shared" si="518"/>
        <v>0</v>
      </c>
      <c r="AD794" s="2">
        <f t="shared" si="519"/>
        <v>0</v>
      </c>
      <c r="AE794" s="6">
        <v>16772000.8925</v>
      </c>
      <c r="AF794" s="2">
        <f t="shared" si="520"/>
        <v>16.772000892499999</v>
      </c>
      <c r="AG794" s="2">
        <f t="shared" si="521"/>
        <v>74.0672171907175</v>
      </c>
      <c r="AH794" s="6">
        <v>0</v>
      </c>
      <c r="AI794" s="2">
        <f t="shared" si="522"/>
        <v>0</v>
      </c>
      <c r="AJ794" s="2">
        <f t="shared" si="523"/>
        <v>0</v>
      </c>
      <c r="AK794" s="6">
        <v>0</v>
      </c>
      <c r="AL794" s="2">
        <f t="shared" si="524"/>
        <v>0</v>
      </c>
      <c r="AM794" s="2">
        <f t="shared" si="525"/>
        <v>0</v>
      </c>
      <c r="AN794" s="6">
        <v>0</v>
      </c>
      <c r="AO794" s="2">
        <f t="shared" si="526"/>
        <v>0</v>
      </c>
      <c r="AP794" s="2">
        <f t="shared" si="527"/>
        <v>0</v>
      </c>
      <c r="AQ794" s="6">
        <v>2351062.0149300001</v>
      </c>
      <c r="AR794" s="2">
        <f t="shared" si="528"/>
        <v>2.3510620149300001</v>
      </c>
      <c r="AS794" s="2">
        <f t="shared" si="529"/>
        <v>10.382578799321168</v>
      </c>
      <c r="AT794" s="2">
        <v>22644297.340500001</v>
      </c>
      <c r="AU794" s="2">
        <v>21672491.823100001</v>
      </c>
      <c r="AV794" s="2">
        <f t="shared" si="530"/>
        <v>21.6724918231</v>
      </c>
      <c r="AW794" s="2">
        <f t="shared" si="531"/>
        <v>95.708387401971194</v>
      </c>
      <c r="AX794" s="2">
        <v>0</v>
      </c>
      <c r="AY794" s="2">
        <f t="shared" si="532"/>
        <v>0</v>
      </c>
      <c r="AZ794" s="2">
        <f t="shared" si="533"/>
        <v>0</v>
      </c>
      <c r="BA794" s="2">
        <v>971805.51991799998</v>
      </c>
      <c r="BB794" s="2">
        <f t="shared" si="534"/>
        <v>0.97180551991800002</v>
      </c>
      <c r="BC794" s="2">
        <f t="shared" si="535"/>
        <v>4.2916126091486042</v>
      </c>
      <c r="BD794" s="2">
        <v>0</v>
      </c>
      <c r="BE794" s="2">
        <f t="shared" si="536"/>
        <v>0</v>
      </c>
      <c r="BF794" s="2">
        <f t="shared" si="537"/>
        <v>0</v>
      </c>
      <c r="BG794" s="2">
        <v>0</v>
      </c>
      <c r="BH794" s="2">
        <f t="shared" si="538"/>
        <v>0</v>
      </c>
      <c r="BI794" s="2">
        <f t="shared" si="539"/>
        <v>0</v>
      </c>
      <c r="BJ794" s="2">
        <v>22644297.340399999</v>
      </c>
      <c r="BK794" s="2">
        <f t="shared" si="540"/>
        <v>22.644297340399998</v>
      </c>
      <c r="BL794" s="2">
        <f t="shared" si="541"/>
        <v>99.999999999558369</v>
      </c>
      <c r="BM794" s="2">
        <v>0</v>
      </c>
      <c r="BN794" s="2">
        <f t="shared" si="542"/>
        <v>0</v>
      </c>
      <c r="BO794" s="2">
        <f t="shared" si="543"/>
        <v>0</v>
      </c>
      <c r="BP794" s="2">
        <v>0</v>
      </c>
      <c r="BQ794" s="2">
        <f t="shared" si="544"/>
        <v>0</v>
      </c>
      <c r="BR794" s="2">
        <f t="shared" si="545"/>
        <v>0</v>
      </c>
      <c r="BS794" s="2">
        <v>22644297.340399999</v>
      </c>
      <c r="BT794" s="1">
        <v>299</v>
      </c>
      <c r="BU794" s="1">
        <v>800</v>
      </c>
      <c r="BV794" s="2">
        <v>566.56756756756761</v>
      </c>
      <c r="BW794" s="1">
        <v>79</v>
      </c>
      <c r="BX794" s="2">
        <v>219.67500000000001</v>
      </c>
      <c r="BY794" s="1">
        <v>322</v>
      </c>
      <c r="BZ794" s="1">
        <v>111</v>
      </c>
      <c r="CA794" s="2">
        <v>177.35</v>
      </c>
      <c r="CB794" s="2">
        <v>1237.1500000000001</v>
      </c>
      <c r="CC794" s="1">
        <v>220</v>
      </c>
      <c r="CD794" s="1">
        <v>23</v>
      </c>
      <c r="CE794" s="2">
        <v>0.89900000000000002</v>
      </c>
      <c r="CF794" s="2">
        <v>79.591700000000003</v>
      </c>
      <c r="CG794" s="2">
        <v>91.581699999999998</v>
      </c>
      <c r="CH794" s="2">
        <v>4.5609999999999999</v>
      </c>
      <c r="CI794" s="2">
        <v>68.196799999999996</v>
      </c>
      <c r="CJ794" s="2">
        <v>5.29</v>
      </c>
      <c r="CK794" s="9">
        <v>6861</v>
      </c>
      <c r="CL794" s="8">
        <v>0</v>
      </c>
      <c r="CM794" s="8">
        <v>0</v>
      </c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">
        <v>1</v>
      </c>
      <c r="DG794" s="1">
        <v>2</v>
      </c>
      <c r="DH794" s="1">
        <v>493</v>
      </c>
      <c r="DI794" s="1">
        <v>493</v>
      </c>
      <c r="DJ794" s="1">
        <v>493</v>
      </c>
      <c r="DK794" s="1">
        <v>79</v>
      </c>
      <c r="DL794" s="1">
        <v>224</v>
      </c>
      <c r="DM794" s="1">
        <v>308</v>
      </c>
      <c r="DN794" s="1">
        <v>131</v>
      </c>
      <c r="DO794" s="1">
        <v>177</v>
      </c>
      <c r="DP794" s="1">
        <v>1223</v>
      </c>
      <c r="DQ794" s="1">
        <v>213</v>
      </c>
      <c r="DR794" s="1">
        <v>25</v>
      </c>
      <c r="DS794" s="1">
        <v>0.89900000000000002</v>
      </c>
      <c r="DT794" s="1">
        <v>79.591700000000003</v>
      </c>
      <c r="DU794" s="1">
        <v>91.581699999999998</v>
      </c>
      <c r="DV794" s="1">
        <v>4.5609999999999999</v>
      </c>
      <c r="DW794" s="1">
        <v>68.196799999999996</v>
      </c>
      <c r="DX794" s="1">
        <v>5.29</v>
      </c>
      <c r="DY794" s="1">
        <v>6861</v>
      </c>
      <c r="DZ794" s="7" t="s">
        <v>56</v>
      </c>
    </row>
    <row r="795" spans="1:130">
      <c r="A795" s="5">
        <v>795</v>
      </c>
      <c r="B795" s="1">
        <v>6</v>
      </c>
      <c r="C795" s="9">
        <v>277810</v>
      </c>
      <c r="D795" s="9">
        <v>7798954</v>
      </c>
      <c r="E795" s="22">
        <v>-41.122700000000002</v>
      </c>
      <c r="F795" s="22">
        <v>-19.8935</v>
      </c>
      <c r="G795" s="6">
        <v>0</v>
      </c>
      <c r="H795" s="2">
        <f t="shared" si="504"/>
        <v>0</v>
      </c>
      <c r="I795" s="2">
        <f t="shared" si="505"/>
        <v>0</v>
      </c>
      <c r="J795" s="6">
        <v>0</v>
      </c>
      <c r="K795" s="2">
        <f t="shared" si="506"/>
        <v>0</v>
      </c>
      <c r="L795" s="2">
        <f t="shared" si="507"/>
        <v>0</v>
      </c>
      <c r="M795" s="6">
        <v>21600.1754993</v>
      </c>
      <c r="N795" s="2">
        <f t="shared" si="508"/>
        <v>2.16001754993E-2</v>
      </c>
      <c r="O795" s="2">
        <f t="shared" si="509"/>
        <v>8.64007019972E-2</v>
      </c>
      <c r="P795" s="6">
        <v>0</v>
      </c>
      <c r="Q795" s="2">
        <f t="shared" si="510"/>
        <v>0</v>
      </c>
      <c r="R795" s="2">
        <f t="shared" si="511"/>
        <v>0</v>
      </c>
      <c r="S795" s="6">
        <v>5902205.1250299998</v>
      </c>
      <c r="T795" s="2">
        <f t="shared" si="512"/>
        <v>5.9022051250300001</v>
      </c>
      <c r="U795" s="2">
        <f t="shared" si="513"/>
        <v>23.608820500119997</v>
      </c>
      <c r="V795" s="6">
        <v>0</v>
      </c>
      <c r="W795" s="2">
        <f t="shared" si="514"/>
        <v>0</v>
      </c>
      <c r="X795" s="2">
        <f t="shared" si="515"/>
        <v>0</v>
      </c>
      <c r="Y795" s="6">
        <v>0</v>
      </c>
      <c r="Z795" s="2">
        <f t="shared" si="516"/>
        <v>0</v>
      </c>
      <c r="AA795" s="2">
        <f t="shared" si="517"/>
        <v>0</v>
      </c>
      <c r="AB795" s="6">
        <v>0</v>
      </c>
      <c r="AC795" s="2">
        <f t="shared" si="518"/>
        <v>0</v>
      </c>
      <c r="AD795" s="2">
        <f t="shared" si="519"/>
        <v>0</v>
      </c>
      <c r="AE795" s="6">
        <v>15533888.3485</v>
      </c>
      <c r="AF795" s="2">
        <f t="shared" si="520"/>
        <v>15.5338883485</v>
      </c>
      <c r="AG795" s="2">
        <f t="shared" si="521"/>
        <v>62.135553393999999</v>
      </c>
      <c r="AH795" s="6">
        <v>0</v>
      </c>
      <c r="AI795" s="2">
        <f t="shared" si="522"/>
        <v>0</v>
      </c>
      <c r="AJ795" s="2">
        <f t="shared" si="523"/>
        <v>0</v>
      </c>
      <c r="AK795" s="6">
        <v>0</v>
      </c>
      <c r="AL795" s="2">
        <f t="shared" si="524"/>
        <v>0</v>
      </c>
      <c r="AM795" s="2">
        <f t="shared" si="525"/>
        <v>0</v>
      </c>
      <c r="AN795" s="6">
        <v>0</v>
      </c>
      <c r="AO795" s="2">
        <f t="shared" si="526"/>
        <v>0</v>
      </c>
      <c r="AP795" s="2">
        <f t="shared" si="527"/>
        <v>0</v>
      </c>
      <c r="AQ795" s="6">
        <v>3542306.3509800001</v>
      </c>
      <c r="AR795" s="2">
        <f t="shared" si="528"/>
        <v>3.5423063509800001</v>
      </c>
      <c r="AS795" s="2">
        <f t="shared" si="529"/>
        <v>14.169225403919999</v>
      </c>
      <c r="AT795" s="2">
        <v>25000000</v>
      </c>
      <c r="AU795" s="2">
        <v>17109483.123</v>
      </c>
      <c r="AV795" s="2">
        <f t="shared" si="530"/>
        <v>17.109483123</v>
      </c>
      <c r="AW795" s="2">
        <f t="shared" si="531"/>
        <v>68.437932492000002</v>
      </c>
      <c r="AX795" s="2">
        <v>0</v>
      </c>
      <c r="AY795" s="2">
        <f t="shared" si="532"/>
        <v>0</v>
      </c>
      <c r="AZ795" s="2">
        <f t="shared" si="533"/>
        <v>0</v>
      </c>
      <c r="BA795" s="2">
        <v>7890516.8769500004</v>
      </c>
      <c r="BB795" s="2">
        <f t="shared" si="534"/>
        <v>7.8905168769500005</v>
      </c>
      <c r="BC795" s="2">
        <f t="shared" si="535"/>
        <v>31.562067507800002</v>
      </c>
      <c r="BD795" s="2">
        <v>0</v>
      </c>
      <c r="BE795" s="2">
        <f t="shared" si="536"/>
        <v>0</v>
      </c>
      <c r="BF795" s="2">
        <f t="shared" si="537"/>
        <v>0</v>
      </c>
      <c r="BG795" s="2">
        <v>0</v>
      </c>
      <c r="BH795" s="2">
        <f t="shared" si="538"/>
        <v>0</v>
      </c>
      <c r="BI795" s="2">
        <f t="shared" si="539"/>
        <v>0</v>
      </c>
      <c r="BJ795" s="2">
        <v>25000000</v>
      </c>
      <c r="BK795" s="2">
        <f t="shared" si="540"/>
        <v>25</v>
      </c>
      <c r="BL795" s="2">
        <f t="shared" si="541"/>
        <v>100</v>
      </c>
      <c r="BM795" s="2">
        <v>0</v>
      </c>
      <c r="BN795" s="2">
        <f t="shared" si="542"/>
        <v>0</v>
      </c>
      <c r="BO795" s="2">
        <f t="shared" si="543"/>
        <v>0</v>
      </c>
      <c r="BP795" s="2">
        <v>0</v>
      </c>
      <c r="BQ795" s="2">
        <f t="shared" si="544"/>
        <v>0</v>
      </c>
      <c r="BR795" s="2">
        <f t="shared" si="545"/>
        <v>0</v>
      </c>
      <c r="BS795" s="2">
        <v>25000000</v>
      </c>
      <c r="BT795" s="1">
        <v>252</v>
      </c>
      <c r="BU795" s="1">
        <v>525</v>
      </c>
      <c r="BV795" s="2">
        <v>423.30769230769232</v>
      </c>
      <c r="BW795" s="1">
        <v>79</v>
      </c>
      <c r="BX795" s="2">
        <v>228.87179487179486</v>
      </c>
      <c r="BY795" s="1">
        <v>325</v>
      </c>
      <c r="BZ795" s="1">
        <v>127</v>
      </c>
      <c r="CA795" s="2">
        <v>176.58974358974359</v>
      </c>
      <c r="CB795" s="2">
        <v>1207.2307692307693</v>
      </c>
      <c r="CC795" s="1">
        <v>213</v>
      </c>
      <c r="CD795" s="1">
        <v>23</v>
      </c>
      <c r="CE795" s="2">
        <v>0.89900000000000002</v>
      </c>
      <c r="CF795" s="2">
        <v>79.591700000000003</v>
      </c>
      <c r="CG795" s="2">
        <v>91.581699999999998</v>
      </c>
      <c r="CH795" s="2">
        <v>4.5609999999999999</v>
      </c>
      <c r="CI795" s="2">
        <v>68.196799999999996</v>
      </c>
      <c r="CJ795" s="2">
        <v>5.29</v>
      </c>
      <c r="CK795" s="9">
        <v>6861</v>
      </c>
      <c r="CL795" s="8">
        <v>0</v>
      </c>
      <c r="CM795" s="8">
        <v>0</v>
      </c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">
        <v>1</v>
      </c>
      <c r="DG795" s="1">
        <v>50</v>
      </c>
      <c r="DH795" s="1">
        <v>385</v>
      </c>
      <c r="DI795" s="1">
        <v>385</v>
      </c>
      <c r="DJ795" s="1">
        <v>385</v>
      </c>
      <c r="DK795" s="1">
        <v>79</v>
      </c>
      <c r="DL795" s="1">
        <v>228</v>
      </c>
      <c r="DM795" s="1">
        <v>313</v>
      </c>
      <c r="DN795" s="1">
        <v>135</v>
      </c>
      <c r="DO795" s="1">
        <v>178</v>
      </c>
      <c r="DP795" s="1">
        <v>1209</v>
      </c>
      <c r="DQ795" s="1">
        <v>211</v>
      </c>
      <c r="DR795" s="1">
        <v>24</v>
      </c>
      <c r="DS795" s="1">
        <v>0.89900000000000002</v>
      </c>
      <c r="DT795" s="1">
        <v>79.591700000000003</v>
      </c>
      <c r="DU795" s="1">
        <v>91.581699999999998</v>
      </c>
      <c r="DV795" s="1">
        <v>4.5609999999999999</v>
      </c>
      <c r="DW795" s="1">
        <v>68.196799999999996</v>
      </c>
      <c r="DX795" s="1">
        <v>5.29</v>
      </c>
      <c r="DY795" s="1">
        <v>6861</v>
      </c>
      <c r="DZ795" s="20" t="s">
        <v>57</v>
      </c>
    </row>
    <row r="796" spans="1:130">
      <c r="A796" s="5">
        <v>796</v>
      </c>
      <c r="B796" s="1">
        <v>6</v>
      </c>
      <c r="C796" s="9">
        <v>282810</v>
      </c>
      <c r="D796" s="9">
        <v>7798954</v>
      </c>
      <c r="E796" s="22">
        <v>-41.0749</v>
      </c>
      <c r="F796" s="22">
        <v>-19.893999999999998</v>
      </c>
      <c r="G796" s="6">
        <v>0</v>
      </c>
      <c r="H796" s="2">
        <f t="shared" si="504"/>
        <v>0</v>
      </c>
      <c r="I796" s="2">
        <f t="shared" si="505"/>
        <v>0</v>
      </c>
      <c r="J796" s="6">
        <v>202501.70549200001</v>
      </c>
      <c r="K796" s="2">
        <f t="shared" si="506"/>
        <v>0.202501705492</v>
      </c>
      <c r="L796" s="2">
        <f t="shared" si="507"/>
        <v>0.810006821968</v>
      </c>
      <c r="M796" s="6">
        <v>66600.584997600003</v>
      </c>
      <c r="N796" s="2">
        <f t="shared" si="508"/>
        <v>6.6600584997600007E-2</v>
      </c>
      <c r="O796" s="2">
        <f t="shared" si="509"/>
        <v>0.26640233999040003</v>
      </c>
      <c r="P796" s="6">
        <v>201085.55031200001</v>
      </c>
      <c r="Q796" s="2">
        <f t="shared" si="510"/>
        <v>0.20108555031200001</v>
      </c>
      <c r="R796" s="2">
        <f t="shared" si="511"/>
        <v>0.80434220124800015</v>
      </c>
      <c r="S796" s="6">
        <v>4301270.6372300005</v>
      </c>
      <c r="T796" s="2">
        <f t="shared" si="512"/>
        <v>4.30127063723</v>
      </c>
      <c r="U796" s="2">
        <f t="shared" si="513"/>
        <v>17.205082548920004</v>
      </c>
      <c r="V796" s="6">
        <v>0</v>
      </c>
      <c r="W796" s="2">
        <f t="shared" si="514"/>
        <v>0</v>
      </c>
      <c r="X796" s="2">
        <f t="shared" si="515"/>
        <v>0</v>
      </c>
      <c r="Y796" s="6">
        <v>0</v>
      </c>
      <c r="Z796" s="2">
        <f t="shared" si="516"/>
        <v>0</v>
      </c>
      <c r="AA796" s="2">
        <f t="shared" si="517"/>
        <v>0</v>
      </c>
      <c r="AB796" s="6">
        <v>0</v>
      </c>
      <c r="AC796" s="2">
        <f t="shared" si="518"/>
        <v>0</v>
      </c>
      <c r="AD796" s="2">
        <f t="shared" si="519"/>
        <v>0</v>
      </c>
      <c r="AE796" s="6">
        <v>18329595.5678</v>
      </c>
      <c r="AF796" s="2">
        <f t="shared" si="520"/>
        <v>18.329595567800002</v>
      </c>
      <c r="AG796" s="2">
        <f t="shared" si="521"/>
        <v>73.318382271199994</v>
      </c>
      <c r="AH796" s="6">
        <v>0</v>
      </c>
      <c r="AI796" s="2">
        <f t="shared" si="522"/>
        <v>0</v>
      </c>
      <c r="AJ796" s="2">
        <f t="shared" si="523"/>
        <v>0</v>
      </c>
      <c r="AK796" s="6">
        <v>0</v>
      </c>
      <c r="AL796" s="2">
        <f t="shared" si="524"/>
        <v>0</v>
      </c>
      <c r="AM796" s="2">
        <f t="shared" si="525"/>
        <v>0</v>
      </c>
      <c r="AN796" s="6">
        <v>0</v>
      </c>
      <c r="AO796" s="2">
        <f t="shared" si="526"/>
        <v>0</v>
      </c>
      <c r="AP796" s="2">
        <f t="shared" si="527"/>
        <v>0</v>
      </c>
      <c r="AQ796" s="6">
        <v>1898945.9542</v>
      </c>
      <c r="AR796" s="2">
        <f t="shared" si="528"/>
        <v>1.8989459542</v>
      </c>
      <c r="AS796" s="2">
        <f t="shared" si="529"/>
        <v>7.5957838168</v>
      </c>
      <c r="AT796" s="2">
        <v>25000000</v>
      </c>
      <c r="AU796" s="2">
        <v>0</v>
      </c>
      <c r="AV796" s="2">
        <f t="shared" si="530"/>
        <v>0</v>
      </c>
      <c r="AW796" s="2">
        <f t="shared" si="531"/>
        <v>0</v>
      </c>
      <c r="AX796" s="2">
        <v>0</v>
      </c>
      <c r="AY796" s="2">
        <f t="shared" si="532"/>
        <v>0</v>
      </c>
      <c r="AZ796" s="2">
        <f t="shared" si="533"/>
        <v>0</v>
      </c>
      <c r="BA796" s="2">
        <v>25000000</v>
      </c>
      <c r="BB796" s="2">
        <f t="shared" si="534"/>
        <v>25</v>
      </c>
      <c r="BC796" s="2">
        <f t="shared" si="535"/>
        <v>100</v>
      </c>
      <c r="BD796" s="2">
        <v>0</v>
      </c>
      <c r="BE796" s="2">
        <f t="shared" si="536"/>
        <v>0</v>
      </c>
      <c r="BF796" s="2">
        <f t="shared" si="537"/>
        <v>0</v>
      </c>
      <c r="BG796" s="2">
        <v>0</v>
      </c>
      <c r="BH796" s="2">
        <f t="shared" si="538"/>
        <v>0</v>
      </c>
      <c r="BI796" s="2">
        <f t="shared" si="539"/>
        <v>0</v>
      </c>
      <c r="BJ796" s="2">
        <v>25000000</v>
      </c>
      <c r="BK796" s="2">
        <f t="shared" si="540"/>
        <v>25</v>
      </c>
      <c r="BL796" s="2">
        <f t="shared" si="541"/>
        <v>100</v>
      </c>
      <c r="BM796" s="2">
        <v>0</v>
      </c>
      <c r="BN796" s="2">
        <f t="shared" si="542"/>
        <v>0</v>
      </c>
      <c r="BO796" s="2">
        <f t="shared" si="543"/>
        <v>0</v>
      </c>
      <c r="BP796" s="2">
        <v>0</v>
      </c>
      <c r="BQ796" s="2">
        <f t="shared" si="544"/>
        <v>0</v>
      </c>
      <c r="BR796" s="2">
        <f t="shared" si="545"/>
        <v>0</v>
      </c>
      <c r="BS796" s="2">
        <v>25000000</v>
      </c>
      <c r="BT796" s="1">
        <v>183</v>
      </c>
      <c r="BU796" s="1">
        <v>417</v>
      </c>
      <c r="BV796" s="2">
        <v>274.54545454545456</v>
      </c>
      <c r="BW796" s="1">
        <v>79.5</v>
      </c>
      <c r="BX796" s="2">
        <v>238.4375</v>
      </c>
      <c r="BY796" s="1">
        <v>330</v>
      </c>
      <c r="BZ796" s="1">
        <v>136</v>
      </c>
      <c r="CA796" s="2">
        <v>175.89583333333334</v>
      </c>
      <c r="CB796" s="2">
        <v>1176.1041666666667</v>
      </c>
      <c r="CC796" s="1">
        <v>211</v>
      </c>
      <c r="CD796" s="1">
        <v>23</v>
      </c>
      <c r="CE796" s="2">
        <v>0.89900000000000002</v>
      </c>
      <c r="CF796" s="2">
        <v>79.591700000000003</v>
      </c>
      <c r="CG796" s="2">
        <v>91.581699999999998</v>
      </c>
      <c r="CH796" s="2">
        <v>4.5609999999999999</v>
      </c>
      <c r="CI796" s="2">
        <v>68.196799999999996</v>
      </c>
      <c r="CJ796" s="2">
        <v>5.29</v>
      </c>
      <c r="CK796" s="9">
        <v>6861</v>
      </c>
      <c r="CL796" s="18">
        <v>2</v>
      </c>
      <c r="CM796" s="18">
        <v>12</v>
      </c>
      <c r="CN796" s="18">
        <v>185</v>
      </c>
      <c r="CO796" s="18">
        <v>215</v>
      </c>
      <c r="CP796" s="18">
        <v>200</v>
      </c>
      <c r="CQ796" s="18">
        <v>79</v>
      </c>
      <c r="CR796" s="18">
        <v>242</v>
      </c>
      <c r="CS796" s="18">
        <v>328</v>
      </c>
      <c r="CT796" s="18">
        <v>150</v>
      </c>
      <c r="CU796" s="18">
        <v>175.5</v>
      </c>
      <c r="CV796" s="18">
        <v>1163.5</v>
      </c>
      <c r="CW796" s="18">
        <v>206</v>
      </c>
      <c r="CX796" s="18">
        <v>24</v>
      </c>
      <c r="CY796" s="18">
        <v>0.89900000000000002</v>
      </c>
      <c r="CZ796" s="18">
        <v>79.591700000000003</v>
      </c>
      <c r="DA796" s="18">
        <v>91.581699999999998</v>
      </c>
      <c r="DB796" s="18">
        <v>4.5609999999999999</v>
      </c>
      <c r="DC796" s="18">
        <v>68.196799999999996</v>
      </c>
      <c r="DD796" s="18">
        <v>5.29</v>
      </c>
      <c r="DE796" s="18">
        <v>6861</v>
      </c>
      <c r="DF796" s="1">
        <v>1</v>
      </c>
      <c r="DG796" s="1">
        <v>6</v>
      </c>
      <c r="DH796" s="1">
        <v>212</v>
      </c>
      <c r="DI796" s="1">
        <v>212</v>
      </c>
      <c r="DJ796" s="1">
        <v>212</v>
      </c>
      <c r="DK796" s="1">
        <v>79</v>
      </c>
      <c r="DL796" s="1">
        <v>242</v>
      </c>
      <c r="DM796" s="1">
        <v>327</v>
      </c>
      <c r="DN796" s="1">
        <v>151</v>
      </c>
      <c r="DO796" s="1">
        <v>176</v>
      </c>
      <c r="DP796" s="1">
        <v>1163</v>
      </c>
      <c r="DQ796" s="1">
        <v>205</v>
      </c>
      <c r="DR796" s="1">
        <v>24</v>
      </c>
      <c r="DS796" s="1">
        <v>0.89900000000000002</v>
      </c>
      <c r="DT796" s="1">
        <v>79.591700000000003</v>
      </c>
      <c r="DU796" s="1">
        <v>91.581699999999998</v>
      </c>
      <c r="DV796" s="1">
        <v>4.5609999999999999</v>
      </c>
      <c r="DW796" s="1">
        <v>68.196799999999996</v>
      </c>
      <c r="DX796" s="1">
        <v>5.29</v>
      </c>
      <c r="DY796" s="1">
        <v>6861</v>
      </c>
      <c r="DZ796" s="20" t="s">
        <v>57</v>
      </c>
    </row>
    <row r="797" spans="1:130">
      <c r="A797" s="5">
        <v>797</v>
      </c>
      <c r="B797" s="1">
        <v>6</v>
      </c>
      <c r="C797" s="9">
        <v>287810</v>
      </c>
      <c r="D797" s="9">
        <v>7798954</v>
      </c>
      <c r="E797" s="22">
        <v>-41.027200000000001</v>
      </c>
      <c r="F797" s="22">
        <v>-19.894600000000001</v>
      </c>
      <c r="G797" s="6">
        <v>0</v>
      </c>
      <c r="H797" s="2">
        <f t="shared" si="504"/>
        <v>0</v>
      </c>
      <c r="I797" s="2">
        <f t="shared" si="505"/>
        <v>0</v>
      </c>
      <c r="J797" s="6">
        <v>0</v>
      </c>
      <c r="K797" s="2">
        <f t="shared" si="506"/>
        <v>0</v>
      </c>
      <c r="L797" s="2">
        <f t="shared" si="507"/>
        <v>0</v>
      </c>
      <c r="M797" s="6">
        <v>27450.233998899999</v>
      </c>
      <c r="N797" s="2">
        <f t="shared" si="508"/>
        <v>2.7450233998899998E-2</v>
      </c>
      <c r="O797" s="2">
        <f t="shared" si="509"/>
        <v>0.10980093599559999</v>
      </c>
      <c r="P797" s="6">
        <v>1781096.6055900001</v>
      </c>
      <c r="Q797" s="2">
        <f t="shared" si="510"/>
        <v>1.7810966055900002</v>
      </c>
      <c r="R797" s="2">
        <f t="shared" si="511"/>
        <v>7.1243864223600006</v>
      </c>
      <c r="S797" s="6">
        <v>7591226.1156900004</v>
      </c>
      <c r="T797" s="2">
        <f t="shared" si="512"/>
        <v>7.5912261156900005</v>
      </c>
      <c r="U797" s="2">
        <f t="shared" si="513"/>
        <v>30.364904462760002</v>
      </c>
      <c r="V797" s="6">
        <v>0</v>
      </c>
      <c r="W797" s="2">
        <f t="shared" si="514"/>
        <v>0</v>
      </c>
      <c r="X797" s="2">
        <f t="shared" si="515"/>
        <v>0</v>
      </c>
      <c r="Y797" s="6">
        <v>0</v>
      </c>
      <c r="Z797" s="2">
        <f t="shared" si="516"/>
        <v>0</v>
      </c>
      <c r="AA797" s="2">
        <f t="shared" si="517"/>
        <v>0</v>
      </c>
      <c r="AB797" s="6">
        <v>0</v>
      </c>
      <c r="AC797" s="2">
        <f t="shared" si="518"/>
        <v>0</v>
      </c>
      <c r="AD797" s="2">
        <f t="shared" si="519"/>
        <v>0</v>
      </c>
      <c r="AE797" s="6">
        <v>12865195.3313</v>
      </c>
      <c r="AF797" s="2">
        <f t="shared" si="520"/>
        <v>12.865195331299999</v>
      </c>
      <c r="AG797" s="2">
        <f t="shared" si="521"/>
        <v>51.460781325200003</v>
      </c>
      <c r="AH797" s="6">
        <v>0</v>
      </c>
      <c r="AI797" s="2">
        <f t="shared" si="522"/>
        <v>0</v>
      </c>
      <c r="AJ797" s="2">
        <f t="shared" si="523"/>
        <v>0</v>
      </c>
      <c r="AK797" s="6">
        <v>0</v>
      </c>
      <c r="AL797" s="2">
        <f t="shared" si="524"/>
        <v>0</v>
      </c>
      <c r="AM797" s="2">
        <f t="shared" si="525"/>
        <v>0</v>
      </c>
      <c r="AN797" s="6">
        <v>0</v>
      </c>
      <c r="AO797" s="2">
        <f t="shared" si="526"/>
        <v>0</v>
      </c>
      <c r="AP797" s="2">
        <f t="shared" si="527"/>
        <v>0</v>
      </c>
      <c r="AQ797" s="6">
        <v>2735031.7134500002</v>
      </c>
      <c r="AR797" s="2">
        <f t="shared" si="528"/>
        <v>2.7350317134500002</v>
      </c>
      <c r="AS797" s="2">
        <f t="shared" si="529"/>
        <v>10.940126853800001</v>
      </c>
      <c r="AT797" s="2">
        <v>25000000</v>
      </c>
      <c r="AU797" s="2">
        <v>3401216.2460599998</v>
      </c>
      <c r="AV797" s="2">
        <f t="shared" si="530"/>
        <v>3.4012162460599997</v>
      </c>
      <c r="AW797" s="2">
        <f t="shared" si="531"/>
        <v>13.604864984240001</v>
      </c>
      <c r="AX797" s="2">
        <v>0</v>
      </c>
      <c r="AY797" s="2">
        <f t="shared" si="532"/>
        <v>0</v>
      </c>
      <c r="AZ797" s="2">
        <f t="shared" si="533"/>
        <v>0</v>
      </c>
      <c r="BA797" s="2">
        <v>21598783.753899999</v>
      </c>
      <c r="BB797" s="2">
        <f t="shared" si="534"/>
        <v>21.598783753899998</v>
      </c>
      <c r="BC797" s="2">
        <f t="shared" si="535"/>
        <v>86.395135015600005</v>
      </c>
      <c r="BD797" s="2">
        <v>0</v>
      </c>
      <c r="BE797" s="2">
        <f t="shared" si="536"/>
        <v>0</v>
      </c>
      <c r="BF797" s="2">
        <f t="shared" si="537"/>
        <v>0</v>
      </c>
      <c r="BG797" s="2">
        <v>0</v>
      </c>
      <c r="BH797" s="2">
        <f t="shared" si="538"/>
        <v>0</v>
      </c>
      <c r="BI797" s="2">
        <f t="shared" si="539"/>
        <v>0</v>
      </c>
      <c r="BJ797" s="2">
        <v>25000000</v>
      </c>
      <c r="BK797" s="2">
        <f t="shared" si="540"/>
        <v>25</v>
      </c>
      <c r="BL797" s="2">
        <f t="shared" si="541"/>
        <v>100</v>
      </c>
      <c r="BM797" s="2">
        <v>0</v>
      </c>
      <c r="BN797" s="2">
        <f t="shared" si="542"/>
        <v>0</v>
      </c>
      <c r="BO797" s="2">
        <f t="shared" si="543"/>
        <v>0</v>
      </c>
      <c r="BP797" s="2">
        <v>0</v>
      </c>
      <c r="BQ797" s="2">
        <f t="shared" si="544"/>
        <v>0</v>
      </c>
      <c r="BR797" s="2">
        <f t="shared" si="545"/>
        <v>0</v>
      </c>
      <c r="BS797" s="2">
        <v>25000000</v>
      </c>
      <c r="BT797" s="1">
        <v>183</v>
      </c>
      <c r="BU797" s="1">
        <v>599</v>
      </c>
      <c r="BV797" s="2">
        <v>300.9591836734694</v>
      </c>
      <c r="BW797" s="1">
        <v>79.5</v>
      </c>
      <c r="BX797" s="2">
        <v>236.55102040816325</v>
      </c>
      <c r="BY797" s="1">
        <v>330</v>
      </c>
      <c r="BZ797" s="1">
        <v>127</v>
      </c>
      <c r="CA797" s="2">
        <v>173.9795918367347</v>
      </c>
      <c r="CB797" s="2">
        <v>1183.9795918367347</v>
      </c>
      <c r="CC797" s="1">
        <v>213</v>
      </c>
      <c r="CD797" s="1">
        <v>24</v>
      </c>
      <c r="CE797" s="2">
        <v>0.89900000000000002</v>
      </c>
      <c r="CF797" s="2">
        <v>79.591700000000003</v>
      </c>
      <c r="CG797" s="2">
        <v>91.581699999999998</v>
      </c>
      <c r="CH797" s="2">
        <v>4.5609999999999999</v>
      </c>
      <c r="CI797" s="2">
        <v>68.196799999999996</v>
      </c>
      <c r="CJ797" s="2">
        <v>5.29</v>
      </c>
      <c r="CK797" s="9">
        <v>6861</v>
      </c>
      <c r="CL797" s="8">
        <v>0</v>
      </c>
      <c r="CM797" s="8">
        <v>0</v>
      </c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">
        <v>0</v>
      </c>
      <c r="DG797" s="1">
        <v>0</v>
      </c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20" t="s">
        <v>57</v>
      </c>
    </row>
    <row r="798" spans="1:130">
      <c r="A798" s="5">
        <v>798</v>
      </c>
      <c r="B798" s="1">
        <v>6</v>
      </c>
      <c r="C798" s="9">
        <v>292810</v>
      </c>
      <c r="D798" s="9">
        <v>7798954</v>
      </c>
      <c r="E798" s="22">
        <v>-40.979399999999998</v>
      </c>
      <c r="F798" s="22">
        <v>-19.895099999999999</v>
      </c>
      <c r="G798" s="6">
        <v>0</v>
      </c>
      <c r="H798" s="2">
        <f t="shared" si="504"/>
        <v>0</v>
      </c>
      <c r="I798" s="2">
        <f t="shared" si="505"/>
        <v>0</v>
      </c>
      <c r="J798" s="6">
        <v>0</v>
      </c>
      <c r="K798" s="2">
        <f t="shared" si="506"/>
        <v>0</v>
      </c>
      <c r="L798" s="2">
        <f t="shared" si="507"/>
        <v>0</v>
      </c>
      <c r="M798" s="6">
        <v>113850.521997</v>
      </c>
      <c r="N798" s="2">
        <f t="shared" si="508"/>
        <v>0.11385052199700001</v>
      </c>
      <c r="O798" s="2">
        <f t="shared" si="509"/>
        <v>0.45540208798800003</v>
      </c>
      <c r="P798" s="6">
        <v>38784.668418900001</v>
      </c>
      <c r="Q798" s="2">
        <f t="shared" si="510"/>
        <v>3.8784668418899999E-2</v>
      </c>
      <c r="R798" s="2">
        <f t="shared" si="511"/>
        <v>0.1551386736756</v>
      </c>
      <c r="S798" s="6">
        <v>7295344.0531500001</v>
      </c>
      <c r="T798" s="2">
        <f t="shared" si="512"/>
        <v>7.29534405315</v>
      </c>
      <c r="U798" s="2">
        <f t="shared" si="513"/>
        <v>29.181376212600004</v>
      </c>
      <c r="V798" s="6">
        <v>0</v>
      </c>
      <c r="W798" s="2">
        <f t="shared" si="514"/>
        <v>0</v>
      </c>
      <c r="X798" s="2">
        <f t="shared" si="515"/>
        <v>0</v>
      </c>
      <c r="Y798" s="6">
        <v>0</v>
      </c>
      <c r="Z798" s="2">
        <f t="shared" si="516"/>
        <v>0</v>
      </c>
      <c r="AA798" s="2">
        <f t="shared" si="517"/>
        <v>0</v>
      </c>
      <c r="AB798" s="6">
        <v>0</v>
      </c>
      <c r="AC798" s="2">
        <f t="shared" si="518"/>
        <v>0</v>
      </c>
      <c r="AD798" s="2">
        <f t="shared" si="519"/>
        <v>0</v>
      </c>
      <c r="AE798" s="6">
        <v>14355205.244200001</v>
      </c>
      <c r="AF798" s="2">
        <f t="shared" si="520"/>
        <v>14.3552052442</v>
      </c>
      <c r="AG798" s="2">
        <f t="shared" si="521"/>
        <v>57.420820976800002</v>
      </c>
      <c r="AH798" s="6">
        <v>0</v>
      </c>
      <c r="AI798" s="2">
        <f t="shared" si="522"/>
        <v>0</v>
      </c>
      <c r="AJ798" s="2">
        <f t="shared" si="523"/>
        <v>0</v>
      </c>
      <c r="AK798" s="6">
        <v>0</v>
      </c>
      <c r="AL798" s="2">
        <f t="shared" si="524"/>
        <v>0</v>
      </c>
      <c r="AM798" s="2">
        <f t="shared" si="525"/>
        <v>0</v>
      </c>
      <c r="AN798" s="6">
        <v>0</v>
      </c>
      <c r="AO798" s="2">
        <f t="shared" si="526"/>
        <v>0</v>
      </c>
      <c r="AP798" s="2">
        <f t="shared" si="527"/>
        <v>0</v>
      </c>
      <c r="AQ798" s="6">
        <v>3196815.5122699998</v>
      </c>
      <c r="AR798" s="2">
        <f t="shared" si="528"/>
        <v>3.1968155122699997</v>
      </c>
      <c r="AS798" s="2">
        <f t="shared" si="529"/>
        <v>12.787262049080001</v>
      </c>
      <c r="AT798" s="2">
        <v>25000000</v>
      </c>
      <c r="AU798" s="2">
        <v>15633209.8125</v>
      </c>
      <c r="AV798" s="2">
        <f t="shared" si="530"/>
        <v>15.633209812500001</v>
      </c>
      <c r="AW798" s="2">
        <f t="shared" si="531"/>
        <v>62.532839250000002</v>
      </c>
      <c r="AX798" s="2">
        <v>0</v>
      </c>
      <c r="AY798" s="2">
        <f t="shared" si="532"/>
        <v>0</v>
      </c>
      <c r="AZ798" s="2">
        <f t="shared" si="533"/>
        <v>0</v>
      </c>
      <c r="BA798" s="2">
        <v>9366790.1875199992</v>
      </c>
      <c r="BB798" s="2">
        <f t="shared" si="534"/>
        <v>9.3667901875199995</v>
      </c>
      <c r="BC798" s="2">
        <f t="shared" si="535"/>
        <v>37.467160750079998</v>
      </c>
      <c r="BD798" s="2">
        <v>0</v>
      </c>
      <c r="BE798" s="2">
        <f t="shared" si="536"/>
        <v>0</v>
      </c>
      <c r="BF798" s="2">
        <f t="shared" si="537"/>
        <v>0</v>
      </c>
      <c r="BG798" s="2">
        <v>0</v>
      </c>
      <c r="BH798" s="2">
        <f t="shared" si="538"/>
        <v>0</v>
      </c>
      <c r="BI798" s="2">
        <f t="shared" si="539"/>
        <v>0</v>
      </c>
      <c r="BJ798" s="2">
        <v>25000000</v>
      </c>
      <c r="BK798" s="2">
        <f t="shared" si="540"/>
        <v>25</v>
      </c>
      <c r="BL798" s="2">
        <f t="shared" si="541"/>
        <v>100</v>
      </c>
      <c r="BM798" s="2">
        <v>0</v>
      </c>
      <c r="BN798" s="2">
        <f t="shared" si="542"/>
        <v>0</v>
      </c>
      <c r="BO798" s="2">
        <f t="shared" si="543"/>
        <v>0</v>
      </c>
      <c r="BP798" s="2">
        <v>0</v>
      </c>
      <c r="BQ798" s="2">
        <f t="shared" si="544"/>
        <v>0</v>
      </c>
      <c r="BR798" s="2">
        <f t="shared" si="545"/>
        <v>0</v>
      </c>
      <c r="BS798" s="2">
        <v>25000000</v>
      </c>
      <c r="BT798" s="1">
        <v>248</v>
      </c>
      <c r="BU798" s="1">
        <v>603</v>
      </c>
      <c r="BV798" s="2">
        <v>396.90476190476193</v>
      </c>
      <c r="BW798" s="1">
        <v>79.5</v>
      </c>
      <c r="BX798" s="2">
        <v>229.63829787234042</v>
      </c>
      <c r="BY798" s="1">
        <v>323</v>
      </c>
      <c r="BZ798" s="1">
        <v>128</v>
      </c>
      <c r="CA798" s="2">
        <v>171.38297872340425</v>
      </c>
      <c r="CB798" s="2">
        <v>1208.9787234042553</v>
      </c>
      <c r="CC798" s="1">
        <v>212</v>
      </c>
      <c r="CD798" s="1">
        <v>25</v>
      </c>
      <c r="CE798" s="2">
        <v>0.875</v>
      </c>
      <c r="CF798" s="2">
        <v>81.756599999999992</v>
      </c>
      <c r="CG798" s="2">
        <v>92.467500000000001</v>
      </c>
      <c r="CH798" s="2">
        <v>5.0775000000000006</v>
      </c>
      <c r="CI798" s="2">
        <v>71.805250000000001</v>
      </c>
      <c r="CJ798" s="2">
        <v>5.1470000000000002</v>
      </c>
      <c r="CK798" s="9">
        <v>6833</v>
      </c>
      <c r="CL798" s="8">
        <v>0</v>
      </c>
      <c r="CM798" s="8">
        <v>0</v>
      </c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">
        <v>1</v>
      </c>
      <c r="DG798" s="1">
        <v>4</v>
      </c>
      <c r="DH798" s="1">
        <v>249</v>
      </c>
      <c r="DI798" s="1">
        <v>249</v>
      </c>
      <c r="DJ798" s="1">
        <v>249</v>
      </c>
      <c r="DK798" s="1">
        <v>79</v>
      </c>
      <c r="DL798" s="1">
        <v>239</v>
      </c>
      <c r="DM798" s="1">
        <v>323</v>
      </c>
      <c r="DN798" s="1">
        <v>151</v>
      </c>
      <c r="DO798" s="1">
        <v>172</v>
      </c>
      <c r="DP798" s="1">
        <v>1177</v>
      </c>
      <c r="DQ798" s="1">
        <v>206</v>
      </c>
      <c r="DR798" s="1">
        <v>26</v>
      </c>
      <c r="DS798" s="1">
        <v>0.85099999999999998</v>
      </c>
      <c r="DT798" s="1">
        <v>83.921499999999995</v>
      </c>
      <c r="DU798" s="1">
        <v>93.353300000000004</v>
      </c>
      <c r="DV798" s="1">
        <v>5.5940000000000003</v>
      </c>
      <c r="DW798" s="1">
        <v>75.413700000000006</v>
      </c>
      <c r="DX798" s="1">
        <v>5.0039999999999996</v>
      </c>
      <c r="DY798" s="1">
        <v>6805</v>
      </c>
      <c r="DZ798" s="20" t="s">
        <v>57</v>
      </c>
    </row>
    <row r="799" spans="1:130">
      <c r="A799" s="5">
        <v>799</v>
      </c>
      <c r="B799" s="1">
        <v>6</v>
      </c>
      <c r="C799" s="9">
        <v>297810</v>
      </c>
      <c r="D799" s="9">
        <v>7798954</v>
      </c>
      <c r="E799" s="22">
        <v>-40.931699999999999</v>
      </c>
      <c r="F799" s="22">
        <v>-19.895600000000002</v>
      </c>
      <c r="G799" s="6">
        <v>0</v>
      </c>
      <c r="H799" s="2">
        <f t="shared" si="504"/>
        <v>0</v>
      </c>
      <c r="I799" s="2">
        <f t="shared" si="505"/>
        <v>0</v>
      </c>
      <c r="J799" s="6">
        <v>0</v>
      </c>
      <c r="K799" s="2">
        <f t="shared" si="506"/>
        <v>0</v>
      </c>
      <c r="L799" s="2">
        <f t="shared" si="507"/>
        <v>0</v>
      </c>
      <c r="M799" s="6">
        <v>0</v>
      </c>
      <c r="N799" s="2">
        <f t="shared" si="508"/>
        <v>0</v>
      </c>
      <c r="O799" s="2">
        <f t="shared" si="509"/>
        <v>0</v>
      </c>
      <c r="P799" s="6">
        <v>30715.681494699998</v>
      </c>
      <c r="Q799" s="2">
        <f t="shared" si="510"/>
        <v>3.0715681494699998E-2</v>
      </c>
      <c r="R799" s="2">
        <f t="shared" si="511"/>
        <v>0.12286272597879999</v>
      </c>
      <c r="S799" s="6">
        <v>5863619.0374499997</v>
      </c>
      <c r="T799" s="2">
        <f t="shared" si="512"/>
        <v>5.8636190374499995</v>
      </c>
      <c r="U799" s="2">
        <f t="shared" si="513"/>
        <v>23.454476149799998</v>
      </c>
      <c r="V799" s="6">
        <v>0</v>
      </c>
      <c r="W799" s="2">
        <f t="shared" si="514"/>
        <v>0</v>
      </c>
      <c r="X799" s="2">
        <f t="shared" si="515"/>
        <v>0</v>
      </c>
      <c r="Y799" s="6">
        <v>0</v>
      </c>
      <c r="Z799" s="2">
        <f t="shared" si="516"/>
        <v>0</v>
      </c>
      <c r="AA799" s="2">
        <f t="shared" si="517"/>
        <v>0</v>
      </c>
      <c r="AB799" s="6">
        <v>0</v>
      </c>
      <c r="AC799" s="2">
        <f t="shared" si="518"/>
        <v>0</v>
      </c>
      <c r="AD799" s="2">
        <f t="shared" si="519"/>
        <v>0</v>
      </c>
      <c r="AE799" s="6">
        <v>16404116.3665</v>
      </c>
      <c r="AF799" s="2">
        <f t="shared" si="520"/>
        <v>16.404116366499998</v>
      </c>
      <c r="AG799" s="2">
        <f t="shared" si="521"/>
        <v>65.616465465999994</v>
      </c>
      <c r="AH799" s="6">
        <v>0</v>
      </c>
      <c r="AI799" s="2">
        <f t="shared" si="522"/>
        <v>0</v>
      </c>
      <c r="AJ799" s="2">
        <f t="shared" si="523"/>
        <v>0</v>
      </c>
      <c r="AK799" s="6">
        <v>0</v>
      </c>
      <c r="AL799" s="2">
        <f t="shared" si="524"/>
        <v>0</v>
      </c>
      <c r="AM799" s="2">
        <f t="shared" si="525"/>
        <v>0</v>
      </c>
      <c r="AN799" s="6">
        <v>14400.074999799999</v>
      </c>
      <c r="AO799" s="2">
        <f t="shared" si="526"/>
        <v>1.4400074999799999E-2</v>
      </c>
      <c r="AP799" s="2">
        <f t="shared" si="527"/>
        <v>5.7600299999199994E-2</v>
      </c>
      <c r="AQ799" s="6">
        <v>2687148.8395699998</v>
      </c>
      <c r="AR799" s="2">
        <f t="shared" si="528"/>
        <v>2.6871488395699998</v>
      </c>
      <c r="AS799" s="2">
        <f t="shared" si="529"/>
        <v>10.748595358279999</v>
      </c>
      <c r="AT799" s="2">
        <v>25000000</v>
      </c>
      <c r="AU799" s="2">
        <v>16456829.9745</v>
      </c>
      <c r="AV799" s="2">
        <f t="shared" si="530"/>
        <v>16.4568299745</v>
      </c>
      <c r="AW799" s="2">
        <f t="shared" si="531"/>
        <v>65.827319897999999</v>
      </c>
      <c r="AX799" s="2">
        <v>0</v>
      </c>
      <c r="AY799" s="2">
        <f t="shared" si="532"/>
        <v>0</v>
      </c>
      <c r="AZ799" s="2">
        <f t="shared" si="533"/>
        <v>0</v>
      </c>
      <c r="BA799" s="2">
        <v>8543170.0255500004</v>
      </c>
      <c r="BB799" s="2">
        <f t="shared" si="534"/>
        <v>8.5431700255500012</v>
      </c>
      <c r="BC799" s="2">
        <f t="shared" si="535"/>
        <v>34.172680102200005</v>
      </c>
      <c r="BD799" s="2">
        <v>0</v>
      </c>
      <c r="BE799" s="2">
        <f t="shared" si="536"/>
        <v>0</v>
      </c>
      <c r="BF799" s="2">
        <f t="shared" si="537"/>
        <v>0</v>
      </c>
      <c r="BG799" s="2">
        <v>0</v>
      </c>
      <c r="BH799" s="2">
        <f t="shared" si="538"/>
        <v>0</v>
      </c>
      <c r="BI799" s="2">
        <f t="shared" si="539"/>
        <v>0</v>
      </c>
      <c r="BJ799" s="2">
        <v>25000000</v>
      </c>
      <c r="BK799" s="2">
        <f t="shared" si="540"/>
        <v>25</v>
      </c>
      <c r="BL799" s="2">
        <f t="shared" si="541"/>
        <v>100</v>
      </c>
      <c r="BM799" s="2">
        <v>0</v>
      </c>
      <c r="BN799" s="2">
        <f t="shared" si="542"/>
        <v>0</v>
      </c>
      <c r="BO799" s="2">
        <f t="shared" si="543"/>
        <v>0</v>
      </c>
      <c r="BP799" s="2">
        <v>0</v>
      </c>
      <c r="BQ799" s="2">
        <f t="shared" si="544"/>
        <v>0</v>
      </c>
      <c r="BR799" s="2">
        <f t="shared" si="545"/>
        <v>0</v>
      </c>
      <c r="BS799" s="2">
        <v>25000000</v>
      </c>
      <c r="BT799" s="1">
        <v>183</v>
      </c>
      <c r="BU799" s="1">
        <v>733</v>
      </c>
      <c r="BV799" s="2">
        <v>449.9591836734694</v>
      </c>
      <c r="BW799" s="1">
        <v>79.5</v>
      </c>
      <c r="BX799" s="2">
        <v>226.28571428571428</v>
      </c>
      <c r="BY799" s="1">
        <v>326</v>
      </c>
      <c r="BZ799" s="1">
        <v>121</v>
      </c>
      <c r="CA799" s="2">
        <v>169.07142857142858</v>
      </c>
      <c r="CB799" s="2">
        <v>1221.1666666666667</v>
      </c>
      <c r="CC799" s="1">
        <v>214</v>
      </c>
      <c r="CD799" s="1">
        <v>26</v>
      </c>
      <c r="CE799" s="2">
        <v>0.85099999999999998</v>
      </c>
      <c r="CF799" s="2">
        <v>83.921499999999995</v>
      </c>
      <c r="CG799" s="2">
        <v>93.353300000000004</v>
      </c>
      <c r="CH799" s="2">
        <v>5.5940000000000003</v>
      </c>
      <c r="CI799" s="2">
        <v>75.413700000000006</v>
      </c>
      <c r="CJ799" s="2">
        <v>5.0039999999999996</v>
      </c>
      <c r="CK799" s="9">
        <v>6805</v>
      </c>
      <c r="CL799" s="18">
        <v>1</v>
      </c>
      <c r="CM799" s="18">
        <v>1</v>
      </c>
      <c r="CN799" s="18">
        <v>295</v>
      </c>
      <c r="CO799" s="18">
        <v>295</v>
      </c>
      <c r="CP799" s="18">
        <v>295</v>
      </c>
      <c r="CQ799" s="18">
        <v>79</v>
      </c>
      <c r="CR799" s="18">
        <v>234</v>
      </c>
      <c r="CS799" s="18">
        <v>317</v>
      </c>
      <c r="CT799" s="18">
        <v>145</v>
      </c>
      <c r="CU799" s="18">
        <v>172</v>
      </c>
      <c r="CV799" s="18">
        <v>1193</v>
      </c>
      <c r="CW799" s="18">
        <v>207</v>
      </c>
      <c r="CX799" s="18">
        <v>27</v>
      </c>
      <c r="CY799" s="18">
        <v>0.85099999999999998</v>
      </c>
      <c r="CZ799" s="18">
        <v>83.921499999999995</v>
      </c>
      <c r="DA799" s="18">
        <v>93.353300000000004</v>
      </c>
      <c r="DB799" s="18">
        <v>5.5940000000000003</v>
      </c>
      <c r="DC799" s="18">
        <v>75.413700000000006</v>
      </c>
      <c r="DD799" s="18">
        <v>5.0039999999999996</v>
      </c>
      <c r="DE799" s="18">
        <v>6805</v>
      </c>
      <c r="DF799" s="1">
        <v>1</v>
      </c>
      <c r="DG799" s="1">
        <v>2</v>
      </c>
      <c r="DH799" s="1">
        <v>272</v>
      </c>
      <c r="DI799" s="1">
        <v>272</v>
      </c>
      <c r="DJ799" s="1">
        <v>272</v>
      </c>
      <c r="DK799" s="1">
        <v>79</v>
      </c>
      <c r="DL799" s="1">
        <v>239</v>
      </c>
      <c r="DM799" s="1">
        <v>322</v>
      </c>
      <c r="DN799" s="1">
        <v>150</v>
      </c>
      <c r="DO799" s="1">
        <v>172</v>
      </c>
      <c r="DP799" s="1">
        <v>1179</v>
      </c>
      <c r="DQ799" s="1">
        <v>206</v>
      </c>
      <c r="DR799" s="1">
        <v>26</v>
      </c>
      <c r="DS799" s="1">
        <v>0.85099999999999998</v>
      </c>
      <c r="DT799" s="1">
        <v>83.921499999999995</v>
      </c>
      <c r="DU799" s="1">
        <v>93.353300000000004</v>
      </c>
      <c r="DV799" s="1">
        <v>5.5940000000000003</v>
      </c>
      <c r="DW799" s="1">
        <v>75.413700000000006</v>
      </c>
      <c r="DX799" s="1">
        <v>5.0039999999999996</v>
      </c>
      <c r="DY799" s="1">
        <v>6805</v>
      </c>
      <c r="DZ799" s="20" t="s">
        <v>57</v>
      </c>
    </row>
    <row r="800" spans="1:130">
      <c r="A800" s="5">
        <v>800</v>
      </c>
      <c r="B800" s="1">
        <v>6</v>
      </c>
      <c r="C800" s="9">
        <v>302810</v>
      </c>
      <c r="D800" s="9">
        <v>7798954</v>
      </c>
      <c r="E800" s="22">
        <v>-40.884</v>
      </c>
      <c r="F800" s="22">
        <v>-19.896100000000001</v>
      </c>
      <c r="G800" s="6">
        <v>0</v>
      </c>
      <c r="H800" s="2">
        <f t="shared" si="504"/>
        <v>0</v>
      </c>
      <c r="I800" s="2">
        <f t="shared" si="505"/>
        <v>0</v>
      </c>
      <c r="J800" s="6">
        <v>117233.725798</v>
      </c>
      <c r="K800" s="2">
        <f t="shared" si="506"/>
        <v>0.117233725798</v>
      </c>
      <c r="L800" s="2">
        <f t="shared" si="507"/>
        <v>0.46893490319200004</v>
      </c>
      <c r="M800" s="6">
        <v>0</v>
      </c>
      <c r="N800" s="2">
        <f t="shared" si="508"/>
        <v>0</v>
      </c>
      <c r="O800" s="2">
        <f t="shared" si="509"/>
        <v>0</v>
      </c>
      <c r="P800" s="6">
        <v>695587.64225499996</v>
      </c>
      <c r="Q800" s="2">
        <f t="shared" si="510"/>
        <v>0.69558764225499992</v>
      </c>
      <c r="R800" s="2">
        <f t="shared" si="511"/>
        <v>2.7823505690200001</v>
      </c>
      <c r="S800" s="6">
        <v>1823841.6700500001</v>
      </c>
      <c r="T800" s="2">
        <f t="shared" si="512"/>
        <v>1.82384167005</v>
      </c>
      <c r="U800" s="2">
        <f t="shared" si="513"/>
        <v>7.2953666802000008</v>
      </c>
      <c r="V800" s="6">
        <v>0</v>
      </c>
      <c r="W800" s="2">
        <f t="shared" si="514"/>
        <v>0</v>
      </c>
      <c r="X800" s="2">
        <f t="shared" si="515"/>
        <v>0</v>
      </c>
      <c r="Y800" s="6">
        <v>0</v>
      </c>
      <c r="Z800" s="2">
        <f t="shared" si="516"/>
        <v>0</v>
      </c>
      <c r="AA800" s="2">
        <f t="shared" si="517"/>
        <v>0</v>
      </c>
      <c r="AB800" s="6">
        <v>0</v>
      </c>
      <c r="AC800" s="2">
        <f t="shared" si="518"/>
        <v>0</v>
      </c>
      <c r="AD800" s="2">
        <f t="shared" si="519"/>
        <v>0</v>
      </c>
      <c r="AE800" s="6">
        <v>21021627.5748</v>
      </c>
      <c r="AF800" s="2">
        <f t="shared" si="520"/>
        <v>21.0216275748</v>
      </c>
      <c r="AG800" s="2">
        <f t="shared" si="521"/>
        <v>84.0865102992</v>
      </c>
      <c r="AH800" s="6">
        <v>0</v>
      </c>
      <c r="AI800" s="2">
        <f t="shared" si="522"/>
        <v>0</v>
      </c>
      <c r="AJ800" s="2">
        <f t="shared" si="523"/>
        <v>0</v>
      </c>
      <c r="AK800" s="6">
        <v>0</v>
      </c>
      <c r="AL800" s="2">
        <f t="shared" si="524"/>
        <v>0</v>
      </c>
      <c r="AM800" s="2">
        <f t="shared" si="525"/>
        <v>0</v>
      </c>
      <c r="AN800" s="6">
        <v>0</v>
      </c>
      <c r="AO800" s="2">
        <f t="shared" si="526"/>
        <v>0</v>
      </c>
      <c r="AP800" s="2">
        <f t="shared" si="527"/>
        <v>0</v>
      </c>
      <c r="AQ800" s="6">
        <v>1341709.3870699999</v>
      </c>
      <c r="AR800" s="2">
        <f t="shared" si="528"/>
        <v>1.3417093870699999</v>
      </c>
      <c r="AS800" s="2">
        <f t="shared" si="529"/>
        <v>5.3668375482799995</v>
      </c>
      <c r="AT800" s="2">
        <v>25000000</v>
      </c>
      <c r="AU800" s="2">
        <v>813662.92050100002</v>
      </c>
      <c r="AV800" s="2">
        <f t="shared" si="530"/>
        <v>0.81366292050099998</v>
      </c>
      <c r="AW800" s="2">
        <f t="shared" si="531"/>
        <v>3.2546516820039999</v>
      </c>
      <c r="AX800" s="2">
        <v>0</v>
      </c>
      <c r="AY800" s="2">
        <f t="shared" si="532"/>
        <v>0</v>
      </c>
      <c r="AZ800" s="2">
        <f t="shared" si="533"/>
        <v>0</v>
      </c>
      <c r="BA800" s="2">
        <v>24186337.079500001</v>
      </c>
      <c r="BB800" s="2">
        <f t="shared" si="534"/>
        <v>24.186337079499999</v>
      </c>
      <c r="BC800" s="2">
        <f t="shared" si="535"/>
        <v>96.745348317999998</v>
      </c>
      <c r="BD800" s="2">
        <v>0</v>
      </c>
      <c r="BE800" s="2">
        <f t="shared" si="536"/>
        <v>0</v>
      </c>
      <c r="BF800" s="2">
        <f t="shared" si="537"/>
        <v>0</v>
      </c>
      <c r="BG800" s="2">
        <v>0</v>
      </c>
      <c r="BH800" s="2">
        <f t="shared" si="538"/>
        <v>0</v>
      </c>
      <c r="BI800" s="2">
        <f t="shared" si="539"/>
        <v>0</v>
      </c>
      <c r="BJ800" s="2">
        <v>25000000</v>
      </c>
      <c r="BK800" s="2">
        <f t="shared" si="540"/>
        <v>25</v>
      </c>
      <c r="BL800" s="2">
        <f t="shared" si="541"/>
        <v>100</v>
      </c>
      <c r="BM800" s="2">
        <v>0</v>
      </c>
      <c r="BN800" s="2">
        <f t="shared" si="542"/>
        <v>0</v>
      </c>
      <c r="BO800" s="2">
        <f t="shared" si="543"/>
        <v>0</v>
      </c>
      <c r="BP800" s="2">
        <v>0</v>
      </c>
      <c r="BQ800" s="2">
        <f t="shared" si="544"/>
        <v>0</v>
      </c>
      <c r="BR800" s="2">
        <f t="shared" si="545"/>
        <v>0</v>
      </c>
      <c r="BS800" s="2">
        <v>25000000</v>
      </c>
      <c r="BT800" s="1">
        <v>149</v>
      </c>
      <c r="BU800" s="1">
        <v>525</v>
      </c>
      <c r="BV800" s="2">
        <v>237.47916666666666</v>
      </c>
      <c r="BW800" s="1">
        <v>79.5</v>
      </c>
      <c r="BX800" s="2">
        <v>240.0408163265306</v>
      </c>
      <c r="BY800" s="1">
        <v>328</v>
      </c>
      <c r="BZ800" s="1">
        <v>134</v>
      </c>
      <c r="CA800" s="2">
        <v>167.9795918367347</v>
      </c>
      <c r="CB800" s="2">
        <v>1173.2653061224489</v>
      </c>
      <c r="CC800" s="1">
        <v>210</v>
      </c>
      <c r="CD800" s="1">
        <v>26</v>
      </c>
      <c r="CE800" s="2">
        <v>0.85099999999999998</v>
      </c>
      <c r="CF800" s="2">
        <v>83.921499999999995</v>
      </c>
      <c r="CG800" s="2">
        <v>93.353300000000004</v>
      </c>
      <c r="CH800" s="2">
        <v>5.5940000000000003</v>
      </c>
      <c r="CI800" s="2">
        <v>75.413700000000006</v>
      </c>
      <c r="CJ800" s="2">
        <v>5.0039999999999996</v>
      </c>
      <c r="CK800" s="9">
        <v>6805</v>
      </c>
      <c r="CL800" s="8">
        <v>0</v>
      </c>
      <c r="CM800" s="8">
        <v>0</v>
      </c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">
        <v>4</v>
      </c>
      <c r="DG800" s="1">
        <v>38</v>
      </c>
      <c r="DH800" s="1">
        <v>154</v>
      </c>
      <c r="DI800" s="1">
        <v>190</v>
      </c>
      <c r="DJ800" s="1">
        <v>172</v>
      </c>
      <c r="DK800" s="1">
        <v>80</v>
      </c>
      <c r="DL800" s="1">
        <v>240.75</v>
      </c>
      <c r="DM800" s="1">
        <v>326</v>
      </c>
      <c r="DN800" s="1">
        <v>149</v>
      </c>
      <c r="DO800" s="1">
        <v>168.75</v>
      </c>
      <c r="DP800" s="1">
        <v>1170.5</v>
      </c>
      <c r="DQ800" s="1">
        <v>206</v>
      </c>
      <c r="DR800" s="1">
        <v>27</v>
      </c>
      <c r="DS800" s="1">
        <v>0.85099999999999998</v>
      </c>
      <c r="DT800" s="1">
        <v>83.921499999999995</v>
      </c>
      <c r="DU800" s="1">
        <v>93.353300000000004</v>
      </c>
      <c r="DV800" s="1">
        <v>5.5940000000000003</v>
      </c>
      <c r="DW800" s="1">
        <v>75.413700000000006</v>
      </c>
      <c r="DX800" s="1">
        <v>5.0039999999999996</v>
      </c>
      <c r="DY800" s="1">
        <v>6805</v>
      </c>
      <c r="DZ800" s="20" t="s">
        <v>57</v>
      </c>
    </row>
    <row r="801" spans="1:130">
      <c r="A801" s="5">
        <v>801</v>
      </c>
      <c r="B801" s="1">
        <v>6</v>
      </c>
      <c r="C801" s="9">
        <v>307810</v>
      </c>
      <c r="D801" s="9">
        <v>7798954</v>
      </c>
      <c r="E801" s="22">
        <v>-40.836199999999998</v>
      </c>
      <c r="F801" s="22">
        <v>-19.896599999999999</v>
      </c>
      <c r="G801" s="6">
        <v>0</v>
      </c>
      <c r="H801" s="2">
        <f t="shared" si="504"/>
        <v>0</v>
      </c>
      <c r="I801" s="2">
        <f t="shared" si="505"/>
        <v>0</v>
      </c>
      <c r="J801" s="6">
        <v>0</v>
      </c>
      <c r="K801" s="2">
        <f t="shared" si="506"/>
        <v>0</v>
      </c>
      <c r="L801" s="2">
        <f t="shared" si="507"/>
        <v>0</v>
      </c>
      <c r="M801" s="6">
        <v>616354.74021800002</v>
      </c>
      <c r="N801" s="2">
        <f t="shared" si="508"/>
        <v>0.61635474021800007</v>
      </c>
      <c r="O801" s="2">
        <f t="shared" si="509"/>
        <v>2.4654189608720003</v>
      </c>
      <c r="P801" s="6">
        <v>644853.33299300005</v>
      </c>
      <c r="Q801" s="2">
        <f t="shared" si="510"/>
        <v>0.64485333299300007</v>
      </c>
      <c r="R801" s="2">
        <f t="shared" si="511"/>
        <v>2.5794133319720003</v>
      </c>
      <c r="S801" s="6">
        <v>5635638.4013299998</v>
      </c>
      <c r="T801" s="2">
        <f t="shared" si="512"/>
        <v>5.6356384013299996</v>
      </c>
      <c r="U801" s="2">
        <f t="shared" si="513"/>
        <v>22.542553605319998</v>
      </c>
      <c r="V801" s="6">
        <v>0</v>
      </c>
      <c r="W801" s="2">
        <f t="shared" si="514"/>
        <v>0</v>
      </c>
      <c r="X801" s="2">
        <f t="shared" si="515"/>
        <v>0</v>
      </c>
      <c r="Y801" s="6">
        <v>0</v>
      </c>
      <c r="Z801" s="2">
        <f t="shared" si="516"/>
        <v>0</v>
      </c>
      <c r="AA801" s="2">
        <f t="shared" si="517"/>
        <v>0</v>
      </c>
      <c r="AB801" s="6">
        <v>0</v>
      </c>
      <c r="AC801" s="2">
        <f t="shared" si="518"/>
        <v>0</v>
      </c>
      <c r="AD801" s="2">
        <f t="shared" si="519"/>
        <v>0</v>
      </c>
      <c r="AE801" s="6">
        <v>16127037.016100001</v>
      </c>
      <c r="AF801" s="2">
        <f t="shared" si="520"/>
        <v>16.127037016100001</v>
      </c>
      <c r="AG801" s="2">
        <f t="shared" si="521"/>
        <v>64.508148064400004</v>
      </c>
      <c r="AH801" s="6">
        <v>0</v>
      </c>
      <c r="AI801" s="2">
        <f t="shared" si="522"/>
        <v>0</v>
      </c>
      <c r="AJ801" s="2">
        <f t="shared" si="523"/>
        <v>0</v>
      </c>
      <c r="AK801" s="6">
        <v>0</v>
      </c>
      <c r="AL801" s="2">
        <f t="shared" si="524"/>
        <v>0</v>
      </c>
      <c r="AM801" s="2">
        <f t="shared" si="525"/>
        <v>0</v>
      </c>
      <c r="AN801" s="6">
        <v>0</v>
      </c>
      <c r="AO801" s="2">
        <f t="shared" si="526"/>
        <v>0</v>
      </c>
      <c r="AP801" s="2">
        <f t="shared" si="527"/>
        <v>0</v>
      </c>
      <c r="AQ801" s="6">
        <v>1976116.50932</v>
      </c>
      <c r="AR801" s="2">
        <f t="shared" si="528"/>
        <v>1.9761165093199999</v>
      </c>
      <c r="AS801" s="2">
        <f t="shared" si="529"/>
        <v>7.9044660372800006</v>
      </c>
      <c r="AT801" s="2">
        <v>25000000</v>
      </c>
      <c r="AU801" s="2">
        <v>8320606.78632</v>
      </c>
      <c r="AV801" s="2">
        <f t="shared" si="530"/>
        <v>8.3206067863200008</v>
      </c>
      <c r="AW801" s="2">
        <f t="shared" si="531"/>
        <v>33.282427145280003</v>
      </c>
      <c r="AX801" s="2">
        <v>0</v>
      </c>
      <c r="AY801" s="2">
        <f t="shared" si="532"/>
        <v>0</v>
      </c>
      <c r="AZ801" s="2">
        <f t="shared" si="533"/>
        <v>0</v>
      </c>
      <c r="BA801" s="2">
        <v>16679393.2137</v>
      </c>
      <c r="BB801" s="2">
        <f t="shared" si="534"/>
        <v>16.679393213699999</v>
      </c>
      <c r="BC801" s="2">
        <f t="shared" si="535"/>
        <v>66.717572854799997</v>
      </c>
      <c r="BD801" s="2">
        <v>0</v>
      </c>
      <c r="BE801" s="2">
        <f t="shared" si="536"/>
        <v>0</v>
      </c>
      <c r="BF801" s="2">
        <f t="shared" si="537"/>
        <v>0</v>
      </c>
      <c r="BG801" s="2">
        <v>0</v>
      </c>
      <c r="BH801" s="2">
        <f t="shared" si="538"/>
        <v>0</v>
      </c>
      <c r="BI801" s="2">
        <f t="shared" si="539"/>
        <v>0</v>
      </c>
      <c r="BJ801" s="2">
        <v>25000000</v>
      </c>
      <c r="BK801" s="2">
        <f t="shared" si="540"/>
        <v>25</v>
      </c>
      <c r="BL801" s="2">
        <f t="shared" si="541"/>
        <v>100</v>
      </c>
      <c r="BM801" s="2">
        <v>0</v>
      </c>
      <c r="BN801" s="2">
        <f t="shared" si="542"/>
        <v>0</v>
      </c>
      <c r="BO801" s="2">
        <f t="shared" si="543"/>
        <v>0</v>
      </c>
      <c r="BP801" s="2">
        <v>0</v>
      </c>
      <c r="BQ801" s="2">
        <f t="shared" si="544"/>
        <v>0</v>
      </c>
      <c r="BR801" s="2">
        <f t="shared" si="545"/>
        <v>0</v>
      </c>
      <c r="BS801" s="2">
        <v>25000000</v>
      </c>
      <c r="BT801" s="1">
        <v>153</v>
      </c>
      <c r="BU801" s="1">
        <v>941</v>
      </c>
      <c r="BV801" s="2">
        <v>401.3478260869565</v>
      </c>
      <c r="BW801" s="1">
        <v>80</v>
      </c>
      <c r="BX801" s="2">
        <v>228.81632653061226</v>
      </c>
      <c r="BY801" s="1">
        <v>327</v>
      </c>
      <c r="BZ801" s="1">
        <v>109</v>
      </c>
      <c r="CA801" s="2">
        <v>165.71428571428572</v>
      </c>
      <c r="CB801" s="2">
        <v>1213.5714285714287</v>
      </c>
      <c r="CC801" s="1">
        <v>214</v>
      </c>
      <c r="CD801" s="1">
        <v>27</v>
      </c>
      <c r="CE801" s="2">
        <v>0.85099999999999998</v>
      </c>
      <c r="CF801" s="2">
        <v>83.921499999999995</v>
      </c>
      <c r="CG801" s="2">
        <v>93.353300000000004</v>
      </c>
      <c r="CH801" s="2">
        <v>5.5940000000000003</v>
      </c>
      <c r="CI801" s="2">
        <v>75.413700000000006</v>
      </c>
      <c r="CJ801" s="2">
        <v>5.0039999999999996</v>
      </c>
      <c r="CK801" s="9">
        <v>6805</v>
      </c>
      <c r="CL801" s="8">
        <v>0</v>
      </c>
      <c r="CM801" s="8">
        <v>0</v>
      </c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">
        <v>0</v>
      </c>
      <c r="DG801" s="1">
        <v>0</v>
      </c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20" t="s">
        <v>57</v>
      </c>
    </row>
    <row r="802" spans="1:130">
      <c r="A802" s="5">
        <v>802</v>
      </c>
      <c r="B802" s="1">
        <v>4</v>
      </c>
      <c r="C802" s="9">
        <v>312810</v>
      </c>
      <c r="D802" s="9">
        <v>7798954</v>
      </c>
      <c r="E802" s="22">
        <v>-40.788499999999999</v>
      </c>
      <c r="F802" s="22">
        <v>-19.897099999999998</v>
      </c>
      <c r="G802" s="6">
        <v>0</v>
      </c>
      <c r="H802" s="2">
        <f t="shared" si="504"/>
        <v>0</v>
      </c>
      <c r="I802" s="2">
        <f t="shared" si="505"/>
        <v>0</v>
      </c>
      <c r="J802" s="6">
        <v>0</v>
      </c>
      <c r="K802" s="2">
        <f t="shared" si="506"/>
        <v>0</v>
      </c>
      <c r="L802" s="2">
        <f t="shared" si="507"/>
        <v>0</v>
      </c>
      <c r="M802" s="6">
        <v>250949.97676799999</v>
      </c>
      <c r="N802" s="2">
        <f t="shared" si="508"/>
        <v>0.25094997676800002</v>
      </c>
      <c r="O802" s="2">
        <f t="shared" si="509"/>
        <v>1.0037999070720001</v>
      </c>
      <c r="P802" s="6">
        <v>1880687.7419700001</v>
      </c>
      <c r="Q802" s="2">
        <f t="shared" si="510"/>
        <v>1.8806877419700001</v>
      </c>
      <c r="R802" s="2">
        <f t="shared" si="511"/>
        <v>7.5227509678800004</v>
      </c>
      <c r="S802" s="6">
        <v>2962505.5533799999</v>
      </c>
      <c r="T802" s="2">
        <f t="shared" si="512"/>
        <v>2.9625055533799998</v>
      </c>
      <c r="U802" s="2">
        <f t="shared" si="513"/>
        <v>11.850022213519999</v>
      </c>
      <c r="V802" s="6">
        <v>0</v>
      </c>
      <c r="W802" s="2">
        <f t="shared" si="514"/>
        <v>0</v>
      </c>
      <c r="X802" s="2">
        <f t="shared" si="515"/>
        <v>0</v>
      </c>
      <c r="Y802" s="6">
        <v>0</v>
      </c>
      <c r="Z802" s="2">
        <f t="shared" si="516"/>
        <v>0</v>
      </c>
      <c r="AA802" s="2">
        <f t="shared" si="517"/>
        <v>0</v>
      </c>
      <c r="AB802" s="6">
        <v>0</v>
      </c>
      <c r="AC802" s="2">
        <f t="shared" si="518"/>
        <v>0</v>
      </c>
      <c r="AD802" s="2">
        <f t="shared" si="519"/>
        <v>0</v>
      </c>
      <c r="AE802" s="6">
        <v>17342485.323399998</v>
      </c>
      <c r="AF802" s="2">
        <f t="shared" si="520"/>
        <v>17.342485323399998</v>
      </c>
      <c r="AG802" s="2">
        <f t="shared" si="521"/>
        <v>69.369941293599993</v>
      </c>
      <c r="AH802" s="6">
        <v>0</v>
      </c>
      <c r="AI802" s="2">
        <f t="shared" si="522"/>
        <v>0</v>
      </c>
      <c r="AJ802" s="2">
        <f t="shared" si="523"/>
        <v>0</v>
      </c>
      <c r="AK802" s="6">
        <v>0</v>
      </c>
      <c r="AL802" s="2">
        <f t="shared" si="524"/>
        <v>0</v>
      </c>
      <c r="AM802" s="2">
        <f t="shared" si="525"/>
        <v>0</v>
      </c>
      <c r="AN802" s="6">
        <v>0</v>
      </c>
      <c r="AO802" s="2">
        <f t="shared" si="526"/>
        <v>0</v>
      </c>
      <c r="AP802" s="2">
        <f t="shared" si="527"/>
        <v>0</v>
      </c>
      <c r="AQ802" s="6">
        <v>2563371.4045099998</v>
      </c>
      <c r="AR802" s="2">
        <f t="shared" si="528"/>
        <v>2.5633714045099998</v>
      </c>
      <c r="AS802" s="2">
        <f t="shared" si="529"/>
        <v>10.253485618039999</v>
      </c>
      <c r="AT802" s="2">
        <v>25000000</v>
      </c>
      <c r="AU802" s="2">
        <v>14096403.062799999</v>
      </c>
      <c r="AV802" s="2">
        <f t="shared" si="530"/>
        <v>14.0964030628</v>
      </c>
      <c r="AW802" s="2">
        <f t="shared" si="531"/>
        <v>56.385612251200001</v>
      </c>
      <c r="AX802" s="2">
        <v>798001.66340700001</v>
      </c>
      <c r="AY802" s="2">
        <f t="shared" si="532"/>
        <v>0.79800166340699996</v>
      </c>
      <c r="AZ802" s="2">
        <f t="shared" si="533"/>
        <v>3.1920066536280003</v>
      </c>
      <c r="BA802" s="2">
        <v>10105595.273800001</v>
      </c>
      <c r="BB802" s="2">
        <f t="shared" si="534"/>
        <v>10.105595273800001</v>
      </c>
      <c r="BC802" s="2">
        <f t="shared" si="535"/>
        <v>40.422381095200002</v>
      </c>
      <c r="BD802" s="2">
        <v>0</v>
      </c>
      <c r="BE802" s="2">
        <f t="shared" si="536"/>
        <v>0</v>
      </c>
      <c r="BF802" s="2">
        <f t="shared" si="537"/>
        <v>0</v>
      </c>
      <c r="BG802" s="2">
        <v>0</v>
      </c>
      <c r="BH802" s="2">
        <f t="shared" si="538"/>
        <v>0</v>
      </c>
      <c r="BI802" s="2">
        <f t="shared" si="539"/>
        <v>0</v>
      </c>
      <c r="BJ802" s="2">
        <v>25000000</v>
      </c>
      <c r="BK802" s="2">
        <f t="shared" si="540"/>
        <v>25</v>
      </c>
      <c r="BL802" s="2">
        <f t="shared" si="541"/>
        <v>100</v>
      </c>
      <c r="BM802" s="2">
        <v>0</v>
      </c>
      <c r="BN802" s="2">
        <f t="shared" si="542"/>
        <v>0</v>
      </c>
      <c r="BO802" s="2">
        <f t="shared" si="543"/>
        <v>0</v>
      </c>
      <c r="BP802" s="2">
        <v>0</v>
      </c>
      <c r="BQ802" s="2">
        <f t="shared" si="544"/>
        <v>0</v>
      </c>
      <c r="BR802" s="2">
        <f t="shared" si="545"/>
        <v>0</v>
      </c>
      <c r="BS802" s="2">
        <v>25000000</v>
      </c>
      <c r="BT802" s="1">
        <v>236</v>
      </c>
      <c r="BU802" s="1">
        <v>941</v>
      </c>
      <c r="BV802" s="2">
        <v>484.85365853658539</v>
      </c>
      <c r="BW802" s="1">
        <v>80.5</v>
      </c>
      <c r="BX802" s="2">
        <v>225.58333333333334</v>
      </c>
      <c r="BY802" s="1">
        <v>319</v>
      </c>
      <c r="BZ802" s="1">
        <v>109</v>
      </c>
      <c r="CA802" s="2">
        <v>163.375</v>
      </c>
      <c r="CB802" s="2">
        <v>1225.7916666666667</v>
      </c>
      <c r="CC802" s="1">
        <v>214</v>
      </c>
      <c r="CD802" s="1">
        <v>30</v>
      </c>
      <c r="CE802" s="2">
        <v>0.85099999999999998</v>
      </c>
      <c r="CF802" s="2">
        <v>83.921499999999995</v>
      </c>
      <c r="CG802" s="2">
        <v>93.353300000000004</v>
      </c>
      <c r="CH802" s="2">
        <v>5.5940000000000003</v>
      </c>
      <c r="CI802" s="2">
        <v>75.413700000000006</v>
      </c>
      <c r="CJ802" s="2">
        <v>5.0039999999999996</v>
      </c>
      <c r="CK802" s="9">
        <v>6805</v>
      </c>
      <c r="CL802" s="8">
        <v>0</v>
      </c>
      <c r="CM802" s="8">
        <v>0</v>
      </c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">
        <v>0</v>
      </c>
      <c r="DG802" s="1">
        <v>0</v>
      </c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20" t="s">
        <v>57</v>
      </c>
    </row>
    <row r="803" spans="1:130">
      <c r="A803" s="5">
        <v>803</v>
      </c>
      <c r="B803" s="1">
        <v>4</v>
      </c>
      <c r="C803" s="9">
        <v>317810</v>
      </c>
      <c r="D803" s="9">
        <v>7798954</v>
      </c>
      <c r="E803" s="22">
        <v>-40.740699999999997</v>
      </c>
      <c r="F803" s="22">
        <v>-19.897600000000001</v>
      </c>
      <c r="G803" s="6">
        <v>0</v>
      </c>
      <c r="H803" s="2">
        <f t="shared" si="504"/>
        <v>0</v>
      </c>
      <c r="I803" s="2">
        <f t="shared" si="505"/>
        <v>0</v>
      </c>
      <c r="J803" s="6">
        <v>0</v>
      </c>
      <c r="K803" s="2">
        <f t="shared" si="506"/>
        <v>0</v>
      </c>
      <c r="L803" s="2">
        <f t="shared" si="507"/>
        <v>0</v>
      </c>
      <c r="M803" s="6">
        <v>0</v>
      </c>
      <c r="N803" s="2">
        <f t="shared" si="508"/>
        <v>0</v>
      </c>
      <c r="O803" s="2">
        <f t="shared" si="509"/>
        <v>0</v>
      </c>
      <c r="P803" s="6">
        <v>507460.26888599998</v>
      </c>
      <c r="Q803" s="2">
        <f t="shared" si="510"/>
        <v>0.50746026888599993</v>
      </c>
      <c r="R803" s="2">
        <f t="shared" si="511"/>
        <v>2.0298410755439997</v>
      </c>
      <c r="S803" s="6">
        <v>4439750.3190700002</v>
      </c>
      <c r="T803" s="2">
        <f t="shared" si="512"/>
        <v>4.4397503190699998</v>
      </c>
      <c r="U803" s="2">
        <f t="shared" si="513"/>
        <v>17.759001276279999</v>
      </c>
      <c r="V803" s="6">
        <v>358203.26100300002</v>
      </c>
      <c r="W803" s="2">
        <f t="shared" si="514"/>
        <v>0.35820326100300004</v>
      </c>
      <c r="X803" s="2">
        <f t="shared" si="515"/>
        <v>1.4328130440120002</v>
      </c>
      <c r="Y803" s="6">
        <v>0</v>
      </c>
      <c r="Z803" s="2">
        <f t="shared" si="516"/>
        <v>0</v>
      </c>
      <c r="AA803" s="2">
        <f t="shared" si="517"/>
        <v>0</v>
      </c>
      <c r="AB803" s="6">
        <v>0</v>
      </c>
      <c r="AC803" s="2">
        <f t="shared" si="518"/>
        <v>0</v>
      </c>
      <c r="AD803" s="2">
        <f t="shared" si="519"/>
        <v>0</v>
      </c>
      <c r="AE803" s="6">
        <v>18175591.231699999</v>
      </c>
      <c r="AF803" s="2">
        <f t="shared" si="520"/>
        <v>18.1755912317</v>
      </c>
      <c r="AG803" s="2">
        <f t="shared" si="521"/>
        <v>72.702364926800001</v>
      </c>
      <c r="AH803" s="6">
        <v>0</v>
      </c>
      <c r="AI803" s="2">
        <f t="shared" si="522"/>
        <v>0</v>
      </c>
      <c r="AJ803" s="2">
        <f t="shared" si="523"/>
        <v>0</v>
      </c>
      <c r="AK803" s="6">
        <v>0</v>
      </c>
      <c r="AL803" s="2">
        <f t="shared" si="524"/>
        <v>0</v>
      </c>
      <c r="AM803" s="2">
        <f t="shared" si="525"/>
        <v>0</v>
      </c>
      <c r="AN803" s="6">
        <v>0</v>
      </c>
      <c r="AO803" s="2">
        <f t="shared" si="526"/>
        <v>0</v>
      </c>
      <c r="AP803" s="2">
        <f t="shared" si="527"/>
        <v>0</v>
      </c>
      <c r="AQ803" s="6">
        <v>1518994.9192900001</v>
      </c>
      <c r="AR803" s="2">
        <f t="shared" si="528"/>
        <v>1.5189949192900001</v>
      </c>
      <c r="AS803" s="2">
        <f t="shared" si="529"/>
        <v>6.0759796771600003</v>
      </c>
      <c r="AT803" s="2">
        <v>25000000</v>
      </c>
      <c r="AU803" s="2">
        <v>11723581.6932</v>
      </c>
      <c r="AV803" s="2">
        <f t="shared" si="530"/>
        <v>11.7235816932</v>
      </c>
      <c r="AW803" s="2">
        <f t="shared" si="531"/>
        <v>46.8943267728</v>
      </c>
      <c r="AX803" s="2">
        <v>0</v>
      </c>
      <c r="AY803" s="2">
        <f t="shared" si="532"/>
        <v>0</v>
      </c>
      <c r="AZ803" s="2">
        <f t="shared" si="533"/>
        <v>0</v>
      </c>
      <c r="BA803" s="2">
        <v>13276418.3068</v>
      </c>
      <c r="BB803" s="2">
        <f t="shared" si="534"/>
        <v>13.2764183068</v>
      </c>
      <c r="BC803" s="2">
        <f t="shared" si="535"/>
        <v>53.1056732272</v>
      </c>
      <c r="BD803" s="2">
        <v>0</v>
      </c>
      <c r="BE803" s="2">
        <f t="shared" si="536"/>
        <v>0</v>
      </c>
      <c r="BF803" s="2">
        <f t="shared" si="537"/>
        <v>0</v>
      </c>
      <c r="BG803" s="2">
        <v>0</v>
      </c>
      <c r="BH803" s="2">
        <f t="shared" si="538"/>
        <v>0</v>
      </c>
      <c r="BI803" s="2">
        <f t="shared" si="539"/>
        <v>0</v>
      </c>
      <c r="BJ803" s="2">
        <v>25000000</v>
      </c>
      <c r="BK803" s="2">
        <f t="shared" si="540"/>
        <v>25</v>
      </c>
      <c r="BL803" s="2">
        <f t="shared" si="541"/>
        <v>100</v>
      </c>
      <c r="BM803" s="2">
        <v>0</v>
      </c>
      <c r="BN803" s="2">
        <f t="shared" si="542"/>
        <v>0</v>
      </c>
      <c r="BO803" s="2">
        <f t="shared" si="543"/>
        <v>0</v>
      </c>
      <c r="BP803" s="2">
        <v>0</v>
      </c>
      <c r="BQ803" s="2">
        <f t="shared" si="544"/>
        <v>0</v>
      </c>
      <c r="BR803" s="2">
        <f t="shared" si="545"/>
        <v>0</v>
      </c>
      <c r="BS803" s="2">
        <v>25000000</v>
      </c>
      <c r="BT803" s="1">
        <v>233</v>
      </c>
      <c r="BU803" s="1">
        <v>774</v>
      </c>
      <c r="BV803" s="2">
        <v>428.14285714285717</v>
      </c>
      <c r="BW803" s="1">
        <v>80</v>
      </c>
      <c r="BX803" s="2">
        <v>226.5</v>
      </c>
      <c r="BY803" s="1">
        <v>321</v>
      </c>
      <c r="BZ803" s="1">
        <v>122</v>
      </c>
      <c r="CA803" s="2">
        <v>161.5</v>
      </c>
      <c r="CB803" s="2">
        <v>1222.9000000000001</v>
      </c>
      <c r="CC803" s="1">
        <v>210</v>
      </c>
      <c r="CD803" s="1">
        <v>30</v>
      </c>
      <c r="CE803" s="2">
        <v>0.85099999999999998</v>
      </c>
      <c r="CF803" s="2">
        <v>83.921499999999995</v>
      </c>
      <c r="CG803" s="2">
        <v>93.353300000000004</v>
      </c>
      <c r="CH803" s="2">
        <v>5.5940000000000003</v>
      </c>
      <c r="CI803" s="2">
        <v>75.413700000000006</v>
      </c>
      <c r="CJ803" s="2">
        <v>5.0039999999999996</v>
      </c>
      <c r="CK803" s="9">
        <v>6805</v>
      </c>
      <c r="CL803" s="8">
        <v>0</v>
      </c>
      <c r="CM803" s="8">
        <v>0</v>
      </c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">
        <v>0</v>
      </c>
      <c r="DG803" s="1">
        <v>0</v>
      </c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20" t="s">
        <v>57</v>
      </c>
    </row>
    <row r="804" spans="1:130">
      <c r="A804" s="5">
        <v>804</v>
      </c>
      <c r="B804" s="1">
        <v>4</v>
      </c>
      <c r="C804" s="9">
        <v>322810</v>
      </c>
      <c r="D804" s="9">
        <v>7798954</v>
      </c>
      <c r="E804" s="22">
        <v>-40.692999999999998</v>
      </c>
      <c r="F804" s="22">
        <v>-19.898099999999999</v>
      </c>
      <c r="G804" s="6">
        <v>0</v>
      </c>
      <c r="H804" s="2">
        <f t="shared" si="504"/>
        <v>0</v>
      </c>
      <c r="I804" s="2">
        <f t="shared" si="505"/>
        <v>0</v>
      </c>
      <c r="J804" s="6">
        <v>0</v>
      </c>
      <c r="K804" s="2">
        <f t="shared" si="506"/>
        <v>0</v>
      </c>
      <c r="L804" s="2">
        <f t="shared" si="507"/>
        <v>0</v>
      </c>
      <c r="M804" s="6">
        <v>152551.36050099999</v>
      </c>
      <c r="N804" s="2">
        <f t="shared" si="508"/>
        <v>0.15255136050099999</v>
      </c>
      <c r="O804" s="2">
        <f t="shared" si="509"/>
        <v>0.61020544200399995</v>
      </c>
      <c r="P804" s="6">
        <v>0</v>
      </c>
      <c r="Q804" s="2">
        <f t="shared" si="510"/>
        <v>0</v>
      </c>
      <c r="R804" s="2">
        <f t="shared" si="511"/>
        <v>0</v>
      </c>
      <c r="S804" s="6">
        <v>5724656.4779500002</v>
      </c>
      <c r="T804" s="2">
        <f t="shared" si="512"/>
        <v>5.72465647795</v>
      </c>
      <c r="U804" s="2">
        <f t="shared" si="513"/>
        <v>22.8986259118</v>
      </c>
      <c r="V804" s="6">
        <v>435019.38762400002</v>
      </c>
      <c r="W804" s="2">
        <f t="shared" si="514"/>
        <v>0.435019387624</v>
      </c>
      <c r="X804" s="2">
        <f t="shared" si="515"/>
        <v>1.7400775504960002</v>
      </c>
      <c r="Y804" s="6">
        <v>0</v>
      </c>
      <c r="Z804" s="2">
        <f t="shared" si="516"/>
        <v>0</v>
      </c>
      <c r="AA804" s="2">
        <f t="shared" si="517"/>
        <v>0</v>
      </c>
      <c r="AB804" s="6">
        <v>0</v>
      </c>
      <c r="AC804" s="2">
        <f t="shared" si="518"/>
        <v>0</v>
      </c>
      <c r="AD804" s="2">
        <f t="shared" si="519"/>
        <v>0</v>
      </c>
      <c r="AE804" s="6">
        <v>15673819.6642</v>
      </c>
      <c r="AF804" s="2">
        <f t="shared" si="520"/>
        <v>15.6738196642</v>
      </c>
      <c r="AG804" s="2">
        <f t="shared" si="521"/>
        <v>62.695278656799999</v>
      </c>
      <c r="AH804" s="6">
        <v>0</v>
      </c>
      <c r="AI804" s="2">
        <f t="shared" si="522"/>
        <v>0</v>
      </c>
      <c r="AJ804" s="2">
        <f t="shared" si="523"/>
        <v>0</v>
      </c>
      <c r="AK804" s="6">
        <v>0</v>
      </c>
      <c r="AL804" s="2">
        <f t="shared" si="524"/>
        <v>0</v>
      </c>
      <c r="AM804" s="2">
        <f t="shared" si="525"/>
        <v>0</v>
      </c>
      <c r="AN804" s="6">
        <v>0</v>
      </c>
      <c r="AO804" s="2">
        <f t="shared" si="526"/>
        <v>0</v>
      </c>
      <c r="AP804" s="2">
        <f t="shared" si="527"/>
        <v>0</v>
      </c>
      <c r="AQ804" s="6">
        <v>3013953.1097200001</v>
      </c>
      <c r="AR804" s="2">
        <f t="shared" si="528"/>
        <v>3.0139531097200001</v>
      </c>
      <c r="AS804" s="2">
        <f t="shared" si="529"/>
        <v>12.05581243888</v>
      </c>
      <c r="AT804" s="2">
        <v>25000000</v>
      </c>
      <c r="AU804" s="2">
        <v>23179013.959899999</v>
      </c>
      <c r="AV804" s="2">
        <f t="shared" si="530"/>
        <v>23.179013959900001</v>
      </c>
      <c r="AW804" s="2">
        <f t="shared" si="531"/>
        <v>92.716055839600003</v>
      </c>
      <c r="AX804" s="2">
        <v>1820986.04006</v>
      </c>
      <c r="AY804" s="2">
        <f t="shared" si="532"/>
        <v>1.82098604006</v>
      </c>
      <c r="AZ804" s="2">
        <f t="shared" si="533"/>
        <v>7.2839441602399999</v>
      </c>
      <c r="BA804" s="2">
        <v>0</v>
      </c>
      <c r="BB804" s="2">
        <f t="shared" si="534"/>
        <v>0</v>
      </c>
      <c r="BC804" s="2">
        <f t="shared" si="535"/>
        <v>0</v>
      </c>
      <c r="BD804" s="2">
        <v>0</v>
      </c>
      <c r="BE804" s="2">
        <f t="shared" si="536"/>
        <v>0</v>
      </c>
      <c r="BF804" s="2">
        <f t="shared" si="537"/>
        <v>0</v>
      </c>
      <c r="BG804" s="2">
        <v>0</v>
      </c>
      <c r="BH804" s="2">
        <f t="shared" si="538"/>
        <v>0</v>
      </c>
      <c r="BI804" s="2">
        <f t="shared" si="539"/>
        <v>0</v>
      </c>
      <c r="BJ804" s="2">
        <v>25000000</v>
      </c>
      <c r="BK804" s="2">
        <f t="shared" si="540"/>
        <v>25</v>
      </c>
      <c r="BL804" s="2">
        <f t="shared" si="541"/>
        <v>100</v>
      </c>
      <c r="BM804" s="2">
        <v>0</v>
      </c>
      <c r="BN804" s="2">
        <f t="shared" si="542"/>
        <v>0</v>
      </c>
      <c r="BO804" s="2">
        <f t="shared" si="543"/>
        <v>0</v>
      </c>
      <c r="BP804" s="2">
        <v>0</v>
      </c>
      <c r="BQ804" s="2">
        <f t="shared" si="544"/>
        <v>0</v>
      </c>
      <c r="BR804" s="2">
        <f t="shared" si="545"/>
        <v>0</v>
      </c>
      <c r="BS804" s="2">
        <v>25000000</v>
      </c>
      <c r="BT804" s="1">
        <v>461</v>
      </c>
      <c r="BU804" s="1">
        <v>866</v>
      </c>
      <c r="BV804" s="2">
        <v>624</v>
      </c>
      <c r="BW804" s="1">
        <v>80</v>
      </c>
      <c r="BX804" s="2">
        <v>215.27659574468086</v>
      </c>
      <c r="BY804" s="1">
        <v>309</v>
      </c>
      <c r="BZ804" s="1">
        <v>117</v>
      </c>
      <c r="CA804" s="2">
        <v>159.82978723404256</v>
      </c>
      <c r="CB804" s="2">
        <v>1263.4042553191489</v>
      </c>
      <c r="CC804" s="1">
        <v>210</v>
      </c>
      <c r="CD804" s="1">
        <v>32</v>
      </c>
      <c r="CE804" s="2">
        <v>0.85099999999999998</v>
      </c>
      <c r="CF804" s="2">
        <v>83.921499999999995</v>
      </c>
      <c r="CG804" s="2">
        <v>93.353300000000004</v>
      </c>
      <c r="CH804" s="2">
        <v>5.5940000000000003</v>
      </c>
      <c r="CI804" s="2">
        <v>75.413700000000006</v>
      </c>
      <c r="CJ804" s="2">
        <v>5.0039999999999996</v>
      </c>
      <c r="CK804" s="9">
        <v>6805</v>
      </c>
      <c r="CL804" s="8">
        <v>0</v>
      </c>
      <c r="CM804" s="8">
        <v>0</v>
      </c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">
        <v>0</v>
      </c>
      <c r="DG804" s="1">
        <v>0</v>
      </c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20" t="s">
        <v>57</v>
      </c>
    </row>
    <row r="805" spans="1:130">
      <c r="A805" s="5">
        <v>805</v>
      </c>
      <c r="B805" s="1">
        <v>4</v>
      </c>
      <c r="C805" s="9">
        <v>327810</v>
      </c>
      <c r="D805" s="9">
        <v>7798954</v>
      </c>
      <c r="E805" s="22">
        <v>-40.645200000000003</v>
      </c>
      <c r="F805" s="22">
        <v>-19.898499999999999</v>
      </c>
      <c r="G805" s="6">
        <v>0</v>
      </c>
      <c r="H805" s="2">
        <f t="shared" si="504"/>
        <v>0</v>
      </c>
      <c r="I805" s="2">
        <f t="shared" si="505"/>
        <v>0</v>
      </c>
      <c r="J805" s="6">
        <v>0</v>
      </c>
      <c r="K805" s="2">
        <f t="shared" si="506"/>
        <v>0</v>
      </c>
      <c r="L805" s="2">
        <f t="shared" si="507"/>
        <v>0</v>
      </c>
      <c r="M805" s="6">
        <v>0</v>
      </c>
      <c r="N805" s="2">
        <f t="shared" si="508"/>
        <v>0</v>
      </c>
      <c r="O805" s="2">
        <f t="shared" si="509"/>
        <v>0</v>
      </c>
      <c r="P805" s="6">
        <v>5568.8946694799997</v>
      </c>
      <c r="Q805" s="2">
        <f t="shared" si="510"/>
        <v>5.5688946694799997E-3</v>
      </c>
      <c r="R805" s="2">
        <f t="shared" si="511"/>
        <v>2.2275578677919999E-2</v>
      </c>
      <c r="S805" s="6">
        <v>7681522.2087899996</v>
      </c>
      <c r="T805" s="2">
        <f t="shared" si="512"/>
        <v>7.6815222087899997</v>
      </c>
      <c r="U805" s="2">
        <f t="shared" si="513"/>
        <v>30.726088835159999</v>
      </c>
      <c r="V805" s="6">
        <v>476865.98107699997</v>
      </c>
      <c r="W805" s="2">
        <f t="shared" si="514"/>
        <v>0.47686598107699996</v>
      </c>
      <c r="X805" s="2">
        <f t="shared" si="515"/>
        <v>1.9074639243079998</v>
      </c>
      <c r="Y805" s="6">
        <v>0</v>
      </c>
      <c r="Z805" s="2">
        <f t="shared" si="516"/>
        <v>0</v>
      </c>
      <c r="AA805" s="2">
        <f t="shared" si="517"/>
        <v>0</v>
      </c>
      <c r="AB805" s="6">
        <v>0</v>
      </c>
      <c r="AC805" s="2">
        <f t="shared" si="518"/>
        <v>0</v>
      </c>
      <c r="AD805" s="2">
        <f t="shared" si="519"/>
        <v>0</v>
      </c>
      <c r="AE805" s="6">
        <v>13187643.994899999</v>
      </c>
      <c r="AF805" s="2">
        <f t="shared" si="520"/>
        <v>13.1876439949</v>
      </c>
      <c r="AG805" s="2">
        <f t="shared" si="521"/>
        <v>52.750575979600001</v>
      </c>
      <c r="AH805" s="6">
        <v>0</v>
      </c>
      <c r="AI805" s="2">
        <f t="shared" si="522"/>
        <v>0</v>
      </c>
      <c r="AJ805" s="2">
        <f t="shared" si="523"/>
        <v>0</v>
      </c>
      <c r="AK805" s="6">
        <v>0</v>
      </c>
      <c r="AL805" s="2">
        <f t="shared" si="524"/>
        <v>0</v>
      </c>
      <c r="AM805" s="2">
        <f t="shared" si="525"/>
        <v>0</v>
      </c>
      <c r="AN805" s="6">
        <v>0</v>
      </c>
      <c r="AO805" s="2">
        <f t="shared" si="526"/>
        <v>0</v>
      </c>
      <c r="AP805" s="2">
        <f t="shared" si="527"/>
        <v>0</v>
      </c>
      <c r="AQ805" s="6">
        <v>3648398.9205399998</v>
      </c>
      <c r="AR805" s="2">
        <f t="shared" si="528"/>
        <v>3.64839892054</v>
      </c>
      <c r="AS805" s="2">
        <f t="shared" si="529"/>
        <v>14.593595682159998</v>
      </c>
      <c r="AT805" s="2">
        <v>25000000</v>
      </c>
      <c r="AU805" s="2">
        <v>13713634.9573</v>
      </c>
      <c r="AV805" s="2">
        <f t="shared" si="530"/>
        <v>13.7136349573</v>
      </c>
      <c r="AW805" s="2">
        <f t="shared" si="531"/>
        <v>54.8545398292</v>
      </c>
      <c r="AX805" s="2">
        <v>8566675.9271699991</v>
      </c>
      <c r="AY805" s="2">
        <f t="shared" si="532"/>
        <v>8.5666759271699995</v>
      </c>
      <c r="AZ805" s="2">
        <f t="shared" si="533"/>
        <v>34.266703708679998</v>
      </c>
      <c r="BA805" s="2">
        <v>2719689.1155599998</v>
      </c>
      <c r="BB805" s="2">
        <f t="shared" si="534"/>
        <v>2.71968911556</v>
      </c>
      <c r="BC805" s="2">
        <f t="shared" si="535"/>
        <v>10.87875646224</v>
      </c>
      <c r="BD805" s="2">
        <v>0</v>
      </c>
      <c r="BE805" s="2">
        <f t="shared" si="536"/>
        <v>0</v>
      </c>
      <c r="BF805" s="2">
        <f t="shared" si="537"/>
        <v>0</v>
      </c>
      <c r="BG805" s="2">
        <v>0</v>
      </c>
      <c r="BH805" s="2">
        <f t="shared" si="538"/>
        <v>0</v>
      </c>
      <c r="BI805" s="2">
        <f t="shared" si="539"/>
        <v>0</v>
      </c>
      <c r="BJ805" s="2">
        <v>25000000</v>
      </c>
      <c r="BK805" s="2">
        <f t="shared" si="540"/>
        <v>25</v>
      </c>
      <c r="BL805" s="2">
        <f t="shared" si="541"/>
        <v>100</v>
      </c>
      <c r="BM805" s="2">
        <v>0</v>
      </c>
      <c r="BN805" s="2">
        <f t="shared" si="542"/>
        <v>0</v>
      </c>
      <c r="BO805" s="2">
        <f t="shared" si="543"/>
        <v>0</v>
      </c>
      <c r="BP805" s="2">
        <v>0</v>
      </c>
      <c r="BQ805" s="2">
        <f t="shared" si="544"/>
        <v>0</v>
      </c>
      <c r="BR805" s="2">
        <f t="shared" si="545"/>
        <v>0</v>
      </c>
      <c r="BS805" s="2">
        <v>25000000</v>
      </c>
      <c r="BT805" s="1">
        <v>329</v>
      </c>
      <c r="BU805" s="1">
        <v>913</v>
      </c>
      <c r="BV805" s="2">
        <v>662.16666666666663</v>
      </c>
      <c r="BW805" s="1">
        <v>80</v>
      </c>
      <c r="BX805" s="2">
        <v>212.0952380952381</v>
      </c>
      <c r="BY805" s="1">
        <v>310</v>
      </c>
      <c r="BZ805" s="1">
        <v>115</v>
      </c>
      <c r="CA805" s="2">
        <v>158.14285714285714</v>
      </c>
      <c r="CB805" s="2">
        <v>1276.1428571428571</v>
      </c>
      <c r="CC805" s="1">
        <v>210</v>
      </c>
      <c r="CD805" s="1">
        <v>33</v>
      </c>
      <c r="CE805" s="2">
        <v>0.85099999999999998</v>
      </c>
      <c r="CF805" s="2">
        <v>83.921499999999995</v>
      </c>
      <c r="CG805" s="2">
        <v>93.353300000000004</v>
      </c>
      <c r="CH805" s="2">
        <v>5.5940000000000003</v>
      </c>
      <c r="CI805" s="2">
        <v>75.413700000000006</v>
      </c>
      <c r="CJ805" s="2">
        <v>5.0039999999999996</v>
      </c>
      <c r="CK805" s="9">
        <v>6805</v>
      </c>
      <c r="CL805" s="8">
        <v>0</v>
      </c>
      <c r="CM805" s="8">
        <v>0</v>
      </c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">
        <v>0</v>
      </c>
      <c r="DG805" s="1">
        <v>0</v>
      </c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20" t="s">
        <v>57</v>
      </c>
    </row>
    <row r="806" spans="1:130">
      <c r="A806" s="5">
        <v>806</v>
      </c>
      <c r="B806" s="1">
        <v>4</v>
      </c>
      <c r="C806" s="9">
        <v>332810</v>
      </c>
      <c r="D806" s="9">
        <v>7798954</v>
      </c>
      <c r="E806" s="22">
        <v>-40.597499999999997</v>
      </c>
      <c r="F806" s="22">
        <v>-19.899000000000001</v>
      </c>
      <c r="G806" s="6">
        <v>0</v>
      </c>
      <c r="H806" s="2">
        <f t="shared" si="504"/>
        <v>0</v>
      </c>
      <c r="I806" s="2">
        <f t="shared" si="505"/>
        <v>0</v>
      </c>
      <c r="J806" s="6">
        <v>0</v>
      </c>
      <c r="K806" s="2">
        <f t="shared" si="506"/>
        <v>0</v>
      </c>
      <c r="L806" s="2">
        <f t="shared" si="507"/>
        <v>0</v>
      </c>
      <c r="M806" s="6">
        <v>12150.0660002</v>
      </c>
      <c r="N806" s="2">
        <f t="shared" si="508"/>
        <v>1.2150066000200001E-2</v>
      </c>
      <c r="O806" s="2">
        <f t="shared" si="509"/>
        <v>4.8600264000800003E-2</v>
      </c>
      <c r="P806" s="6">
        <v>605937.29999700002</v>
      </c>
      <c r="Q806" s="2">
        <f t="shared" si="510"/>
        <v>0.60593729999700008</v>
      </c>
      <c r="R806" s="2">
        <f t="shared" si="511"/>
        <v>2.4237491999880003</v>
      </c>
      <c r="S806" s="6">
        <v>13840645.533399999</v>
      </c>
      <c r="T806" s="2">
        <f t="shared" si="512"/>
        <v>13.840645533399998</v>
      </c>
      <c r="U806" s="2">
        <f t="shared" si="513"/>
        <v>55.362582133599993</v>
      </c>
      <c r="V806" s="6">
        <v>566046.22877599997</v>
      </c>
      <c r="W806" s="2">
        <f t="shared" si="514"/>
        <v>0.56604622877599997</v>
      </c>
      <c r="X806" s="2">
        <f t="shared" si="515"/>
        <v>2.2641849151039999</v>
      </c>
      <c r="Y806" s="6">
        <v>0</v>
      </c>
      <c r="Z806" s="2">
        <f t="shared" si="516"/>
        <v>0</v>
      </c>
      <c r="AA806" s="2">
        <f t="shared" si="517"/>
        <v>0</v>
      </c>
      <c r="AB806" s="6">
        <v>0</v>
      </c>
      <c r="AC806" s="2">
        <f t="shared" si="518"/>
        <v>0</v>
      </c>
      <c r="AD806" s="2">
        <f t="shared" si="519"/>
        <v>0</v>
      </c>
      <c r="AE806" s="6">
        <v>6944334.3609300004</v>
      </c>
      <c r="AF806" s="2">
        <f t="shared" si="520"/>
        <v>6.9443343609300001</v>
      </c>
      <c r="AG806" s="2">
        <f t="shared" si="521"/>
        <v>27.77733744372</v>
      </c>
      <c r="AH806" s="6">
        <v>0</v>
      </c>
      <c r="AI806" s="2">
        <f t="shared" si="522"/>
        <v>0</v>
      </c>
      <c r="AJ806" s="2">
        <f t="shared" si="523"/>
        <v>0</v>
      </c>
      <c r="AK806" s="6">
        <v>0</v>
      </c>
      <c r="AL806" s="2">
        <f t="shared" si="524"/>
        <v>0</v>
      </c>
      <c r="AM806" s="2">
        <f t="shared" si="525"/>
        <v>0</v>
      </c>
      <c r="AN806" s="6">
        <v>0</v>
      </c>
      <c r="AO806" s="2">
        <f t="shared" si="526"/>
        <v>0</v>
      </c>
      <c r="AP806" s="2">
        <f t="shared" si="527"/>
        <v>0</v>
      </c>
      <c r="AQ806" s="6">
        <v>3030886.5109399999</v>
      </c>
      <c r="AR806" s="2">
        <f t="shared" si="528"/>
        <v>3.0308865109399998</v>
      </c>
      <c r="AS806" s="2">
        <f t="shared" si="529"/>
        <v>12.123546043759999</v>
      </c>
      <c r="AT806" s="2">
        <v>25000000</v>
      </c>
      <c r="AU806" s="2">
        <v>17534500.973200001</v>
      </c>
      <c r="AV806" s="2">
        <f t="shared" si="530"/>
        <v>17.5345009732</v>
      </c>
      <c r="AW806" s="2">
        <f t="shared" si="531"/>
        <v>70.1380038928</v>
      </c>
      <c r="AX806" s="2">
        <v>5420155.3934699995</v>
      </c>
      <c r="AY806" s="2">
        <f t="shared" si="532"/>
        <v>5.42015539347</v>
      </c>
      <c r="AZ806" s="2">
        <f t="shared" si="533"/>
        <v>21.68062157388</v>
      </c>
      <c r="BA806" s="2">
        <v>2045343.6333699999</v>
      </c>
      <c r="BB806" s="2">
        <f t="shared" si="534"/>
        <v>2.0453436333699999</v>
      </c>
      <c r="BC806" s="2">
        <f t="shared" si="535"/>
        <v>8.1813745334799997</v>
      </c>
      <c r="BD806" s="2">
        <v>0</v>
      </c>
      <c r="BE806" s="2">
        <f t="shared" si="536"/>
        <v>0</v>
      </c>
      <c r="BF806" s="2">
        <f t="shared" si="537"/>
        <v>0</v>
      </c>
      <c r="BG806" s="2">
        <v>0</v>
      </c>
      <c r="BH806" s="2">
        <f t="shared" si="538"/>
        <v>0</v>
      </c>
      <c r="BI806" s="2">
        <f t="shared" si="539"/>
        <v>0</v>
      </c>
      <c r="BJ806" s="2">
        <v>25000000</v>
      </c>
      <c r="BK806" s="2">
        <f t="shared" si="540"/>
        <v>25</v>
      </c>
      <c r="BL806" s="2">
        <f t="shared" si="541"/>
        <v>100</v>
      </c>
      <c r="BM806" s="2">
        <v>0</v>
      </c>
      <c r="BN806" s="2">
        <f t="shared" si="542"/>
        <v>0</v>
      </c>
      <c r="BO806" s="2">
        <f t="shared" si="543"/>
        <v>0</v>
      </c>
      <c r="BP806" s="2">
        <v>0</v>
      </c>
      <c r="BQ806" s="2">
        <f t="shared" si="544"/>
        <v>0</v>
      </c>
      <c r="BR806" s="2">
        <f t="shared" si="545"/>
        <v>0</v>
      </c>
      <c r="BS806" s="2">
        <v>25000000</v>
      </c>
      <c r="BT806" s="1">
        <v>345</v>
      </c>
      <c r="BU806" s="1">
        <v>909</v>
      </c>
      <c r="BV806" s="2">
        <v>679.45238095238096</v>
      </c>
      <c r="BW806" s="1">
        <v>80</v>
      </c>
      <c r="BX806" s="2">
        <v>210.58333333333334</v>
      </c>
      <c r="BY806" s="1">
        <v>308</v>
      </c>
      <c r="BZ806" s="1">
        <v>118</v>
      </c>
      <c r="CA806" s="2">
        <v>156.83333333333334</v>
      </c>
      <c r="CB806" s="2">
        <v>1282.5555555555557</v>
      </c>
      <c r="CC806" s="1">
        <v>209</v>
      </c>
      <c r="CD806" s="1">
        <v>34</v>
      </c>
      <c r="CE806" s="2">
        <v>0.85099999999999998</v>
      </c>
      <c r="CF806" s="2">
        <v>83.921499999999995</v>
      </c>
      <c r="CG806" s="2">
        <v>93.353300000000004</v>
      </c>
      <c r="CH806" s="2">
        <v>5.5940000000000003</v>
      </c>
      <c r="CI806" s="2">
        <v>75.413700000000006</v>
      </c>
      <c r="CJ806" s="2">
        <v>5.0039999999999996</v>
      </c>
      <c r="CK806" s="9">
        <v>6805</v>
      </c>
      <c r="CL806" s="8">
        <v>0</v>
      </c>
      <c r="CM806" s="8">
        <v>0</v>
      </c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">
        <v>1</v>
      </c>
      <c r="DG806" s="1">
        <v>2</v>
      </c>
      <c r="DH806" s="1">
        <v>782</v>
      </c>
      <c r="DI806" s="1">
        <v>782</v>
      </c>
      <c r="DJ806" s="1">
        <v>782</v>
      </c>
      <c r="DK806" s="1">
        <v>80</v>
      </c>
      <c r="DL806" s="1">
        <v>203</v>
      </c>
      <c r="DM806" s="1">
        <v>280</v>
      </c>
      <c r="DN806" s="1">
        <v>123</v>
      </c>
      <c r="DO806" s="1">
        <v>157</v>
      </c>
      <c r="DP806" s="1">
        <v>1312</v>
      </c>
      <c r="DQ806" s="1">
        <v>207</v>
      </c>
      <c r="DR806" s="1">
        <v>40</v>
      </c>
      <c r="DS806" s="1">
        <v>0.85099999999999998</v>
      </c>
      <c r="DT806" s="1">
        <v>83.921499999999995</v>
      </c>
      <c r="DU806" s="1">
        <v>93.353300000000004</v>
      </c>
      <c r="DV806" s="1">
        <v>5.5940000000000003</v>
      </c>
      <c r="DW806" s="1">
        <v>75.413700000000006</v>
      </c>
      <c r="DX806" s="1">
        <v>5.0039999999999996</v>
      </c>
      <c r="DY806" s="1">
        <v>6805</v>
      </c>
      <c r="DZ806" s="20" t="s">
        <v>57</v>
      </c>
    </row>
    <row r="807" spans="1:130">
      <c r="A807" s="5">
        <v>807</v>
      </c>
      <c r="B807" s="1">
        <v>4</v>
      </c>
      <c r="C807" s="9">
        <v>337810</v>
      </c>
      <c r="D807" s="9">
        <v>7798954</v>
      </c>
      <c r="E807" s="22">
        <v>-40.549700000000001</v>
      </c>
      <c r="F807" s="22">
        <v>-19.8994</v>
      </c>
      <c r="G807" s="6">
        <v>0</v>
      </c>
      <c r="H807" s="2">
        <f t="shared" si="504"/>
        <v>0</v>
      </c>
      <c r="I807" s="2">
        <f t="shared" si="505"/>
        <v>0</v>
      </c>
      <c r="J807" s="6">
        <v>0</v>
      </c>
      <c r="K807" s="2">
        <f t="shared" si="506"/>
        <v>0</v>
      </c>
      <c r="L807" s="2">
        <f t="shared" si="507"/>
        <v>0</v>
      </c>
      <c r="M807" s="6">
        <v>0</v>
      </c>
      <c r="N807" s="2">
        <f t="shared" si="508"/>
        <v>0</v>
      </c>
      <c r="O807" s="2">
        <f t="shared" si="509"/>
        <v>0</v>
      </c>
      <c r="P807" s="6">
        <v>0</v>
      </c>
      <c r="Q807" s="2">
        <f t="shared" si="510"/>
        <v>0</v>
      </c>
      <c r="R807" s="2">
        <f t="shared" si="511"/>
        <v>0</v>
      </c>
      <c r="S807" s="6">
        <v>22772720.276900001</v>
      </c>
      <c r="T807" s="2">
        <f t="shared" si="512"/>
        <v>22.772720276899999</v>
      </c>
      <c r="U807" s="2">
        <f t="shared" si="513"/>
        <v>91.090881107600012</v>
      </c>
      <c r="V807" s="6">
        <v>153112.764539</v>
      </c>
      <c r="W807" s="2">
        <f t="shared" si="514"/>
        <v>0.153112764539</v>
      </c>
      <c r="X807" s="2">
        <f t="shared" si="515"/>
        <v>0.61245105815599998</v>
      </c>
      <c r="Y807" s="6">
        <v>0</v>
      </c>
      <c r="Z807" s="2">
        <f t="shared" si="516"/>
        <v>0</v>
      </c>
      <c r="AA807" s="2">
        <f t="shared" si="517"/>
        <v>0</v>
      </c>
      <c r="AB807" s="6">
        <v>0</v>
      </c>
      <c r="AC807" s="2">
        <f t="shared" si="518"/>
        <v>0</v>
      </c>
      <c r="AD807" s="2">
        <f t="shared" si="519"/>
        <v>0</v>
      </c>
      <c r="AE807" s="6">
        <v>1058005.92408</v>
      </c>
      <c r="AF807" s="2">
        <f t="shared" si="520"/>
        <v>1.0580059240799999</v>
      </c>
      <c r="AG807" s="2">
        <f t="shared" si="521"/>
        <v>4.2320236963200006</v>
      </c>
      <c r="AH807" s="6">
        <v>0</v>
      </c>
      <c r="AI807" s="2">
        <f t="shared" si="522"/>
        <v>0</v>
      </c>
      <c r="AJ807" s="2">
        <f t="shared" si="523"/>
        <v>0</v>
      </c>
      <c r="AK807" s="6">
        <v>0</v>
      </c>
      <c r="AL807" s="2">
        <f t="shared" si="524"/>
        <v>0</v>
      </c>
      <c r="AM807" s="2">
        <f t="shared" si="525"/>
        <v>0</v>
      </c>
      <c r="AN807" s="6">
        <v>0</v>
      </c>
      <c r="AO807" s="2">
        <f t="shared" si="526"/>
        <v>0</v>
      </c>
      <c r="AP807" s="2">
        <f t="shared" si="527"/>
        <v>0</v>
      </c>
      <c r="AQ807" s="6">
        <v>1016161.03451</v>
      </c>
      <c r="AR807" s="2">
        <f t="shared" si="528"/>
        <v>1.0161610345100001</v>
      </c>
      <c r="AS807" s="2">
        <f t="shared" si="529"/>
        <v>4.0646441380400002</v>
      </c>
      <c r="AT807" s="2">
        <v>25000000</v>
      </c>
      <c r="AU807" s="2">
        <v>2483487.2595299999</v>
      </c>
      <c r="AV807" s="2">
        <f t="shared" si="530"/>
        <v>2.4834872595299999</v>
      </c>
      <c r="AW807" s="2">
        <f t="shared" si="531"/>
        <v>9.9339490381199997</v>
      </c>
      <c r="AX807" s="2">
        <v>22516512.740499999</v>
      </c>
      <c r="AY807" s="2">
        <f t="shared" si="532"/>
        <v>22.516512740499998</v>
      </c>
      <c r="AZ807" s="2">
        <f t="shared" si="533"/>
        <v>90.066050962000006</v>
      </c>
      <c r="BA807" s="2">
        <v>0</v>
      </c>
      <c r="BB807" s="2">
        <f t="shared" si="534"/>
        <v>0</v>
      </c>
      <c r="BC807" s="2">
        <f t="shared" si="535"/>
        <v>0</v>
      </c>
      <c r="BD807" s="2">
        <v>0</v>
      </c>
      <c r="BE807" s="2">
        <f t="shared" si="536"/>
        <v>0</v>
      </c>
      <c r="BF807" s="2">
        <f t="shared" si="537"/>
        <v>0</v>
      </c>
      <c r="BG807" s="2">
        <v>0</v>
      </c>
      <c r="BH807" s="2">
        <f t="shared" si="538"/>
        <v>0</v>
      </c>
      <c r="BI807" s="2">
        <f t="shared" si="539"/>
        <v>0</v>
      </c>
      <c r="BJ807" s="2">
        <v>25000000</v>
      </c>
      <c r="BK807" s="2">
        <f t="shared" si="540"/>
        <v>25</v>
      </c>
      <c r="BL807" s="2">
        <f t="shared" si="541"/>
        <v>100</v>
      </c>
      <c r="BM807" s="2">
        <v>0</v>
      </c>
      <c r="BN807" s="2">
        <f t="shared" si="542"/>
        <v>0</v>
      </c>
      <c r="BO807" s="2">
        <f t="shared" si="543"/>
        <v>0</v>
      </c>
      <c r="BP807" s="2">
        <v>0</v>
      </c>
      <c r="BQ807" s="2">
        <f t="shared" si="544"/>
        <v>0</v>
      </c>
      <c r="BR807" s="2">
        <f t="shared" si="545"/>
        <v>0</v>
      </c>
      <c r="BS807" s="2">
        <v>25000000</v>
      </c>
      <c r="BT807" s="1">
        <v>775</v>
      </c>
      <c r="BU807" s="1">
        <v>896</v>
      </c>
      <c r="BV807" s="2">
        <v>842.73170731707319</v>
      </c>
      <c r="BW807" s="1">
        <v>80</v>
      </c>
      <c r="BX807" s="2">
        <v>200.04761904761904</v>
      </c>
      <c r="BY807" s="1">
        <v>282</v>
      </c>
      <c r="BZ807" s="1">
        <v>118</v>
      </c>
      <c r="CA807" s="2">
        <v>155.64285714285714</v>
      </c>
      <c r="CB807" s="2">
        <v>1321.9761904761904</v>
      </c>
      <c r="CC807" s="1">
        <v>208</v>
      </c>
      <c r="CD807" s="1">
        <v>40</v>
      </c>
      <c r="CE807" s="2">
        <v>0.85099999999999998</v>
      </c>
      <c r="CF807" s="2">
        <v>83.921499999999995</v>
      </c>
      <c r="CG807" s="2">
        <v>93.353300000000004</v>
      </c>
      <c r="CH807" s="2">
        <v>5.5940000000000003</v>
      </c>
      <c r="CI807" s="2">
        <v>75.413700000000006</v>
      </c>
      <c r="CJ807" s="2">
        <v>5.0039999999999996</v>
      </c>
      <c r="CK807" s="9">
        <v>6805</v>
      </c>
      <c r="CL807" s="8">
        <v>0</v>
      </c>
      <c r="CM807" s="8">
        <v>0</v>
      </c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">
        <v>1</v>
      </c>
      <c r="DG807" s="1">
        <v>2</v>
      </c>
      <c r="DH807" s="1">
        <v>790</v>
      </c>
      <c r="DI807" s="1">
        <v>790</v>
      </c>
      <c r="DJ807" s="1">
        <v>790</v>
      </c>
      <c r="DK807" s="1">
        <v>80</v>
      </c>
      <c r="DL807" s="1">
        <v>200</v>
      </c>
      <c r="DM807" s="1">
        <v>277</v>
      </c>
      <c r="DN807" s="1">
        <v>121</v>
      </c>
      <c r="DO807" s="1">
        <v>156</v>
      </c>
      <c r="DP807" s="1">
        <v>1323</v>
      </c>
      <c r="DQ807" s="1">
        <v>207</v>
      </c>
      <c r="DR807" s="1">
        <v>41</v>
      </c>
      <c r="DS807" s="1">
        <v>0.85099999999999998</v>
      </c>
      <c r="DT807" s="1">
        <v>83.921499999999995</v>
      </c>
      <c r="DU807" s="1">
        <v>93.353300000000004</v>
      </c>
      <c r="DV807" s="1">
        <v>5.5940000000000003</v>
      </c>
      <c r="DW807" s="1">
        <v>75.413700000000006</v>
      </c>
      <c r="DX807" s="1">
        <v>5.0039999999999996</v>
      </c>
      <c r="DY807" s="1">
        <v>6805</v>
      </c>
      <c r="DZ807" s="20" t="s">
        <v>57</v>
      </c>
    </row>
    <row r="808" spans="1:130">
      <c r="A808" s="5">
        <v>808</v>
      </c>
      <c r="B808" s="1">
        <v>4</v>
      </c>
      <c r="C808" s="9">
        <v>342810</v>
      </c>
      <c r="D808" s="9">
        <v>7798954</v>
      </c>
      <c r="E808" s="22">
        <v>-40.502000000000002</v>
      </c>
      <c r="F808" s="22">
        <v>-19.899799999999999</v>
      </c>
      <c r="G808" s="6">
        <v>0</v>
      </c>
      <c r="H808" s="2">
        <f t="shared" si="504"/>
        <v>0</v>
      </c>
      <c r="I808" s="2">
        <f t="shared" si="505"/>
        <v>0</v>
      </c>
      <c r="J808" s="6">
        <v>0</v>
      </c>
      <c r="K808" s="2">
        <f t="shared" si="506"/>
        <v>0</v>
      </c>
      <c r="L808" s="2">
        <f t="shared" si="507"/>
        <v>0</v>
      </c>
      <c r="M808" s="6">
        <v>100386.932676</v>
      </c>
      <c r="N808" s="2">
        <f t="shared" si="508"/>
        <v>0.10038693267599999</v>
      </c>
      <c r="O808" s="2">
        <f t="shared" si="509"/>
        <v>0.40154773070400002</v>
      </c>
      <c r="P808" s="6">
        <v>571457.41508900002</v>
      </c>
      <c r="Q808" s="2">
        <f t="shared" si="510"/>
        <v>0.57145741508900005</v>
      </c>
      <c r="R808" s="2">
        <f t="shared" si="511"/>
        <v>2.2858296603560002</v>
      </c>
      <c r="S808" s="6">
        <v>17315408.589000002</v>
      </c>
      <c r="T808" s="2">
        <f t="shared" si="512"/>
        <v>17.315408589</v>
      </c>
      <c r="U808" s="2">
        <f t="shared" si="513"/>
        <v>69.261634356000002</v>
      </c>
      <c r="V808" s="6">
        <v>0</v>
      </c>
      <c r="W808" s="2">
        <f t="shared" si="514"/>
        <v>0</v>
      </c>
      <c r="X808" s="2">
        <f t="shared" si="515"/>
        <v>0</v>
      </c>
      <c r="Y808" s="6">
        <v>0</v>
      </c>
      <c r="Z808" s="2">
        <f t="shared" si="516"/>
        <v>0</v>
      </c>
      <c r="AA808" s="2">
        <f t="shared" si="517"/>
        <v>0</v>
      </c>
      <c r="AB808" s="6">
        <v>0</v>
      </c>
      <c r="AC808" s="2">
        <f t="shared" si="518"/>
        <v>0</v>
      </c>
      <c r="AD808" s="2">
        <f t="shared" si="519"/>
        <v>0</v>
      </c>
      <c r="AE808" s="6">
        <v>3043455.3672500001</v>
      </c>
      <c r="AF808" s="2">
        <f t="shared" si="520"/>
        <v>3.04345536725</v>
      </c>
      <c r="AG808" s="2">
        <f t="shared" si="521"/>
        <v>12.173821469</v>
      </c>
      <c r="AH808" s="6">
        <v>0</v>
      </c>
      <c r="AI808" s="2">
        <f t="shared" si="522"/>
        <v>0</v>
      </c>
      <c r="AJ808" s="2">
        <f t="shared" si="523"/>
        <v>0</v>
      </c>
      <c r="AK808" s="6">
        <v>0</v>
      </c>
      <c r="AL808" s="2">
        <f t="shared" si="524"/>
        <v>0</v>
      </c>
      <c r="AM808" s="2">
        <f t="shared" si="525"/>
        <v>0</v>
      </c>
      <c r="AN808" s="6">
        <v>0</v>
      </c>
      <c r="AO808" s="2">
        <f t="shared" si="526"/>
        <v>0</v>
      </c>
      <c r="AP808" s="2">
        <f t="shared" si="527"/>
        <v>0</v>
      </c>
      <c r="AQ808" s="6">
        <v>3969291.6959600002</v>
      </c>
      <c r="AR808" s="2">
        <f t="shared" si="528"/>
        <v>3.96929169596</v>
      </c>
      <c r="AS808" s="2">
        <f t="shared" si="529"/>
        <v>15.87716678384</v>
      </c>
      <c r="AT808" s="2">
        <v>25000000</v>
      </c>
      <c r="AU808" s="2">
        <v>16618860.826099999</v>
      </c>
      <c r="AV808" s="2">
        <f t="shared" si="530"/>
        <v>16.618860826100001</v>
      </c>
      <c r="AW808" s="2">
        <f t="shared" si="531"/>
        <v>66.475443304399988</v>
      </c>
      <c r="AX808" s="2">
        <v>8381139.1739299996</v>
      </c>
      <c r="AY808" s="2">
        <f t="shared" si="532"/>
        <v>8.3811391739300003</v>
      </c>
      <c r="AZ808" s="2">
        <f t="shared" si="533"/>
        <v>33.524556695720001</v>
      </c>
      <c r="BA808" s="2">
        <v>0</v>
      </c>
      <c r="BB808" s="2">
        <f t="shared" si="534"/>
        <v>0</v>
      </c>
      <c r="BC808" s="2">
        <f t="shared" si="535"/>
        <v>0</v>
      </c>
      <c r="BD808" s="2">
        <v>0</v>
      </c>
      <c r="BE808" s="2">
        <f t="shared" si="536"/>
        <v>0</v>
      </c>
      <c r="BF808" s="2">
        <f t="shared" si="537"/>
        <v>0</v>
      </c>
      <c r="BG808" s="2">
        <v>4931814.4136199998</v>
      </c>
      <c r="BH808" s="2">
        <f t="shared" si="538"/>
        <v>4.9318144136199997</v>
      </c>
      <c r="BI808" s="2">
        <f t="shared" si="539"/>
        <v>19.727257654479999</v>
      </c>
      <c r="BJ808" s="2">
        <v>20068185.586399999</v>
      </c>
      <c r="BK808" s="2">
        <f t="shared" si="540"/>
        <v>20.068185586399998</v>
      </c>
      <c r="BL808" s="2">
        <f t="shared" si="541"/>
        <v>80.272742345599994</v>
      </c>
      <c r="BM808" s="2">
        <v>0</v>
      </c>
      <c r="BN808" s="2">
        <f t="shared" si="542"/>
        <v>0</v>
      </c>
      <c r="BO808" s="2">
        <f t="shared" si="543"/>
        <v>0</v>
      </c>
      <c r="BP808" s="2">
        <v>0</v>
      </c>
      <c r="BQ808" s="2">
        <f t="shared" si="544"/>
        <v>0</v>
      </c>
      <c r="BR808" s="2">
        <f t="shared" si="545"/>
        <v>0</v>
      </c>
      <c r="BS808" s="2">
        <v>25000000.000019997</v>
      </c>
      <c r="BT808" s="1">
        <v>408</v>
      </c>
      <c r="BU808" s="1">
        <v>896</v>
      </c>
      <c r="BV808" s="2">
        <v>724.19047619047615</v>
      </c>
      <c r="BW808" s="1">
        <v>80</v>
      </c>
      <c r="BX808" s="2">
        <v>207.11904761904762</v>
      </c>
      <c r="BY808" s="1">
        <v>301</v>
      </c>
      <c r="BZ808" s="1">
        <v>119</v>
      </c>
      <c r="CA808" s="2">
        <v>153.3095238095238</v>
      </c>
      <c r="CB808" s="2">
        <v>1297.047619047619</v>
      </c>
      <c r="CC808" s="1">
        <v>207</v>
      </c>
      <c r="CD808" s="1">
        <v>38</v>
      </c>
      <c r="CE808" s="2">
        <v>0.85099999999999998</v>
      </c>
      <c r="CF808" s="2">
        <v>87.861850000000004</v>
      </c>
      <c r="CG808" s="2">
        <v>98.850400000000008</v>
      </c>
      <c r="CH808" s="2">
        <v>5.9429999999999996</v>
      </c>
      <c r="CI808" s="2">
        <v>71.555849999999992</v>
      </c>
      <c r="CJ808" s="2">
        <v>4.8239999999999998</v>
      </c>
      <c r="CK808" s="9">
        <v>6989</v>
      </c>
      <c r="CL808" s="8">
        <v>0</v>
      </c>
      <c r="CM808" s="8">
        <v>0</v>
      </c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">
        <v>0</v>
      </c>
      <c r="DG808" s="1">
        <v>0</v>
      </c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20" t="s">
        <v>57</v>
      </c>
    </row>
    <row r="809" spans="1:130">
      <c r="A809" s="5">
        <v>809</v>
      </c>
      <c r="B809" s="1">
        <v>4</v>
      </c>
      <c r="C809" s="9">
        <v>347810</v>
      </c>
      <c r="D809" s="9">
        <v>7798954</v>
      </c>
      <c r="E809" s="22">
        <v>-40.4542</v>
      </c>
      <c r="F809" s="22">
        <v>-19.900200000000002</v>
      </c>
      <c r="G809" s="6">
        <v>0</v>
      </c>
      <c r="H809" s="2">
        <f t="shared" si="504"/>
        <v>0</v>
      </c>
      <c r="I809" s="2">
        <f t="shared" si="505"/>
        <v>0</v>
      </c>
      <c r="J809" s="6">
        <v>0</v>
      </c>
      <c r="K809" s="2">
        <f t="shared" si="506"/>
        <v>0</v>
      </c>
      <c r="L809" s="2">
        <f t="shared" si="507"/>
        <v>0</v>
      </c>
      <c r="M809" s="6">
        <v>197285.059087</v>
      </c>
      <c r="N809" s="2">
        <f t="shared" si="508"/>
        <v>0.197285059087</v>
      </c>
      <c r="O809" s="2">
        <f t="shared" si="509"/>
        <v>0.78914023634800001</v>
      </c>
      <c r="P809" s="6">
        <v>1054824.4861000001</v>
      </c>
      <c r="Q809" s="2">
        <f t="shared" si="510"/>
        <v>1.0548244861</v>
      </c>
      <c r="R809" s="2">
        <f t="shared" si="511"/>
        <v>4.2192979444000001</v>
      </c>
      <c r="S809" s="6">
        <v>11812643.706900001</v>
      </c>
      <c r="T809" s="2">
        <f t="shared" si="512"/>
        <v>11.812643706900001</v>
      </c>
      <c r="U809" s="2">
        <f t="shared" si="513"/>
        <v>47.250574827599998</v>
      </c>
      <c r="V809" s="6">
        <v>0</v>
      </c>
      <c r="W809" s="2">
        <f t="shared" si="514"/>
        <v>0</v>
      </c>
      <c r="X809" s="2">
        <f t="shared" si="515"/>
        <v>0</v>
      </c>
      <c r="Y809" s="6">
        <v>0</v>
      </c>
      <c r="Z809" s="2">
        <f t="shared" si="516"/>
        <v>0</v>
      </c>
      <c r="AA809" s="2">
        <f t="shared" si="517"/>
        <v>0</v>
      </c>
      <c r="AB809" s="6">
        <v>0</v>
      </c>
      <c r="AC809" s="2">
        <f t="shared" si="518"/>
        <v>0</v>
      </c>
      <c r="AD809" s="2">
        <f t="shared" si="519"/>
        <v>0</v>
      </c>
      <c r="AE809" s="6">
        <v>9111397.0842400007</v>
      </c>
      <c r="AF809" s="2">
        <f t="shared" si="520"/>
        <v>9.1113970842400001</v>
      </c>
      <c r="AG809" s="2">
        <f t="shared" si="521"/>
        <v>36.445588336960007</v>
      </c>
      <c r="AH809" s="6">
        <v>0</v>
      </c>
      <c r="AI809" s="2">
        <f t="shared" si="522"/>
        <v>0</v>
      </c>
      <c r="AJ809" s="2">
        <f t="shared" si="523"/>
        <v>0</v>
      </c>
      <c r="AK809" s="6">
        <v>0</v>
      </c>
      <c r="AL809" s="2">
        <f t="shared" si="524"/>
        <v>0</v>
      </c>
      <c r="AM809" s="2">
        <f t="shared" si="525"/>
        <v>0</v>
      </c>
      <c r="AN809" s="6">
        <v>0</v>
      </c>
      <c r="AO809" s="2">
        <f t="shared" si="526"/>
        <v>0</v>
      </c>
      <c r="AP809" s="2">
        <f t="shared" si="527"/>
        <v>0</v>
      </c>
      <c r="AQ809" s="6">
        <v>2823849.6637200001</v>
      </c>
      <c r="AR809" s="2">
        <f t="shared" si="528"/>
        <v>2.8238496637199999</v>
      </c>
      <c r="AS809" s="2">
        <f t="shared" si="529"/>
        <v>11.29539865488</v>
      </c>
      <c r="AT809" s="2">
        <v>25000000</v>
      </c>
      <c r="AU809" s="2">
        <v>9355301.0525599997</v>
      </c>
      <c r="AV809" s="2">
        <f t="shared" si="530"/>
        <v>9.3553010525599998</v>
      </c>
      <c r="AW809" s="2">
        <f t="shared" si="531"/>
        <v>37.421204210239999</v>
      </c>
      <c r="AX809" s="2">
        <v>0</v>
      </c>
      <c r="AY809" s="2">
        <f t="shared" si="532"/>
        <v>0</v>
      </c>
      <c r="AZ809" s="2">
        <f t="shared" si="533"/>
        <v>0</v>
      </c>
      <c r="BA809" s="2">
        <v>15644698.9474</v>
      </c>
      <c r="BB809" s="2">
        <f t="shared" si="534"/>
        <v>15.6446989474</v>
      </c>
      <c r="BC809" s="2">
        <f t="shared" si="535"/>
        <v>62.578795789599994</v>
      </c>
      <c r="BD809" s="2">
        <v>0</v>
      </c>
      <c r="BE809" s="2">
        <f t="shared" si="536"/>
        <v>0</v>
      </c>
      <c r="BF809" s="2">
        <f t="shared" si="537"/>
        <v>0</v>
      </c>
      <c r="BG809" s="2">
        <v>24999783.887499999</v>
      </c>
      <c r="BH809" s="2">
        <f t="shared" si="538"/>
        <v>24.999783887499998</v>
      </c>
      <c r="BI809" s="2">
        <f t="shared" si="539"/>
        <v>99.999135549999991</v>
      </c>
      <c r="BJ809" s="2">
        <v>216.11249417600001</v>
      </c>
      <c r="BK809" s="2">
        <f t="shared" si="540"/>
        <v>2.16112494176E-4</v>
      </c>
      <c r="BL809" s="2">
        <f t="shared" si="541"/>
        <v>8.64449976704E-4</v>
      </c>
      <c r="BM809" s="2">
        <v>0</v>
      </c>
      <c r="BN809" s="2">
        <f t="shared" si="542"/>
        <v>0</v>
      </c>
      <c r="BO809" s="2">
        <f t="shared" si="543"/>
        <v>0</v>
      </c>
      <c r="BP809" s="2">
        <v>0</v>
      </c>
      <c r="BQ809" s="2">
        <f t="shared" si="544"/>
        <v>0</v>
      </c>
      <c r="BR809" s="2">
        <f t="shared" si="545"/>
        <v>0</v>
      </c>
      <c r="BS809" s="2">
        <v>24999999.999994174</v>
      </c>
      <c r="BT809" s="1">
        <v>74</v>
      </c>
      <c r="BU809" s="1">
        <v>809</v>
      </c>
      <c r="BV809" s="2">
        <v>335.77777777777777</v>
      </c>
      <c r="BW809" s="1">
        <v>80</v>
      </c>
      <c r="BX809" s="2">
        <v>232.21428571428572</v>
      </c>
      <c r="BY809" s="1">
        <v>320</v>
      </c>
      <c r="BZ809" s="1">
        <v>124</v>
      </c>
      <c r="CA809" s="2">
        <v>148.9047619047619</v>
      </c>
      <c r="CB809" s="2">
        <v>1197.8095238095239</v>
      </c>
      <c r="CC809" s="1">
        <v>205</v>
      </c>
      <c r="CD809" s="1">
        <v>36</v>
      </c>
      <c r="CE809" s="2">
        <v>0.85099999999999998</v>
      </c>
      <c r="CF809" s="2">
        <v>91.802199999999999</v>
      </c>
      <c r="CG809" s="2">
        <v>104.3475</v>
      </c>
      <c r="CH809" s="2">
        <v>6.2919999999999998</v>
      </c>
      <c r="CI809" s="2">
        <v>67.697999999999993</v>
      </c>
      <c r="CJ809" s="2">
        <v>4.6440000000000001</v>
      </c>
      <c r="CK809" s="9">
        <v>7173</v>
      </c>
      <c r="CL809" s="8">
        <v>0</v>
      </c>
      <c r="CM809" s="8">
        <v>0</v>
      </c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">
        <v>0</v>
      </c>
      <c r="DG809" s="1">
        <v>0</v>
      </c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20" t="s">
        <v>57</v>
      </c>
    </row>
    <row r="810" spans="1:130">
      <c r="A810" s="5">
        <v>810</v>
      </c>
      <c r="B810" s="1">
        <v>4</v>
      </c>
      <c r="C810" s="9">
        <v>352810</v>
      </c>
      <c r="D810" s="9">
        <v>7798954</v>
      </c>
      <c r="E810" s="22">
        <v>-40.406500000000001</v>
      </c>
      <c r="F810" s="22">
        <v>-19.900600000000001</v>
      </c>
      <c r="G810" s="6">
        <v>0</v>
      </c>
      <c r="H810" s="2">
        <f t="shared" si="504"/>
        <v>0</v>
      </c>
      <c r="I810" s="2">
        <f t="shared" si="505"/>
        <v>0</v>
      </c>
      <c r="J810" s="6">
        <v>0</v>
      </c>
      <c r="K810" s="2">
        <f t="shared" si="506"/>
        <v>0</v>
      </c>
      <c r="L810" s="2">
        <f t="shared" si="507"/>
        <v>0</v>
      </c>
      <c r="M810" s="6">
        <v>0</v>
      </c>
      <c r="N810" s="2">
        <f t="shared" si="508"/>
        <v>0</v>
      </c>
      <c r="O810" s="2">
        <f t="shared" si="509"/>
        <v>0</v>
      </c>
      <c r="P810" s="6">
        <v>171001.455002</v>
      </c>
      <c r="Q810" s="2">
        <f t="shared" si="510"/>
        <v>0.17100145500200001</v>
      </c>
      <c r="R810" s="2">
        <f t="shared" si="511"/>
        <v>0.68400582000800003</v>
      </c>
      <c r="S810" s="6">
        <v>8173996.1002799999</v>
      </c>
      <c r="T810" s="2">
        <f t="shared" si="512"/>
        <v>8.1739961002800001</v>
      </c>
      <c r="U810" s="2">
        <f t="shared" si="513"/>
        <v>32.69598440112</v>
      </c>
      <c r="V810" s="6">
        <v>0</v>
      </c>
      <c r="W810" s="2">
        <f t="shared" si="514"/>
        <v>0</v>
      </c>
      <c r="X810" s="2">
        <f t="shared" si="515"/>
        <v>0</v>
      </c>
      <c r="Y810" s="6">
        <v>0</v>
      </c>
      <c r="Z810" s="2">
        <f t="shared" si="516"/>
        <v>0</v>
      </c>
      <c r="AA810" s="2">
        <f t="shared" si="517"/>
        <v>0</v>
      </c>
      <c r="AB810" s="6">
        <v>0</v>
      </c>
      <c r="AC810" s="2">
        <f t="shared" si="518"/>
        <v>0</v>
      </c>
      <c r="AD810" s="2">
        <f t="shared" si="519"/>
        <v>0</v>
      </c>
      <c r="AE810" s="6">
        <v>15111390.112199999</v>
      </c>
      <c r="AF810" s="2">
        <f t="shared" si="520"/>
        <v>15.111390112199999</v>
      </c>
      <c r="AG810" s="2">
        <f t="shared" si="521"/>
        <v>60.445560448799995</v>
      </c>
      <c r="AH810" s="6">
        <v>0</v>
      </c>
      <c r="AI810" s="2">
        <f t="shared" si="522"/>
        <v>0</v>
      </c>
      <c r="AJ810" s="2">
        <f t="shared" si="523"/>
        <v>0</v>
      </c>
      <c r="AK810" s="6">
        <v>0</v>
      </c>
      <c r="AL810" s="2">
        <f t="shared" si="524"/>
        <v>0</v>
      </c>
      <c r="AM810" s="2">
        <f t="shared" si="525"/>
        <v>0</v>
      </c>
      <c r="AN810" s="6">
        <v>0</v>
      </c>
      <c r="AO810" s="2">
        <f t="shared" si="526"/>
        <v>0</v>
      </c>
      <c r="AP810" s="2">
        <f t="shared" si="527"/>
        <v>0</v>
      </c>
      <c r="AQ810" s="6">
        <v>1543612.3325</v>
      </c>
      <c r="AR810" s="2">
        <f t="shared" si="528"/>
        <v>1.5436123325</v>
      </c>
      <c r="AS810" s="2">
        <f t="shared" si="529"/>
        <v>6.1744493299999998</v>
      </c>
      <c r="AT810" s="2">
        <v>25000000</v>
      </c>
      <c r="AU810" s="2">
        <v>0</v>
      </c>
      <c r="AV810" s="2">
        <f t="shared" si="530"/>
        <v>0</v>
      </c>
      <c r="AW810" s="2">
        <f t="shared" si="531"/>
        <v>0</v>
      </c>
      <c r="AX810" s="2">
        <v>0</v>
      </c>
      <c r="AY810" s="2">
        <f t="shared" si="532"/>
        <v>0</v>
      </c>
      <c r="AZ810" s="2">
        <f t="shared" si="533"/>
        <v>0</v>
      </c>
      <c r="BA810" s="2">
        <v>25000000</v>
      </c>
      <c r="BB810" s="2">
        <f t="shared" si="534"/>
        <v>25</v>
      </c>
      <c r="BC810" s="2">
        <f t="shared" si="535"/>
        <v>100</v>
      </c>
      <c r="BD810" s="2">
        <v>0</v>
      </c>
      <c r="BE810" s="2">
        <f t="shared" si="536"/>
        <v>0</v>
      </c>
      <c r="BF810" s="2">
        <f t="shared" si="537"/>
        <v>0</v>
      </c>
      <c r="BG810" s="2">
        <v>25000000</v>
      </c>
      <c r="BH810" s="2">
        <f t="shared" si="538"/>
        <v>25</v>
      </c>
      <c r="BI810" s="2">
        <f t="shared" si="539"/>
        <v>100</v>
      </c>
      <c r="BJ810" s="2">
        <v>0</v>
      </c>
      <c r="BK810" s="2">
        <f t="shared" si="540"/>
        <v>0</v>
      </c>
      <c r="BL810" s="2">
        <f t="shared" si="541"/>
        <v>0</v>
      </c>
      <c r="BM810" s="2">
        <v>0</v>
      </c>
      <c r="BN810" s="2">
        <f t="shared" si="542"/>
        <v>0</v>
      </c>
      <c r="BO810" s="2">
        <f t="shared" si="543"/>
        <v>0</v>
      </c>
      <c r="BP810" s="2">
        <v>0</v>
      </c>
      <c r="BQ810" s="2">
        <f t="shared" si="544"/>
        <v>0</v>
      </c>
      <c r="BR810" s="2">
        <f t="shared" si="545"/>
        <v>0</v>
      </c>
      <c r="BS810" s="2">
        <v>25000000</v>
      </c>
      <c r="BT810" s="1">
        <v>38</v>
      </c>
      <c r="BU810" s="1">
        <v>202</v>
      </c>
      <c r="BV810" s="2">
        <v>98.024390243902445</v>
      </c>
      <c r="BW810" s="1">
        <v>79.5</v>
      </c>
      <c r="BX810" s="2">
        <v>244.08333333333334</v>
      </c>
      <c r="BY810" s="1">
        <v>321</v>
      </c>
      <c r="BZ810" s="1">
        <v>166</v>
      </c>
      <c r="CA810" s="2">
        <v>146.47222222222223</v>
      </c>
      <c r="CB810" s="2">
        <v>1147.3611111111111</v>
      </c>
      <c r="CC810" s="1">
        <v>195</v>
      </c>
      <c r="CD810" s="1">
        <v>36</v>
      </c>
      <c r="CE810" s="2">
        <v>0.85099999999999998</v>
      </c>
      <c r="CF810" s="2">
        <v>91.802199999999999</v>
      </c>
      <c r="CG810" s="2">
        <v>104.3475</v>
      </c>
      <c r="CH810" s="2">
        <v>6.2919999999999998</v>
      </c>
      <c r="CI810" s="2">
        <v>67.697999999999993</v>
      </c>
      <c r="CJ810" s="2">
        <v>4.6440000000000001</v>
      </c>
      <c r="CK810" s="9">
        <v>7173</v>
      </c>
      <c r="CL810" s="8">
        <v>0</v>
      </c>
      <c r="CM810" s="8">
        <v>0</v>
      </c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">
        <v>0</v>
      </c>
      <c r="DG810" s="1">
        <v>0</v>
      </c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20" t="s">
        <v>57</v>
      </c>
    </row>
    <row r="811" spans="1:130">
      <c r="A811" s="5">
        <v>811</v>
      </c>
      <c r="B811" s="1">
        <v>8</v>
      </c>
      <c r="C811" s="9">
        <v>357810</v>
      </c>
      <c r="D811" s="9">
        <v>7798954</v>
      </c>
      <c r="E811" s="22">
        <v>-40.358699999999999</v>
      </c>
      <c r="F811" s="22">
        <v>-19.9009</v>
      </c>
      <c r="G811" s="6">
        <v>0</v>
      </c>
      <c r="H811" s="2">
        <f t="shared" si="504"/>
        <v>0</v>
      </c>
      <c r="I811" s="2">
        <f t="shared" si="505"/>
        <v>0</v>
      </c>
      <c r="J811" s="6">
        <v>0</v>
      </c>
      <c r="K811" s="2">
        <f t="shared" si="506"/>
        <v>0</v>
      </c>
      <c r="L811" s="2">
        <f t="shared" si="507"/>
        <v>0</v>
      </c>
      <c r="M811" s="6">
        <v>223202.099946</v>
      </c>
      <c r="N811" s="2">
        <f t="shared" si="508"/>
        <v>0.22320209994600002</v>
      </c>
      <c r="O811" s="2">
        <f t="shared" si="509"/>
        <v>0.89280839978399995</v>
      </c>
      <c r="P811" s="6">
        <v>0</v>
      </c>
      <c r="Q811" s="2">
        <f t="shared" si="510"/>
        <v>0</v>
      </c>
      <c r="R811" s="2">
        <f t="shared" si="511"/>
        <v>0</v>
      </c>
      <c r="S811" s="6">
        <v>13342095.805500001</v>
      </c>
      <c r="T811" s="2">
        <f t="shared" si="512"/>
        <v>13.342095805500001</v>
      </c>
      <c r="U811" s="2">
        <f t="shared" si="513"/>
        <v>53.368383222000006</v>
      </c>
      <c r="V811" s="6">
        <v>0</v>
      </c>
      <c r="W811" s="2">
        <f t="shared" si="514"/>
        <v>0</v>
      </c>
      <c r="X811" s="2">
        <f t="shared" si="515"/>
        <v>0</v>
      </c>
      <c r="Y811" s="6">
        <v>0</v>
      </c>
      <c r="Z811" s="2">
        <f t="shared" si="516"/>
        <v>0</v>
      </c>
      <c r="AA811" s="2">
        <f t="shared" si="517"/>
        <v>0</v>
      </c>
      <c r="AB811" s="6">
        <v>0</v>
      </c>
      <c r="AC811" s="2">
        <f t="shared" si="518"/>
        <v>0</v>
      </c>
      <c r="AD811" s="2">
        <f t="shared" si="519"/>
        <v>0</v>
      </c>
      <c r="AE811" s="6">
        <v>9891485.8645200003</v>
      </c>
      <c r="AF811" s="2">
        <f t="shared" si="520"/>
        <v>9.8914858645199999</v>
      </c>
      <c r="AG811" s="2">
        <f t="shared" si="521"/>
        <v>39.56594345808</v>
      </c>
      <c r="AH811" s="6">
        <v>0</v>
      </c>
      <c r="AI811" s="2">
        <f t="shared" si="522"/>
        <v>0</v>
      </c>
      <c r="AJ811" s="2">
        <f t="shared" si="523"/>
        <v>0</v>
      </c>
      <c r="AK811" s="6">
        <v>0</v>
      </c>
      <c r="AL811" s="2">
        <f t="shared" si="524"/>
        <v>0</v>
      </c>
      <c r="AM811" s="2">
        <f t="shared" si="525"/>
        <v>0</v>
      </c>
      <c r="AN811" s="6">
        <v>0</v>
      </c>
      <c r="AO811" s="2">
        <f t="shared" si="526"/>
        <v>0</v>
      </c>
      <c r="AP811" s="2">
        <f t="shared" si="527"/>
        <v>0</v>
      </c>
      <c r="AQ811" s="6">
        <v>1543216.23003</v>
      </c>
      <c r="AR811" s="2">
        <f t="shared" si="528"/>
        <v>1.5432162300300001</v>
      </c>
      <c r="AS811" s="2">
        <f t="shared" si="529"/>
        <v>6.1728649201199994</v>
      </c>
      <c r="AT811" s="2">
        <v>25000000</v>
      </c>
      <c r="AU811" s="2">
        <v>3729131.5121300002</v>
      </c>
      <c r="AV811" s="2">
        <f t="shared" si="530"/>
        <v>3.7291315121300004</v>
      </c>
      <c r="AW811" s="2">
        <f t="shared" si="531"/>
        <v>14.916526048520002</v>
      </c>
      <c r="AX811" s="2">
        <v>0</v>
      </c>
      <c r="AY811" s="2">
        <f t="shared" si="532"/>
        <v>0</v>
      </c>
      <c r="AZ811" s="2">
        <f t="shared" si="533"/>
        <v>0</v>
      </c>
      <c r="BA811" s="2">
        <v>21270868.4879</v>
      </c>
      <c r="BB811" s="2">
        <f t="shared" si="534"/>
        <v>21.2708684879</v>
      </c>
      <c r="BC811" s="2">
        <f t="shared" si="535"/>
        <v>85.083473951599998</v>
      </c>
      <c r="BD811" s="2">
        <v>0</v>
      </c>
      <c r="BE811" s="2">
        <f t="shared" si="536"/>
        <v>0</v>
      </c>
      <c r="BF811" s="2">
        <f t="shared" si="537"/>
        <v>0</v>
      </c>
      <c r="BG811" s="2">
        <v>25000000</v>
      </c>
      <c r="BH811" s="2">
        <f t="shared" si="538"/>
        <v>25</v>
      </c>
      <c r="BI811" s="2">
        <f t="shared" si="539"/>
        <v>100</v>
      </c>
      <c r="BJ811" s="2">
        <v>0</v>
      </c>
      <c r="BK811" s="2">
        <f t="shared" si="540"/>
        <v>0</v>
      </c>
      <c r="BL811" s="2">
        <f t="shared" si="541"/>
        <v>0</v>
      </c>
      <c r="BM811" s="2">
        <v>0</v>
      </c>
      <c r="BN811" s="2">
        <f t="shared" si="542"/>
        <v>0</v>
      </c>
      <c r="BO811" s="2">
        <f t="shared" si="543"/>
        <v>0</v>
      </c>
      <c r="BP811" s="2">
        <v>0</v>
      </c>
      <c r="BQ811" s="2">
        <f t="shared" si="544"/>
        <v>0</v>
      </c>
      <c r="BR811" s="2">
        <f t="shared" si="545"/>
        <v>0</v>
      </c>
      <c r="BS811" s="2">
        <v>25000000</v>
      </c>
      <c r="BT811" s="1">
        <v>45</v>
      </c>
      <c r="BU811" s="1">
        <v>558</v>
      </c>
      <c r="BV811" s="2">
        <v>198.21428571428572</v>
      </c>
      <c r="BW811" s="1">
        <v>79</v>
      </c>
      <c r="BX811" s="2">
        <v>237.45238095238096</v>
      </c>
      <c r="BY811" s="1">
        <v>320</v>
      </c>
      <c r="BZ811" s="1">
        <v>143</v>
      </c>
      <c r="CA811" s="2">
        <v>145.42857142857142</v>
      </c>
      <c r="CB811" s="2">
        <v>1175.8571428571429</v>
      </c>
      <c r="CC811" s="1">
        <v>199</v>
      </c>
      <c r="CD811" s="1">
        <v>36</v>
      </c>
      <c r="CE811" s="2">
        <v>0.85099999999999998</v>
      </c>
      <c r="CF811" s="2">
        <v>91.802199999999999</v>
      </c>
      <c r="CG811" s="2">
        <v>104.3475</v>
      </c>
      <c r="CH811" s="2">
        <v>6.2919999999999998</v>
      </c>
      <c r="CI811" s="2">
        <v>67.697999999999993</v>
      </c>
      <c r="CJ811" s="2">
        <v>4.6440000000000001</v>
      </c>
      <c r="CK811" s="9">
        <v>7173</v>
      </c>
      <c r="CL811" s="8">
        <v>0</v>
      </c>
      <c r="CM811" s="8">
        <v>0</v>
      </c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">
        <v>0</v>
      </c>
      <c r="DG811" s="1">
        <v>0</v>
      </c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20" t="s">
        <v>57</v>
      </c>
    </row>
    <row r="812" spans="1:130">
      <c r="A812" s="5">
        <v>812</v>
      </c>
      <c r="B812" s="1">
        <v>8</v>
      </c>
      <c r="C812" s="9">
        <v>362810</v>
      </c>
      <c r="D812" s="9">
        <v>7798954</v>
      </c>
      <c r="E812" s="22">
        <v>-40.311</v>
      </c>
      <c r="F812" s="22">
        <v>-19.901299999999999</v>
      </c>
      <c r="G812" s="6">
        <v>0</v>
      </c>
      <c r="H812" s="2">
        <f t="shared" si="504"/>
        <v>0</v>
      </c>
      <c r="I812" s="2">
        <f t="shared" si="505"/>
        <v>0</v>
      </c>
      <c r="J812" s="6">
        <v>0</v>
      </c>
      <c r="K812" s="2">
        <f t="shared" si="506"/>
        <v>0</v>
      </c>
      <c r="L812" s="2">
        <f t="shared" si="507"/>
        <v>0</v>
      </c>
      <c r="M812" s="6">
        <v>46482.731098299999</v>
      </c>
      <c r="N812" s="2">
        <f t="shared" si="508"/>
        <v>4.6482731098299999E-2</v>
      </c>
      <c r="O812" s="2">
        <f t="shared" si="509"/>
        <v>0.1859309243932</v>
      </c>
      <c r="P812" s="6">
        <v>160201.33649799999</v>
      </c>
      <c r="Q812" s="2">
        <f t="shared" si="510"/>
        <v>0.160201336498</v>
      </c>
      <c r="R812" s="2">
        <f t="shared" si="511"/>
        <v>0.64080534599200001</v>
      </c>
      <c r="S812" s="6">
        <v>11671841.183</v>
      </c>
      <c r="T812" s="2">
        <f t="shared" si="512"/>
        <v>11.671841183</v>
      </c>
      <c r="U812" s="2">
        <f t="shared" si="513"/>
        <v>46.687364732000006</v>
      </c>
      <c r="V812" s="6">
        <v>391433.12920700002</v>
      </c>
      <c r="W812" s="2">
        <f t="shared" si="514"/>
        <v>0.39143312920700002</v>
      </c>
      <c r="X812" s="2">
        <f t="shared" si="515"/>
        <v>1.5657325168280001</v>
      </c>
      <c r="Y812" s="6">
        <v>0</v>
      </c>
      <c r="Z812" s="2">
        <f t="shared" si="516"/>
        <v>0</v>
      </c>
      <c r="AA812" s="2">
        <f t="shared" si="517"/>
        <v>0</v>
      </c>
      <c r="AB812" s="6">
        <v>0</v>
      </c>
      <c r="AC812" s="2">
        <f t="shared" si="518"/>
        <v>0</v>
      </c>
      <c r="AD812" s="2">
        <f t="shared" si="519"/>
        <v>0</v>
      </c>
      <c r="AE812" s="6">
        <v>11492845.9255</v>
      </c>
      <c r="AF812" s="2">
        <f t="shared" si="520"/>
        <v>11.492845925499999</v>
      </c>
      <c r="AG812" s="2">
        <f t="shared" si="521"/>
        <v>45.971383702000004</v>
      </c>
      <c r="AH812" s="6">
        <v>0</v>
      </c>
      <c r="AI812" s="2">
        <f t="shared" si="522"/>
        <v>0</v>
      </c>
      <c r="AJ812" s="2">
        <f t="shared" si="523"/>
        <v>0</v>
      </c>
      <c r="AK812" s="6">
        <v>0</v>
      </c>
      <c r="AL812" s="2">
        <f t="shared" si="524"/>
        <v>0</v>
      </c>
      <c r="AM812" s="2">
        <f t="shared" si="525"/>
        <v>0</v>
      </c>
      <c r="AN812" s="6">
        <v>0</v>
      </c>
      <c r="AO812" s="2">
        <f t="shared" si="526"/>
        <v>0</v>
      </c>
      <c r="AP812" s="2">
        <f t="shared" si="527"/>
        <v>0</v>
      </c>
      <c r="AQ812" s="6">
        <v>1237195.6947300001</v>
      </c>
      <c r="AR812" s="2">
        <f t="shared" si="528"/>
        <v>1.23719569473</v>
      </c>
      <c r="AS812" s="2">
        <f t="shared" si="529"/>
        <v>4.9487827789200001</v>
      </c>
      <c r="AT812" s="2">
        <v>25000000</v>
      </c>
      <c r="AU812" s="2">
        <v>784011.84616199997</v>
      </c>
      <c r="AV812" s="2">
        <f t="shared" si="530"/>
        <v>0.78401184616199993</v>
      </c>
      <c r="AW812" s="2">
        <f t="shared" si="531"/>
        <v>3.1360473846479997</v>
      </c>
      <c r="AX812" s="2">
        <v>0</v>
      </c>
      <c r="AY812" s="2">
        <f t="shared" si="532"/>
        <v>0</v>
      </c>
      <c r="AZ812" s="2">
        <f t="shared" si="533"/>
        <v>0</v>
      </c>
      <c r="BA812" s="2">
        <v>24215988.1538</v>
      </c>
      <c r="BB812" s="2">
        <f t="shared" si="534"/>
        <v>24.215988153799998</v>
      </c>
      <c r="BC812" s="2">
        <f t="shared" si="535"/>
        <v>96.863952615200006</v>
      </c>
      <c r="BD812" s="2">
        <v>0</v>
      </c>
      <c r="BE812" s="2">
        <f t="shared" si="536"/>
        <v>0</v>
      </c>
      <c r="BF812" s="2">
        <f t="shared" si="537"/>
        <v>0</v>
      </c>
      <c r="BG812" s="2">
        <v>25000000</v>
      </c>
      <c r="BH812" s="2">
        <f t="shared" si="538"/>
        <v>25</v>
      </c>
      <c r="BI812" s="2">
        <f t="shared" si="539"/>
        <v>100</v>
      </c>
      <c r="BJ812" s="2">
        <v>0</v>
      </c>
      <c r="BK812" s="2">
        <f t="shared" si="540"/>
        <v>0</v>
      </c>
      <c r="BL812" s="2">
        <f t="shared" si="541"/>
        <v>0</v>
      </c>
      <c r="BM812" s="2">
        <v>0</v>
      </c>
      <c r="BN812" s="2">
        <f t="shared" si="542"/>
        <v>0</v>
      </c>
      <c r="BO812" s="2">
        <f t="shared" si="543"/>
        <v>0</v>
      </c>
      <c r="BP812" s="2">
        <v>0</v>
      </c>
      <c r="BQ812" s="2">
        <f t="shared" si="544"/>
        <v>0</v>
      </c>
      <c r="BR812" s="2">
        <f t="shared" si="545"/>
        <v>0</v>
      </c>
      <c r="BS812" s="2">
        <v>25000000</v>
      </c>
      <c r="BT812" s="1">
        <v>6</v>
      </c>
      <c r="BU812" s="1">
        <v>431</v>
      </c>
      <c r="BV812" s="2">
        <v>105.41463414634147</v>
      </c>
      <c r="BW812" s="1">
        <v>79</v>
      </c>
      <c r="BX812" s="2">
        <v>242.38095238095238</v>
      </c>
      <c r="BY812" s="1">
        <v>320</v>
      </c>
      <c r="BZ812" s="1">
        <v>151</v>
      </c>
      <c r="CA812" s="2">
        <v>143.92857142857142</v>
      </c>
      <c r="CB812" s="2">
        <v>1153.3095238095239</v>
      </c>
      <c r="CC812" s="1">
        <v>198</v>
      </c>
      <c r="CD812" s="1">
        <v>37</v>
      </c>
      <c r="CE812" s="2">
        <v>0.85099999999999998</v>
      </c>
      <c r="CF812" s="2">
        <v>91.802199999999999</v>
      </c>
      <c r="CG812" s="2">
        <v>104.3475</v>
      </c>
      <c r="CH812" s="2">
        <v>6.2919999999999998</v>
      </c>
      <c r="CI812" s="2">
        <v>67.697999999999993</v>
      </c>
      <c r="CJ812" s="2">
        <v>4.6440000000000001</v>
      </c>
      <c r="CK812" s="9">
        <v>7173</v>
      </c>
      <c r="CL812" s="8">
        <v>0</v>
      </c>
      <c r="CM812" s="8">
        <v>0</v>
      </c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">
        <v>1</v>
      </c>
      <c r="DG812" s="1">
        <v>2</v>
      </c>
      <c r="DH812" s="1">
        <v>77</v>
      </c>
      <c r="DI812" s="1">
        <v>77</v>
      </c>
      <c r="DJ812" s="1">
        <v>77</v>
      </c>
      <c r="DK812" s="1">
        <v>79</v>
      </c>
      <c r="DL812" s="1">
        <v>246</v>
      </c>
      <c r="DM812" s="1">
        <v>319</v>
      </c>
      <c r="DN812" s="1">
        <v>176</v>
      </c>
      <c r="DO812" s="1">
        <v>143</v>
      </c>
      <c r="DP812" s="1">
        <v>1134</v>
      </c>
      <c r="DQ812" s="1">
        <v>189</v>
      </c>
      <c r="DR812" s="1">
        <v>38</v>
      </c>
      <c r="DS812" s="1">
        <v>0.85099999999999998</v>
      </c>
      <c r="DT812" s="1">
        <v>91.802199999999999</v>
      </c>
      <c r="DU812" s="1">
        <v>104.3475</v>
      </c>
      <c r="DV812" s="1">
        <v>6.2919999999999998</v>
      </c>
      <c r="DW812" s="1">
        <v>67.697999999999993</v>
      </c>
      <c r="DX812" s="1">
        <v>4.6440000000000001</v>
      </c>
      <c r="DY812" s="1">
        <v>7173</v>
      </c>
      <c r="DZ812" s="20" t="s">
        <v>57</v>
      </c>
    </row>
    <row r="813" spans="1:130">
      <c r="A813" s="5">
        <v>813</v>
      </c>
      <c r="B813" s="1">
        <v>8</v>
      </c>
      <c r="C813" s="9">
        <v>367810</v>
      </c>
      <c r="D813" s="9">
        <v>7798954</v>
      </c>
      <c r="E813" s="22">
        <v>-40.263199999999998</v>
      </c>
      <c r="F813" s="22">
        <v>-19.901599999999998</v>
      </c>
      <c r="G813" s="6">
        <v>394055.30012500001</v>
      </c>
      <c r="H813" s="2">
        <f t="shared" si="504"/>
        <v>0.39405530012500001</v>
      </c>
      <c r="I813" s="2">
        <f t="shared" si="505"/>
        <v>1.5762212005000003</v>
      </c>
      <c r="J813" s="6">
        <v>0</v>
      </c>
      <c r="K813" s="2">
        <f t="shared" si="506"/>
        <v>0</v>
      </c>
      <c r="L813" s="2">
        <f t="shared" si="507"/>
        <v>0</v>
      </c>
      <c r="M813" s="6">
        <v>0</v>
      </c>
      <c r="N813" s="2">
        <f t="shared" si="508"/>
        <v>0</v>
      </c>
      <c r="O813" s="2">
        <f t="shared" si="509"/>
        <v>0</v>
      </c>
      <c r="P813" s="6">
        <v>20709.892643499999</v>
      </c>
      <c r="Q813" s="2">
        <f t="shared" si="510"/>
        <v>2.07098926435E-2</v>
      </c>
      <c r="R813" s="2">
        <f t="shared" si="511"/>
        <v>8.2839570574000002E-2</v>
      </c>
      <c r="S813" s="6">
        <v>1423190.36271</v>
      </c>
      <c r="T813" s="2">
        <f t="shared" si="512"/>
        <v>1.42319036271</v>
      </c>
      <c r="U813" s="2">
        <f t="shared" si="513"/>
        <v>5.6927614508400008</v>
      </c>
      <c r="V813" s="6">
        <v>6454042.3665800001</v>
      </c>
      <c r="W813" s="2">
        <f t="shared" si="514"/>
        <v>6.4540423665800004</v>
      </c>
      <c r="X813" s="2">
        <f t="shared" si="515"/>
        <v>25.816169466319998</v>
      </c>
      <c r="Y813" s="6">
        <v>1702923.19218</v>
      </c>
      <c r="Z813" s="2">
        <f t="shared" si="516"/>
        <v>1.7029231921800001</v>
      </c>
      <c r="AA813" s="2">
        <f t="shared" si="517"/>
        <v>6.8116927687199995</v>
      </c>
      <c r="AB813" s="6">
        <v>3856851.7345799999</v>
      </c>
      <c r="AC813" s="2">
        <f t="shared" si="518"/>
        <v>3.8568517345799997</v>
      </c>
      <c r="AD813" s="2">
        <f t="shared" si="519"/>
        <v>15.427406938319999</v>
      </c>
      <c r="AE813" s="6">
        <v>8518065.9958500005</v>
      </c>
      <c r="AF813" s="2">
        <f t="shared" si="520"/>
        <v>8.5180659958499998</v>
      </c>
      <c r="AG813" s="2">
        <f t="shared" si="521"/>
        <v>34.072263983400006</v>
      </c>
      <c r="AH813" s="6">
        <v>0</v>
      </c>
      <c r="AI813" s="2">
        <f t="shared" si="522"/>
        <v>0</v>
      </c>
      <c r="AJ813" s="2">
        <f t="shared" si="523"/>
        <v>0</v>
      </c>
      <c r="AK813" s="6">
        <v>0</v>
      </c>
      <c r="AL813" s="2">
        <f t="shared" si="524"/>
        <v>0</v>
      </c>
      <c r="AM813" s="2">
        <f t="shared" si="525"/>
        <v>0</v>
      </c>
      <c r="AN813" s="6">
        <v>859445.25586699997</v>
      </c>
      <c r="AO813" s="2">
        <f t="shared" si="526"/>
        <v>0.85944525586699994</v>
      </c>
      <c r="AP813" s="2">
        <f t="shared" si="527"/>
        <v>3.4377810234679997</v>
      </c>
      <c r="AQ813" s="6">
        <v>1770715.8994499999</v>
      </c>
      <c r="AR813" s="2">
        <f t="shared" si="528"/>
        <v>1.7707158994499999</v>
      </c>
      <c r="AS813" s="2">
        <f t="shared" si="529"/>
        <v>7.0828635978000003</v>
      </c>
      <c r="AT813" s="2">
        <v>25000000</v>
      </c>
      <c r="AU813" s="2">
        <v>0</v>
      </c>
      <c r="AV813" s="2">
        <f t="shared" si="530"/>
        <v>0</v>
      </c>
      <c r="AW813" s="2">
        <f t="shared" si="531"/>
        <v>0</v>
      </c>
      <c r="AX813" s="2">
        <v>0</v>
      </c>
      <c r="AY813" s="2">
        <f t="shared" si="532"/>
        <v>0</v>
      </c>
      <c r="AZ813" s="2">
        <f t="shared" si="533"/>
        <v>0</v>
      </c>
      <c r="BA813" s="2">
        <v>25000000</v>
      </c>
      <c r="BB813" s="2">
        <f t="shared" si="534"/>
        <v>25</v>
      </c>
      <c r="BC813" s="2">
        <f t="shared" si="535"/>
        <v>100</v>
      </c>
      <c r="BD813" s="2">
        <v>0</v>
      </c>
      <c r="BE813" s="2">
        <f t="shared" si="536"/>
        <v>0</v>
      </c>
      <c r="BF813" s="2">
        <f t="shared" si="537"/>
        <v>0</v>
      </c>
      <c r="BG813" s="2">
        <v>25000000</v>
      </c>
      <c r="BH813" s="2">
        <f t="shared" si="538"/>
        <v>25</v>
      </c>
      <c r="BI813" s="2">
        <f t="shared" si="539"/>
        <v>100</v>
      </c>
      <c r="BJ813" s="2">
        <v>0</v>
      </c>
      <c r="BK813" s="2">
        <f t="shared" si="540"/>
        <v>0</v>
      </c>
      <c r="BL813" s="2">
        <f t="shared" si="541"/>
        <v>0</v>
      </c>
      <c r="BM813" s="2">
        <v>0</v>
      </c>
      <c r="BN813" s="2">
        <f t="shared" si="542"/>
        <v>0</v>
      </c>
      <c r="BO813" s="2">
        <f t="shared" si="543"/>
        <v>0</v>
      </c>
      <c r="BP813" s="2">
        <v>0</v>
      </c>
      <c r="BQ813" s="2">
        <f t="shared" si="544"/>
        <v>0</v>
      </c>
      <c r="BR813" s="2">
        <f t="shared" si="545"/>
        <v>0</v>
      </c>
      <c r="BS813" s="2">
        <v>25000000</v>
      </c>
      <c r="BT813" s="1">
        <v>-1</v>
      </c>
      <c r="BU813" s="1">
        <v>69</v>
      </c>
      <c r="BV813" s="2">
        <v>27.818181818181817</v>
      </c>
      <c r="BW813" s="1">
        <v>79</v>
      </c>
      <c r="BX813" s="2">
        <v>246.21052631578948</v>
      </c>
      <c r="BY813" s="1">
        <v>320</v>
      </c>
      <c r="BZ813" s="1">
        <v>173</v>
      </c>
      <c r="CA813" s="2">
        <v>142.44736842105263</v>
      </c>
      <c r="CB813" s="2">
        <v>1136.0263157894738</v>
      </c>
      <c r="CC813" s="1">
        <v>190</v>
      </c>
      <c r="CD813" s="1">
        <v>38</v>
      </c>
      <c r="CE813" s="2">
        <v>0.85099999999999998</v>
      </c>
      <c r="CF813" s="2">
        <v>91.802199999999999</v>
      </c>
      <c r="CG813" s="2">
        <v>104.3475</v>
      </c>
      <c r="CH813" s="2">
        <v>6.2919999999999998</v>
      </c>
      <c r="CI813" s="2">
        <v>67.697999999999993</v>
      </c>
      <c r="CJ813" s="2">
        <v>4.6440000000000001</v>
      </c>
      <c r="CK813" s="9">
        <v>7173</v>
      </c>
      <c r="CL813" s="8">
        <v>0</v>
      </c>
      <c r="CM813" s="8">
        <v>0</v>
      </c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">
        <v>0</v>
      </c>
      <c r="DG813" s="1">
        <v>0</v>
      </c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20" t="s">
        <v>57</v>
      </c>
    </row>
    <row r="814" spans="1:130">
      <c r="A814" s="5">
        <v>814</v>
      </c>
      <c r="B814" s="1">
        <v>8</v>
      </c>
      <c r="C814" s="9">
        <v>372810</v>
      </c>
      <c r="D814" s="9">
        <v>7798954</v>
      </c>
      <c r="E814" s="22">
        <v>-40.215499999999999</v>
      </c>
      <c r="F814" s="22">
        <v>-19.902000000000001</v>
      </c>
      <c r="G814" s="6">
        <v>142649.41821100001</v>
      </c>
      <c r="H814" s="2">
        <f t="shared" si="504"/>
        <v>0.14264941821100002</v>
      </c>
      <c r="I814" s="2">
        <f t="shared" si="505"/>
        <v>0.57059767284400009</v>
      </c>
      <c r="J814" s="6">
        <v>0</v>
      </c>
      <c r="K814" s="2">
        <f t="shared" si="506"/>
        <v>0</v>
      </c>
      <c r="L814" s="2">
        <f t="shared" si="507"/>
        <v>0</v>
      </c>
      <c r="M814" s="6">
        <v>783005.02048399998</v>
      </c>
      <c r="N814" s="2">
        <f t="shared" si="508"/>
        <v>0.783005020484</v>
      </c>
      <c r="O814" s="2">
        <f t="shared" si="509"/>
        <v>3.1320200819359996</v>
      </c>
      <c r="P814" s="6">
        <v>131850.869997</v>
      </c>
      <c r="Q814" s="2">
        <f t="shared" si="510"/>
        <v>0.13185086999699999</v>
      </c>
      <c r="R814" s="2">
        <f t="shared" si="511"/>
        <v>0.52740347998800008</v>
      </c>
      <c r="S814" s="6">
        <v>6199238.6608300004</v>
      </c>
      <c r="T814" s="2">
        <f t="shared" si="512"/>
        <v>6.1992386608300007</v>
      </c>
      <c r="U814" s="2">
        <f t="shared" si="513"/>
        <v>24.796954643320003</v>
      </c>
      <c r="V814" s="6">
        <v>5004933.8784699999</v>
      </c>
      <c r="W814" s="2">
        <f t="shared" si="514"/>
        <v>5.0049338784700002</v>
      </c>
      <c r="X814" s="2">
        <f t="shared" si="515"/>
        <v>20.019735513880001</v>
      </c>
      <c r="Y814" s="6">
        <v>2305776.7275399999</v>
      </c>
      <c r="Z814" s="2">
        <f t="shared" si="516"/>
        <v>2.3057767275400001</v>
      </c>
      <c r="AA814" s="2">
        <f t="shared" si="517"/>
        <v>9.2231069101599985</v>
      </c>
      <c r="AB814" s="6">
        <v>4554351.2741200002</v>
      </c>
      <c r="AC814" s="2">
        <f t="shared" si="518"/>
        <v>4.5543512741200001</v>
      </c>
      <c r="AD814" s="2">
        <f t="shared" si="519"/>
        <v>18.21740509648</v>
      </c>
      <c r="AE814" s="6">
        <v>4023138.9865600001</v>
      </c>
      <c r="AF814" s="2">
        <f t="shared" si="520"/>
        <v>4.0231389865600002</v>
      </c>
      <c r="AG814" s="2">
        <f t="shared" si="521"/>
        <v>16.092555946240001</v>
      </c>
      <c r="AH814" s="6">
        <v>0</v>
      </c>
      <c r="AI814" s="2">
        <f t="shared" si="522"/>
        <v>0</v>
      </c>
      <c r="AJ814" s="2">
        <f t="shared" si="523"/>
        <v>0</v>
      </c>
      <c r="AK814" s="6">
        <v>0</v>
      </c>
      <c r="AL814" s="2">
        <f t="shared" si="524"/>
        <v>0</v>
      </c>
      <c r="AM814" s="2">
        <f t="shared" si="525"/>
        <v>0</v>
      </c>
      <c r="AN814" s="6">
        <v>1313258.9889700001</v>
      </c>
      <c r="AO814" s="2">
        <f t="shared" si="526"/>
        <v>1.3132589889700002</v>
      </c>
      <c r="AP814" s="2">
        <f t="shared" si="527"/>
        <v>5.2530359558800006</v>
      </c>
      <c r="AQ814" s="6">
        <v>541796.17481800006</v>
      </c>
      <c r="AR814" s="2">
        <f t="shared" si="528"/>
        <v>0.54179617481800002</v>
      </c>
      <c r="AS814" s="2">
        <f t="shared" si="529"/>
        <v>2.1671846992720001</v>
      </c>
      <c r="AT814" s="2">
        <v>25000000</v>
      </c>
      <c r="AU814" s="2">
        <v>0</v>
      </c>
      <c r="AV814" s="2">
        <f t="shared" si="530"/>
        <v>0</v>
      </c>
      <c r="AW814" s="2">
        <f t="shared" si="531"/>
        <v>0</v>
      </c>
      <c r="AX814" s="2">
        <v>0</v>
      </c>
      <c r="AY814" s="2">
        <f t="shared" si="532"/>
        <v>0</v>
      </c>
      <c r="AZ814" s="2">
        <f t="shared" si="533"/>
        <v>0</v>
      </c>
      <c r="BA814" s="2">
        <v>25000000</v>
      </c>
      <c r="BB814" s="2">
        <f t="shared" si="534"/>
        <v>25</v>
      </c>
      <c r="BC814" s="2">
        <f t="shared" si="535"/>
        <v>100</v>
      </c>
      <c r="BD814" s="2">
        <v>0</v>
      </c>
      <c r="BE814" s="2">
        <f t="shared" si="536"/>
        <v>0</v>
      </c>
      <c r="BF814" s="2">
        <f t="shared" si="537"/>
        <v>0</v>
      </c>
      <c r="BG814" s="2">
        <v>25000000</v>
      </c>
      <c r="BH814" s="2">
        <f t="shared" si="538"/>
        <v>25</v>
      </c>
      <c r="BI814" s="2">
        <f t="shared" si="539"/>
        <v>100</v>
      </c>
      <c r="BJ814" s="2">
        <v>0</v>
      </c>
      <c r="BK814" s="2">
        <f t="shared" si="540"/>
        <v>0</v>
      </c>
      <c r="BL814" s="2">
        <f t="shared" si="541"/>
        <v>0</v>
      </c>
      <c r="BM814" s="2">
        <v>0</v>
      </c>
      <c r="BN814" s="2">
        <f t="shared" si="542"/>
        <v>0</v>
      </c>
      <c r="BO814" s="2">
        <f t="shared" si="543"/>
        <v>0</v>
      </c>
      <c r="BP814" s="2">
        <v>0</v>
      </c>
      <c r="BQ814" s="2">
        <f t="shared" si="544"/>
        <v>0</v>
      </c>
      <c r="BR814" s="2">
        <f t="shared" si="545"/>
        <v>0</v>
      </c>
      <c r="BS814" s="2">
        <v>25000000</v>
      </c>
      <c r="BT814" s="1">
        <v>0</v>
      </c>
      <c r="BU814" s="1">
        <v>72</v>
      </c>
      <c r="BV814" s="2">
        <v>36.820512820512818</v>
      </c>
      <c r="BW814" s="1">
        <v>79</v>
      </c>
      <c r="BX814" s="2">
        <v>245.43243243243242</v>
      </c>
      <c r="BY814" s="1">
        <v>319</v>
      </c>
      <c r="BZ814" s="1">
        <v>173</v>
      </c>
      <c r="CA814" s="2">
        <v>141.48648648648648</v>
      </c>
      <c r="CB814" s="2">
        <v>1139.8378378378379</v>
      </c>
      <c r="CC814" s="1">
        <v>189</v>
      </c>
      <c r="CD814" s="1">
        <v>39</v>
      </c>
      <c r="CE814" s="2">
        <v>0.85099999999999998</v>
      </c>
      <c r="CF814" s="2">
        <v>91.802199999999999</v>
      </c>
      <c r="CG814" s="2">
        <v>104.3475</v>
      </c>
      <c r="CH814" s="2">
        <v>6.2919999999999998</v>
      </c>
      <c r="CI814" s="2">
        <v>67.697999999999993</v>
      </c>
      <c r="CJ814" s="2">
        <v>4.6440000000000001</v>
      </c>
      <c r="CK814" s="9">
        <v>7173</v>
      </c>
      <c r="CL814" s="8">
        <v>0</v>
      </c>
      <c r="CM814" s="8">
        <v>0</v>
      </c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">
        <v>0</v>
      </c>
      <c r="DG814" s="1">
        <v>0</v>
      </c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20" t="s">
        <v>57</v>
      </c>
    </row>
    <row r="815" spans="1:130">
      <c r="A815" s="5">
        <v>815</v>
      </c>
      <c r="B815" s="1">
        <v>8</v>
      </c>
      <c r="C815" s="9">
        <v>377810</v>
      </c>
      <c r="D815" s="9">
        <v>7798954</v>
      </c>
      <c r="E815" s="22">
        <v>-40.167700000000004</v>
      </c>
      <c r="F815" s="22">
        <v>-19.9023</v>
      </c>
      <c r="G815" s="6">
        <v>1175015.00575</v>
      </c>
      <c r="H815" s="2">
        <f t="shared" si="504"/>
        <v>1.17501500575</v>
      </c>
      <c r="I815" s="2">
        <f t="shared" si="505"/>
        <v>4.7000600229999998</v>
      </c>
      <c r="J815" s="6">
        <v>37838.7058388</v>
      </c>
      <c r="K815" s="2">
        <f t="shared" si="506"/>
        <v>3.7838705838800002E-2</v>
      </c>
      <c r="L815" s="2">
        <f t="shared" si="507"/>
        <v>0.15135482335520001</v>
      </c>
      <c r="M815" s="6">
        <v>0</v>
      </c>
      <c r="N815" s="2">
        <f t="shared" si="508"/>
        <v>0</v>
      </c>
      <c r="O815" s="2">
        <f t="shared" si="509"/>
        <v>0</v>
      </c>
      <c r="P815" s="6">
        <v>0</v>
      </c>
      <c r="Q815" s="2">
        <f t="shared" si="510"/>
        <v>0</v>
      </c>
      <c r="R815" s="2">
        <f t="shared" si="511"/>
        <v>0</v>
      </c>
      <c r="S815" s="6">
        <v>5014699.8606500002</v>
      </c>
      <c r="T815" s="2">
        <f t="shared" si="512"/>
        <v>5.0146998606500004</v>
      </c>
      <c r="U815" s="2">
        <f t="shared" si="513"/>
        <v>20.058799442600002</v>
      </c>
      <c r="V815" s="6">
        <v>10273027.2269</v>
      </c>
      <c r="W815" s="2">
        <f t="shared" si="514"/>
        <v>10.2730272269</v>
      </c>
      <c r="X815" s="2">
        <f t="shared" si="515"/>
        <v>41.0921089076</v>
      </c>
      <c r="Y815" s="6">
        <v>6341703.2859899998</v>
      </c>
      <c r="Z815" s="2">
        <f t="shared" si="516"/>
        <v>6.3417032859899996</v>
      </c>
      <c r="AA815" s="2">
        <f t="shared" si="517"/>
        <v>25.366813143959998</v>
      </c>
      <c r="AB815" s="6">
        <v>467702.60308899998</v>
      </c>
      <c r="AC815" s="2">
        <f t="shared" si="518"/>
        <v>0.46770260308899997</v>
      </c>
      <c r="AD815" s="2">
        <f t="shared" si="519"/>
        <v>1.8708104123559999</v>
      </c>
      <c r="AE815" s="6">
        <v>1046666.82128</v>
      </c>
      <c r="AF815" s="2">
        <f t="shared" si="520"/>
        <v>1.0466668212800001</v>
      </c>
      <c r="AG815" s="2">
        <f t="shared" si="521"/>
        <v>4.1866672851200004</v>
      </c>
      <c r="AH815" s="6">
        <v>0</v>
      </c>
      <c r="AI815" s="2">
        <f t="shared" si="522"/>
        <v>0</v>
      </c>
      <c r="AJ815" s="2">
        <f t="shared" si="523"/>
        <v>0</v>
      </c>
      <c r="AK815" s="6">
        <v>0</v>
      </c>
      <c r="AL815" s="2">
        <f t="shared" si="524"/>
        <v>0</v>
      </c>
      <c r="AM815" s="2">
        <f t="shared" si="525"/>
        <v>0</v>
      </c>
      <c r="AN815" s="6">
        <v>452052.70377399999</v>
      </c>
      <c r="AO815" s="2">
        <f t="shared" si="526"/>
        <v>0.45205270377399998</v>
      </c>
      <c r="AP815" s="2">
        <f t="shared" si="527"/>
        <v>1.8082108150960001</v>
      </c>
      <c r="AQ815" s="6">
        <v>191293.78669000001</v>
      </c>
      <c r="AR815" s="2">
        <f t="shared" si="528"/>
        <v>0.19129378669</v>
      </c>
      <c r="AS815" s="2">
        <f t="shared" si="529"/>
        <v>0.76517514676000009</v>
      </c>
      <c r="AT815" s="2">
        <v>25000000</v>
      </c>
      <c r="AU815" s="2">
        <v>0</v>
      </c>
      <c r="AV815" s="2">
        <f t="shared" si="530"/>
        <v>0</v>
      </c>
      <c r="AW815" s="2">
        <f t="shared" si="531"/>
        <v>0</v>
      </c>
      <c r="AX815" s="2">
        <v>0</v>
      </c>
      <c r="AY815" s="2">
        <f t="shared" si="532"/>
        <v>0</v>
      </c>
      <c r="AZ815" s="2">
        <f t="shared" si="533"/>
        <v>0</v>
      </c>
      <c r="BA815" s="2">
        <v>25000000</v>
      </c>
      <c r="BB815" s="2">
        <f t="shared" si="534"/>
        <v>25</v>
      </c>
      <c r="BC815" s="2">
        <f t="shared" si="535"/>
        <v>100</v>
      </c>
      <c r="BD815" s="2">
        <v>0</v>
      </c>
      <c r="BE815" s="2">
        <f t="shared" si="536"/>
        <v>0</v>
      </c>
      <c r="BF815" s="2">
        <f t="shared" si="537"/>
        <v>0</v>
      </c>
      <c r="BG815" s="2">
        <v>25000000</v>
      </c>
      <c r="BH815" s="2">
        <f t="shared" si="538"/>
        <v>25</v>
      </c>
      <c r="BI815" s="2">
        <f t="shared" si="539"/>
        <v>100</v>
      </c>
      <c r="BJ815" s="2">
        <v>0</v>
      </c>
      <c r="BK815" s="2">
        <f t="shared" si="540"/>
        <v>0</v>
      </c>
      <c r="BL815" s="2">
        <f t="shared" si="541"/>
        <v>0</v>
      </c>
      <c r="BM815" s="2">
        <v>0</v>
      </c>
      <c r="BN815" s="2">
        <f t="shared" si="542"/>
        <v>0</v>
      </c>
      <c r="BO815" s="2">
        <f t="shared" si="543"/>
        <v>0</v>
      </c>
      <c r="BP815" s="2">
        <v>0</v>
      </c>
      <c r="BQ815" s="2">
        <f t="shared" si="544"/>
        <v>0</v>
      </c>
      <c r="BR815" s="2">
        <f t="shared" si="545"/>
        <v>0</v>
      </c>
      <c r="BS815" s="2">
        <v>25000000</v>
      </c>
      <c r="BT815" s="1">
        <v>1</v>
      </c>
      <c r="BU815" s="1">
        <v>58</v>
      </c>
      <c r="BV815" s="2">
        <v>41.384615384615387</v>
      </c>
      <c r="BW815" s="1">
        <v>79</v>
      </c>
      <c r="BX815" s="2">
        <v>244.85106382978722</v>
      </c>
      <c r="BY815" s="1">
        <v>318</v>
      </c>
      <c r="BZ815" s="1">
        <v>173</v>
      </c>
      <c r="CA815" s="2">
        <v>140.42553191489361</v>
      </c>
      <c r="CB815" s="2">
        <v>1144.3829787234042</v>
      </c>
      <c r="CC815" s="1">
        <v>187</v>
      </c>
      <c r="CD815" s="1">
        <v>40</v>
      </c>
      <c r="CE815" s="2">
        <v>0.85099999999999998</v>
      </c>
      <c r="CF815" s="2">
        <v>91.802199999999999</v>
      </c>
      <c r="CG815" s="2">
        <v>104.3475</v>
      </c>
      <c r="CH815" s="2">
        <v>6.2919999999999998</v>
      </c>
      <c r="CI815" s="2">
        <v>67.697999999999993</v>
      </c>
      <c r="CJ815" s="2">
        <v>4.6440000000000001</v>
      </c>
      <c r="CK815" s="9">
        <v>7173</v>
      </c>
      <c r="CL815" s="8">
        <v>0</v>
      </c>
      <c r="CM815" s="8">
        <v>0</v>
      </c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">
        <v>1</v>
      </c>
      <c r="DG815" s="1">
        <v>2</v>
      </c>
      <c r="DH815" s="1">
        <v>32</v>
      </c>
      <c r="DI815" s="1">
        <v>32</v>
      </c>
      <c r="DJ815" s="1">
        <v>32</v>
      </c>
      <c r="DK815" s="1">
        <v>79</v>
      </c>
      <c r="DL815" s="1">
        <v>246</v>
      </c>
      <c r="DM815" s="1">
        <v>316</v>
      </c>
      <c r="DN815" s="1">
        <v>176</v>
      </c>
      <c r="DO815" s="1">
        <v>140</v>
      </c>
      <c r="DP815" s="1">
        <v>1136</v>
      </c>
      <c r="DQ815" s="1">
        <v>185</v>
      </c>
      <c r="DR815" s="1">
        <v>41</v>
      </c>
      <c r="DS815" s="1">
        <v>0.85099999999999998</v>
      </c>
      <c r="DT815" s="1">
        <v>91.802199999999999</v>
      </c>
      <c r="DU815" s="1">
        <v>104.3475</v>
      </c>
      <c r="DV815" s="1">
        <v>6.2919999999999998</v>
      </c>
      <c r="DW815" s="1">
        <v>67.697999999999993</v>
      </c>
      <c r="DX815" s="1">
        <v>4.6440000000000001</v>
      </c>
      <c r="DY815" s="1">
        <v>7173</v>
      </c>
      <c r="DZ815" s="20" t="s">
        <v>57</v>
      </c>
    </row>
    <row r="816" spans="1:130">
      <c r="A816" s="5">
        <v>816</v>
      </c>
      <c r="B816" s="1">
        <v>8</v>
      </c>
      <c r="C816" s="9">
        <v>382714</v>
      </c>
      <c r="D816" s="9">
        <v>7799027</v>
      </c>
      <c r="E816" s="22">
        <v>-40.120899999999999</v>
      </c>
      <c r="F816" s="22">
        <v>-19.901900000000001</v>
      </c>
      <c r="G816" s="6">
        <v>1961904.6270399999</v>
      </c>
      <c r="H816" s="2">
        <f t="shared" si="504"/>
        <v>1.96190462704</v>
      </c>
      <c r="I816" s="2">
        <f t="shared" si="505"/>
        <v>8.193981190540125</v>
      </c>
      <c r="J816" s="6">
        <v>1284369.22713</v>
      </c>
      <c r="K816" s="2">
        <f t="shared" si="506"/>
        <v>1.28436922713</v>
      </c>
      <c r="L816" s="2">
        <f t="shared" si="507"/>
        <v>5.3642247149851938</v>
      </c>
      <c r="M816" s="6">
        <v>0</v>
      </c>
      <c r="N816" s="2">
        <f t="shared" si="508"/>
        <v>0</v>
      </c>
      <c r="O816" s="2">
        <f t="shared" si="509"/>
        <v>0</v>
      </c>
      <c r="P816" s="6">
        <v>0</v>
      </c>
      <c r="Q816" s="2">
        <f t="shared" si="510"/>
        <v>0</v>
      </c>
      <c r="R816" s="2">
        <f t="shared" si="511"/>
        <v>0</v>
      </c>
      <c r="S816" s="6">
        <v>3251945.8812799999</v>
      </c>
      <c r="T816" s="2">
        <f t="shared" si="512"/>
        <v>3.2519458812799997</v>
      </c>
      <c r="U816" s="2">
        <f t="shared" si="513"/>
        <v>13.581895376874234</v>
      </c>
      <c r="V816" s="6">
        <v>14218886.644400001</v>
      </c>
      <c r="W816" s="2">
        <f t="shared" si="514"/>
        <v>14.218886644400001</v>
      </c>
      <c r="X816" s="2">
        <f t="shared" si="515"/>
        <v>59.385807092171341</v>
      </c>
      <c r="Y816" s="6">
        <v>924751.46966499998</v>
      </c>
      <c r="Z816" s="2">
        <f t="shared" si="516"/>
        <v>0.92475146966499999</v>
      </c>
      <c r="AA816" s="2">
        <f t="shared" si="517"/>
        <v>3.8622652925752314</v>
      </c>
      <c r="AB816" s="6">
        <v>0</v>
      </c>
      <c r="AC816" s="2">
        <f t="shared" si="518"/>
        <v>0</v>
      </c>
      <c r="AD816" s="2">
        <f t="shared" si="519"/>
        <v>0</v>
      </c>
      <c r="AE816" s="6">
        <v>769315.07310399995</v>
      </c>
      <c r="AF816" s="2">
        <f t="shared" si="520"/>
        <v>0.76931507310399994</v>
      </c>
      <c r="AG816" s="2">
        <f t="shared" si="521"/>
        <v>3.2130783279327337</v>
      </c>
      <c r="AH816" s="6">
        <v>785568.34344500001</v>
      </c>
      <c r="AI816" s="2">
        <f t="shared" si="522"/>
        <v>0.78556834344500004</v>
      </c>
      <c r="AJ816" s="2">
        <f t="shared" si="523"/>
        <v>3.2809608282456311</v>
      </c>
      <c r="AK816" s="6">
        <v>488406.85639799997</v>
      </c>
      <c r="AL816" s="2">
        <f t="shared" si="524"/>
        <v>0.48840685639799997</v>
      </c>
      <c r="AM816" s="2">
        <f t="shared" si="525"/>
        <v>2.0398527734215133</v>
      </c>
      <c r="AN816" s="6">
        <v>123960.12991600001</v>
      </c>
      <c r="AO816" s="2">
        <f t="shared" si="526"/>
        <v>0.123960129916</v>
      </c>
      <c r="AP816" s="2">
        <f t="shared" si="527"/>
        <v>0.51772494896506771</v>
      </c>
      <c r="AQ816" s="6">
        <v>134132.17164700001</v>
      </c>
      <c r="AR816" s="2">
        <f t="shared" si="528"/>
        <v>0.134132171647</v>
      </c>
      <c r="AS816" s="2">
        <f t="shared" si="529"/>
        <v>0.56020892981940507</v>
      </c>
      <c r="AT816" s="2">
        <v>23943240.549600001</v>
      </c>
      <c r="AU816" s="2">
        <v>0</v>
      </c>
      <c r="AV816" s="2">
        <f t="shared" si="530"/>
        <v>0</v>
      </c>
      <c r="AW816" s="2">
        <f t="shared" si="531"/>
        <v>0</v>
      </c>
      <c r="AX816" s="2">
        <v>0</v>
      </c>
      <c r="AY816" s="2">
        <f t="shared" si="532"/>
        <v>0</v>
      </c>
      <c r="AZ816" s="2">
        <f t="shared" si="533"/>
        <v>0</v>
      </c>
      <c r="BA816" s="2">
        <v>23943240.549600001</v>
      </c>
      <c r="BB816" s="2">
        <f t="shared" si="534"/>
        <v>23.943240549600002</v>
      </c>
      <c r="BC816" s="2">
        <f t="shared" si="535"/>
        <v>100</v>
      </c>
      <c r="BD816" s="2">
        <v>0</v>
      </c>
      <c r="BE816" s="2">
        <f t="shared" si="536"/>
        <v>0</v>
      </c>
      <c r="BF816" s="2">
        <f t="shared" si="537"/>
        <v>0</v>
      </c>
      <c r="BG816" s="2">
        <v>23943240.549600001</v>
      </c>
      <c r="BH816" s="2">
        <f t="shared" si="538"/>
        <v>23.943240549600002</v>
      </c>
      <c r="BI816" s="2">
        <f t="shared" si="539"/>
        <v>100</v>
      </c>
      <c r="BJ816" s="2">
        <v>0</v>
      </c>
      <c r="BK816" s="2">
        <f t="shared" si="540"/>
        <v>0</v>
      </c>
      <c r="BL816" s="2">
        <f t="shared" si="541"/>
        <v>0</v>
      </c>
      <c r="BM816" s="2">
        <v>0</v>
      </c>
      <c r="BN816" s="2">
        <f t="shared" si="542"/>
        <v>0</v>
      </c>
      <c r="BO816" s="2">
        <f t="shared" si="543"/>
        <v>0</v>
      </c>
      <c r="BP816" s="2">
        <v>0</v>
      </c>
      <c r="BQ816" s="2">
        <f t="shared" si="544"/>
        <v>0</v>
      </c>
      <c r="BR816" s="2">
        <f t="shared" si="545"/>
        <v>0</v>
      </c>
      <c r="BS816" s="2">
        <v>23943240.549600001</v>
      </c>
      <c r="BT816" s="1">
        <v>0</v>
      </c>
      <c r="BU816" s="1">
        <v>47</v>
      </c>
      <c r="BV816" s="2">
        <v>26.189189189189189</v>
      </c>
      <c r="BW816" s="1">
        <v>79</v>
      </c>
      <c r="BX816" s="2">
        <v>239.11904761904762</v>
      </c>
      <c r="BY816" s="1">
        <v>317</v>
      </c>
      <c r="BZ816" s="1">
        <v>0</v>
      </c>
      <c r="CA816" s="2">
        <v>136.33333333333334</v>
      </c>
      <c r="CB816" s="2">
        <v>1119.3571428571429</v>
      </c>
      <c r="CC816" s="1">
        <v>186</v>
      </c>
      <c r="CD816" s="1">
        <v>0</v>
      </c>
      <c r="CE816" s="2">
        <v>0.85099999999999998</v>
      </c>
      <c r="CF816" s="2">
        <v>91.802199999999999</v>
      </c>
      <c r="CG816" s="2">
        <v>104.3475</v>
      </c>
      <c r="CH816" s="2">
        <v>6.2919999999999998</v>
      </c>
      <c r="CI816" s="2">
        <v>67.697999999999993</v>
      </c>
      <c r="CJ816" s="2">
        <v>4.6440000000000001</v>
      </c>
      <c r="CK816" s="9">
        <v>7173</v>
      </c>
      <c r="CL816" s="8">
        <v>0</v>
      </c>
      <c r="CM816" s="8">
        <v>0</v>
      </c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">
        <v>0</v>
      </c>
      <c r="DG816" s="1">
        <v>0</v>
      </c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7" t="s">
        <v>56</v>
      </c>
    </row>
    <row r="817" spans="1:130">
      <c r="A817" s="5">
        <v>817</v>
      </c>
      <c r="B817" s="1">
        <v>8</v>
      </c>
      <c r="C817" s="9">
        <v>385676</v>
      </c>
      <c r="D817" s="9">
        <v>7800582</v>
      </c>
      <c r="E817" s="22">
        <v>-40.092500000000001</v>
      </c>
      <c r="F817" s="22">
        <v>-19.888100000000001</v>
      </c>
      <c r="G817" s="6">
        <v>14189.481109599999</v>
      </c>
      <c r="H817" s="2">
        <f t="shared" si="504"/>
        <v>1.41894811096E-2</v>
      </c>
      <c r="I817" s="2">
        <f t="shared" si="505"/>
        <v>0.99519106014078051</v>
      </c>
      <c r="J817" s="6">
        <v>835138.93362499995</v>
      </c>
      <c r="K817" s="2">
        <f t="shared" si="506"/>
        <v>0.83513893362499991</v>
      </c>
      <c r="L817" s="2">
        <f t="shared" si="507"/>
        <v>58.573163761203531</v>
      </c>
      <c r="M817" s="6">
        <v>0</v>
      </c>
      <c r="N817" s="2">
        <f t="shared" si="508"/>
        <v>0</v>
      </c>
      <c r="O817" s="2">
        <f t="shared" si="509"/>
        <v>0</v>
      </c>
      <c r="P817" s="6">
        <v>0</v>
      </c>
      <c r="Q817" s="2">
        <f t="shared" si="510"/>
        <v>0</v>
      </c>
      <c r="R817" s="2">
        <f t="shared" si="511"/>
        <v>0</v>
      </c>
      <c r="S817" s="6">
        <v>317713.61206199997</v>
      </c>
      <c r="T817" s="2">
        <f t="shared" si="512"/>
        <v>0.31771361206199999</v>
      </c>
      <c r="U817" s="2">
        <f t="shared" si="513"/>
        <v>22.283108449626155</v>
      </c>
      <c r="V817" s="6">
        <v>21316.95953</v>
      </c>
      <c r="W817" s="2">
        <f t="shared" si="514"/>
        <v>2.1316959529999999E-2</v>
      </c>
      <c r="X817" s="2">
        <f t="shared" si="515"/>
        <v>1.4950826876457113</v>
      </c>
      <c r="Y817" s="6">
        <v>219315.32362000001</v>
      </c>
      <c r="Z817" s="2">
        <f t="shared" si="516"/>
        <v>0.21931532362</v>
      </c>
      <c r="AA817" s="2">
        <f t="shared" si="517"/>
        <v>15.381862644070917</v>
      </c>
      <c r="AB817" s="6">
        <v>0</v>
      </c>
      <c r="AC817" s="2">
        <f t="shared" si="518"/>
        <v>0</v>
      </c>
      <c r="AD817" s="2">
        <f t="shared" si="519"/>
        <v>0</v>
      </c>
      <c r="AE817" s="6">
        <v>7780.30696541</v>
      </c>
      <c r="AF817" s="2">
        <f t="shared" si="520"/>
        <v>7.7803069654100001E-3</v>
      </c>
      <c r="AG817" s="2">
        <f t="shared" si="521"/>
        <v>0.5456783005185839</v>
      </c>
      <c r="AH817" s="6">
        <v>0</v>
      </c>
      <c r="AI817" s="2">
        <f t="shared" si="522"/>
        <v>0</v>
      </c>
      <c r="AJ817" s="2">
        <f t="shared" si="523"/>
        <v>0</v>
      </c>
      <c r="AK817" s="6">
        <v>0</v>
      </c>
      <c r="AL817" s="2">
        <f t="shared" si="524"/>
        <v>0</v>
      </c>
      <c r="AM817" s="2">
        <f t="shared" si="525"/>
        <v>0</v>
      </c>
      <c r="AN817" s="6">
        <v>0</v>
      </c>
      <c r="AO817" s="2">
        <f t="shared" si="526"/>
        <v>0</v>
      </c>
      <c r="AP817" s="2">
        <f t="shared" si="527"/>
        <v>0</v>
      </c>
      <c r="AQ817" s="6">
        <v>10350.0014995</v>
      </c>
      <c r="AR817" s="2">
        <f t="shared" si="528"/>
        <v>1.03500014995E-2</v>
      </c>
      <c r="AS817" s="2">
        <f t="shared" si="529"/>
        <v>0.72590596408612695</v>
      </c>
      <c r="AT817" s="2">
        <v>1425804.7201100001</v>
      </c>
      <c r="AU817" s="2">
        <v>0</v>
      </c>
      <c r="AV817" s="2">
        <f t="shared" si="530"/>
        <v>0</v>
      </c>
      <c r="AW817" s="2">
        <f t="shared" si="531"/>
        <v>0</v>
      </c>
      <c r="AX817" s="2">
        <v>0</v>
      </c>
      <c r="AY817" s="2">
        <f t="shared" si="532"/>
        <v>0</v>
      </c>
      <c r="AZ817" s="2">
        <f t="shared" si="533"/>
        <v>0</v>
      </c>
      <c r="BA817" s="2">
        <v>1425804.7201100001</v>
      </c>
      <c r="BB817" s="2">
        <f t="shared" si="534"/>
        <v>1.4258047201100001</v>
      </c>
      <c r="BC817" s="2">
        <f t="shared" si="535"/>
        <v>100</v>
      </c>
      <c r="BD817" s="2">
        <v>0</v>
      </c>
      <c r="BE817" s="2">
        <f t="shared" si="536"/>
        <v>0</v>
      </c>
      <c r="BF817" s="2">
        <f t="shared" si="537"/>
        <v>0</v>
      </c>
      <c r="BG817" s="2">
        <v>1425804.7201100001</v>
      </c>
      <c r="BH817" s="2">
        <f t="shared" si="538"/>
        <v>1.4258047201100001</v>
      </c>
      <c r="BI817" s="2">
        <f t="shared" si="539"/>
        <v>100</v>
      </c>
      <c r="BJ817" s="2">
        <v>0</v>
      </c>
      <c r="BK817" s="2">
        <f t="shared" si="540"/>
        <v>0</v>
      </c>
      <c r="BL817" s="2">
        <f t="shared" si="541"/>
        <v>0</v>
      </c>
      <c r="BM817" s="2">
        <v>0</v>
      </c>
      <c r="BN817" s="2">
        <f t="shared" si="542"/>
        <v>0</v>
      </c>
      <c r="BO817" s="2">
        <f t="shared" si="543"/>
        <v>0</v>
      </c>
      <c r="BP817" s="2">
        <v>0</v>
      </c>
      <c r="BQ817" s="2">
        <f t="shared" si="544"/>
        <v>0</v>
      </c>
      <c r="BR817" s="2">
        <f t="shared" si="545"/>
        <v>0</v>
      </c>
      <c r="BS817" s="2">
        <v>1425804.7201100001</v>
      </c>
      <c r="BT817" s="1">
        <v>0</v>
      </c>
      <c r="BU817" s="1">
        <v>19</v>
      </c>
      <c r="BV817" s="2">
        <v>4.5</v>
      </c>
      <c r="BW817" s="1">
        <v>79</v>
      </c>
      <c r="BX817" s="2">
        <v>204.83333333333334</v>
      </c>
      <c r="BY817" s="1">
        <v>317</v>
      </c>
      <c r="BZ817" s="1">
        <v>0</v>
      </c>
      <c r="CA817" s="2">
        <v>116.83333333333333</v>
      </c>
      <c r="CB817" s="2">
        <v>955.5</v>
      </c>
      <c r="CC817" s="1">
        <v>184</v>
      </c>
      <c r="CD817" s="1">
        <v>0</v>
      </c>
      <c r="CE817" s="2">
        <v>0.85099999999999998</v>
      </c>
      <c r="CF817" s="2">
        <v>91.802199999999999</v>
      </c>
      <c r="CG817" s="2">
        <v>104.3475</v>
      </c>
      <c r="CH817" s="2">
        <v>6.2919999999999998</v>
      </c>
      <c r="CI817" s="2">
        <v>67.697999999999993</v>
      </c>
      <c r="CJ817" s="2">
        <v>4.6440000000000001</v>
      </c>
      <c r="CK817" s="9">
        <v>7173</v>
      </c>
      <c r="CL817" s="8">
        <v>0</v>
      </c>
      <c r="CM817" s="8">
        <v>0</v>
      </c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">
        <v>1</v>
      </c>
      <c r="DG817" s="1">
        <v>2</v>
      </c>
      <c r="DH817" s="1">
        <v>10</v>
      </c>
      <c r="DI817" s="1">
        <v>10</v>
      </c>
      <c r="DJ817" s="1">
        <v>10</v>
      </c>
      <c r="DK817" s="1">
        <v>79</v>
      </c>
      <c r="DL817" s="1">
        <v>246</v>
      </c>
      <c r="DM817" s="1">
        <v>317</v>
      </c>
      <c r="DN817" s="1">
        <v>176</v>
      </c>
      <c r="DO817" s="1">
        <v>141</v>
      </c>
      <c r="DP817" s="1">
        <v>1147</v>
      </c>
      <c r="DQ817" s="1">
        <v>184</v>
      </c>
      <c r="DR817" s="1">
        <v>42</v>
      </c>
      <c r="DS817" s="1">
        <v>0.85099999999999998</v>
      </c>
      <c r="DT817" s="1">
        <v>91.802199999999999</v>
      </c>
      <c r="DU817" s="1">
        <v>104.3475</v>
      </c>
      <c r="DV817" s="1">
        <v>6.2919999999999998</v>
      </c>
      <c r="DW817" s="1">
        <v>67.697999999999993</v>
      </c>
      <c r="DX817" s="1">
        <v>4.6440000000000001</v>
      </c>
      <c r="DY817" s="1">
        <v>7173</v>
      </c>
      <c r="DZ817" s="7" t="s">
        <v>56</v>
      </c>
    </row>
    <row r="818" spans="1:130">
      <c r="A818" s="5">
        <v>818</v>
      </c>
      <c r="B818" s="1">
        <v>6</v>
      </c>
      <c r="C818" s="9">
        <v>273389</v>
      </c>
      <c r="D818" s="9">
        <v>7803905</v>
      </c>
      <c r="E818" s="22">
        <v>-41.164299999999997</v>
      </c>
      <c r="F818" s="22">
        <v>-19.848199999999999</v>
      </c>
      <c r="G818" s="6">
        <v>0</v>
      </c>
      <c r="H818" s="2">
        <f t="shared" si="504"/>
        <v>0</v>
      </c>
      <c r="I818" s="2">
        <f t="shared" si="505"/>
        <v>0</v>
      </c>
      <c r="J818" s="6">
        <v>0</v>
      </c>
      <c r="K818" s="2">
        <f t="shared" si="506"/>
        <v>0</v>
      </c>
      <c r="L818" s="2">
        <f t="shared" si="507"/>
        <v>0</v>
      </c>
      <c r="M818" s="6">
        <v>152724.18397499999</v>
      </c>
      <c r="N818" s="2">
        <f t="shared" si="508"/>
        <v>0.15272418397499998</v>
      </c>
      <c r="O818" s="2">
        <f t="shared" si="509"/>
        <v>0.80125427214211131</v>
      </c>
      <c r="P818" s="6">
        <v>0</v>
      </c>
      <c r="Q818" s="2">
        <f t="shared" si="510"/>
        <v>0</v>
      </c>
      <c r="R818" s="2">
        <f t="shared" si="511"/>
        <v>0</v>
      </c>
      <c r="S818" s="6">
        <v>2328418.9190699998</v>
      </c>
      <c r="T818" s="2">
        <f t="shared" si="512"/>
        <v>2.3284189190699998</v>
      </c>
      <c r="U818" s="2">
        <f t="shared" si="513"/>
        <v>12.215849236730907</v>
      </c>
      <c r="V818" s="6">
        <v>68849.249975500003</v>
      </c>
      <c r="W818" s="2">
        <f t="shared" si="514"/>
        <v>6.8849249975500001E-2</v>
      </c>
      <c r="X818" s="2">
        <f t="shared" si="515"/>
        <v>0.36121165777962067</v>
      </c>
      <c r="Y818" s="6">
        <v>0</v>
      </c>
      <c r="Z818" s="2">
        <f t="shared" si="516"/>
        <v>0</v>
      </c>
      <c r="AA818" s="2">
        <f t="shared" si="517"/>
        <v>0</v>
      </c>
      <c r="AB818" s="6">
        <v>0</v>
      </c>
      <c r="AC818" s="2">
        <f t="shared" si="518"/>
        <v>0</v>
      </c>
      <c r="AD818" s="2">
        <f t="shared" si="519"/>
        <v>0</v>
      </c>
      <c r="AE818" s="6">
        <v>14324023.6044</v>
      </c>
      <c r="AF818" s="2">
        <f t="shared" si="520"/>
        <v>14.324023604399999</v>
      </c>
      <c r="AG818" s="2">
        <f t="shared" si="521"/>
        <v>75.149755648186584</v>
      </c>
      <c r="AH818" s="6">
        <v>0</v>
      </c>
      <c r="AI818" s="2">
        <f t="shared" si="522"/>
        <v>0</v>
      </c>
      <c r="AJ818" s="2">
        <f t="shared" si="523"/>
        <v>0</v>
      </c>
      <c r="AK818" s="6">
        <v>0</v>
      </c>
      <c r="AL818" s="2">
        <f t="shared" si="524"/>
        <v>0</v>
      </c>
      <c r="AM818" s="2">
        <f t="shared" si="525"/>
        <v>0</v>
      </c>
      <c r="AN818" s="6">
        <v>0</v>
      </c>
      <c r="AO818" s="2">
        <f t="shared" si="526"/>
        <v>0</v>
      </c>
      <c r="AP818" s="2">
        <f t="shared" si="527"/>
        <v>0</v>
      </c>
      <c r="AQ818" s="6">
        <v>2186622.9559599999</v>
      </c>
      <c r="AR818" s="2">
        <f t="shared" si="528"/>
        <v>2.1866229559599999</v>
      </c>
      <c r="AS818" s="2">
        <f t="shared" si="529"/>
        <v>11.471928933755244</v>
      </c>
      <c r="AT818" s="2">
        <v>19060638.961300001</v>
      </c>
      <c r="AU818" s="2">
        <v>13253221.0843</v>
      </c>
      <c r="AV818" s="2">
        <f t="shared" si="530"/>
        <v>13.2532210843</v>
      </c>
      <c r="AW818" s="2">
        <f t="shared" si="531"/>
        <v>69.531882489400473</v>
      </c>
      <c r="AX818" s="2">
        <v>0</v>
      </c>
      <c r="AY818" s="2">
        <f t="shared" si="532"/>
        <v>0</v>
      </c>
      <c r="AZ818" s="2">
        <f t="shared" si="533"/>
        <v>0</v>
      </c>
      <c r="BA818" s="2">
        <v>5807417.8783999998</v>
      </c>
      <c r="BB818" s="2">
        <f t="shared" si="534"/>
        <v>5.8074178783999999</v>
      </c>
      <c r="BC818" s="2">
        <f t="shared" si="535"/>
        <v>30.468117517944499</v>
      </c>
      <c r="BD818" s="2">
        <v>0</v>
      </c>
      <c r="BE818" s="2">
        <f t="shared" si="536"/>
        <v>0</v>
      </c>
      <c r="BF818" s="2">
        <f t="shared" si="537"/>
        <v>0</v>
      </c>
      <c r="BG818" s="2">
        <v>0</v>
      </c>
      <c r="BH818" s="2">
        <f t="shared" si="538"/>
        <v>0</v>
      </c>
      <c r="BI818" s="2">
        <f t="shared" si="539"/>
        <v>0</v>
      </c>
      <c r="BJ818" s="2">
        <v>19060638.961300001</v>
      </c>
      <c r="BK818" s="2">
        <f t="shared" si="540"/>
        <v>19.0606389613</v>
      </c>
      <c r="BL818" s="2">
        <f t="shared" si="541"/>
        <v>100</v>
      </c>
      <c r="BM818" s="2">
        <v>0</v>
      </c>
      <c r="BN818" s="2">
        <f t="shared" si="542"/>
        <v>0</v>
      </c>
      <c r="BO818" s="2">
        <f t="shared" si="543"/>
        <v>0</v>
      </c>
      <c r="BP818" s="2">
        <v>0</v>
      </c>
      <c r="BQ818" s="2">
        <f t="shared" si="544"/>
        <v>0</v>
      </c>
      <c r="BR818" s="2">
        <f t="shared" si="545"/>
        <v>0</v>
      </c>
      <c r="BS818" s="2">
        <v>19060638.961300001</v>
      </c>
      <c r="BT818" s="1">
        <v>253</v>
      </c>
      <c r="BU818" s="1">
        <v>707</v>
      </c>
      <c r="BV818" s="2">
        <v>399.77499999999998</v>
      </c>
      <c r="BW818" s="1">
        <v>79</v>
      </c>
      <c r="BX818" s="2">
        <v>229.74285714285713</v>
      </c>
      <c r="BY818" s="1">
        <v>325</v>
      </c>
      <c r="BZ818" s="1">
        <v>117</v>
      </c>
      <c r="CA818" s="2">
        <v>178.28571428571428</v>
      </c>
      <c r="CB818" s="2">
        <v>1205.3714285714286</v>
      </c>
      <c r="CC818" s="1">
        <v>218</v>
      </c>
      <c r="CD818" s="1">
        <v>23</v>
      </c>
      <c r="CE818" s="2">
        <v>0.89900000000000002</v>
      </c>
      <c r="CF818" s="2">
        <v>79.591700000000003</v>
      </c>
      <c r="CG818" s="2">
        <v>91.581699999999998</v>
      </c>
      <c r="CH818" s="2">
        <v>4.5609999999999999</v>
      </c>
      <c r="CI818" s="2">
        <v>68.196799999999996</v>
      </c>
      <c r="CJ818" s="2">
        <v>5.29</v>
      </c>
      <c r="CK818" s="9">
        <v>6861</v>
      </c>
      <c r="CL818" s="8">
        <v>0</v>
      </c>
      <c r="CM818" s="8">
        <v>0</v>
      </c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">
        <v>1</v>
      </c>
      <c r="DG818" s="1">
        <v>2</v>
      </c>
      <c r="DH818" s="1">
        <v>317</v>
      </c>
      <c r="DI818" s="1">
        <v>317</v>
      </c>
      <c r="DJ818" s="1">
        <v>317</v>
      </c>
      <c r="DK818" s="1">
        <v>79</v>
      </c>
      <c r="DL818" s="1">
        <v>234</v>
      </c>
      <c r="DM818" s="1">
        <v>318</v>
      </c>
      <c r="DN818" s="1">
        <v>139</v>
      </c>
      <c r="DO818" s="1">
        <v>179</v>
      </c>
      <c r="DP818" s="1">
        <v>1195</v>
      </c>
      <c r="DQ818" s="1">
        <v>211</v>
      </c>
      <c r="DR818" s="1">
        <v>23</v>
      </c>
      <c r="DS818" s="1">
        <v>0.89900000000000002</v>
      </c>
      <c r="DT818" s="1">
        <v>79.591700000000003</v>
      </c>
      <c r="DU818" s="1">
        <v>91.581699999999998</v>
      </c>
      <c r="DV818" s="1">
        <v>4.5609999999999999</v>
      </c>
      <c r="DW818" s="1">
        <v>68.196799999999996</v>
      </c>
      <c r="DX818" s="1">
        <v>5.29</v>
      </c>
      <c r="DY818" s="1">
        <v>6861</v>
      </c>
      <c r="DZ818" s="7" t="s">
        <v>56</v>
      </c>
    </row>
    <row r="819" spans="1:130">
      <c r="A819" s="5">
        <v>819</v>
      </c>
      <c r="B819" s="1">
        <v>6</v>
      </c>
      <c r="C819" s="9">
        <v>277810</v>
      </c>
      <c r="D819" s="9">
        <v>7803954</v>
      </c>
      <c r="E819" s="22">
        <v>-41.122100000000003</v>
      </c>
      <c r="F819" s="22">
        <v>-19.848299999999998</v>
      </c>
      <c r="G819" s="6">
        <v>0</v>
      </c>
      <c r="H819" s="2">
        <f t="shared" si="504"/>
        <v>0</v>
      </c>
      <c r="I819" s="2">
        <f t="shared" si="505"/>
        <v>0</v>
      </c>
      <c r="J819" s="6">
        <v>0</v>
      </c>
      <c r="K819" s="2">
        <f t="shared" si="506"/>
        <v>0</v>
      </c>
      <c r="L819" s="2">
        <f t="shared" si="507"/>
        <v>0</v>
      </c>
      <c r="M819" s="6">
        <v>22776.850679399999</v>
      </c>
      <c r="N819" s="2">
        <f t="shared" si="508"/>
        <v>2.2776850679399999E-2</v>
      </c>
      <c r="O819" s="2">
        <f t="shared" si="509"/>
        <v>9.1107402717599997E-2</v>
      </c>
      <c r="P819" s="6">
        <v>0</v>
      </c>
      <c r="Q819" s="2">
        <f t="shared" si="510"/>
        <v>0</v>
      </c>
      <c r="R819" s="2">
        <f t="shared" si="511"/>
        <v>0</v>
      </c>
      <c r="S819" s="6">
        <v>4505440.7510900004</v>
      </c>
      <c r="T819" s="2">
        <f t="shared" si="512"/>
        <v>4.5054407510900001</v>
      </c>
      <c r="U819" s="2">
        <f t="shared" si="513"/>
        <v>18.02176300436</v>
      </c>
      <c r="V819" s="6">
        <v>114301.226995</v>
      </c>
      <c r="W819" s="2">
        <f t="shared" si="514"/>
        <v>0.114301226995</v>
      </c>
      <c r="X819" s="2">
        <f t="shared" si="515"/>
        <v>0.45720490797999996</v>
      </c>
      <c r="Y819" s="6">
        <v>0</v>
      </c>
      <c r="Z819" s="2">
        <f t="shared" si="516"/>
        <v>0</v>
      </c>
      <c r="AA819" s="2">
        <f t="shared" si="517"/>
        <v>0</v>
      </c>
      <c r="AB819" s="6">
        <v>0</v>
      </c>
      <c r="AC819" s="2">
        <f t="shared" si="518"/>
        <v>0</v>
      </c>
      <c r="AD819" s="2">
        <f t="shared" si="519"/>
        <v>0</v>
      </c>
      <c r="AE819" s="6">
        <v>17312826.737300001</v>
      </c>
      <c r="AF819" s="2">
        <f t="shared" si="520"/>
        <v>17.3128267373</v>
      </c>
      <c r="AG819" s="2">
        <f t="shared" si="521"/>
        <v>69.251306949200014</v>
      </c>
      <c r="AH819" s="6">
        <v>0</v>
      </c>
      <c r="AI819" s="2">
        <f t="shared" si="522"/>
        <v>0</v>
      </c>
      <c r="AJ819" s="2">
        <f t="shared" si="523"/>
        <v>0</v>
      </c>
      <c r="AK819" s="6">
        <v>0</v>
      </c>
      <c r="AL819" s="2">
        <f t="shared" si="524"/>
        <v>0</v>
      </c>
      <c r="AM819" s="2">
        <f t="shared" si="525"/>
        <v>0</v>
      </c>
      <c r="AN819" s="6">
        <v>0</v>
      </c>
      <c r="AO819" s="2">
        <f t="shared" si="526"/>
        <v>0</v>
      </c>
      <c r="AP819" s="2">
        <f t="shared" si="527"/>
        <v>0</v>
      </c>
      <c r="AQ819" s="6">
        <v>3044654.4339600001</v>
      </c>
      <c r="AR819" s="2">
        <f t="shared" si="528"/>
        <v>3.0446544339599999</v>
      </c>
      <c r="AS819" s="2">
        <f t="shared" si="529"/>
        <v>12.17861773584</v>
      </c>
      <c r="AT819" s="2">
        <v>25000000</v>
      </c>
      <c r="AU819" s="2">
        <v>199104.57314200001</v>
      </c>
      <c r="AV819" s="2">
        <f t="shared" si="530"/>
        <v>0.199104573142</v>
      </c>
      <c r="AW819" s="2">
        <f t="shared" si="531"/>
        <v>0.79641829256800001</v>
      </c>
      <c r="AX819" s="2">
        <v>0</v>
      </c>
      <c r="AY819" s="2">
        <f t="shared" si="532"/>
        <v>0</v>
      </c>
      <c r="AZ819" s="2">
        <f t="shared" si="533"/>
        <v>0</v>
      </c>
      <c r="BA819" s="2">
        <v>24800895.426899999</v>
      </c>
      <c r="BB819" s="2">
        <f t="shared" si="534"/>
        <v>24.800895426899999</v>
      </c>
      <c r="BC819" s="2">
        <f t="shared" si="535"/>
        <v>99.203581707599994</v>
      </c>
      <c r="BD819" s="2">
        <v>0</v>
      </c>
      <c r="BE819" s="2">
        <f t="shared" si="536"/>
        <v>0</v>
      </c>
      <c r="BF819" s="2">
        <f t="shared" si="537"/>
        <v>0</v>
      </c>
      <c r="BG819" s="2">
        <v>0</v>
      </c>
      <c r="BH819" s="2">
        <f t="shared" si="538"/>
        <v>0</v>
      </c>
      <c r="BI819" s="2">
        <f t="shared" si="539"/>
        <v>0</v>
      </c>
      <c r="BJ819" s="2">
        <v>25000000</v>
      </c>
      <c r="BK819" s="2">
        <f t="shared" si="540"/>
        <v>25</v>
      </c>
      <c r="BL819" s="2">
        <f t="shared" si="541"/>
        <v>100</v>
      </c>
      <c r="BM819" s="2">
        <v>0</v>
      </c>
      <c r="BN819" s="2">
        <f t="shared" si="542"/>
        <v>0</v>
      </c>
      <c r="BO819" s="2">
        <f t="shared" si="543"/>
        <v>0</v>
      </c>
      <c r="BP819" s="2">
        <v>0</v>
      </c>
      <c r="BQ819" s="2">
        <f t="shared" si="544"/>
        <v>0</v>
      </c>
      <c r="BR819" s="2">
        <f t="shared" si="545"/>
        <v>0</v>
      </c>
      <c r="BS819" s="2">
        <v>25000000</v>
      </c>
      <c r="BT819" s="1">
        <v>242</v>
      </c>
      <c r="BU819" s="1">
        <v>513</v>
      </c>
      <c r="BV819" s="2">
        <v>324.82857142857142</v>
      </c>
      <c r="BW819" s="1">
        <v>79</v>
      </c>
      <c r="BX819" s="2">
        <v>235.35294117647058</v>
      </c>
      <c r="BY819" s="1">
        <v>326</v>
      </c>
      <c r="BZ819" s="1">
        <v>130</v>
      </c>
      <c r="CA819" s="2">
        <v>177.44117647058823</v>
      </c>
      <c r="CB819" s="2">
        <v>1187.9705882352941</v>
      </c>
      <c r="CC819" s="1">
        <v>213</v>
      </c>
      <c r="CD819" s="1">
        <v>23</v>
      </c>
      <c r="CE819" s="2">
        <v>0.89900000000000002</v>
      </c>
      <c r="CF819" s="2">
        <v>79.591700000000003</v>
      </c>
      <c r="CG819" s="2">
        <v>91.581699999999998</v>
      </c>
      <c r="CH819" s="2">
        <v>4.5609999999999999</v>
      </c>
      <c r="CI819" s="2">
        <v>68.196799999999996</v>
      </c>
      <c r="CJ819" s="2">
        <v>5.29</v>
      </c>
      <c r="CK819" s="9">
        <v>6861</v>
      </c>
      <c r="CL819" s="8">
        <v>0</v>
      </c>
      <c r="CM819" s="8">
        <v>0</v>
      </c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">
        <v>2</v>
      </c>
      <c r="DG819" s="1">
        <v>8</v>
      </c>
      <c r="DH819" s="1">
        <v>236</v>
      </c>
      <c r="DI819" s="1">
        <v>253</v>
      </c>
      <c r="DJ819" s="1">
        <v>244.5</v>
      </c>
      <c r="DK819" s="1">
        <v>79</v>
      </c>
      <c r="DL819" s="1">
        <v>240</v>
      </c>
      <c r="DM819" s="1">
        <v>325</v>
      </c>
      <c r="DN819" s="1">
        <v>146</v>
      </c>
      <c r="DO819" s="1">
        <v>179</v>
      </c>
      <c r="DP819" s="1">
        <v>1173</v>
      </c>
      <c r="DQ819" s="1">
        <v>208</v>
      </c>
      <c r="DR819" s="1">
        <v>23</v>
      </c>
      <c r="DS819" s="1">
        <v>0.89900000000000002</v>
      </c>
      <c r="DT819" s="1">
        <v>79.591700000000003</v>
      </c>
      <c r="DU819" s="1">
        <v>91.581699999999998</v>
      </c>
      <c r="DV819" s="1">
        <v>4.5609999999999999</v>
      </c>
      <c r="DW819" s="1">
        <v>68.196799999999996</v>
      </c>
      <c r="DX819" s="1">
        <v>5.29</v>
      </c>
      <c r="DY819" s="1">
        <v>6861</v>
      </c>
      <c r="DZ819" s="20" t="s">
        <v>57</v>
      </c>
    </row>
    <row r="820" spans="1:130">
      <c r="A820" s="5">
        <v>820</v>
      </c>
      <c r="B820" s="1">
        <v>6</v>
      </c>
      <c r="C820" s="9">
        <v>282810</v>
      </c>
      <c r="D820" s="9">
        <v>7803954</v>
      </c>
      <c r="E820" s="22">
        <v>-41.074300000000001</v>
      </c>
      <c r="F820" s="22">
        <v>-19.8489</v>
      </c>
      <c r="G820" s="6">
        <v>0</v>
      </c>
      <c r="H820" s="2">
        <f t="shared" si="504"/>
        <v>0</v>
      </c>
      <c r="I820" s="2">
        <f t="shared" si="505"/>
        <v>0</v>
      </c>
      <c r="J820" s="6">
        <v>0</v>
      </c>
      <c r="K820" s="2">
        <f t="shared" si="506"/>
        <v>0</v>
      </c>
      <c r="L820" s="2">
        <f t="shared" si="507"/>
        <v>0</v>
      </c>
      <c r="M820" s="6">
        <v>0</v>
      </c>
      <c r="N820" s="2">
        <f t="shared" si="508"/>
        <v>0</v>
      </c>
      <c r="O820" s="2">
        <f t="shared" si="509"/>
        <v>0</v>
      </c>
      <c r="P820" s="6">
        <v>147354.87277399999</v>
      </c>
      <c r="Q820" s="2">
        <f t="shared" si="510"/>
        <v>0.147354872774</v>
      </c>
      <c r="R820" s="2">
        <f t="shared" si="511"/>
        <v>0.58941949109599989</v>
      </c>
      <c r="S820" s="6">
        <v>4466285.9441799996</v>
      </c>
      <c r="T820" s="2">
        <f t="shared" si="512"/>
        <v>4.46628594418</v>
      </c>
      <c r="U820" s="2">
        <f t="shared" si="513"/>
        <v>17.86514377672</v>
      </c>
      <c r="V820" s="6">
        <v>0</v>
      </c>
      <c r="W820" s="2">
        <f t="shared" si="514"/>
        <v>0</v>
      </c>
      <c r="X820" s="2">
        <f t="shared" si="515"/>
        <v>0</v>
      </c>
      <c r="Y820" s="6">
        <v>0</v>
      </c>
      <c r="Z820" s="2">
        <f t="shared" si="516"/>
        <v>0</v>
      </c>
      <c r="AA820" s="2">
        <f t="shared" si="517"/>
        <v>0</v>
      </c>
      <c r="AB820" s="6">
        <v>0</v>
      </c>
      <c r="AC820" s="2">
        <f t="shared" si="518"/>
        <v>0</v>
      </c>
      <c r="AD820" s="2">
        <f t="shared" si="519"/>
        <v>0</v>
      </c>
      <c r="AE820" s="6">
        <v>17842187.003600001</v>
      </c>
      <c r="AF820" s="2">
        <f t="shared" si="520"/>
        <v>17.842187003600003</v>
      </c>
      <c r="AG820" s="2">
        <f t="shared" si="521"/>
        <v>71.368748014400012</v>
      </c>
      <c r="AH820" s="6">
        <v>0</v>
      </c>
      <c r="AI820" s="2">
        <f t="shared" si="522"/>
        <v>0</v>
      </c>
      <c r="AJ820" s="2">
        <f t="shared" si="523"/>
        <v>0</v>
      </c>
      <c r="AK820" s="6">
        <v>0</v>
      </c>
      <c r="AL820" s="2">
        <f t="shared" si="524"/>
        <v>0</v>
      </c>
      <c r="AM820" s="2">
        <f t="shared" si="525"/>
        <v>0</v>
      </c>
      <c r="AN820" s="6">
        <v>0</v>
      </c>
      <c r="AO820" s="2">
        <f t="shared" si="526"/>
        <v>0</v>
      </c>
      <c r="AP820" s="2">
        <f t="shared" si="527"/>
        <v>0</v>
      </c>
      <c r="AQ820" s="6">
        <v>2544172.1794599998</v>
      </c>
      <c r="AR820" s="2">
        <f t="shared" si="528"/>
        <v>2.5441721794599998</v>
      </c>
      <c r="AS820" s="2">
        <f t="shared" si="529"/>
        <v>10.176688717839999</v>
      </c>
      <c r="AT820" s="2">
        <v>25000000</v>
      </c>
      <c r="AU820" s="2">
        <v>0</v>
      </c>
      <c r="AV820" s="2">
        <f t="shared" si="530"/>
        <v>0</v>
      </c>
      <c r="AW820" s="2">
        <f t="shared" si="531"/>
        <v>0</v>
      </c>
      <c r="AX820" s="2">
        <v>0</v>
      </c>
      <c r="AY820" s="2">
        <f t="shared" si="532"/>
        <v>0</v>
      </c>
      <c r="AZ820" s="2">
        <f t="shared" si="533"/>
        <v>0</v>
      </c>
      <c r="BA820" s="2">
        <v>25000000</v>
      </c>
      <c r="BB820" s="2">
        <f t="shared" si="534"/>
        <v>25</v>
      </c>
      <c r="BC820" s="2">
        <f t="shared" si="535"/>
        <v>100</v>
      </c>
      <c r="BD820" s="2">
        <v>0</v>
      </c>
      <c r="BE820" s="2">
        <f t="shared" si="536"/>
        <v>0</v>
      </c>
      <c r="BF820" s="2">
        <f t="shared" si="537"/>
        <v>0</v>
      </c>
      <c r="BG820" s="2">
        <v>0</v>
      </c>
      <c r="BH820" s="2">
        <f t="shared" si="538"/>
        <v>0</v>
      </c>
      <c r="BI820" s="2">
        <f t="shared" si="539"/>
        <v>0</v>
      </c>
      <c r="BJ820" s="2">
        <v>25000000</v>
      </c>
      <c r="BK820" s="2">
        <f t="shared" si="540"/>
        <v>25</v>
      </c>
      <c r="BL820" s="2">
        <f t="shared" si="541"/>
        <v>100</v>
      </c>
      <c r="BM820" s="2">
        <v>0</v>
      </c>
      <c r="BN820" s="2">
        <f t="shared" si="542"/>
        <v>0</v>
      </c>
      <c r="BO820" s="2">
        <f t="shared" si="543"/>
        <v>0</v>
      </c>
      <c r="BP820" s="2">
        <v>0</v>
      </c>
      <c r="BQ820" s="2">
        <f t="shared" si="544"/>
        <v>0</v>
      </c>
      <c r="BR820" s="2">
        <f t="shared" si="545"/>
        <v>0</v>
      </c>
      <c r="BS820" s="2">
        <v>25000000</v>
      </c>
      <c r="BT820" s="1">
        <v>170</v>
      </c>
      <c r="BU820" s="1">
        <v>405</v>
      </c>
      <c r="BV820" s="2">
        <v>248.14285714285714</v>
      </c>
      <c r="BW820" s="1">
        <v>79</v>
      </c>
      <c r="BX820" s="2">
        <v>240.4390243902439</v>
      </c>
      <c r="BY820" s="1">
        <v>331</v>
      </c>
      <c r="BZ820" s="1">
        <v>137</v>
      </c>
      <c r="CA820" s="2">
        <v>176.60975609756099</v>
      </c>
      <c r="CB820" s="2">
        <v>1172.7073170731708</v>
      </c>
      <c r="CC820" s="1">
        <v>211</v>
      </c>
      <c r="CD820" s="1">
        <v>23</v>
      </c>
      <c r="CE820" s="2">
        <v>0.89900000000000002</v>
      </c>
      <c r="CF820" s="2">
        <v>79.591700000000003</v>
      </c>
      <c r="CG820" s="2">
        <v>91.581699999999998</v>
      </c>
      <c r="CH820" s="2">
        <v>4.5609999999999999</v>
      </c>
      <c r="CI820" s="2">
        <v>68.196799999999996</v>
      </c>
      <c r="CJ820" s="2">
        <v>5.29</v>
      </c>
      <c r="CK820" s="9">
        <v>6861</v>
      </c>
      <c r="CL820" s="8">
        <v>0</v>
      </c>
      <c r="CM820" s="8">
        <v>0</v>
      </c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">
        <v>3</v>
      </c>
      <c r="DG820" s="1">
        <v>8</v>
      </c>
      <c r="DH820" s="1">
        <v>191</v>
      </c>
      <c r="DI820" s="1">
        <v>214</v>
      </c>
      <c r="DJ820" s="1">
        <v>200.33333333333334</v>
      </c>
      <c r="DK820" s="1">
        <v>79</v>
      </c>
      <c r="DL820" s="1">
        <v>243.33333333333334</v>
      </c>
      <c r="DM820" s="1">
        <v>330</v>
      </c>
      <c r="DN820" s="1">
        <v>151</v>
      </c>
      <c r="DO820" s="1">
        <v>176.66666666666666</v>
      </c>
      <c r="DP820" s="1">
        <v>1162.6666666666667</v>
      </c>
      <c r="DQ820" s="1">
        <v>207</v>
      </c>
      <c r="DR820" s="1">
        <v>23</v>
      </c>
      <c r="DS820" s="1">
        <v>0.89900000000000002</v>
      </c>
      <c r="DT820" s="1">
        <v>79.591700000000003</v>
      </c>
      <c r="DU820" s="1">
        <v>91.581699999999998</v>
      </c>
      <c r="DV820" s="1">
        <v>4.5609999999999999</v>
      </c>
      <c r="DW820" s="1">
        <v>68.196799999999996</v>
      </c>
      <c r="DX820" s="1">
        <v>5.29</v>
      </c>
      <c r="DY820" s="1">
        <v>6861</v>
      </c>
      <c r="DZ820" s="20" t="s">
        <v>57</v>
      </c>
    </row>
    <row r="821" spans="1:130">
      <c r="A821" s="5">
        <v>821</v>
      </c>
      <c r="B821" s="1">
        <v>6</v>
      </c>
      <c r="C821" s="9">
        <v>287810</v>
      </c>
      <c r="D821" s="9">
        <v>7803954</v>
      </c>
      <c r="E821" s="22">
        <v>-41.026600000000002</v>
      </c>
      <c r="F821" s="22">
        <v>-19.849399999999999</v>
      </c>
      <c r="G821" s="6">
        <v>0</v>
      </c>
      <c r="H821" s="2">
        <f t="shared" si="504"/>
        <v>0</v>
      </c>
      <c r="I821" s="2">
        <f t="shared" si="505"/>
        <v>0</v>
      </c>
      <c r="J821" s="6">
        <v>0</v>
      </c>
      <c r="K821" s="2">
        <f t="shared" si="506"/>
        <v>0</v>
      </c>
      <c r="L821" s="2">
        <f t="shared" si="507"/>
        <v>0</v>
      </c>
      <c r="M821" s="6">
        <v>0</v>
      </c>
      <c r="N821" s="2">
        <f t="shared" si="508"/>
        <v>0</v>
      </c>
      <c r="O821" s="2">
        <f t="shared" si="509"/>
        <v>0</v>
      </c>
      <c r="P821" s="6">
        <v>3285277.84186</v>
      </c>
      <c r="Q821" s="2">
        <f t="shared" si="510"/>
        <v>3.2852778418600002</v>
      </c>
      <c r="R821" s="2">
        <f t="shared" si="511"/>
        <v>13.141111367440001</v>
      </c>
      <c r="S821" s="6">
        <v>7375192.1721000001</v>
      </c>
      <c r="T821" s="2">
        <f t="shared" si="512"/>
        <v>7.3751921721000002</v>
      </c>
      <c r="U821" s="2">
        <f t="shared" si="513"/>
        <v>29.500768688400004</v>
      </c>
      <c r="V821" s="6">
        <v>0</v>
      </c>
      <c r="W821" s="2">
        <f t="shared" si="514"/>
        <v>0</v>
      </c>
      <c r="X821" s="2">
        <f t="shared" si="515"/>
        <v>0</v>
      </c>
      <c r="Y821" s="6">
        <v>0</v>
      </c>
      <c r="Z821" s="2">
        <f t="shared" si="516"/>
        <v>0</v>
      </c>
      <c r="AA821" s="2">
        <f t="shared" si="517"/>
        <v>0</v>
      </c>
      <c r="AB821" s="6">
        <v>0</v>
      </c>
      <c r="AC821" s="2">
        <f t="shared" si="518"/>
        <v>0</v>
      </c>
      <c r="AD821" s="2">
        <f t="shared" si="519"/>
        <v>0</v>
      </c>
      <c r="AE821" s="6">
        <v>12153429.2322</v>
      </c>
      <c r="AF821" s="2">
        <f t="shared" si="520"/>
        <v>12.153429232200001</v>
      </c>
      <c r="AG821" s="2">
        <f t="shared" si="521"/>
        <v>48.613716928800002</v>
      </c>
      <c r="AH821" s="6">
        <v>0</v>
      </c>
      <c r="AI821" s="2">
        <f t="shared" si="522"/>
        <v>0</v>
      </c>
      <c r="AJ821" s="2">
        <f t="shared" si="523"/>
        <v>0</v>
      </c>
      <c r="AK821" s="6">
        <v>0</v>
      </c>
      <c r="AL821" s="2">
        <f t="shared" si="524"/>
        <v>0</v>
      </c>
      <c r="AM821" s="2">
        <f t="shared" si="525"/>
        <v>0</v>
      </c>
      <c r="AN821" s="6">
        <v>0</v>
      </c>
      <c r="AO821" s="2">
        <f t="shared" si="526"/>
        <v>0</v>
      </c>
      <c r="AP821" s="2">
        <f t="shared" si="527"/>
        <v>0</v>
      </c>
      <c r="AQ821" s="6">
        <v>2186100.75385</v>
      </c>
      <c r="AR821" s="2">
        <f t="shared" si="528"/>
        <v>2.1861007538499999</v>
      </c>
      <c r="AS821" s="2">
        <f t="shared" si="529"/>
        <v>8.7444030153999996</v>
      </c>
      <c r="AT821" s="2">
        <v>25000000</v>
      </c>
      <c r="AU821" s="2">
        <v>134965.16008</v>
      </c>
      <c r="AV821" s="2">
        <f t="shared" si="530"/>
        <v>0.13496516008000001</v>
      </c>
      <c r="AW821" s="2">
        <f t="shared" si="531"/>
        <v>0.53986064031999992</v>
      </c>
      <c r="AX821" s="2">
        <v>0</v>
      </c>
      <c r="AY821" s="2">
        <f t="shared" si="532"/>
        <v>0</v>
      </c>
      <c r="AZ821" s="2">
        <f t="shared" si="533"/>
        <v>0</v>
      </c>
      <c r="BA821" s="2">
        <v>24865034.839899998</v>
      </c>
      <c r="BB821" s="2">
        <f t="shared" si="534"/>
        <v>24.865034839899998</v>
      </c>
      <c r="BC821" s="2">
        <f t="shared" si="535"/>
        <v>99.460139359599992</v>
      </c>
      <c r="BD821" s="2">
        <v>0</v>
      </c>
      <c r="BE821" s="2">
        <f t="shared" si="536"/>
        <v>0</v>
      </c>
      <c r="BF821" s="2">
        <f t="shared" si="537"/>
        <v>0</v>
      </c>
      <c r="BG821" s="2">
        <v>0</v>
      </c>
      <c r="BH821" s="2">
        <f t="shared" si="538"/>
        <v>0</v>
      </c>
      <c r="BI821" s="2">
        <f t="shared" si="539"/>
        <v>0</v>
      </c>
      <c r="BJ821" s="2">
        <v>25000000</v>
      </c>
      <c r="BK821" s="2">
        <f t="shared" si="540"/>
        <v>25</v>
      </c>
      <c r="BL821" s="2">
        <f t="shared" si="541"/>
        <v>100</v>
      </c>
      <c r="BM821" s="2">
        <v>0</v>
      </c>
      <c r="BN821" s="2">
        <f t="shared" si="542"/>
        <v>0</v>
      </c>
      <c r="BO821" s="2">
        <f t="shared" si="543"/>
        <v>0</v>
      </c>
      <c r="BP821" s="2">
        <v>0</v>
      </c>
      <c r="BQ821" s="2">
        <f t="shared" si="544"/>
        <v>0</v>
      </c>
      <c r="BR821" s="2">
        <f t="shared" si="545"/>
        <v>0</v>
      </c>
      <c r="BS821" s="2">
        <v>25000000</v>
      </c>
      <c r="BT821" s="1">
        <v>180</v>
      </c>
      <c r="BU821" s="1">
        <v>458</v>
      </c>
      <c r="BV821" s="2">
        <v>276.47619047619048</v>
      </c>
      <c r="BW821" s="1">
        <v>79</v>
      </c>
      <c r="BX821" s="2">
        <v>238.34146341463415</v>
      </c>
      <c r="BY821" s="1">
        <v>330</v>
      </c>
      <c r="BZ821" s="1">
        <v>136</v>
      </c>
      <c r="CA821" s="2">
        <v>174.65853658536585</v>
      </c>
      <c r="CB821" s="2">
        <v>1181.1707317073171</v>
      </c>
      <c r="CC821" s="1">
        <v>211</v>
      </c>
      <c r="CD821" s="1">
        <v>24</v>
      </c>
      <c r="CE821" s="2">
        <v>0.89900000000000002</v>
      </c>
      <c r="CF821" s="2">
        <v>79.591700000000003</v>
      </c>
      <c r="CG821" s="2">
        <v>91.581699999999998</v>
      </c>
      <c r="CH821" s="2">
        <v>4.5609999999999999</v>
      </c>
      <c r="CI821" s="2">
        <v>68.196799999999996</v>
      </c>
      <c r="CJ821" s="2">
        <v>5.29</v>
      </c>
      <c r="CK821" s="9">
        <v>6861</v>
      </c>
      <c r="CL821" s="18">
        <v>4</v>
      </c>
      <c r="CM821" s="18">
        <v>13</v>
      </c>
      <c r="CN821" s="18">
        <v>183</v>
      </c>
      <c r="CO821" s="18">
        <v>250</v>
      </c>
      <c r="CP821" s="18">
        <v>211.25</v>
      </c>
      <c r="CQ821" s="18">
        <v>79</v>
      </c>
      <c r="CR821" s="18">
        <v>242.5</v>
      </c>
      <c r="CS821" s="18">
        <v>329</v>
      </c>
      <c r="CT821" s="18">
        <v>150</v>
      </c>
      <c r="CU821" s="18">
        <v>175.25</v>
      </c>
      <c r="CV821" s="18">
        <v>1166.5</v>
      </c>
      <c r="CW821" s="18">
        <v>207</v>
      </c>
      <c r="CX821" s="18">
        <v>24</v>
      </c>
      <c r="CY821" s="18">
        <v>0.89900000000000002</v>
      </c>
      <c r="CZ821" s="18">
        <v>79.591700000000003</v>
      </c>
      <c r="DA821" s="18">
        <v>91.581699999999998</v>
      </c>
      <c r="DB821" s="18">
        <v>4.5609999999999999</v>
      </c>
      <c r="DC821" s="18">
        <v>68.196799999999996</v>
      </c>
      <c r="DD821" s="18">
        <v>5.29</v>
      </c>
      <c r="DE821" s="18">
        <v>6861</v>
      </c>
      <c r="DF821" s="21">
        <v>0</v>
      </c>
      <c r="DG821" s="21">
        <v>0</v>
      </c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20" t="s">
        <v>57</v>
      </c>
    </row>
    <row r="822" spans="1:130">
      <c r="A822" s="5">
        <v>822</v>
      </c>
      <c r="B822" s="1">
        <v>6</v>
      </c>
      <c r="C822" s="9">
        <v>292810</v>
      </c>
      <c r="D822" s="9">
        <v>7803954</v>
      </c>
      <c r="E822" s="22">
        <v>-40.978900000000003</v>
      </c>
      <c r="F822" s="22">
        <v>-19.850000000000001</v>
      </c>
      <c r="G822" s="6">
        <v>0</v>
      </c>
      <c r="H822" s="2">
        <f t="shared" si="504"/>
        <v>0</v>
      </c>
      <c r="I822" s="2">
        <f t="shared" si="505"/>
        <v>0</v>
      </c>
      <c r="J822" s="6">
        <v>0</v>
      </c>
      <c r="K822" s="2">
        <f t="shared" si="506"/>
        <v>0</v>
      </c>
      <c r="L822" s="2">
        <f t="shared" si="507"/>
        <v>0</v>
      </c>
      <c r="M822" s="6">
        <v>102745.90262399999</v>
      </c>
      <c r="N822" s="2">
        <f t="shared" si="508"/>
        <v>0.10274590262399999</v>
      </c>
      <c r="O822" s="2">
        <f t="shared" si="509"/>
        <v>0.41098361049599996</v>
      </c>
      <c r="P822" s="6">
        <v>735753.19348500005</v>
      </c>
      <c r="Q822" s="2">
        <f t="shared" si="510"/>
        <v>0.73575319348500001</v>
      </c>
      <c r="R822" s="2">
        <f t="shared" si="511"/>
        <v>2.9430127739400005</v>
      </c>
      <c r="S822" s="6">
        <v>11045973.908600001</v>
      </c>
      <c r="T822" s="2">
        <f t="shared" si="512"/>
        <v>11.045973908600001</v>
      </c>
      <c r="U822" s="2">
        <f t="shared" si="513"/>
        <v>44.183895634400002</v>
      </c>
      <c r="V822" s="6">
        <v>30028.645009399999</v>
      </c>
      <c r="W822" s="2">
        <f t="shared" si="514"/>
        <v>3.0028645009399998E-2</v>
      </c>
      <c r="X822" s="2">
        <f t="shared" si="515"/>
        <v>0.12011458003759999</v>
      </c>
      <c r="Y822" s="6">
        <v>0</v>
      </c>
      <c r="Z822" s="2">
        <f t="shared" si="516"/>
        <v>0</v>
      </c>
      <c r="AA822" s="2">
        <f t="shared" si="517"/>
        <v>0</v>
      </c>
      <c r="AB822" s="6">
        <v>0</v>
      </c>
      <c r="AC822" s="2">
        <f t="shared" si="518"/>
        <v>0</v>
      </c>
      <c r="AD822" s="2">
        <f t="shared" si="519"/>
        <v>0</v>
      </c>
      <c r="AE822" s="6">
        <v>10875891.2905</v>
      </c>
      <c r="AF822" s="2">
        <f t="shared" si="520"/>
        <v>10.8758912905</v>
      </c>
      <c r="AG822" s="2">
        <f t="shared" si="521"/>
        <v>43.503565162000001</v>
      </c>
      <c r="AH822" s="6">
        <v>0</v>
      </c>
      <c r="AI822" s="2">
        <f t="shared" si="522"/>
        <v>0</v>
      </c>
      <c r="AJ822" s="2">
        <f t="shared" si="523"/>
        <v>0</v>
      </c>
      <c r="AK822" s="6">
        <v>0</v>
      </c>
      <c r="AL822" s="2">
        <f t="shared" si="524"/>
        <v>0</v>
      </c>
      <c r="AM822" s="2">
        <f t="shared" si="525"/>
        <v>0</v>
      </c>
      <c r="AN822" s="6">
        <v>0</v>
      </c>
      <c r="AO822" s="2">
        <f t="shared" si="526"/>
        <v>0</v>
      </c>
      <c r="AP822" s="2">
        <f t="shared" si="527"/>
        <v>0</v>
      </c>
      <c r="AQ822" s="6">
        <v>2209607.05975</v>
      </c>
      <c r="AR822" s="2">
        <f t="shared" si="528"/>
        <v>2.2096070597500002</v>
      </c>
      <c r="AS822" s="2">
        <f t="shared" si="529"/>
        <v>8.8384282390000006</v>
      </c>
      <c r="AT822" s="2">
        <v>25000000</v>
      </c>
      <c r="AU822" s="2">
        <v>10394227.193</v>
      </c>
      <c r="AV822" s="2">
        <f t="shared" si="530"/>
        <v>10.394227193000001</v>
      </c>
      <c r="AW822" s="2">
        <f t="shared" si="531"/>
        <v>41.576908771999996</v>
      </c>
      <c r="AX822" s="2">
        <v>0</v>
      </c>
      <c r="AY822" s="2">
        <f t="shared" si="532"/>
        <v>0</v>
      </c>
      <c r="AZ822" s="2">
        <f t="shared" si="533"/>
        <v>0</v>
      </c>
      <c r="BA822" s="2">
        <v>14605772.807</v>
      </c>
      <c r="BB822" s="2">
        <f t="shared" si="534"/>
        <v>14.605772806999999</v>
      </c>
      <c r="BC822" s="2">
        <f t="shared" si="535"/>
        <v>58.423091228000004</v>
      </c>
      <c r="BD822" s="2">
        <v>0</v>
      </c>
      <c r="BE822" s="2">
        <f t="shared" si="536"/>
        <v>0</v>
      </c>
      <c r="BF822" s="2">
        <f t="shared" si="537"/>
        <v>0</v>
      </c>
      <c r="BG822" s="2">
        <v>0</v>
      </c>
      <c r="BH822" s="2">
        <f t="shared" si="538"/>
        <v>0</v>
      </c>
      <c r="BI822" s="2">
        <f t="shared" si="539"/>
        <v>0</v>
      </c>
      <c r="BJ822" s="2">
        <v>25000000</v>
      </c>
      <c r="BK822" s="2">
        <f t="shared" si="540"/>
        <v>25</v>
      </c>
      <c r="BL822" s="2">
        <f t="shared" si="541"/>
        <v>100</v>
      </c>
      <c r="BM822" s="2">
        <v>0</v>
      </c>
      <c r="BN822" s="2">
        <f t="shared" si="542"/>
        <v>0</v>
      </c>
      <c r="BO822" s="2">
        <f t="shared" si="543"/>
        <v>0</v>
      </c>
      <c r="BP822" s="2">
        <v>0</v>
      </c>
      <c r="BQ822" s="2">
        <f t="shared" si="544"/>
        <v>0</v>
      </c>
      <c r="BR822" s="2">
        <f t="shared" si="545"/>
        <v>0</v>
      </c>
      <c r="BS822" s="2">
        <v>25000000</v>
      </c>
      <c r="BT822" s="1">
        <v>221</v>
      </c>
      <c r="BU822" s="1">
        <v>604</v>
      </c>
      <c r="BV822" s="2">
        <v>398.76315789473682</v>
      </c>
      <c r="BW822" s="1">
        <v>79</v>
      </c>
      <c r="BX822" s="2">
        <v>230.14634146341464</v>
      </c>
      <c r="BY822" s="1">
        <v>326</v>
      </c>
      <c r="BZ822" s="1">
        <v>126</v>
      </c>
      <c r="CA822" s="2">
        <v>171.92682926829269</v>
      </c>
      <c r="CB822" s="2">
        <v>1210.1463414634147</v>
      </c>
      <c r="CC822" s="1">
        <v>213</v>
      </c>
      <c r="CD822" s="1">
        <v>25</v>
      </c>
      <c r="CE822" s="2">
        <v>0.875</v>
      </c>
      <c r="CF822" s="2">
        <v>81.756599999999992</v>
      </c>
      <c r="CG822" s="2">
        <v>92.467500000000001</v>
      </c>
      <c r="CH822" s="2">
        <v>5.0775000000000006</v>
      </c>
      <c r="CI822" s="2">
        <v>71.805250000000001</v>
      </c>
      <c r="CJ822" s="2">
        <v>5.1470000000000002</v>
      </c>
      <c r="CK822" s="9">
        <v>6833</v>
      </c>
      <c r="CL822" s="8">
        <v>0</v>
      </c>
      <c r="CM822" s="8">
        <v>0</v>
      </c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">
        <v>1</v>
      </c>
      <c r="DG822" s="1">
        <v>9</v>
      </c>
      <c r="DH822" s="1">
        <v>249</v>
      </c>
      <c r="DI822" s="1">
        <v>249</v>
      </c>
      <c r="DJ822" s="1">
        <v>249</v>
      </c>
      <c r="DK822" s="1">
        <v>79</v>
      </c>
      <c r="DL822" s="1">
        <v>240</v>
      </c>
      <c r="DM822" s="1">
        <v>323</v>
      </c>
      <c r="DN822" s="1">
        <v>151</v>
      </c>
      <c r="DO822" s="1">
        <v>172</v>
      </c>
      <c r="DP822" s="1">
        <v>1175</v>
      </c>
      <c r="DQ822" s="1">
        <v>206</v>
      </c>
      <c r="DR822" s="1">
        <v>26</v>
      </c>
      <c r="DS822" s="1">
        <v>0.85099999999999998</v>
      </c>
      <c r="DT822" s="1">
        <v>83.921499999999995</v>
      </c>
      <c r="DU822" s="1">
        <v>93.353300000000004</v>
      </c>
      <c r="DV822" s="1">
        <v>5.5940000000000003</v>
      </c>
      <c r="DW822" s="1">
        <v>75.413700000000006</v>
      </c>
      <c r="DX822" s="1">
        <v>5.0039999999999996</v>
      </c>
      <c r="DY822" s="1">
        <v>6805</v>
      </c>
      <c r="DZ822" s="20" t="s">
        <v>57</v>
      </c>
    </row>
    <row r="823" spans="1:130">
      <c r="A823" s="5">
        <v>823</v>
      </c>
      <c r="B823" s="1">
        <v>6</v>
      </c>
      <c r="C823" s="9">
        <v>297810</v>
      </c>
      <c r="D823" s="9">
        <v>7803954</v>
      </c>
      <c r="E823" s="22">
        <v>-40.931199999999997</v>
      </c>
      <c r="F823" s="22">
        <v>-19.8505</v>
      </c>
      <c r="G823" s="6">
        <v>0</v>
      </c>
      <c r="H823" s="2">
        <f t="shared" si="504"/>
        <v>0</v>
      </c>
      <c r="I823" s="2">
        <f t="shared" si="505"/>
        <v>0</v>
      </c>
      <c r="J823" s="6">
        <v>0</v>
      </c>
      <c r="K823" s="2">
        <f t="shared" si="506"/>
        <v>0</v>
      </c>
      <c r="L823" s="2">
        <f t="shared" si="507"/>
        <v>0</v>
      </c>
      <c r="M823" s="6">
        <v>97650.446565100006</v>
      </c>
      <c r="N823" s="2">
        <f t="shared" si="508"/>
        <v>9.765044656510001E-2</v>
      </c>
      <c r="O823" s="2">
        <f t="shared" si="509"/>
        <v>0.39060178626040004</v>
      </c>
      <c r="P823" s="6">
        <v>1175293.56473</v>
      </c>
      <c r="Q823" s="2">
        <f t="shared" si="510"/>
        <v>1.17529356473</v>
      </c>
      <c r="R823" s="2">
        <f t="shared" si="511"/>
        <v>4.7011742589200001</v>
      </c>
      <c r="S823" s="6">
        <v>6705734.1641300004</v>
      </c>
      <c r="T823" s="2">
        <f t="shared" si="512"/>
        <v>6.7057341641300008</v>
      </c>
      <c r="U823" s="2">
        <f t="shared" si="513"/>
        <v>26.822936656520003</v>
      </c>
      <c r="V823" s="6">
        <v>350547.94287299999</v>
      </c>
      <c r="W823" s="2">
        <f t="shared" si="514"/>
        <v>0.35054794287300001</v>
      </c>
      <c r="X823" s="2">
        <f t="shared" si="515"/>
        <v>1.402191771492</v>
      </c>
      <c r="Y823" s="6">
        <v>0</v>
      </c>
      <c r="Z823" s="2">
        <f t="shared" si="516"/>
        <v>0</v>
      </c>
      <c r="AA823" s="2">
        <f t="shared" si="517"/>
        <v>0</v>
      </c>
      <c r="AB823" s="6">
        <v>0</v>
      </c>
      <c r="AC823" s="2">
        <f t="shared" si="518"/>
        <v>0</v>
      </c>
      <c r="AD823" s="2">
        <f t="shared" si="519"/>
        <v>0</v>
      </c>
      <c r="AE823" s="6">
        <v>13902742.977299999</v>
      </c>
      <c r="AF823" s="2">
        <f t="shared" si="520"/>
        <v>13.902742977299999</v>
      </c>
      <c r="AG823" s="2">
        <f t="shared" si="521"/>
        <v>55.610971909200003</v>
      </c>
      <c r="AH823" s="6">
        <v>0</v>
      </c>
      <c r="AI823" s="2">
        <f t="shared" si="522"/>
        <v>0</v>
      </c>
      <c r="AJ823" s="2">
        <f t="shared" si="523"/>
        <v>0</v>
      </c>
      <c r="AK823" s="6">
        <v>0</v>
      </c>
      <c r="AL823" s="2">
        <f t="shared" si="524"/>
        <v>0</v>
      </c>
      <c r="AM823" s="2">
        <f t="shared" si="525"/>
        <v>0</v>
      </c>
      <c r="AN823" s="6">
        <v>0</v>
      </c>
      <c r="AO823" s="2">
        <f t="shared" si="526"/>
        <v>0</v>
      </c>
      <c r="AP823" s="2">
        <f t="shared" si="527"/>
        <v>0</v>
      </c>
      <c r="AQ823" s="6">
        <v>2768030.9044400002</v>
      </c>
      <c r="AR823" s="2">
        <f t="shared" si="528"/>
        <v>2.7680309044400002</v>
      </c>
      <c r="AS823" s="2">
        <f t="shared" si="529"/>
        <v>11.072123617760001</v>
      </c>
      <c r="AT823" s="2">
        <v>25000000</v>
      </c>
      <c r="AU823" s="2">
        <v>15910449.374500001</v>
      </c>
      <c r="AV823" s="2">
        <f t="shared" si="530"/>
        <v>15.910449374500001</v>
      </c>
      <c r="AW823" s="2">
        <f t="shared" si="531"/>
        <v>63.64179749800001</v>
      </c>
      <c r="AX823" s="2">
        <v>0</v>
      </c>
      <c r="AY823" s="2">
        <f t="shared" si="532"/>
        <v>0</v>
      </c>
      <c r="AZ823" s="2">
        <f t="shared" si="533"/>
        <v>0</v>
      </c>
      <c r="BA823" s="2">
        <v>9089550.6254999992</v>
      </c>
      <c r="BB823" s="2">
        <f t="shared" si="534"/>
        <v>9.0895506254999994</v>
      </c>
      <c r="BC823" s="2">
        <f t="shared" si="535"/>
        <v>36.358202501999997</v>
      </c>
      <c r="BD823" s="2">
        <v>0</v>
      </c>
      <c r="BE823" s="2">
        <f t="shared" si="536"/>
        <v>0</v>
      </c>
      <c r="BF823" s="2">
        <f t="shared" si="537"/>
        <v>0</v>
      </c>
      <c r="BG823" s="2">
        <v>0</v>
      </c>
      <c r="BH823" s="2">
        <f t="shared" si="538"/>
        <v>0</v>
      </c>
      <c r="BI823" s="2">
        <f t="shared" si="539"/>
        <v>0</v>
      </c>
      <c r="BJ823" s="2">
        <v>25000000</v>
      </c>
      <c r="BK823" s="2">
        <f t="shared" si="540"/>
        <v>25</v>
      </c>
      <c r="BL823" s="2">
        <f t="shared" si="541"/>
        <v>100</v>
      </c>
      <c r="BM823" s="2">
        <v>0</v>
      </c>
      <c r="BN823" s="2">
        <f t="shared" si="542"/>
        <v>0</v>
      </c>
      <c r="BO823" s="2">
        <f t="shared" si="543"/>
        <v>0</v>
      </c>
      <c r="BP823" s="2">
        <v>0</v>
      </c>
      <c r="BQ823" s="2">
        <f t="shared" si="544"/>
        <v>0</v>
      </c>
      <c r="BR823" s="2">
        <f t="shared" si="545"/>
        <v>0</v>
      </c>
      <c r="BS823" s="2">
        <v>25000000</v>
      </c>
      <c r="BT823" s="1">
        <v>180</v>
      </c>
      <c r="BU823" s="1">
        <v>640</v>
      </c>
      <c r="BV823" s="2">
        <v>431.05</v>
      </c>
      <c r="BW823" s="1">
        <v>79</v>
      </c>
      <c r="BX823" s="2">
        <v>227.77777777777777</v>
      </c>
      <c r="BY823" s="1">
        <v>327</v>
      </c>
      <c r="BZ823" s="1">
        <v>126</v>
      </c>
      <c r="CA823" s="2">
        <v>169.77777777777777</v>
      </c>
      <c r="CB823" s="2">
        <v>1218.7222222222222</v>
      </c>
      <c r="CC823" s="1">
        <v>213</v>
      </c>
      <c r="CD823" s="1">
        <v>26</v>
      </c>
      <c r="CE823" s="2">
        <v>0.85099999999999998</v>
      </c>
      <c r="CF823" s="2">
        <v>83.921499999999995</v>
      </c>
      <c r="CG823" s="2">
        <v>93.353300000000004</v>
      </c>
      <c r="CH823" s="2">
        <v>5.5940000000000003</v>
      </c>
      <c r="CI823" s="2">
        <v>75.413700000000006</v>
      </c>
      <c r="CJ823" s="2">
        <v>5.0039999999999996</v>
      </c>
      <c r="CK823" s="9">
        <v>6805</v>
      </c>
      <c r="CL823" s="18">
        <v>1</v>
      </c>
      <c r="CM823" s="18">
        <v>2</v>
      </c>
      <c r="CN823" s="18">
        <v>326</v>
      </c>
      <c r="CO823" s="18">
        <v>326</v>
      </c>
      <c r="CP823" s="18">
        <v>326</v>
      </c>
      <c r="CQ823" s="18">
        <v>79</v>
      </c>
      <c r="CR823" s="18">
        <v>228</v>
      </c>
      <c r="CS823" s="18">
        <v>309</v>
      </c>
      <c r="CT823" s="18">
        <v>139</v>
      </c>
      <c r="CU823" s="18">
        <v>170</v>
      </c>
      <c r="CV823" s="18">
        <v>1218</v>
      </c>
      <c r="CW823" s="18">
        <v>210</v>
      </c>
      <c r="CX823" s="18">
        <v>27</v>
      </c>
      <c r="CY823" s="18">
        <v>0.85099999999999998</v>
      </c>
      <c r="CZ823" s="18">
        <v>83.921499999999995</v>
      </c>
      <c r="DA823" s="18">
        <v>93.353300000000004</v>
      </c>
      <c r="DB823" s="18">
        <v>5.5940000000000003</v>
      </c>
      <c r="DC823" s="18">
        <v>75.413700000000006</v>
      </c>
      <c r="DD823" s="18">
        <v>5.0039999999999996</v>
      </c>
      <c r="DE823" s="18">
        <v>6805</v>
      </c>
      <c r="DF823" s="1">
        <v>1</v>
      </c>
      <c r="DG823" s="1">
        <v>2</v>
      </c>
      <c r="DH823" s="1">
        <v>237</v>
      </c>
      <c r="DI823" s="1">
        <v>237</v>
      </c>
      <c r="DJ823" s="1">
        <v>237</v>
      </c>
      <c r="DK823" s="1">
        <v>79</v>
      </c>
      <c r="DL823" s="1">
        <v>236</v>
      </c>
      <c r="DM823" s="1">
        <v>319</v>
      </c>
      <c r="DN823" s="1">
        <v>147</v>
      </c>
      <c r="DO823" s="1">
        <v>172</v>
      </c>
      <c r="DP823" s="1">
        <v>1190</v>
      </c>
      <c r="DQ823" s="1">
        <v>207</v>
      </c>
      <c r="DR823" s="1">
        <v>27</v>
      </c>
      <c r="DS823" s="1">
        <v>0.85099999999999998</v>
      </c>
      <c r="DT823" s="1">
        <v>83.921499999999995</v>
      </c>
      <c r="DU823" s="1">
        <v>93.353300000000004</v>
      </c>
      <c r="DV823" s="1">
        <v>5.5940000000000003</v>
      </c>
      <c r="DW823" s="1">
        <v>75.413700000000006</v>
      </c>
      <c r="DX823" s="1">
        <v>5.0039999999999996</v>
      </c>
      <c r="DY823" s="1">
        <v>6805</v>
      </c>
      <c r="DZ823" s="20" t="s">
        <v>57</v>
      </c>
    </row>
    <row r="824" spans="1:130">
      <c r="A824" s="5">
        <v>824</v>
      </c>
      <c r="B824" s="1">
        <v>6</v>
      </c>
      <c r="C824" s="9">
        <v>302810</v>
      </c>
      <c r="D824" s="9">
        <v>7803954</v>
      </c>
      <c r="E824" s="22">
        <v>-40.883400000000002</v>
      </c>
      <c r="F824" s="22">
        <v>-19.850999999999999</v>
      </c>
      <c r="G824" s="6">
        <v>0</v>
      </c>
      <c r="H824" s="2">
        <f t="shared" si="504"/>
        <v>0</v>
      </c>
      <c r="I824" s="2">
        <f t="shared" si="505"/>
        <v>0</v>
      </c>
      <c r="J824" s="6">
        <v>228367.99220800001</v>
      </c>
      <c r="K824" s="2">
        <f t="shared" si="506"/>
        <v>0.228367992208</v>
      </c>
      <c r="L824" s="2">
        <f t="shared" si="507"/>
        <v>0.9134719688320001</v>
      </c>
      <c r="M824" s="6">
        <v>0</v>
      </c>
      <c r="N824" s="2">
        <f t="shared" si="508"/>
        <v>0</v>
      </c>
      <c r="O824" s="2">
        <f t="shared" si="509"/>
        <v>0</v>
      </c>
      <c r="P824" s="6">
        <v>109782.246195</v>
      </c>
      <c r="Q824" s="2">
        <f t="shared" si="510"/>
        <v>0.109782246195</v>
      </c>
      <c r="R824" s="2">
        <f t="shared" si="511"/>
        <v>0.43912898478000001</v>
      </c>
      <c r="S824" s="6">
        <v>4874376.2913300004</v>
      </c>
      <c r="T824" s="2">
        <f t="shared" si="512"/>
        <v>4.8743762913299999</v>
      </c>
      <c r="U824" s="2">
        <f t="shared" si="513"/>
        <v>19.49750516532</v>
      </c>
      <c r="V824" s="6">
        <v>0</v>
      </c>
      <c r="W824" s="2">
        <f t="shared" si="514"/>
        <v>0</v>
      </c>
      <c r="X824" s="2">
        <f t="shared" si="515"/>
        <v>0</v>
      </c>
      <c r="Y824" s="6">
        <v>0</v>
      </c>
      <c r="Z824" s="2">
        <f t="shared" si="516"/>
        <v>0</v>
      </c>
      <c r="AA824" s="2">
        <f t="shared" si="517"/>
        <v>0</v>
      </c>
      <c r="AB824" s="6">
        <v>0</v>
      </c>
      <c r="AC824" s="2">
        <f t="shared" si="518"/>
        <v>0</v>
      </c>
      <c r="AD824" s="2">
        <f t="shared" si="519"/>
        <v>0</v>
      </c>
      <c r="AE824" s="6">
        <v>18083848.730999999</v>
      </c>
      <c r="AF824" s="2">
        <f t="shared" si="520"/>
        <v>18.083848731</v>
      </c>
      <c r="AG824" s="2">
        <f t="shared" si="521"/>
        <v>72.335394923999999</v>
      </c>
      <c r="AH824" s="6">
        <v>0</v>
      </c>
      <c r="AI824" s="2">
        <f t="shared" si="522"/>
        <v>0</v>
      </c>
      <c r="AJ824" s="2">
        <f t="shared" si="523"/>
        <v>0</v>
      </c>
      <c r="AK824" s="6">
        <v>0</v>
      </c>
      <c r="AL824" s="2">
        <f t="shared" si="524"/>
        <v>0</v>
      </c>
      <c r="AM824" s="2">
        <f t="shared" si="525"/>
        <v>0</v>
      </c>
      <c r="AN824" s="6">
        <v>0</v>
      </c>
      <c r="AO824" s="2">
        <f t="shared" si="526"/>
        <v>0</v>
      </c>
      <c r="AP824" s="2">
        <f t="shared" si="527"/>
        <v>0</v>
      </c>
      <c r="AQ824" s="6">
        <v>1703624.73927</v>
      </c>
      <c r="AR824" s="2">
        <f t="shared" si="528"/>
        <v>1.7036247392699999</v>
      </c>
      <c r="AS824" s="2">
        <f t="shared" si="529"/>
        <v>6.8144989570800005</v>
      </c>
      <c r="AT824" s="2">
        <v>25000000</v>
      </c>
      <c r="AU824" s="2">
        <v>458541.49887499999</v>
      </c>
      <c r="AV824" s="2">
        <f t="shared" si="530"/>
        <v>0.45854149887500001</v>
      </c>
      <c r="AW824" s="2">
        <f t="shared" si="531"/>
        <v>1.8341659954999998</v>
      </c>
      <c r="AX824" s="2">
        <v>0</v>
      </c>
      <c r="AY824" s="2">
        <f t="shared" si="532"/>
        <v>0</v>
      </c>
      <c r="AZ824" s="2">
        <f t="shared" si="533"/>
        <v>0</v>
      </c>
      <c r="BA824" s="2">
        <v>24541458.5011</v>
      </c>
      <c r="BB824" s="2">
        <f t="shared" si="534"/>
        <v>24.541458501099999</v>
      </c>
      <c r="BC824" s="2">
        <f t="shared" si="535"/>
        <v>98.165834004399997</v>
      </c>
      <c r="BD824" s="2">
        <v>0</v>
      </c>
      <c r="BE824" s="2">
        <f t="shared" si="536"/>
        <v>0</v>
      </c>
      <c r="BF824" s="2">
        <f t="shared" si="537"/>
        <v>0</v>
      </c>
      <c r="BG824" s="2">
        <v>0</v>
      </c>
      <c r="BH824" s="2">
        <f t="shared" si="538"/>
        <v>0</v>
      </c>
      <c r="BI824" s="2">
        <f t="shared" si="539"/>
        <v>0</v>
      </c>
      <c r="BJ824" s="2">
        <v>25000000</v>
      </c>
      <c r="BK824" s="2">
        <f t="shared" si="540"/>
        <v>25</v>
      </c>
      <c r="BL824" s="2">
        <f t="shared" si="541"/>
        <v>100</v>
      </c>
      <c r="BM824" s="2">
        <v>0</v>
      </c>
      <c r="BN824" s="2">
        <f t="shared" si="542"/>
        <v>0</v>
      </c>
      <c r="BO824" s="2">
        <f t="shared" si="543"/>
        <v>0</v>
      </c>
      <c r="BP824" s="2">
        <v>0</v>
      </c>
      <c r="BQ824" s="2">
        <f t="shared" si="544"/>
        <v>0</v>
      </c>
      <c r="BR824" s="2">
        <f t="shared" si="545"/>
        <v>0</v>
      </c>
      <c r="BS824" s="2">
        <v>25000000</v>
      </c>
      <c r="BT824" s="1">
        <v>139</v>
      </c>
      <c r="BU824" s="1">
        <v>434</v>
      </c>
      <c r="BV824" s="2">
        <v>212.85365853658536</v>
      </c>
      <c r="BW824" s="1">
        <v>79.5</v>
      </c>
      <c r="BX824" s="2">
        <v>241.52500000000001</v>
      </c>
      <c r="BY824" s="1">
        <v>329</v>
      </c>
      <c r="BZ824" s="1">
        <v>140</v>
      </c>
      <c r="CA824" s="2">
        <v>168.625</v>
      </c>
      <c r="CB824" s="2">
        <v>1170.7</v>
      </c>
      <c r="CC824" s="1">
        <v>209</v>
      </c>
      <c r="CD824" s="1">
        <v>26</v>
      </c>
      <c r="CE824" s="2">
        <v>0.85099999999999998</v>
      </c>
      <c r="CF824" s="2">
        <v>83.921499999999995</v>
      </c>
      <c r="CG824" s="2">
        <v>93.353300000000004</v>
      </c>
      <c r="CH824" s="2">
        <v>5.5940000000000003</v>
      </c>
      <c r="CI824" s="2">
        <v>75.413700000000006</v>
      </c>
      <c r="CJ824" s="2">
        <v>5.0039999999999996</v>
      </c>
      <c r="CK824" s="9">
        <v>6805</v>
      </c>
      <c r="CL824" s="18">
        <v>1</v>
      </c>
      <c r="CM824" s="18">
        <v>2</v>
      </c>
      <c r="CN824" s="18">
        <v>171</v>
      </c>
      <c r="CO824" s="18">
        <v>171</v>
      </c>
      <c r="CP824" s="18">
        <v>171</v>
      </c>
      <c r="CQ824" s="18">
        <v>79</v>
      </c>
      <c r="CR824" s="18">
        <v>244</v>
      </c>
      <c r="CS824" s="18">
        <v>327</v>
      </c>
      <c r="CT824" s="18">
        <v>157</v>
      </c>
      <c r="CU824" s="18">
        <v>170</v>
      </c>
      <c r="CV824" s="18">
        <v>1163</v>
      </c>
      <c r="CW824" s="18">
        <v>204</v>
      </c>
      <c r="CX824" s="18">
        <v>26</v>
      </c>
      <c r="CY824" s="18">
        <v>0.85099999999999998</v>
      </c>
      <c r="CZ824" s="18">
        <v>83.921499999999995</v>
      </c>
      <c r="DA824" s="18">
        <v>93.353300000000004</v>
      </c>
      <c r="DB824" s="18">
        <v>5.5940000000000003</v>
      </c>
      <c r="DC824" s="18">
        <v>75.413700000000006</v>
      </c>
      <c r="DD824" s="18">
        <v>5.0039999999999996</v>
      </c>
      <c r="DE824" s="18">
        <v>6805</v>
      </c>
      <c r="DF824" s="1">
        <v>1</v>
      </c>
      <c r="DG824" s="1">
        <v>18</v>
      </c>
      <c r="DH824" s="1">
        <v>139</v>
      </c>
      <c r="DI824" s="1">
        <v>139</v>
      </c>
      <c r="DJ824" s="1">
        <v>139</v>
      </c>
      <c r="DK824" s="1">
        <v>79</v>
      </c>
      <c r="DL824" s="1">
        <v>246</v>
      </c>
      <c r="DM824" s="1">
        <v>329</v>
      </c>
      <c r="DN824" s="1">
        <v>160</v>
      </c>
      <c r="DO824" s="1">
        <v>169</v>
      </c>
      <c r="DP824" s="1">
        <v>1154</v>
      </c>
      <c r="DQ824" s="1">
        <v>203</v>
      </c>
      <c r="DR824" s="1">
        <v>26</v>
      </c>
      <c r="DS824" s="1">
        <v>0.85099999999999998</v>
      </c>
      <c r="DT824" s="1">
        <v>83.921499999999995</v>
      </c>
      <c r="DU824" s="1">
        <v>93.353300000000004</v>
      </c>
      <c r="DV824" s="1">
        <v>5.5940000000000003</v>
      </c>
      <c r="DW824" s="1">
        <v>75.413700000000006</v>
      </c>
      <c r="DX824" s="1">
        <v>5.0039999999999996</v>
      </c>
      <c r="DY824" s="1">
        <v>6805</v>
      </c>
      <c r="DZ824" s="20" t="s">
        <v>57</v>
      </c>
    </row>
    <row r="825" spans="1:130">
      <c r="A825" s="5">
        <v>825</v>
      </c>
      <c r="B825" s="1">
        <v>6</v>
      </c>
      <c r="C825" s="9">
        <v>307810</v>
      </c>
      <c r="D825" s="9">
        <v>7803954</v>
      </c>
      <c r="E825" s="22">
        <v>-40.835700000000003</v>
      </c>
      <c r="F825" s="22">
        <v>-19.851500000000001</v>
      </c>
      <c r="G825" s="6">
        <v>0</v>
      </c>
      <c r="H825" s="2">
        <f t="shared" si="504"/>
        <v>0</v>
      </c>
      <c r="I825" s="2">
        <f t="shared" si="505"/>
        <v>0</v>
      </c>
      <c r="J825" s="6">
        <v>0</v>
      </c>
      <c r="K825" s="2">
        <f t="shared" si="506"/>
        <v>0</v>
      </c>
      <c r="L825" s="2">
        <f t="shared" si="507"/>
        <v>0</v>
      </c>
      <c r="M825" s="6">
        <v>254251.79836399999</v>
      </c>
      <c r="N825" s="2">
        <f t="shared" si="508"/>
        <v>0.25425179836399997</v>
      </c>
      <c r="O825" s="2">
        <f t="shared" si="509"/>
        <v>1.0170071934559999</v>
      </c>
      <c r="P825" s="6">
        <v>259202.46900400001</v>
      </c>
      <c r="Q825" s="2">
        <f t="shared" si="510"/>
        <v>0.25920246900400001</v>
      </c>
      <c r="R825" s="2">
        <f t="shared" si="511"/>
        <v>1.0368098760160001</v>
      </c>
      <c r="S825" s="6">
        <v>2864295.0324300001</v>
      </c>
      <c r="T825" s="2">
        <f t="shared" si="512"/>
        <v>2.8642950324300003</v>
      </c>
      <c r="U825" s="2">
        <f t="shared" si="513"/>
        <v>11.457180129719999</v>
      </c>
      <c r="V825" s="6">
        <v>0</v>
      </c>
      <c r="W825" s="2">
        <f t="shared" si="514"/>
        <v>0</v>
      </c>
      <c r="X825" s="2">
        <f t="shared" si="515"/>
        <v>0</v>
      </c>
      <c r="Y825" s="6">
        <v>0</v>
      </c>
      <c r="Z825" s="2">
        <f t="shared" si="516"/>
        <v>0</v>
      </c>
      <c r="AA825" s="2">
        <f t="shared" si="517"/>
        <v>0</v>
      </c>
      <c r="AB825" s="6">
        <v>0</v>
      </c>
      <c r="AC825" s="2">
        <f t="shared" si="518"/>
        <v>0</v>
      </c>
      <c r="AD825" s="2">
        <f t="shared" si="519"/>
        <v>0</v>
      </c>
      <c r="AE825" s="6">
        <v>19904111.019499999</v>
      </c>
      <c r="AF825" s="2">
        <f t="shared" si="520"/>
        <v>19.9041110195</v>
      </c>
      <c r="AG825" s="2">
        <f t="shared" si="521"/>
        <v>79.616444077999986</v>
      </c>
      <c r="AH825" s="6">
        <v>0</v>
      </c>
      <c r="AI825" s="2">
        <f t="shared" si="522"/>
        <v>0</v>
      </c>
      <c r="AJ825" s="2">
        <f t="shared" si="523"/>
        <v>0</v>
      </c>
      <c r="AK825" s="6">
        <v>0</v>
      </c>
      <c r="AL825" s="2">
        <f t="shared" si="524"/>
        <v>0</v>
      </c>
      <c r="AM825" s="2">
        <f t="shared" si="525"/>
        <v>0</v>
      </c>
      <c r="AN825" s="6">
        <v>0</v>
      </c>
      <c r="AO825" s="2">
        <f t="shared" si="526"/>
        <v>0</v>
      </c>
      <c r="AP825" s="2">
        <f t="shared" si="527"/>
        <v>0</v>
      </c>
      <c r="AQ825" s="6">
        <v>1718139.6806699999</v>
      </c>
      <c r="AR825" s="2">
        <f t="shared" si="528"/>
        <v>1.71813968067</v>
      </c>
      <c r="AS825" s="2">
        <f t="shared" si="529"/>
        <v>6.87255872268</v>
      </c>
      <c r="AT825" s="2">
        <v>25000000</v>
      </c>
      <c r="AU825" s="2">
        <v>5627662.8986600004</v>
      </c>
      <c r="AV825" s="2">
        <f t="shared" si="530"/>
        <v>5.6276628986600006</v>
      </c>
      <c r="AW825" s="2">
        <f t="shared" si="531"/>
        <v>22.510651594640002</v>
      </c>
      <c r="AX825" s="2">
        <v>0</v>
      </c>
      <c r="AY825" s="2">
        <f t="shared" si="532"/>
        <v>0</v>
      </c>
      <c r="AZ825" s="2">
        <f t="shared" si="533"/>
        <v>0</v>
      </c>
      <c r="BA825" s="2">
        <v>19372337.101300001</v>
      </c>
      <c r="BB825" s="2">
        <f t="shared" si="534"/>
        <v>19.372337101300001</v>
      </c>
      <c r="BC825" s="2">
        <f t="shared" si="535"/>
        <v>77.489348405200005</v>
      </c>
      <c r="BD825" s="2">
        <v>0</v>
      </c>
      <c r="BE825" s="2">
        <f t="shared" si="536"/>
        <v>0</v>
      </c>
      <c r="BF825" s="2">
        <f t="shared" si="537"/>
        <v>0</v>
      </c>
      <c r="BG825" s="2">
        <v>0</v>
      </c>
      <c r="BH825" s="2">
        <f t="shared" si="538"/>
        <v>0</v>
      </c>
      <c r="BI825" s="2">
        <f t="shared" si="539"/>
        <v>0</v>
      </c>
      <c r="BJ825" s="2">
        <v>25000000</v>
      </c>
      <c r="BK825" s="2">
        <f t="shared" si="540"/>
        <v>25</v>
      </c>
      <c r="BL825" s="2">
        <f t="shared" si="541"/>
        <v>100</v>
      </c>
      <c r="BM825" s="2">
        <v>0</v>
      </c>
      <c r="BN825" s="2">
        <f t="shared" si="542"/>
        <v>0</v>
      </c>
      <c r="BO825" s="2">
        <f t="shared" si="543"/>
        <v>0</v>
      </c>
      <c r="BP825" s="2">
        <v>0</v>
      </c>
      <c r="BQ825" s="2">
        <f t="shared" si="544"/>
        <v>0</v>
      </c>
      <c r="BR825" s="2">
        <f t="shared" si="545"/>
        <v>0</v>
      </c>
      <c r="BS825" s="2">
        <v>25000000</v>
      </c>
      <c r="BT825" s="1">
        <v>147</v>
      </c>
      <c r="BU825" s="1">
        <v>811</v>
      </c>
      <c r="BV825" s="2">
        <v>355.40476190476193</v>
      </c>
      <c r="BW825" s="1">
        <v>79.5</v>
      </c>
      <c r="BX825" s="2">
        <v>231.8780487804878</v>
      </c>
      <c r="BY825" s="1">
        <v>328</v>
      </c>
      <c r="BZ825" s="1">
        <v>118</v>
      </c>
      <c r="CA825" s="2">
        <v>166.19512195121951</v>
      </c>
      <c r="CB825" s="2">
        <v>1204.9268292682927</v>
      </c>
      <c r="CC825" s="1">
        <v>213</v>
      </c>
      <c r="CD825" s="1">
        <v>26</v>
      </c>
      <c r="CE825" s="2">
        <v>0.85099999999999998</v>
      </c>
      <c r="CF825" s="2">
        <v>83.921499999999995</v>
      </c>
      <c r="CG825" s="2">
        <v>93.353300000000004</v>
      </c>
      <c r="CH825" s="2">
        <v>5.5940000000000003</v>
      </c>
      <c r="CI825" s="2">
        <v>75.413700000000006</v>
      </c>
      <c r="CJ825" s="2">
        <v>5.0039999999999996</v>
      </c>
      <c r="CK825" s="9">
        <v>6805</v>
      </c>
      <c r="CL825" s="8">
        <v>0</v>
      </c>
      <c r="CM825" s="8">
        <v>0</v>
      </c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">
        <v>1</v>
      </c>
      <c r="DG825" s="1">
        <v>2</v>
      </c>
      <c r="DH825" s="1">
        <v>155</v>
      </c>
      <c r="DI825" s="1">
        <v>155</v>
      </c>
      <c r="DJ825" s="1">
        <v>155</v>
      </c>
      <c r="DK825" s="1">
        <v>79</v>
      </c>
      <c r="DL825" s="1">
        <v>244</v>
      </c>
      <c r="DM825" s="1">
        <v>326</v>
      </c>
      <c r="DN825" s="1">
        <v>158</v>
      </c>
      <c r="DO825" s="1">
        <v>168</v>
      </c>
      <c r="DP825" s="1">
        <v>1162</v>
      </c>
      <c r="DQ825" s="1">
        <v>203</v>
      </c>
      <c r="DR825" s="1">
        <v>27</v>
      </c>
      <c r="DS825" s="1">
        <v>0.85099999999999998</v>
      </c>
      <c r="DT825" s="1">
        <v>83.921499999999995</v>
      </c>
      <c r="DU825" s="1">
        <v>93.353300000000004</v>
      </c>
      <c r="DV825" s="1">
        <v>5.5940000000000003</v>
      </c>
      <c r="DW825" s="1">
        <v>75.413700000000006</v>
      </c>
      <c r="DX825" s="1">
        <v>5.0039999999999996</v>
      </c>
      <c r="DY825" s="1">
        <v>6805</v>
      </c>
      <c r="DZ825" s="20" t="s">
        <v>57</v>
      </c>
    </row>
    <row r="826" spans="1:130">
      <c r="A826" s="5">
        <v>826</v>
      </c>
      <c r="B826" s="1">
        <v>4</v>
      </c>
      <c r="C826" s="9">
        <v>312810</v>
      </c>
      <c r="D826" s="9">
        <v>7803954</v>
      </c>
      <c r="E826" s="22">
        <v>-40.787999999999997</v>
      </c>
      <c r="F826" s="22">
        <v>-19.852</v>
      </c>
      <c r="G826" s="6">
        <v>0</v>
      </c>
      <c r="H826" s="2">
        <f t="shared" si="504"/>
        <v>0</v>
      </c>
      <c r="I826" s="2">
        <f t="shared" si="505"/>
        <v>0</v>
      </c>
      <c r="J826" s="6">
        <v>0</v>
      </c>
      <c r="K826" s="2">
        <f t="shared" si="506"/>
        <v>0</v>
      </c>
      <c r="L826" s="2">
        <f t="shared" si="507"/>
        <v>0</v>
      </c>
      <c r="M826" s="6">
        <v>326944.08861899999</v>
      </c>
      <c r="N826" s="2">
        <f t="shared" si="508"/>
        <v>0.32694408861899998</v>
      </c>
      <c r="O826" s="2">
        <f t="shared" si="509"/>
        <v>1.3077763544759999</v>
      </c>
      <c r="P826" s="6">
        <v>707428.61547099997</v>
      </c>
      <c r="Q826" s="2">
        <f t="shared" si="510"/>
        <v>0.707428615471</v>
      </c>
      <c r="R826" s="2">
        <f t="shared" si="511"/>
        <v>2.829714461884</v>
      </c>
      <c r="S826" s="6">
        <v>4498875.0815899996</v>
      </c>
      <c r="T826" s="2">
        <f t="shared" si="512"/>
        <v>4.4988750815899996</v>
      </c>
      <c r="U826" s="2">
        <f t="shared" si="513"/>
        <v>17.995500326359998</v>
      </c>
      <c r="V826" s="6">
        <v>39430.219158</v>
      </c>
      <c r="W826" s="2">
        <f t="shared" si="514"/>
        <v>3.9430219157999997E-2</v>
      </c>
      <c r="X826" s="2">
        <f t="shared" si="515"/>
        <v>0.15772087663199999</v>
      </c>
      <c r="Y826" s="6">
        <v>0</v>
      </c>
      <c r="Z826" s="2">
        <f t="shared" si="516"/>
        <v>0</v>
      </c>
      <c r="AA826" s="2">
        <f t="shared" si="517"/>
        <v>0</v>
      </c>
      <c r="AB826" s="6">
        <v>0</v>
      </c>
      <c r="AC826" s="2">
        <f t="shared" si="518"/>
        <v>0</v>
      </c>
      <c r="AD826" s="2">
        <f t="shared" si="519"/>
        <v>0</v>
      </c>
      <c r="AE826" s="6">
        <v>17644312.943999998</v>
      </c>
      <c r="AF826" s="2">
        <f t="shared" si="520"/>
        <v>17.644312943999999</v>
      </c>
      <c r="AG826" s="2">
        <f t="shared" si="521"/>
        <v>70.577251775999997</v>
      </c>
      <c r="AH826" s="6">
        <v>0</v>
      </c>
      <c r="AI826" s="2">
        <f t="shared" si="522"/>
        <v>0</v>
      </c>
      <c r="AJ826" s="2">
        <f t="shared" si="523"/>
        <v>0</v>
      </c>
      <c r="AK826" s="6">
        <v>0</v>
      </c>
      <c r="AL826" s="2">
        <f t="shared" si="524"/>
        <v>0</v>
      </c>
      <c r="AM826" s="2">
        <f t="shared" si="525"/>
        <v>0</v>
      </c>
      <c r="AN826" s="6">
        <v>0</v>
      </c>
      <c r="AO826" s="2">
        <f t="shared" si="526"/>
        <v>0</v>
      </c>
      <c r="AP826" s="2">
        <f t="shared" si="527"/>
        <v>0</v>
      </c>
      <c r="AQ826" s="6">
        <v>1783009.0512000001</v>
      </c>
      <c r="AR826" s="2">
        <f t="shared" si="528"/>
        <v>1.7830090512000001</v>
      </c>
      <c r="AS826" s="2">
        <f t="shared" si="529"/>
        <v>7.1320362048000003</v>
      </c>
      <c r="AT826" s="2">
        <v>25000000</v>
      </c>
      <c r="AU826" s="2">
        <v>21476541.7443</v>
      </c>
      <c r="AV826" s="2">
        <f t="shared" si="530"/>
        <v>21.4765417443</v>
      </c>
      <c r="AW826" s="2">
        <f t="shared" si="531"/>
        <v>85.906166977200002</v>
      </c>
      <c r="AX826" s="2">
        <v>0</v>
      </c>
      <c r="AY826" s="2">
        <f t="shared" si="532"/>
        <v>0</v>
      </c>
      <c r="AZ826" s="2">
        <f t="shared" si="533"/>
        <v>0</v>
      </c>
      <c r="BA826" s="2">
        <v>3523458.2556599998</v>
      </c>
      <c r="BB826" s="2">
        <f t="shared" si="534"/>
        <v>3.5234582556599996</v>
      </c>
      <c r="BC826" s="2">
        <f t="shared" si="535"/>
        <v>14.093833022639998</v>
      </c>
      <c r="BD826" s="2">
        <v>0</v>
      </c>
      <c r="BE826" s="2">
        <f t="shared" si="536"/>
        <v>0</v>
      </c>
      <c r="BF826" s="2">
        <f t="shared" si="537"/>
        <v>0</v>
      </c>
      <c r="BG826" s="2">
        <v>0</v>
      </c>
      <c r="BH826" s="2">
        <f t="shared" si="538"/>
        <v>0</v>
      </c>
      <c r="BI826" s="2">
        <f t="shared" si="539"/>
        <v>0</v>
      </c>
      <c r="BJ826" s="2">
        <v>25000000</v>
      </c>
      <c r="BK826" s="2">
        <f t="shared" si="540"/>
        <v>25</v>
      </c>
      <c r="BL826" s="2">
        <f t="shared" si="541"/>
        <v>100</v>
      </c>
      <c r="BM826" s="2">
        <v>0</v>
      </c>
      <c r="BN826" s="2">
        <f t="shared" si="542"/>
        <v>0</v>
      </c>
      <c r="BO826" s="2">
        <f t="shared" si="543"/>
        <v>0</v>
      </c>
      <c r="BP826" s="2">
        <v>0</v>
      </c>
      <c r="BQ826" s="2">
        <f t="shared" si="544"/>
        <v>0</v>
      </c>
      <c r="BR826" s="2">
        <f t="shared" si="545"/>
        <v>0</v>
      </c>
      <c r="BS826" s="2">
        <v>25000000</v>
      </c>
      <c r="BT826" s="1">
        <v>225</v>
      </c>
      <c r="BU826" s="1">
        <v>826</v>
      </c>
      <c r="BV826" s="2">
        <v>505.02499999999998</v>
      </c>
      <c r="BW826" s="1">
        <v>79.5</v>
      </c>
      <c r="BX826" s="2">
        <v>220.21428571428572</v>
      </c>
      <c r="BY826" s="1">
        <v>321</v>
      </c>
      <c r="BZ826" s="1">
        <v>118</v>
      </c>
      <c r="CA826" s="2">
        <v>163.92857142857142</v>
      </c>
      <c r="CB826" s="2">
        <v>1246.8095238095239</v>
      </c>
      <c r="CC826" s="1">
        <v>213</v>
      </c>
      <c r="CD826" s="1">
        <v>28</v>
      </c>
      <c r="CE826" s="2">
        <v>0.85099999999999998</v>
      </c>
      <c r="CF826" s="2">
        <v>83.921499999999995</v>
      </c>
      <c r="CG826" s="2">
        <v>93.353300000000004</v>
      </c>
      <c r="CH826" s="2">
        <v>5.5940000000000003</v>
      </c>
      <c r="CI826" s="2">
        <v>75.413700000000006</v>
      </c>
      <c r="CJ826" s="2">
        <v>5.0039999999999996</v>
      </c>
      <c r="CK826" s="9">
        <v>6805</v>
      </c>
      <c r="CL826" s="8">
        <v>0</v>
      </c>
      <c r="CM826" s="8">
        <v>0</v>
      </c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">
        <v>0</v>
      </c>
      <c r="DG826" s="1">
        <v>0</v>
      </c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20" t="s">
        <v>57</v>
      </c>
    </row>
    <row r="827" spans="1:130">
      <c r="A827" s="5">
        <v>827</v>
      </c>
      <c r="B827" s="1">
        <v>4</v>
      </c>
      <c r="C827" s="9">
        <v>317810</v>
      </c>
      <c r="D827" s="9">
        <v>7803954</v>
      </c>
      <c r="E827" s="22">
        <v>-40.740200000000002</v>
      </c>
      <c r="F827" s="22">
        <v>-19.852399999999999</v>
      </c>
      <c r="G827" s="6">
        <v>0</v>
      </c>
      <c r="H827" s="2">
        <f t="shared" si="504"/>
        <v>0</v>
      </c>
      <c r="I827" s="2">
        <f t="shared" si="505"/>
        <v>0</v>
      </c>
      <c r="J827" s="6">
        <v>0</v>
      </c>
      <c r="K827" s="2">
        <f t="shared" si="506"/>
        <v>0</v>
      </c>
      <c r="L827" s="2">
        <f t="shared" si="507"/>
        <v>0</v>
      </c>
      <c r="M827" s="6">
        <v>1285210.8285000001</v>
      </c>
      <c r="N827" s="2">
        <f t="shared" si="508"/>
        <v>1.2852108285000001</v>
      </c>
      <c r="O827" s="2">
        <f t="shared" si="509"/>
        <v>5.1408433140000005</v>
      </c>
      <c r="P827" s="6">
        <v>66153.136471599995</v>
      </c>
      <c r="Q827" s="2">
        <f t="shared" si="510"/>
        <v>6.6153136471599996E-2</v>
      </c>
      <c r="R827" s="2">
        <f t="shared" si="511"/>
        <v>0.26461254588639999</v>
      </c>
      <c r="S827" s="6">
        <v>4666855.3428300004</v>
      </c>
      <c r="T827" s="2">
        <f t="shared" si="512"/>
        <v>4.6668553428300008</v>
      </c>
      <c r="U827" s="2">
        <f t="shared" si="513"/>
        <v>18.66742137132</v>
      </c>
      <c r="V827" s="6">
        <v>0</v>
      </c>
      <c r="W827" s="2">
        <f t="shared" si="514"/>
        <v>0</v>
      </c>
      <c r="X827" s="2">
        <f t="shared" si="515"/>
        <v>0</v>
      </c>
      <c r="Y827" s="6">
        <v>0</v>
      </c>
      <c r="Z827" s="2">
        <f t="shared" si="516"/>
        <v>0</v>
      </c>
      <c r="AA827" s="2">
        <f t="shared" si="517"/>
        <v>0</v>
      </c>
      <c r="AB827" s="6">
        <v>0</v>
      </c>
      <c r="AC827" s="2">
        <f t="shared" si="518"/>
        <v>0</v>
      </c>
      <c r="AD827" s="2">
        <f t="shared" si="519"/>
        <v>0</v>
      </c>
      <c r="AE827" s="6">
        <v>17089459.170600001</v>
      </c>
      <c r="AF827" s="2">
        <f t="shared" si="520"/>
        <v>17.089459170600001</v>
      </c>
      <c r="AG827" s="2">
        <f t="shared" si="521"/>
        <v>68.357836682400006</v>
      </c>
      <c r="AH827" s="6">
        <v>0</v>
      </c>
      <c r="AI827" s="2">
        <f t="shared" si="522"/>
        <v>0</v>
      </c>
      <c r="AJ827" s="2">
        <f t="shared" si="523"/>
        <v>0</v>
      </c>
      <c r="AK827" s="6">
        <v>0</v>
      </c>
      <c r="AL827" s="2">
        <f t="shared" si="524"/>
        <v>0</v>
      </c>
      <c r="AM827" s="2">
        <f t="shared" si="525"/>
        <v>0</v>
      </c>
      <c r="AN827" s="6">
        <v>0</v>
      </c>
      <c r="AO827" s="2">
        <f t="shared" si="526"/>
        <v>0</v>
      </c>
      <c r="AP827" s="2">
        <f t="shared" si="527"/>
        <v>0</v>
      </c>
      <c r="AQ827" s="6">
        <v>1892321.52159</v>
      </c>
      <c r="AR827" s="2">
        <f t="shared" si="528"/>
        <v>1.89232152159</v>
      </c>
      <c r="AS827" s="2">
        <f t="shared" si="529"/>
        <v>7.56928608636</v>
      </c>
      <c r="AT827" s="2">
        <v>25000000</v>
      </c>
      <c r="AU827" s="2">
        <v>6468642.0420500003</v>
      </c>
      <c r="AV827" s="2">
        <f t="shared" si="530"/>
        <v>6.4686420420499999</v>
      </c>
      <c r="AW827" s="2">
        <f t="shared" si="531"/>
        <v>25.874568168200003</v>
      </c>
      <c r="AX827" s="2">
        <v>0</v>
      </c>
      <c r="AY827" s="2">
        <f t="shared" si="532"/>
        <v>0</v>
      </c>
      <c r="AZ827" s="2">
        <f t="shared" si="533"/>
        <v>0</v>
      </c>
      <c r="BA827" s="2">
        <v>18531357.957899999</v>
      </c>
      <c r="BB827" s="2">
        <f t="shared" si="534"/>
        <v>18.531357957899999</v>
      </c>
      <c r="BC827" s="2">
        <f t="shared" si="535"/>
        <v>74.125431831599997</v>
      </c>
      <c r="BD827" s="2">
        <v>0</v>
      </c>
      <c r="BE827" s="2">
        <f t="shared" si="536"/>
        <v>0</v>
      </c>
      <c r="BF827" s="2">
        <f t="shared" si="537"/>
        <v>0</v>
      </c>
      <c r="BG827" s="2">
        <v>0</v>
      </c>
      <c r="BH827" s="2">
        <f t="shared" si="538"/>
        <v>0</v>
      </c>
      <c r="BI827" s="2">
        <f t="shared" si="539"/>
        <v>0</v>
      </c>
      <c r="BJ827" s="2">
        <v>25000000</v>
      </c>
      <c r="BK827" s="2">
        <f t="shared" si="540"/>
        <v>25</v>
      </c>
      <c r="BL827" s="2">
        <f t="shared" si="541"/>
        <v>100</v>
      </c>
      <c r="BM827" s="2">
        <v>0</v>
      </c>
      <c r="BN827" s="2">
        <f t="shared" si="542"/>
        <v>0</v>
      </c>
      <c r="BO827" s="2">
        <f t="shared" si="543"/>
        <v>0</v>
      </c>
      <c r="BP827" s="2">
        <v>0</v>
      </c>
      <c r="BQ827" s="2">
        <f t="shared" si="544"/>
        <v>0</v>
      </c>
      <c r="BR827" s="2">
        <f t="shared" si="545"/>
        <v>0</v>
      </c>
      <c r="BS827" s="2">
        <v>25000000</v>
      </c>
      <c r="BT827" s="1">
        <v>158</v>
      </c>
      <c r="BU827" s="1">
        <v>790</v>
      </c>
      <c r="BV827" s="2">
        <v>382.36734693877548</v>
      </c>
      <c r="BW827" s="1">
        <v>80</v>
      </c>
      <c r="BX827" s="2">
        <v>230.30555555555554</v>
      </c>
      <c r="BY827" s="1">
        <v>323</v>
      </c>
      <c r="BZ827" s="1">
        <v>120</v>
      </c>
      <c r="CA827" s="2">
        <v>161.91666666666666</v>
      </c>
      <c r="CB827" s="2">
        <v>1210.25</v>
      </c>
      <c r="CC827" s="1">
        <v>212</v>
      </c>
      <c r="CD827" s="1">
        <v>29</v>
      </c>
      <c r="CE827" s="2">
        <v>0.85099999999999998</v>
      </c>
      <c r="CF827" s="2">
        <v>83.921499999999995</v>
      </c>
      <c r="CG827" s="2">
        <v>93.353300000000004</v>
      </c>
      <c r="CH827" s="2">
        <v>5.5940000000000003</v>
      </c>
      <c r="CI827" s="2">
        <v>75.413700000000006</v>
      </c>
      <c r="CJ827" s="2">
        <v>5.0039999999999996</v>
      </c>
      <c r="CK827" s="9">
        <v>6805</v>
      </c>
      <c r="CL827" s="8">
        <v>0</v>
      </c>
      <c r="CM827" s="8">
        <v>0</v>
      </c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">
        <v>2</v>
      </c>
      <c r="DG827" s="1">
        <v>4</v>
      </c>
      <c r="DH827" s="1">
        <v>169</v>
      </c>
      <c r="DI827" s="1">
        <v>184</v>
      </c>
      <c r="DJ827" s="1">
        <v>176.5</v>
      </c>
      <c r="DK827" s="1">
        <v>80</v>
      </c>
      <c r="DL827" s="1">
        <v>243</v>
      </c>
      <c r="DM827" s="1">
        <v>323</v>
      </c>
      <c r="DN827" s="1">
        <v>162</v>
      </c>
      <c r="DO827" s="1">
        <v>160.5</v>
      </c>
      <c r="DP827" s="1">
        <v>1161</v>
      </c>
      <c r="DQ827" s="1">
        <v>201</v>
      </c>
      <c r="DR827" s="1">
        <v>30</v>
      </c>
      <c r="DS827" s="1">
        <v>0.85099999999999998</v>
      </c>
      <c r="DT827" s="1">
        <v>83.921499999999995</v>
      </c>
      <c r="DU827" s="1">
        <v>93.353300000000004</v>
      </c>
      <c r="DV827" s="1">
        <v>5.5940000000000003</v>
      </c>
      <c r="DW827" s="1">
        <v>75.413700000000006</v>
      </c>
      <c r="DX827" s="1">
        <v>5.0039999999999996</v>
      </c>
      <c r="DY827" s="1">
        <v>6805</v>
      </c>
      <c r="DZ827" s="20" t="s">
        <v>57</v>
      </c>
    </row>
    <row r="828" spans="1:130">
      <c r="A828" s="5">
        <v>828</v>
      </c>
      <c r="B828" s="1">
        <v>4</v>
      </c>
      <c r="C828" s="9">
        <v>322810</v>
      </c>
      <c r="D828" s="9">
        <v>7803954</v>
      </c>
      <c r="E828" s="22">
        <v>-40.692500000000003</v>
      </c>
      <c r="F828" s="22">
        <v>-19.852900000000002</v>
      </c>
      <c r="G828" s="6">
        <v>0</v>
      </c>
      <c r="H828" s="2">
        <f t="shared" si="504"/>
        <v>0</v>
      </c>
      <c r="I828" s="2">
        <f t="shared" si="505"/>
        <v>0</v>
      </c>
      <c r="J828" s="6">
        <v>0</v>
      </c>
      <c r="K828" s="2">
        <f t="shared" si="506"/>
        <v>0</v>
      </c>
      <c r="L828" s="2">
        <f t="shared" si="507"/>
        <v>0</v>
      </c>
      <c r="M828" s="6">
        <v>344253.16050400003</v>
      </c>
      <c r="N828" s="2">
        <f t="shared" si="508"/>
        <v>0.34425316050400001</v>
      </c>
      <c r="O828" s="2">
        <f t="shared" si="509"/>
        <v>1.377012642016</v>
      </c>
      <c r="P828" s="6">
        <v>0</v>
      </c>
      <c r="Q828" s="2">
        <f t="shared" si="510"/>
        <v>0</v>
      </c>
      <c r="R828" s="2">
        <f t="shared" si="511"/>
        <v>0</v>
      </c>
      <c r="S828" s="6">
        <v>3489615.7606199998</v>
      </c>
      <c r="T828" s="2">
        <f t="shared" si="512"/>
        <v>3.48961576062</v>
      </c>
      <c r="U828" s="2">
        <f t="shared" si="513"/>
        <v>13.958463042479998</v>
      </c>
      <c r="V828" s="6">
        <v>0</v>
      </c>
      <c r="W828" s="2">
        <f t="shared" si="514"/>
        <v>0</v>
      </c>
      <c r="X828" s="2">
        <f t="shared" si="515"/>
        <v>0</v>
      </c>
      <c r="Y828" s="6">
        <v>0</v>
      </c>
      <c r="Z828" s="2">
        <f t="shared" si="516"/>
        <v>0</v>
      </c>
      <c r="AA828" s="2">
        <f t="shared" si="517"/>
        <v>0</v>
      </c>
      <c r="AB828" s="6">
        <v>0</v>
      </c>
      <c r="AC828" s="2">
        <f t="shared" si="518"/>
        <v>0</v>
      </c>
      <c r="AD828" s="2">
        <f t="shared" si="519"/>
        <v>0</v>
      </c>
      <c r="AE828" s="6">
        <v>18661383.0962</v>
      </c>
      <c r="AF828" s="2">
        <f t="shared" si="520"/>
        <v>18.661383096200002</v>
      </c>
      <c r="AG828" s="2">
        <f t="shared" si="521"/>
        <v>74.645532384800006</v>
      </c>
      <c r="AH828" s="6">
        <v>0</v>
      </c>
      <c r="AI828" s="2">
        <f t="shared" si="522"/>
        <v>0</v>
      </c>
      <c r="AJ828" s="2">
        <f t="shared" si="523"/>
        <v>0</v>
      </c>
      <c r="AK828" s="6">
        <v>0</v>
      </c>
      <c r="AL828" s="2">
        <f t="shared" si="524"/>
        <v>0</v>
      </c>
      <c r="AM828" s="2">
        <f t="shared" si="525"/>
        <v>0</v>
      </c>
      <c r="AN828" s="6">
        <v>0</v>
      </c>
      <c r="AO828" s="2">
        <f t="shared" si="526"/>
        <v>0</v>
      </c>
      <c r="AP828" s="2">
        <f t="shared" si="527"/>
        <v>0</v>
      </c>
      <c r="AQ828" s="6">
        <v>2504747.9827100001</v>
      </c>
      <c r="AR828" s="2">
        <f t="shared" si="528"/>
        <v>2.5047479827100001</v>
      </c>
      <c r="AS828" s="2">
        <f t="shared" si="529"/>
        <v>10.01899193084</v>
      </c>
      <c r="AT828" s="2">
        <v>25000000</v>
      </c>
      <c r="AU828" s="2">
        <v>9305303.0825800002</v>
      </c>
      <c r="AV828" s="2">
        <f t="shared" si="530"/>
        <v>9.3053030825800001</v>
      </c>
      <c r="AW828" s="2">
        <f t="shared" si="531"/>
        <v>37.22121233032</v>
      </c>
      <c r="AX828" s="2">
        <v>0</v>
      </c>
      <c r="AY828" s="2">
        <f t="shared" si="532"/>
        <v>0</v>
      </c>
      <c r="AZ828" s="2">
        <f t="shared" si="533"/>
        <v>0</v>
      </c>
      <c r="BA828" s="2">
        <v>15694696.917400001</v>
      </c>
      <c r="BB828" s="2">
        <f t="shared" si="534"/>
        <v>15.6946969174</v>
      </c>
      <c r="BC828" s="2">
        <f t="shared" si="535"/>
        <v>62.7787876696</v>
      </c>
      <c r="BD828" s="2">
        <v>0</v>
      </c>
      <c r="BE828" s="2">
        <f t="shared" si="536"/>
        <v>0</v>
      </c>
      <c r="BF828" s="2">
        <f t="shared" si="537"/>
        <v>0</v>
      </c>
      <c r="BG828" s="2">
        <v>0</v>
      </c>
      <c r="BH828" s="2">
        <f t="shared" si="538"/>
        <v>0</v>
      </c>
      <c r="BI828" s="2">
        <f t="shared" si="539"/>
        <v>0</v>
      </c>
      <c r="BJ828" s="2">
        <v>25000000</v>
      </c>
      <c r="BK828" s="2">
        <f t="shared" si="540"/>
        <v>25</v>
      </c>
      <c r="BL828" s="2">
        <f t="shared" si="541"/>
        <v>100</v>
      </c>
      <c r="BM828" s="2">
        <v>0</v>
      </c>
      <c r="BN828" s="2">
        <f t="shared" si="542"/>
        <v>0</v>
      </c>
      <c r="BO828" s="2">
        <f t="shared" si="543"/>
        <v>0</v>
      </c>
      <c r="BP828" s="2">
        <v>0</v>
      </c>
      <c r="BQ828" s="2">
        <f t="shared" si="544"/>
        <v>0</v>
      </c>
      <c r="BR828" s="2">
        <f t="shared" si="545"/>
        <v>0</v>
      </c>
      <c r="BS828" s="2">
        <v>25000000</v>
      </c>
      <c r="BT828" s="1">
        <v>132</v>
      </c>
      <c r="BU828" s="1">
        <v>675</v>
      </c>
      <c r="BV828" s="2">
        <v>350.38775510204084</v>
      </c>
      <c r="BW828" s="1">
        <v>80</v>
      </c>
      <c r="BX828" s="2">
        <v>232.66666666666666</v>
      </c>
      <c r="BY828" s="1">
        <v>324</v>
      </c>
      <c r="BZ828" s="1">
        <v>137</v>
      </c>
      <c r="CA828" s="2">
        <v>159.64444444444445</v>
      </c>
      <c r="CB828" s="2">
        <v>1201.4666666666667</v>
      </c>
      <c r="CC828" s="1">
        <v>207</v>
      </c>
      <c r="CD828" s="1">
        <v>30</v>
      </c>
      <c r="CE828" s="2">
        <v>0.85099999999999998</v>
      </c>
      <c r="CF828" s="2">
        <v>83.921499999999995</v>
      </c>
      <c r="CG828" s="2">
        <v>93.353300000000004</v>
      </c>
      <c r="CH828" s="2">
        <v>5.5940000000000003</v>
      </c>
      <c r="CI828" s="2">
        <v>75.413700000000006</v>
      </c>
      <c r="CJ828" s="2">
        <v>5.0039999999999996</v>
      </c>
      <c r="CK828" s="9">
        <v>6805</v>
      </c>
      <c r="CL828" s="8">
        <v>0</v>
      </c>
      <c r="CM828" s="8">
        <v>0</v>
      </c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">
        <v>0</v>
      </c>
      <c r="DG828" s="1">
        <v>0</v>
      </c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20" t="s">
        <v>57</v>
      </c>
    </row>
    <row r="829" spans="1:130">
      <c r="A829" s="5">
        <v>829</v>
      </c>
      <c r="B829" s="1">
        <v>4</v>
      </c>
      <c r="C829" s="9">
        <v>327810</v>
      </c>
      <c r="D829" s="9">
        <v>7803954</v>
      </c>
      <c r="E829" s="22">
        <v>-40.644799999999996</v>
      </c>
      <c r="F829" s="22">
        <v>-19.853400000000001</v>
      </c>
      <c r="G829" s="6">
        <v>0</v>
      </c>
      <c r="H829" s="2">
        <f t="shared" si="504"/>
        <v>0</v>
      </c>
      <c r="I829" s="2">
        <f t="shared" si="505"/>
        <v>0</v>
      </c>
      <c r="J829" s="6">
        <v>0</v>
      </c>
      <c r="K829" s="2">
        <f t="shared" si="506"/>
        <v>0</v>
      </c>
      <c r="L829" s="2">
        <f t="shared" si="507"/>
        <v>0</v>
      </c>
      <c r="M829" s="6">
        <v>0</v>
      </c>
      <c r="N829" s="2">
        <f t="shared" si="508"/>
        <v>0</v>
      </c>
      <c r="O829" s="2">
        <f t="shared" si="509"/>
        <v>0</v>
      </c>
      <c r="P829" s="6">
        <v>493031.23083999997</v>
      </c>
      <c r="Q829" s="2">
        <f t="shared" si="510"/>
        <v>0.49303123084</v>
      </c>
      <c r="R829" s="2">
        <f t="shared" si="511"/>
        <v>1.97212492336</v>
      </c>
      <c r="S829" s="6">
        <v>4473595.9300699998</v>
      </c>
      <c r="T829" s="2">
        <f t="shared" si="512"/>
        <v>4.4735959300700001</v>
      </c>
      <c r="U829" s="2">
        <f t="shared" si="513"/>
        <v>17.89438372028</v>
      </c>
      <c r="V829" s="6">
        <v>0</v>
      </c>
      <c r="W829" s="2">
        <f t="shared" si="514"/>
        <v>0</v>
      </c>
      <c r="X829" s="2">
        <f t="shared" si="515"/>
        <v>0</v>
      </c>
      <c r="Y829" s="6">
        <v>0</v>
      </c>
      <c r="Z829" s="2">
        <f t="shared" si="516"/>
        <v>0</v>
      </c>
      <c r="AA829" s="2">
        <f t="shared" si="517"/>
        <v>0</v>
      </c>
      <c r="AB829" s="6">
        <v>0</v>
      </c>
      <c r="AC829" s="2">
        <f t="shared" si="518"/>
        <v>0</v>
      </c>
      <c r="AD829" s="2">
        <f t="shared" si="519"/>
        <v>0</v>
      </c>
      <c r="AE829" s="6">
        <v>18052906.4648</v>
      </c>
      <c r="AF829" s="2">
        <f t="shared" si="520"/>
        <v>18.052906464799999</v>
      </c>
      <c r="AG829" s="2">
        <f t="shared" si="521"/>
        <v>72.211625859199998</v>
      </c>
      <c r="AH829" s="6">
        <v>0</v>
      </c>
      <c r="AI829" s="2">
        <f t="shared" si="522"/>
        <v>0</v>
      </c>
      <c r="AJ829" s="2">
        <f t="shared" si="523"/>
        <v>0</v>
      </c>
      <c r="AK829" s="6">
        <v>0</v>
      </c>
      <c r="AL829" s="2">
        <f t="shared" si="524"/>
        <v>0</v>
      </c>
      <c r="AM829" s="2">
        <f t="shared" si="525"/>
        <v>0</v>
      </c>
      <c r="AN829" s="6">
        <v>0</v>
      </c>
      <c r="AO829" s="2">
        <f t="shared" si="526"/>
        <v>0</v>
      </c>
      <c r="AP829" s="2">
        <f t="shared" si="527"/>
        <v>0</v>
      </c>
      <c r="AQ829" s="6">
        <v>1980466.3743199999</v>
      </c>
      <c r="AR829" s="2">
        <f t="shared" si="528"/>
        <v>1.9804663743199999</v>
      </c>
      <c r="AS829" s="2">
        <f t="shared" si="529"/>
        <v>7.9218654972799989</v>
      </c>
      <c r="AT829" s="2">
        <v>25000000</v>
      </c>
      <c r="AU829" s="2">
        <v>5594311.55571</v>
      </c>
      <c r="AV829" s="2">
        <f t="shared" si="530"/>
        <v>5.5943115557100001</v>
      </c>
      <c r="AW829" s="2">
        <f t="shared" si="531"/>
        <v>22.37724622284</v>
      </c>
      <c r="AX829" s="2">
        <v>0</v>
      </c>
      <c r="AY829" s="2">
        <f t="shared" si="532"/>
        <v>0</v>
      </c>
      <c r="AZ829" s="2">
        <f t="shared" si="533"/>
        <v>0</v>
      </c>
      <c r="BA829" s="2">
        <v>19405688.4443</v>
      </c>
      <c r="BB829" s="2">
        <f t="shared" si="534"/>
        <v>19.405688444300001</v>
      </c>
      <c r="BC829" s="2">
        <f t="shared" si="535"/>
        <v>77.622753777199989</v>
      </c>
      <c r="BD829" s="2">
        <v>0</v>
      </c>
      <c r="BE829" s="2">
        <f t="shared" si="536"/>
        <v>0</v>
      </c>
      <c r="BF829" s="2">
        <f t="shared" si="537"/>
        <v>0</v>
      </c>
      <c r="BG829" s="2">
        <v>0</v>
      </c>
      <c r="BH829" s="2">
        <f t="shared" si="538"/>
        <v>0</v>
      </c>
      <c r="BI829" s="2">
        <f t="shared" si="539"/>
        <v>0</v>
      </c>
      <c r="BJ829" s="2">
        <v>25000000</v>
      </c>
      <c r="BK829" s="2">
        <f t="shared" si="540"/>
        <v>25</v>
      </c>
      <c r="BL829" s="2">
        <f t="shared" si="541"/>
        <v>100</v>
      </c>
      <c r="BM829" s="2">
        <v>0</v>
      </c>
      <c r="BN829" s="2">
        <f t="shared" si="542"/>
        <v>0</v>
      </c>
      <c r="BO829" s="2">
        <f t="shared" si="543"/>
        <v>0</v>
      </c>
      <c r="BP829" s="2">
        <v>0</v>
      </c>
      <c r="BQ829" s="2">
        <f t="shared" si="544"/>
        <v>0</v>
      </c>
      <c r="BR829" s="2">
        <f t="shared" si="545"/>
        <v>0</v>
      </c>
      <c r="BS829" s="2">
        <v>25000000</v>
      </c>
      <c r="BT829" s="1">
        <v>135</v>
      </c>
      <c r="BU829" s="1">
        <v>559</v>
      </c>
      <c r="BV829" s="2">
        <v>307.75</v>
      </c>
      <c r="BW829" s="1">
        <v>80</v>
      </c>
      <c r="BX829" s="2">
        <v>233.38775510204081</v>
      </c>
      <c r="BY829" s="1">
        <v>323</v>
      </c>
      <c r="BZ829" s="1">
        <v>137</v>
      </c>
      <c r="CA829" s="2">
        <v>157.51020408163265</v>
      </c>
      <c r="CB829" s="2">
        <v>1198.7551020408164</v>
      </c>
      <c r="CC829" s="1">
        <v>207</v>
      </c>
      <c r="CD829" s="1">
        <v>30</v>
      </c>
      <c r="CE829" s="2">
        <v>0.85099999999999998</v>
      </c>
      <c r="CF829" s="2">
        <v>83.921499999999995</v>
      </c>
      <c r="CG829" s="2">
        <v>93.353300000000004</v>
      </c>
      <c r="CH829" s="2">
        <v>5.5940000000000003</v>
      </c>
      <c r="CI829" s="2">
        <v>75.413700000000006</v>
      </c>
      <c r="CJ829" s="2">
        <v>5.0039999999999996</v>
      </c>
      <c r="CK829" s="9">
        <v>6805</v>
      </c>
      <c r="CL829" s="8">
        <v>0</v>
      </c>
      <c r="CM829" s="8">
        <v>0</v>
      </c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">
        <v>0</v>
      </c>
      <c r="DG829" s="1">
        <v>0</v>
      </c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20" t="s">
        <v>57</v>
      </c>
    </row>
    <row r="830" spans="1:130">
      <c r="A830" s="5">
        <v>830</v>
      </c>
      <c r="B830" s="1">
        <v>4</v>
      </c>
      <c r="C830" s="9">
        <v>332810</v>
      </c>
      <c r="D830" s="9">
        <v>7803954</v>
      </c>
      <c r="E830" s="22">
        <v>-40.597000000000001</v>
      </c>
      <c r="F830" s="22">
        <v>-19.8538</v>
      </c>
      <c r="G830" s="6">
        <v>0</v>
      </c>
      <c r="H830" s="2">
        <f t="shared" si="504"/>
        <v>0</v>
      </c>
      <c r="I830" s="2">
        <f t="shared" si="505"/>
        <v>0</v>
      </c>
      <c r="J830" s="6">
        <v>0</v>
      </c>
      <c r="K830" s="2">
        <f t="shared" si="506"/>
        <v>0</v>
      </c>
      <c r="L830" s="2">
        <f t="shared" si="507"/>
        <v>0</v>
      </c>
      <c r="M830" s="6">
        <v>89276.482147000002</v>
      </c>
      <c r="N830" s="2">
        <f t="shared" si="508"/>
        <v>8.9276482147E-2</v>
      </c>
      <c r="O830" s="2">
        <f t="shared" si="509"/>
        <v>0.357105928588</v>
      </c>
      <c r="P830" s="6">
        <v>234217.00774100001</v>
      </c>
      <c r="Q830" s="2">
        <f t="shared" si="510"/>
        <v>0.23421700774100002</v>
      </c>
      <c r="R830" s="2">
        <f t="shared" si="511"/>
        <v>0.93686803096400006</v>
      </c>
      <c r="S830" s="6">
        <v>9895542.6051700003</v>
      </c>
      <c r="T830" s="2">
        <f t="shared" si="512"/>
        <v>9.8955426051700002</v>
      </c>
      <c r="U830" s="2">
        <f t="shared" si="513"/>
        <v>39.582170420680001</v>
      </c>
      <c r="V830" s="6">
        <v>136058.68964900001</v>
      </c>
      <c r="W830" s="2">
        <f t="shared" si="514"/>
        <v>0.136058689649</v>
      </c>
      <c r="X830" s="2">
        <f t="shared" si="515"/>
        <v>0.54423475859600001</v>
      </c>
      <c r="Y830" s="6">
        <v>0</v>
      </c>
      <c r="Z830" s="2">
        <f t="shared" si="516"/>
        <v>0</v>
      </c>
      <c r="AA830" s="2">
        <f t="shared" si="517"/>
        <v>0</v>
      </c>
      <c r="AB830" s="6">
        <v>0</v>
      </c>
      <c r="AC830" s="2">
        <f t="shared" si="518"/>
        <v>0</v>
      </c>
      <c r="AD830" s="2">
        <f t="shared" si="519"/>
        <v>0</v>
      </c>
      <c r="AE830" s="6">
        <v>12275944.3234</v>
      </c>
      <c r="AF830" s="2">
        <f t="shared" si="520"/>
        <v>12.275944323400001</v>
      </c>
      <c r="AG830" s="2">
        <f t="shared" si="521"/>
        <v>49.103777293599997</v>
      </c>
      <c r="AH830" s="6">
        <v>0</v>
      </c>
      <c r="AI830" s="2">
        <f t="shared" si="522"/>
        <v>0</v>
      </c>
      <c r="AJ830" s="2">
        <f t="shared" si="523"/>
        <v>0</v>
      </c>
      <c r="AK830" s="6">
        <v>0</v>
      </c>
      <c r="AL830" s="2">
        <f t="shared" si="524"/>
        <v>0</v>
      </c>
      <c r="AM830" s="2">
        <f t="shared" si="525"/>
        <v>0</v>
      </c>
      <c r="AN830" s="6">
        <v>0</v>
      </c>
      <c r="AO830" s="2">
        <f t="shared" si="526"/>
        <v>0</v>
      </c>
      <c r="AP830" s="2">
        <f t="shared" si="527"/>
        <v>0</v>
      </c>
      <c r="AQ830" s="6">
        <v>2368960.8919299999</v>
      </c>
      <c r="AR830" s="2">
        <f t="shared" si="528"/>
        <v>2.36896089193</v>
      </c>
      <c r="AS830" s="2">
        <f t="shared" si="529"/>
        <v>9.4758435677199984</v>
      </c>
      <c r="AT830" s="2">
        <v>25000000</v>
      </c>
      <c r="AU830" s="2">
        <v>12777953.626599999</v>
      </c>
      <c r="AV830" s="2">
        <f t="shared" si="530"/>
        <v>12.777953626599999</v>
      </c>
      <c r="AW830" s="2">
        <f t="shared" si="531"/>
        <v>51.111814506400002</v>
      </c>
      <c r="AX830" s="2">
        <v>2364226.6391099999</v>
      </c>
      <c r="AY830" s="2">
        <f t="shared" si="532"/>
        <v>2.36422663911</v>
      </c>
      <c r="AZ830" s="2">
        <f t="shared" si="533"/>
        <v>9.4569065564399999</v>
      </c>
      <c r="BA830" s="2">
        <v>9857819.7342700008</v>
      </c>
      <c r="BB830" s="2">
        <f t="shared" si="534"/>
        <v>9.8578197342700005</v>
      </c>
      <c r="BC830" s="2">
        <f t="shared" si="535"/>
        <v>39.431278937080009</v>
      </c>
      <c r="BD830" s="2">
        <v>0</v>
      </c>
      <c r="BE830" s="2">
        <f t="shared" si="536"/>
        <v>0</v>
      </c>
      <c r="BF830" s="2">
        <f t="shared" si="537"/>
        <v>0</v>
      </c>
      <c r="BG830" s="2">
        <v>0</v>
      </c>
      <c r="BH830" s="2">
        <f t="shared" si="538"/>
        <v>0</v>
      </c>
      <c r="BI830" s="2">
        <f t="shared" si="539"/>
        <v>0</v>
      </c>
      <c r="BJ830" s="2">
        <v>25000000</v>
      </c>
      <c r="BK830" s="2">
        <f t="shared" si="540"/>
        <v>25</v>
      </c>
      <c r="BL830" s="2">
        <f t="shared" si="541"/>
        <v>100</v>
      </c>
      <c r="BM830" s="2">
        <v>0</v>
      </c>
      <c r="BN830" s="2">
        <f t="shared" si="542"/>
        <v>0</v>
      </c>
      <c r="BO830" s="2">
        <f t="shared" si="543"/>
        <v>0</v>
      </c>
      <c r="BP830" s="2">
        <v>0</v>
      </c>
      <c r="BQ830" s="2">
        <f t="shared" si="544"/>
        <v>0</v>
      </c>
      <c r="BR830" s="2">
        <f t="shared" si="545"/>
        <v>0</v>
      </c>
      <c r="BS830" s="2">
        <v>25000000</v>
      </c>
      <c r="BT830" s="1">
        <v>219</v>
      </c>
      <c r="BU830" s="1">
        <v>867</v>
      </c>
      <c r="BV830" s="2">
        <v>503.89583333333331</v>
      </c>
      <c r="BW830" s="1">
        <v>80</v>
      </c>
      <c r="BX830" s="2">
        <v>219.64285714285714</v>
      </c>
      <c r="BY830" s="1">
        <v>317</v>
      </c>
      <c r="BZ830" s="1">
        <v>119</v>
      </c>
      <c r="CA830" s="2">
        <v>156.57142857142858</v>
      </c>
      <c r="CB830" s="2">
        <v>1250.452380952381</v>
      </c>
      <c r="CC830" s="1">
        <v>208</v>
      </c>
      <c r="CD830" s="1">
        <v>32</v>
      </c>
      <c r="CE830" s="2">
        <v>0.85099999999999998</v>
      </c>
      <c r="CF830" s="2">
        <v>83.921499999999995</v>
      </c>
      <c r="CG830" s="2">
        <v>93.353300000000004</v>
      </c>
      <c r="CH830" s="2">
        <v>5.5940000000000003</v>
      </c>
      <c r="CI830" s="2">
        <v>75.413700000000006</v>
      </c>
      <c r="CJ830" s="2">
        <v>5.0039999999999996</v>
      </c>
      <c r="CK830" s="9">
        <v>6805</v>
      </c>
      <c r="CL830" s="8">
        <v>0</v>
      </c>
      <c r="CM830" s="8">
        <v>0</v>
      </c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">
        <v>0</v>
      </c>
      <c r="DG830" s="1">
        <v>0</v>
      </c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20" t="s">
        <v>57</v>
      </c>
    </row>
    <row r="831" spans="1:130">
      <c r="A831" s="5">
        <v>831</v>
      </c>
      <c r="B831" s="1">
        <v>4</v>
      </c>
      <c r="C831" s="9">
        <v>337810</v>
      </c>
      <c r="D831" s="9">
        <v>7803954</v>
      </c>
      <c r="E831" s="22">
        <v>-40.549300000000002</v>
      </c>
      <c r="F831" s="22">
        <v>-19.854199999999999</v>
      </c>
      <c r="G831" s="6">
        <v>0</v>
      </c>
      <c r="H831" s="2">
        <f t="shared" si="504"/>
        <v>0</v>
      </c>
      <c r="I831" s="2">
        <f t="shared" si="505"/>
        <v>0</v>
      </c>
      <c r="J831" s="6">
        <v>0</v>
      </c>
      <c r="K831" s="2">
        <f t="shared" si="506"/>
        <v>0</v>
      </c>
      <c r="L831" s="2">
        <f t="shared" si="507"/>
        <v>0</v>
      </c>
      <c r="M831" s="6">
        <v>6750.0344999899999</v>
      </c>
      <c r="N831" s="2">
        <f t="shared" si="508"/>
        <v>6.7500344999900002E-3</v>
      </c>
      <c r="O831" s="2">
        <f t="shared" si="509"/>
        <v>2.7000137999960001E-2</v>
      </c>
      <c r="P831" s="6">
        <v>0</v>
      </c>
      <c r="Q831" s="2">
        <f t="shared" si="510"/>
        <v>0</v>
      </c>
      <c r="R831" s="2">
        <f t="shared" si="511"/>
        <v>0</v>
      </c>
      <c r="S831" s="6">
        <v>18725779.726</v>
      </c>
      <c r="T831" s="2">
        <f t="shared" si="512"/>
        <v>18.725779725999999</v>
      </c>
      <c r="U831" s="2">
        <f t="shared" si="513"/>
        <v>74.903118903999996</v>
      </c>
      <c r="V831" s="6">
        <v>443488.99168600002</v>
      </c>
      <c r="W831" s="2">
        <f t="shared" si="514"/>
        <v>0.44348899168600003</v>
      </c>
      <c r="X831" s="2">
        <f t="shared" si="515"/>
        <v>1.7739559667440001</v>
      </c>
      <c r="Y831" s="6">
        <v>0</v>
      </c>
      <c r="Z831" s="2">
        <f t="shared" si="516"/>
        <v>0</v>
      </c>
      <c r="AA831" s="2">
        <f t="shared" si="517"/>
        <v>0</v>
      </c>
      <c r="AB831" s="6">
        <v>0</v>
      </c>
      <c r="AC831" s="2">
        <f t="shared" si="518"/>
        <v>0</v>
      </c>
      <c r="AD831" s="2">
        <f t="shared" si="519"/>
        <v>0</v>
      </c>
      <c r="AE831" s="6">
        <v>3270905.6317400001</v>
      </c>
      <c r="AF831" s="2">
        <f t="shared" si="520"/>
        <v>3.2709056317400003</v>
      </c>
      <c r="AG831" s="2">
        <f t="shared" si="521"/>
        <v>13.083622526960001</v>
      </c>
      <c r="AH831" s="6">
        <v>0</v>
      </c>
      <c r="AI831" s="2">
        <f t="shared" si="522"/>
        <v>0</v>
      </c>
      <c r="AJ831" s="2">
        <f t="shared" si="523"/>
        <v>0</v>
      </c>
      <c r="AK831" s="6">
        <v>0</v>
      </c>
      <c r="AL831" s="2">
        <f t="shared" si="524"/>
        <v>0</v>
      </c>
      <c r="AM831" s="2">
        <f t="shared" si="525"/>
        <v>0</v>
      </c>
      <c r="AN831" s="6">
        <v>0</v>
      </c>
      <c r="AO831" s="2">
        <f t="shared" si="526"/>
        <v>0</v>
      </c>
      <c r="AP831" s="2">
        <f t="shared" si="527"/>
        <v>0</v>
      </c>
      <c r="AQ831" s="6">
        <v>2553075.6161099998</v>
      </c>
      <c r="AR831" s="2">
        <f t="shared" si="528"/>
        <v>2.5530756161099997</v>
      </c>
      <c r="AS831" s="2">
        <f t="shared" si="529"/>
        <v>10.21230246444</v>
      </c>
      <c r="AT831" s="2">
        <v>25000000</v>
      </c>
      <c r="AU831" s="2">
        <v>3936786.18456</v>
      </c>
      <c r="AV831" s="2">
        <f t="shared" si="530"/>
        <v>3.9367861845599998</v>
      </c>
      <c r="AW831" s="2">
        <f t="shared" si="531"/>
        <v>15.747144738239999</v>
      </c>
      <c r="AX831" s="2">
        <v>21063213.815400001</v>
      </c>
      <c r="AY831" s="2">
        <f t="shared" si="532"/>
        <v>21.063213815400001</v>
      </c>
      <c r="AZ831" s="2">
        <f t="shared" si="533"/>
        <v>84.252855261600004</v>
      </c>
      <c r="BA831" s="2">
        <v>0</v>
      </c>
      <c r="BB831" s="2">
        <f t="shared" si="534"/>
        <v>0</v>
      </c>
      <c r="BC831" s="2">
        <f t="shared" si="535"/>
        <v>0</v>
      </c>
      <c r="BD831" s="2">
        <v>0</v>
      </c>
      <c r="BE831" s="2">
        <f t="shared" si="536"/>
        <v>0</v>
      </c>
      <c r="BF831" s="2">
        <f t="shared" si="537"/>
        <v>0</v>
      </c>
      <c r="BG831" s="2">
        <v>0</v>
      </c>
      <c r="BH831" s="2">
        <f t="shared" si="538"/>
        <v>0</v>
      </c>
      <c r="BI831" s="2">
        <f t="shared" si="539"/>
        <v>0</v>
      </c>
      <c r="BJ831" s="2">
        <v>25000000</v>
      </c>
      <c r="BK831" s="2">
        <f t="shared" si="540"/>
        <v>25</v>
      </c>
      <c r="BL831" s="2">
        <f t="shared" si="541"/>
        <v>100</v>
      </c>
      <c r="BM831" s="2">
        <v>0</v>
      </c>
      <c r="BN831" s="2">
        <f t="shared" si="542"/>
        <v>0</v>
      </c>
      <c r="BO831" s="2">
        <f t="shared" si="543"/>
        <v>0</v>
      </c>
      <c r="BP831" s="2">
        <v>0</v>
      </c>
      <c r="BQ831" s="2">
        <f t="shared" si="544"/>
        <v>0</v>
      </c>
      <c r="BR831" s="2">
        <f t="shared" si="545"/>
        <v>0</v>
      </c>
      <c r="BS831" s="2">
        <v>25000000</v>
      </c>
      <c r="BT831" s="1">
        <v>669</v>
      </c>
      <c r="BU831" s="1">
        <v>931</v>
      </c>
      <c r="BV831" s="2">
        <v>835.69387755102036</v>
      </c>
      <c r="BW831" s="1">
        <v>80</v>
      </c>
      <c r="BX831" s="2">
        <v>200.5625</v>
      </c>
      <c r="BY831" s="1">
        <v>288</v>
      </c>
      <c r="BZ831" s="1">
        <v>116</v>
      </c>
      <c r="CA831" s="2">
        <v>155.9375</v>
      </c>
      <c r="CB831" s="2">
        <v>1321.5416666666667</v>
      </c>
      <c r="CC831" s="1">
        <v>208</v>
      </c>
      <c r="CD831" s="1">
        <v>38</v>
      </c>
      <c r="CE831" s="2">
        <v>0.85099999999999998</v>
      </c>
      <c r="CF831" s="2">
        <v>83.921499999999995</v>
      </c>
      <c r="CG831" s="2">
        <v>93.353300000000004</v>
      </c>
      <c r="CH831" s="2">
        <v>5.5940000000000003</v>
      </c>
      <c r="CI831" s="2">
        <v>75.413700000000006</v>
      </c>
      <c r="CJ831" s="2">
        <v>5.0039999999999996</v>
      </c>
      <c r="CK831" s="9">
        <v>6805</v>
      </c>
      <c r="CL831" s="8">
        <v>0</v>
      </c>
      <c r="CM831" s="8">
        <v>0</v>
      </c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">
        <v>0</v>
      </c>
      <c r="DG831" s="1">
        <v>0</v>
      </c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20" t="s">
        <v>57</v>
      </c>
    </row>
    <row r="832" spans="1:130">
      <c r="A832" s="5">
        <v>832</v>
      </c>
      <c r="B832" s="1">
        <v>4</v>
      </c>
      <c r="C832" s="9">
        <v>342810</v>
      </c>
      <c r="D832" s="9">
        <v>7803954</v>
      </c>
      <c r="E832" s="22">
        <v>-40.501600000000003</v>
      </c>
      <c r="F832" s="22">
        <v>-19.854600000000001</v>
      </c>
      <c r="G832" s="6">
        <v>0</v>
      </c>
      <c r="H832" s="2">
        <f t="shared" si="504"/>
        <v>0</v>
      </c>
      <c r="I832" s="2">
        <f t="shared" si="505"/>
        <v>0</v>
      </c>
      <c r="J832" s="6">
        <v>0</v>
      </c>
      <c r="K832" s="2">
        <f t="shared" si="506"/>
        <v>0</v>
      </c>
      <c r="L832" s="2">
        <f t="shared" si="507"/>
        <v>0</v>
      </c>
      <c r="M832" s="6">
        <v>143075.31087099999</v>
      </c>
      <c r="N832" s="2">
        <f t="shared" si="508"/>
        <v>0.14307531087100001</v>
      </c>
      <c r="O832" s="2">
        <f t="shared" si="509"/>
        <v>0.57230124348399991</v>
      </c>
      <c r="P832" s="6">
        <v>0</v>
      </c>
      <c r="Q832" s="2">
        <f t="shared" si="510"/>
        <v>0</v>
      </c>
      <c r="R832" s="2">
        <f t="shared" si="511"/>
        <v>0</v>
      </c>
      <c r="S832" s="6">
        <v>10838206.232000001</v>
      </c>
      <c r="T832" s="2">
        <f t="shared" si="512"/>
        <v>10.838206232000001</v>
      </c>
      <c r="U832" s="2">
        <f t="shared" si="513"/>
        <v>43.352824928000004</v>
      </c>
      <c r="V832" s="6">
        <v>632943.14169099997</v>
      </c>
      <c r="W832" s="2">
        <f t="shared" si="514"/>
        <v>0.63294314169099997</v>
      </c>
      <c r="X832" s="2">
        <f t="shared" si="515"/>
        <v>2.5317725667639999</v>
      </c>
      <c r="Y832" s="6">
        <v>0</v>
      </c>
      <c r="Z832" s="2">
        <f t="shared" si="516"/>
        <v>0</v>
      </c>
      <c r="AA832" s="2">
        <f t="shared" si="517"/>
        <v>0</v>
      </c>
      <c r="AB832" s="6">
        <v>0</v>
      </c>
      <c r="AC832" s="2">
        <f t="shared" si="518"/>
        <v>0</v>
      </c>
      <c r="AD832" s="2">
        <f t="shared" si="519"/>
        <v>0</v>
      </c>
      <c r="AE832" s="6">
        <v>8329349.0994699998</v>
      </c>
      <c r="AF832" s="2">
        <f t="shared" si="520"/>
        <v>8.329349099469999</v>
      </c>
      <c r="AG832" s="2">
        <f t="shared" si="521"/>
        <v>33.317396397880003</v>
      </c>
      <c r="AH832" s="6">
        <v>0</v>
      </c>
      <c r="AI832" s="2">
        <f t="shared" si="522"/>
        <v>0</v>
      </c>
      <c r="AJ832" s="2">
        <f t="shared" si="523"/>
        <v>0</v>
      </c>
      <c r="AK832" s="6">
        <v>0</v>
      </c>
      <c r="AL832" s="2">
        <f t="shared" si="524"/>
        <v>0</v>
      </c>
      <c r="AM832" s="2">
        <f t="shared" si="525"/>
        <v>0</v>
      </c>
      <c r="AN832" s="6">
        <v>0</v>
      </c>
      <c r="AO832" s="2">
        <f t="shared" si="526"/>
        <v>0</v>
      </c>
      <c r="AP832" s="2">
        <f t="shared" si="527"/>
        <v>0</v>
      </c>
      <c r="AQ832" s="6">
        <v>5056426.2159299999</v>
      </c>
      <c r="AR832" s="2">
        <f t="shared" si="528"/>
        <v>5.0564262159300002</v>
      </c>
      <c r="AS832" s="2">
        <f t="shared" si="529"/>
        <v>20.225704863720001</v>
      </c>
      <c r="AT832" s="2">
        <v>25000000</v>
      </c>
      <c r="AU832" s="2">
        <v>24550850.294500001</v>
      </c>
      <c r="AV832" s="2">
        <f t="shared" si="530"/>
        <v>24.550850294500002</v>
      </c>
      <c r="AW832" s="2">
        <f t="shared" si="531"/>
        <v>98.203401178000007</v>
      </c>
      <c r="AX832" s="2">
        <v>449149.70549700002</v>
      </c>
      <c r="AY832" s="2">
        <f t="shared" si="532"/>
        <v>0.44914970549700001</v>
      </c>
      <c r="AZ832" s="2">
        <f t="shared" si="533"/>
        <v>1.7965988219880002</v>
      </c>
      <c r="BA832" s="2">
        <v>0</v>
      </c>
      <c r="BB832" s="2">
        <f t="shared" si="534"/>
        <v>0</v>
      </c>
      <c r="BC832" s="2">
        <f t="shared" si="535"/>
        <v>0</v>
      </c>
      <c r="BD832" s="2">
        <v>0</v>
      </c>
      <c r="BE832" s="2">
        <f t="shared" si="536"/>
        <v>0</v>
      </c>
      <c r="BF832" s="2">
        <f t="shared" si="537"/>
        <v>0</v>
      </c>
      <c r="BG832" s="2">
        <v>14926247.3598</v>
      </c>
      <c r="BH832" s="2">
        <f t="shared" si="538"/>
        <v>14.9262473598</v>
      </c>
      <c r="BI832" s="2">
        <f t="shared" si="539"/>
        <v>59.704989439199998</v>
      </c>
      <c r="BJ832" s="2">
        <v>10073752.6402</v>
      </c>
      <c r="BK832" s="2">
        <f t="shared" si="540"/>
        <v>10.0737526402</v>
      </c>
      <c r="BL832" s="2">
        <f t="shared" si="541"/>
        <v>40.295010560800002</v>
      </c>
      <c r="BM832" s="2">
        <v>0</v>
      </c>
      <c r="BN832" s="2">
        <f t="shared" si="542"/>
        <v>0</v>
      </c>
      <c r="BO832" s="2">
        <f t="shared" si="543"/>
        <v>0</v>
      </c>
      <c r="BP832" s="2">
        <v>0</v>
      </c>
      <c r="BQ832" s="2">
        <f t="shared" si="544"/>
        <v>0</v>
      </c>
      <c r="BR832" s="2">
        <f t="shared" si="545"/>
        <v>0</v>
      </c>
      <c r="BS832" s="2">
        <v>25000000</v>
      </c>
      <c r="BT832" s="1">
        <v>500</v>
      </c>
      <c r="BU832" s="1">
        <v>883</v>
      </c>
      <c r="BV832" s="2">
        <v>680.89795918367349</v>
      </c>
      <c r="BW832" s="1">
        <v>80</v>
      </c>
      <c r="BX832" s="2">
        <v>209.85714285714286</v>
      </c>
      <c r="BY832" s="1">
        <v>296</v>
      </c>
      <c r="BZ832" s="1">
        <v>120</v>
      </c>
      <c r="CA832" s="2">
        <v>153.48979591836735</v>
      </c>
      <c r="CB832" s="2">
        <v>1288.6938775510205</v>
      </c>
      <c r="CC832" s="1">
        <v>206</v>
      </c>
      <c r="CD832" s="1">
        <v>38</v>
      </c>
      <c r="CE832" s="2">
        <v>0.85099999999999998</v>
      </c>
      <c r="CF832" s="2">
        <v>87.861850000000004</v>
      </c>
      <c r="CG832" s="2">
        <v>98.850400000000008</v>
      </c>
      <c r="CH832" s="2">
        <v>5.9429999999999996</v>
      </c>
      <c r="CI832" s="2">
        <v>71.555849999999992</v>
      </c>
      <c r="CJ832" s="2">
        <v>4.8239999999999998</v>
      </c>
      <c r="CK832" s="9">
        <v>6989</v>
      </c>
      <c r="CL832" s="8">
        <v>0</v>
      </c>
      <c r="CM832" s="8">
        <v>0</v>
      </c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">
        <v>0</v>
      </c>
      <c r="DG832" s="1">
        <v>0</v>
      </c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20" t="s">
        <v>57</v>
      </c>
    </row>
    <row r="833" spans="1:130">
      <c r="A833" s="5">
        <v>833</v>
      </c>
      <c r="B833" s="1">
        <v>4</v>
      </c>
      <c r="C833" s="9">
        <v>347810</v>
      </c>
      <c r="D833" s="9">
        <v>7803954</v>
      </c>
      <c r="E833" s="22">
        <v>-40.453800000000001</v>
      </c>
      <c r="F833" s="22">
        <v>-19.855</v>
      </c>
      <c r="G833" s="6">
        <v>0</v>
      </c>
      <c r="H833" s="2">
        <f t="shared" si="504"/>
        <v>0</v>
      </c>
      <c r="I833" s="2">
        <f t="shared" si="505"/>
        <v>0</v>
      </c>
      <c r="J833" s="6">
        <v>0</v>
      </c>
      <c r="K833" s="2">
        <f t="shared" si="506"/>
        <v>0</v>
      </c>
      <c r="L833" s="2">
        <f t="shared" si="507"/>
        <v>0</v>
      </c>
      <c r="M833" s="6">
        <v>32850.094499999999</v>
      </c>
      <c r="N833" s="2">
        <f t="shared" si="508"/>
        <v>3.2850094499999996E-2</v>
      </c>
      <c r="O833" s="2">
        <f t="shared" si="509"/>
        <v>0.13140037799999998</v>
      </c>
      <c r="P833" s="6">
        <v>628904.09906799998</v>
      </c>
      <c r="Q833" s="2">
        <f t="shared" si="510"/>
        <v>0.62890409906799993</v>
      </c>
      <c r="R833" s="2">
        <f t="shared" si="511"/>
        <v>2.5156163962720002</v>
      </c>
      <c r="S833" s="6">
        <v>11319920.839500001</v>
      </c>
      <c r="T833" s="2">
        <f t="shared" si="512"/>
        <v>11.3199208395</v>
      </c>
      <c r="U833" s="2">
        <f t="shared" si="513"/>
        <v>45.279683358</v>
      </c>
      <c r="V833" s="6">
        <v>0</v>
      </c>
      <c r="W833" s="2">
        <f t="shared" si="514"/>
        <v>0</v>
      </c>
      <c r="X833" s="2">
        <f t="shared" si="515"/>
        <v>0</v>
      </c>
      <c r="Y833" s="6">
        <v>0</v>
      </c>
      <c r="Z833" s="2">
        <f t="shared" si="516"/>
        <v>0</v>
      </c>
      <c r="AA833" s="2">
        <f t="shared" si="517"/>
        <v>0</v>
      </c>
      <c r="AB833" s="6">
        <v>0</v>
      </c>
      <c r="AC833" s="2">
        <f t="shared" si="518"/>
        <v>0</v>
      </c>
      <c r="AD833" s="2">
        <f t="shared" si="519"/>
        <v>0</v>
      </c>
      <c r="AE833" s="6">
        <v>10876708.311699999</v>
      </c>
      <c r="AF833" s="2">
        <f t="shared" si="520"/>
        <v>10.8767083117</v>
      </c>
      <c r="AG833" s="2">
        <f t="shared" si="521"/>
        <v>43.506833246799999</v>
      </c>
      <c r="AH833" s="6">
        <v>0</v>
      </c>
      <c r="AI833" s="2">
        <f t="shared" si="522"/>
        <v>0</v>
      </c>
      <c r="AJ833" s="2">
        <f t="shared" si="523"/>
        <v>0</v>
      </c>
      <c r="AK833" s="6">
        <v>0</v>
      </c>
      <c r="AL833" s="2">
        <f t="shared" si="524"/>
        <v>0</v>
      </c>
      <c r="AM833" s="2">
        <f t="shared" si="525"/>
        <v>0</v>
      </c>
      <c r="AN833" s="6">
        <v>0</v>
      </c>
      <c r="AO833" s="2">
        <f t="shared" si="526"/>
        <v>0</v>
      </c>
      <c r="AP833" s="2">
        <f t="shared" si="527"/>
        <v>0</v>
      </c>
      <c r="AQ833" s="6">
        <v>2141616.6552499998</v>
      </c>
      <c r="AR833" s="2">
        <f t="shared" si="528"/>
        <v>2.14161665525</v>
      </c>
      <c r="AS833" s="2">
        <f t="shared" si="529"/>
        <v>8.5664666209999982</v>
      </c>
      <c r="AT833" s="2">
        <v>25000000</v>
      </c>
      <c r="AU833" s="2">
        <v>11791250.174900001</v>
      </c>
      <c r="AV833" s="2">
        <f t="shared" si="530"/>
        <v>11.7912501749</v>
      </c>
      <c r="AW833" s="2">
        <f t="shared" si="531"/>
        <v>47.1650006996</v>
      </c>
      <c r="AX833" s="2">
        <v>0</v>
      </c>
      <c r="AY833" s="2">
        <f t="shared" si="532"/>
        <v>0</v>
      </c>
      <c r="AZ833" s="2">
        <f t="shared" si="533"/>
        <v>0</v>
      </c>
      <c r="BA833" s="2">
        <v>13208749.825099999</v>
      </c>
      <c r="BB833" s="2">
        <f t="shared" si="534"/>
        <v>13.2087498251</v>
      </c>
      <c r="BC833" s="2">
        <f t="shared" si="535"/>
        <v>52.8349993004</v>
      </c>
      <c r="BD833" s="2">
        <v>0</v>
      </c>
      <c r="BE833" s="2">
        <f t="shared" si="536"/>
        <v>0</v>
      </c>
      <c r="BF833" s="2">
        <f t="shared" si="537"/>
        <v>0</v>
      </c>
      <c r="BG833" s="2">
        <v>25000000</v>
      </c>
      <c r="BH833" s="2">
        <f t="shared" si="538"/>
        <v>25</v>
      </c>
      <c r="BI833" s="2">
        <f t="shared" si="539"/>
        <v>100</v>
      </c>
      <c r="BJ833" s="2">
        <v>0</v>
      </c>
      <c r="BK833" s="2">
        <f t="shared" si="540"/>
        <v>0</v>
      </c>
      <c r="BL833" s="2">
        <f t="shared" si="541"/>
        <v>0</v>
      </c>
      <c r="BM833" s="2">
        <v>0</v>
      </c>
      <c r="BN833" s="2">
        <f t="shared" si="542"/>
        <v>0</v>
      </c>
      <c r="BO833" s="2">
        <f t="shared" si="543"/>
        <v>0</v>
      </c>
      <c r="BP833" s="2">
        <v>0</v>
      </c>
      <c r="BQ833" s="2">
        <f t="shared" si="544"/>
        <v>0</v>
      </c>
      <c r="BR833" s="2">
        <f t="shared" si="545"/>
        <v>0</v>
      </c>
      <c r="BS833" s="2">
        <v>25000000</v>
      </c>
      <c r="BT833" s="1">
        <v>131</v>
      </c>
      <c r="BU833" s="1">
        <v>613</v>
      </c>
      <c r="BV833" s="2">
        <v>359.61904761904759</v>
      </c>
      <c r="BW833" s="1">
        <v>80</v>
      </c>
      <c r="BX833" s="2">
        <v>230.89361702127658</v>
      </c>
      <c r="BY833" s="1">
        <v>319</v>
      </c>
      <c r="BZ833" s="1">
        <v>137</v>
      </c>
      <c r="CA833" s="2">
        <v>149.78723404255319</v>
      </c>
      <c r="CB833" s="2">
        <v>1206.7659574468084</v>
      </c>
      <c r="CC833" s="1">
        <v>203</v>
      </c>
      <c r="CD833" s="1">
        <v>35</v>
      </c>
      <c r="CE833" s="2">
        <v>0.85099999999999998</v>
      </c>
      <c r="CF833" s="2">
        <v>91.802199999999999</v>
      </c>
      <c r="CG833" s="2">
        <v>104.3475</v>
      </c>
      <c r="CH833" s="2">
        <v>6.2919999999999998</v>
      </c>
      <c r="CI833" s="2">
        <v>67.697999999999993</v>
      </c>
      <c r="CJ833" s="2">
        <v>4.6440000000000001</v>
      </c>
      <c r="CK833" s="9">
        <v>7173</v>
      </c>
      <c r="CL833" s="8">
        <v>0</v>
      </c>
      <c r="CM833" s="8">
        <v>0</v>
      </c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">
        <v>1</v>
      </c>
      <c r="DG833" s="1">
        <v>5</v>
      </c>
      <c r="DH833" s="1">
        <v>120</v>
      </c>
      <c r="DI833" s="1">
        <v>120</v>
      </c>
      <c r="DJ833" s="1">
        <v>120</v>
      </c>
      <c r="DK833" s="1">
        <v>80</v>
      </c>
      <c r="DL833" s="1">
        <v>242</v>
      </c>
      <c r="DM833" s="1">
        <v>317</v>
      </c>
      <c r="DN833" s="1">
        <v>168</v>
      </c>
      <c r="DO833" s="1">
        <v>149</v>
      </c>
      <c r="DP833" s="1">
        <v>1161</v>
      </c>
      <c r="DQ833" s="1">
        <v>195</v>
      </c>
      <c r="DR833" s="1">
        <v>35</v>
      </c>
      <c r="DS833" s="1">
        <v>0.85099999999999998</v>
      </c>
      <c r="DT833" s="1">
        <v>91.802199999999999</v>
      </c>
      <c r="DU833" s="1">
        <v>104.3475</v>
      </c>
      <c r="DV833" s="1">
        <v>6.2919999999999998</v>
      </c>
      <c r="DW833" s="1">
        <v>67.697999999999993</v>
      </c>
      <c r="DX833" s="1">
        <v>4.6440000000000001</v>
      </c>
      <c r="DY833" s="1">
        <v>7173</v>
      </c>
      <c r="DZ833" s="20" t="s">
        <v>57</v>
      </c>
    </row>
    <row r="834" spans="1:130">
      <c r="A834" s="5">
        <v>834</v>
      </c>
      <c r="B834" s="1">
        <v>4</v>
      </c>
      <c r="C834" s="9">
        <v>352810</v>
      </c>
      <c r="D834" s="9">
        <v>7803954</v>
      </c>
      <c r="E834" s="22">
        <v>-40.406100000000002</v>
      </c>
      <c r="F834" s="22">
        <v>-19.855399999999999</v>
      </c>
      <c r="G834" s="6">
        <v>0</v>
      </c>
      <c r="H834" s="2">
        <f t="shared" si="504"/>
        <v>0</v>
      </c>
      <c r="I834" s="2">
        <f t="shared" si="505"/>
        <v>0</v>
      </c>
      <c r="J834" s="6">
        <v>0</v>
      </c>
      <c r="K834" s="2">
        <f t="shared" si="506"/>
        <v>0</v>
      </c>
      <c r="L834" s="2">
        <f t="shared" si="507"/>
        <v>0</v>
      </c>
      <c r="M834" s="6">
        <v>0</v>
      </c>
      <c r="N834" s="2">
        <f t="shared" si="508"/>
        <v>0</v>
      </c>
      <c r="O834" s="2">
        <f t="shared" si="509"/>
        <v>0</v>
      </c>
      <c r="P834" s="6">
        <v>330051.118227</v>
      </c>
      <c r="Q834" s="2">
        <f t="shared" si="510"/>
        <v>0.33005111822700001</v>
      </c>
      <c r="R834" s="2">
        <f t="shared" si="511"/>
        <v>1.320204472908</v>
      </c>
      <c r="S834" s="6">
        <v>10110298.6939</v>
      </c>
      <c r="T834" s="2">
        <f t="shared" si="512"/>
        <v>10.110298693900001</v>
      </c>
      <c r="U834" s="2">
        <f t="shared" si="513"/>
        <v>40.441194775600003</v>
      </c>
      <c r="V834" s="6">
        <v>0</v>
      </c>
      <c r="W834" s="2">
        <f t="shared" si="514"/>
        <v>0</v>
      </c>
      <c r="X834" s="2">
        <f t="shared" si="515"/>
        <v>0</v>
      </c>
      <c r="Y834" s="6">
        <v>0</v>
      </c>
      <c r="Z834" s="2">
        <f t="shared" si="516"/>
        <v>0</v>
      </c>
      <c r="AA834" s="2">
        <f t="shared" si="517"/>
        <v>0</v>
      </c>
      <c r="AB834" s="6">
        <v>0</v>
      </c>
      <c r="AC834" s="2">
        <f t="shared" si="518"/>
        <v>0</v>
      </c>
      <c r="AD834" s="2">
        <f t="shared" si="519"/>
        <v>0</v>
      </c>
      <c r="AE834" s="6">
        <v>13500690.6731</v>
      </c>
      <c r="AF834" s="2">
        <f t="shared" si="520"/>
        <v>13.500690673099999</v>
      </c>
      <c r="AG834" s="2">
        <f t="shared" si="521"/>
        <v>54.002762692399997</v>
      </c>
      <c r="AH834" s="6">
        <v>0</v>
      </c>
      <c r="AI834" s="2">
        <f t="shared" si="522"/>
        <v>0</v>
      </c>
      <c r="AJ834" s="2">
        <f t="shared" si="523"/>
        <v>0</v>
      </c>
      <c r="AK834" s="6">
        <v>0</v>
      </c>
      <c r="AL834" s="2">
        <f t="shared" si="524"/>
        <v>0</v>
      </c>
      <c r="AM834" s="2">
        <f t="shared" si="525"/>
        <v>0</v>
      </c>
      <c r="AN834" s="6">
        <v>0</v>
      </c>
      <c r="AO834" s="2">
        <f t="shared" si="526"/>
        <v>0</v>
      </c>
      <c r="AP834" s="2">
        <f t="shared" si="527"/>
        <v>0</v>
      </c>
      <c r="AQ834" s="6">
        <v>1058959.5147899999</v>
      </c>
      <c r="AR834" s="2">
        <f t="shared" si="528"/>
        <v>1.0589595147899999</v>
      </c>
      <c r="AS834" s="2">
        <f t="shared" si="529"/>
        <v>4.2358380591599998</v>
      </c>
      <c r="AT834" s="2">
        <v>25000000</v>
      </c>
      <c r="AU834" s="2">
        <v>0</v>
      </c>
      <c r="AV834" s="2">
        <f t="shared" si="530"/>
        <v>0</v>
      </c>
      <c r="AW834" s="2">
        <f t="shared" si="531"/>
        <v>0</v>
      </c>
      <c r="AX834" s="2">
        <v>0</v>
      </c>
      <c r="AY834" s="2">
        <f t="shared" si="532"/>
        <v>0</v>
      </c>
      <c r="AZ834" s="2">
        <f t="shared" si="533"/>
        <v>0</v>
      </c>
      <c r="BA834" s="2">
        <v>25000000</v>
      </c>
      <c r="BB834" s="2">
        <f t="shared" si="534"/>
        <v>25</v>
      </c>
      <c r="BC834" s="2">
        <f t="shared" si="535"/>
        <v>100</v>
      </c>
      <c r="BD834" s="2">
        <v>0</v>
      </c>
      <c r="BE834" s="2">
        <f t="shared" si="536"/>
        <v>0</v>
      </c>
      <c r="BF834" s="2">
        <f t="shared" si="537"/>
        <v>0</v>
      </c>
      <c r="BG834" s="2">
        <v>25000000</v>
      </c>
      <c r="BH834" s="2">
        <f t="shared" si="538"/>
        <v>25</v>
      </c>
      <c r="BI834" s="2">
        <f t="shared" si="539"/>
        <v>100</v>
      </c>
      <c r="BJ834" s="2">
        <v>0</v>
      </c>
      <c r="BK834" s="2">
        <f t="shared" si="540"/>
        <v>0</v>
      </c>
      <c r="BL834" s="2">
        <f t="shared" si="541"/>
        <v>0</v>
      </c>
      <c r="BM834" s="2">
        <v>0</v>
      </c>
      <c r="BN834" s="2">
        <f t="shared" si="542"/>
        <v>0</v>
      </c>
      <c r="BO834" s="2">
        <f t="shared" si="543"/>
        <v>0</v>
      </c>
      <c r="BP834" s="2">
        <v>0</v>
      </c>
      <c r="BQ834" s="2">
        <f t="shared" si="544"/>
        <v>0</v>
      </c>
      <c r="BR834" s="2">
        <f t="shared" si="545"/>
        <v>0</v>
      </c>
      <c r="BS834" s="2">
        <v>25000000</v>
      </c>
      <c r="BT834" s="1">
        <v>60</v>
      </c>
      <c r="BU834" s="1">
        <v>403</v>
      </c>
      <c r="BV834" s="2">
        <v>144.44897959183675</v>
      </c>
      <c r="BW834" s="1">
        <v>79.5</v>
      </c>
      <c r="BX834" s="2">
        <v>241.29268292682926</v>
      </c>
      <c r="BY834" s="1">
        <v>320</v>
      </c>
      <c r="BZ834" s="1">
        <v>152</v>
      </c>
      <c r="CA834" s="2">
        <v>147.65853658536585</v>
      </c>
      <c r="CB834" s="2">
        <v>1164.1463414634147</v>
      </c>
      <c r="CC834" s="1">
        <v>199</v>
      </c>
      <c r="CD834" s="1">
        <v>35</v>
      </c>
      <c r="CE834" s="2">
        <v>0.85099999999999998</v>
      </c>
      <c r="CF834" s="2">
        <v>91.802199999999999</v>
      </c>
      <c r="CG834" s="2">
        <v>104.3475</v>
      </c>
      <c r="CH834" s="2">
        <v>6.2919999999999998</v>
      </c>
      <c r="CI834" s="2">
        <v>67.697999999999993</v>
      </c>
      <c r="CJ834" s="2">
        <v>4.6440000000000001</v>
      </c>
      <c r="CK834" s="9">
        <v>7173</v>
      </c>
      <c r="CL834" s="8">
        <v>0</v>
      </c>
      <c r="CM834" s="8">
        <v>0</v>
      </c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">
        <v>1</v>
      </c>
      <c r="DG834" s="1">
        <v>7</v>
      </c>
      <c r="DH834" s="1">
        <v>51</v>
      </c>
      <c r="DI834" s="1">
        <v>51</v>
      </c>
      <c r="DJ834" s="1">
        <v>51</v>
      </c>
      <c r="DK834" s="1">
        <v>80</v>
      </c>
      <c r="DL834" s="1">
        <v>245</v>
      </c>
      <c r="DM834" s="1">
        <v>319</v>
      </c>
      <c r="DN834" s="1">
        <v>171</v>
      </c>
      <c r="DO834" s="1">
        <v>148</v>
      </c>
      <c r="DP834" s="1">
        <v>1149</v>
      </c>
      <c r="DQ834" s="1">
        <v>193</v>
      </c>
      <c r="DR834" s="1">
        <v>36</v>
      </c>
      <c r="DS834" s="1">
        <v>0.85099999999999998</v>
      </c>
      <c r="DT834" s="1">
        <v>91.802199999999999</v>
      </c>
      <c r="DU834" s="1">
        <v>104.3475</v>
      </c>
      <c r="DV834" s="1">
        <v>6.2919999999999998</v>
      </c>
      <c r="DW834" s="1">
        <v>67.697999999999993</v>
      </c>
      <c r="DX834" s="1">
        <v>4.6440000000000001</v>
      </c>
      <c r="DY834" s="1">
        <v>7173</v>
      </c>
      <c r="DZ834" s="20" t="s">
        <v>57</v>
      </c>
    </row>
    <row r="835" spans="1:130">
      <c r="A835" s="5">
        <v>835</v>
      </c>
      <c r="B835" s="1">
        <v>8</v>
      </c>
      <c r="C835" s="9">
        <v>357810</v>
      </c>
      <c r="D835" s="9">
        <v>7803954</v>
      </c>
      <c r="E835" s="22">
        <v>-40.3583</v>
      </c>
      <c r="F835" s="22">
        <v>-19.855799999999999</v>
      </c>
      <c r="G835" s="6">
        <v>0</v>
      </c>
      <c r="H835" s="2">
        <f t="shared" ref="H835:H898" si="546">(G835/1000000)</f>
        <v>0</v>
      </c>
      <c r="I835" s="2">
        <f t="shared" ref="I835:I898" si="547">(G835/AT835)*100</f>
        <v>0</v>
      </c>
      <c r="J835" s="6">
        <v>315264.51288699999</v>
      </c>
      <c r="K835" s="2">
        <f t="shared" ref="K835:K898" si="548">(J835/1000000)</f>
        <v>0.31526451288699997</v>
      </c>
      <c r="L835" s="2">
        <f t="shared" ref="L835:L898" si="549">(J835/AT835)*100</f>
        <v>1.2610580515480001</v>
      </c>
      <c r="M835" s="6">
        <v>246152.07752699999</v>
      </c>
      <c r="N835" s="2">
        <f t="shared" ref="N835:N898" si="550">(M835/1000000)</f>
        <v>0.246152077527</v>
      </c>
      <c r="O835" s="2">
        <f t="shared" ref="O835:O898" si="551">(M835/AT835)*100</f>
        <v>0.98460831010799987</v>
      </c>
      <c r="P835" s="6">
        <v>162001.34700199999</v>
      </c>
      <c r="Q835" s="2">
        <f t="shared" ref="Q835:Q898" si="552">(P835/1000000)</f>
        <v>0.162001347002</v>
      </c>
      <c r="R835" s="2">
        <f t="shared" ref="R835:R898" si="553">(P835/AT835)*100</f>
        <v>0.64800538800800001</v>
      </c>
      <c r="S835" s="6">
        <v>8480315.6580999997</v>
      </c>
      <c r="T835" s="2">
        <f t="shared" ref="T835:T898" si="554">(S835/1000000)</f>
        <v>8.4803156581000003</v>
      </c>
      <c r="U835" s="2">
        <f t="shared" ref="U835:U898" si="555">(S835/AT835)*100</f>
        <v>33.921262632400001</v>
      </c>
      <c r="V835" s="6">
        <v>0</v>
      </c>
      <c r="W835" s="2">
        <f t="shared" ref="W835:W898" si="556">(V835/1000000)</f>
        <v>0</v>
      </c>
      <c r="X835" s="2">
        <f t="shared" ref="X835:X898" si="557">(V835/AT835)*100</f>
        <v>0</v>
      </c>
      <c r="Y835" s="6">
        <v>0</v>
      </c>
      <c r="Z835" s="2">
        <f t="shared" ref="Z835:Z898" si="558">(Y835/1000000)</f>
        <v>0</v>
      </c>
      <c r="AA835" s="2">
        <f t="shared" ref="AA835:AA898" si="559">(Y835/AT835)*100</f>
        <v>0</v>
      </c>
      <c r="AB835" s="6">
        <v>0</v>
      </c>
      <c r="AC835" s="2">
        <f t="shared" ref="AC835:AC898" si="560">(AB835/1000000)</f>
        <v>0</v>
      </c>
      <c r="AD835" s="2">
        <f t="shared" ref="AD835:AD898" si="561">(AB835/AT835)*100</f>
        <v>0</v>
      </c>
      <c r="AE835" s="6">
        <v>14660859.7848</v>
      </c>
      <c r="AF835" s="2">
        <f t="shared" ref="AF835:AF898" si="562">(AE835/1000000)</f>
        <v>14.660859784800001</v>
      </c>
      <c r="AG835" s="2">
        <f t="shared" ref="AG835:AG898" si="563">(AE835/AT835)*100</f>
        <v>58.643439139200005</v>
      </c>
      <c r="AH835" s="6">
        <v>0</v>
      </c>
      <c r="AI835" s="2">
        <f t="shared" ref="AI835:AI898" si="564">(AH835/1000000)</f>
        <v>0</v>
      </c>
      <c r="AJ835" s="2">
        <f t="shared" ref="AJ835:AJ898" si="565">(AH835/AT835)*100</f>
        <v>0</v>
      </c>
      <c r="AK835" s="6">
        <v>0</v>
      </c>
      <c r="AL835" s="2">
        <f t="shared" ref="AL835:AL898" si="566">(AK835/1000000)</f>
        <v>0</v>
      </c>
      <c r="AM835" s="2">
        <f t="shared" ref="AM835:AM898" si="567">(AK835/AT835)*100</f>
        <v>0</v>
      </c>
      <c r="AN835" s="6">
        <v>0</v>
      </c>
      <c r="AO835" s="2">
        <f t="shared" ref="AO835:AO898" si="568">(AN835/1000000)</f>
        <v>0</v>
      </c>
      <c r="AP835" s="2">
        <f t="shared" ref="AP835:AP898" si="569">(AN835/AT835)*100</f>
        <v>0</v>
      </c>
      <c r="AQ835" s="6">
        <v>1135406.6197200001</v>
      </c>
      <c r="AR835" s="2">
        <f t="shared" ref="AR835:AR898" si="570">(AQ835/1000000)</f>
        <v>1.1354066197200001</v>
      </c>
      <c r="AS835" s="2">
        <f t="shared" ref="AS835:AS898" si="571">(AQ835/AT835)*100</f>
        <v>4.5416264788800005</v>
      </c>
      <c r="AT835" s="2">
        <v>25000000</v>
      </c>
      <c r="AU835" s="2">
        <v>0</v>
      </c>
      <c r="AV835" s="2">
        <f t="shared" ref="AV835:AV898" si="572">(AU835/1000000)</f>
        <v>0</v>
      </c>
      <c r="AW835" s="2">
        <f t="shared" ref="AW835:AW898" si="573">(AU835/AT835)*100</f>
        <v>0</v>
      </c>
      <c r="AX835" s="2">
        <v>0</v>
      </c>
      <c r="AY835" s="2">
        <f t="shared" ref="AY835:AY898" si="574">(AX835/1000000)</f>
        <v>0</v>
      </c>
      <c r="AZ835" s="2">
        <f t="shared" ref="AZ835:AZ898" si="575">(AX835/AT835)*100</f>
        <v>0</v>
      </c>
      <c r="BA835" s="2">
        <v>25000000</v>
      </c>
      <c r="BB835" s="2">
        <f t="shared" ref="BB835:BB898" si="576">(BA835/1000000)</f>
        <v>25</v>
      </c>
      <c r="BC835" s="2">
        <f t="shared" ref="BC835:BC898" si="577">(BA835/AT835)*100</f>
        <v>100</v>
      </c>
      <c r="BD835" s="2">
        <v>0</v>
      </c>
      <c r="BE835" s="2">
        <f t="shared" ref="BE835:BE898" si="578">(BD835/1000000)</f>
        <v>0</v>
      </c>
      <c r="BF835" s="2">
        <f t="shared" ref="BF835:BF898" si="579">(BD835/AT835)*100</f>
        <v>0</v>
      </c>
      <c r="BG835" s="2">
        <v>25000000</v>
      </c>
      <c r="BH835" s="2">
        <f t="shared" ref="BH835:BH898" si="580">(BG835/1000000)</f>
        <v>25</v>
      </c>
      <c r="BI835" s="2">
        <f t="shared" ref="BI835:BI898" si="581">(BG835/AT835)*100</f>
        <v>100</v>
      </c>
      <c r="BJ835" s="2">
        <v>0</v>
      </c>
      <c r="BK835" s="2">
        <f t="shared" ref="BK835:BK898" si="582">(BJ835/1000000)</f>
        <v>0</v>
      </c>
      <c r="BL835" s="2">
        <f t="shared" ref="BL835:BL898" si="583">(BJ835/AT835)*100</f>
        <v>0</v>
      </c>
      <c r="BM835" s="2">
        <v>0</v>
      </c>
      <c r="BN835" s="2">
        <f t="shared" ref="BN835:BN898" si="584">(BM835/1000000)</f>
        <v>0</v>
      </c>
      <c r="BO835" s="2">
        <f t="shared" ref="BO835:BO898" si="585">(BM835/AT835)*100</f>
        <v>0</v>
      </c>
      <c r="BP835" s="2">
        <v>0</v>
      </c>
      <c r="BQ835" s="2">
        <f t="shared" ref="BQ835:BQ898" si="586">(BP835/1000000)</f>
        <v>0</v>
      </c>
      <c r="BR835" s="2">
        <f t="shared" ref="BR835:BR898" si="587">(BP835/AT835)*100</f>
        <v>0</v>
      </c>
      <c r="BS835" s="2">
        <v>25000000</v>
      </c>
      <c r="BT835" s="1">
        <v>8</v>
      </c>
      <c r="BU835" s="1">
        <v>220</v>
      </c>
      <c r="BV835" s="2">
        <v>76.734693877551024</v>
      </c>
      <c r="BW835" s="1">
        <v>79.5</v>
      </c>
      <c r="BX835" s="2">
        <v>244.41304347826087</v>
      </c>
      <c r="BY835" s="1">
        <v>322</v>
      </c>
      <c r="BZ835" s="1">
        <v>164</v>
      </c>
      <c r="CA835" s="2">
        <v>146.34782608695653</v>
      </c>
      <c r="CB835" s="2">
        <v>1149.7391304347825</v>
      </c>
      <c r="CC835" s="1">
        <v>196</v>
      </c>
      <c r="CD835" s="1">
        <v>35</v>
      </c>
      <c r="CE835" s="2">
        <v>0.85099999999999998</v>
      </c>
      <c r="CF835" s="2">
        <v>91.802199999999999</v>
      </c>
      <c r="CG835" s="2">
        <v>104.3475</v>
      </c>
      <c r="CH835" s="2">
        <v>6.2919999999999998</v>
      </c>
      <c r="CI835" s="2">
        <v>67.697999999999993</v>
      </c>
      <c r="CJ835" s="2">
        <v>4.6440000000000001</v>
      </c>
      <c r="CK835" s="9">
        <v>7173</v>
      </c>
      <c r="CL835" s="8">
        <v>0</v>
      </c>
      <c r="CM835" s="8">
        <v>0</v>
      </c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">
        <v>2</v>
      </c>
      <c r="DG835" s="1">
        <v>6</v>
      </c>
      <c r="DH835" s="1">
        <v>19</v>
      </c>
      <c r="DI835" s="1">
        <v>73</v>
      </c>
      <c r="DJ835" s="1">
        <v>46</v>
      </c>
      <c r="DK835" s="1">
        <v>79</v>
      </c>
      <c r="DL835" s="1">
        <v>246</v>
      </c>
      <c r="DM835" s="1">
        <v>320</v>
      </c>
      <c r="DN835" s="1">
        <v>173</v>
      </c>
      <c r="DO835" s="1">
        <v>146</v>
      </c>
      <c r="DP835" s="1">
        <v>1142.5</v>
      </c>
      <c r="DQ835" s="1">
        <v>191</v>
      </c>
      <c r="DR835" s="1">
        <v>36</v>
      </c>
      <c r="DS835" s="1">
        <v>0.85099999999999998</v>
      </c>
      <c r="DT835" s="1">
        <v>91.802199999999999</v>
      </c>
      <c r="DU835" s="1">
        <v>104.3475</v>
      </c>
      <c r="DV835" s="1">
        <v>6.2919999999999998</v>
      </c>
      <c r="DW835" s="1">
        <v>67.697999999999993</v>
      </c>
      <c r="DX835" s="1">
        <v>4.6440000000000001</v>
      </c>
      <c r="DY835" s="1">
        <v>7173</v>
      </c>
      <c r="DZ835" s="20" t="s">
        <v>57</v>
      </c>
    </row>
    <row r="836" spans="1:130">
      <c r="A836" s="5">
        <v>836</v>
      </c>
      <c r="B836" s="1">
        <v>8</v>
      </c>
      <c r="C836" s="9">
        <v>362810</v>
      </c>
      <c r="D836" s="9">
        <v>7803954</v>
      </c>
      <c r="E836" s="22">
        <v>-40.310600000000001</v>
      </c>
      <c r="F836" s="22">
        <v>-19.856100000000001</v>
      </c>
      <c r="G836" s="6">
        <v>0</v>
      </c>
      <c r="H836" s="2">
        <f t="shared" si="546"/>
        <v>0</v>
      </c>
      <c r="I836" s="2">
        <f t="shared" si="547"/>
        <v>0</v>
      </c>
      <c r="J836" s="6">
        <v>0</v>
      </c>
      <c r="K836" s="2">
        <f t="shared" si="548"/>
        <v>0</v>
      </c>
      <c r="L836" s="2">
        <f t="shared" si="549"/>
        <v>0</v>
      </c>
      <c r="M836" s="6">
        <v>301481.01164799999</v>
      </c>
      <c r="N836" s="2">
        <f t="shared" si="550"/>
        <v>0.30148101164800001</v>
      </c>
      <c r="O836" s="2">
        <f t="shared" si="551"/>
        <v>1.205924046592</v>
      </c>
      <c r="P836" s="6">
        <v>2098814.1299399999</v>
      </c>
      <c r="Q836" s="2">
        <f t="shared" si="552"/>
        <v>2.0988141299400001</v>
      </c>
      <c r="R836" s="2">
        <f t="shared" si="553"/>
        <v>8.3952565197600002</v>
      </c>
      <c r="S836" s="6">
        <v>3481666.6862499998</v>
      </c>
      <c r="T836" s="2">
        <f t="shared" si="554"/>
        <v>3.4816666862499996</v>
      </c>
      <c r="U836" s="2">
        <f t="shared" si="555"/>
        <v>13.926666744999999</v>
      </c>
      <c r="V836" s="6">
        <v>1433969.7918199999</v>
      </c>
      <c r="W836" s="2">
        <f t="shared" si="556"/>
        <v>1.4339697918199998</v>
      </c>
      <c r="X836" s="2">
        <f t="shared" si="557"/>
        <v>5.7358791672799994</v>
      </c>
      <c r="Y836" s="6">
        <v>0</v>
      </c>
      <c r="Z836" s="2">
        <f t="shared" si="558"/>
        <v>0</v>
      </c>
      <c r="AA836" s="2">
        <f t="shared" si="559"/>
        <v>0</v>
      </c>
      <c r="AB836" s="6">
        <v>0</v>
      </c>
      <c r="AC836" s="2">
        <f t="shared" si="560"/>
        <v>0</v>
      </c>
      <c r="AD836" s="2">
        <f t="shared" si="561"/>
        <v>0</v>
      </c>
      <c r="AE836" s="6">
        <v>17239977.464400001</v>
      </c>
      <c r="AF836" s="2">
        <f t="shared" si="562"/>
        <v>17.239977464400003</v>
      </c>
      <c r="AG836" s="2">
        <f t="shared" si="563"/>
        <v>68.959909857599996</v>
      </c>
      <c r="AH836" s="6">
        <v>0</v>
      </c>
      <c r="AI836" s="2">
        <f t="shared" si="564"/>
        <v>0</v>
      </c>
      <c r="AJ836" s="2">
        <f t="shared" si="565"/>
        <v>0</v>
      </c>
      <c r="AK836" s="6">
        <v>0</v>
      </c>
      <c r="AL836" s="2">
        <f t="shared" si="566"/>
        <v>0</v>
      </c>
      <c r="AM836" s="2">
        <f t="shared" si="567"/>
        <v>0</v>
      </c>
      <c r="AN836" s="6">
        <v>7200.0569998499996</v>
      </c>
      <c r="AO836" s="2">
        <f t="shared" si="568"/>
        <v>7.2000569998499995E-3</v>
      </c>
      <c r="AP836" s="2">
        <f t="shared" si="569"/>
        <v>2.8800227999399998E-2</v>
      </c>
      <c r="AQ836" s="6">
        <v>436890.85893799999</v>
      </c>
      <c r="AR836" s="2">
        <f t="shared" si="570"/>
        <v>0.436890858938</v>
      </c>
      <c r="AS836" s="2">
        <f t="shared" si="571"/>
        <v>1.747563435752</v>
      </c>
      <c r="AT836" s="2">
        <v>25000000</v>
      </c>
      <c r="AU836" s="2">
        <v>0</v>
      </c>
      <c r="AV836" s="2">
        <f t="shared" si="572"/>
        <v>0</v>
      </c>
      <c r="AW836" s="2">
        <f t="shared" si="573"/>
        <v>0</v>
      </c>
      <c r="AX836" s="2">
        <v>0</v>
      </c>
      <c r="AY836" s="2">
        <f t="shared" si="574"/>
        <v>0</v>
      </c>
      <c r="AZ836" s="2">
        <f t="shared" si="575"/>
        <v>0</v>
      </c>
      <c r="BA836" s="2">
        <v>25000000</v>
      </c>
      <c r="BB836" s="2">
        <f t="shared" si="576"/>
        <v>25</v>
      </c>
      <c r="BC836" s="2">
        <f t="shared" si="577"/>
        <v>100</v>
      </c>
      <c r="BD836" s="2">
        <v>0</v>
      </c>
      <c r="BE836" s="2">
        <f t="shared" si="578"/>
        <v>0</v>
      </c>
      <c r="BF836" s="2">
        <f t="shared" si="579"/>
        <v>0</v>
      </c>
      <c r="BG836" s="2">
        <v>24435645.390299998</v>
      </c>
      <c r="BH836" s="2">
        <f t="shared" si="580"/>
        <v>24.435645390299999</v>
      </c>
      <c r="BI836" s="2">
        <f t="shared" si="581"/>
        <v>97.742581561199998</v>
      </c>
      <c r="BJ836" s="2">
        <v>564354.60970200005</v>
      </c>
      <c r="BK836" s="2">
        <f t="shared" si="582"/>
        <v>0.56435460970200002</v>
      </c>
      <c r="BL836" s="2">
        <f t="shared" si="583"/>
        <v>2.2574184388080001</v>
      </c>
      <c r="BM836" s="2">
        <v>0</v>
      </c>
      <c r="BN836" s="2">
        <f t="shared" si="584"/>
        <v>0</v>
      </c>
      <c r="BO836" s="2">
        <f t="shared" si="585"/>
        <v>0</v>
      </c>
      <c r="BP836" s="2">
        <v>0</v>
      </c>
      <c r="BQ836" s="2">
        <f t="shared" si="586"/>
        <v>0</v>
      </c>
      <c r="BR836" s="2">
        <f t="shared" si="587"/>
        <v>0</v>
      </c>
      <c r="BS836" s="2">
        <v>25000000.000001997</v>
      </c>
      <c r="BT836" s="1">
        <v>-1</v>
      </c>
      <c r="BU836" s="1">
        <v>88</v>
      </c>
      <c r="BV836" s="2">
        <v>43.173913043478258</v>
      </c>
      <c r="BW836" s="1">
        <v>79.5</v>
      </c>
      <c r="BX836" s="2">
        <v>245.8095238095238</v>
      </c>
      <c r="BY836" s="1">
        <v>322</v>
      </c>
      <c r="BZ836" s="1">
        <v>171</v>
      </c>
      <c r="CA836" s="2">
        <v>145.26190476190476</v>
      </c>
      <c r="CB836" s="2">
        <v>1143.2142857142858</v>
      </c>
      <c r="CC836" s="1">
        <v>192</v>
      </c>
      <c r="CD836" s="1">
        <v>36</v>
      </c>
      <c r="CE836" s="2">
        <v>0.85099999999999998</v>
      </c>
      <c r="CF836" s="2">
        <v>91.802199999999999</v>
      </c>
      <c r="CG836" s="2">
        <v>104.3475</v>
      </c>
      <c r="CH836" s="2">
        <v>6.2919999999999998</v>
      </c>
      <c r="CI836" s="2">
        <v>67.697999999999993</v>
      </c>
      <c r="CJ836" s="2">
        <v>4.6440000000000001</v>
      </c>
      <c r="CK836" s="9">
        <v>7173</v>
      </c>
      <c r="CL836" s="8">
        <v>0</v>
      </c>
      <c r="CM836" s="8">
        <v>0</v>
      </c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">
        <v>1</v>
      </c>
      <c r="DG836" s="1">
        <v>9</v>
      </c>
      <c r="DH836" s="1">
        <v>71</v>
      </c>
      <c r="DI836" s="1">
        <v>71</v>
      </c>
      <c r="DJ836" s="1">
        <v>71</v>
      </c>
      <c r="DK836" s="1">
        <v>79</v>
      </c>
      <c r="DL836" s="1">
        <v>246</v>
      </c>
      <c r="DM836" s="1">
        <v>318</v>
      </c>
      <c r="DN836" s="1">
        <v>173</v>
      </c>
      <c r="DO836" s="1">
        <v>145</v>
      </c>
      <c r="DP836" s="1">
        <v>1147</v>
      </c>
      <c r="DQ836" s="1">
        <v>190</v>
      </c>
      <c r="DR836" s="1">
        <v>37</v>
      </c>
      <c r="DS836" s="1">
        <v>0.85099999999999998</v>
      </c>
      <c r="DT836" s="1">
        <v>91.802199999999999</v>
      </c>
      <c r="DU836" s="1">
        <v>104.3475</v>
      </c>
      <c r="DV836" s="1">
        <v>6.2919999999999998</v>
      </c>
      <c r="DW836" s="1">
        <v>67.697999999999993</v>
      </c>
      <c r="DX836" s="1">
        <v>4.6440000000000001</v>
      </c>
      <c r="DY836" s="1">
        <v>7173</v>
      </c>
      <c r="DZ836" s="20" t="s">
        <v>57</v>
      </c>
    </row>
    <row r="837" spans="1:130">
      <c r="A837" s="5">
        <v>837</v>
      </c>
      <c r="B837" s="1">
        <v>8</v>
      </c>
      <c r="C837" s="9">
        <v>367810</v>
      </c>
      <c r="D837" s="9">
        <v>7803954</v>
      </c>
      <c r="E837" s="22">
        <v>-40.262900000000002</v>
      </c>
      <c r="F837" s="22">
        <v>-19.8565</v>
      </c>
      <c r="G837" s="6">
        <v>438991.72477999999</v>
      </c>
      <c r="H837" s="2">
        <f t="shared" si="546"/>
        <v>0.43899172477999998</v>
      </c>
      <c r="I837" s="2">
        <f t="shared" si="547"/>
        <v>1.7559668991200001</v>
      </c>
      <c r="J837" s="6">
        <v>552110.48581999994</v>
      </c>
      <c r="K837" s="2">
        <f t="shared" si="548"/>
        <v>0.55211048582</v>
      </c>
      <c r="L837" s="2">
        <f t="shared" si="549"/>
        <v>2.20844194328</v>
      </c>
      <c r="M837" s="6">
        <v>0</v>
      </c>
      <c r="N837" s="2">
        <f t="shared" si="550"/>
        <v>0</v>
      </c>
      <c r="O837" s="2">
        <f t="shared" si="551"/>
        <v>0</v>
      </c>
      <c r="P837" s="6">
        <v>10790.289418300001</v>
      </c>
      <c r="Q837" s="2">
        <f t="shared" si="552"/>
        <v>1.07902894183E-2</v>
      </c>
      <c r="R837" s="2">
        <f t="shared" si="553"/>
        <v>4.3161157673200001E-2</v>
      </c>
      <c r="S837" s="6">
        <v>2930760.39769</v>
      </c>
      <c r="T837" s="2">
        <f t="shared" si="554"/>
        <v>2.9307603976899999</v>
      </c>
      <c r="U837" s="2">
        <f t="shared" si="555"/>
        <v>11.723041590759999</v>
      </c>
      <c r="V837" s="6">
        <v>10381477.9212</v>
      </c>
      <c r="W837" s="2">
        <f t="shared" si="556"/>
        <v>10.3814779212</v>
      </c>
      <c r="X837" s="2">
        <f t="shared" si="557"/>
        <v>41.525911684800001</v>
      </c>
      <c r="Y837" s="6">
        <v>3079668.8040100001</v>
      </c>
      <c r="Z837" s="2">
        <f t="shared" si="558"/>
        <v>3.0796688040100002</v>
      </c>
      <c r="AA837" s="2">
        <f t="shared" si="559"/>
        <v>12.318675216040001</v>
      </c>
      <c r="AB837" s="6">
        <v>250001.79994500001</v>
      </c>
      <c r="AC837" s="2">
        <f t="shared" si="560"/>
        <v>0.25000179994499999</v>
      </c>
      <c r="AD837" s="2">
        <f t="shared" si="561"/>
        <v>1.00000719978</v>
      </c>
      <c r="AE837" s="6">
        <v>6532184.3293599999</v>
      </c>
      <c r="AF837" s="2">
        <f t="shared" si="562"/>
        <v>6.5321843293599997</v>
      </c>
      <c r="AG837" s="2">
        <f t="shared" si="563"/>
        <v>26.128737317439999</v>
      </c>
      <c r="AH837" s="6">
        <v>0</v>
      </c>
      <c r="AI837" s="2">
        <f t="shared" si="564"/>
        <v>0</v>
      </c>
      <c r="AJ837" s="2">
        <f t="shared" si="565"/>
        <v>0</v>
      </c>
      <c r="AK837" s="6">
        <v>0</v>
      </c>
      <c r="AL837" s="2">
        <f t="shared" si="566"/>
        <v>0</v>
      </c>
      <c r="AM837" s="2">
        <f t="shared" si="567"/>
        <v>0</v>
      </c>
      <c r="AN837" s="6">
        <v>19479.590122099999</v>
      </c>
      <c r="AO837" s="2">
        <f t="shared" si="568"/>
        <v>1.9479590122099998E-2</v>
      </c>
      <c r="AP837" s="2">
        <f t="shared" si="569"/>
        <v>7.7918360488399993E-2</v>
      </c>
      <c r="AQ837" s="6">
        <v>804534.657657</v>
      </c>
      <c r="AR837" s="2">
        <f t="shared" si="570"/>
        <v>0.80453465765700005</v>
      </c>
      <c r="AS837" s="2">
        <f t="shared" si="571"/>
        <v>3.2181386306280002</v>
      </c>
      <c r="AT837" s="2">
        <v>25000000</v>
      </c>
      <c r="AU837" s="2">
        <v>0</v>
      </c>
      <c r="AV837" s="2">
        <f t="shared" si="572"/>
        <v>0</v>
      </c>
      <c r="AW837" s="2">
        <f t="shared" si="573"/>
        <v>0</v>
      </c>
      <c r="AX837" s="2">
        <v>0</v>
      </c>
      <c r="AY837" s="2">
        <f t="shared" si="574"/>
        <v>0</v>
      </c>
      <c r="AZ837" s="2">
        <f t="shared" si="575"/>
        <v>0</v>
      </c>
      <c r="BA837" s="2">
        <v>25000000</v>
      </c>
      <c r="BB837" s="2">
        <f t="shared" si="576"/>
        <v>25</v>
      </c>
      <c r="BC837" s="2">
        <f t="shared" si="577"/>
        <v>100</v>
      </c>
      <c r="BD837" s="2">
        <v>0</v>
      </c>
      <c r="BE837" s="2">
        <f t="shared" si="578"/>
        <v>0</v>
      </c>
      <c r="BF837" s="2">
        <f t="shared" si="579"/>
        <v>0</v>
      </c>
      <c r="BG837" s="2">
        <v>23189872.845400002</v>
      </c>
      <c r="BH837" s="2">
        <f t="shared" si="580"/>
        <v>23.189872845400004</v>
      </c>
      <c r="BI837" s="2">
        <f t="shared" si="581"/>
        <v>92.759491381600014</v>
      </c>
      <c r="BJ837" s="2">
        <v>1810127.1545599999</v>
      </c>
      <c r="BK837" s="2">
        <f t="shared" si="582"/>
        <v>1.81012715456</v>
      </c>
      <c r="BL837" s="2">
        <f t="shared" si="583"/>
        <v>7.2405086182399989</v>
      </c>
      <c r="BM837" s="2">
        <v>0</v>
      </c>
      <c r="BN837" s="2">
        <f t="shared" si="584"/>
        <v>0</v>
      </c>
      <c r="BO837" s="2">
        <f t="shared" si="585"/>
        <v>0</v>
      </c>
      <c r="BP837" s="2">
        <v>0</v>
      </c>
      <c r="BQ837" s="2">
        <f t="shared" si="586"/>
        <v>0</v>
      </c>
      <c r="BR837" s="2">
        <f t="shared" si="587"/>
        <v>0</v>
      </c>
      <c r="BS837" s="2">
        <v>24999999.999960002</v>
      </c>
      <c r="BT837" s="1">
        <v>-1</v>
      </c>
      <c r="BU837" s="1">
        <v>76</v>
      </c>
      <c r="BV837" s="2">
        <v>52.9375</v>
      </c>
      <c r="BW837" s="1">
        <v>79</v>
      </c>
      <c r="BX837" s="2">
        <v>245.42105263157896</v>
      </c>
      <c r="BY837" s="1">
        <v>321</v>
      </c>
      <c r="BZ837" s="1">
        <v>172</v>
      </c>
      <c r="CA837" s="2">
        <v>144.07894736842104</v>
      </c>
      <c r="CB837" s="2">
        <v>1146.1578947368421</v>
      </c>
      <c r="CC837" s="1">
        <v>190</v>
      </c>
      <c r="CD837" s="1">
        <v>37</v>
      </c>
      <c r="CE837" s="2">
        <v>0.85099999999999998</v>
      </c>
      <c r="CF837" s="2">
        <v>91.802199999999999</v>
      </c>
      <c r="CG837" s="2">
        <v>104.3475</v>
      </c>
      <c r="CH837" s="2">
        <v>6.2919999999999998</v>
      </c>
      <c r="CI837" s="2">
        <v>67.697999999999993</v>
      </c>
      <c r="CJ837" s="2">
        <v>4.6440000000000001</v>
      </c>
      <c r="CK837" s="9">
        <v>7173</v>
      </c>
      <c r="CL837" s="8">
        <v>0</v>
      </c>
      <c r="CM837" s="8">
        <v>0</v>
      </c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">
        <v>0</v>
      </c>
      <c r="DG837" s="1">
        <v>0</v>
      </c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20" t="s">
        <v>57</v>
      </c>
    </row>
    <row r="838" spans="1:130">
      <c r="A838" s="5">
        <v>838</v>
      </c>
      <c r="B838" s="1">
        <v>8</v>
      </c>
      <c r="C838" s="9">
        <v>372810</v>
      </c>
      <c r="D838" s="9">
        <v>7803954</v>
      </c>
      <c r="E838" s="22">
        <v>-40.2151</v>
      </c>
      <c r="F838" s="22">
        <v>-19.8568</v>
      </c>
      <c r="G838" s="6">
        <v>93630.364249799997</v>
      </c>
      <c r="H838" s="2">
        <f t="shared" si="546"/>
        <v>9.3630364249799994E-2</v>
      </c>
      <c r="I838" s="2">
        <f t="shared" si="547"/>
        <v>0.37452145699919998</v>
      </c>
      <c r="J838" s="6">
        <v>0</v>
      </c>
      <c r="K838" s="2">
        <f t="shared" si="548"/>
        <v>0</v>
      </c>
      <c r="L838" s="2">
        <f t="shared" si="549"/>
        <v>0</v>
      </c>
      <c r="M838" s="6">
        <v>0</v>
      </c>
      <c r="N838" s="2">
        <f t="shared" si="550"/>
        <v>0</v>
      </c>
      <c r="O838" s="2">
        <f t="shared" si="551"/>
        <v>0</v>
      </c>
      <c r="P838" s="6">
        <v>0</v>
      </c>
      <c r="Q838" s="2">
        <f t="shared" si="552"/>
        <v>0</v>
      </c>
      <c r="R838" s="2">
        <f t="shared" si="553"/>
        <v>0</v>
      </c>
      <c r="S838" s="6">
        <v>6021481.1238000002</v>
      </c>
      <c r="T838" s="2">
        <f t="shared" si="554"/>
        <v>6.0214811238000001</v>
      </c>
      <c r="U838" s="2">
        <f t="shared" si="555"/>
        <v>24.0859244952</v>
      </c>
      <c r="V838" s="6">
        <v>12087346.5054</v>
      </c>
      <c r="W838" s="2">
        <f t="shared" si="556"/>
        <v>12.087346505399999</v>
      </c>
      <c r="X838" s="2">
        <f t="shared" si="557"/>
        <v>48.349386021599997</v>
      </c>
      <c r="Y838" s="6">
        <v>5224516.4377100002</v>
      </c>
      <c r="Z838" s="2">
        <f t="shared" si="558"/>
        <v>5.2245164377100002</v>
      </c>
      <c r="AA838" s="2">
        <f t="shared" si="559"/>
        <v>20.898065750840001</v>
      </c>
      <c r="AB838" s="6">
        <v>0</v>
      </c>
      <c r="AC838" s="2">
        <f t="shared" si="560"/>
        <v>0</v>
      </c>
      <c r="AD838" s="2">
        <f t="shared" si="561"/>
        <v>0</v>
      </c>
      <c r="AE838" s="6">
        <v>313651.45948800002</v>
      </c>
      <c r="AF838" s="2">
        <f t="shared" si="562"/>
        <v>0.313651459488</v>
      </c>
      <c r="AG838" s="2">
        <f t="shared" si="563"/>
        <v>1.2546058379520002</v>
      </c>
      <c r="AH838" s="6">
        <v>0</v>
      </c>
      <c r="AI838" s="2">
        <f t="shared" si="564"/>
        <v>0</v>
      </c>
      <c r="AJ838" s="2">
        <f t="shared" si="565"/>
        <v>0</v>
      </c>
      <c r="AK838" s="6">
        <v>0</v>
      </c>
      <c r="AL838" s="2">
        <f t="shared" si="566"/>
        <v>0</v>
      </c>
      <c r="AM838" s="2">
        <f t="shared" si="567"/>
        <v>0</v>
      </c>
      <c r="AN838" s="6">
        <v>0</v>
      </c>
      <c r="AO838" s="2">
        <f t="shared" si="568"/>
        <v>0</v>
      </c>
      <c r="AP838" s="2">
        <f t="shared" si="569"/>
        <v>0</v>
      </c>
      <c r="AQ838" s="6">
        <v>1259374.10931</v>
      </c>
      <c r="AR838" s="2">
        <f t="shared" si="570"/>
        <v>1.2593741093099999</v>
      </c>
      <c r="AS838" s="2">
        <f t="shared" si="571"/>
        <v>5.0374964372399997</v>
      </c>
      <c r="AT838" s="2">
        <v>25000000</v>
      </c>
      <c r="AU838" s="2">
        <v>0</v>
      </c>
      <c r="AV838" s="2">
        <f t="shared" si="572"/>
        <v>0</v>
      </c>
      <c r="AW838" s="2">
        <f t="shared" si="573"/>
        <v>0</v>
      </c>
      <c r="AX838" s="2">
        <v>0</v>
      </c>
      <c r="AY838" s="2">
        <f t="shared" si="574"/>
        <v>0</v>
      </c>
      <c r="AZ838" s="2">
        <f t="shared" si="575"/>
        <v>0</v>
      </c>
      <c r="BA838" s="2">
        <v>25000000</v>
      </c>
      <c r="BB838" s="2">
        <f t="shared" si="576"/>
        <v>25</v>
      </c>
      <c r="BC838" s="2">
        <f t="shared" si="577"/>
        <v>100</v>
      </c>
      <c r="BD838" s="2">
        <v>0</v>
      </c>
      <c r="BE838" s="2">
        <f t="shared" si="578"/>
        <v>0</v>
      </c>
      <c r="BF838" s="2">
        <f t="shared" si="579"/>
        <v>0</v>
      </c>
      <c r="BG838" s="2">
        <v>25000000</v>
      </c>
      <c r="BH838" s="2">
        <f t="shared" si="580"/>
        <v>25</v>
      </c>
      <c r="BI838" s="2">
        <f t="shared" si="581"/>
        <v>100</v>
      </c>
      <c r="BJ838" s="2">
        <v>0</v>
      </c>
      <c r="BK838" s="2">
        <f t="shared" si="582"/>
        <v>0</v>
      </c>
      <c r="BL838" s="2">
        <f t="shared" si="583"/>
        <v>0</v>
      </c>
      <c r="BM838" s="2">
        <v>0</v>
      </c>
      <c r="BN838" s="2">
        <f t="shared" si="584"/>
        <v>0</v>
      </c>
      <c r="BO838" s="2">
        <f t="shared" si="585"/>
        <v>0</v>
      </c>
      <c r="BP838" s="2">
        <v>0</v>
      </c>
      <c r="BQ838" s="2">
        <f t="shared" si="586"/>
        <v>0</v>
      </c>
      <c r="BR838" s="2">
        <f t="shared" si="587"/>
        <v>0</v>
      </c>
      <c r="BS838" s="2">
        <v>25000000</v>
      </c>
      <c r="BT838" s="1">
        <v>43</v>
      </c>
      <c r="BU838" s="1">
        <v>75</v>
      </c>
      <c r="BV838" s="2">
        <v>60.695652173913047</v>
      </c>
      <c r="BW838" s="1">
        <v>79</v>
      </c>
      <c r="BX838" s="2">
        <v>244.17142857142858</v>
      </c>
      <c r="BY838" s="1">
        <v>317</v>
      </c>
      <c r="BZ838" s="1">
        <v>172</v>
      </c>
      <c r="CA838" s="2">
        <v>143.02857142857144</v>
      </c>
      <c r="CB838" s="2">
        <v>1154.1714285714286</v>
      </c>
      <c r="CC838" s="1">
        <v>189</v>
      </c>
      <c r="CD838" s="1">
        <v>38</v>
      </c>
      <c r="CE838" s="2">
        <v>0.85099999999999998</v>
      </c>
      <c r="CF838" s="2">
        <v>91.802199999999999</v>
      </c>
      <c r="CG838" s="2">
        <v>104.3475</v>
      </c>
      <c r="CH838" s="2">
        <v>6.2919999999999998</v>
      </c>
      <c r="CI838" s="2">
        <v>67.697999999999993</v>
      </c>
      <c r="CJ838" s="2">
        <v>4.6440000000000001</v>
      </c>
      <c r="CK838" s="9">
        <v>7173</v>
      </c>
      <c r="CL838" s="8">
        <v>0</v>
      </c>
      <c r="CM838" s="8">
        <v>0</v>
      </c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">
        <v>0</v>
      </c>
      <c r="DG838" s="1">
        <v>0</v>
      </c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20" t="s">
        <v>57</v>
      </c>
    </row>
    <row r="839" spans="1:130">
      <c r="A839" s="5">
        <v>839</v>
      </c>
      <c r="B839" s="1">
        <v>8</v>
      </c>
      <c r="C839" s="9">
        <v>377810</v>
      </c>
      <c r="D839" s="9">
        <v>7803954</v>
      </c>
      <c r="E839" s="22">
        <v>-40.167400000000001</v>
      </c>
      <c r="F839" s="22">
        <v>-19.857099999999999</v>
      </c>
      <c r="G839" s="6">
        <v>673277.98312899994</v>
      </c>
      <c r="H839" s="2">
        <f t="shared" si="546"/>
        <v>0.67327798312899989</v>
      </c>
      <c r="I839" s="2">
        <f t="shared" si="547"/>
        <v>2.6931119325159996</v>
      </c>
      <c r="J839" s="6">
        <v>0</v>
      </c>
      <c r="K839" s="2">
        <f t="shared" si="548"/>
        <v>0</v>
      </c>
      <c r="L839" s="2">
        <f t="shared" si="549"/>
        <v>0</v>
      </c>
      <c r="M839" s="6">
        <v>0</v>
      </c>
      <c r="N839" s="2">
        <f t="shared" si="550"/>
        <v>0</v>
      </c>
      <c r="O839" s="2">
        <f t="shared" si="551"/>
        <v>0</v>
      </c>
      <c r="P839" s="6">
        <v>0</v>
      </c>
      <c r="Q839" s="2">
        <f t="shared" si="552"/>
        <v>0</v>
      </c>
      <c r="R839" s="2">
        <f t="shared" si="553"/>
        <v>0</v>
      </c>
      <c r="S839" s="6">
        <v>7417982.5536599997</v>
      </c>
      <c r="T839" s="2">
        <f t="shared" si="554"/>
        <v>7.4179825536599999</v>
      </c>
      <c r="U839" s="2">
        <f t="shared" si="555"/>
        <v>29.671930214639996</v>
      </c>
      <c r="V839" s="6">
        <v>13783952.7019</v>
      </c>
      <c r="W839" s="2">
        <f t="shared" si="556"/>
        <v>13.783952701900001</v>
      </c>
      <c r="X839" s="2">
        <f t="shared" si="557"/>
        <v>55.135810807599995</v>
      </c>
      <c r="Y839" s="6">
        <v>2745005.6979</v>
      </c>
      <c r="Z839" s="2">
        <f t="shared" si="558"/>
        <v>2.7450056978999999</v>
      </c>
      <c r="AA839" s="2">
        <f t="shared" si="559"/>
        <v>10.9800227916</v>
      </c>
      <c r="AB839" s="6">
        <v>0</v>
      </c>
      <c r="AC839" s="2">
        <f t="shared" si="560"/>
        <v>0</v>
      </c>
      <c r="AD839" s="2">
        <f t="shared" si="561"/>
        <v>0</v>
      </c>
      <c r="AE839" s="6">
        <v>0</v>
      </c>
      <c r="AF839" s="2">
        <f t="shared" si="562"/>
        <v>0</v>
      </c>
      <c r="AG839" s="2">
        <f t="shared" si="563"/>
        <v>0</v>
      </c>
      <c r="AH839" s="6">
        <v>0</v>
      </c>
      <c r="AI839" s="2">
        <f t="shared" si="564"/>
        <v>0</v>
      </c>
      <c r="AJ839" s="2">
        <f t="shared" si="565"/>
        <v>0</v>
      </c>
      <c r="AK839" s="6">
        <v>0</v>
      </c>
      <c r="AL839" s="2">
        <f t="shared" si="566"/>
        <v>0</v>
      </c>
      <c r="AM839" s="2">
        <f t="shared" si="567"/>
        <v>0</v>
      </c>
      <c r="AN839" s="6">
        <v>0</v>
      </c>
      <c r="AO839" s="2">
        <f t="shared" si="568"/>
        <v>0</v>
      </c>
      <c r="AP839" s="2">
        <f t="shared" si="569"/>
        <v>0</v>
      </c>
      <c r="AQ839" s="6">
        <v>379781.06339600001</v>
      </c>
      <c r="AR839" s="2">
        <f t="shared" si="570"/>
        <v>0.37978106339599998</v>
      </c>
      <c r="AS839" s="2">
        <f t="shared" si="571"/>
        <v>1.5191242535839999</v>
      </c>
      <c r="AT839" s="2">
        <v>25000000</v>
      </c>
      <c r="AU839" s="2">
        <v>0</v>
      </c>
      <c r="AV839" s="2">
        <f t="shared" si="572"/>
        <v>0</v>
      </c>
      <c r="AW839" s="2">
        <f t="shared" si="573"/>
        <v>0</v>
      </c>
      <c r="AX839" s="2">
        <v>0</v>
      </c>
      <c r="AY839" s="2">
        <f t="shared" si="574"/>
        <v>0</v>
      </c>
      <c r="AZ839" s="2">
        <f t="shared" si="575"/>
        <v>0</v>
      </c>
      <c r="BA839" s="2">
        <v>25000000</v>
      </c>
      <c r="BB839" s="2">
        <f t="shared" si="576"/>
        <v>25</v>
      </c>
      <c r="BC839" s="2">
        <f t="shared" si="577"/>
        <v>100</v>
      </c>
      <c r="BD839" s="2">
        <v>0</v>
      </c>
      <c r="BE839" s="2">
        <f t="shared" si="578"/>
        <v>0</v>
      </c>
      <c r="BF839" s="2">
        <f t="shared" si="579"/>
        <v>0</v>
      </c>
      <c r="BG839" s="2">
        <v>25000000</v>
      </c>
      <c r="BH839" s="2">
        <f t="shared" si="580"/>
        <v>25</v>
      </c>
      <c r="BI839" s="2">
        <f t="shared" si="581"/>
        <v>100</v>
      </c>
      <c r="BJ839" s="2">
        <v>0</v>
      </c>
      <c r="BK839" s="2">
        <f t="shared" si="582"/>
        <v>0</v>
      </c>
      <c r="BL839" s="2">
        <f t="shared" si="583"/>
        <v>0</v>
      </c>
      <c r="BM839" s="2">
        <v>0</v>
      </c>
      <c r="BN839" s="2">
        <f t="shared" si="584"/>
        <v>0</v>
      </c>
      <c r="BO839" s="2">
        <f t="shared" si="585"/>
        <v>0</v>
      </c>
      <c r="BP839" s="2">
        <v>0</v>
      </c>
      <c r="BQ839" s="2">
        <f t="shared" si="586"/>
        <v>0</v>
      </c>
      <c r="BR839" s="2">
        <f t="shared" si="587"/>
        <v>0</v>
      </c>
      <c r="BS839" s="2">
        <v>25000000</v>
      </c>
      <c r="BT839" s="1">
        <v>29</v>
      </c>
      <c r="BU839" s="1">
        <v>67</v>
      </c>
      <c r="BV839" s="2">
        <v>46.236842105263158</v>
      </c>
      <c r="BW839" s="1">
        <v>79</v>
      </c>
      <c r="BX839" s="2">
        <v>244.3</v>
      </c>
      <c r="BY839" s="1">
        <v>317</v>
      </c>
      <c r="BZ839" s="1">
        <v>172</v>
      </c>
      <c r="CA839" s="2">
        <v>142.35</v>
      </c>
      <c r="CB839" s="2">
        <v>1155.075</v>
      </c>
      <c r="CC839" s="1">
        <v>189</v>
      </c>
      <c r="CD839" s="1">
        <v>39</v>
      </c>
      <c r="CE839" s="2">
        <v>0.85099999999999998</v>
      </c>
      <c r="CF839" s="2">
        <v>91.802199999999999</v>
      </c>
      <c r="CG839" s="2">
        <v>104.3475</v>
      </c>
      <c r="CH839" s="2">
        <v>6.2919999999999998</v>
      </c>
      <c r="CI839" s="2">
        <v>67.697999999999993</v>
      </c>
      <c r="CJ839" s="2">
        <v>4.6440000000000001</v>
      </c>
      <c r="CK839" s="9">
        <v>7173</v>
      </c>
      <c r="CL839" s="18">
        <v>1</v>
      </c>
      <c r="CM839" s="18">
        <v>3</v>
      </c>
      <c r="CN839" s="18">
        <v>48</v>
      </c>
      <c r="CO839" s="18">
        <v>48</v>
      </c>
      <c r="CP839" s="18">
        <v>48</v>
      </c>
      <c r="CQ839" s="18">
        <v>79</v>
      </c>
      <c r="CR839" s="18">
        <v>244</v>
      </c>
      <c r="CS839" s="18">
        <v>315</v>
      </c>
      <c r="CT839" s="18">
        <v>175</v>
      </c>
      <c r="CU839" s="18">
        <v>140</v>
      </c>
      <c r="CV839" s="18">
        <v>1151</v>
      </c>
      <c r="CW839" s="18">
        <v>187</v>
      </c>
      <c r="CX839" s="18">
        <v>40</v>
      </c>
      <c r="CY839" s="18">
        <v>0.85099999999999998</v>
      </c>
      <c r="CZ839" s="18">
        <v>91.802199999999999</v>
      </c>
      <c r="DA839" s="18">
        <v>104.3475</v>
      </c>
      <c r="DB839" s="18">
        <v>6.2919999999999998</v>
      </c>
      <c r="DC839" s="18">
        <v>67.697999999999993</v>
      </c>
      <c r="DD839" s="18">
        <v>4.6440000000000001</v>
      </c>
      <c r="DE839" s="18">
        <v>7173</v>
      </c>
      <c r="DF839" s="21">
        <v>0</v>
      </c>
      <c r="DG839" s="21">
        <v>0</v>
      </c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20" t="s">
        <v>57</v>
      </c>
    </row>
    <row r="840" spans="1:130">
      <c r="A840" s="5">
        <v>840</v>
      </c>
      <c r="B840" s="1">
        <v>8</v>
      </c>
      <c r="C840" s="9">
        <v>382810</v>
      </c>
      <c r="D840" s="9">
        <v>7803954</v>
      </c>
      <c r="E840" s="22">
        <v>-40.119599999999998</v>
      </c>
      <c r="F840" s="22">
        <v>-19.857399999999998</v>
      </c>
      <c r="G840" s="6">
        <v>1567626.7121300001</v>
      </c>
      <c r="H840" s="2">
        <f t="shared" si="546"/>
        <v>1.56762671213</v>
      </c>
      <c r="I840" s="2">
        <f t="shared" si="547"/>
        <v>6.2705068485200011</v>
      </c>
      <c r="J840" s="6">
        <v>0</v>
      </c>
      <c r="K840" s="2">
        <f t="shared" si="548"/>
        <v>0</v>
      </c>
      <c r="L840" s="2">
        <f t="shared" si="549"/>
        <v>0</v>
      </c>
      <c r="M840" s="6">
        <v>797401.84345000004</v>
      </c>
      <c r="N840" s="2">
        <f t="shared" si="550"/>
        <v>0.79740184345000009</v>
      </c>
      <c r="O840" s="2">
        <f t="shared" si="551"/>
        <v>3.1896073737999999</v>
      </c>
      <c r="P840" s="6">
        <v>576001.52246200002</v>
      </c>
      <c r="Q840" s="2">
        <f t="shared" si="552"/>
        <v>0.57600152246199998</v>
      </c>
      <c r="R840" s="2">
        <f t="shared" si="553"/>
        <v>2.3040060898479999</v>
      </c>
      <c r="S840" s="6">
        <v>5221410.6724899998</v>
      </c>
      <c r="T840" s="2">
        <f t="shared" si="554"/>
        <v>5.2214106724900002</v>
      </c>
      <c r="U840" s="2">
        <f t="shared" si="555"/>
        <v>20.885642689959997</v>
      </c>
      <c r="V840" s="6">
        <v>7991623.58225</v>
      </c>
      <c r="W840" s="2">
        <f t="shared" si="556"/>
        <v>7.9916235822499999</v>
      </c>
      <c r="X840" s="2">
        <f t="shared" si="557"/>
        <v>31.966494329</v>
      </c>
      <c r="Y840" s="6">
        <v>7120200.0728599997</v>
      </c>
      <c r="Z840" s="2">
        <f t="shared" si="558"/>
        <v>7.1202000728599995</v>
      </c>
      <c r="AA840" s="2">
        <f t="shared" si="559"/>
        <v>28.480800291440001</v>
      </c>
      <c r="AB840" s="6">
        <v>0</v>
      </c>
      <c r="AC840" s="2">
        <f t="shared" si="560"/>
        <v>0</v>
      </c>
      <c r="AD840" s="2">
        <f t="shared" si="561"/>
        <v>0</v>
      </c>
      <c r="AE840" s="6">
        <v>754355.999817</v>
      </c>
      <c r="AF840" s="2">
        <f t="shared" si="562"/>
        <v>0.75435599981699997</v>
      </c>
      <c r="AG840" s="2">
        <f t="shared" si="563"/>
        <v>3.0174239992679999</v>
      </c>
      <c r="AH840" s="6">
        <v>0</v>
      </c>
      <c r="AI840" s="2">
        <f t="shared" si="564"/>
        <v>0</v>
      </c>
      <c r="AJ840" s="2">
        <f t="shared" si="565"/>
        <v>0</v>
      </c>
      <c r="AK840" s="6">
        <v>0</v>
      </c>
      <c r="AL840" s="2">
        <f t="shared" si="566"/>
        <v>0</v>
      </c>
      <c r="AM840" s="2">
        <f t="shared" si="567"/>
        <v>0</v>
      </c>
      <c r="AN840" s="6">
        <v>330618.58128599997</v>
      </c>
      <c r="AO840" s="2">
        <f t="shared" si="568"/>
        <v>0.33061858128599997</v>
      </c>
      <c r="AP840" s="2">
        <f t="shared" si="569"/>
        <v>1.3224743251439999</v>
      </c>
      <c r="AQ840" s="6">
        <v>640761.01326000004</v>
      </c>
      <c r="AR840" s="2">
        <f t="shared" si="570"/>
        <v>0.64076101326000001</v>
      </c>
      <c r="AS840" s="2">
        <f t="shared" si="571"/>
        <v>2.56304405304</v>
      </c>
      <c r="AT840" s="2">
        <v>25000000</v>
      </c>
      <c r="AU840" s="2">
        <v>0</v>
      </c>
      <c r="AV840" s="2">
        <f t="shared" si="572"/>
        <v>0</v>
      </c>
      <c r="AW840" s="2">
        <f t="shared" si="573"/>
        <v>0</v>
      </c>
      <c r="AX840" s="2">
        <v>0</v>
      </c>
      <c r="AY840" s="2">
        <f t="shared" si="574"/>
        <v>0</v>
      </c>
      <c r="AZ840" s="2">
        <f t="shared" si="575"/>
        <v>0</v>
      </c>
      <c r="BA840" s="2">
        <v>25000000</v>
      </c>
      <c r="BB840" s="2">
        <f t="shared" si="576"/>
        <v>25</v>
      </c>
      <c r="BC840" s="2">
        <f t="shared" si="577"/>
        <v>100</v>
      </c>
      <c r="BD840" s="2">
        <v>0</v>
      </c>
      <c r="BE840" s="2">
        <f t="shared" si="578"/>
        <v>0</v>
      </c>
      <c r="BF840" s="2">
        <f t="shared" si="579"/>
        <v>0</v>
      </c>
      <c r="BG840" s="2">
        <v>25000000</v>
      </c>
      <c r="BH840" s="2">
        <f t="shared" si="580"/>
        <v>25</v>
      </c>
      <c r="BI840" s="2">
        <f t="shared" si="581"/>
        <v>100</v>
      </c>
      <c r="BJ840" s="2">
        <v>0</v>
      </c>
      <c r="BK840" s="2">
        <f t="shared" si="582"/>
        <v>0</v>
      </c>
      <c r="BL840" s="2">
        <f t="shared" si="583"/>
        <v>0</v>
      </c>
      <c r="BM840" s="2">
        <v>0</v>
      </c>
      <c r="BN840" s="2">
        <f t="shared" si="584"/>
        <v>0</v>
      </c>
      <c r="BO840" s="2">
        <f t="shared" si="585"/>
        <v>0</v>
      </c>
      <c r="BP840" s="2">
        <v>0</v>
      </c>
      <c r="BQ840" s="2">
        <f t="shared" si="586"/>
        <v>0</v>
      </c>
      <c r="BR840" s="2">
        <f t="shared" si="587"/>
        <v>0</v>
      </c>
      <c r="BS840" s="2">
        <v>25000000</v>
      </c>
      <c r="BT840" s="1">
        <v>-1</v>
      </c>
      <c r="BU840" s="1">
        <v>44</v>
      </c>
      <c r="BV840" s="2">
        <v>28.076923076923077</v>
      </c>
      <c r="BW840" s="1">
        <v>79</v>
      </c>
      <c r="BX840" s="2">
        <v>244.94871794871796</v>
      </c>
      <c r="BY840" s="1">
        <v>317</v>
      </c>
      <c r="BZ840" s="1">
        <v>173</v>
      </c>
      <c r="CA840" s="2">
        <v>141.46153846153845</v>
      </c>
      <c r="CB840" s="2">
        <v>1155.3333333333333</v>
      </c>
      <c r="CC840" s="1">
        <v>187</v>
      </c>
      <c r="CD840" s="1">
        <v>40</v>
      </c>
      <c r="CE840" s="2">
        <v>0.85099999999999998</v>
      </c>
      <c r="CF840" s="2">
        <v>91.802199999999999</v>
      </c>
      <c r="CG840" s="2">
        <v>104.3475</v>
      </c>
      <c r="CH840" s="2">
        <v>6.2919999999999998</v>
      </c>
      <c r="CI840" s="2">
        <v>67.697999999999993</v>
      </c>
      <c r="CJ840" s="2">
        <v>4.6440000000000001</v>
      </c>
      <c r="CK840" s="9">
        <v>7173</v>
      </c>
      <c r="CL840" s="8">
        <v>0</v>
      </c>
      <c r="CM840" s="8">
        <v>0</v>
      </c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21">
        <v>0</v>
      </c>
      <c r="DG840" s="21">
        <v>0</v>
      </c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20" t="s">
        <v>57</v>
      </c>
    </row>
    <row r="841" spans="1:130">
      <c r="A841" s="5">
        <v>841</v>
      </c>
      <c r="B841" s="1">
        <v>8</v>
      </c>
      <c r="C841" s="9">
        <v>386829</v>
      </c>
      <c r="D841" s="9">
        <v>7804376</v>
      </c>
      <c r="E841" s="22">
        <v>-40.081200000000003</v>
      </c>
      <c r="F841" s="22">
        <v>-19.8538</v>
      </c>
      <c r="G841" s="6">
        <v>762412.98462200002</v>
      </c>
      <c r="H841" s="2">
        <f t="shared" si="546"/>
        <v>0.76241298462200002</v>
      </c>
      <c r="I841" s="2">
        <f t="shared" si="547"/>
        <v>5.4719143392913896</v>
      </c>
      <c r="J841" s="6">
        <v>2187491.4622200001</v>
      </c>
      <c r="K841" s="2">
        <f t="shared" si="548"/>
        <v>2.1874914622200001</v>
      </c>
      <c r="L841" s="2">
        <f t="shared" si="549"/>
        <v>15.699845281535504</v>
      </c>
      <c r="M841" s="6">
        <v>0</v>
      </c>
      <c r="N841" s="2">
        <f t="shared" si="550"/>
        <v>0</v>
      </c>
      <c r="O841" s="2">
        <f t="shared" si="551"/>
        <v>0</v>
      </c>
      <c r="P841" s="6">
        <v>0</v>
      </c>
      <c r="Q841" s="2">
        <f t="shared" si="552"/>
        <v>0</v>
      </c>
      <c r="R841" s="2">
        <f t="shared" si="553"/>
        <v>0</v>
      </c>
      <c r="S841" s="6">
        <v>571621.83004699997</v>
      </c>
      <c r="T841" s="2">
        <f t="shared" si="554"/>
        <v>0.57162183004699996</v>
      </c>
      <c r="U841" s="2">
        <f t="shared" si="555"/>
        <v>4.1025871169244876</v>
      </c>
      <c r="V841" s="6">
        <v>2578348.5625999998</v>
      </c>
      <c r="W841" s="2">
        <f t="shared" si="556"/>
        <v>2.5783485626</v>
      </c>
      <c r="X841" s="2">
        <f t="shared" si="557"/>
        <v>18.505065831712187</v>
      </c>
      <c r="Y841" s="6">
        <v>6509683.2997099999</v>
      </c>
      <c r="Z841" s="2">
        <f t="shared" si="558"/>
        <v>6.5096832997099998</v>
      </c>
      <c r="AA841" s="2">
        <f t="shared" si="559"/>
        <v>46.720648927023774</v>
      </c>
      <c r="AB841" s="6">
        <v>0</v>
      </c>
      <c r="AC841" s="2">
        <f t="shared" si="560"/>
        <v>0</v>
      </c>
      <c r="AD841" s="2">
        <f t="shared" si="561"/>
        <v>0</v>
      </c>
      <c r="AE841" s="6">
        <v>26395.826054599998</v>
      </c>
      <c r="AF841" s="2">
        <f t="shared" si="562"/>
        <v>2.6395826054599999E-2</v>
      </c>
      <c r="AG841" s="2">
        <f t="shared" si="563"/>
        <v>0.18944548689345497</v>
      </c>
      <c r="AH841" s="6">
        <v>420505.10450199997</v>
      </c>
      <c r="AI841" s="2">
        <f t="shared" si="564"/>
        <v>0.42050510450199996</v>
      </c>
      <c r="AJ841" s="2">
        <f t="shared" si="565"/>
        <v>3.0180072447356396</v>
      </c>
      <c r="AK841" s="6">
        <v>0</v>
      </c>
      <c r="AL841" s="2">
        <f t="shared" si="566"/>
        <v>0</v>
      </c>
      <c r="AM841" s="2">
        <f t="shared" si="567"/>
        <v>0</v>
      </c>
      <c r="AN841" s="6">
        <v>491379.66090999998</v>
      </c>
      <c r="AO841" s="2">
        <f t="shared" si="568"/>
        <v>0.49137966090999996</v>
      </c>
      <c r="AP841" s="2">
        <f t="shared" si="569"/>
        <v>3.5266810335118506</v>
      </c>
      <c r="AQ841" s="6">
        <v>385364.93621900002</v>
      </c>
      <c r="AR841" s="2">
        <f t="shared" si="570"/>
        <v>0.38536493621900003</v>
      </c>
      <c r="AS841" s="2">
        <f t="shared" si="571"/>
        <v>2.7658027380033818</v>
      </c>
      <c r="AT841" s="2">
        <v>13933203.945599999</v>
      </c>
      <c r="AU841" s="2">
        <v>0</v>
      </c>
      <c r="AV841" s="2">
        <f t="shared" si="572"/>
        <v>0</v>
      </c>
      <c r="AW841" s="2">
        <f t="shared" si="573"/>
        <v>0</v>
      </c>
      <c r="AX841" s="2">
        <v>0</v>
      </c>
      <c r="AY841" s="2">
        <f t="shared" si="574"/>
        <v>0</v>
      </c>
      <c r="AZ841" s="2">
        <f t="shared" si="575"/>
        <v>0</v>
      </c>
      <c r="BA841" s="2">
        <v>13933203.945599999</v>
      </c>
      <c r="BB841" s="2">
        <f t="shared" si="576"/>
        <v>13.933203945599999</v>
      </c>
      <c r="BC841" s="2">
        <f t="shared" si="577"/>
        <v>100</v>
      </c>
      <c r="BD841" s="2">
        <v>0</v>
      </c>
      <c r="BE841" s="2">
        <f t="shared" si="578"/>
        <v>0</v>
      </c>
      <c r="BF841" s="2">
        <f t="shared" si="579"/>
        <v>0</v>
      </c>
      <c r="BG841" s="2">
        <v>13933203.945599999</v>
      </c>
      <c r="BH841" s="2">
        <f t="shared" si="580"/>
        <v>13.933203945599999</v>
      </c>
      <c r="BI841" s="2">
        <f t="shared" si="581"/>
        <v>100</v>
      </c>
      <c r="BJ841" s="2">
        <v>0</v>
      </c>
      <c r="BK841" s="2">
        <f t="shared" si="582"/>
        <v>0</v>
      </c>
      <c r="BL841" s="2">
        <f t="shared" si="583"/>
        <v>0</v>
      </c>
      <c r="BM841" s="2">
        <v>0</v>
      </c>
      <c r="BN841" s="2">
        <f t="shared" si="584"/>
        <v>0</v>
      </c>
      <c r="BO841" s="2">
        <f t="shared" si="585"/>
        <v>0</v>
      </c>
      <c r="BP841" s="2">
        <v>0</v>
      </c>
      <c r="BQ841" s="2">
        <f t="shared" si="586"/>
        <v>0</v>
      </c>
      <c r="BR841" s="2">
        <f t="shared" si="587"/>
        <v>0</v>
      </c>
      <c r="BS841" s="2">
        <v>13933203.945599999</v>
      </c>
      <c r="BT841" s="1">
        <v>0</v>
      </c>
      <c r="BU841" s="1">
        <v>29</v>
      </c>
      <c r="BV841" s="2">
        <v>15.722222222222221</v>
      </c>
      <c r="BW841" s="1">
        <v>79</v>
      </c>
      <c r="BX841" s="2">
        <v>233.52380952380952</v>
      </c>
      <c r="BY841" s="1">
        <v>317</v>
      </c>
      <c r="BZ841" s="1">
        <v>0</v>
      </c>
      <c r="CA841" s="2">
        <v>134.14285714285714</v>
      </c>
      <c r="CB841" s="2">
        <v>1101.8095238095239</v>
      </c>
      <c r="CC841" s="1">
        <v>185</v>
      </c>
      <c r="CD841" s="1">
        <v>0</v>
      </c>
      <c r="CE841" s="2">
        <v>0.85099999999999998</v>
      </c>
      <c r="CF841" s="2">
        <v>91.802199999999999</v>
      </c>
      <c r="CG841" s="2">
        <v>104.3475</v>
      </c>
      <c r="CH841" s="2">
        <v>6.2919999999999998</v>
      </c>
      <c r="CI841" s="2">
        <v>67.697999999999993</v>
      </c>
      <c r="CJ841" s="2">
        <v>4.6440000000000001</v>
      </c>
      <c r="CK841" s="9">
        <v>7173</v>
      </c>
      <c r="CL841" s="8">
        <v>0</v>
      </c>
      <c r="CM841" s="8">
        <v>0</v>
      </c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21">
        <v>0</v>
      </c>
      <c r="DG841" s="21">
        <v>0</v>
      </c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7" t="s">
        <v>56</v>
      </c>
    </row>
    <row r="842" spans="1:130">
      <c r="A842" s="5">
        <v>842</v>
      </c>
      <c r="B842" s="1">
        <v>6</v>
      </c>
      <c r="C842" s="9">
        <v>274000</v>
      </c>
      <c r="D842" s="9">
        <v>7808968</v>
      </c>
      <c r="E842" s="22">
        <v>-41.157800000000002</v>
      </c>
      <c r="F842" s="22">
        <v>-19.802600000000002</v>
      </c>
      <c r="G842" s="6">
        <v>0</v>
      </c>
      <c r="H842" s="2">
        <f t="shared" si="546"/>
        <v>0</v>
      </c>
      <c r="I842" s="2">
        <f t="shared" si="547"/>
        <v>0</v>
      </c>
      <c r="J842" s="6">
        <v>0</v>
      </c>
      <c r="K842" s="2">
        <f t="shared" si="548"/>
        <v>0</v>
      </c>
      <c r="L842" s="2">
        <f t="shared" si="549"/>
        <v>0</v>
      </c>
      <c r="M842" s="6">
        <v>0</v>
      </c>
      <c r="N842" s="2">
        <f t="shared" si="550"/>
        <v>0</v>
      </c>
      <c r="O842" s="2">
        <f t="shared" si="551"/>
        <v>0</v>
      </c>
      <c r="P842" s="6">
        <v>0</v>
      </c>
      <c r="Q842" s="2">
        <f t="shared" si="552"/>
        <v>0</v>
      </c>
      <c r="R842" s="2">
        <f t="shared" si="553"/>
        <v>0</v>
      </c>
      <c r="S842" s="6">
        <v>3293021.75508</v>
      </c>
      <c r="T842" s="2">
        <f t="shared" si="554"/>
        <v>3.2930217550799998</v>
      </c>
      <c r="U842" s="2">
        <f t="shared" si="555"/>
        <v>25.715701099220855</v>
      </c>
      <c r="V842" s="6">
        <v>0</v>
      </c>
      <c r="W842" s="2">
        <f t="shared" si="556"/>
        <v>0</v>
      </c>
      <c r="X842" s="2">
        <f t="shared" si="557"/>
        <v>0</v>
      </c>
      <c r="Y842" s="6">
        <v>0</v>
      </c>
      <c r="Z842" s="2">
        <f t="shared" si="558"/>
        <v>0</v>
      </c>
      <c r="AA842" s="2">
        <f t="shared" si="559"/>
        <v>0</v>
      </c>
      <c r="AB842" s="6">
        <v>0</v>
      </c>
      <c r="AC842" s="2">
        <f t="shared" si="560"/>
        <v>0</v>
      </c>
      <c r="AD842" s="2">
        <f t="shared" si="561"/>
        <v>0</v>
      </c>
      <c r="AE842" s="6">
        <v>7413965.7097500004</v>
      </c>
      <c r="AF842" s="2">
        <f t="shared" si="562"/>
        <v>7.4139657097500002</v>
      </c>
      <c r="AG842" s="2">
        <f t="shared" si="563"/>
        <v>57.896770908873648</v>
      </c>
      <c r="AH842" s="6">
        <v>0</v>
      </c>
      <c r="AI842" s="2">
        <f t="shared" si="564"/>
        <v>0</v>
      </c>
      <c r="AJ842" s="2">
        <f t="shared" si="565"/>
        <v>0</v>
      </c>
      <c r="AK842" s="6">
        <v>0</v>
      </c>
      <c r="AL842" s="2">
        <f t="shared" si="566"/>
        <v>0</v>
      </c>
      <c r="AM842" s="2">
        <f t="shared" si="567"/>
        <v>0</v>
      </c>
      <c r="AN842" s="6">
        <v>0</v>
      </c>
      <c r="AO842" s="2">
        <f t="shared" si="568"/>
        <v>0</v>
      </c>
      <c r="AP842" s="2">
        <f t="shared" si="569"/>
        <v>0</v>
      </c>
      <c r="AQ842" s="6">
        <v>2098503.27825</v>
      </c>
      <c r="AR842" s="2">
        <f t="shared" si="570"/>
        <v>2.0985032782499999</v>
      </c>
      <c r="AS842" s="2">
        <f t="shared" si="571"/>
        <v>16.387527041375737</v>
      </c>
      <c r="AT842" s="2">
        <v>12805490.864800001</v>
      </c>
      <c r="AU842" s="2">
        <v>31960.852288800001</v>
      </c>
      <c r="AV842" s="2">
        <f t="shared" si="572"/>
        <v>3.1960852288800003E-2</v>
      </c>
      <c r="AW842" s="2">
        <f t="shared" si="573"/>
        <v>0.24958709217976685</v>
      </c>
      <c r="AX842" s="2">
        <v>0</v>
      </c>
      <c r="AY842" s="2">
        <f t="shared" si="574"/>
        <v>0</v>
      </c>
      <c r="AZ842" s="2">
        <f t="shared" si="575"/>
        <v>0</v>
      </c>
      <c r="BA842" s="2">
        <v>12773530.012499999</v>
      </c>
      <c r="BB842" s="2">
        <f t="shared" si="576"/>
        <v>12.773530012499998</v>
      </c>
      <c r="BC842" s="2">
        <f t="shared" si="577"/>
        <v>99.750412907732752</v>
      </c>
      <c r="BD842" s="2">
        <v>0</v>
      </c>
      <c r="BE842" s="2">
        <f t="shared" si="578"/>
        <v>0</v>
      </c>
      <c r="BF842" s="2">
        <f t="shared" si="579"/>
        <v>0</v>
      </c>
      <c r="BG842" s="2">
        <v>0</v>
      </c>
      <c r="BH842" s="2">
        <f t="shared" si="580"/>
        <v>0</v>
      </c>
      <c r="BI842" s="2">
        <f t="shared" si="581"/>
        <v>0</v>
      </c>
      <c r="BJ842" s="2">
        <v>12805490.864800001</v>
      </c>
      <c r="BK842" s="2">
        <f t="shared" si="582"/>
        <v>12.805490864800001</v>
      </c>
      <c r="BL842" s="2">
        <f t="shared" si="583"/>
        <v>100</v>
      </c>
      <c r="BM842" s="2">
        <v>0</v>
      </c>
      <c r="BN842" s="2">
        <f t="shared" si="584"/>
        <v>0</v>
      </c>
      <c r="BO842" s="2">
        <f t="shared" si="585"/>
        <v>0</v>
      </c>
      <c r="BP842" s="2">
        <v>0</v>
      </c>
      <c r="BQ842" s="2">
        <f t="shared" si="586"/>
        <v>0</v>
      </c>
      <c r="BR842" s="2">
        <f t="shared" si="587"/>
        <v>0</v>
      </c>
      <c r="BS842" s="2">
        <v>12805490.864800001</v>
      </c>
      <c r="BT842" s="1">
        <v>241</v>
      </c>
      <c r="BU842" s="1">
        <v>538</v>
      </c>
      <c r="BV842" s="2">
        <v>343.35714285714283</v>
      </c>
      <c r="BW842" s="1">
        <v>78.5</v>
      </c>
      <c r="BX842" s="2">
        <v>234.41935483870967</v>
      </c>
      <c r="BY842" s="1">
        <v>326</v>
      </c>
      <c r="BZ842" s="1">
        <v>127</v>
      </c>
      <c r="CA842" s="2">
        <v>178.48387096774192</v>
      </c>
      <c r="CB842" s="2">
        <v>1192.258064516129</v>
      </c>
      <c r="CC842" s="1">
        <v>215</v>
      </c>
      <c r="CD842" s="1">
        <v>22</v>
      </c>
      <c r="CE842" s="2">
        <v>0.89900000000000002</v>
      </c>
      <c r="CF842" s="2">
        <v>79.591700000000003</v>
      </c>
      <c r="CG842" s="2">
        <v>91.581699999999998</v>
      </c>
      <c r="CH842" s="2">
        <v>4.5609999999999999</v>
      </c>
      <c r="CI842" s="2">
        <v>68.196799999999996</v>
      </c>
      <c r="CJ842" s="2">
        <v>5.29</v>
      </c>
      <c r="CK842" s="9">
        <v>6861</v>
      </c>
      <c r="CL842" s="8">
        <v>0</v>
      </c>
      <c r="CM842" s="8">
        <v>0</v>
      </c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">
        <v>1</v>
      </c>
      <c r="DG842" s="1">
        <v>6</v>
      </c>
      <c r="DH842" s="1">
        <v>230</v>
      </c>
      <c r="DI842" s="1">
        <v>230</v>
      </c>
      <c r="DJ842" s="1">
        <v>230</v>
      </c>
      <c r="DK842" s="1">
        <v>79</v>
      </c>
      <c r="DL842" s="1">
        <v>238</v>
      </c>
      <c r="DM842" s="1">
        <v>323</v>
      </c>
      <c r="DN842" s="1">
        <v>145</v>
      </c>
      <c r="DO842" s="1">
        <v>178</v>
      </c>
      <c r="DP842" s="1">
        <v>1178</v>
      </c>
      <c r="DQ842" s="1">
        <v>209</v>
      </c>
      <c r="DR842" s="1">
        <v>23</v>
      </c>
      <c r="DS842" s="1">
        <v>0.89900000000000002</v>
      </c>
      <c r="DT842" s="1">
        <v>79.591700000000003</v>
      </c>
      <c r="DU842" s="1">
        <v>91.581699999999998</v>
      </c>
      <c r="DV842" s="1">
        <v>4.5609999999999999</v>
      </c>
      <c r="DW842" s="1">
        <v>68.196799999999996</v>
      </c>
      <c r="DX842" s="1">
        <v>5.29</v>
      </c>
      <c r="DY842" s="1">
        <v>6861</v>
      </c>
      <c r="DZ842" s="7" t="s">
        <v>56</v>
      </c>
    </row>
    <row r="843" spans="1:130">
      <c r="A843" s="5">
        <v>843</v>
      </c>
      <c r="B843" s="1">
        <v>6</v>
      </c>
      <c r="C843" s="9">
        <v>277810</v>
      </c>
      <c r="D843" s="9">
        <v>7808954</v>
      </c>
      <c r="E843" s="22">
        <v>-41.121499999999997</v>
      </c>
      <c r="F843" s="22">
        <v>-19.8032</v>
      </c>
      <c r="G843" s="6">
        <v>0</v>
      </c>
      <c r="H843" s="2">
        <f t="shared" si="546"/>
        <v>0</v>
      </c>
      <c r="I843" s="2">
        <f t="shared" si="547"/>
        <v>0</v>
      </c>
      <c r="J843" s="6">
        <v>146699.11195600001</v>
      </c>
      <c r="K843" s="2">
        <f t="shared" si="548"/>
        <v>0.14669911195599999</v>
      </c>
      <c r="L843" s="2">
        <f t="shared" si="549"/>
        <v>0.58679644782400009</v>
      </c>
      <c r="M843" s="6">
        <v>0</v>
      </c>
      <c r="N843" s="2">
        <f t="shared" si="550"/>
        <v>0</v>
      </c>
      <c r="O843" s="2">
        <f t="shared" si="551"/>
        <v>0</v>
      </c>
      <c r="P843" s="6">
        <v>0</v>
      </c>
      <c r="Q843" s="2">
        <f t="shared" si="552"/>
        <v>0</v>
      </c>
      <c r="R843" s="2">
        <f t="shared" si="553"/>
        <v>0</v>
      </c>
      <c r="S843" s="6">
        <v>4898410.5632199999</v>
      </c>
      <c r="T843" s="2">
        <f t="shared" si="554"/>
        <v>4.8984105632199997</v>
      </c>
      <c r="U843" s="2">
        <f t="shared" si="555"/>
        <v>19.593642252879999</v>
      </c>
      <c r="V843" s="6">
        <v>0</v>
      </c>
      <c r="W843" s="2">
        <f t="shared" si="556"/>
        <v>0</v>
      </c>
      <c r="X843" s="2">
        <f t="shared" si="557"/>
        <v>0</v>
      </c>
      <c r="Y843" s="6">
        <v>0</v>
      </c>
      <c r="Z843" s="2">
        <f t="shared" si="558"/>
        <v>0</v>
      </c>
      <c r="AA843" s="2">
        <f t="shared" si="559"/>
        <v>0</v>
      </c>
      <c r="AB843" s="6">
        <v>0</v>
      </c>
      <c r="AC843" s="2">
        <f t="shared" si="560"/>
        <v>0</v>
      </c>
      <c r="AD843" s="2">
        <f t="shared" si="561"/>
        <v>0</v>
      </c>
      <c r="AE843" s="6">
        <v>17743045.011</v>
      </c>
      <c r="AF843" s="2">
        <f t="shared" si="562"/>
        <v>17.743045011</v>
      </c>
      <c r="AG843" s="2">
        <f t="shared" si="563"/>
        <v>70.972180043999998</v>
      </c>
      <c r="AH843" s="6">
        <v>0</v>
      </c>
      <c r="AI843" s="2">
        <f t="shared" si="564"/>
        <v>0</v>
      </c>
      <c r="AJ843" s="2">
        <f t="shared" si="565"/>
        <v>0</v>
      </c>
      <c r="AK843" s="6">
        <v>0</v>
      </c>
      <c r="AL843" s="2">
        <f t="shared" si="566"/>
        <v>0</v>
      </c>
      <c r="AM843" s="2">
        <f t="shared" si="567"/>
        <v>0</v>
      </c>
      <c r="AN843" s="6">
        <v>0</v>
      </c>
      <c r="AO843" s="2">
        <f t="shared" si="568"/>
        <v>0</v>
      </c>
      <c r="AP843" s="2">
        <f t="shared" si="569"/>
        <v>0</v>
      </c>
      <c r="AQ843" s="6">
        <v>2211845.3138000001</v>
      </c>
      <c r="AR843" s="2">
        <f t="shared" si="570"/>
        <v>2.2118453138</v>
      </c>
      <c r="AS843" s="2">
        <f t="shared" si="571"/>
        <v>8.8473812552000002</v>
      </c>
      <c r="AT843" s="2">
        <v>25000000</v>
      </c>
      <c r="AU843" s="2">
        <v>9554.4227506799998</v>
      </c>
      <c r="AV843" s="2">
        <f t="shared" si="572"/>
        <v>9.554422750679999E-3</v>
      </c>
      <c r="AW843" s="2">
        <f t="shared" si="573"/>
        <v>3.8217691002720003E-2</v>
      </c>
      <c r="AX843" s="2">
        <v>0</v>
      </c>
      <c r="AY843" s="2">
        <f t="shared" si="574"/>
        <v>0</v>
      </c>
      <c r="AZ843" s="2">
        <f t="shared" si="575"/>
        <v>0</v>
      </c>
      <c r="BA843" s="2">
        <v>24990445.577199999</v>
      </c>
      <c r="BB843" s="2">
        <f t="shared" si="576"/>
        <v>24.990445577199999</v>
      </c>
      <c r="BC843" s="2">
        <f t="shared" si="577"/>
        <v>99.961782308799997</v>
      </c>
      <c r="BD843" s="2">
        <v>0</v>
      </c>
      <c r="BE843" s="2">
        <f t="shared" si="578"/>
        <v>0</v>
      </c>
      <c r="BF843" s="2">
        <f t="shared" si="579"/>
        <v>0</v>
      </c>
      <c r="BG843" s="2">
        <v>0</v>
      </c>
      <c r="BH843" s="2">
        <f t="shared" si="580"/>
        <v>0</v>
      </c>
      <c r="BI843" s="2">
        <f t="shared" si="581"/>
        <v>0</v>
      </c>
      <c r="BJ843" s="2">
        <v>25000000</v>
      </c>
      <c r="BK843" s="2">
        <f t="shared" si="582"/>
        <v>25</v>
      </c>
      <c r="BL843" s="2">
        <f t="shared" si="583"/>
        <v>100</v>
      </c>
      <c r="BM843" s="2">
        <v>0</v>
      </c>
      <c r="BN843" s="2">
        <f t="shared" si="584"/>
        <v>0</v>
      </c>
      <c r="BO843" s="2">
        <f t="shared" si="585"/>
        <v>0</v>
      </c>
      <c r="BP843" s="2">
        <v>0</v>
      </c>
      <c r="BQ843" s="2">
        <f t="shared" si="586"/>
        <v>0</v>
      </c>
      <c r="BR843" s="2">
        <f t="shared" si="587"/>
        <v>0</v>
      </c>
      <c r="BS843" s="2">
        <v>25000000</v>
      </c>
      <c r="BT843" s="1">
        <v>191</v>
      </c>
      <c r="BU843" s="1">
        <v>329</v>
      </c>
      <c r="BV843" s="2">
        <v>270.17073170731709</v>
      </c>
      <c r="BW843" s="1">
        <v>78.5</v>
      </c>
      <c r="BX843" s="2">
        <v>239.5</v>
      </c>
      <c r="BY843" s="1">
        <v>330</v>
      </c>
      <c r="BZ843" s="1">
        <v>141</v>
      </c>
      <c r="CA843" s="2">
        <v>178.1904761904762</v>
      </c>
      <c r="CB843" s="2">
        <v>1177.6190476190477</v>
      </c>
      <c r="CC843" s="1">
        <v>210</v>
      </c>
      <c r="CD843" s="1">
        <v>22</v>
      </c>
      <c r="CE843" s="2">
        <v>0.89900000000000002</v>
      </c>
      <c r="CF843" s="2">
        <v>79.591700000000003</v>
      </c>
      <c r="CG843" s="2">
        <v>91.581699999999998</v>
      </c>
      <c r="CH843" s="2">
        <v>4.5609999999999999</v>
      </c>
      <c r="CI843" s="2">
        <v>68.196799999999996</v>
      </c>
      <c r="CJ843" s="2">
        <v>5.29</v>
      </c>
      <c r="CK843" s="9">
        <v>6861</v>
      </c>
      <c r="CL843" s="8">
        <v>0</v>
      </c>
      <c r="CM843" s="8">
        <v>0</v>
      </c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">
        <v>1</v>
      </c>
      <c r="DG843" s="1">
        <v>2</v>
      </c>
      <c r="DH843" s="1">
        <v>232</v>
      </c>
      <c r="DI843" s="1">
        <v>232</v>
      </c>
      <c r="DJ843" s="1">
        <v>232</v>
      </c>
      <c r="DK843" s="1">
        <v>78</v>
      </c>
      <c r="DL843" s="1">
        <v>240</v>
      </c>
      <c r="DM843" s="1">
        <v>325</v>
      </c>
      <c r="DN843" s="1">
        <v>146</v>
      </c>
      <c r="DO843" s="1">
        <v>179</v>
      </c>
      <c r="DP843" s="1">
        <v>1177</v>
      </c>
      <c r="DQ843" s="1">
        <v>209</v>
      </c>
      <c r="DR843" s="1">
        <v>23</v>
      </c>
      <c r="DS843" s="1">
        <v>0.89900000000000002</v>
      </c>
      <c r="DT843" s="1">
        <v>79.591700000000003</v>
      </c>
      <c r="DU843" s="1">
        <v>91.581699999999998</v>
      </c>
      <c r="DV843" s="1">
        <v>4.5609999999999999</v>
      </c>
      <c r="DW843" s="1">
        <v>68.196799999999996</v>
      </c>
      <c r="DX843" s="1">
        <v>5.29</v>
      </c>
      <c r="DY843" s="1">
        <v>6861</v>
      </c>
      <c r="DZ843" s="20" t="s">
        <v>57</v>
      </c>
    </row>
    <row r="844" spans="1:130">
      <c r="A844" s="5">
        <v>844</v>
      </c>
      <c r="B844" s="1">
        <v>6</v>
      </c>
      <c r="C844" s="9">
        <v>282810</v>
      </c>
      <c r="D844" s="9">
        <v>7808954</v>
      </c>
      <c r="E844" s="22">
        <v>-41.073700000000002</v>
      </c>
      <c r="F844" s="22">
        <v>-19.803699999999999</v>
      </c>
      <c r="G844" s="6">
        <v>0</v>
      </c>
      <c r="H844" s="2">
        <f t="shared" si="546"/>
        <v>0</v>
      </c>
      <c r="I844" s="2">
        <f t="shared" si="547"/>
        <v>0</v>
      </c>
      <c r="J844" s="6">
        <v>0</v>
      </c>
      <c r="K844" s="2">
        <f t="shared" si="548"/>
        <v>0</v>
      </c>
      <c r="L844" s="2">
        <f t="shared" si="549"/>
        <v>0</v>
      </c>
      <c r="M844" s="6">
        <v>0</v>
      </c>
      <c r="N844" s="2">
        <f t="shared" si="550"/>
        <v>0</v>
      </c>
      <c r="O844" s="2">
        <f t="shared" si="551"/>
        <v>0</v>
      </c>
      <c r="P844" s="6">
        <v>0</v>
      </c>
      <c r="Q844" s="2">
        <f t="shared" si="552"/>
        <v>0</v>
      </c>
      <c r="R844" s="2">
        <f t="shared" si="553"/>
        <v>0</v>
      </c>
      <c r="S844" s="6">
        <v>6780987.3947000001</v>
      </c>
      <c r="T844" s="2">
        <f t="shared" si="554"/>
        <v>6.7809873947000003</v>
      </c>
      <c r="U844" s="2">
        <f t="shared" si="555"/>
        <v>27.123949578800001</v>
      </c>
      <c r="V844" s="6">
        <v>0</v>
      </c>
      <c r="W844" s="2">
        <f t="shared" si="556"/>
        <v>0</v>
      </c>
      <c r="X844" s="2">
        <f t="shared" si="557"/>
        <v>0</v>
      </c>
      <c r="Y844" s="6">
        <v>0</v>
      </c>
      <c r="Z844" s="2">
        <f t="shared" si="558"/>
        <v>0</v>
      </c>
      <c r="AA844" s="2">
        <f t="shared" si="559"/>
        <v>0</v>
      </c>
      <c r="AB844" s="6">
        <v>0</v>
      </c>
      <c r="AC844" s="2">
        <f t="shared" si="560"/>
        <v>0</v>
      </c>
      <c r="AD844" s="2">
        <f t="shared" si="561"/>
        <v>0</v>
      </c>
      <c r="AE844" s="6">
        <v>15473261.706800001</v>
      </c>
      <c r="AF844" s="2">
        <f t="shared" si="562"/>
        <v>15.473261706800001</v>
      </c>
      <c r="AG844" s="2">
        <f t="shared" si="563"/>
        <v>61.893046827200003</v>
      </c>
      <c r="AH844" s="6">
        <v>0</v>
      </c>
      <c r="AI844" s="2">
        <f t="shared" si="564"/>
        <v>0</v>
      </c>
      <c r="AJ844" s="2">
        <f t="shared" si="565"/>
        <v>0</v>
      </c>
      <c r="AK844" s="6">
        <v>0</v>
      </c>
      <c r="AL844" s="2">
        <f t="shared" si="566"/>
        <v>0</v>
      </c>
      <c r="AM844" s="2">
        <f t="shared" si="567"/>
        <v>0</v>
      </c>
      <c r="AN844" s="6">
        <v>0</v>
      </c>
      <c r="AO844" s="2">
        <f t="shared" si="568"/>
        <v>0</v>
      </c>
      <c r="AP844" s="2">
        <f t="shared" si="569"/>
        <v>0</v>
      </c>
      <c r="AQ844" s="6">
        <v>2745750.8984599998</v>
      </c>
      <c r="AR844" s="2">
        <f t="shared" si="570"/>
        <v>2.7457508984599999</v>
      </c>
      <c r="AS844" s="2">
        <f t="shared" si="571"/>
        <v>10.983003593839999</v>
      </c>
      <c r="AT844" s="2">
        <v>25000000</v>
      </c>
      <c r="AU844" s="2">
        <v>0</v>
      </c>
      <c r="AV844" s="2">
        <f t="shared" si="572"/>
        <v>0</v>
      </c>
      <c r="AW844" s="2">
        <f t="shared" si="573"/>
        <v>0</v>
      </c>
      <c r="AX844" s="2">
        <v>0</v>
      </c>
      <c r="AY844" s="2">
        <f t="shared" si="574"/>
        <v>0</v>
      </c>
      <c r="AZ844" s="2">
        <f t="shared" si="575"/>
        <v>0</v>
      </c>
      <c r="BA844" s="2">
        <v>25000000</v>
      </c>
      <c r="BB844" s="2">
        <f t="shared" si="576"/>
        <v>25</v>
      </c>
      <c r="BC844" s="2">
        <f t="shared" si="577"/>
        <v>100</v>
      </c>
      <c r="BD844" s="2">
        <v>0</v>
      </c>
      <c r="BE844" s="2">
        <f t="shared" si="578"/>
        <v>0</v>
      </c>
      <c r="BF844" s="2">
        <f t="shared" si="579"/>
        <v>0</v>
      </c>
      <c r="BG844" s="2">
        <v>0</v>
      </c>
      <c r="BH844" s="2">
        <f t="shared" si="580"/>
        <v>0</v>
      </c>
      <c r="BI844" s="2">
        <f t="shared" si="581"/>
        <v>0</v>
      </c>
      <c r="BJ844" s="2">
        <v>25000000</v>
      </c>
      <c r="BK844" s="2">
        <f t="shared" si="582"/>
        <v>25</v>
      </c>
      <c r="BL844" s="2">
        <f t="shared" si="583"/>
        <v>100</v>
      </c>
      <c r="BM844" s="2">
        <v>0</v>
      </c>
      <c r="BN844" s="2">
        <f t="shared" si="584"/>
        <v>0</v>
      </c>
      <c r="BO844" s="2">
        <f t="shared" si="585"/>
        <v>0</v>
      </c>
      <c r="BP844" s="2">
        <v>0</v>
      </c>
      <c r="BQ844" s="2">
        <f t="shared" si="586"/>
        <v>0</v>
      </c>
      <c r="BR844" s="2">
        <f t="shared" si="587"/>
        <v>0</v>
      </c>
      <c r="BS844" s="2">
        <v>25000000</v>
      </c>
      <c r="BT844" s="1">
        <v>160</v>
      </c>
      <c r="BU844" s="1">
        <v>368</v>
      </c>
      <c r="BV844" s="2">
        <v>257.02127659574467</v>
      </c>
      <c r="BW844" s="1">
        <v>78.5</v>
      </c>
      <c r="BX844" s="2">
        <v>239.73333333333332</v>
      </c>
      <c r="BY844" s="1">
        <v>332</v>
      </c>
      <c r="BZ844" s="1">
        <v>140</v>
      </c>
      <c r="CA844" s="2">
        <v>177.06666666666666</v>
      </c>
      <c r="CB844" s="2">
        <v>1178</v>
      </c>
      <c r="CC844" s="1">
        <v>211</v>
      </c>
      <c r="CD844" s="1">
        <v>22</v>
      </c>
      <c r="CE844" s="2">
        <v>0.89900000000000002</v>
      </c>
      <c r="CF844" s="2">
        <v>79.591700000000003</v>
      </c>
      <c r="CG844" s="2">
        <v>91.581699999999998</v>
      </c>
      <c r="CH844" s="2">
        <v>4.5609999999999999</v>
      </c>
      <c r="CI844" s="2">
        <v>68.196799999999996</v>
      </c>
      <c r="CJ844" s="2">
        <v>5.29</v>
      </c>
      <c r="CK844" s="9">
        <v>6861</v>
      </c>
      <c r="CL844" s="8">
        <v>0</v>
      </c>
      <c r="CM844" s="8">
        <v>0</v>
      </c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">
        <v>2</v>
      </c>
      <c r="DG844" s="1">
        <v>4</v>
      </c>
      <c r="DH844" s="1">
        <v>169</v>
      </c>
      <c r="DI844" s="1">
        <v>178</v>
      </c>
      <c r="DJ844" s="1">
        <v>173.5</v>
      </c>
      <c r="DK844" s="1">
        <v>79</v>
      </c>
      <c r="DL844" s="1">
        <v>244</v>
      </c>
      <c r="DM844" s="1">
        <v>329</v>
      </c>
      <c r="DN844" s="1">
        <v>152</v>
      </c>
      <c r="DO844" s="1">
        <v>177</v>
      </c>
      <c r="DP844" s="1">
        <v>1163</v>
      </c>
      <c r="DQ844" s="1">
        <v>207</v>
      </c>
      <c r="DR844" s="1">
        <v>23</v>
      </c>
      <c r="DS844" s="1">
        <v>0.89900000000000002</v>
      </c>
      <c r="DT844" s="1">
        <v>79.591700000000003</v>
      </c>
      <c r="DU844" s="1">
        <v>91.581699999999998</v>
      </c>
      <c r="DV844" s="1">
        <v>4.5609999999999999</v>
      </c>
      <c r="DW844" s="1">
        <v>68.196799999999996</v>
      </c>
      <c r="DX844" s="1">
        <v>5.29</v>
      </c>
      <c r="DY844" s="1">
        <v>6861</v>
      </c>
      <c r="DZ844" s="20" t="s">
        <v>57</v>
      </c>
    </row>
    <row r="845" spans="1:130">
      <c r="A845" s="5">
        <v>845</v>
      </c>
      <c r="B845" s="1">
        <v>6</v>
      </c>
      <c r="C845" s="9">
        <v>287810</v>
      </c>
      <c r="D845" s="9">
        <v>7808954</v>
      </c>
      <c r="E845" s="22">
        <v>-41.026000000000003</v>
      </c>
      <c r="F845" s="22">
        <v>-19.804300000000001</v>
      </c>
      <c r="G845" s="6">
        <v>0</v>
      </c>
      <c r="H845" s="2">
        <f t="shared" si="546"/>
        <v>0</v>
      </c>
      <c r="I845" s="2">
        <f t="shared" si="547"/>
        <v>0</v>
      </c>
      <c r="J845" s="6">
        <v>0</v>
      </c>
      <c r="K845" s="2">
        <f t="shared" si="548"/>
        <v>0</v>
      </c>
      <c r="L845" s="2">
        <f t="shared" si="549"/>
        <v>0</v>
      </c>
      <c r="M845" s="6">
        <v>0</v>
      </c>
      <c r="N845" s="2">
        <f t="shared" si="550"/>
        <v>0</v>
      </c>
      <c r="O845" s="2">
        <f t="shared" si="551"/>
        <v>0</v>
      </c>
      <c r="P845" s="6">
        <v>156599.59795699999</v>
      </c>
      <c r="Q845" s="2">
        <f t="shared" si="552"/>
        <v>0.15659959795699999</v>
      </c>
      <c r="R845" s="2">
        <f t="shared" si="553"/>
        <v>0.62639839182799995</v>
      </c>
      <c r="S845" s="6">
        <v>8312854.3793299999</v>
      </c>
      <c r="T845" s="2">
        <f t="shared" si="554"/>
        <v>8.31285437933</v>
      </c>
      <c r="U845" s="2">
        <f t="shared" si="555"/>
        <v>33.25141751732</v>
      </c>
      <c r="V845" s="6">
        <v>0</v>
      </c>
      <c r="W845" s="2">
        <f t="shared" si="556"/>
        <v>0</v>
      </c>
      <c r="X845" s="2">
        <f t="shared" si="557"/>
        <v>0</v>
      </c>
      <c r="Y845" s="6">
        <v>0</v>
      </c>
      <c r="Z845" s="2">
        <f t="shared" si="558"/>
        <v>0</v>
      </c>
      <c r="AA845" s="2">
        <f t="shared" si="559"/>
        <v>0</v>
      </c>
      <c r="AB845" s="6">
        <v>0</v>
      </c>
      <c r="AC845" s="2">
        <f t="shared" si="560"/>
        <v>0</v>
      </c>
      <c r="AD845" s="2">
        <f t="shared" si="561"/>
        <v>0</v>
      </c>
      <c r="AE845" s="6">
        <v>14293830.8993</v>
      </c>
      <c r="AF845" s="2">
        <f t="shared" si="562"/>
        <v>14.2938308993</v>
      </c>
      <c r="AG845" s="2">
        <f t="shared" si="563"/>
        <v>57.175323597199998</v>
      </c>
      <c r="AH845" s="6">
        <v>0</v>
      </c>
      <c r="AI845" s="2">
        <f t="shared" si="564"/>
        <v>0</v>
      </c>
      <c r="AJ845" s="2">
        <f t="shared" si="565"/>
        <v>0</v>
      </c>
      <c r="AK845" s="6">
        <v>0</v>
      </c>
      <c r="AL845" s="2">
        <f t="shared" si="566"/>
        <v>0</v>
      </c>
      <c r="AM845" s="2">
        <f t="shared" si="567"/>
        <v>0</v>
      </c>
      <c r="AN845" s="6">
        <v>0</v>
      </c>
      <c r="AO845" s="2">
        <f t="shared" si="568"/>
        <v>0</v>
      </c>
      <c r="AP845" s="2">
        <f t="shared" si="569"/>
        <v>0</v>
      </c>
      <c r="AQ845" s="6">
        <v>2236715.12341</v>
      </c>
      <c r="AR845" s="2">
        <f t="shared" si="570"/>
        <v>2.2367151234099998</v>
      </c>
      <c r="AS845" s="2">
        <f t="shared" si="571"/>
        <v>8.9468604936400009</v>
      </c>
      <c r="AT845" s="2">
        <v>25000000</v>
      </c>
      <c r="AU845" s="2">
        <v>1023597.70719</v>
      </c>
      <c r="AV845" s="2">
        <f t="shared" si="572"/>
        <v>1.02359770719</v>
      </c>
      <c r="AW845" s="2">
        <f t="shared" si="573"/>
        <v>4.0943908287599999</v>
      </c>
      <c r="AX845" s="2">
        <v>0</v>
      </c>
      <c r="AY845" s="2">
        <f t="shared" si="574"/>
        <v>0</v>
      </c>
      <c r="AZ845" s="2">
        <f t="shared" si="575"/>
        <v>0</v>
      </c>
      <c r="BA845" s="2">
        <v>23976402.292800002</v>
      </c>
      <c r="BB845" s="2">
        <f t="shared" si="576"/>
        <v>23.976402292800003</v>
      </c>
      <c r="BC845" s="2">
        <f t="shared" si="577"/>
        <v>95.905609171200012</v>
      </c>
      <c r="BD845" s="2">
        <v>0</v>
      </c>
      <c r="BE845" s="2">
        <f t="shared" si="578"/>
        <v>0</v>
      </c>
      <c r="BF845" s="2">
        <f t="shared" si="579"/>
        <v>0</v>
      </c>
      <c r="BG845" s="2">
        <v>0</v>
      </c>
      <c r="BH845" s="2">
        <f t="shared" si="580"/>
        <v>0</v>
      </c>
      <c r="BI845" s="2">
        <f t="shared" si="581"/>
        <v>0</v>
      </c>
      <c r="BJ845" s="2">
        <v>25000000</v>
      </c>
      <c r="BK845" s="2">
        <f t="shared" si="582"/>
        <v>25</v>
      </c>
      <c r="BL845" s="2">
        <f t="shared" si="583"/>
        <v>100</v>
      </c>
      <c r="BM845" s="2">
        <v>0</v>
      </c>
      <c r="BN845" s="2">
        <f t="shared" si="584"/>
        <v>0</v>
      </c>
      <c r="BO845" s="2">
        <f t="shared" si="585"/>
        <v>0</v>
      </c>
      <c r="BP845" s="2">
        <v>0</v>
      </c>
      <c r="BQ845" s="2">
        <f t="shared" si="586"/>
        <v>0</v>
      </c>
      <c r="BR845" s="2">
        <f t="shared" si="587"/>
        <v>0</v>
      </c>
      <c r="BS845" s="2">
        <v>25000000</v>
      </c>
      <c r="BT845" s="1">
        <v>156</v>
      </c>
      <c r="BU845" s="1">
        <v>661</v>
      </c>
      <c r="BV845" s="2">
        <v>295.22448979591837</v>
      </c>
      <c r="BW845" s="1">
        <v>78.5</v>
      </c>
      <c r="BX845" s="2">
        <v>237.125</v>
      </c>
      <c r="BY845" s="1">
        <v>332</v>
      </c>
      <c r="BZ845" s="1">
        <v>123</v>
      </c>
      <c r="CA845" s="2">
        <v>174.77083333333334</v>
      </c>
      <c r="CB845" s="2">
        <v>1187.6041666666667</v>
      </c>
      <c r="CC845" s="1">
        <v>215</v>
      </c>
      <c r="CD845" s="1">
        <v>23</v>
      </c>
      <c r="CE845" s="2">
        <v>0.89900000000000002</v>
      </c>
      <c r="CF845" s="2">
        <v>79.591700000000003</v>
      </c>
      <c r="CG845" s="2">
        <v>91.581699999999998</v>
      </c>
      <c r="CH845" s="2">
        <v>4.5609999999999999</v>
      </c>
      <c r="CI845" s="2">
        <v>68.196799999999996</v>
      </c>
      <c r="CJ845" s="2">
        <v>5.29</v>
      </c>
      <c r="CK845" s="9">
        <v>6861</v>
      </c>
      <c r="CL845" s="8">
        <v>0</v>
      </c>
      <c r="CM845" s="8">
        <v>0</v>
      </c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">
        <v>0</v>
      </c>
      <c r="DG845" s="1">
        <v>0</v>
      </c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20" t="s">
        <v>57</v>
      </c>
    </row>
    <row r="846" spans="1:130">
      <c r="A846" s="5">
        <v>846</v>
      </c>
      <c r="B846" s="1">
        <v>6</v>
      </c>
      <c r="C846" s="9">
        <v>292810</v>
      </c>
      <c r="D846" s="9">
        <v>7808954</v>
      </c>
      <c r="E846" s="22">
        <v>-40.978299999999997</v>
      </c>
      <c r="F846" s="22">
        <v>-19.8048</v>
      </c>
      <c r="G846" s="6">
        <v>0</v>
      </c>
      <c r="H846" s="2">
        <f t="shared" si="546"/>
        <v>0</v>
      </c>
      <c r="I846" s="2">
        <f t="shared" si="547"/>
        <v>0</v>
      </c>
      <c r="J846" s="6">
        <v>0</v>
      </c>
      <c r="K846" s="2">
        <f t="shared" si="548"/>
        <v>0</v>
      </c>
      <c r="L846" s="2">
        <f t="shared" si="549"/>
        <v>0</v>
      </c>
      <c r="M846" s="6">
        <v>437250.66413599998</v>
      </c>
      <c r="N846" s="2">
        <f t="shared" si="550"/>
        <v>0.437250664136</v>
      </c>
      <c r="O846" s="2">
        <f t="shared" si="551"/>
        <v>1.749002656544</v>
      </c>
      <c r="P846" s="6">
        <v>41448.895804100001</v>
      </c>
      <c r="Q846" s="2">
        <f t="shared" si="552"/>
        <v>4.1448895804100001E-2</v>
      </c>
      <c r="R846" s="2">
        <f t="shared" si="553"/>
        <v>0.16579558321640001</v>
      </c>
      <c r="S846" s="6">
        <v>8554239.4527599998</v>
      </c>
      <c r="T846" s="2">
        <f t="shared" si="554"/>
        <v>8.5542394527599992</v>
      </c>
      <c r="U846" s="2">
        <f t="shared" si="555"/>
        <v>34.216957811039997</v>
      </c>
      <c r="V846" s="6">
        <v>705202.75131900003</v>
      </c>
      <c r="W846" s="2">
        <f t="shared" si="556"/>
        <v>0.70520275131900001</v>
      </c>
      <c r="X846" s="2">
        <f t="shared" si="557"/>
        <v>2.8208110052760005</v>
      </c>
      <c r="Y846" s="6">
        <v>0</v>
      </c>
      <c r="Z846" s="2">
        <f t="shared" si="558"/>
        <v>0</v>
      </c>
      <c r="AA846" s="2">
        <f t="shared" si="559"/>
        <v>0</v>
      </c>
      <c r="AB846" s="6">
        <v>0</v>
      </c>
      <c r="AC846" s="2">
        <f t="shared" si="560"/>
        <v>0</v>
      </c>
      <c r="AD846" s="2">
        <f t="shared" si="561"/>
        <v>0</v>
      </c>
      <c r="AE846" s="6">
        <v>11806939.454</v>
      </c>
      <c r="AF846" s="2">
        <f t="shared" si="562"/>
        <v>11.806939454</v>
      </c>
      <c r="AG846" s="2">
        <f t="shared" si="563"/>
        <v>47.227757816</v>
      </c>
      <c r="AH846" s="6">
        <v>0</v>
      </c>
      <c r="AI846" s="2">
        <f t="shared" si="564"/>
        <v>0</v>
      </c>
      <c r="AJ846" s="2">
        <f t="shared" si="565"/>
        <v>0</v>
      </c>
      <c r="AK846" s="6">
        <v>0</v>
      </c>
      <c r="AL846" s="2">
        <f t="shared" si="566"/>
        <v>0</v>
      </c>
      <c r="AM846" s="2">
        <f t="shared" si="567"/>
        <v>0</v>
      </c>
      <c r="AN846" s="6">
        <v>0</v>
      </c>
      <c r="AO846" s="2">
        <f t="shared" si="568"/>
        <v>0</v>
      </c>
      <c r="AP846" s="2">
        <f t="shared" si="569"/>
        <v>0</v>
      </c>
      <c r="AQ846" s="6">
        <v>3454918.7820199998</v>
      </c>
      <c r="AR846" s="2">
        <f t="shared" si="570"/>
        <v>3.45491878202</v>
      </c>
      <c r="AS846" s="2">
        <f t="shared" si="571"/>
        <v>13.81967512808</v>
      </c>
      <c r="AT846" s="2">
        <v>25000000</v>
      </c>
      <c r="AU846" s="2">
        <v>20065694.383000001</v>
      </c>
      <c r="AV846" s="2">
        <f t="shared" si="572"/>
        <v>20.065694383</v>
      </c>
      <c r="AW846" s="2">
        <f t="shared" si="573"/>
        <v>80.262777532000001</v>
      </c>
      <c r="AX846" s="2">
        <v>3374250.2294000001</v>
      </c>
      <c r="AY846" s="2">
        <f t="shared" si="574"/>
        <v>3.3742502293999999</v>
      </c>
      <c r="AZ846" s="2">
        <f t="shared" si="575"/>
        <v>13.497000917599999</v>
      </c>
      <c r="BA846" s="2">
        <v>1560055.3876100001</v>
      </c>
      <c r="BB846" s="2">
        <f t="shared" si="576"/>
        <v>1.5600553876100001</v>
      </c>
      <c r="BC846" s="2">
        <f t="shared" si="577"/>
        <v>6.2402215504400003</v>
      </c>
      <c r="BD846" s="2">
        <v>0</v>
      </c>
      <c r="BE846" s="2">
        <f t="shared" si="578"/>
        <v>0</v>
      </c>
      <c r="BF846" s="2">
        <f t="shared" si="579"/>
        <v>0</v>
      </c>
      <c r="BG846" s="2">
        <v>0</v>
      </c>
      <c r="BH846" s="2">
        <f t="shared" si="580"/>
        <v>0</v>
      </c>
      <c r="BI846" s="2">
        <f t="shared" si="581"/>
        <v>0</v>
      </c>
      <c r="BJ846" s="2">
        <v>25000000</v>
      </c>
      <c r="BK846" s="2">
        <f t="shared" si="582"/>
        <v>25</v>
      </c>
      <c r="BL846" s="2">
        <f t="shared" si="583"/>
        <v>100</v>
      </c>
      <c r="BM846" s="2">
        <v>0</v>
      </c>
      <c r="BN846" s="2">
        <f t="shared" si="584"/>
        <v>0</v>
      </c>
      <c r="BO846" s="2">
        <f t="shared" si="585"/>
        <v>0</v>
      </c>
      <c r="BP846" s="2">
        <v>0</v>
      </c>
      <c r="BQ846" s="2">
        <f t="shared" si="586"/>
        <v>0</v>
      </c>
      <c r="BR846" s="2">
        <f t="shared" si="587"/>
        <v>0</v>
      </c>
      <c r="BS846" s="2">
        <v>25000000</v>
      </c>
      <c r="BT846" s="1">
        <v>219</v>
      </c>
      <c r="BU846" s="1">
        <v>1010</v>
      </c>
      <c r="BV846" s="2">
        <v>586.35416666666663</v>
      </c>
      <c r="BW846" s="1">
        <v>79</v>
      </c>
      <c r="BX846" s="2">
        <v>217.83673469387756</v>
      </c>
      <c r="BY846" s="1">
        <v>326</v>
      </c>
      <c r="BZ846" s="1">
        <v>103</v>
      </c>
      <c r="CA846" s="2">
        <v>171.38775510204081</v>
      </c>
      <c r="CB846" s="2">
        <v>1253.6122448979593</v>
      </c>
      <c r="CC846" s="1">
        <v>220</v>
      </c>
      <c r="CD846" s="1">
        <v>25</v>
      </c>
      <c r="CE846" s="2">
        <v>0.875</v>
      </c>
      <c r="CF846" s="2">
        <v>81.756599999999992</v>
      </c>
      <c r="CG846" s="2">
        <v>92.467500000000001</v>
      </c>
      <c r="CH846" s="2">
        <v>5.0775000000000006</v>
      </c>
      <c r="CI846" s="2">
        <v>71.805250000000001</v>
      </c>
      <c r="CJ846" s="2">
        <v>5.1470000000000002</v>
      </c>
      <c r="CK846" s="9">
        <v>6833</v>
      </c>
      <c r="CL846" s="8">
        <v>0</v>
      </c>
      <c r="CM846" s="8">
        <v>0</v>
      </c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">
        <v>0</v>
      </c>
      <c r="DG846" s="1">
        <v>0</v>
      </c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20" t="s">
        <v>57</v>
      </c>
    </row>
    <row r="847" spans="1:130">
      <c r="A847" s="5">
        <v>847</v>
      </c>
      <c r="B847" s="1">
        <v>6</v>
      </c>
      <c r="C847" s="9">
        <v>297810</v>
      </c>
      <c r="D847" s="9">
        <v>7808954</v>
      </c>
      <c r="E847" s="22">
        <v>-40.930599999999998</v>
      </c>
      <c r="F847" s="22">
        <v>-19.805299999999999</v>
      </c>
      <c r="G847" s="6">
        <v>0</v>
      </c>
      <c r="H847" s="2">
        <f t="shared" si="546"/>
        <v>0</v>
      </c>
      <c r="I847" s="2">
        <f t="shared" si="547"/>
        <v>0</v>
      </c>
      <c r="J847" s="6">
        <v>0</v>
      </c>
      <c r="K847" s="2">
        <f t="shared" si="548"/>
        <v>0</v>
      </c>
      <c r="L847" s="2">
        <f t="shared" si="549"/>
        <v>0</v>
      </c>
      <c r="M847" s="6">
        <v>0</v>
      </c>
      <c r="N847" s="2">
        <f t="shared" si="550"/>
        <v>0</v>
      </c>
      <c r="O847" s="2">
        <f t="shared" si="551"/>
        <v>0</v>
      </c>
      <c r="P847" s="6">
        <v>377397.23976299999</v>
      </c>
      <c r="Q847" s="2">
        <f t="shared" si="552"/>
        <v>0.37739723976299999</v>
      </c>
      <c r="R847" s="2">
        <f t="shared" si="553"/>
        <v>1.509588959052</v>
      </c>
      <c r="S847" s="6">
        <v>8539512.6739700008</v>
      </c>
      <c r="T847" s="2">
        <f t="shared" si="554"/>
        <v>8.53951267397</v>
      </c>
      <c r="U847" s="2">
        <f t="shared" si="555"/>
        <v>34.158050695880007</v>
      </c>
      <c r="V847" s="6">
        <v>14523.8334443</v>
      </c>
      <c r="W847" s="2">
        <f t="shared" si="556"/>
        <v>1.4523833444300001E-2</v>
      </c>
      <c r="X847" s="2">
        <f t="shared" si="557"/>
        <v>5.8095333777199998E-2</v>
      </c>
      <c r="Y847" s="6">
        <v>0</v>
      </c>
      <c r="Z847" s="2">
        <f t="shared" si="558"/>
        <v>0</v>
      </c>
      <c r="AA847" s="2">
        <f t="shared" si="559"/>
        <v>0</v>
      </c>
      <c r="AB847" s="6">
        <v>0</v>
      </c>
      <c r="AC847" s="2">
        <f t="shared" si="560"/>
        <v>0</v>
      </c>
      <c r="AD847" s="2">
        <f t="shared" si="561"/>
        <v>0</v>
      </c>
      <c r="AE847" s="6">
        <v>11702984.600199999</v>
      </c>
      <c r="AF847" s="2">
        <f t="shared" si="562"/>
        <v>11.702984600199999</v>
      </c>
      <c r="AG847" s="2">
        <f t="shared" si="563"/>
        <v>46.811938400799995</v>
      </c>
      <c r="AH847" s="6">
        <v>0</v>
      </c>
      <c r="AI847" s="2">
        <f t="shared" si="564"/>
        <v>0</v>
      </c>
      <c r="AJ847" s="2">
        <f t="shared" si="565"/>
        <v>0</v>
      </c>
      <c r="AK847" s="6">
        <v>0</v>
      </c>
      <c r="AL847" s="2">
        <f t="shared" si="566"/>
        <v>0</v>
      </c>
      <c r="AM847" s="2">
        <f t="shared" si="567"/>
        <v>0</v>
      </c>
      <c r="AN847" s="6">
        <v>0</v>
      </c>
      <c r="AO847" s="2">
        <f t="shared" si="568"/>
        <v>0</v>
      </c>
      <c r="AP847" s="2">
        <f t="shared" si="569"/>
        <v>0</v>
      </c>
      <c r="AQ847" s="6">
        <v>4365581.6525800005</v>
      </c>
      <c r="AR847" s="2">
        <f t="shared" si="570"/>
        <v>4.3655816525800004</v>
      </c>
      <c r="AS847" s="2">
        <f t="shared" si="571"/>
        <v>17.462326610320002</v>
      </c>
      <c r="AT847" s="2">
        <v>25000000</v>
      </c>
      <c r="AU847" s="2">
        <v>17507993.112799998</v>
      </c>
      <c r="AV847" s="2">
        <f t="shared" si="572"/>
        <v>17.507993112799998</v>
      </c>
      <c r="AW847" s="2">
        <f t="shared" si="573"/>
        <v>70.031972451199991</v>
      </c>
      <c r="AX847" s="2">
        <v>0</v>
      </c>
      <c r="AY847" s="2">
        <f t="shared" si="574"/>
        <v>0</v>
      </c>
      <c r="AZ847" s="2">
        <f t="shared" si="575"/>
        <v>0</v>
      </c>
      <c r="BA847" s="2">
        <v>7492006.8871499998</v>
      </c>
      <c r="BB847" s="2">
        <f t="shared" si="576"/>
        <v>7.4920068871499996</v>
      </c>
      <c r="BC847" s="2">
        <f t="shared" si="577"/>
        <v>29.968027548600002</v>
      </c>
      <c r="BD847" s="2">
        <v>0</v>
      </c>
      <c r="BE847" s="2">
        <f t="shared" si="578"/>
        <v>0</v>
      </c>
      <c r="BF847" s="2">
        <f t="shared" si="579"/>
        <v>0</v>
      </c>
      <c r="BG847" s="2">
        <v>0</v>
      </c>
      <c r="BH847" s="2">
        <f t="shared" si="580"/>
        <v>0</v>
      </c>
      <c r="BI847" s="2">
        <f t="shared" si="581"/>
        <v>0</v>
      </c>
      <c r="BJ847" s="2">
        <v>25000000</v>
      </c>
      <c r="BK847" s="2">
        <f t="shared" si="582"/>
        <v>25</v>
      </c>
      <c r="BL847" s="2">
        <f t="shared" si="583"/>
        <v>100</v>
      </c>
      <c r="BM847" s="2">
        <v>0</v>
      </c>
      <c r="BN847" s="2">
        <f t="shared" si="584"/>
        <v>0</v>
      </c>
      <c r="BO847" s="2">
        <f t="shared" si="585"/>
        <v>0</v>
      </c>
      <c r="BP847" s="2">
        <v>0</v>
      </c>
      <c r="BQ847" s="2">
        <f t="shared" si="586"/>
        <v>0</v>
      </c>
      <c r="BR847" s="2">
        <f t="shared" si="587"/>
        <v>0</v>
      </c>
      <c r="BS847" s="2">
        <v>25000000</v>
      </c>
      <c r="BT847" s="1">
        <v>185</v>
      </c>
      <c r="BU847" s="1">
        <v>660</v>
      </c>
      <c r="BV847" s="2">
        <v>423.57142857142856</v>
      </c>
      <c r="BW847" s="1">
        <v>79</v>
      </c>
      <c r="BX847" s="2">
        <v>228.53658536585365</v>
      </c>
      <c r="BY847" s="1">
        <v>328</v>
      </c>
      <c r="BZ847" s="1">
        <v>125</v>
      </c>
      <c r="CA847" s="2">
        <v>170.39024390243901</v>
      </c>
      <c r="CB847" s="2">
        <v>1218.0243902439024</v>
      </c>
      <c r="CC847" s="1">
        <v>214</v>
      </c>
      <c r="CD847" s="1">
        <v>25</v>
      </c>
      <c r="CE847" s="2">
        <v>0.85099999999999998</v>
      </c>
      <c r="CF847" s="2">
        <v>83.921499999999995</v>
      </c>
      <c r="CG847" s="2">
        <v>93.353300000000004</v>
      </c>
      <c r="CH847" s="2">
        <v>5.5940000000000003</v>
      </c>
      <c r="CI847" s="2">
        <v>75.413700000000006</v>
      </c>
      <c r="CJ847" s="2">
        <v>5.0039999999999996</v>
      </c>
      <c r="CK847" s="9">
        <v>6805</v>
      </c>
      <c r="CL847" s="18">
        <v>1</v>
      </c>
      <c r="CM847" s="18">
        <v>2</v>
      </c>
      <c r="CN847" s="18">
        <v>520</v>
      </c>
      <c r="CO847" s="18">
        <v>520</v>
      </c>
      <c r="CP847" s="18">
        <v>520</v>
      </c>
      <c r="CQ847" s="18">
        <v>79</v>
      </c>
      <c r="CR847" s="18">
        <v>227</v>
      </c>
      <c r="CS847" s="18">
        <v>309</v>
      </c>
      <c r="CT847" s="18">
        <v>139</v>
      </c>
      <c r="CU847" s="18">
        <v>170</v>
      </c>
      <c r="CV847" s="18">
        <v>1220</v>
      </c>
      <c r="CW847" s="18">
        <v>210</v>
      </c>
      <c r="CX847" s="18">
        <v>27</v>
      </c>
      <c r="CY847" s="18">
        <v>0.85099999999999998</v>
      </c>
      <c r="CZ847" s="18">
        <v>83.921499999999995</v>
      </c>
      <c r="DA847" s="18">
        <v>93.353300000000004</v>
      </c>
      <c r="DB847" s="18">
        <v>5.5940000000000003</v>
      </c>
      <c r="DC847" s="18">
        <v>75.413700000000006</v>
      </c>
      <c r="DD847" s="18">
        <v>5.0039999999999996</v>
      </c>
      <c r="DE847" s="18">
        <v>6805</v>
      </c>
      <c r="DF847" s="21">
        <v>0</v>
      </c>
      <c r="DG847" s="21">
        <v>0</v>
      </c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20" t="s">
        <v>57</v>
      </c>
    </row>
    <row r="848" spans="1:130">
      <c r="A848" s="5">
        <v>848</v>
      </c>
      <c r="B848" s="1">
        <v>6</v>
      </c>
      <c r="C848" s="9">
        <v>302810</v>
      </c>
      <c r="D848" s="9">
        <v>7808954</v>
      </c>
      <c r="E848" s="22">
        <v>-40.882899999999999</v>
      </c>
      <c r="F848" s="22">
        <v>-19.805800000000001</v>
      </c>
      <c r="G848" s="6">
        <v>0</v>
      </c>
      <c r="H848" s="2">
        <f t="shared" si="546"/>
        <v>0</v>
      </c>
      <c r="I848" s="2">
        <f t="shared" si="547"/>
        <v>0</v>
      </c>
      <c r="J848" s="6">
        <v>38353.765870199997</v>
      </c>
      <c r="K848" s="2">
        <f t="shared" si="548"/>
        <v>3.83537658702E-2</v>
      </c>
      <c r="L848" s="2">
        <f t="shared" si="549"/>
        <v>0.1534150634808</v>
      </c>
      <c r="M848" s="6">
        <v>0</v>
      </c>
      <c r="N848" s="2">
        <f t="shared" si="550"/>
        <v>0</v>
      </c>
      <c r="O848" s="2">
        <f t="shared" si="551"/>
        <v>0</v>
      </c>
      <c r="P848" s="6">
        <v>0</v>
      </c>
      <c r="Q848" s="2">
        <f t="shared" si="552"/>
        <v>0</v>
      </c>
      <c r="R848" s="2">
        <f t="shared" si="553"/>
        <v>0</v>
      </c>
      <c r="S848" s="6">
        <v>4514653.5083499998</v>
      </c>
      <c r="T848" s="2">
        <f t="shared" si="554"/>
        <v>4.5146535083499995</v>
      </c>
      <c r="U848" s="2">
        <f t="shared" si="555"/>
        <v>18.058614033400001</v>
      </c>
      <c r="V848" s="6">
        <v>0</v>
      </c>
      <c r="W848" s="2">
        <f t="shared" si="556"/>
        <v>0</v>
      </c>
      <c r="X848" s="2">
        <f t="shared" si="557"/>
        <v>0</v>
      </c>
      <c r="Y848" s="6">
        <v>0</v>
      </c>
      <c r="Z848" s="2">
        <f t="shared" si="558"/>
        <v>0</v>
      </c>
      <c r="AA848" s="2">
        <f t="shared" si="559"/>
        <v>0</v>
      </c>
      <c r="AB848" s="6">
        <v>0</v>
      </c>
      <c r="AC848" s="2">
        <f t="shared" si="560"/>
        <v>0</v>
      </c>
      <c r="AD848" s="2">
        <f t="shared" si="561"/>
        <v>0</v>
      </c>
      <c r="AE848" s="6">
        <v>18377377.175900001</v>
      </c>
      <c r="AF848" s="2">
        <f t="shared" si="562"/>
        <v>18.377377175900001</v>
      </c>
      <c r="AG848" s="2">
        <f t="shared" si="563"/>
        <v>73.509508703600005</v>
      </c>
      <c r="AH848" s="6">
        <v>0</v>
      </c>
      <c r="AI848" s="2">
        <f t="shared" si="564"/>
        <v>0</v>
      </c>
      <c r="AJ848" s="2">
        <f t="shared" si="565"/>
        <v>0</v>
      </c>
      <c r="AK848" s="6">
        <v>0</v>
      </c>
      <c r="AL848" s="2">
        <f t="shared" si="566"/>
        <v>0</v>
      </c>
      <c r="AM848" s="2">
        <f t="shared" si="567"/>
        <v>0</v>
      </c>
      <c r="AN848" s="6">
        <v>0</v>
      </c>
      <c r="AO848" s="2">
        <f t="shared" si="568"/>
        <v>0</v>
      </c>
      <c r="AP848" s="2">
        <f t="shared" si="569"/>
        <v>0</v>
      </c>
      <c r="AQ848" s="6">
        <v>2069615.54987</v>
      </c>
      <c r="AR848" s="2">
        <f t="shared" si="570"/>
        <v>2.06961554987</v>
      </c>
      <c r="AS848" s="2">
        <f t="shared" si="571"/>
        <v>8.2784621994799998</v>
      </c>
      <c r="AT848" s="2">
        <v>25000000</v>
      </c>
      <c r="AU848" s="2">
        <v>0</v>
      </c>
      <c r="AV848" s="2">
        <f t="shared" si="572"/>
        <v>0</v>
      </c>
      <c r="AW848" s="2">
        <f t="shared" si="573"/>
        <v>0</v>
      </c>
      <c r="AX848" s="2">
        <v>0</v>
      </c>
      <c r="AY848" s="2">
        <f t="shared" si="574"/>
        <v>0</v>
      </c>
      <c r="AZ848" s="2">
        <f t="shared" si="575"/>
        <v>0</v>
      </c>
      <c r="BA848" s="2">
        <v>25000000</v>
      </c>
      <c r="BB848" s="2">
        <f t="shared" si="576"/>
        <v>25</v>
      </c>
      <c r="BC848" s="2">
        <f t="shared" si="577"/>
        <v>100</v>
      </c>
      <c r="BD848" s="2">
        <v>0</v>
      </c>
      <c r="BE848" s="2">
        <f t="shared" si="578"/>
        <v>0</v>
      </c>
      <c r="BF848" s="2">
        <f t="shared" si="579"/>
        <v>0</v>
      </c>
      <c r="BG848" s="2">
        <v>0</v>
      </c>
      <c r="BH848" s="2">
        <f t="shared" si="580"/>
        <v>0</v>
      </c>
      <c r="BI848" s="2">
        <f t="shared" si="581"/>
        <v>0</v>
      </c>
      <c r="BJ848" s="2">
        <v>25000000</v>
      </c>
      <c r="BK848" s="2">
        <f t="shared" si="582"/>
        <v>25</v>
      </c>
      <c r="BL848" s="2">
        <f t="shared" si="583"/>
        <v>100</v>
      </c>
      <c r="BM848" s="2">
        <v>0</v>
      </c>
      <c r="BN848" s="2">
        <f t="shared" si="584"/>
        <v>0</v>
      </c>
      <c r="BO848" s="2">
        <f t="shared" si="585"/>
        <v>0</v>
      </c>
      <c r="BP848" s="2">
        <v>0</v>
      </c>
      <c r="BQ848" s="2">
        <f t="shared" si="586"/>
        <v>0</v>
      </c>
      <c r="BR848" s="2">
        <f t="shared" si="587"/>
        <v>0</v>
      </c>
      <c r="BS848" s="2">
        <v>25000000</v>
      </c>
      <c r="BT848" s="1">
        <v>135</v>
      </c>
      <c r="BU848" s="1">
        <v>321</v>
      </c>
      <c r="BV848" s="2">
        <v>215.77777777777777</v>
      </c>
      <c r="BW848" s="1">
        <v>79</v>
      </c>
      <c r="BX848" s="2">
        <v>241.68085106382978</v>
      </c>
      <c r="BY848" s="1">
        <v>328</v>
      </c>
      <c r="BZ848" s="1">
        <v>148</v>
      </c>
      <c r="CA848" s="2">
        <v>169.14893617021278</v>
      </c>
      <c r="CB848" s="2">
        <v>1173.1063829787233</v>
      </c>
      <c r="CC848" s="1">
        <v>208</v>
      </c>
      <c r="CD848" s="1">
        <v>26</v>
      </c>
      <c r="CE848" s="2">
        <v>0.85099999999999998</v>
      </c>
      <c r="CF848" s="2">
        <v>83.921499999999995</v>
      </c>
      <c r="CG848" s="2">
        <v>93.353300000000004</v>
      </c>
      <c r="CH848" s="2">
        <v>5.5940000000000003</v>
      </c>
      <c r="CI848" s="2">
        <v>75.413700000000006</v>
      </c>
      <c r="CJ848" s="2">
        <v>5.0039999999999996</v>
      </c>
      <c r="CK848" s="9">
        <v>6805</v>
      </c>
      <c r="CL848" s="8">
        <v>0</v>
      </c>
      <c r="CM848" s="8">
        <v>0</v>
      </c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21">
        <v>0</v>
      </c>
      <c r="DG848" s="21">
        <v>0</v>
      </c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20" t="s">
        <v>57</v>
      </c>
    </row>
    <row r="849" spans="1:130">
      <c r="A849" s="5">
        <v>849</v>
      </c>
      <c r="B849" s="1">
        <v>6</v>
      </c>
      <c r="C849" s="9">
        <v>307810</v>
      </c>
      <c r="D849" s="9">
        <v>7808954</v>
      </c>
      <c r="E849" s="22">
        <v>-40.8352</v>
      </c>
      <c r="F849" s="22">
        <v>-19.8063</v>
      </c>
      <c r="G849" s="6">
        <v>534666.31831799995</v>
      </c>
      <c r="H849" s="2">
        <f t="shared" si="546"/>
        <v>0.53466631831799993</v>
      </c>
      <c r="I849" s="2">
        <f t="shared" si="547"/>
        <v>2.1386652732719997</v>
      </c>
      <c r="J849" s="6">
        <v>379244.15264799999</v>
      </c>
      <c r="K849" s="2">
        <f t="shared" si="548"/>
        <v>0.37924415264799999</v>
      </c>
      <c r="L849" s="2">
        <f t="shared" si="549"/>
        <v>1.516976610592</v>
      </c>
      <c r="M849" s="6">
        <v>0</v>
      </c>
      <c r="N849" s="2">
        <f t="shared" si="550"/>
        <v>0</v>
      </c>
      <c r="O849" s="2">
        <f t="shared" si="551"/>
        <v>0</v>
      </c>
      <c r="P849" s="6">
        <v>532329.93076200003</v>
      </c>
      <c r="Q849" s="2">
        <f t="shared" si="552"/>
        <v>0.53232993076200008</v>
      </c>
      <c r="R849" s="2">
        <f t="shared" si="553"/>
        <v>2.1293197230480003</v>
      </c>
      <c r="S849" s="6">
        <v>3838478.0022100001</v>
      </c>
      <c r="T849" s="2">
        <f t="shared" si="554"/>
        <v>3.83847800221</v>
      </c>
      <c r="U849" s="2">
        <f t="shared" si="555"/>
        <v>15.353912008840002</v>
      </c>
      <c r="V849" s="6">
        <v>0</v>
      </c>
      <c r="W849" s="2">
        <f t="shared" si="556"/>
        <v>0</v>
      </c>
      <c r="X849" s="2">
        <f t="shared" si="557"/>
        <v>0</v>
      </c>
      <c r="Y849" s="6">
        <v>0</v>
      </c>
      <c r="Z849" s="2">
        <f t="shared" si="558"/>
        <v>0</v>
      </c>
      <c r="AA849" s="2">
        <f t="shared" si="559"/>
        <v>0</v>
      </c>
      <c r="AB849" s="6">
        <v>0</v>
      </c>
      <c r="AC849" s="2">
        <f t="shared" si="560"/>
        <v>0</v>
      </c>
      <c r="AD849" s="2">
        <f t="shared" si="561"/>
        <v>0</v>
      </c>
      <c r="AE849" s="6">
        <v>17993230.994899999</v>
      </c>
      <c r="AF849" s="2">
        <f t="shared" si="562"/>
        <v>17.993230994899999</v>
      </c>
      <c r="AG849" s="2">
        <f t="shared" si="563"/>
        <v>71.972923979599997</v>
      </c>
      <c r="AH849" s="6">
        <v>0</v>
      </c>
      <c r="AI849" s="2">
        <f t="shared" si="564"/>
        <v>0</v>
      </c>
      <c r="AJ849" s="2">
        <f t="shared" si="565"/>
        <v>0</v>
      </c>
      <c r="AK849" s="6">
        <v>0</v>
      </c>
      <c r="AL849" s="2">
        <f t="shared" si="566"/>
        <v>0</v>
      </c>
      <c r="AM849" s="2">
        <f t="shared" si="567"/>
        <v>0</v>
      </c>
      <c r="AN849" s="6">
        <v>0</v>
      </c>
      <c r="AO849" s="2">
        <f t="shared" si="568"/>
        <v>0</v>
      </c>
      <c r="AP849" s="2">
        <f t="shared" si="569"/>
        <v>0</v>
      </c>
      <c r="AQ849" s="6">
        <v>1722050.6011900001</v>
      </c>
      <c r="AR849" s="2">
        <f t="shared" si="570"/>
        <v>1.7220506011900001</v>
      </c>
      <c r="AS849" s="2">
        <f t="shared" si="571"/>
        <v>6.8882024047600003</v>
      </c>
      <c r="AT849" s="2">
        <v>25000000</v>
      </c>
      <c r="AU849" s="2">
        <v>728742.06224700005</v>
      </c>
      <c r="AV849" s="2">
        <f t="shared" si="572"/>
        <v>0.728742062247</v>
      </c>
      <c r="AW849" s="2">
        <f t="shared" si="573"/>
        <v>2.914968248988</v>
      </c>
      <c r="AX849" s="2">
        <v>0</v>
      </c>
      <c r="AY849" s="2">
        <f t="shared" si="574"/>
        <v>0</v>
      </c>
      <c r="AZ849" s="2">
        <f t="shared" si="575"/>
        <v>0</v>
      </c>
      <c r="BA849" s="2">
        <v>24271257.937800001</v>
      </c>
      <c r="BB849" s="2">
        <f t="shared" si="576"/>
        <v>24.271257937800002</v>
      </c>
      <c r="BC849" s="2">
        <f t="shared" si="577"/>
        <v>97.085031751200006</v>
      </c>
      <c r="BD849" s="2">
        <v>0</v>
      </c>
      <c r="BE849" s="2">
        <f t="shared" si="578"/>
        <v>0</v>
      </c>
      <c r="BF849" s="2">
        <f t="shared" si="579"/>
        <v>0</v>
      </c>
      <c r="BG849" s="2">
        <v>0</v>
      </c>
      <c r="BH849" s="2">
        <f t="shared" si="580"/>
        <v>0</v>
      </c>
      <c r="BI849" s="2">
        <f t="shared" si="581"/>
        <v>0</v>
      </c>
      <c r="BJ849" s="2">
        <v>25000000</v>
      </c>
      <c r="BK849" s="2">
        <f t="shared" si="582"/>
        <v>25</v>
      </c>
      <c r="BL849" s="2">
        <f t="shared" si="583"/>
        <v>100</v>
      </c>
      <c r="BM849" s="2">
        <v>0</v>
      </c>
      <c r="BN849" s="2">
        <f t="shared" si="584"/>
        <v>0</v>
      </c>
      <c r="BO849" s="2">
        <f t="shared" si="585"/>
        <v>0</v>
      </c>
      <c r="BP849" s="2">
        <v>0</v>
      </c>
      <c r="BQ849" s="2">
        <f t="shared" si="586"/>
        <v>0</v>
      </c>
      <c r="BR849" s="2">
        <f t="shared" si="587"/>
        <v>0</v>
      </c>
      <c r="BS849" s="2">
        <v>25000000</v>
      </c>
      <c r="BT849" s="1">
        <v>131</v>
      </c>
      <c r="BU849" s="1">
        <v>474</v>
      </c>
      <c r="BV849" s="2">
        <v>207.39024390243901</v>
      </c>
      <c r="BW849" s="1">
        <v>79</v>
      </c>
      <c r="BX849" s="2">
        <v>241.63265306122449</v>
      </c>
      <c r="BY849" s="1">
        <v>329</v>
      </c>
      <c r="BZ849" s="1">
        <v>139</v>
      </c>
      <c r="CA849" s="2">
        <v>166.71428571428572</v>
      </c>
      <c r="CB849" s="2">
        <v>1172.6734693877552</v>
      </c>
      <c r="CC849" s="1">
        <v>209</v>
      </c>
      <c r="CD849" s="1">
        <v>26</v>
      </c>
      <c r="CE849" s="2">
        <v>0.85099999999999998</v>
      </c>
      <c r="CF849" s="2">
        <v>83.921499999999995</v>
      </c>
      <c r="CG849" s="2">
        <v>93.353300000000004</v>
      </c>
      <c r="CH849" s="2">
        <v>5.5940000000000003</v>
      </c>
      <c r="CI849" s="2">
        <v>75.413700000000006</v>
      </c>
      <c r="CJ849" s="2">
        <v>5.0039999999999996</v>
      </c>
      <c r="CK849" s="9">
        <v>6805</v>
      </c>
      <c r="CL849" s="8">
        <v>0</v>
      </c>
      <c r="CM849" s="8">
        <v>0</v>
      </c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">
        <v>1</v>
      </c>
      <c r="DG849" s="1">
        <v>9</v>
      </c>
      <c r="DH849" s="1">
        <v>155</v>
      </c>
      <c r="DI849" s="1">
        <v>155</v>
      </c>
      <c r="DJ849" s="1">
        <v>155</v>
      </c>
      <c r="DK849" s="1">
        <v>79</v>
      </c>
      <c r="DL849" s="1">
        <v>240</v>
      </c>
      <c r="DM849" s="1">
        <v>322</v>
      </c>
      <c r="DN849" s="1">
        <v>155</v>
      </c>
      <c r="DO849" s="1">
        <v>167</v>
      </c>
      <c r="DP849" s="1">
        <v>1177</v>
      </c>
      <c r="DQ849" s="1">
        <v>205</v>
      </c>
      <c r="DR849" s="1">
        <v>27</v>
      </c>
      <c r="DS849" s="1">
        <v>0.85099999999999998</v>
      </c>
      <c r="DT849" s="1">
        <v>83.921499999999995</v>
      </c>
      <c r="DU849" s="1">
        <v>93.353300000000004</v>
      </c>
      <c r="DV849" s="1">
        <v>5.5940000000000003</v>
      </c>
      <c r="DW849" s="1">
        <v>75.413700000000006</v>
      </c>
      <c r="DX849" s="1">
        <v>5.0039999999999996</v>
      </c>
      <c r="DY849" s="1">
        <v>6805</v>
      </c>
      <c r="DZ849" s="20" t="s">
        <v>57</v>
      </c>
    </row>
    <row r="850" spans="1:130">
      <c r="A850" s="5">
        <v>850</v>
      </c>
      <c r="B850" s="1">
        <v>4</v>
      </c>
      <c r="C850" s="9">
        <v>312810</v>
      </c>
      <c r="D850" s="9">
        <v>7808954</v>
      </c>
      <c r="E850" s="22">
        <v>-40.787500000000001</v>
      </c>
      <c r="F850" s="22">
        <v>-19.806799999999999</v>
      </c>
      <c r="G850" s="6">
        <v>0</v>
      </c>
      <c r="H850" s="2">
        <f t="shared" si="546"/>
        <v>0</v>
      </c>
      <c r="I850" s="2">
        <f t="shared" si="547"/>
        <v>0</v>
      </c>
      <c r="J850" s="6">
        <v>0</v>
      </c>
      <c r="K850" s="2">
        <f t="shared" si="548"/>
        <v>0</v>
      </c>
      <c r="L850" s="2">
        <f t="shared" si="549"/>
        <v>0</v>
      </c>
      <c r="M850" s="6">
        <v>450166.42496199999</v>
      </c>
      <c r="N850" s="2">
        <f t="shared" si="550"/>
        <v>0.45016642496199999</v>
      </c>
      <c r="O850" s="2">
        <f t="shared" si="551"/>
        <v>1.800665699848</v>
      </c>
      <c r="P850" s="6">
        <v>1615455.1238899999</v>
      </c>
      <c r="Q850" s="2">
        <f t="shared" si="552"/>
        <v>1.6154551238899999</v>
      </c>
      <c r="R850" s="2">
        <f t="shared" si="553"/>
        <v>6.4618204955599996</v>
      </c>
      <c r="S850" s="6">
        <v>8009774.5321300002</v>
      </c>
      <c r="T850" s="2">
        <f t="shared" si="554"/>
        <v>8.0097745321300007</v>
      </c>
      <c r="U850" s="2">
        <f t="shared" si="555"/>
        <v>32.039098128520003</v>
      </c>
      <c r="V850" s="6">
        <v>110227.728007</v>
      </c>
      <c r="W850" s="2">
        <f t="shared" si="556"/>
        <v>0.11022772800699999</v>
      </c>
      <c r="X850" s="2">
        <f t="shared" si="557"/>
        <v>0.44091091202799998</v>
      </c>
      <c r="Y850" s="6">
        <v>0</v>
      </c>
      <c r="Z850" s="2">
        <f t="shared" si="558"/>
        <v>0</v>
      </c>
      <c r="AA850" s="2">
        <f t="shared" si="559"/>
        <v>0</v>
      </c>
      <c r="AB850" s="6">
        <v>0</v>
      </c>
      <c r="AC850" s="2">
        <f t="shared" si="560"/>
        <v>0</v>
      </c>
      <c r="AD850" s="2">
        <f t="shared" si="561"/>
        <v>0</v>
      </c>
      <c r="AE850" s="6">
        <v>12307838.1384</v>
      </c>
      <c r="AF850" s="2">
        <f t="shared" si="562"/>
        <v>12.307838138399999</v>
      </c>
      <c r="AG850" s="2">
        <f t="shared" si="563"/>
        <v>49.231352553599997</v>
      </c>
      <c r="AH850" s="6">
        <v>0</v>
      </c>
      <c r="AI850" s="2">
        <f t="shared" si="564"/>
        <v>0</v>
      </c>
      <c r="AJ850" s="2">
        <f t="shared" si="565"/>
        <v>0</v>
      </c>
      <c r="AK850" s="6">
        <v>0</v>
      </c>
      <c r="AL850" s="2">
        <f t="shared" si="566"/>
        <v>0</v>
      </c>
      <c r="AM850" s="2">
        <f t="shared" si="567"/>
        <v>0</v>
      </c>
      <c r="AN850" s="6">
        <v>0</v>
      </c>
      <c r="AO850" s="2">
        <f t="shared" si="568"/>
        <v>0</v>
      </c>
      <c r="AP850" s="2">
        <f t="shared" si="569"/>
        <v>0</v>
      </c>
      <c r="AQ850" s="6">
        <v>2506538.0526100001</v>
      </c>
      <c r="AR850" s="2">
        <f t="shared" si="570"/>
        <v>2.5065380526100003</v>
      </c>
      <c r="AS850" s="2">
        <f t="shared" si="571"/>
        <v>10.026152210440001</v>
      </c>
      <c r="AT850" s="2">
        <v>25000000</v>
      </c>
      <c r="AU850" s="2">
        <v>15812241.5562</v>
      </c>
      <c r="AV850" s="2">
        <f t="shared" si="572"/>
        <v>15.8122415562</v>
      </c>
      <c r="AW850" s="2">
        <f t="shared" si="573"/>
        <v>63.248966224799993</v>
      </c>
      <c r="AX850" s="2">
        <v>0</v>
      </c>
      <c r="AY850" s="2">
        <f t="shared" si="574"/>
        <v>0</v>
      </c>
      <c r="AZ850" s="2">
        <f t="shared" si="575"/>
        <v>0</v>
      </c>
      <c r="BA850" s="2">
        <v>9187758.4437700007</v>
      </c>
      <c r="BB850" s="2">
        <f t="shared" si="576"/>
        <v>9.1877584437700008</v>
      </c>
      <c r="BC850" s="2">
        <f t="shared" si="577"/>
        <v>36.751033775080003</v>
      </c>
      <c r="BD850" s="2">
        <v>0</v>
      </c>
      <c r="BE850" s="2">
        <f t="shared" si="578"/>
        <v>0</v>
      </c>
      <c r="BF850" s="2">
        <f t="shared" si="579"/>
        <v>0</v>
      </c>
      <c r="BG850" s="2">
        <v>0</v>
      </c>
      <c r="BH850" s="2">
        <f t="shared" si="580"/>
        <v>0</v>
      </c>
      <c r="BI850" s="2">
        <f t="shared" si="581"/>
        <v>0</v>
      </c>
      <c r="BJ850" s="2">
        <v>25000000</v>
      </c>
      <c r="BK850" s="2">
        <f t="shared" si="582"/>
        <v>25</v>
      </c>
      <c r="BL850" s="2">
        <f t="shared" si="583"/>
        <v>100</v>
      </c>
      <c r="BM850" s="2">
        <v>0</v>
      </c>
      <c r="BN850" s="2">
        <f t="shared" si="584"/>
        <v>0</v>
      </c>
      <c r="BO850" s="2">
        <f t="shared" si="585"/>
        <v>0</v>
      </c>
      <c r="BP850" s="2">
        <v>0</v>
      </c>
      <c r="BQ850" s="2">
        <f t="shared" si="586"/>
        <v>0</v>
      </c>
      <c r="BR850" s="2">
        <f t="shared" si="587"/>
        <v>0</v>
      </c>
      <c r="BS850" s="2">
        <v>25000000</v>
      </c>
      <c r="BT850" s="1">
        <v>179</v>
      </c>
      <c r="BU850" s="1">
        <v>962</v>
      </c>
      <c r="BV850" s="2">
        <v>519.63888888888891</v>
      </c>
      <c r="BW850" s="1">
        <v>79.5</v>
      </c>
      <c r="BX850" s="2">
        <v>220.13333333333333</v>
      </c>
      <c r="BY850" s="1">
        <v>325</v>
      </c>
      <c r="BZ850" s="1">
        <v>110</v>
      </c>
      <c r="CA850" s="2">
        <v>164.33333333333334</v>
      </c>
      <c r="CB850" s="2">
        <v>1248.5999999999999</v>
      </c>
      <c r="CC850" s="1">
        <v>214</v>
      </c>
      <c r="CD850" s="1">
        <v>27</v>
      </c>
      <c r="CE850" s="2">
        <v>0.85099999999999998</v>
      </c>
      <c r="CF850" s="2">
        <v>83.921499999999995</v>
      </c>
      <c r="CG850" s="2">
        <v>93.353300000000004</v>
      </c>
      <c r="CH850" s="2">
        <v>5.5940000000000003</v>
      </c>
      <c r="CI850" s="2">
        <v>75.413700000000006</v>
      </c>
      <c r="CJ850" s="2">
        <v>5.0039999999999996</v>
      </c>
      <c r="CK850" s="9">
        <v>6805</v>
      </c>
      <c r="CL850" s="8">
        <v>0</v>
      </c>
      <c r="CM850" s="8">
        <v>0</v>
      </c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">
        <v>0</v>
      </c>
      <c r="DG850" s="1">
        <v>0</v>
      </c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20" t="s">
        <v>57</v>
      </c>
    </row>
    <row r="851" spans="1:130">
      <c r="A851" s="5">
        <v>851</v>
      </c>
      <c r="B851" s="1">
        <v>4</v>
      </c>
      <c r="C851" s="9">
        <v>317810</v>
      </c>
      <c r="D851" s="9">
        <v>7808954</v>
      </c>
      <c r="E851" s="22">
        <v>-40.739699999999999</v>
      </c>
      <c r="F851" s="22">
        <v>-19.807300000000001</v>
      </c>
      <c r="G851" s="6">
        <v>0</v>
      </c>
      <c r="H851" s="2">
        <f t="shared" si="546"/>
        <v>0</v>
      </c>
      <c r="I851" s="2">
        <f t="shared" si="547"/>
        <v>0</v>
      </c>
      <c r="J851" s="6">
        <v>0</v>
      </c>
      <c r="K851" s="2">
        <f t="shared" si="548"/>
        <v>0</v>
      </c>
      <c r="L851" s="2">
        <f t="shared" si="549"/>
        <v>0</v>
      </c>
      <c r="M851" s="6">
        <v>235251.80028900001</v>
      </c>
      <c r="N851" s="2">
        <f t="shared" si="550"/>
        <v>0.235251800289</v>
      </c>
      <c r="O851" s="2">
        <f t="shared" si="551"/>
        <v>0.94100720115600001</v>
      </c>
      <c r="P851" s="6">
        <v>153632.372489</v>
      </c>
      <c r="Q851" s="2">
        <f t="shared" si="552"/>
        <v>0.153632372489</v>
      </c>
      <c r="R851" s="2">
        <f t="shared" si="553"/>
        <v>0.61452948995599999</v>
      </c>
      <c r="S851" s="6">
        <v>5915329.3088400001</v>
      </c>
      <c r="T851" s="2">
        <f t="shared" si="554"/>
        <v>5.9153293088399996</v>
      </c>
      <c r="U851" s="2">
        <f t="shared" si="555"/>
        <v>23.661317235359999</v>
      </c>
      <c r="V851" s="6">
        <v>709345.58996600006</v>
      </c>
      <c r="W851" s="2">
        <f t="shared" si="556"/>
        <v>0.70934558996600006</v>
      </c>
      <c r="X851" s="2">
        <f t="shared" si="557"/>
        <v>2.8373823598640002</v>
      </c>
      <c r="Y851" s="6">
        <v>0</v>
      </c>
      <c r="Z851" s="2">
        <f t="shared" si="558"/>
        <v>0</v>
      </c>
      <c r="AA851" s="2">
        <f t="shared" si="559"/>
        <v>0</v>
      </c>
      <c r="AB851" s="6">
        <v>0</v>
      </c>
      <c r="AC851" s="2">
        <f t="shared" si="560"/>
        <v>0</v>
      </c>
      <c r="AD851" s="2">
        <f t="shared" si="561"/>
        <v>0</v>
      </c>
      <c r="AE851" s="6">
        <v>14679258.355599999</v>
      </c>
      <c r="AF851" s="2">
        <f t="shared" si="562"/>
        <v>14.6792583556</v>
      </c>
      <c r="AG851" s="2">
        <f t="shared" si="563"/>
        <v>58.7170334224</v>
      </c>
      <c r="AH851" s="6">
        <v>0</v>
      </c>
      <c r="AI851" s="2">
        <f t="shared" si="564"/>
        <v>0</v>
      </c>
      <c r="AJ851" s="2">
        <f t="shared" si="565"/>
        <v>0</v>
      </c>
      <c r="AK851" s="6">
        <v>0</v>
      </c>
      <c r="AL851" s="2">
        <f t="shared" si="566"/>
        <v>0</v>
      </c>
      <c r="AM851" s="2">
        <f t="shared" si="567"/>
        <v>0</v>
      </c>
      <c r="AN851" s="6">
        <v>0</v>
      </c>
      <c r="AO851" s="2">
        <f t="shared" si="568"/>
        <v>0</v>
      </c>
      <c r="AP851" s="2">
        <f t="shared" si="569"/>
        <v>0</v>
      </c>
      <c r="AQ851" s="6">
        <v>3307182.57277</v>
      </c>
      <c r="AR851" s="2">
        <f t="shared" si="570"/>
        <v>3.3071825727699999</v>
      </c>
      <c r="AS851" s="2">
        <f t="shared" si="571"/>
        <v>13.228730291079998</v>
      </c>
      <c r="AT851" s="2">
        <v>25000000</v>
      </c>
      <c r="AU851" s="2">
        <v>22852375.815699998</v>
      </c>
      <c r="AV851" s="2">
        <f t="shared" si="572"/>
        <v>22.852375815699997</v>
      </c>
      <c r="AW851" s="2">
        <f t="shared" si="573"/>
        <v>91.409503262800001</v>
      </c>
      <c r="AX851" s="2">
        <v>0</v>
      </c>
      <c r="AY851" s="2">
        <f t="shared" si="574"/>
        <v>0</v>
      </c>
      <c r="AZ851" s="2">
        <f t="shared" si="575"/>
        <v>0</v>
      </c>
      <c r="BA851" s="2">
        <v>2147624.18432</v>
      </c>
      <c r="BB851" s="2">
        <f t="shared" si="576"/>
        <v>2.1476241843200001</v>
      </c>
      <c r="BC851" s="2">
        <f t="shared" si="577"/>
        <v>8.5904967372800005</v>
      </c>
      <c r="BD851" s="2">
        <v>0</v>
      </c>
      <c r="BE851" s="2">
        <f t="shared" si="578"/>
        <v>0</v>
      </c>
      <c r="BF851" s="2">
        <f t="shared" si="579"/>
        <v>0</v>
      </c>
      <c r="BG851" s="2">
        <v>0</v>
      </c>
      <c r="BH851" s="2">
        <f t="shared" si="580"/>
        <v>0</v>
      </c>
      <c r="BI851" s="2">
        <f t="shared" si="581"/>
        <v>0</v>
      </c>
      <c r="BJ851" s="2">
        <v>25000000</v>
      </c>
      <c r="BK851" s="2">
        <f t="shared" si="582"/>
        <v>25</v>
      </c>
      <c r="BL851" s="2">
        <f t="shared" si="583"/>
        <v>100</v>
      </c>
      <c r="BM851" s="2">
        <v>0</v>
      </c>
      <c r="BN851" s="2">
        <f t="shared" si="584"/>
        <v>0</v>
      </c>
      <c r="BO851" s="2">
        <f t="shared" si="585"/>
        <v>0</v>
      </c>
      <c r="BP851" s="2">
        <v>0</v>
      </c>
      <c r="BQ851" s="2">
        <f t="shared" si="586"/>
        <v>0</v>
      </c>
      <c r="BR851" s="2">
        <f t="shared" si="587"/>
        <v>0</v>
      </c>
      <c r="BS851" s="2">
        <v>25000000</v>
      </c>
      <c r="BT851" s="1">
        <v>315</v>
      </c>
      <c r="BU851" s="1">
        <v>962</v>
      </c>
      <c r="BV851" s="2">
        <v>599.16666666666663</v>
      </c>
      <c r="BW851" s="1">
        <v>79.5</v>
      </c>
      <c r="BX851" s="2">
        <v>218.65714285714284</v>
      </c>
      <c r="BY851" s="1">
        <v>313</v>
      </c>
      <c r="BZ851" s="1">
        <v>120</v>
      </c>
      <c r="CA851" s="2">
        <v>162.05714285714285</v>
      </c>
      <c r="CB851" s="2">
        <v>1253.7428571428572</v>
      </c>
      <c r="CC851" s="1">
        <v>212</v>
      </c>
      <c r="CD851" s="1">
        <v>30</v>
      </c>
      <c r="CE851" s="2">
        <v>0.85099999999999998</v>
      </c>
      <c r="CF851" s="2">
        <v>83.921499999999995</v>
      </c>
      <c r="CG851" s="2">
        <v>93.353300000000004</v>
      </c>
      <c r="CH851" s="2">
        <v>5.5940000000000003</v>
      </c>
      <c r="CI851" s="2">
        <v>75.413700000000006</v>
      </c>
      <c r="CJ851" s="2">
        <v>5.0039999999999996</v>
      </c>
      <c r="CK851" s="9">
        <v>6805</v>
      </c>
      <c r="CL851" s="8">
        <v>0</v>
      </c>
      <c r="CM851" s="8">
        <v>0</v>
      </c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">
        <v>0</v>
      </c>
      <c r="DG851" s="1">
        <v>0</v>
      </c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20" t="s">
        <v>57</v>
      </c>
    </row>
    <row r="852" spans="1:130">
      <c r="A852" s="5">
        <v>852</v>
      </c>
      <c r="B852" s="1">
        <v>4</v>
      </c>
      <c r="C852" s="9">
        <v>322810</v>
      </c>
      <c r="D852" s="9">
        <v>7808954</v>
      </c>
      <c r="E852" s="22">
        <v>-40.692</v>
      </c>
      <c r="F852" s="22">
        <v>-19.807700000000001</v>
      </c>
      <c r="G852" s="6">
        <v>0</v>
      </c>
      <c r="H852" s="2">
        <f t="shared" si="546"/>
        <v>0</v>
      </c>
      <c r="I852" s="2">
        <f t="shared" si="547"/>
        <v>0</v>
      </c>
      <c r="J852" s="6">
        <v>0</v>
      </c>
      <c r="K852" s="2">
        <f t="shared" si="548"/>
        <v>0</v>
      </c>
      <c r="L852" s="2">
        <f t="shared" si="549"/>
        <v>0</v>
      </c>
      <c r="M852" s="6">
        <v>233795.10241299999</v>
      </c>
      <c r="N852" s="2">
        <f t="shared" si="550"/>
        <v>0.23379510241299997</v>
      </c>
      <c r="O852" s="2">
        <f t="shared" si="551"/>
        <v>0.93518040965199989</v>
      </c>
      <c r="P852" s="6">
        <v>0</v>
      </c>
      <c r="Q852" s="2">
        <f t="shared" si="552"/>
        <v>0</v>
      </c>
      <c r="R852" s="2">
        <f t="shared" si="553"/>
        <v>0</v>
      </c>
      <c r="S852" s="6">
        <v>6886989.4370600004</v>
      </c>
      <c r="T852" s="2">
        <f t="shared" si="554"/>
        <v>6.8869894370600004</v>
      </c>
      <c r="U852" s="2">
        <f t="shared" si="555"/>
        <v>27.547957748240005</v>
      </c>
      <c r="V852" s="6">
        <v>0</v>
      </c>
      <c r="W852" s="2">
        <f t="shared" si="556"/>
        <v>0</v>
      </c>
      <c r="X852" s="2">
        <f t="shared" si="557"/>
        <v>0</v>
      </c>
      <c r="Y852" s="6">
        <v>0</v>
      </c>
      <c r="Z852" s="2">
        <f t="shared" si="558"/>
        <v>0</v>
      </c>
      <c r="AA852" s="2">
        <f t="shared" si="559"/>
        <v>0</v>
      </c>
      <c r="AB852" s="6">
        <v>0</v>
      </c>
      <c r="AC852" s="2">
        <f t="shared" si="560"/>
        <v>0</v>
      </c>
      <c r="AD852" s="2">
        <f t="shared" si="561"/>
        <v>0</v>
      </c>
      <c r="AE852" s="6">
        <v>15229157.5722</v>
      </c>
      <c r="AF852" s="2">
        <f t="shared" si="562"/>
        <v>15.2291575722</v>
      </c>
      <c r="AG852" s="2">
        <f t="shared" si="563"/>
        <v>60.9166302888</v>
      </c>
      <c r="AH852" s="6">
        <v>0</v>
      </c>
      <c r="AI852" s="2">
        <f t="shared" si="564"/>
        <v>0</v>
      </c>
      <c r="AJ852" s="2">
        <f t="shared" si="565"/>
        <v>0</v>
      </c>
      <c r="AK852" s="6">
        <v>0</v>
      </c>
      <c r="AL852" s="2">
        <f t="shared" si="566"/>
        <v>0</v>
      </c>
      <c r="AM852" s="2">
        <f t="shared" si="567"/>
        <v>0</v>
      </c>
      <c r="AN852" s="6">
        <v>0</v>
      </c>
      <c r="AO852" s="2">
        <f t="shared" si="568"/>
        <v>0</v>
      </c>
      <c r="AP852" s="2">
        <f t="shared" si="569"/>
        <v>0</v>
      </c>
      <c r="AQ852" s="6">
        <v>2650057.8883500001</v>
      </c>
      <c r="AR852" s="2">
        <f t="shared" si="570"/>
        <v>2.6500578883500001</v>
      </c>
      <c r="AS852" s="2">
        <f t="shared" si="571"/>
        <v>10.6002315534</v>
      </c>
      <c r="AT852" s="2">
        <v>25000000</v>
      </c>
      <c r="AU852" s="2">
        <v>10996587.5337</v>
      </c>
      <c r="AV852" s="2">
        <f t="shared" si="572"/>
        <v>10.9965875337</v>
      </c>
      <c r="AW852" s="2">
        <f t="shared" si="573"/>
        <v>43.986350134799999</v>
      </c>
      <c r="AX852" s="2">
        <v>0</v>
      </c>
      <c r="AY852" s="2">
        <f t="shared" si="574"/>
        <v>0</v>
      </c>
      <c r="AZ852" s="2">
        <f t="shared" si="575"/>
        <v>0</v>
      </c>
      <c r="BA852" s="2">
        <v>14003412.4663</v>
      </c>
      <c r="BB852" s="2">
        <f t="shared" si="576"/>
        <v>14.0034124663</v>
      </c>
      <c r="BC852" s="2">
        <f t="shared" si="577"/>
        <v>56.013649865200001</v>
      </c>
      <c r="BD852" s="2">
        <v>0</v>
      </c>
      <c r="BE852" s="2">
        <f t="shared" si="578"/>
        <v>0</v>
      </c>
      <c r="BF852" s="2">
        <f t="shared" si="579"/>
        <v>0</v>
      </c>
      <c r="BG852" s="2">
        <v>0</v>
      </c>
      <c r="BH852" s="2">
        <f t="shared" si="580"/>
        <v>0</v>
      </c>
      <c r="BI852" s="2">
        <f t="shared" si="581"/>
        <v>0</v>
      </c>
      <c r="BJ852" s="2">
        <v>25000000</v>
      </c>
      <c r="BK852" s="2">
        <f t="shared" si="582"/>
        <v>25</v>
      </c>
      <c r="BL852" s="2">
        <f t="shared" si="583"/>
        <v>100</v>
      </c>
      <c r="BM852" s="2">
        <v>0</v>
      </c>
      <c r="BN852" s="2">
        <f t="shared" si="584"/>
        <v>0</v>
      </c>
      <c r="BO852" s="2">
        <f t="shared" si="585"/>
        <v>0</v>
      </c>
      <c r="BP852" s="2">
        <v>0</v>
      </c>
      <c r="BQ852" s="2">
        <f t="shared" si="586"/>
        <v>0</v>
      </c>
      <c r="BR852" s="2">
        <f t="shared" si="587"/>
        <v>0</v>
      </c>
      <c r="BS852" s="2">
        <v>25000000</v>
      </c>
      <c r="BT852" s="1">
        <v>125</v>
      </c>
      <c r="BU852" s="1">
        <v>738</v>
      </c>
      <c r="BV852" s="2">
        <v>379.1219512195122</v>
      </c>
      <c r="BW852" s="1">
        <v>79.5</v>
      </c>
      <c r="BX852" s="2">
        <v>229.6829268292683</v>
      </c>
      <c r="BY852" s="1">
        <v>324</v>
      </c>
      <c r="BZ852" s="1">
        <v>125</v>
      </c>
      <c r="CA852" s="2">
        <v>160.21951219512195</v>
      </c>
      <c r="CB852" s="2">
        <v>1214.1707317073171</v>
      </c>
      <c r="CC852" s="1">
        <v>210</v>
      </c>
      <c r="CD852" s="1">
        <v>30</v>
      </c>
      <c r="CE852" s="2">
        <v>0.85099999999999998</v>
      </c>
      <c r="CF852" s="2">
        <v>83.921499999999995</v>
      </c>
      <c r="CG852" s="2">
        <v>93.353300000000004</v>
      </c>
      <c r="CH852" s="2">
        <v>5.5940000000000003</v>
      </c>
      <c r="CI852" s="2">
        <v>75.413700000000006</v>
      </c>
      <c r="CJ852" s="2">
        <v>5.0039999999999996</v>
      </c>
      <c r="CK852" s="9">
        <v>6805</v>
      </c>
      <c r="CL852" s="18">
        <v>4</v>
      </c>
      <c r="CM852" s="18">
        <v>24</v>
      </c>
      <c r="CN852" s="18">
        <v>130</v>
      </c>
      <c r="CO852" s="18">
        <v>142</v>
      </c>
      <c r="CP852" s="18">
        <v>137.5</v>
      </c>
      <c r="CQ852" s="18">
        <v>80</v>
      </c>
      <c r="CR852" s="18">
        <v>244</v>
      </c>
      <c r="CS852" s="18">
        <v>324</v>
      </c>
      <c r="CT852" s="18">
        <v>163</v>
      </c>
      <c r="CU852" s="18">
        <v>159.25</v>
      </c>
      <c r="CV852" s="18">
        <v>1160</v>
      </c>
      <c r="CW852" s="18">
        <v>200</v>
      </c>
      <c r="CX852" s="18">
        <v>30</v>
      </c>
      <c r="CY852" s="18">
        <v>0.85099999999999998</v>
      </c>
      <c r="CZ852" s="18">
        <v>83.921499999999995</v>
      </c>
      <c r="DA852" s="18">
        <v>93.353300000000004</v>
      </c>
      <c r="DB852" s="18">
        <v>5.5940000000000003</v>
      </c>
      <c r="DC852" s="18">
        <v>75.413700000000006</v>
      </c>
      <c r="DD852" s="18">
        <v>5.0039999999999996</v>
      </c>
      <c r="DE852" s="18">
        <v>6805</v>
      </c>
      <c r="DF852" s="1">
        <v>1</v>
      </c>
      <c r="DG852" s="1">
        <v>9</v>
      </c>
      <c r="DH852" s="1">
        <v>144</v>
      </c>
      <c r="DI852" s="1">
        <v>144</v>
      </c>
      <c r="DJ852" s="1">
        <v>144</v>
      </c>
      <c r="DK852" s="1">
        <v>80</v>
      </c>
      <c r="DL852" s="1">
        <v>245</v>
      </c>
      <c r="DM852" s="1">
        <v>324</v>
      </c>
      <c r="DN852" s="1">
        <v>164</v>
      </c>
      <c r="DO852" s="1">
        <v>160</v>
      </c>
      <c r="DP852" s="1">
        <v>1157</v>
      </c>
      <c r="DQ852" s="1">
        <v>200</v>
      </c>
      <c r="DR852" s="1">
        <v>30</v>
      </c>
      <c r="DS852" s="1">
        <v>0.85099999999999998</v>
      </c>
      <c r="DT852" s="1">
        <v>83.921499999999995</v>
      </c>
      <c r="DU852" s="1">
        <v>93.353300000000004</v>
      </c>
      <c r="DV852" s="1">
        <v>5.5940000000000003</v>
      </c>
      <c r="DW852" s="1">
        <v>75.413700000000006</v>
      </c>
      <c r="DX852" s="1">
        <v>5.0039999999999996</v>
      </c>
      <c r="DY852" s="1">
        <v>6805</v>
      </c>
      <c r="DZ852" s="20" t="s">
        <v>57</v>
      </c>
    </row>
    <row r="853" spans="1:130">
      <c r="A853" s="5">
        <v>853</v>
      </c>
      <c r="B853" s="1">
        <v>4</v>
      </c>
      <c r="C853" s="9">
        <v>327810</v>
      </c>
      <c r="D853" s="9">
        <v>7808954</v>
      </c>
      <c r="E853" s="22">
        <v>-40.644300000000001</v>
      </c>
      <c r="F853" s="22">
        <v>-19.808199999999999</v>
      </c>
      <c r="G853" s="6">
        <v>0</v>
      </c>
      <c r="H853" s="2">
        <f t="shared" si="546"/>
        <v>0</v>
      </c>
      <c r="I853" s="2">
        <f t="shared" si="547"/>
        <v>0</v>
      </c>
      <c r="J853" s="6">
        <v>0</v>
      </c>
      <c r="K853" s="2">
        <f t="shared" si="548"/>
        <v>0</v>
      </c>
      <c r="L853" s="2">
        <f t="shared" si="549"/>
        <v>0</v>
      </c>
      <c r="M853" s="6">
        <v>19799.908499599998</v>
      </c>
      <c r="N853" s="2">
        <f t="shared" si="550"/>
        <v>1.9799908499599998E-2</v>
      </c>
      <c r="O853" s="2">
        <f t="shared" si="551"/>
        <v>7.9199633998399993E-2</v>
      </c>
      <c r="P853" s="6">
        <v>0</v>
      </c>
      <c r="Q853" s="2">
        <f t="shared" si="552"/>
        <v>0</v>
      </c>
      <c r="R853" s="2">
        <f t="shared" si="553"/>
        <v>0</v>
      </c>
      <c r="S853" s="6">
        <v>7592759.6035599997</v>
      </c>
      <c r="T853" s="2">
        <f t="shared" si="554"/>
        <v>7.5927596035599993</v>
      </c>
      <c r="U853" s="2">
        <f t="shared" si="555"/>
        <v>30.371038414239997</v>
      </c>
      <c r="V853" s="6">
        <v>0</v>
      </c>
      <c r="W853" s="2">
        <f t="shared" si="556"/>
        <v>0</v>
      </c>
      <c r="X853" s="2">
        <f t="shared" si="557"/>
        <v>0</v>
      </c>
      <c r="Y853" s="6">
        <v>0</v>
      </c>
      <c r="Z853" s="2">
        <f t="shared" si="558"/>
        <v>0</v>
      </c>
      <c r="AA853" s="2">
        <f t="shared" si="559"/>
        <v>0</v>
      </c>
      <c r="AB853" s="6">
        <v>0</v>
      </c>
      <c r="AC853" s="2">
        <f t="shared" si="560"/>
        <v>0</v>
      </c>
      <c r="AD853" s="2">
        <f t="shared" si="561"/>
        <v>0</v>
      </c>
      <c r="AE853" s="6">
        <v>14767742.668099999</v>
      </c>
      <c r="AF853" s="2">
        <f t="shared" si="562"/>
        <v>14.767742668099999</v>
      </c>
      <c r="AG853" s="2">
        <f t="shared" si="563"/>
        <v>59.070970672400001</v>
      </c>
      <c r="AH853" s="6">
        <v>0</v>
      </c>
      <c r="AI853" s="2">
        <f t="shared" si="564"/>
        <v>0</v>
      </c>
      <c r="AJ853" s="2">
        <f t="shared" si="565"/>
        <v>0</v>
      </c>
      <c r="AK853" s="6">
        <v>0</v>
      </c>
      <c r="AL853" s="2">
        <f t="shared" si="566"/>
        <v>0</v>
      </c>
      <c r="AM853" s="2">
        <f t="shared" si="567"/>
        <v>0</v>
      </c>
      <c r="AN853" s="6">
        <v>0</v>
      </c>
      <c r="AO853" s="2">
        <f t="shared" si="568"/>
        <v>0</v>
      </c>
      <c r="AP853" s="2">
        <f t="shared" si="569"/>
        <v>0</v>
      </c>
      <c r="AQ853" s="6">
        <v>2619697.8198299999</v>
      </c>
      <c r="AR853" s="2">
        <f t="shared" si="570"/>
        <v>2.6196978198299998</v>
      </c>
      <c r="AS853" s="2">
        <f t="shared" si="571"/>
        <v>10.478791279320001</v>
      </c>
      <c r="AT853" s="2">
        <v>25000000</v>
      </c>
      <c r="AU853" s="2">
        <v>0</v>
      </c>
      <c r="AV853" s="2">
        <f t="shared" si="572"/>
        <v>0</v>
      </c>
      <c r="AW853" s="2">
        <f t="shared" si="573"/>
        <v>0</v>
      </c>
      <c r="AX853" s="2">
        <v>0</v>
      </c>
      <c r="AY853" s="2">
        <f t="shared" si="574"/>
        <v>0</v>
      </c>
      <c r="AZ853" s="2">
        <f t="shared" si="575"/>
        <v>0</v>
      </c>
      <c r="BA853" s="2">
        <v>25000000</v>
      </c>
      <c r="BB853" s="2">
        <f t="shared" si="576"/>
        <v>25</v>
      </c>
      <c r="BC853" s="2">
        <f t="shared" si="577"/>
        <v>100</v>
      </c>
      <c r="BD853" s="2">
        <v>0</v>
      </c>
      <c r="BE853" s="2">
        <f t="shared" si="578"/>
        <v>0</v>
      </c>
      <c r="BF853" s="2">
        <f t="shared" si="579"/>
        <v>0</v>
      </c>
      <c r="BG853" s="2">
        <v>0</v>
      </c>
      <c r="BH853" s="2">
        <f t="shared" si="580"/>
        <v>0</v>
      </c>
      <c r="BI853" s="2">
        <f t="shared" si="581"/>
        <v>0</v>
      </c>
      <c r="BJ853" s="2">
        <v>25000000</v>
      </c>
      <c r="BK853" s="2">
        <f t="shared" si="582"/>
        <v>25</v>
      </c>
      <c r="BL853" s="2">
        <f t="shared" si="583"/>
        <v>100</v>
      </c>
      <c r="BM853" s="2">
        <v>0</v>
      </c>
      <c r="BN853" s="2">
        <f t="shared" si="584"/>
        <v>0</v>
      </c>
      <c r="BO853" s="2">
        <f t="shared" si="585"/>
        <v>0</v>
      </c>
      <c r="BP853" s="2">
        <v>0</v>
      </c>
      <c r="BQ853" s="2">
        <f t="shared" si="586"/>
        <v>0</v>
      </c>
      <c r="BR853" s="2">
        <f t="shared" si="587"/>
        <v>0</v>
      </c>
      <c r="BS853" s="2">
        <v>25000000</v>
      </c>
      <c r="BT853" s="1">
        <v>123</v>
      </c>
      <c r="BU853" s="1">
        <v>494</v>
      </c>
      <c r="BV853" s="2">
        <v>248.88095238095238</v>
      </c>
      <c r="BW853" s="1">
        <v>80</v>
      </c>
      <c r="BX853" s="2">
        <v>237.22499999999999</v>
      </c>
      <c r="BY853" s="1">
        <v>324</v>
      </c>
      <c r="BZ853" s="1">
        <v>143</v>
      </c>
      <c r="CA853" s="2">
        <v>157.92500000000001</v>
      </c>
      <c r="CB853" s="2">
        <v>1185.95</v>
      </c>
      <c r="CC853" s="1">
        <v>205</v>
      </c>
      <c r="CD853" s="1">
        <v>30</v>
      </c>
      <c r="CE853" s="2">
        <v>0.85099999999999998</v>
      </c>
      <c r="CF853" s="2">
        <v>83.921499999999995</v>
      </c>
      <c r="CG853" s="2">
        <v>93.353300000000004</v>
      </c>
      <c r="CH853" s="2">
        <v>5.5940000000000003</v>
      </c>
      <c r="CI853" s="2">
        <v>75.413700000000006</v>
      </c>
      <c r="CJ853" s="2">
        <v>5.0039999999999996</v>
      </c>
      <c r="CK853" s="9">
        <v>6805</v>
      </c>
      <c r="CL853" s="8">
        <v>0</v>
      </c>
      <c r="CM853" s="8">
        <v>0</v>
      </c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">
        <v>1</v>
      </c>
      <c r="DG853" s="1">
        <v>2</v>
      </c>
      <c r="DH853" s="1">
        <v>146</v>
      </c>
      <c r="DI853" s="1">
        <v>146</v>
      </c>
      <c r="DJ853" s="1">
        <v>146</v>
      </c>
      <c r="DK853" s="1">
        <v>80</v>
      </c>
      <c r="DL853" s="1">
        <v>239</v>
      </c>
      <c r="DM853" s="1">
        <v>317</v>
      </c>
      <c r="DN853" s="1">
        <v>159</v>
      </c>
      <c r="DO853" s="1">
        <v>158</v>
      </c>
      <c r="DP853" s="1">
        <v>1177</v>
      </c>
      <c r="DQ853" s="1">
        <v>201</v>
      </c>
      <c r="DR853" s="1">
        <v>31</v>
      </c>
      <c r="DS853" s="1">
        <v>0.85099999999999998</v>
      </c>
      <c r="DT853" s="1">
        <v>83.921499999999995</v>
      </c>
      <c r="DU853" s="1">
        <v>93.353300000000004</v>
      </c>
      <c r="DV853" s="1">
        <v>5.5940000000000003</v>
      </c>
      <c r="DW853" s="1">
        <v>75.413700000000006</v>
      </c>
      <c r="DX853" s="1">
        <v>5.0039999999999996</v>
      </c>
      <c r="DY853" s="1">
        <v>6805</v>
      </c>
      <c r="DZ853" s="20" t="s">
        <v>57</v>
      </c>
    </row>
    <row r="854" spans="1:130">
      <c r="A854" s="5">
        <v>854</v>
      </c>
      <c r="B854" s="1">
        <v>4</v>
      </c>
      <c r="C854" s="9">
        <v>332810</v>
      </c>
      <c r="D854" s="9">
        <v>7808954</v>
      </c>
      <c r="E854" s="22">
        <v>-40.596600000000002</v>
      </c>
      <c r="F854" s="22">
        <v>-19.808599999999998</v>
      </c>
      <c r="G854" s="6">
        <v>0</v>
      </c>
      <c r="H854" s="2">
        <f t="shared" si="546"/>
        <v>0</v>
      </c>
      <c r="I854" s="2">
        <f t="shared" si="547"/>
        <v>0</v>
      </c>
      <c r="J854" s="6">
        <v>0</v>
      </c>
      <c r="K854" s="2">
        <f t="shared" si="548"/>
        <v>0</v>
      </c>
      <c r="L854" s="2">
        <f t="shared" si="549"/>
        <v>0</v>
      </c>
      <c r="M854" s="6">
        <v>17262.832799600001</v>
      </c>
      <c r="N854" s="2">
        <f t="shared" si="550"/>
        <v>1.72628327996E-2</v>
      </c>
      <c r="O854" s="2">
        <f t="shared" si="551"/>
        <v>6.9051331198400012E-2</v>
      </c>
      <c r="P854" s="6">
        <v>0</v>
      </c>
      <c r="Q854" s="2">
        <f t="shared" si="552"/>
        <v>0</v>
      </c>
      <c r="R854" s="2">
        <f t="shared" si="553"/>
        <v>0</v>
      </c>
      <c r="S854" s="6">
        <v>6535424.2850200003</v>
      </c>
      <c r="T854" s="2">
        <f t="shared" si="554"/>
        <v>6.5354242850200004</v>
      </c>
      <c r="U854" s="2">
        <f t="shared" si="555"/>
        <v>26.141697140080002</v>
      </c>
      <c r="V854" s="6">
        <v>0</v>
      </c>
      <c r="W854" s="2">
        <f t="shared" si="556"/>
        <v>0</v>
      </c>
      <c r="X854" s="2">
        <f t="shared" si="557"/>
        <v>0</v>
      </c>
      <c r="Y854" s="6">
        <v>0</v>
      </c>
      <c r="Z854" s="2">
        <f t="shared" si="558"/>
        <v>0</v>
      </c>
      <c r="AA854" s="2">
        <f t="shared" si="559"/>
        <v>0</v>
      </c>
      <c r="AB854" s="6">
        <v>0</v>
      </c>
      <c r="AC854" s="2">
        <f t="shared" si="560"/>
        <v>0</v>
      </c>
      <c r="AD854" s="2">
        <f t="shared" si="561"/>
        <v>0</v>
      </c>
      <c r="AE854" s="6">
        <v>15028168.454600001</v>
      </c>
      <c r="AF854" s="2">
        <f t="shared" si="562"/>
        <v>15.028168454600001</v>
      </c>
      <c r="AG854" s="2">
        <f t="shared" si="563"/>
        <v>60.112673818399998</v>
      </c>
      <c r="AH854" s="6">
        <v>0</v>
      </c>
      <c r="AI854" s="2">
        <f t="shared" si="564"/>
        <v>0</v>
      </c>
      <c r="AJ854" s="2">
        <f t="shared" si="565"/>
        <v>0</v>
      </c>
      <c r="AK854" s="6">
        <v>0</v>
      </c>
      <c r="AL854" s="2">
        <f t="shared" si="566"/>
        <v>0</v>
      </c>
      <c r="AM854" s="2">
        <f t="shared" si="567"/>
        <v>0</v>
      </c>
      <c r="AN854" s="6">
        <v>0</v>
      </c>
      <c r="AO854" s="2">
        <f t="shared" si="568"/>
        <v>0</v>
      </c>
      <c r="AP854" s="2">
        <f t="shared" si="569"/>
        <v>0</v>
      </c>
      <c r="AQ854" s="6">
        <v>3419144.4275400001</v>
      </c>
      <c r="AR854" s="2">
        <f t="shared" si="570"/>
        <v>3.41914442754</v>
      </c>
      <c r="AS854" s="2">
        <f t="shared" si="571"/>
        <v>13.676577710160002</v>
      </c>
      <c r="AT854" s="2">
        <v>25000000</v>
      </c>
      <c r="AU854" s="2">
        <v>5905506.8654100001</v>
      </c>
      <c r="AV854" s="2">
        <f t="shared" si="572"/>
        <v>5.9055068654100005</v>
      </c>
      <c r="AW854" s="2">
        <f t="shared" si="573"/>
        <v>23.622027461639998</v>
      </c>
      <c r="AX854" s="2">
        <v>158472.068187</v>
      </c>
      <c r="AY854" s="2">
        <f t="shared" si="574"/>
        <v>0.15847206818699999</v>
      </c>
      <c r="AZ854" s="2">
        <f t="shared" si="575"/>
        <v>0.63388827274799997</v>
      </c>
      <c r="BA854" s="2">
        <v>18936021.066399999</v>
      </c>
      <c r="BB854" s="2">
        <f t="shared" si="576"/>
        <v>18.936021066399999</v>
      </c>
      <c r="BC854" s="2">
        <f t="shared" si="577"/>
        <v>75.744084265599994</v>
      </c>
      <c r="BD854" s="2">
        <v>0</v>
      </c>
      <c r="BE854" s="2">
        <f t="shared" si="578"/>
        <v>0</v>
      </c>
      <c r="BF854" s="2">
        <f t="shared" si="579"/>
        <v>0</v>
      </c>
      <c r="BG854" s="2">
        <v>0</v>
      </c>
      <c r="BH854" s="2">
        <f t="shared" si="580"/>
        <v>0</v>
      </c>
      <c r="BI854" s="2">
        <f t="shared" si="581"/>
        <v>0</v>
      </c>
      <c r="BJ854" s="2">
        <v>25000000</v>
      </c>
      <c r="BK854" s="2">
        <f t="shared" si="582"/>
        <v>25</v>
      </c>
      <c r="BL854" s="2">
        <f t="shared" si="583"/>
        <v>100</v>
      </c>
      <c r="BM854" s="2">
        <v>0</v>
      </c>
      <c r="BN854" s="2">
        <f t="shared" si="584"/>
        <v>0</v>
      </c>
      <c r="BO854" s="2">
        <f t="shared" si="585"/>
        <v>0</v>
      </c>
      <c r="BP854" s="2">
        <v>0</v>
      </c>
      <c r="BQ854" s="2">
        <f t="shared" si="586"/>
        <v>0</v>
      </c>
      <c r="BR854" s="2">
        <f t="shared" si="587"/>
        <v>0</v>
      </c>
      <c r="BS854" s="2">
        <v>25000000</v>
      </c>
      <c r="BT854" s="1">
        <v>133</v>
      </c>
      <c r="BU854" s="1">
        <v>839</v>
      </c>
      <c r="BV854" s="2">
        <v>326.94285714285712</v>
      </c>
      <c r="BW854" s="1">
        <v>80</v>
      </c>
      <c r="BX854" s="2">
        <v>232.08333333333334</v>
      </c>
      <c r="BY854" s="1">
        <v>321</v>
      </c>
      <c r="BZ854" s="1">
        <v>121</v>
      </c>
      <c r="CA854" s="2">
        <v>156.27777777777777</v>
      </c>
      <c r="CB854" s="2">
        <v>1205.6666666666667</v>
      </c>
      <c r="CC854" s="1">
        <v>208</v>
      </c>
      <c r="CD854" s="1">
        <v>31</v>
      </c>
      <c r="CE854" s="2">
        <v>0.85099999999999998</v>
      </c>
      <c r="CF854" s="2">
        <v>83.921499999999995</v>
      </c>
      <c r="CG854" s="2">
        <v>93.353300000000004</v>
      </c>
      <c r="CH854" s="2">
        <v>5.5940000000000003</v>
      </c>
      <c r="CI854" s="2">
        <v>75.413700000000006</v>
      </c>
      <c r="CJ854" s="2">
        <v>5.0039999999999996</v>
      </c>
      <c r="CK854" s="9">
        <v>6805</v>
      </c>
      <c r="CL854" s="8">
        <v>0</v>
      </c>
      <c r="CM854" s="8">
        <v>0</v>
      </c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">
        <v>0</v>
      </c>
      <c r="DG854" s="1">
        <v>0</v>
      </c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20" t="s">
        <v>57</v>
      </c>
    </row>
    <row r="855" spans="1:130">
      <c r="A855" s="5">
        <v>855</v>
      </c>
      <c r="B855" s="1">
        <v>4</v>
      </c>
      <c r="C855" s="9">
        <v>337810</v>
      </c>
      <c r="D855" s="9">
        <v>7808954</v>
      </c>
      <c r="E855" s="22">
        <v>-40.548900000000003</v>
      </c>
      <c r="F855" s="22">
        <v>-19.809000000000001</v>
      </c>
      <c r="G855" s="6">
        <v>0</v>
      </c>
      <c r="H855" s="2">
        <f t="shared" si="546"/>
        <v>0</v>
      </c>
      <c r="I855" s="2">
        <f t="shared" si="547"/>
        <v>0</v>
      </c>
      <c r="J855" s="6">
        <v>0</v>
      </c>
      <c r="K855" s="2">
        <f t="shared" si="548"/>
        <v>0</v>
      </c>
      <c r="L855" s="2">
        <f t="shared" si="549"/>
        <v>0</v>
      </c>
      <c r="M855" s="6">
        <v>111710.55439600001</v>
      </c>
      <c r="N855" s="2">
        <f t="shared" si="550"/>
        <v>0.111710554396</v>
      </c>
      <c r="O855" s="2">
        <f t="shared" si="551"/>
        <v>0.446842217584</v>
      </c>
      <c r="P855" s="6">
        <v>0</v>
      </c>
      <c r="Q855" s="2">
        <f t="shared" si="552"/>
        <v>0</v>
      </c>
      <c r="R855" s="2">
        <f t="shared" si="553"/>
        <v>0</v>
      </c>
      <c r="S855" s="6">
        <v>13179560.762</v>
      </c>
      <c r="T855" s="2">
        <f t="shared" si="554"/>
        <v>13.179560761999999</v>
      </c>
      <c r="U855" s="2">
        <f t="shared" si="555"/>
        <v>52.718243048000005</v>
      </c>
      <c r="V855" s="6">
        <v>234449.67599600001</v>
      </c>
      <c r="W855" s="2">
        <f t="shared" si="556"/>
        <v>0.234449675996</v>
      </c>
      <c r="X855" s="2">
        <f t="shared" si="557"/>
        <v>0.937798703984</v>
      </c>
      <c r="Y855" s="6">
        <v>0</v>
      </c>
      <c r="Z855" s="2">
        <f t="shared" si="558"/>
        <v>0</v>
      </c>
      <c r="AA855" s="2">
        <f t="shared" si="559"/>
        <v>0</v>
      </c>
      <c r="AB855" s="6">
        <v>0</v>
      </c>
      <c r="AC855" s="2">
        <f t="shared" si="560"/>
        <v>0</v>
      </c>
      <c r="AD855" s="2">
        <f t="shared" si="561"/>
        <v>0</v>
      </c>
      <c r="AE855" s="6">
        <v>8317585.8443</v>
      </c>
      <c r="AF855" s="2">
        <f t="shared" si="562"/>
        <v>8.3175858442999999</v>
      </c>
      <c r="AG855" s="2">
        <f t="shared" si="563"/>
        <v>33.2703433772</v>
      </c>
      <c r="AH855" s="6">
        <v>0</v>
      </c>
      <c r="AI855" s="2">
        <f t="shared" si="564"/>
        <v>0</v>
      </c>
      <c r="AJ855" s="2">
        <f t="shared" si="565"/>
        <v>0</v>
      </c>
      <c r="AK855" s="6">
        <v>0</v>
      </c>
      <c r="AL855" s="2">
        <f t="shared" si="566"/>
        <v>0</v>
      </c>
      <c r="AM855" s="2">
        <f t="shared" si="567"/>
        <v>0</v>
      </c>
      <c r="AN855" s="6">
        <v>0</v>
      </c>
      <c r="AO855" s="2">
        <f t="shared" si="568"/>
        <v>0</v>
      </c>
      <c r="AP855" s="2">
        <f t="shared" si="569"/>
        <v>0</v>
      </c>
      <c r="AQ855" s="6">
        <v>3156693.1632699999</v>
      </c>
      <c r="AR855" s="2">
        <f t="shared" si="570"/>
        <v>3.1566931632699999</v>
      </c>
      <c r="AS855" s="2">
        <f t="shared" si="571"/>
        <v>12.626772653079998</v>
      </c>
      <c r="AT855" s="2">
        <v>25000000</v>
      </c>
      <c r="AU855" s="2">
        <v>8592066.5346399993</v>
      </c>
      <c r="AV855" s="2">
        <f t="shared" si="572"/>
        <v>8.5920665346399989</v>
      </c>
      <c r="AW855" s="2">
        <f t="shared" si="573"/>
        <v>34.368266138560003</v>
      </c>
      <c r="AX855" s="2">
        <v>14037360.470899999</v>
      </c>
      <c r="AY855" s="2">
        <f t="shared" si="574"/>
        <v>14.037360470899999</v>
      </c>
      <c r="AZ855" s="2">
        <f t="shared" si="575"/>
        <v>56.149441883599991</v>
      </c>
      <c r="BA855" s="2">
        <v>2370572.9944199999</v>
      </c>
      <c r="BB855" s="2">
        <f t="shared" si="576"/>
        <v>2.3705729944199998</v>
      </c>
      <c r="BC855" s="2">
        <f t="shared" si="577"/>
        <v>9.4822919776799992</v>
      </c>
      <c r="BD855" s="2">
        <v>0</v>
      </c>
      <c r="BE855" s="2">
        <f t="shared" si="578"/>
        <v>0</v>
      </c>
      <c r="BF855" s="2">
        <f t="shared" si="579"/>
        <v>0</v>
      </c>
      <c r="BG855" s="2">
        <v>1210092.37788</v>
      </c>
      <c r="BH855" s="2">
        <f t="shared" si="580"/>
        <v>1.2100923778800001</v>
      </c>
      <c r="BI855" s="2">
        <f t="shared" si="581"/>
        <v>4.8403695115199996</v>
      </c>
      <c r="BJ855" s="2">
        <v>23789907.622099999</v>
      </c>
      <c r="BK855" s="2">
        <f t="shared" si="582"/>
        <v>23.789907622099999</v>
      </c>
      <c r="BL855" s="2">
        <f t="shared" si="583"/>
        <v>95.159630488399998</v>
      </c>
      <c r="BM855" s="2">
        <v>0</v>
      </c>
      <c r="BN855" s="2">
        <f t="shared" si="584"/>
        <v>0</v>
      </c>
      <c r="BO855" s="2">
        <f t="shared" si="585"/>
        <v>0</v>
      </c>
      <c r="BP855" s="2">
        <v>0</v>
      </c>
      <c r="BQ855" s="2">
        <f t="shared" si="586"/>
        <v>0</v>
      </c>
      <c r="BR855" s="2">
        <f t="shared" si="587"/>
        <v>0</v>
      </c>
      <c r="BS855" s="2">
        <v>24999999.999979999</v>
      </c>
      <c r="BT855" s="1">
        <v>218</v>
      </c>
      <c r="BU855" s="1">
        <v>940</v>
      </c>
      <c r="BV855" s="2">
        <v>691.11904761904759</v>
      </c>
      <c r="BW855" s="1">
        <v>80</v>
      </c>
      <c r="BX855" s="2">
        <v>209.47619047619048</v>
      </c>
      <c r="BY855" s="1">
        <v>315</v>
      </c>
      <c r="BZ855" s="1">
        <v>115</v>
      </c>
      <c r="CA855" s="2">
        <v>155.52380952380952</v>
      </c>
      <c r="CB855" s="2">
        <v>1290.0714285714287</v>
      </c>
      <c r="CC855" s="1">
        <v>208</v>
      </c>
      <c r="CD855" s="1">
        <v>32</v>
      </c>
      <c r="CE855" s="2">
        <v>0.85099999999999998</v>
      </c>
      <c r="CF855" s="2">
        <v>83.921499999999995</v>
      </c>
      <c r="CG855" s="2">
        <v>93.353300000000004</v>
      </c>
      <c r="CH855" s="2">
        <v>5.5940000000000003</v>
      </c>
      <c r="CI855" s="2">
        <v>75.413700000000006</v>
      </c>
      <c r="CJ855" s="2">
        <v>5.0039999999999996</v>
      </c>
      <c r="CK855" s="9">
        <v>6805</v>
      </c>
      <c r="CL855" s="8">
        <v>0</v>
      </c>
      <c r="CM855" s="8">
        <v>0</v>
      </c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">
        <v>1</v>
      </c>
      <c r="DG855" s="1">
        <v>20</v>
      </c>
      <c r="DH855" s="1">
        <v>155</v>
      </c>
      <c r="DI855" s="1">
        <v>155</v>
      </c>
      <c r="DJ855" s="1">
        <v>155</v>
      </c>
      <c r="DK855" s="1">
        <v>80</v>
      </c>
      <c r="DL855" s="1">
        <v>238</v>
      </c>
      <c r="DM855" s="1">
        <v>315</v>
      </c>
      <c r="DN855" s="1">
        <v>161</v>
      </c>
      <c r="DO855" s="1">
        <v>154</v>
      </c>
      <c r="DP855" s="1">
        <v>1181</v>
      </c>
      <c r="DQ855" s="1">
        <v>200</v>
      </c>
      <c r="DR855" s="1">
        <v>32</v>
      </c>
      <c r="DS855" s="1">
        <v>0.85099999999999998</v>
      </c>
      <c r="DT855" s="1">
        <v>83.921499999999995</v>
      </c>
      <c r="DU855" s="1">
        <v>93.353300000000004</v>
      </c>
      <c r="DV855" s="1">
        <v>5.5940000000000003</v>
      </c>
      <c r="DW855" s="1">
        <v>75.413700000000006</v>
      </c>
      <c r="DX855" s="1">
        <v>5.0039999999999996</v>
      </c>
      <c r="DY855" s="1">
        <v>6805</v>
      </c>
      <c r="DZ855" s="20" t="s">
        <v>57</v>
      </c>
    </row>
    <row r="856" spans="1:130">
      <c r="A856" s="5">
        <v>856</v>
      </c>
      <c r="B856" s="1">
        <v>4</v>
      </c>
      <c r="C856" s="9">
        <v>342810</v>
      </c>
      <c r="D856" s="9">
        <v>7808954</v>
      </c>
      <c r="E856" s="22">
        <v>-40.501100000000001</v>
      </c>
      <c r="F856" s="22">
        <v>-19.8094</v>
      </c>
      <c r="G856" s="6">
        <v>0</v>
      </c>
      <c r="H856" s="2">
        <f t="shared" si="546"/>
        <v>0</v>
      </c>
      <c r="I856" s="2">
        <f t="shared" si="547"/>
        <v>0</v>
      </c>
      <c r="J856" s="6">
        <v>0</v>
      </c>
      <c r="K856" s="2">
        <f t="shared" si="548"/>
        <v>0</v>
      </c>
      <c r="L856" s="2">
        <f t="shared" si="549"/>
        <v>0</v>
      </c>
      <c r="M856" s="6">
        <v>33775.168063899997</v>
      </c>
      <c r="N856" s="2">
        <f t="shared" si="550"/>
        <v>3.3775168063899998E-2</v>
      </c>
      <c r="O856" s="2">
        <f t="shared" si="551"/>
        <v>0.13510067225559999</v>
      </c>
      <c r="P856" s="6">
        <v>0</v>
      </c>
      <c r="Q856" s="2">
        <f t="shared" si="552"/>
        <v>0</v>
      </c>
      <c r="R856" s="2">
        <f t="shared" si="553"/>
        <v>0</v>
      </c>
      <c r="S856" s="6">
        <v>9320590.8576599993</v>
      </c>
      <c r="T856" s="2">
        <f t="shared" si="554"/>
        <v>9.3205908576599992</v>
      </c>
      <c r="U856" s="2">
        <f t="shared" si="555"/>
        <v>37.282363430639997</v>
      </c>
      <c r="V856" s="6">
        <v>160410.13200400001</v>
      </c>
      <c r="W856" s="2">
        <f t="shared" si="556"/>
        <v>0.16041013200400001</v>
      </c>
      <c r="X856" s="2">
        <f t="shared" si="557"/>
        <v>0.64164052801600002</v>
      </c>
      <c r="Y856" s="6">
        <v>0</v>
      </c>
      <c r="Z856" s="2">
        <f t="shared" si="558"/>
        <v>0</v>
      </c>
      <c r="AA856" s="2">
        <f t="shared" si="559"/>
        <v>0</v>
      </c>
      <c r="AB856" s="6">
        <v>0</v>
      </c>
      <c r="AC856" s="2">
        <f t="shared" si="560"/>
        <v>0</v>
      </c>
      <c r="AD856" s="2">
        <f t="shared" si="561"/>
        <v>0</v>
      </c>
      <c r="AE856" s="6">
        <v>11266394.7216</v>
      </c>
      <c r="AF856" s="2">
        <f t="shared" si="562"/>
        <v>11.266394721599999</v>
      </c>
      <c r="AG856" s="2">
        <f t="shared" si="563"/>
        <v>45.065578886399997</v>
      </c>
      <c r="AH856" s="6">
        <v>0</v>
      </c>
      <c r="AI856" s="2">
        <f t="shared" si="564"/>
        <v>0</v>
      </c>
      <c r="AJ856" s="2">
        <f t="shared" si="565"/>
        <v>0</v>
      </c>
      <c r="AK856" s="6">
        <v>0</v>
      </c>
      <c r="AL856" s="2">
        <f t="shared" si="566"/>
        <v>0</v>
      </c>
      <c r="AM856" s="2">
        <f t="shared" si="567"/>
        <v>0</v>
      </c>
      <c r="AN856" s="6">
        <v>0</v>
      </c>
      <c r="AO856" s="2">
        <f t="shared" si="568"/>
        <v>0</v>
      </c>
      <c r="AP856" s="2">
        <f t="shared" si="569"/>
        <v>0</v>
      </c>
      <c r="AQ856" s="6">
        <v>4218829.1206999999</v>
      </c>
      <c r="AR856" s="2">
        <f t="shared" si="570"/>
        <v>4.2188291206999997</v>
      </c>
      <c r="AS856" s="2">
        <f t="shared" si="571"/>
        <v>16.875316482799999</v>
      </c>
      <c r="AT856" s="2">
        <v>25000000</v>
      </c>
      <c r="AU856" s="2">
        <v>19659198.6107</v>
      </c>
      <c r="AV856" s="2">
        <f t="shared" si="572"/>
        <v>19.659198610699999</v>
      </c>
      <c r="AW856" s="2">
        <f t="shared" si="573"/>
        <v>78.636794442799996</v>
      </c>
      <c r="AX856" s="2">
        <v>5340801.3892700002</v>
      </c>
      <c r="AY856" s="2">
        <f t="shared" si="574"/>
        <v>5.3408013892700001</v>
      </c>
      <c r="AZ856" s="2">
        <f t="shared" si="575"/>
        <v>21.363205557080001</v>
      </c>
      <c r="BA856" s="2">
        <v>0</v>
      </c>
      <c r="BB856" s="2">
        <f t="shared" si="576"/>
        <v>0</v>
      </c>
      <c r="BC856" s="2">
        <f t="shared" si="577"/>
        <v>0</v>
      </c>
      <c r="BD856" s="2">
        <v>0</v>
      </c>
      <c r="BE856" s="2">
        <f t="shared" si="578"/>
        <v>0</v>
      </c>
      <c r="BF856" s="2">
        <f t="shared" si="579"/>
        <v>0</v>
      </c>
      <c r="BG856" s="2">
        <v>23710804.0405</v>
      </c>
      <c r="BH856" s="2">
        <f t="shared" si="580"/>
        <v>23.710804040500001</v>
      </c>
      <c r="BI856" s="2">
        <f t="shared" si="581"/>
        <v>94.843216162000004</v>
      </c>
      <c r="BJ856" s="2">
        <v>1289195.95945</v>
      </c>
      <c r="BK856" s="2">
        <f t="shared" si="582"/>
        <v>1.28919595945</v>
      </c>
      <c r="BL856" s="2">
        <f t="shared" si="583"/>
        <v>5.1567838377999999</v>
      </c>
      <c r="BM856" s="2">
        <v>0</v>
      </c>
      <c r="BN856" s="2">
        <f t="shared" si="584"/>
        <v>0</v>
      </c>
      <c r="BO856" s="2">
        <f t="shared" si="585"/>
        <v>0</v>
      </c>
      <c r="BP856" s="2">
        <v>0</v>
      </c>
      <c r="BQ856" s="2">
        <f t="shared" si="586"/>
        <v>0</v>
      </c>
      <c r="BR856" s="2">
        <f t="shared" si="587"/>
        <v>0</v>
      </c>
      <c r="BS856" s="2">
        <v>24999999.999949999</v>
      </c>
      <c r="BT856" s="1">
        <v>515</v>
      </c>
      <c r="BU856" s="1">
        <v>917</v>
      </c>
      <c r="BV856" s="2">
        <v>654.42857142857144</v>
      </c>
      <c r="BW856" s="1">
        <v>80</v>
      </c>
      <c r="BX856" s="2">
        <v>211.45238095238096</v>
      </c>
      <c r="BY856" s="1">
        <v>295</v>
      </c>
      <c r="BZ856" s="1">
        <v>117</v>
      </c>
      <c r="CA856" s="2">
        <v>153.73809523809524</v>
      </c>
      <c r="CB856" s="2">
        <v>1284.2142857142858</v>
      </c>
      <c r="CC856" s="1">
        <v>208</v>
      </c>
      <c r="CD856" s="1">
        <v>37</v>
      </c>
      <c r="CE856" s="2">
        <v>0.85099999999999998</v>
      </c>
      <c r="CF856" s="2">
        <v>87.861850000000004</v>
      </c>
      <c r="CG856" s="2">
        <v>98.850400000000008</v>
      </c>
      <c r="CH856" s="2">
        <v>5.9429999999999996</v>
      </c>
      <c r="CI856" s="2">
        <v>71.555849999999992</v>
      </c>
      <c r="CJ856" s="2">
        <v>4.8239999999999998</v>
      </c>
      <c r="CK856" s="9">
        <v>6989</v>
      </c>
      <c r="CL856" s="8">
        <v>0</v>
      </c>
      <c r="CM856" s="8">
        <v>0</v>
      </c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">
        <v>0</v>
      </c>
      <c r="DG856" s="1">
        <v>0</v>
      </c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20" t="s">
        <v>57</v>
      </c>
    </row>
    <row r="857" spans="1:130">
      <c r="A857" s="5">
        <v>857</v>
      </c>
      <c r="B857" s="1">
        <v>4</v>
      </c>
      <c r="C857" s="9">
        <v>347810</v>
      </c>
      <c r="D857" s="9">
        <v>7808954</v>
      </c>
      <c r="E857" s="22">
        <v>-40.453400000000002</v>
      </c>
      <c r="F857" s="22">
        <v>-19.809799999999999</v>
      </c>
      <c r="G857" s="6">
        <v>0</v>
      </c>
      <c r="H857" s="2">
        <f t="shared" si="546"/>
        <v>0</v>
      </c>
      <c r="I857" s="2">
        <f t="shared" si="547"/>
        <v>0</v>
      </c>
      <c r="J857" s="6">
        <v>0</v>
      </c>
      <c r="K857" s="2">
        <f t="shared" si="548"/>
        <v>0</v>
      </c>
      <c r="L857" s="2">
        <f t="shared" si="549"/>
        <v>0</v>
      </c>
      <c r="M857" s="6">
        <v>63928.348289399997</v>
      </c>
      <c r="N857" s="2">
        <f t="shared" si="550"/>
        <v>6.39283482894E-2</v>
      </c>
      <c r="O857" s="2">
        <f t="shared" si="551"/>
        <v>0.2557133931576</v>
      </c>
      <c r="P857" s="6">
        <v>0</v>
      </c>
      <c r="Q857" s="2">
        <f t="shared" si="552"/>
        <v>0</v>
      </c>
      <c r="R857" s="2">
        <f t="shared" si="553"/>
        <v>0</v>
      </c>
      <c r="S857" s="6">
        <v>12586732.1851</v>
      </c>
      <c r="T857" s="2">
        <f t="shared" si="554"/>
        <v>12.586732185100001</v>
      </c>
      <c r="U857" s="2">
        <f t="shared" si="555"/>
        <v>50.346928740399996</v>
      </c>
      <c r="V857" s="6">
        <v>0</v>
      </c>
      <c r="W857" s="2">
        <f t="shared" si="556"/>
        <v>0</v>
      </c>
      <c r="X857" s="2">
        <f t="shared" si="557"/>
        <v>0</v>
      </c>
      <c r="Y857" s="6">
        <v>0</v>
      </c>
      <c r="Z857" s="2">
        <f t="shared" si="558"/>
        <v>0</v>
      </c>
      <c r="AA857" s="2">
        <f t="shared" si="559"/>
        <v>0</v>
      </c>
      <c r="AB857" s="6">
        <v>0</v>
      </c>
      <c r="AC857" s="2">
        <f t="shared" si="560"/>
        <v>0</v>
      </c>
      <c r="AD857" s="2">
        <f t="shared" si="561"/>
        <v>0</v>
      </c>
      <c r="AE857" s="6">
        <v>10064441.7267</v>
      </c>
      <c r="AF857" s="2">
        <f t="shared" si="562"/>
        <v>10.0644417267</v>
      </c>
      <c r="AG857" s="2">
        <f t="shared" si="563"/>
        <v>40.257766906800001</v>
      </c>
      <c r="AH857" s="6">
        <v>0</v>
      </c>
      <c r="AI857" s="2">
        <f t="shared" si="564"/>
        <v>0</v>
      </c>
      <c r="AJ857" s="2">
        <f t="shared" si="565"/>
        <v>0</v>
      </c>
      <c r="AK857" s="6">
        <v>0</v>
      </c>
      <c r="AL857" s="2">
        <f t="shared" si="566"/>
        <v>0</v>
      </c>
      <c r="AM857" s="2">
        <f t="shared" si="567"/>
        <v>0</v>
      </c>
      <c r="AN857" s="6">
        <v>0</v>
      </c>
      <c r="AO857" s="2">
        <f t="shared" si="568"/>
        <v>0</v>
      </c>
      <c r="AP857" s="2">
        <f t="shared" si="569"/>
        <v>0</v>
      </c>
      <c r="AQ857" s="6">
        <v>2284897.73991</v>
      </c>
      <c r="AR857" s="2">
        <f t="shared" si="570"/>
        <v>2.2848977399099999</v>
      </c>
      <c r="AS857" s="2">
        <f t="shared" si="571"/>
        <v>9.1395909596399996</v>
      </c>
      <c r="AT857" s="2">
        <v>25000000</v>
      </c>
      <c r="AU857" s="2">
        <v>14677223.1515</v>
      </c>
      <c r="AV857" s="2">
        <f t="shared" si="572"/>
        <v>14.6772231515</v>
      </c>
      <c r="AW857" s="2">
        <f t="shared" si="573"/>
        <v>58.708892605999999</v>
      </c>
      <c r="AX857" s="2">
        <v>0</v>
      </c>
      <c r="AY857" s="2">
        <f t="shared" si="574"/>
        <v>0</v>
      </c>
      <c r="AZ857" s="2">
        <f t="shared" si="575"/>
        <v>0</v>
      </c>
      <c r="BA857" s="2">
        <v>10322776.8485</v>
      </c>
      <c r="BB857" s="2">
        <f t="shared" si="576"/>
        <v>10.3227768485</v>
      </c>
      <c r="BC857" s="2">
        <f t="shared" si="577"/>
        <v>41.291107394000001</v>
      </c>
      <c r="BD857" s="2">
        <v>0</v>
      </c>
      <c r="BE857" s="2">
        <f t="shared" si="578"/>
        <v>0</v>
      </c>
      <c r="BF857" s="2">
        <f t="shared" si="579"/>
        <v>0</v>
      </c>
      <c r="BG857" s="2">
        <v>25000000</v>
      </c>
      <c r="BH857" s="2">
        <f t="shared" si="580"/>
        <v>25</v>
      </c>
      <c r="BI857" s="2">
        <f t="shared" si="581"/>
        <v>100</v>
      </c>
      <c r="BJ857" s="2">
        <v>0</v>
      </c>
      <c r="BK857" s="2">
        <f t="shared" si="582"/>
        <v>0</v>
      </c>
      <c r="BL857" s="2">
        <f t="shared" si="583"/>
        <v>0</v>
      </c>
      <c r="BM857" s="2">
        <v>0</v>
      </c>
      <c r="BN857" s="2">
        <f t="shared" si="584"/>
        <v>0</v>
      </c>
      <c r="BO857" s="2">
        <f t="shared" si="585"/>
        <v>0</v>
      </c>
      <c r="BP857" s="2">
        <v>0</v>
      </c>
      <c r="BQ857" s="2">
        <f t="shared" si="586"/>
        <v>0</v>
      </c>
      <c r="BR857" s="2">
        <f t="shared" si="587"/>
        <v>0</v>
      </c>
      <c r="BS857" s="2">
        <v>25000000</v>
      </c>
      <c r="BT857" s="1">
        <v>162</v>
      </c>
      <c r="BU857" s="1">
        <v>647</v>
      </c>
      <c r="BV857" s="2">
        <v>421.91666666666669</v>
      </c>
      <c r="BW857" s="1">
        <v>80</v>
      </c>
      <c r="BX857" s="2">
        <v>226.4047619047619</v>
      </c>
      <c r="BY857" s="1">
        <v>315</v>
      </c>
      <c r="BZ857" s="1">
        <v>135</v>
      </c>
      <c r="CA857" s="2">
        <v>150.71428571428572</v>
      </c>
      <c r="CB857" s="2">
        <v>1227.5</v>
      </c>
      <c r="CC857" s="1">
        <v>204</v>
      </c>
      <c r="CD857" s="1">
        <v>35</v>
      </c>
      <c r="CE857" s="2">
        <v>0.85099999999999998</v>
      </c>
      <c r="CF857" s="2">
        <v>91.802199999999999</v>
      </c>
      <c r="CG857" s="2">
        <v>104.3475</v>
      </c>
      <c r="CH857" s="2">
        <v>6.2919999999999998</v>
      </c>
      <c r="CI857" s="2">
        <v>67.697999999999993</v>
      </c>
      <c r="CJ857" s="2">
        <v>4.6440000000000001</v>
      </c>
      <c r="CK857" s="9">
        <v>7173</v>
      </c>
      <c r="CL857" s="8">
        <v>0</v>
      </c>
      <c r="CM857" s="8">
        <v>0</v>
      </c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">
        <v>0</v>
      </c>
      <c r="DG857" s="1">
        <v>0</v>
      </c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20" t="s">
        <v>57</v>
      </c>
    </row>
    <row r="858" spans="1:130">
      <c r="A858" s="5">
        <v>858</v>
      </c>
      <c r="B858" s="1">
        <v>4</v>
      </c>
      <c r="C858" s="9">
        <v>352810</v>
      </c>
      <c r="D858" s="9">
        <v>7808954</v>
      </c>
      <c r="E858" s="22">
        <v>-40.405700000000003</v>
      </c>
      <c r="F858" s="22">
        <v>-19.810199999999998</v>
      </c>
      <c r="G858" s="6">
        <v>0</v>
      </c>
      <c r="H858" s="2">
        <f t="shared" si="546"/>
        <v>0</v>
      </c>
      <c r="I858" s="2">
        <f t="shared" si="547"/>
        <v>0</v>
      </c>
      <c r="J858" s="6">
        <v>0</v>
      </c>
      <c r="K858" s="2">
        <f t="shared" si="548"/>
        <v>0</v>
      </c>
      <c r="L858" s="2">
        <f t="shared" si="549"/>
        <v>0</v>
      </c>
      <c r="M858" s="6">
        <v>157470.76233500001</v>
      </c>
      <c r="N858" s="2">
        <f t="shared" si="550"/>
        <v>0.15747076233500001</v>
      </c>
      <c r="O858" s="2">
        <f t="shared" si="551"/>
        <v>0.62988304934000006</v>
      </c>
      <c r="P858" s="6">
        <v>0</v>
      </c>
      <c r="Q858" s="2">
        <f t="shared" si="552"/>
        <v>0</v>
      </c>
      <c r="R858" s="2">
        <f t="shared" si="553"/>
        <v>0</v>
      </c>
      <c r="S858" s="6">
        <v>10893012.6876</v>
      </c>
      <c r="T858" s="2">
        <f t="shared" si="554"/>
        <v>10.893012687600001</v>
      </c>
      <c r="U858" s="2">
        <f t="shared" si="555"/>
        <v>43.572050750399995</v>
      </c>
      <c r="V858" s="6">
        <v>0</v>
      </c>
      <c r="W858" s="2">
        <f t="shared" si="556"/>
        <v>0</v>
      </c>
      <c r="X858" s="2">
        <f t="shared" si="557"/>
        <v>0</v>
      </c>
      <c r="Y858" s="6">
        <v>0</v>
      </c>
      <c r="Z858" s="2">
        <f t="shared" si="558"/>
        <v>0</v>
      </c>
      <c r="AA858" s="2">
        <f t="shared" si="559"/>
        <v>0</v>
      </c>
      <c r="AB858" s="6">
        <v>0</v>
      </c>
      <c r="AC858" s="2">
        <f t="shared" si="560"/>
        <v>0</v>
      </c>
      <c r="AD858" s="2">
        <f t="shared" si="561"/>
        <v>0</v>
      </c>
      <c r="AE858" s="6">
        <v>12662237.912900001</v>
      </c>
      <c r="AF858" s="2">
        <f t="shared" si="562"/>
        <v>12.6622379129</v>
      </c>
      <c r="AG858" s="2">
        <f t="shared" si="563"/>
        <v>50.648951651600008</v>
      </c>
      <c r="AH858" s="6">
        <v>0</v>
      </c>
      <c r="AI858" s="2">
        <f t="shared" si="564"/>
        <v>0</v>
      </c>
      <c r="AJ858" s="2">
        <f t="shared" si="565"/>
        <v>0</v>
      </c>
      <c r="AK858" s="6">
        <v>0</v>
      </c>
      <c r="AL858" s="2">
        <f t="shared" si="566"/>
        <v>0</v>
      </c>
      <c r="AM858" s="2">
        <f t="shared" si="567"/>
        <v>0</v>
      </c>
      <c r="AN858" s="6">
        <v>0</v>
      </c>
      <c r="AO858" s="2">
        <f t="shared" si="568"/>
        <v>0</v>
      </c>
      <c r="AP858" s="2">
        <f t="shared" si="569"/>
        <v>0</v>
      </c>
      <c r="AQ858" s="6">
        <v>1287278.6371599999</v>
      </c>
      <c r="AR858" s="2">
        <f t="shared" si="570"/>
        <v>1.28727863716</v>
      </c>
      <c r="AS858" s="2">
        <f t="shared" si="571"/>
        <v>5.1491145486400001</v>
      </c>
      <c r="AT858" s="2">
        <v>25000000</v>
      </c>
      <c r="AU858" s="2">
        <v>0</v>
      </c>
      <c r="AV858" s="2">
        <f t="shared" si="572"/>
        <v>0</v>
      </c>
      <c r="AW858" s="2">
        <f t="shared" si="573"/>
        <v>0</v>
      </c>
      <c r="AX858" s="2">
        <v>0</v>
      </c>
      <c r="AY858" s="2">
        <f t="shared" si="574"/>
        <v>0</v>
      </c>
      <c r="AZ858" s="2">
        <f t="shared" si="575"/>
        <v>0</v>
      </c>
      <c r="BA858" s="2">
        <v>25000000</v>
      </c>
      <c r="BB858" s="2">
        <f t="shared" si="576"/>
        <v>25</v>
      </c>
      <c r="BC858" s="2">
        <f t="shared" si="577"/>
        <v>100</v>
      </c>
      <c r="BD858" s="2">
        <v>0</v>
      </c>
      <c r="BE858" s="2">
        <f t="shared" si="578"/>
        <v>0</v>
      </c>
      <c r="BF858" s="2">
        <f t="shared" si="579"/>
        <v>0</v>
      </c>
      <c r="BG858" s="2">
        <v>25000000</v>
      </c>
      <c r="BH858" s="2">
        <f t="shared" si="580"/>
        <v>25</v>
      </c>
      <c r="BI858" s="2">
        <f t="shared" si="581"/>
        <v>100</v>
      </c>
      <c r="BJ858" s="2">
        <v>0</v>
      </c>
      <c r="BK858" s="2">
        <f t="shared" si="582"/>
        <v>0</v>
      </c>
      <c r="BL858" s="2">
        <f t="shared" si="583"/>
        <v>0</v>
      </c>
      <c r="BM858" s="2">
        <v>0</v>
      </c>
      <c r="BN858" s="2">
        <f t="shared" si="584"/>
        <v>0</v>
      </c>
      <c r="BO858" s="2">
        <f t="shared" si="585"/>
        <v>0</v>
      </c>
      <c r="BP858" s="2">
        <v>0</v>
      </c>
      <c r="BQ858" s="2">
        <f t="shared" si="586"/>
        <v>0</v>
      </c>
      <c r="BR858" s="2">
        <f t="shared" si="587"/>
        <v>0</v>
      </c>
      <c r="BS858" s="2">
        <v>25000000</v>
      </c>
      <c r="BT858" s="1">
        <v>66</v>
      </c>
      <c r="BU858" s="1">
        <v>371</v>
      </c>
      <c r="BV858" s="2">
        <v>220.65853658536585</v>
      </c>
      <c r="BW858" s="1">
        <v>80</v>
      </c>
      <c r="BX858" s="2">
        <v>237.22222222222223</v>
      </c>
      <c r="BY858" s="1">
        <v>319</v>
      </c>
      <c r="BZ858" s="1">
        <v>154</v>
      </c>
      <c r="CA858" s="2">
        <v>148.72222222222223</v>
      </c>
      <c r="CB858" s="2">
        <v>1185.2222222222222</v>
      </c>
      <c r="CC858" s="1">
        <v>199</v>
      </c>
      <c r="CD858" s="1">
        <v>35</v>
      </c>
      <c r="CE858" s="2">
        <v>0.85099999999999998</v>
      </c>
      <c r="CF858" s="2">
        <v>91.802199999999999</v>
      </c>
      <c r="CG858" s="2">
        <v>104.3475</v>
      </c>
      <c r="CH858" s="2">
        <v>6.2919999999999998</v>
      </c>
      <c r="CI858" s="2">
        <v>67.697999999999993</v>
      </c>
      <c r="CJ858" s="2">
        <v>4.6440000000000001</v>
      </c>
      <c r="CK858" s="9">
        <v>7173</v>
      </c>
      <c r="CL858" s="8">
        <v>0</v>
      </c>
      <c r="CM858" s="8">
        <v>0</v>
      </c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">
        <v>0</v>
      </c>
      <c r="DG858" s="1">
        <v>0</v>
      </c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20" t="s">
        <v>57</v>
      </c>
    </row>
    <row r="859" spans="1:130">
      <c r="A859" s="5">
        <v>859</v>
      </c>
      <c r="B859" s="1">
        <v>8</v>
      </c>
      <c r="C859" s="9">
        <v>357810</v>
      </c>
      <c r="D859" s="9">
        <v>7808954</v>
      </c>
      <c r="E859" s="22">
        <v>-40.357999999999997</v>
      </c>
      <c r="F859" s="22">
        <v>-19.810600000000001</v>
      </c>
      <c r="G859" s="6">
        <v>0</v>
      </c>
      <c r="H859" s="2">
        <f t="shared" si="546"/>
        <v>0</v>
      </c>
      <c r="I859" s="2">
        <f t="shared" si="547"/>
        <v>0</v>
      </c>
      <c r="J859" s="6">
        <v>667533.22454900004</v>
      </c>
      <c r="K859" s="2">
        <f t="shared" si="548"/>
        <v>0.66753322454899999</v>
      </c>
      <c r="L859" s="2">
        <f t="shared" si="549"/>
        <v>2.6701328981960004</v>
      </c>
      <c r="M859" s="6">
        <v>5849.9685000099998</v>
      </c>
      <c r="N859" s="2">
        <f t="shared" si="550"/>
        <v>5.8499685000100001E-3</v>
      </c>
      <c r="O859" s="2">
        <f t="shared" si="551"/>
        <v>2.339987400004E-2</v>
      </c>
      <c r="P859" s="6">
        <v>0</v>
      </c>
      <c r="Q859" s="2">
        <f t="shared" si="552"/>
        <v>0</v>
      </c>
      <c r="R859" s="2">
        <f t="shared" si="553"/>
        <v>0</v>
      </c>
      <c r="S859" s="6">
        <v>12497312.5507</v>
      </c>
      <c r="T859" s="2">
        <f t="shared" si="554"/>
        <v>12.4973125507</v>
      </c>
      <c r="U859" s="2">
        <f t="shared" si="555"/>
        <v>49.989250202800001</v>
      </c>
      <c r="V859" s="6">
        <v>0</v>
      </c>
      <c r="W859" s="2">
        <f t="shared" si="556"/>
        <v>0</v>
      </c>
      <c r="X859" s="2">
        <f t="shared" si="557"/>
        <v>0</v>
      </c>
      <c r="Y859" s="6">
        <v>0</v>
      </c>
      <c r="Z859" s="2">
        <f t="shared" si="558"/>
        <v>0</v>
      </c>
      <c r="AA859" s="2">
        <f t="shared" si="559"/>
        <v>0</v>
      </c>
      <c r="AB859" s="6">
        <v>0</v>
      </c>
      <c r="AC859" s="2">
        <f t="shared" si="560"/>
        <v>0</v>
      </c>
      <c r="AD859" s="2">
        <f t="shared" si="561"/>
        <v>0</v>
      </c>
      <c r="AE859" s="6">
        <v>10499182.5562</v>
      </c>
      <c r="AF859" s="2">
        <f t="shared" si="562"/>
        <v>10.499182556199999</v>
      </c>
      <c r="AG859" s="2">
        <f t="shared" si="563"/>
        <v>41.996730224799997</v>
      </c>
      <c r="AH859" s="6">
        <v>0</v>
      </c>
      <c r="AI859" s="2">
        <f t="shared" si="564"/>
        <v>0</v>
      </c>
      <c r="AJ859" s="2">
        <f t="shared" si="565"/>
        <v>0</v>
      </c>
      <c r="AK859" s="6">
        <v>0</v>
      </c>
      <c r="AL859" s="2">
        <f t="shared" si="566"/>
        <v>0</v>
      </c>
      <c r="AM859" s="2">
        <f t="shared" si="567"/>
        <v>0</v>
      </c>
      <c r="AN859" s="6">
        <v>8099.9474999599997</v>
      </c>
      <c r="AO859" s="2">
        <f t="shared" si="568"/>
        <v>8.0999474999600002E-3</v>
      </c>
      <c r="AP859" s="2">
        <f t="shared" si="569"/>
        <v>3.2399789999840001E-2</v>
      </c>
      <c r="AQ859" s="6">
        <v>1322021.7525299999</v>
      </c>
      <c r="AR859" s="2">
        <f t="shared" si="570"/>
        <v>1.32202175253</v>
      </c>
      <c r="AS859" s="2">
        <f t="shared" si="571"/>
        <v>5.2880870101199999</v>
      </c>
      <c r="AT859" s="2">
        <v>25000000</v>
      </c>
      <c r="AU859" s="2">
        <v>0</v>
      </c>
      <c r="AV859" s="2">
        <f t="shared" si="572"/>
        <v>0</v>
      </c>
      <c r="AW859" s="2">
        <f t="shared" si="573"/>
        <v>0</v>
      </c>
      <c r="AX859" s="2">
        <v>0</v>
      </c>
      <c r="AY859" s="2">
        <f t="shared" si="574"/>
        <v>0</v>
      </c>
      <c r="AZ859" s="2">
        <f t="shared" si="575"/>
        <v>0</v>
      </c>
      <c r="BA859" s="2">
        <v>25000000</v>
      </c>
      <c r="BB859" s="2">
        <f t="shared" si="576"/>
        <v>25</v>
      </c>
      <c r="BC859" s="2">
        <f t="shared" si="577"/>
        <v>100</v>
      </c>
      <c r="BD859" s="2">
        <v>0</v>
      </c>
      <c r="BE859" s="2">
        <f t="shared" si="578"/>
        <v>0</v>
      </c>
      <c r="BF859" s="2">
        <f t="shared" si="579"/>
        <v>0</v>
      </c>
      <c r="BG859" s="2">
        <v>24626004.667399999</v>
      </c>
      <c r="BH859" s="2">
        <f t="shared" si="580"/>
        <v>24.6260046674</v>
      </c>
      <c r="BI859" s="2">
        <f t="shared" si="581"/>
        <v>98.504018669599986</v>
      </c>
      <c r="BJ859" s="2">
        <v>373995.332581</v>
      </c>
      <c r="BK859" s="2">
        <f t="shared" si="582"/>
        <v>0.37399533258099998</v>
      </c>
      <c r="BL859" s="2">
        <f t="shared" si="583"/>
        <v>1.4959813303239999</v>
      </c>
      <c r="BM859" s="2">
        <v>0</v>
      </c>
      <c r="BN859" s="2">
        <f t="shared" si="584"/>
        <v>0</v>
      </c>
      <c r="BO859" s="2">
        <f t="shared" si="585"/>
        <v>0</v>
      </c>
      <c r="BP859" s="2">
        <v>0</v>
      </c>
      <c r="BQ859" s="2">
        <f t="shared" si="586"/>
        <v>0</v>
      </c>
      <c r="BR859" s="2">
        <f t="shared" si="587"/>
        <v>0</v>
      </c>
      <c r="BS859" s="2">
        <v>24999999.999980997</v>
      </c>
      <c r="BT859" s="1">
        <v>27</v>
      </c>
      <c r="BU859" s="1">
        <v>470</v>
      </c>
      <c r="BV859" s="2">
        <v>135.6904761904762</v>
      </c>
      <c r="BW859" s="1">
        <v>80</v>
      </c>
      <c r="BX859" s="2">
        <v>241.35555555555555</v>
      </c>
      <c r="BY859" s="1">
        <v>321</v>
      </c>
      <c r="BZ859" s="1">
        <v>148</v>
      </c>
      <c r="CA859" s="2">
        <v>147.6</v>
      </c>
      <c r="CB859" s="2">
        <v>1167.5333333333333</v>
      </c>
      <c r="CC859" s="1">
        <v>199</v>
      </c>
      <c r="CD859" s="1">
        <v>35</v>
      </c>
      <c r="CE859" s="2">
        <v>0.85099999999999998</v>
      </c>
      <c r="CF859" s="2">
        <v>91.802199999999999</v>
      </c>
      <c r="CG859" s="2">
        <v>104.3475</v>
      </c>
      <c r="CH859" s="2">
        <v>6.2919999999999998</v>
      </c>
      <c r="CI859" s="2">
        <v>67.697999999999993</v>
      </c>
      <c r="CJ859" s="2">
        <v>4.6440000000000001</v>
      </c>
      <c r="CK859" s="9">
        <v>7173</v>
      </c>
      <c r="CL859" s="8">
        <v>0</v>
      </c>
      <c r="CM859" s="8">
        <v>0</v>
      </c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">
        <v>1</v>
      </c>
      <c r="DG859" s="1">
        <v>2</v>
      </c>
      <c r="DH859" s="1">
        <v>37</v>
      </c>
      <c r="DI859" s="1">
        <v>37</v>
      </c>
      <c r="DJ859" s="1">
        <v>37</v>
      </c>
      <c r="DK859" s="1">
        <v>80</v>
      </c>
      <c r="DL859" s="1">
        <v>247</v>
      </c>
      <c r="DM859" s="1">
        <v>321</v>
      </c>
      <c r="DN859" s="1">
        <v>174</v>
      </c>
      <c r="DO859" s="1">
        <v>147</v>
      </c>
      <c r="DP859" s="1">
        <v>1141</v>
      </c>
      <c r="DQ859" s="1">
        <v>191</v>
      </c>
      <c r="DR859" s="1">
        <v>36</v>
      </c>
      <c r="DS859" s="1">
        <v>0.85099999999999998</v>
      </c>
      <c r="DT859" s="1">
        <v>91.802199999999999</v>
      </c>
      <c r="DU859" s="1">
        <v>104.3475</v>
      </c>
      <c r="DV859" s="1">
        <v>6.2919999999999998</v>
      </c>
      <c r="DW859" s="1">
        <v>67.697999999999993</v>
      </c>
      <c r="DX859" s="1">
        <v>4.6440000000000001</v>
      </c>
      <c r="DY859" s="1">
        <v>7173</v>
      </c>
      <c r="DZ859" s="20" t="s">
        <v>57</v>
      </c>
    </row>
    <row r="860" spans="1:130">
      <c r="A860" s="5">
        <v>860</v>
      </c>
      <c r="B860" s="1">
        <v>8</v>
      </c>
      <c r="C860" s="9">
        <v>362810</v>
      </c>
      <c r="D860" s="9">
        <v>7808954</v>
      </c>
      <c r="E860" s="22">
        <v>-40.310200000000002</v>
      </c>
      <c r="F860" s="22">
        <v>-19.8109</v>
      </c>
      <c r="G860" s="6">
        <v>0</v>
      </c>
      <c r="H860" s="2">
        <f t="shared" si="546"/>
        <v>0</v>
      </c>
      <c r="I860" s="2">
        <f t="shared" si="547"/>
        <v>0</v>
      </c>
      <c r="J860" s="6">
        <v>2049.81352685</v>
      </c>
      <c r="K860" s="2">
        <f t="shared" si="548"/>
        <v>2.04981352685E-3</v>
      </c>
      <c r="L860" s="2">
        <f t="shared" si="549"/>
        <v>8.1992541073999999E-3</v>
      </c>
      <c r="M860" s="6">
        <v>347396.92650399997</v>
      </c>
      <c r="N860" s="2">
        <f t="shared" si="550"/>
        <v>0.34739692650399995</v>
      </c>
      <c r="O860" s="2">
        <f t="shared" si="551"/>
        <v>1.389587706016</v>
      </c>
      <c r="P860" s="6">
        <v>0</v>
      </c>
      <c r="Q860" s="2">
        <f t="shared" si="552"/>
        <v>0</v>
      </c>
      <c r="R860" s="2">
        <f t="shared" si="553"/>
        <v>0</v>
      </c>
      <c r="S860" s="6">
        <v>7093304.86809</v>
      </c>
      <c r="T860" s="2">
        <f t="shared" si="554"/>
        <v>7.0933048680899997</v>
      </c>
      <c r="U860" s="2">
        <f t="shared" si="555"/>
        <v>28.373219472359999</v>
      </c>
      <c r="V860" s="6">
        <v>0</v>
      </c>
      <c r="W860" s="2">
        <f t="shared" si="556"/>
        <v>0</v>
      </c>
      <c r="X860" s="2">
        <f t="shared" si="557"/>
        <v>0</v>
      </c>
      <c r="Y860" s="6">
        <v>0</v>
      </c>
      <c r="Z860" s="2">
        <f t="shared" si="558"/>
        <v>0</v>
      </c>
      <c r="AA860" s="2">
        <f t="shared" si="559"/>
        <v>0</v>
      </c>
      <c r="AB860" s="6">
        <v>0</v>
      </c>
      <c r="AC860" s="2">
        <f t="shared" si="560"/>
        <v>0</v>
      </c>
      <c r="AD860" s="2">
        <f t="shared" si="561"/>
        <v>0</v>
      </c>
      <c r="AE860" s="6">
        <v>16782178.105700001</v>
      </c>
      <c r="AF860" s="2">
        <f t="shared" si="562"/>
        <v>16.782178105700002</v>
      </c>
      <c r="AG860" s="2">
        <f t="shared" si="563"/>
        <v>67.128712422800007</v>
      </c>
      <c r="AH860" s="6">
        <v>0</v>
      </c>
      <c r="AI860" s="2">
        <f t="shared" si="564"/>
        <v>0</v>
      </c>
      <c r="AJ860" s="2">
        <f t="shared" si="565"/>
        <v>0</v>
      </c>
      <c r="AK860" s="6">
        <v>0</v>
      </c>
      <c r="AL860" s="2">
        <f t="shared" si="566"/>
        <v>0</v>
      </c>
      <c r="AM860" s="2">
        <f t="shared" si="567"/>
        <v>0</v>
      </c>
      <c r="AN860" s="6">
        <v>5849.9280001500001</v>
      </c>
      <c r="AO860" s="2">
        <f t="shared" si="568"/>
        <v>5.8499280001499997E-3</v>
      </c>
      <c r="AP860" s="2">
        <f t="shared" si="569"/>
        <v>2.3399712000600002E-2</v>
      </c>
      <c r="AQ860" s="6">
        <v>769220.35814699996</v>
      </c>
      <c r="AR860" s="2">
        <f t="shared" si="570"/>
        <v>0.76922035814699996</v>
      </c>
      <c r="AS860" s="2">
        <f t="shared" si="571"/>
        <v>3.0768814325879998</v>
      </c>
      <c r="AT860" s="2">
        <v>25000000</v>
      </c>
      <c r="AU860" s="2">
        <v>0</v>
      </c>
      <c r="AV860" s="2">
        <f t="shared" si="572"/>
        <v>0</v>
      </c>
      <c r="AW860" s="2">
        <f t="shared" si="573"/>
        <v>0</v>
      </c>
      <c r="AX860" s="2">
        <v>0</v>
      </c>
      <c r="AY860" s="2">
        <f t="shared" si="574"/>
        <v>0</v>
      </c>
      <c r="AZ860" s="2">
        <f t="shared" si="575"/>
        <v>0</v>
      </c>
      <c r="BA860" s="2">
        <v>25000000</v>
      </c>
      <c r="BB860" s="2">
        <f t="shared" si="576"/>
        <v>25</v>
      </c>
      <c r="BC860" s="2">
        <f t="shared" si="577"/>
        <v>100</v>
      </c>
      <c r="BD860" s="2">
        <v>0</v>
      </c>
      <c r="BE860" s="2">
        <f t="shared" si="578"/>
        <v>0</v>
      </c>
      <c r="BF860" s="2">
        <f t="shared" si="579"/>
        <v>0</v>
      </c>
      <c r="BG860" s="2">
        <v>8150055.432</v>
      </c>
      <c r="BH860" s="2">
        <f t="shared" si="580"/>
        <v>8.1500554320000003</v>
      </c>
      <c r="BI860" s="2">
        <f t="shared" si="581"/>
        <v>32.600221728000001</v>
      </c>
      <c r="BJ860" s="2">
        <v>16849944.568</v>
      </c>
      <c r="BK860" s="2">
        <f t="shared" si="582"/>
        <v>16.849944568000002</v>
      </c>
      <c r="BL860" s="2">
        <f t="shared" si="583"/>
        <v>67.399778272000006</v>
      </c>
      <c r="BM860" s="2">
        <v>0</v>
      </c>
      <c r="BN860" s="2">
        <f t="shared" si="584"/>
        <v>0</v>
      </c>
      <c r="BO860" s="2">
        <f t="shared" si="585"/>
        <v>0</v>
      </c>
      <c r="BP860" s="2">
        <v>0</v>
      </c>
      <c r="BQ860" s="2">
        <f t="shared" si="586"/>
        <v>0</v>
      </c>
      <c r="BR860" s="2">
        <f t="shared" si="587"/>
        <v>0</v>
      </c>
      <c r="BS860" s="2">
        <v>25000000</v>
      </c>
      <c r="BT860" s="1">
        <v>2</v>
      </c>
      <c r="BU860" s="1">
        <v>470</v>
      </c>
      <c r="BV860" s="2">
        <v>72.439024390243901</v>
      </c>
      <c r="BW860" s="1">
        <v>79.5</v>
      </c>
      <c r="BX860" s="2">
        <v>244.26666666666668</v>
      </c>
      <c r="BY860" s="1">
        <v>322</v>
      </c>
      <c r="BZ860" s="1">
        <v>148</v>
      </c>
      <c r="CA860" s="2">
        <v>146.55555555555554</v>
      </c>
      <c r="CB860" s="2">
        <v>1156.2222222222222</v>
      </c>
      <c r="CC860" s="1">
        <v>199</v>
      </c>
      <c r="CD860" s="1">
        <v>35</v>
      </c>
      <c r="CE860" s="2">
        <v>0.85099999999999998</v>
      </c>
      <c r="CF860" s="2">
        <v>91.802199999999999</v>
      </c>
      <c r="CG860" s="2">
        <v>104.3475</v>
      </c>
      <c r="CH860" s="2">
        <v>6.2919999999999998</v>
      </c>
      <c r="CI860" s="2">
        <v>67.697999999999993</v>
      </c>
      <c r="CJ860" s="2">
        <v>4.6440000000000001</v>
      </c>
      <c r="CK860" s="9">
        <v>7173</v>
      </c>
      <c r="CL860" s="8">
        <v>0</v>
      </c>
      <c r="CM860" s="8">
        <v>0</v>
      </c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">
        <v>1</v>
      </c>
      <c r="DG860" s="1">
        <v>10</v>
      </c>
      <c r="DH860" s="1">
        <v>13</v>
      </c>
      <c r="DI860" s="1">
        <v>13</v>
      </c>
      <c r="DJ860" s="1">
        <v>13</v>
      </c>
      <c r="DK860" s="1">
        <v>80</v>
      </c>
      <c r="DL860" s="1">
        <v>246</v>
      </c>
      <c r="DM860" s="1">
        <v>320</v>
      </c>
      <c r="DN860" s="1">
        <v>174</v>
      </c>
      <c r="DO860" s="1">
        <v>146</v>
      </c>
      <c r="DP860" s="1">
        <v>1146</v>
      </c>
      <c r="DQ860" s="1">
        <v>190</v>
      </c>
      <c r="DR860" s="1">
        <v>36</v>
      </c>
      <c r="DS860" s="1">
        <v>0.85099999999999998</v>
      </c>
      <c r="DT860" s="1">
        <v>91.802199999999999</v>
      </c>
      <c r="DU860" s="1">
        <v>104.3475</v>
      </c>
      <c r="DV860" s="1">
        <v>6.2919999999999998</v>
      </c>
      <c r="DW860" s="1">
        <v>67.697999999999993</v>
      </c>
      <c r="DX860" s="1">
        <v>4.6440000000000001</v>
      </c>
      <c r="DY860" s="1">
        <v>7173</v>
      </c>
      <c r="DZ860" s="20" t="s">
        <v>57</v>
      </c>
    </row>
    <row r="861" spans="1:130">
      <c r="A861" s="5">
        <v>861</v>
      </c>
      <c r="B861" s="1">
        <v>8</v>
      </c>
      <c r="C861" s="9">
        <v>367810</v>
      </c>
      <c r="D861" s="9">
        <v>7808954</v>
      </c>
      <c r="E861" s="22">
        <v>-40.262500000000003</v>
      </c>
      <c r="F861" s="22">
        <v>-19.811299999999999</v>
      </c>
      <c r="G861" s="6">
        <v>47327.094094300002</v>
      </c>
      <c r="H861" s="2">
        <f t="shared" si="546"/>
        <v>4.7327094094300005E-2</v>
      </c>
      <c r="I861" s="2">
        <f t="shared" si="547"/>
        <v>0.18930837637720002</v>
      </c>
      <c r="J861" s="6">
        <v>4009259.1103599998</v>
      </c>
      <c r="K861" s="2">
        <f t="shared" si="548"/>
        <v>4.0092591103599995</v>
      </c>
      <c r="L861" s="2">
        <f t="shared" si="549"/>
        <v>16.037036441440002</v>
      </c>
      <c r="M861" s="6">
        <v>0</v>
      </c>
      <c r="N861" s="2">
        <f t="shared" si="550"/>
        <v>0</v>
      </c>
      <c r="O861" s="2">
        <f t="shared" si="551"/>
        <v>0</v>
      </c>
      <c r="P861" s="6">
        <v>0</v>
      </c>
      <c r="Q861" s="2">
        <f t="shared" si="552"/>
        <v>0</v>
      </c>
      <c r="R861" s="2">
        <f t="shared" si="553"/>
        <v>0</v>
      </c>
      <c r="S861" s="6">
        <v>684447.98621899995</v>
      </c>
      <c r="T861" s="2">
        <f t="shared" si="554"/>
        <v>0.68444798621899994</v>
      </c>
      <c r="U861" s="2">
        <f t="shared" si="555"/>
        <v>2.7377919448759998</v>
      </c>
      <c r="V861" s="6">
        <v>4858026.0629200004</v>
      </c>
      <c r="W861" s="2">
        <f t="shared" si="556"/>
        <v>4.8580260629200005</v>
      </c>
      <c r="X861" s="2">
        <f t="shared" si="557"/>
        <v>19.432104251680002</v>
      </c>
      <c r="Y861" s="6">
        <v>5680.4125587500002</v>
      </c>
      <c r="Z861" s="2">
        <f t="shared" si="558"/>
        <v>5.6804125587500004E-3</v>
      </c>
      <c r="AA861" s="2">
        <f t="shared" si="559"/>
        <v>2.2721650235000002E-2</v>
      </c>
      <c r="AB861" s="6">
        <v>0</v>
      </c>
      <c r="AC861" s="2">
        <f t="shared" si="560"/>
        <v>0</v>
      </c>
      <c r="AD861" s="2">
        <f t="shared" si="561"/>
        <v>0</v>
      </c>
      <c r="AE861" s="6">
        <v>14721507.297900001</v>
      </c>
      <c r="AF861" s="2">
        <f t="shared" si="562"/>
        <v>14.721507297900001</v>
      </c>
      <c r="AG861" s="2">
        <f t="shared" si="563"/>
        <v>58.886029191599995</v>
      </c>
      <c r="AH861" s="6">
        <v>0</v>
      </c>
      <c r="AI861" s="2">
        <f t="shared" si="564"/>
        <v>0</v>
      </c>
      <c r="AJ861" s="2">
        <f t="shared" si="565"/>
        <v>0</v>
      </c>
      <c r="AK861" s="6">
        <v>0</v>
      </c>
      <c r="AL861" s="2">
        <f t="shared" si="566"/>
        <v>0</v>
      </c>
      <c r="AM861" s="2">
        <f t="shared" si="567"/>
        <v>0</v>
      </c>
      <c r="AN861" s="6">
        <v>58049.511000400002</v>
      </c>
      <c r="AO861" s="2">
        <f t="shared" si="568"/>
        <v>5.8049511000400005E-2</v>
      </c>
      <c r="AP861" s="2">
        <f t="shared" si="569"/>
        <v>0.23219804400160002</v>
      </c>
      <c r="AQ861" s="6">
        <v>615702.52492500003</v>
      </c>
      <c r="AR861" s="2">
        <f t="shared" si="570"/>
        <v>0.61570252492499999</v>
      </c>
      <c r="AS861" s="2">
        <f t="shared" si="571"/>
        <v>2.4628100997</v>
      </c>
      <c r="AT861" s="2">
        <v>25000000</v>
      </c>
      <c r="AU861" s="2">
        <v>0</v>
      </c>
      <c r="AV861" s="2">
        <f t="shared" si="572"/>
        <v>0</v>
      </c>
      <c r="AW861" s="2">
        <f t="shared" si="573"/>
        <v>0</v>
      </c>
      <c r="AX861" s="2">
        <v>0</v>
      </c>
      <c r="AY861" s="2">
        <f t="shared" si="574"/>
        <v>0</v>
      </c>
      <c r="AZ861" s="2">
        <f t="shared" si="575"/>
        <v>0</v>
      </c>
      <c r="BA861" s="2">
        <v>25000000</v>
      </c>
      <c r="BB861" s="2">
        <f t="shared" si="576"/>
        <v>25</v>
      </c>
      <c r="BC861" s="2">
        <f t="shared" si="577"/>
        <v>100</v>
      </c>
      <c r="BD861" s="2">
        <v>0</v>
      </c>
      <c r="BE861" s="2">
        <f t="shared" si="578"/>
        <v>0</v>
      </c>
      <c r="BF861" s="2">
        <f t="shared" si="579"/>
        <v>0</v>
      </c>
      <c r="BG861" s="2">
        <v>14956442.265799999</v>
      </c>
      <c r="BH861" s="2">
        <f t="shared" si="580"/>
        <v>14.9564422658</v>
      </c>
      <c r="BI861" s="2">
        <f t="shared" si="581"/>
        <v>59.825769063199999</v>
      </c>
      <c r="BJ861" s="2">
        <v>10043557.734200001</v>
      </c>
      <c r="BK861" s="2">
        <f t="shared" si="582"/>
        <v>10.0435577342</v>
      </c>
      <c r="BL861" s="2">
        <f t="shared" si="583"/>
        <v>40.174230936800001</v>
      </c>
      <c r="BM861" s="2">
        <v>0</v>
      </c>
      <c r="BN861" s="2">
        <f t="shared" si="584"/>
        <v>0</v>
      </c>
      <c r="BO861" s="2">
        <f t="shared" si="585"/>
        <v>0</v>
      </c>
      <c r="BP861" s="2">
        <v>0</v>
      </c>
      <c r="BQ861" s="2">
        <f t="shared" si="586"/>
        <v>0</v>
      </c>
      <c r="BR861" s="2">
        <f t="shared" si="587"/>
        <v>0</v>
      </c>
      <c r="BS861" s="2">
        <v>25000000</v>
      </c>
      <c r="BT861" s="1">
        <v>2</v>
      </c>
      <c r="BU861" s="1">
        <v>79</v>
      </c>
      <c r="BV861" s="2">
        <v>57.454545454545453</v>
      </c>
      <c r="BW861" s="1">
        <v>79.5</v>
      </c>
      <c r="BX861" s="2">
        <v>244.60869565217391</v>
      </c>
      <c r="BY861" s="1">
        <v>321</v>
      </c>
      <c r="BZ861" s="1">
        <v>170</v>
      </c>
      <c r="CA861" s="2">
        <v>145.78260869565219</v>
      </c>
      <c r="CB861" s="2">
        <v>1156.8695652173913</v>
      </c>
      <c r="CC861" s="1">
        <v>191</v>
      </c>
      <c r="CD861" s="1">
        <v>36</v>
      </c>
      <c r="CE861" s="2">
        <v>0.85099999999999998</v>
      </c>
      <c r="CF861" s="2">
        <v>91.802199999999999</v>
      </c>
      <c r="CG861" s="2">
        <v>104.3475</v>
      </c>
      <c r="CH861" s="2">
        <v>6.2919999999999998</v>
      </c>
      <c r="CI861" s="2">
        <v>67.697999999999993</v>
      </c>
      <c r="CJ861" s="2">
        <v>4.6440000000000001</v>
      </c>
      <c r="CK861" s="9">
        <v>7173</v>
      </c>
      <c r="CL861" s="8">
        <v>0</v>
      </c>
      <c r="CM861" s="8">
        <v>0</v>
      </c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">
        <v>1</v>
      </c>
      <c r="DG861" s="1">
        <v>35</v>
      </c>
      <c r="DH861" s="1">
        <v>68</v>
      </c>
      <c r="DI861" s="1">
        <v>68</v>
      </c>
      <c r="DJ861" s="1">
        <v>68</v>
      </c>
      <c r="DK861" s="1">
        <v>80</v>
      </c>
      <c r="DL861" s="1">
        <v>245</v>
      </c>
      <c r="DM861" s="1">
        <v>318</v>
      </c>
      <c r="DN861" s="1">
        <v>173</v>
      </c>
      <c r="DO861" s="1">
        <v>145</v>
      </c>
      <c r="DP861" s="1">
        <v>1153</v>
      </c>
      <c r="DQ861" s="1">
        <v>190</v>
      </c>
      <c r="DR861" s="1">
        <v>37</v>
      </c>
      <c r="DS861" s="1">
        <v>0.85099999999999998</v>
      </c>
      <c r="DT861" s="1">
        <v>91.802199999999999</v>
      </c>
      <c r="DU861" s="1">
        <v>104.3475</v>
      </c>
      <c r="DV861" s="1">
        <v>6.2919999999999998</v>
      </c>
      <c r="DW861" s="1">
        <v>67.697999999999993</v>
      </c>
      <c r="DX861" s="1">
        <v>4.6440000000000001</v>
      </c>
      <c r="DY861" s="1">
        <v>7173</v>
      </c>
      <c r="DZ861" s="20" t="s">
        <v>57</v>
      </c>
    </row>
    <row r="862" spans="1:130">
      <c r="A862" s="5">
        <v>862</v>
      </c>
      <c r="B862" s="1">
        <v>8</v>
      </c>
      <c r="C862" s="9">
        <v>372810</v>
      </c>
      <c r="D862" s="9">
        <v>7808954</v>
      </c>
      <c r="E862" s="22">
        <v>-40.214799999999997</v>
      </c>
      <c r="F862" s="22">
        <v>-19.811599999999999</v>
      </c>
      <c r="G862" s="6">
        <v>550123.91492100002</v>
      </c>
      <c r="H862" s="2">
        <f t="shared" si="546"/>
        <v>0.55012391492099999</v>
      </c>
      <c r="I862" s="2">
        <f t="shared" si="547"/>
        <v>2.200495659684</v>
      </c>
      <c r="J862" s="6">
        <v>0</v>
      </c>
      <c r="K862" s="2">
        <f t="shared" si="548"/>
        <v>0</v>
      </c>
      <c r="L862" s="2">
        <f t="shared" si="549"/>
        <v>0</v>
      </c>
      <c r="M862" s="6">
        <v>0</v>
      </c>
      <c r="N862" s="2">
        <f t="shared" si="550"/>
        <v>0</v>
      </c>
      <c r="O862" s="2">
        <f t="shared" si="551"/>
        <v>0</v>
      </c>
      <c r="P862" s="6">
        <v>0</v>
      </c>
      <c r="Q862" s="2">
        <f t="shared" si="552"/>
        <v>0</v>
      </c>
      <c r="R862" s="2">
        <f t="shared" si="553"/>
        <v>0</v>
      </c>
      <c r="S862" s="6">
        <v>4456594.9883700004</v>
      </c>
      <c r="T862" s="2">
        <f t="shared" si="554"/>
        <v>4.45659498837</v>
      </c>
      <c r="U862" s="2">
        <f t="shared" si="555"/>
        <v>17.82637995348</v>
      </c>
      <c r="V862" s="6">
        <v>13629947.713400001</v>
      </c>
      <c r="W862" s="2">
        <f t="shared" si="556"/>
        <v>13.6299477134</v>
      </c>
      <c r="X862" s="2">
        <f t="shared" si="557"/>
        <v>54.5197908536</v>
      </c>
      <c r="Y862" s="6">
        <v>3875369.5724999998</v>
      </c>
      <c r="Z862" s="2">
        <f t="shared" si="558"/>
        <v>3.8753695724999999</v>
      </c>
      <c r="AA862" s="2">
        <f t="shared" si="559"/>
        <v>15.501478289999998</v>
      </c>
      <c r="AB862" s="6">
        <v>0</v>
      </c>
      <c r="AC862" s="2">
        <f t="shared" si="560"/>
        <v>0</v>
      </c>
      <c r="AD862" s="2">
        <f t="shared" si="561"/>
        <v>0</v>
      </c>
      <c r="AE862" s="6">
        <v>744965.54343299998</v>
      </c>
      <c r="AF862" s="2">
        <f t="shared" si="562"/>
        <v>0.74496554343300003</v>
      </c>
      <c r="AG862" s="2">
        <f t="shared" si="563"/>
        <v>2.9798621737320001</v>
      </c>
      <c r="AH862" s="6">
        <v>0</v>
      </c>
      <c r="AI862" s="2">
        <f t="shared" si="564"/>
        <v>0</v>
      </c>
      <c r="AJ862" s="2">
        <f t="shared" si="565"/>
        <v>0</v>
      </c>
      <c r="AK862" s="6">
        <v>0</v>
      </c>
      <c r="AL862" s="2">
        <f t="shared" si="566"/>
        <v>0</v>
      </c>
      <c r="AM862" s="2">
        <f t="shared" si="567"/>
        <v>0</v>
      </c>
      <c r="AN862" s="6">
        <v>0</v>
      </c>
      <c r="AO862" s="2">
        <f t="shared" si="568"/>
        <v>0</v>
      </c>
      <c r="AP862" s="2">
        <f t="shared" si="569"/>
        <v>0</v>
      </c>
      <c r="AQ862" s="6">
        <v>1742998.26737</v>
      </c>
      <c r="AR862" s="2">
        <f t="shared" si="570"/>
        <v>1.74299826737</v>
      </c>
      <c r="AS862" s="2">
        <f t="shared" si="571"/>
        <v>6.9719930694799999</v>
      </c>
      <c r="AT862" s="2">
        <v>25000000</v>
      </c>
      <c r="AU862" s="2">
        <v>0</v>
      </c>
      <c r="AV862" s="2">
        <f t="shared" si="572"/>
        <v>0</v>
      </c>
      <c r="AW862" s="2">
        <f t="shared" si="573"/>
        <v>0</v>
      </c>
      <c r="AX862" s="2">
        <v>0</v>
      </c>
      <c r="AY862" s="2">
        <f t="shared" si="574"/>
        <v>0</v>
      </c>
      <c r="AZ862" s="2">
        <f t="shared" si="575"/>
        <v>0</v>
      </c>
      <c r="BA862" s="2">
        <v>25000000</v>
      </c>
      <c r="BB862" s="2">
        <f t="shared" si="576"/>
        <v>25</v>
      </c>
      <c r="BC862" s="2">
        <f t="shared" si="577"/>
        <v>100</v>
      </c>
      <c r="BD862" s="2">
        <v>0</v>
      </c>
      <c r="BE862" s="2">
        <f t="shared" si="578"/>
        <v>0</v>
      </c>
      <c r="BF862" s="2">
        <f t="shared" si="579"/>
        <v>0</v>
      </c>
      <c r="BG862" s="2">
        <v>25000000</v>
      </c>
      <c r="BH862" s="2">
        <f t="shared" si="580"/>
        <v>25</v>
      </c>
      <c r="BI862" s="2">
        <f t="shared" si="581"/>
        <v>100</v>
      </c>
      <c r="BJ862" s="2">
        <v>0</v>
      </c>
      <c r="BK862" s="2">
        <f t="shared" si="582"/>
        <v>0</v>
      </c>
      <c r="BL862" s="2">
        <f t="shared" si="583"/>
        <v>0</v>
      </c>
      <c r="BM862" s="2">
        <v>0</v>
      </c>
      <c r="BN862" s="2">
        <f t="shared" si="584"/>
        <v>0</v>
      </c>
      <c r="BO862" s="2">
        <f t="shared" si="585"/>
        <v>0</v>
      </c>
      <c r="BP862" s="2">
        <v>0</v>
      </c>
      <c r="BQ862" s="2">
        <f t="shared" si="586"/>
        <v>0</v>
      </c>
      <c r="BR862" s="2">
        <f t="shared" si="587"/>
        <v>0</v>
      </c>
      <c r="BS862" s="2">
        <v>25000000</v>
      </c>
      <c r="BT862" s="1">
        <v>40</v>
      </c>
      <c r="BU862" s="1">
        <v>75</v>
      </c>
      <c r="BV862" s="2">
        <v>58.081081081081081</v>
      </c>
      <c r="BW862" s="1">
        <v>79.5</v>
      </c>
      <c r="BX862" s="2">
        <v>243.94736842105263</v>
      </c>
      <c r="BY862" s="1">
        <v>317</v>
      </c>
      <c r="BZ862" s="1">
        <v>171</v>
      </c>
      <c r="CA862" s="2">
        <v>144.73684210526315</v>
      </c>
      <c r="CB862" s="2">
        <v>1161.6315789473683</v>
      </c>
      <c r="CC862" s="1">
        <v>190</v>
      </c>
      <c r="CD862" s="1">
        <v>37</v>
      </c>
      <c r="CE862" s="2">
        <v>0.85099999999999998</v>
      </c>
      <c r="CF862" s="2">
        <v>91.802199999999999</v>
      </c>
      <c r="CG862" s="2">
        <v>104.3475</v>
      </c>
      <c r="CH862" s="2">
        <v>6.2919999999999998</v>
      </c>
      <c r="CI862" s="2">
        <v>67.697999999999993</v>
      </c>
      <c r="CJ862" s="2">
        <v>4.6440000000000001</v>
      </c>
      <c r="CK862" s="9">
        <v>7173</v>
      </c>
      <c r="CL862" s="8">
        <v>0</v>
      </c>
      <c r="CM862" s="8">
        <v>0</v>
      </c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">
        <v>0</v>
      </c>
      <c r="DG862" s="1">
        <v>0</v>
      </c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20" t="s">
        <v>57</v>
      </c>
    </row>
    <row r="863" spans="1:130">
      <c r="A863" s="5">
        <v>863</v>
      </c>
      <c r="B863" s="1">
        <v>8</v>
      </c>
      <c r="C863" s="9">
        <v>377810</v>
      </c>
      <c r="D863" s="9">
        <v>7808954</v>
      </c>
      <c r="E863" s="22">
        <v>-40.167000000000002</v>
      </c>
      <c r="F863" s="22">
        <v>-19.811900000000001</v>
      </c>
      <c r="G863" s="6">
        <v>927557.70729699999</v>
      </c>
      <c r="H863" s="2">
        <f t="shared" si="546"/>
        <v>0.92755770729699993</v>
      </c>
      <c r="I863" s="2">
        <f t="shared" si="547"/>
        <v>3.7102308291880002</v>
      </c>
      <c r="J863" s="6">
        <v>0</v>
      </c>
      <c r="K863" s="2">
        <f t="shared" si="548"/>
        <v>0</v>
      </c>
      <c r="L863" s="2">
        <f t="shared" si="549"/>
        <v>0</v>
      </c>
      <c r="M863" s="6">
        <v>0</v>
      </c>
      <c r="N863" s="2">
        <f t="shared" si="550"/>
        <v>0</v>
      </c>
      <c r="O863" s="2">
        <f t="shared" si="551"/>
        <v>0</v>
      </c>
      <c r="P863" s="6">
        <v>0</v>
      </c>
      <c r="Q863" s="2">
        <f t="shared" si="552"/>
        <v>0</v>
      </c>
      <c r="R863" s="2">
        <f t="shared" si="553"/>
        <v>0</v>
      </c>
      <c r="S863" s="6">
        <v>3854950.6365299998</v>
      </c>
      <c r="T863" s="2">
        <f t="shared" si="554"/>
        <v>3.8549506365299999</v>
      </c>
      <c r="U863" s="2">
        <f t="shared" si="555"/>
        <v>15.419802546119998</v>
      </c>
      <c r="V863" s="6">
        <v>18025460.157600001</v>
      </c>
      <c r="W863" s="2">
        <f t="shared" si="556"/>
        <v>18.025460157600001</v>
      </c>
      <c r="X863" s="2">
        <f t="shared" si="557"/>
        <v>72.101840630400005</v>
      </c>
      <c r="Y863" s="6">
        <v>198181.58873700001</v>
      </c>
      <c r="Z863" s="2">
        <f t="shared" si="558"/>
        <v>0.19818158873700001</v>
      </c>
      <c r="AA863" s="2">
        <f t="shared" si="559"/>
        <v>0.79272635494800003</v>
      </c>
      <c r="AB863" s="6">
        <v>0</v>
      </c>
      <c r="AC863" s="2">
        <f t="shared" si="560"/>
        <v>0</v>
      </c>
      <c r="AD863" s="2">
        <f t="shared" si="561"/>
        <v>0</v>
      </c>
      <c r="AE863" s="6">
        <v>1231603.138</v>
      </c>
      <c r="AF863" s="2">
        <f t="shared" si="562"/>
        <v>1.2316031380000001</v>
      </c>
      <c r="AG863" s="2">
        <f t="shared" si="563"/>
        <v>4.9264125520000004</v>
      </c>
      <c r="AH863" s="6">
        <v>0</v>
      </c>
      <c r="AI863" s="2">
        <f t="shared" si="564"/>
        <v>0</v>
      </c>
      <c r="AJ863" s="2">
        <f t="shared" si="565"/>
        <v>0</v>
      </c>
      <c r="AK863" s="6">
        <v>0</v>
      </c>
      <c r="AL863" s="2">
        <f t="shared" si="566"/>
        <v>0</v>
      </c>
      <c r="AM863" s="2">
        <f t="shared" si="567"/>
        <v>0</v>
      </c>
      <c r="AN863" s="6">
        <v>214228.52233099999</v>
      </c>
      <c r="AO863" s="2">
        <f t="shared" si="568"/>
        <v>0.21422852233099998</v>
      </c>
      <c r="AP863" s="2">
        <f t="shared" si="569"/>
        <v>0.85691408932399993</v>
      </c>
      <c r="AQ863" s="6">
        <v>548018.24953999999</v>
      </c>
      <c r="AR863" s="2">
        <f t="shared" si="570"/>
        <v>0.54801824954</v>
      </c>
      <c r="AS863" s="2">
        <f t="shared" si="571"/>
        <v>2.19207299816</v>
      </c>
      <c r="AT863" s="2">
        <v>25000000</v>
      </c>
      <c r="AU863" s="2">
        <v>0</v>
      </c>
      <c r="AV863" s="2">
        <f t="shared" si="572"/>
        <v>0</v>
      </c>
      <c r="AW863" s="2">
        <f t="shared" si="573"/>
        <v>0</v>
      </c>
      <c r="AX863" s="2">
        <v>0</v>
      </c>
      <c r="AY863" s="2">
        <f t="shared" si="574"/>
        <v>0</v>
      </c>
      <c r="AZ863" s="2">
        <f t="shared" si="575"/>
        <v>0</v>
      </c>
      <c r="BA863" s="2">
        <v>25000000</v>
      </c>
      <c r="BB863" s="2">
        <f t="shared" si="576"/>
        <v>25</v>
      </c>
      <c r="BC863" s="2">
        <f t="shared" si="577"/>
        <v>100</v>
      </c>
      <c r="BD863" s="2">
        <v>0</v>
      </c>
      <c r="BE863" s="2">
        <f t="shared" si="578"/>
        <v>0</v>
      </c>
      <c r="BF863" s="2">
        <f t="shared" si="579"/>
        <v>0</v>
      </c>
      <c r="BG863" s="2">
        <v>25000000</v>
      </c>
      <c r="BH863" s="2">
        <f t="shared" si="580"/>
        <v>25</v>
      </c>
      <c r="BI863" s="2">
        <f t="shared" si="581"/>
        <v>100</v>
      </c>
      <c r="BJ863" s="2">
        <v>0</v>
      </c>
      <c r="BK863" s="2">
        <f t="shared" si="582"/>
        <v>0</v>
      </c>
      <c r="BL863" s="2">
        <f t="shared" si="583"/>
        <v>0</v>
      </c>
      <c r="BM863" s="2">
        <v>0</v>
      </c>
      <c r="BN863" s="2">
        <f t="shared" si="584"/>
        <v>0</v>
      </c>
      <c r="BO863" s="2">
        <f t="shared" si="585"/>
        <v>0</v>
      </c>
      <c r="BP863" s="2">
        <v>0</v>
      </c>
      <c r="BQ863" s="2">
        <f t="shared" si="586"/>
        <v>0</v>
      </c>
      <c r="BR863" s="2">
        <f t="shared" si="587"/>
        <v>0</v>
      </c>
      <c r="BS863" s="2">
        <v>25000000</v>
      </c>
      <c r="BT863" s="1">
        <v>21</v>
      </c>
      <c r="BU863" s="1">
        <v>67</v>
      </c>
      <c r="BV863" s="2">
        <v>49.095238095238095</v>
      </c>
      <c r="BW863" s="1">
        <v>79.5</v>
      </c>
      <c r="BX863" s="2">
        <v>244.14893617021278</v>
      </c>
      <c r="BY863" s="1">
        <v>317</v>
      </c>
      <c r="BZ863" s="1">
        <v>171</v>
      </c>
      <c r="CA863" s="2">
        <v>144.04255319148936</v>
      </c>
      <c r="CB863" s="2">
        <v>1164.1702127659576</v>
      </c>
      <c r="CC863" s="1">
        <v>190</v>
      </c>
      <c r="CD863" s="1">
        <v>38</v>
      </c>
      <c r="CE863" s="2">
        <v>0.85099999999999998</v>
      </c>
      <c r="CF863" s="2">
        <v>91.802199999999999</v>
      </c>
      <c r="CG863" s="2">
        <v>104.3475</v>
      </c>
      <c r="CH863" s="2">
        <v>6.2919999999999998</v>
      </c>
      <c r="CI863" s="2">
        <v>67.697999999999993</v>
      </c>
      <c r="CJ863" s="2">
        <v>4.6440000000000001</v>
      </c>
      <c r="CK863" s="9">
        <v>7173</v>
      </c>
      <c r="CL863" s="18">
        <v>1</v>
      </c>
      <c r="CM863" s="18">
        <v>8</v>
      </c>
      <c r="CN863" s="18">
        <v>72</v>
      </c>
      <c r="CO863" s="18">
        <v>72</v>
      </c>
      <c r="CP863" s="18">
        <v>72</v>
      </c>
      <c r="CQ863" s="18">
        <v>80</v>
      </c>
      <c r="CR863" s="18">
        <v>244</v>
      </c>
      <c r="CS863" s="18">
        <v>316</v>
      </c>
      <c r="CT863" s="18">
        <v>171</v>
      </c>
      <c r="CU863" s="18">
        <v>145</v>
      </c>
      <c r="CV863" s="18">
        <v>1166</v>
      </c>
      <c r="CW863" s="18">
        <v>189</v>
      </c>
      <c r="CX863" s="18">
        <v>38</v>
      </c>
      <c r="CY863" s="18">
        <v>0.85099999999999998</v>
      </c>
      <c r="CZ863" s="18">
        <v>91.802199999999999</v>
      </c>
      <c r="DA863" s="18">
        <v>104.3475</v>
      </c>
      <c r="DB863" s="18">
        <v>6.2919999999999998</v>
      </c>
      <c r="DC863" s="18">
        <v>67.697999999999993</v>
      </c>
      <c r="DD863" s="18">
        <v>4.6440000000000001</v>
      </c>
      <c r="DE863" s="18">
        <v>7173</v>
      </c>
      <c r="DF863" s="1">
        <v>1</v>
      </c>
      <c r="DG863" s="1">
        <v>2</v>
      </c>
      <c r="DH863" s="1">
        <v>49</v>
      </c>
      <c r="DI863" s="1">
        <v>49</v>
      </c>
      <c r="DJ863" s="1">
        <v>49</v>
      </c>
      <c r="DK863" s="1">
        <v>79</v>
      </c>
      <c r="DL863" s="1">
        <v>245</v>
      </c>
      <c r="DM863" s="1">
        <v>317</v>
      </c>
      <c r="DN863" s="1">
        <v>172</v>
      </c>
      <c r="DO863" s="1">
        <v>145</v>
      </c>
      <c r="DP863" s="1">
        <v>1163</v>
      </c>
      <c r="DQ863" s="1">
        <v>189</v>
      </c>
      <c r="DR863" s="1">
        <v>38</v>
      </c>
      <c r="DS863" s="1">
        <v>0.85099999999999998</v>
      </c>
      <c r="DT863" s="1">
        <v>91.802199999999999</v>
      </c>
      <c r="DU863" s="1">
        <v>104.3475</v>
      </c>
      <c r="DV863" s="1">
        <v>6.2919999999999998</v>
      </c>
      <c r="DW863" s="1">
        <v>67.697999999999993</v>
      </c>
      <c r="DX863" s="1">
        <v>4.6440000000000001</v>
      </c>
      <c r="DY863" s="1">
        <v>7173</v>
      </c>
      <c r="DZ863" s="20" t="s">
        <v>57</v>
      </c>
    </row>
    <row r="864" spans="1:130">
      <c r="A864" s="5">
        <v>864</v>
      </c>
      <c r="B864" s="1">
        <v>8</v>
      </c>
      <c r="C864" s="9">
        <v>382810</v>
      </c>
      <c r="D864" s="9">
        <v>7808954</v>
      </c>
      <c r="E864" s="22">
        <v>-40.119300000000003</v>
      </c>
      <c r="F864" s="22">
        <v>-19.812200000000001</v>
      </c>
      <c r="G864" s="6">
        <v>2722826.0215500002</v>
      </c>
      <c r="H864" s="2">
        <f t="shared" si="546"/>
        <v>2.72282602155</v>
      </c>
      <c r="I864" s="2">
        <f t="shared" si="547"/>
        <v>10.8913040862</v>
      </c>
      <c r="J864" s="6">
        <v>0</v>
      </c>
      <c r="K864" s="2">
        <f t="shared" si="548"/>
        <v>0</v>
      </c>
      <c r="L864" s="2">
        <f t="shared" si="549"/>
        <v>0</v>
      </c>
      <c r="M864" s="6">
        <v>95399.479495899999</v>
      </c>
      <c r="N864" s="2">
        <f t="shared" si="550"/>
        <v>9.5399479495899997E-2</v>
      </c>
      <c r="O864" s="2">
        <f t="shared" si="551"/>
        <v>0.38159791798359999</v>
      </c>
      <c r="P864" s="6">
        <v>0</v>
      </c>
      <c r="Q864" s="2">
        <f t="shared" si="552"/>
        <v>0</v>
      </c>
      <c r="R864" s="2">
        <f t="shared" si="553"/>
        <v>0</v>
      </c>
      <c r="S864" s="6">
        <v>2870542.2072800002</v>
      </c>
      <c r="T864" s="2">
        <f t="shared" si="554"/>
        <v>2.8705422072800002</v>
      </c>
      <c r="U864" s="2">
        <f t="shared" si="555"/>
        <v>11.482168829120001</v>
      </c>
      <c r="V864" s="6">
        <v>12153753.525</v>
      </c>
      <c r="W864" s="2">
        <f t="shared" si="556"/>
        <v>12.153753525000001</v>
      </c>
      <c r="X864" s="2">
        <f t="shared" si="557"/>
        <v>48.615014100000003</v>
      </c>
      <c r="Y864" s="6">
        <v>5165655.6852799999</v>
      </c>
      <c r="Z864" s="2">
        <f t="shared" si="558"/>
        <v>5.16565568528</v>
      </c>
      <c r="AA864" s="2">
        <f t="shared" si="559"/>
        <v>20.66262274112</v>
      </c>
      <c r="AB864" s="6">
        <v>0</v>
      </c>
      <c r="AC864" s="2">
        <f t="shared" si="560"/>
        <v>0</v>
      </c>
      <c r="AD864" s="2">
        <f t="shared" si="561"/>
        <v>0</v>
      </c>
      <c r="AE864" s="6">
        <v>0</v>
      </c>
      <c r="AF864" s="2">
        <f t="shared" si="562"/>
        <v>0</v>
      </c>
      <c r="AG864" s="2">
        <f t="shared" si="563"/>
        <v>0</v>
      </c>
      <c r="AH864" s="6">
        <v>0</v>
      </c>
      <c r="AI864" s="2">
        <f t="shared" si="564"/>
        <v>0</v>
      </c>
      <c r="AJ864" s="2">
        <f t="shared" si="565"/>
        <v>0</v>
      </c>
      <c r="AK864" s="6">
        <v>0</v>
      </c>
      <c r="AL864" s="2">
        <f t="shared" si="566"/>
        <v>0</v>
      </c>
      <c r="AM864" s="2">
        <f t="shared" si="567"/>
        <v>0</v>
      </c>
      <c r="AN864" s="6">
        <v>958990.24675399996</v>
      </c>
      <c r="AO864" s="2">
        <f t="shared" si="568"/>
        <v>0.95899024675399991</v>
      </c>
      <c r="AP864" s="2">
        <f t="shared" si="569"/>
        <v>3.8359609870159996</v>
      </c>
      <c r="AQ864" s="6">
        <v>1032832.83468</v>
      </c>
      <c r="AR864" s="2">
        <f t="shared" si="570"/>
        <v>1.03283283468</v>
      </c>
      <c r="AS864" s="2">
        <f t="shared" si="571"/>
        <v>4.1313313387199999</v>
      </c>
      <c r="AT864" s="2">
        <v>25000000</v>
      </c>
      <c r="AU864" s="2">
        <v>0</v>
      </c>
      <c r="AV864" s="2">
        <f t="shared" si="572"/>
        <v>0</v>
      </c>
      <c r="AW864" s="2">
        <f t="shared" si="573"/>
        <v>0</v>
      </c>
      <c r="AX864" s="2">
        <v>0</v>
      </c>
      <c r="AY864" s="2">
        <f t="shared" si="574"/>
        <v>0</v>
      </c>
      <c r="AZ864" s="2">
        <f t="shared" si="575"/>
        <v>0</v>
      </c>
      <c r="BA864" s="2">
        <v>25000000</v>
      </c>
      <c r="BB864" s="2">
        <f t="shared" si="576"/>
        <v>25</v>
      </c>
      <c r="BC864" s="2">
        <f t="shared" si="577"/>
        <v>100</v>
      </c>
      <c r="BD864" s="2">
        <v>0</v>
      </c>
      <c r="BE864" s="2">
        <f t="shared" si="578"/>
        <v>0</v>
      </c>
      <c r="BF864" s="2">
        <f t="shared" si="579"/>
        <v>0</v>
      </c>
      <c r="BG864" s="2">
        <v>25000000</v>
      </c>
      <c r="BH864" s="2">
        <f t="shared" si="580"/>
        <v>25</v>
      </c>
      <c r="BI864" s="2">
        <f t="shared" si="581"/>
        <v>100</v>
      </c>
      <c r="BJ864" s="2">
        <v>0</v>
      </c>
      <c r="BK864" s="2">
        <f t="shared" si="582"/>
        <v>0</v>
      </c>
      <c r="BL864" s="2">
        <f t="shared" si="583"/>
        <v>0</v>
      </c>
      <c r="BM864" s="2">
        <v>0</v>
      </c>
      <c r="BN864" s="2">
        <f t="shared" si="584"/>
        <v>0</v>
      </c>
      <c r="BO864" s="2">
        <f t="shared" si="585"/>
        <v>0</v>
      </c>
      <c r="BP864" s="2">
        <v>0</v>
      </c>
      <c r="BQ864" s="2">
        <f t="shared" si="586"/>
        <v>0</v>
      </c>
      <c r="BR864" s="2">
        <f t="shared" si="587"/>
        <v>0</v>
      </c>
      <c r="BS864" s="2">
        <v>25000000</v>
      </c>
      <c r="BT864" s="1">
        <v>11</v>
      </c>
      <c r="BU864" s="1">
        <v>48</v>
      </c>
      <c r="BV864" s="2">
        <v>33.209302325581397</v>
      </c>
      <c r="BW864" s="1">
        <v>79.5</v>
      </c>
      <c r="BX864" s="2">
        <v>244.4</v>
      </c>
      <c r="BY864" s="1">
        <v>317</v>
      </c>
      <c r="BZ864" s="1">
        <v>171</v>
      </c>
      <c r="CA864" s="2">
        <v>143.22222222222223</v>
      </c>
      <c r="CB864" s="2">
        <v>1165.8444444444444</v>
      </c>
      <c r="CC864" s="1">
        <v>188</v>
      </c>
      <c r="CD864" s="1">
        <v>38</v>
      </c>
      <c r="CE864" s="2">
        <v>0.85099999999999998</v>
      </c>
      <c r="CF864" s="2">
        <v>91.802199999999999</v>
      </c>
      <c r="CG864" s="2">
        <v>104.3475</v>
      </c>
      <c r="CH864" s="2">
        <v>6.2919999999999998</v>
      </c>
      <c r="CI864" s="2">
        <v>67.697999999999993</v>
      </c>
      <c r="CJ864" s="2">
        <v>4.6440000000000001</v>
      </c>
      <c r="CK864" s="9">
        <v>7173</v>
      </c>
      <c r="CL864" s="8">
        <v>0</v>
      </c>
      <c r="CM864" s="8">
        <v>0</v>
      </c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">
        <v>0</v>
      </c>
      <c r="DG864" s="1">
        <v>0</v>
      </c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20" t="s">
        <v>57</v>
      </c>
    </row>
    <row r="865" spans="1:130">
      <c r="A865" s="5">
        <v>865</v>
      </c>
      <c r="B865" s="1">
        <v>8</v>
      </c>
      <c r="C865" s="9">
        <v>387533</v>
      </c>
      <c r="D865" s="9">
        <v>7809112</v>
      </c>
      <c r="E865" s="22">
        <v>-40.074199999999998</v>
      </c>
      <c r="F865" s="22">
        <v>-19.8111</v>
      </c>
      <c r="G865" s="6">
        <v>3305794.2555200001</v>
      </c>
      <c r="H865" s="2">
        <f t="shared" si="546"/>
        <v>3.3057942555199999</v>
      </c>
      <c r="I865" s="2">
        <f t="shared" si="547"/>
        <v>15.061844688623562</v>
      </c>
      <c r="J865" s="6">
        <v>1055213.6994</v>
      </c>
      <c r="K865" s="2">
        <f t="shared" si="548"/>
        <v>1.0552136994000001</v>
      </c>
      <c r="L865" s="2">
        <f t="shared" si="549"/>
        <v>4.8077598377853903</v>
      </c>
      <c r="M865" s="6">
        <v>0</v>
      </c>
      <c r="N865" s="2">
        <f t="shared" si="550"/>
        <v>0</v>
      </c>
      <c r="O865" s="2">
        <f t="shared" si="551"/>
        <v>0</v>
      </c>
      <c r="P865" s="6">
        <v>0</v>
      </c>
      <c r="Q865" s="2">
        <f t="shared" si="552"/>
        <v>0</v>
      </c>
      <c r="R865" s="2">
        <f t="shared" si="553"/>
        <v>0</v>
      </c>
      <c r="S865" s="6">
        <v>1205390.5838299999</v>
      </c>
      <c r="T865" s="2">
        <f t="shared" si="554"/>
        <v>1.2053905838299999</v>
      </c>
      <c r="U865" s="2">
        <f t="shared" si="555"/>
        <v>5.4919950727305329</v>
      </c>
      <c r="V865" s="6">
        <v>1065754.9259800001</v>
      </c>
      <c r="W865" s="2">
        <f t="shared" si="556"/>
        <v>1.0657549259800001</v>
      </c>
      <c r="X865" s="2">
        <f t="shared" si="557"/>
        <v>4.8557877261848086</v>
      </c>
      <c r="Y865" s="6">
        <v>10755893.106699999</v>
      </c>
      <c r="Z865" s="2">
        <f t="shared" si="558"/>
        <v>10.755893106699999</v>
      </c>
      <c r="AA865" s="2">
        <f t="shared" si="559"/>
        <v>49.005951047933287</v>
      </c>
      <c r="AB865" s="6">
        <v>0</v>
      </c>
      <c r="AC865" s="2">
        <f t="shared" si="560"/>
        <v>0</v>
      </c>
      <c r="AD865" s="2">
        <f t="shared" si="561"/>
        <v>0</v>
      </c>
      <c r="AE865" s="6">
        <v>6299.9624998099998</v>
      </c>
      <c r="AF865" s="2">
        <f t="shared" si="562"/>
        <v>6.2999624998099999E-3</v>
      </c>
      <c r="AG865" s="2">
        <f t="shared" si="563"/>
        <v>2.8703860368153752E-2</v>
      </c>
      <c r="AH865" s="6">
        <v>1379461.08399</v>
      </c>
      <c r="AI865" s="2">
        <f t="shared" si="564"/>
        <v>1.3794610839899999</v>
      </c>
      <c r="AJ865" s="2">
        <f t="shared" si="565"/>
        <v>6.2850942905366729</v>
      </c>
      <c r="AK865" s="6">
        <v>810291.799749</v>
      </c>
      <c r="AL865" s="2">
        <f t="shared" si="566"/>
        <v>0.81029179974900001</v>
      </c>
      <c r="AM865" s="2">
        <f t="shared" si="567"/>
        <v>3.6918477972141504</v>
      </c>
      <c r="AN865" s="6">
        <v>1386740.7292500001</v>
      </c>
      <c r="AO865" s="2">
        <f t="shared" si="568"/>
        <v>1.38674072925</v>
      </c>
      <c r="AP865" s="2">
        <f t="shared" si="569"/>
        <v>6.3182617770223537</v>
      </c>
      <c r="AQ865" s="6">
        <v>977296.41884699999</v>
      </c>
      <c r="AR865" s="2">
        <f t="shared" si="570"/>
        <v>0.97729641884700003</v>
      </c>
      <c r="AS865" s="2">
        <f t="shared" si="571"/>
        <v>4.4527534799972246</v>
      </c>
      <c r="AT865" s="2">
        <v>21948136.658300001</v>
      </c>
      <c r="AU865" s="2">
        <v>0</v>
      </c>
      <c r="AV865" s="2">
        <f t="shared" si="572"/>
        <v>0</v>
      </c>
      <c r="AW865" s="2">
        <f t="shared" si="573"/>
        <v>0</v>
      </c>
      <c r="AX865" s="2">
        <v>0</v>
      </c>
      <c r="AY865" s="2">
        <f t="shared" si="574"/>
        <v>0</v>
      </c>
      <c r="AZ865" s="2">
        <f t="shared" si="575"/>
        <v>0</v>
      </c>
      <c r="BA865" s="2">
        <v>21948136.658300001</v>
      </c>
      <c r="BB865" s="2">
        <f t="shared" si="576"/>
        <v>21.948136658300001</v>
      </c>
      <c r="BC865" s="2">
        <f t="shared" si="577"/>
        <v>100</v>
      </c>
      <c r="BD865" s="2">
        <v>0</v>
      </c>
      <c r="BE865" s="2">
        <f t="shared" si="578"/>
        <v>0</v>
      </c>
      <c r="BF865" s="2">
        <f t="shared" si="579"/>
        <v>0</v>
      </c>
      <c r="BG865" s="2">
        <v>21948136.658300001</v>
      </c>
      <c r="BH865" s="2">
        <f t="shared" si="580"/>
        <v>21.948136658300001</v>
      </c>
      <c r="BI865" s="2">
        <f t="shared" si="581"/>
        <v>100</v>
      </c>
      <c r="BJ865" s="2">
        <v>0</v>
      </c>
      <c r="BK865" s="2">
        <f t="shared" si="582"/>
        <v>0</v>
      </c>
      <c r="BL865" s="2">
        <f t="shared" si="583"/>
        <v>0</v>
      </c>
      <c r="BM865" s="2">
        <v>0</v>
      </c>
      <c r="BN865" s="2">
        <f t="shared" si="584"/>
        <v>0</v>
      </c>
      <c r="BO865" s="2">
        <f t="shared" si="585"/>
        <v>0</v>
      </c>
      <c r="BP865" s="2">
        <v>0</v>
      </c>
      <c r="BQ865" s="2">
        <f t="shared" si="586"/>
        <v>0</v>
      </c>
      <c r="BR865" s="2">
        <f t="shared" si="587"/>
        <v>0</v>
      </c>
      <c r="BS865" s="2">
        <v>21948136.658300001</v>
      </c>
      <c r="BT865" s="1">
        <v>-1</v>
      </c>
      <c r="BU865" s="1">
        <v>30</v>
      </c>
      <c r="BV865" s="2">
        <v>16.09090909090909</v>
      </c>
      <c r="BW865" s="1">
        <v>79</v>
      </c>
      <c r="BX865" s="2">
        <v>237.54545454545453</v>
      </c>
      <c r="BY865" s="1">
        <v>316</v>
      </c>
      <c r="BZ865" s="1">
        <v>0</v>
      </c>
      <c r="CA865" s="2">
        <v>137.75757575757575</v>
      </c>
      <c r="CB865" s="2">
        <v>1131.2121212121212</v>
      </c>
      <c r="CC865" s="1">
        <v>187</v>
      </c>
      <c r="CD865" s="1">
        <v>0</v>
      </c>
      <c r="CE865" s="2">
        <v>0.85099999999999998</v>
      </c>
      <c r="CF865" s="2">
        <v>91.802199999999999</v>
      </c>
      <c r="CG865" s="2">
        <v>104.3475</v>
      </c>
      <c r="CH865" s="2">
        <v>6.2919999999999998</v>
      </c>
      <c r="CI865" s="2">
        <v>67.697999999999993</v>
      </c>
      <c r="CJ865" s="2">
        <v>4.6440000000000001</v>
      </c>
      <c r="CK865" s="9">
        <v>7173</v>
      </c>
      <c r="CL865" s="8">
        <v>0</v>
      </c>
      <c r="CM865" s="8">
        <v>0</v>
      </c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">
        <v>0</v>
      </c>
      <c r="DG865" s="1">
        <v>0</v>
      </c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7" t="s">
        <v>56</v>
      </c>
    </row>
    <row r="866" spans="1:130">
      <c r="A866" s="5">
        <v>866</v>
      </c>
      <c r="B866" s="1">
        <v>8</v>
      </c>
      <c r="C866" s="9">
        <v>390717</v>
      </c>
      <c r="D866" s="9">
        <v>7810964</v>
      </c>
      <c r="E866" s="22">
        <v>-40.043700000000001</v>
      </c>
      <c r="F866" s="22">
        <v>-19.794499999999999</v>
      </c>
      <c r="G866" s="6">
        <v>0</v>
      </c>
      <c r="H866" s="2">
        <f t="shared" si="546"/>
        <v>0</v>
      </c>
      <c r="I866" s="2">
        <f t="shared" si="547"/>
        <v>0</v>
      </c>
      <c r="J866" s="6">
        <v>0</v>
      </c>
      <c r="K866" s="2">
        <f t="shared" si="548"/>
        <v>0</v>
      </c>
      <c r="L866" s="2">
        <f t="shared" si="549"/>
        <v>0</v>
      </c>
      <c r="M866" s="6">
        <v>0</v>
      </c>
      <c r="N866" s="2">
        <f t="shared" si="550"/>
        <v>0</v>
      </c>
      <c r="O866" s="2">
        <f t="shared" si="551"/>
        <v>0</v>
      </c>
      <c r="P866" s="6">
        <v>0</v>
      </c>
      <c r="Q866" s="2">
        <f t="shared" si="552"/>
        <v>0</v>
      </c>
      <c r="R866" s="2">
        <f t="shared" si="553"/>
        <v>0</v>
      </c>
      <c r="S866" s="6">
        <v>0</v>
      </c>
      <c r="T866" s="2">
        <f t="shared" si="554"/>
        <v>0</v>
      </c>
      <c r="U866" s="2">
        <f t="shared" si="555"/>
        <v>0</v>
      </c>
      <c r="V866" s="6">
        <v>0</v>
      </c>
      <c r="W866" s="2">
        <f t="shared" si="556"/>
        <v>0</v>
      </c>
      <c r="X866" s="2">
        <f t="shared" si="557"/>
        <v>0</v>
      </c>
      <c r="Y866" s="6">
        <v>0</v>
      </c>
      <c r="Z866" s="2">
        <f t="shared" si="558"/>
        <v>0</v>
      </c>
      <c r="AA866" s="2">
        <f t="shared" si="559"/>
        <v>0</v>
      </c>
      <c r="AB866" s="6">
        <v>0</v>
      </c>
      <c r="AC866" s="2">
        <f t="shared" si="560"/>
        <v>0</v>
      </c>
      <c r="AD866" s="2">
        <f t="shared" si="561"/>
        <v>0</v>
      </c>
      <c r="AE866" s="6">
        <v>0</v>
      </c>
      <c r="AF866" s="2">
        <f t="shared" si="562"/>
        <v>0</v>
      </c>
      <c r="AG866" s="2">
        <f t="shared" si="563"/>
        <v>0</v>
      </c>
      <c r="AH866" s="6">
        <v>742888.67591400002</v>
      </c>
      <c r="AI866" s="2">
        <f t="shared" si="564"/>
        <v>0.74288867591399999</v>
      </c>
      <c r="AJ866" s="2">
        <f t="shared" si="565"/>
        <v>82.886864435255092</v>
      </c>
      <c r="AK866" s="6">
        <v>153379.48803400001</v>
      </c>
      <c r="AL866" s="2">
        <f t="shared" si="566"/>
        <v>0.15337948803400001</v>
      </c>
      <c r="AM866" s="2">
        <f t="shared" si="567"/>
        <v>17.113122388333078</v>
      </c>
      <c r="AN866" s="6">
        <v>0</v>
      </c>
      <c r="AO866" s="2">
        <f t="shared" si="568"/>
        <v>0</v>
      </c>
      <c r="AP866" s="2">
        <f t="shared" si="569"/>
        <v>0</v>
      </c>
      <c r="AQ866" s="6">
        <v>0</v>
      </c>
      <c r="AR866" s="2">
        <f t="shared" si="570"/>
        <v>0</v>
      </c>
      <c r="AS866" s="2">
        <f t="shared" si="571"/>
        <v>0</v>
      </c>
      <c r="AT866" s="2">
        <v>896268.28204399999</v>
      </c>
      <c r="AU866" s="2">
        <v>0</v>
      </c>
      <c r="AV866" s="2">
        <f t="shared" si="572"/>
        <v>0</v>
      </c>
      <c r="AW866" s="2">
        <f t="shared" si="573"/>
        <v>0</v>
      </c>
      <c r="AX866" s="2">
        <v>0</v>
      </c>
      <c r="AY866" s="2">
        <f t="shared" si="574"/>
        <v>0</v>
      </c>
      <c r="AZ866" s="2">
        <f t="shared" si="575"/>
        <v>0</v>
      </c>
      <c r="BA866" s="2">
        <v>896268.28204399999</v>
      </c>
      <c r="BB866" s="2">
        <f t="shared" si="576"/>
        <v>0.896268282044</v>
      </c>
      <c r="BC866" s="2">
        <f t="shared" si="577"/>
        <v>100</v>
      </c>
      <c r="BD866" s="2">
        <v>0</v>
      </c>
      <c r="BE866" s="2">
        <f t="shared" si="578"/>
        <v>0</v>
      </c>
      <c r="BF866" s="2">
        <f t="shared" si="579"/>
        <v>0</v>
      </c>
      <c r="BG866" s="2">
        <v>896268.28204299998</v>
      </c>
      <c r="BH866" s="2">
        <f t="shared" si="580"/>
        <v>0.89626828204300002</v>
      </c>
      <c r="BI866" s="2">
        <f t="shared" si="581"/>
        <v>99.999999999888416</v>
      </c>
      <c r="BJ866" s="2">
        <v>0</v>
      </c>
      <c r="BK866" s="2">
        <f t="shared" si="582"/>
        <v>0</v>
      </c>
      <c r="BL866" s="2">
        <f t="shared" si="583"/>
        <v>0</v>
      </c>
      <c r="BM866" s="2">
        <v>0</v>
      </c>
      <c r="BN866" s="2">
        <f t="shared" si="584"/>
        <v>0</v>
      </c>
      <c r="BO866" s="2">
        <f t="shared" si="585"/>
        <v>0</v>
      </c>
      <c r="BP866" s="2">
        <v>0</v>
      </c>
      <c r="BQ866" s="2">
        <f t="shared" si="586"/>
        <v>0</v>
      </c>
      <c r="BR866" s="2">
        <f t="shared" si="587"/>
        <v>0</v>
      </c>
      <c r="BS866" s="2">
        <v>896268.28204299998</v>
      </c>
      <c r="BT866" s="1">
        <v>0</v>
      </c>
      <c r="BU866" s="1">
        <v>6</v>
      </c>
      <c r="BV866" s="2">
        <v>3.8571428571428572</v>
      </c>
      <c r="BW866" s="1">
        <v>79</v>
      </c>
      <c r="BX866" s="2">
        <v>183.75</v>
      </c>
      <c r="BY866" s="1">
        <v>316</v>
      </c>
      <c r="BZ866" s="1">
        <v>0</v>
      </c>
      <c r="CA866" s="2">
        <v>106.5</v>
      </c>
      <c r="CB866" s="2">
        <v>878.5</v>
      </c>
      <c r="CC866" s="1">
        <v>185</v>
      </c>
      <c r="CD866" s="1">
        <v>0</v>
      </c>
      <c r="CE866" s="2">
        <v>0.85099999999999998</v>
      </c>
      <c r="CF866" s="2">
        <v>91.802199999999999</v>
      </c>
      <c r="CG866" s="2">
        <v>104.3475</v>
      </c>
      <c r="CH866" s="2">
        <v>6.2919999999999998</v>
      </c>
      <c r="CI866" s="2">
        <v>67.697999999999993</v>
      </c>
      <c r="CJ866" s="2">
        <v>4.6440000000000001</v>
      </c>
      <c r="CK866" s="9">
        <v>7173</v>
      </c>
      <c r="CL866" s="8">
        <v>0</v>
      </c>
      <c r="CM866" s="8">
        <v>0</v>
      </c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">
        <v>0</v>
      </c>
      <c r="DG866" s="1">
        <v>0</v>
      </c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7" t="s">
        <v>56</v>
      </c>
    </row>
    <row r="867" spans="1:130">
      <c r="A867" s="5">
        <v>867</v>
      </c>
      <c r="B867" s="1">
        <v>6</v>
      </c>
      <c r="C867" s="9">
        <v>273286</v>
      </c>
      <c r="D867" s="9">
        <v>7814097</v>
      </c>
      <c r="E867" s="22">
        <v>-41.164000000000001</v>
      </c>
      <c r="F867" s="22">
        <v>-19.7562</v>
      </c>
      <c r="G867" s="6">
        <v>591334.49260899995</v>
      </c>
      <c r="H867" s="2">
        <f t="shared" si="546"/>
        <v>0.59133449260899995</v>
      </c>
      <c r="I867" s="2">
        <f t="shared" si="547"/>
        <v>3.0091680682261113</v>
      </c>
      <c r="J867" s="6">
        <v>0</v>
      </c>
      <c r="K867" s="2">
        <f t="shared" si="548"/>
        <v>0</v>
      </c>
      <c r="L867" s="2">
        <f t="shared" si="549"/>
        <v>0</v>
      </c>
      <c r="M867" s="6">
        <v>0</v>
      </c>
      <c r="N867" s="2">
        <f t="shared" si="550"/>
        <v>0</v>
      </c>
      <c r="O867" s="2">
        <f t="shared" si="551"/>
        <v>0</v>
      </c>
      <c r="P867" s="6">
        <v>0</v>
      </c>
      <c r="Q867" s="2">
        <f t="shared" si="552"/>
        <v>0</v>
      </c>
      <c r="R867" s="2">
        <f t="shared" si="553"/>
        <v>0</v>
      </c>
      <c r="S867" s="6">
        <v>2937578.2815899998</v>
      </c>
      <c r="T867" s="2">
        <f t="shared" si="554"/>
        <v>2.93757828159</v>
      </c>
      <c r="U867" s="2">
        <f t="shared" si="555"/>
        <v>14.948674351590871</v>
      </c>
      <c r="V867" s="6">
        <v>0</v>
      </c>
      <c r="W867" s="2">
        <f t="shared" si="556"/>
        <v>0</v>
      </c>
      <c r="X867" s="2">
        <f t="shared" si="557"/>
        <v>0</v>
      </c>
      <c r="Y867" s="6">
        <v>0</v>
      </c>
      <c r="Z867" s="2">
        <f t="shared" si="558"/>
        <v>0</v>
      </c>
      <c r="AA867" s="2">
        <f t="shared" si="559"/>
        <v>0</v>
      </c>
      <c r="AB867" s="6">
        <v>0</v>
      </c>
      <c r="AC867" s="2">
        <f t="shared" si="560"/>
        <v>0</v>
      </c>
      <c r="AD867" s="2">
        <f t="shared" si="561"/>
        <v>0</v>
      </c>
      <c r="AE867" s="6">
        <v>14392664.9297</v>
      </c>
      <c r="AF867" s="2">
        <f t="shared" si="562"/>
        <v>14.3926649297</v>
      </c>
      <c r="AG867" s="2">
        <f t="shared" si="563"/>
        <v>73.241030693212579</v>
      </c>
      <c r="AH867" s="6">
        <v>0</v>
      </c>
      <c r="AI867" s="2">
        <f t="shared" si="564"/>
        <v>0</v>
      </c>
      <c r="AJ867" s="2">
        <f t="shared" si="565"/>
        <v>0</v>
      </c>
      <c r="AK867" s="6">
        <v>0</v>
      </c>
      <c r="AL867" s="2">
        <f t="shared" si="566"/>
        <v>0</v>
      </c>
      <c r="AM867" s="2">
        <f t="shared" si="567"/>
        <v>0</v>
      </c>
      <c r="AN867" s="6">
        <v>38886.760479999997</v>
      </c>
      <c r="AO867" s="2">
        <f t="shared" si="568"/>
        <v>3.8886760479999997E-2</v>
      </c>
      <c r="AP867" s="2">
        <f t="shared" si="569"/>
        <v>0.19788596703853448</v>
      </c>
      <c r="AQ867" s="6">
        <v>1690630.8564599999</v>
      </c>
      <c r="AR867" s="2">
        <f t="shared" si="570"/>
        <v>1.6906308564599999</v>
      </c>
      <c r="AS867" s="2">
        <f t="shared" si="571"/>
        <v>8.6032397095108433</v>
      </c>
      <c r="AT867" s="2">
        <v>19651095.558699999</v>
      </c>
      <c r="AU867" s="2">
        <v>0</v>
      </c>
      <c r="AV867" s="2">
        <f t="shared" si="572"/>
        <v>0</v>
      </c>
      <c r="AW867" s="2">
        <f t="shared" si="573"/>
        <v>0</v>
      </c>
      <c r="AX867" s="2">
        <v>0</v>
      </c>
      <c r="AY867" s="2">
        <f t="shared" si="574"/>
        <v>0</v>
      </c>
      <c r="AZ867" s="2">
        <f t="shared" si="575"/>
        <v>0</v>
      </c>
      <c r="BA867" s="2">
        <v>19651095.558699999</v>
      </c>
      <c r="BB867" s="2">
        <f t="shared" si="576"/>
        <v>19.6510955587</v>
      </c>
      <c r="BC867" s="2">
        <f t="shared" si="577"/>
        <v>100</v>
      </c>
      <c r="BD867" s="2">
        <v>0</v>
      </c>
      <c r="BE867" s="2">
        <f t="shared" si="578"/>
        <v>0</v>
      </c>
      <c r="BF867" s="2">
        <f t="shared" si="579"/>
        <v>0</v>
      </c>
      <c r="BG867" s="2">
        <v>0</v>
      </c>
      <c r="BH867" s="2">
        <f t="shared" si="580"/>
        <v>0</v>
      </c>
      <c r="BI867" s="2">
        <f t="shared" si="581"/>
        <v>0</v>
      </c>
      <c r="BJ867" s="2">
        <v>19651095.558699999</v>
      </c>
      <c r="BK867" s="2">
        <f t="shared" si="582"/>
        <v>19.6510955587</v>
      </c>
      <c r="BL867" s="2">
        <f t="shared" si="583"/>
        <v>100</v>
      </c>
      <c r="BM867" s="2">
        <v>0</v>
      </c>
      <c r="BN867" s="2">
        <f t="shared" si="584"/>
        <v>0</v>
      </c>
      <c r="BO867" s="2">
        <f t="shared" si="585"/>
        <v>0</v>
      </c>
      <c r="BP867" s="2">
        <v>0</v>
      </c>
      <c r="BQ867" s="2">
        <f t="shared" si="586"/>
        <v>0</v>
      </c>
      <c r="BR867" s="2">
        <f t="shared" si="587"/>
        <v>0</v>
      </c>
      <c r="BS867" s="2">
        <v>19651095.558699999</v>
      </c>
      <c r="BT867" s="1">
        <v>200</v>
      </c>
      <c r="BU867" s="1">
        <v>443</v>
      </c>
      <c r="BV867" s="2">
        <v>298.25714285714287</v>
      </c>
      <c r="BW867" s="1">
        <v>78</v>
      </c>
      <c r="BX867" s="2">
        <v>237.4</v>
      </c>
      <c r="BY867" s="1">
        <v>330</v>
      </c>
      <c r="BZ867" s="1">
        <v>134</v>
      </c>
      <c r="CA867" s="2">
        <v>179.02857142857144</v>
      </c>
      <c r="CB867" s="2">
        <v>1185.2</v>
      </c>
      <c r="CC867" s="1">
        <v>213</v>
      </c>
      <c r="CD867" s="1">
        <v>22</v>
      </c>
      <c r="CE867" s="2">
        <v>0.89900000000000002</v>
      </c>
      <c r="CF867" s="2">
        <v>79.591700000000003</v>
      </c>
      <c r="CG867" s="2">
        <v>91.581699999999998</v>
      </c>
      <c r="CH867" s="2">
        <v>4.5609999999999999</v>
      </c>
      <c r="CI867" s="2">
        <v>68.196799999999996</v>
      </c>
      <c r="CJ867" s="2">
        <v>5.29</v>
      </c>
      <c r="CK867" s="9">
        <v>6861</v>
      </c>
      <c r="CL867" s="8">
        <v>0</v>
      </c>
      <c r="CM867" s="8">
        <v>0</v>
      </c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">
        <v>0</v>
      </c>
      <c r="DG867" s="1">
        <v>0</v>
      </c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7" t="s">
        <v>56</v>
      </c>
    </row>
    <row r="868" spans="1:130">
      <c r="A868" s="5">
        <v>868</v>
      </c>
      <c r="B868" s="1">
        <v>6</v>
      </c>
      <c r="C868" s="9">
        <v>277810</v>
      </c>
      <c r="D868" s="9">
        <v>7813954</v>
      </c>
      <c r="E868" s="22">
        <v>-41.120899999999999</v>
      </c>
      <c r="F868" s="22">
        <v>-19.757999999999999</v>
      </c>
      <c r="G868" s="6">
        <v>437231.894485</v>
      </c>
      <c r="H868" s="2">
        <f t="shared" si="546"/>
        <v>0.43723189448499999</v>
      </c>
      <c r="I868" s="2">
        <f t="shared" si="547"/>
        <v>1.7489275779400002</v>
      </c>
      <c r="J868" s="6">
        <v>0</v>
      </c>
      <c r="K868" s="2">
        <f t="shared" si="548"/>
        <v>0</v>
      </c>
      <c r="L868" s="2">
        <f t="shared" si="549"/>
        <v>0</v>
      </c>
      <c r="M868" s="6">
        <v>0</v>
      </c>
      <c r="N868" s="2">
        <f t="shared" si="550"/>
        <v>0</v>
      </c>
      <c r="O868" s="2">
        <f t="shared" si="551"/>
        <v>0</v>
      </c>
      <c r="P868" s="6">
        <v>0</v>
      </c>
      <c r="Q868" s="2">
        <f t="shared" si="552"/>
        <v>0</v>
      </c>
      <c r="R868" s="2">
        <f t="shared" si="553"/>
        <v>0</v>
      </c>
      <c r="S868" s="6">
        <v>6330181.8886299999</v>
      </c>
      <c r="T868" s="2">
        <f t="shared" si="554"/>
        <v>6.3301818886300003</v>
      </c>
      <c r="U868" s="2">
        <f t="shared" si="555"/>
        <v>25.320727554520001</v>
      </c>
      <c r="V868" s="6">
        <v>22949.843992800001</v>
      </c>
      <c r="W868" s="2">
        <f t="shared" si="556"/>
        <v>2.2949843992799999E-2</v>
      </c>
      <c r="X868" s="2">
        <f t="shared" si="557"/>
        <v>9.1799375971199998E-2</v>
      </c>
      <c r="Y868" s="6">
        <v>0</v>
      </c>
      <c r="Z868" s="2">
        <f t="shared" si="558"/>
        <v>0</v>
      </c>
      <c r="AA868" s="2">
        <f t="shared" si="559"/>
        <v>0</v>
      </c>
      <c r="AB868" s="6">
        <v>0</v>
      </c>
      <c r="AC868" s="2">
        <f t="shared" si="560"/>
        <v>0</v>
      </c>
      <c r="AD868" s="2">
        <f t="shared" si="561"/>
        <v>0</v>
      </c>
      <c r="AE868" s="6">
        <v>15965925.759</v>
      </c>
      <c r="AF868" s="2">
        <f t="shared" si="562"/>
        <v>15.965925758999999</v>
      </c>
      <c r="AG868" s="2">
        <f t="shared" si="563"/>
        <v>63.863703035999997</v>
      </c>
      <c r="AH868" s="6">
        <v>0</v>
      </c>
      <c r="AI868" s="2">
        <f t="shared" si="564"/>
        <v>0</v>
      </c>
      <c r="AJ868" s="2">
        <f t="shared" si="565"/>
        <v>0</v>
      </c>
      <c r="AK868" s="6">
        <v>0</v>
      </c>
      <c r="AL868" s="2">
        <f t="shared" si="566"/>
        <v>0</v>
      </c>
      <c r="AM868" s="2">
        <f t="shared" si="567"/>
        <v>0</v>
      </c>
      <c r="AN868" s="6">
        <v>0</v>
      </c>
      <c r="AO868" s="2">
        <f t="shared" si="568"/>
        <v>0</v>
      </c>
      <c r="AP868" s="2">
        <f t="shared" si="569"/>
        <v>0</v>
      </c>
      <c r="AQ868" s="6">
        <v>2243710.6139400001</v>
      </c>
      <c r="AR868" s="2">
        <f t="shared" si="570"/>
        <v>2.2437106139400003</v>
      </c>
      <c r="AS868" s="2">
        <f t="shared" si="571"/>
        <v>8.9748424557599993</v>
      </c>
      <c r="AT868" s="2">
        <v>25000000</v>
      </c>
      <c r="AU868" s="2">
        <v>0</v>
      </c>
      <c r="AV868" s="2">
        <f t="shared" si="572"/>
        <v>0</v>
      </c>
      <c r="AW868" s="2">
        <f t="shared" si="573"/>
        <v>0</v>
      </c>
      <c r="AX868" s="2">
        <v>0</v>
      </c>
      <c r="AY868" s="2">
        <f t="shared" si="574"/>
        <v>0</v>
      </c>
      <c r="AZ868" s="2">
        <f t="shared" si="575"/>
        <v>0</v>
      </c>
      <c r="BA868" s="2">
        <v>25000000</v>
      </c>
      <c r="BB868" s="2">
        <f t="shared" si="576"/>
        <v>25</v>
      </c>
      <c r="BC868" s="2">
        <f t="shared" si="577"/>
        <v>100</v>
      </c>
      <c r="BD868" s="2">
        <v>0</v>
      </c>
      <c r="BE868" s="2">
        <f t="shared" si="578"/>
        <v>0</v>
      </c>
      <c r="BF868" s="2">
        <f t="shared" si="579"/>
        <v>0</v>
      </c>
      <c r="BG868" s="2">
        <v>0</v>
      </c>
      <c r="BH868" s="2">
        <f t="shared" si="580"/>
        <v>0</v>
      </c>
      <c r="BI868" s="2">
        <f t="shared" si="581"/>
        <v>0</v>
      </c>
      <c r="BJ868" s="2">
        <v>25000000</v>
      </c>
      <c r="BK868" s="2">
        <f t="shared" si="582"/>
        <v>25</v>
      </c>
      <c r="BL868" s="2">
        <f t="shared" si="583"/>
        <v>100</v>
      </c>
      <c r="BM868" s="2">
        <v>0</v>
      </c>
      <c r="BN868" s="2">
        <f t="shared" si="584"/>
        <v>0</v>
      </c>
      <c r="BO868" s="2">
        <f t="shared" si="585"/>
        <v>0</v>
      </c>
      <c r="BP868" s="2">
        <v>0</v>
      </c>
      <c r="BQ868" s="2">
        <f t="shared" si="586"/>
        <v>0</v>
      </c>
      <c r="BR868" s="2">
        <f t="shared" si="587"/>
        <v>0</v>
      </c>
      <c r="BS868" s="2">
        <v>25000000</v>
      </c>
      <c r="BT868" s="1">
        <v>200</v>
      </c>
      <c r="BU868" s="1">
        <v>426</v>
      </c>
      <c r="BV868" s="2">
        <v>283.78787878787881</v>
      </c>
      <c r="BW868" s="1">
        <v>78</v>
      </c>
      <c r="BX868" s="2">
        <v>238.57142857142858</v>
      </c>
      <c r="BY868" s="1">
        <v>330</v>
      </c>
      <c r="BZ868" s="1">
        <v>136</v>
      </c>
      <c r="CA868" s="2">
        <v>178.07142857142858</v>
      </c>
      <c r="CB868" s="2">
        <v>1183.1190476190477</v>
      </c>
      <c r="CC868" s="1">
        <v>213</v>
      </c>
      <c r="CD868" s="1">
        <v>22</v>
      </c>
      <c r="CE868" s="2">
        <v>0.89900000000000002</v>
      </c>
      <c r="CF868" s="2">
        <v>79.591700000000003</v>
      </c>
      <c r="CG868" s="2">
        <v>91.581699999999998</v>
      </c>
      <c r="CH868" s="2">
        <v>4.5609999999999999</v>
      </c>
      <c r="CI868" s="2">
        <v>68.196799999999996</v>
      </c>
      <c r="CJ868" s="2">
        <v>5.29</v>
      </c>
      <c r="CK868" s="9">
        <v>6861</v>
      </c>
      <c r="CL868" s="8">
        <v>0</v>
      </c>
      <c r="CM868" s="8">
        <v>0</v>
      </c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">
        <v>1</v>
      </c>
      <c r="DG868" s="1">
        <v>10</v>
      </c>
      <c r="DH868" s="1">
        <v>204</v>
      </c>
      <c r="DI868" s="1">
        <v>204</v>
      </c>
      <c r="DJ868" s="1">
        <v>204</v>
      </c>
      <c r="DK868" s="1">
        <v>78</v>
      </c>
      <c r="DL868" s="1">
        <v>244</v>
      </c>
      <c r="DM868" s="1">
        <v>330</v>
      </c>
      <c r="DN868" s="1">
        <v>150</v>
      </c>
      <c r="DO868" s="1">
        <v>180</v>
      </c>
      <c r="DP868" s="1">
        <v>1165</v>
      </c>
      <c r="DQ868" s="1">
        <v>208</v>
      </c>
      <c r="DR868" s="1">
        <v>22</v>
      </c>
      <c r="DS868" s="1">
        <v>0.89900000000000002</v>
      </c>
      <c r="DT868" s="1">
        <v>79.591700000000003</v>
      </c>
      <c r="DU868" s="1">
        <v>91.581699999999998</v>
      </c>
      <c r="DV868" s="1">
        <v>4.5609999999999999</v>
      </c>
      <c r="DW868" s="1">
        <v>68.196799999999996</v>
      </c>
      <c r="DX868" s="1">
        <v>5.29</v>
      </c>
      <c r="DY868" s="1">
        <v>6861</v>
      </c>
      <c r="DZ868" s="20" t="s">
        <v>57</v>
      </c>
    </row>
    <row r="869" spans="1:130">
      <c r="A869" s="5">
        <v>869</v>
      </c>
      <c r="B869" s="1">
        <v>6</v>
      </c>
      <c r="C869" s="9">
        <v>282810</v>
      </c>
      <c r="D869" s="9">
        <v>7813954</v>
      </c>
      <c r="E869" s="22">
        <v>-41.0732</v>
      </c>
      <c r="F869" s="22">
        <v>-19.758600000000001</v>
      </c>
      <c r="G869" s="6">
        <v>0</v>
      </c>
      <c r="H869" s="2">
        <f t="shared" si="546"/>
        <v>0</v>
      </c>
      <c r="I869" s="2">
        <f t="shared" si="547"/>
        <v>0</v>
      </c>
      <c r="J869" s="6">
        <v>0</v>
      </c>
      <c r="K869" s="2">
        <f t="shared" si="548"/>
        <v>0</v>
      </c>
      <c r="L869" s="2">
        <f t="shared" si="549"/>
        <v>0</v>
      </c>
      <c r="M869" s="6">
        <v>0</v>
      </c>
      <c r="N869" s="2">
        <f t="shared" si="550"/>
        <v>0</v>
      </c>
      <c r="O869" s="2">
        <f t="shared" si="551"/>
        <v>0</v>
      </c>
      <c r="P869" s="6">
        <v>0</v>
      </c>
      <c r="Q869" s="2">
        <f t="shared" si="552"/>
        <v>0</v>
      </c>
      <c r="R869" s="2">
        <f t="shared" si="553"/>
        <v>0</v>
      </c>
      <c r="S869" s="6">
        <v>4400048.5318600005</v>
      </c>
      <c r="T869" s="2">
        <f t="shared" si="554"/>
        <v>4.4000485318600004</v>
      </c>
      <c r="U869" s="2">
        <f t="shared" si="555"/>
        <v>17.600194127440002</v>
      </c>
      <c r="V869" s="6">
        <v>0</v>
      </c>
      <c r="W869" s="2">
        <f t="shared" si="556"/>
        <v>0</v>
      </c>
      <c r="X869" s="2">
        <f t="shared" si="557"/>
        <v>0</v>
      </c>
      <c r="Y869" s="6">
        <v>0</v>
      </c>
      <c r="Z869" s="2">
        <f t="shared" si="558"/>
        <v>0</v>
      </c>
      <c r="AA869" s="2">
        <f t="shared" si="559"/>
        <v>0</v>
      </c>
      <c r="AB869" s="6">
        <v>0</v>
      </c>
      <c r="AC869" s="2">
        <f t="shared" si="560"/>
        <v>0</v>
      </c>
      <c r="AD869" s="2">
        <f t="shared" si="561"/>
        <v>0</v>
      </c>
      <c r="AE869" s="6">
        <v>18029676.535</v>
      </c>
      <c r="AF869" s="2">
        <f t="shared" si="562"/>
        <v>18.029676535</v>
      </c>
      <c r="AG869" s="2">
        <f t="shared" si="563"/>
        <v>72.11870614</v>
      </c>
      <c r="AH869" s="6">
        <v>0</v>
      </c>
      <c r="AI869" s="2">
        <f t="shared" si="564"/>
        <v>0</v>
      </c>
      <c r="AJ869" s="2">
        <f t="shared" si="565"/>
        <v>0</v>
      </c>
      <c r="AK869" s="6">
        <v>0</v>
      </c>
      <c r="AL869" s="2">
        <f t="shared" si="566"/>
        <v>0</v>
      </c>
      <c r="AM869" s="2">
        <f t="shared" si="567"/>
        <v>0</v>
      </c>
      <c r="AN869" s="6">
        <v>0</v>
      </c>
      <c r="AO869" s="2">
        <f t="shared" si="568"/>
        <v>0</v>
      </c>
      <c r="AP869" s="2">
        <f t="shared" si="569"/>
        <v>0</v>
      </c>
      <c r="AQ869" s="6">
        <v>2570274.9331100001</v>
      </c>
      <c r="AR869" s="2">
        <f t="shared" si="570"/>
        <v>2.5702749331099999</v>
      </c>
      <c r="AS869" s="2">
        <f t="shared" si="571"/>
        <v>10.281099732440001</v>
      </c>
      <c r="AT869" s="2">
        <v>25000000</v>
      </c>
      <c r="AU869" s="2">
        <v>0</v>
      </c>
      <c r="AV869" s="2">
        <f t="shared" si="572"/>
        <v>0</v>
      </c>
      <c r="AW869" s="2">
        <f t="shared" si="573"/>
        <v>0</v>
      </c>
      <c r="AX869" s="2">
        <v>0</v>
      </c>
      <c r="AY869" s="2">
        <f t="shared" si="574"/>
        <v>0</v>
      </c>
      <c r="AZ869" s="2">
        <f t="shared" si="575"/>
        <v>0</v>
      </c>
      <c r="BA869" s="2">
        <v>25000000</v>
      </c>
      <c r="BB869" s="2">
        <f t="shared" si="576"/>
        <v>25</v>
      </c>
      <c r="BC869" s="2">
        <f t="shared" si="577"/>
        <v>100</v>
      </c>
      <c r="BD869" s="2">
        <v>0</v>
      </c>
      <c r="BE869" s="2">
        <f t="shared" si="578"/>
        <v>0</v>
      </c>
      <c r="BF869" s="2">
        <f t="shared" si="579"/>
        <v>0</v>
      </c>
      <c r="BG869" s="2">
        <v>0</v>
      </c>
      <c r="BH869" s="2">
        <f t="shared" si="580"/>
        <v>0</v>
      </c>
      <c r="BI869" s="2">
        <f t="shared" si="581"/>
        <v>0</v>
      </c>
      <c r="BJ869" s="2">
        <v>25000000</v>
      </c>
      <c r="BK869" s="2">
        <f t="shared" si="582"/>
        <v>25</v>
      </c>
      <c r="BL869" s="2">
        <f t="shared" si="583"/>
        <v>100</v>
      </c>
      <c r="BM869" s="2">
        <v>0</v>
      </c>
      <c r="BN869" s="2">
        <f t="shared" si="584"/>
        <v>0</v>
      </c>
      <c r="BO869" s="2">
        <f t="shared" si="585"/>
        <v>0</v>
      </c>
      <c r="BP869" s="2">
        <v>0</v>
      </c>
      <c r="BQ869" s="2">
        <f t="shared" si="586"/>
        <v>0</v>
      </c>
      <c r="BR869" s="2">
        <f t="shared" si="587"/>
        <v>0</v>
      </c>
      <c r="BS869" s="2">
        <v>25000000</v>
      </c>
      <c r="BT869" s="1">
        <v>140</v>
      </c>
      <c r="BU869" s="1">
        <v>426</v>
      </c>
      <c r="BV869" s="2">
        <v>257.66666666666669</v>
      </c>
      <c r="BW869" s="1">
        <v>78</v>
      </c>
      <c r="BX869" s="2">
        <v>240.57142857142858</v>
      </c>
      <c r="BY869" s="1">
        <v>333</v>
      </c>
      <c r="BZ869" s="1">
        <v>137</v>
      </c>
      <c r="CA869" s="2">
        <v>177</v>
      </c>
      <c r="CB869" s="2">
        <v>1177.9714285714285</v>
      </c>
      <c r="CC869" s="1">
        <v>212</v>
      </c>
      <c r="CD869" s="1">
        <v>22</v>
      </c>
      <c r="CE869" s="2">
        <v>0.89900000000000002</v>
      </c>
      <c r="CF869" s="2">
        <v>79.591700000000003</v>
      </c>
      <c r="CG869" s="2">
        <v>91.581699999999998</v>
      </c>
      <c r="CH869" s="2">
        <v>4.5609999999999999</v>
      </c>
      <c r="CI869" s="2">
        <v>68.196799999999996</v>
      </c>
      <c r="CJ869" s="2">
        <v>5.29</v>
      </c>
      <c r="CK869" s="9">
        <v>6861</v>
      </c>
      <c r="CL869" s="8">
        <v>0</v>
      </c>
      <c r="CM869" s="8">
        <v>0</v>
      </c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">
        <v>1</v>
      </c>
      <c r="DG869" s="1">
        <v>2</v>
      </c>
      <c r="DH869" s="1">
        <v>182</v>
      </c>
      <c r="DI869" s="1">
        <v>182</v>
      </c>
      <c r="DJ869" s="1">
        <v>182</v>
      </c>
      <c r="DK869" s="1">
        <v>78</v>
      </c>
      <c r="DL869" s="1">
        <v>241</v>
      </c>
      <c r="DM869" s="1">
        <v>326</v>
      </c>
      <c r="DN869" s="1">
        <v>149</v>
      </c>
      <c r="DO869" s="1">
        <v>177</v>
      </c>
      <c r="DP869" s="1">
        <v>1176</v>
      </c>
      <c r="DQ869" s="1">
        <v>208</v>
      </c>
      <c r="DR869" s="1">
        <v>23</v>
      </c>
      <c r="DS869" s="1">
        <v>0.89900000000000002</v>
      </c>
      <c r="DT869" s="1">
        <v>79.591700000000003</v>
      </c>
      <c r="DU869" s="1">
        <v>91.581699999999998</v>
      </c>
      <c r="DV869" s="1">
        <v>4.5609999999999999</v>
      </c>
      <c r="DW869" s="1">
        <v>68.196799999999996</v>
      </c>
      <c r="DX869" s="1">
        <v>5.29</v>
      </c>
      <c r="DY869" s="1">
        <v>6861</v>
      </c>
      <c r="DZ869" s="20" t="s">
        <v>57</v>
      </c>
    </row>
    <row r="870" spans="1:130">
      <c r="A870" s="5">
        <v>870</v>
      </c>
      <c r="B870" s="1">
        <v>6</v>
      </c>
      <c r="C870" s="9">
        <v>287810</v>
      </c>
      <c r="D870" s="9">
        <v>7813954</v>
      </c>
      <c r="E870" s="22">
        <v>-41.025500000000001</v>
      </c>
      <c r="F870" s="22">
        <v>-19.7591</v>
      </c>
      <c r="G870" s="6">
        <v>0</v>
      </c>
      <c r="H870" s="2">
        <f t="shared" si="546"/>
        <v>0</v>
      </c>
      <c r="I870" s="2">
        <f t="shared" si="547"/>
        <v>0</v>
      </c>
      <c r="J870" s="6">
        <v>0</v>
      </c>
      <c r="K870" s="2">
        <f t="shared" si="548"/>
        <v>0</v>
      </c>
      <c r="L870" s="2">
        <f t="shared" si="549"/>
        <v>0</v>
      </c>
      <c r="M870" s="6">
        <v>508500.73204899998</v>
      </c>
      <c r="N870" s="2">
        <f t="shared" si="550"/>
        <v>0.50850073204900004</v>
      </c>
      <c r="O870" s="2">
        <f t="shared" si="551"/>
        <v>2.0340029281960001</v>
      </c>
      <c r="P870" s="6">
        <v>315054.24053499999</v>
      </c>
      <c r="Q870" s="2">
        <f t="shared" si="552"/>
        <v>0.31505424053499997</v>
      </c>
      <c r="R870" s="2">
        <f t="shared" si="553"/>
        <v>1.2602169621399999</v>
      </c>
      <c r="S870" s="6">
        <v>3938088.3090499998</v>
      </c>
      <c r="T870" s="2">
        <f t="shared" si="554"/>
        <v>3.9380883090499998</v>
      </c>
      <c r="U870" s="2">
        <f t="shared" si="555"/>
        <v>15.752353236199998</v>
      </c>
      <c r="V870" s="6">
        <v>0</v>
      </c>
      <c r="W870" s="2">
        <f t="shared" si="556"/>
        <v>0</v>
      </c>
      <c r="X870" s="2">
        <f t="shared" si="557"/>
        <v>0</v>
      </c>
      <c r="Y870" s="6">
        <v>0</v>
      </c>
      <c r="Z870" s="2">
        <f t="shared" si="558"/>
        <v>0</v>
      </c>
      <c r="AA870" s="2">
        <f t="shared" si="559"/>
        <v>0</v>
      </c>
      <c r="AB870" s="6">
        <v>0</v>
      </c>
      <c r="AC870" s="2">
        <f t="shared" si="560"/>
        <v>0</v>
      </c>
      <c r="AD870" s="2">
        <f t="shared" si="561"/>
        <v>0</v>
      </c>
      <c r="AE870" s="6">
        <v>19573087.945799999</v>
      </c>
      <c r="AF870" s="2">
        <f t="shared" si="562"/>
        <v>19.573087945799998</v>
      </c>
      <c r="AG870" s="2">
        <f t="shared" si="563"/>
        <v>78.292351783200004</v>
      </c>
      <c r="AH870" s="6">
        <v>0</v>
      </c>
      <c r="AI870" s="2">
        <f t="shared" si="564"/>
        <v>0</v>
      </c>
      <c r="AJ870" s="2">
        <f t="shared" si="565"/>
        <v>0</v>
      </c>
      <c r="AK870" s="6">
        <v>0</v>
      </c>
      <c r="AL870" s="2">
        <f t="shared" si="566"/>
        <v>0</v>
      </c>
      <c r="AM870" s="2">
        <f t="shared" si="567"/>
        <v>0</v>
      </c>
      <c r="AN870" s="6">
        <v>0</v>
      </c>
      <c r="AO870" s="2">
        <f t="shared" si="568"/>
        <v>0</v>
      </c>
      <c r="AP870" s="2">
        <f t="shared" si="569"/>
        <v>0</v>
      </c>
      <c r="AQ870" s="6">
        <v>665268.77251899999</v>
      </c>
      <c r="AR870" s="2">
        <f t="shared" si="570"/>
        <v>0.66526877251899996</v>
      </c>
      <c r="AS870" s="2">
        <f t="shared" si="571"/>
        <v>2.6610750900759998</v>
      </c>
      <c r="AT870" s="2">
        <v>25000000</v>
      </c>
      <c r="AU870" s="2">
        <v>206083.23308999999</v>
      </c>
      <c r="AV870" s="2">
        <f t="shared" si="572"/>
        <v>0.20608323308999998</v>
      </c>
      <c r="AW870" s="2">
        <f t="shared" si="573"/>
        <v>0.82433293235999994</v>
      </c>
      <c r="AX870" s="2">
        <v>0</v>
      </c>
      <c r="AY870" s="2">
        <f t="shared" si="574"/>
        <v>0</v>
      </c>
      <c r="AZ870" s="2">
        <f t="shared" si="575"/>
        <v>0</v>
      </c>
      <c r="BA870" s="2">
        <v>24793916.766899999</v>
      </c>
      <c r="BB870" s="2">
        <f t="shared" si="576"/>
        <v>24.793916766900001</v>
      </c>
      <c r="BC870" s="2">
        <f t="shared" si="577"/>
        <v>99.175667067599989</v>
      </c>
      <c r="BD870" s="2">
        <v>0</v>
      </c>
      <c r="BE870" s="2">
        <f t="shared" si="578"/>
        <v>0</v>
      </c>
      <c r="BF870" s="2">
        <f t="shared" si="579"/>
        <v>0</v>
      </c>
      <c r="BG870" s="2">
        <v>0</v>
      </c>
      <c r="BH870" s="2">
        <f t="shared" si="580"/>
        <v>0</v>
      </c>
      <c r="BI870" s="2">
        <f t="shared" si="581"/>
        <v>0</v>
      </c>
      <c r="BJ870" s="2">
        <v>25000000</v>
      </c>
      <c r="BK870" s="2">
        <f t="shared" si="582"/>
        <v>25</v>
      </c>
      <c r="BL870" s="2">
        <f t="shared" si="583"/>
        <v>100</v>
      </c>
      <c r="BM870" s="2">
        <v>0</v>
      </c>
      <c r="BN870" s="2">
        <f t="shared" si="584"/>
        <v>0</v>
      </c>
      <c r="BO870" s="2">
        <f t="shared" si="585"/>
        <v>0</v>
      </c>
      <c r="BP870" s="2">
        <v>0</v>
      </c>
      <c r="BQ870" s="2">
        <f t="shared" si="586"/>
        <v>0</v>
      </c>
      <c r="BR870" s="2">
        <f t="shared" si="587"/>
        <v>0</v>
      </c>
      <c r="BS870" s="2">
        <v>25000000</v>
      </c>
      <c r="BT870" s="1">
        <v>140</v>
      </c>
      <c r="BU870" s="1">
        <v>522</v>
      </c>
      <c r="BV870" s="2">
        <v>261.39024390243901</v>
      </c>
      <c r="BW870" s="1">
        <v>78.5</v>
      </c>
      <c r="BX870" s="2">
        <v>239.33333333333334</v>
      </c>
      <c r="BY870" s="1">
        <v>333</v>
      </c>
      <c r="BZ870" s="1">
        <v>132</v>
      </c>
      <c r="CA870" s="2">
        <v>175.15384615384616</v>
      </c>
      <c r="CB870" s="2">
        <v>1183.3333333333333</v>
      </c>
      <c r="CC870" s="1">
        <v>213</v>
      </c>
      <c r="CD870" s="1">
        <v>22</v>
      </c>
      <c r="CE870" s="2">
        <v>0.89900000000000002</v>
      </c>
      <c r="CF870" s="2">
        <v>79.591700000000003</v>
      </c>
      <c r="CG870" s="2">
        <v>91.581699999999998</v>
      </c>
      <c r="CH870" s="2">
        <v>4.5609999999999999</v>
      </c>
      <c r="CI870" s="2">
        <v>68.196799999999996</v>
      </c>
      <c r="CJ870" s="2">
        <v>5.29</v>
      </c>
      <c r="CK870" s="9">
        <v>6861</v>
      </c>
      <c r="CL870" s="8">
        <v>0</v>
      </c>
      <c r="CM870" s="8">
        <v>0</v>
      </c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">
        <v>0</v>
      </c>
      <c r="DG870" s="1">
        <v>0</v>
      </c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20" t="s">
        <v>57</v>
      </c>
    </row>
    <row r="871" spans="1:130">
      <c r="A871" s="5">
        <v>871</v>
      </c>
      <c r="B871" s="1">
        <v>6</v>
      </c>
      <c r="C871" s="9">
        <v>292810</v>
      </c>
      <c r="D871" s="9">
        <v>7813954</v>
      </c>
      <c r="E871" s="22">
        <v>-40.977800000000002</v>
      </c>
      <c r="F871" s="22">
        <v>-19.759599999999999</v>
      </c>
      <c r="G871" s="6">
        <v>0</v>
      </c>
      <c r="H871" s="2">
        <f t="shared" si="546"/>
        <v>0</v>
      </c>
      <c r="I871" s="2">
        <f t="shared" si="547"/>
        <v>0</v>
      </c>
      <c r="J871" s="6">
        <v>0</v>
      </c>
      <c r="K871" s="2">
        <f t="shared" si="548"/>
        <v>0</v>
      </c>
      <c r="L871" s="2">
        <f t="shared" si="549"/>
        <v>0</v>
      </c>
      <c r="M871" s="6">
        <v>551118.36152300006</v>
      </c>
      <c r="N871" s="2">
        <f t="shared" si="550"/>
        <v>0.55111836152300009</v>
      </c>
      <c r="O871" s="2">
        <f t="shared" si="551"/>
        <v>2.2044734460920004</v>
      </c>
      <c r="P871" s="6">
        <v>1281051.57766</v>
      </c>
      <c r="Q871" s="2">
        <f t="shared" si="552"/>
        <v>1.28105157766</v>
      </c>
      <c r="R871" s="2">
        <f t="shared" si="553"/>
        <v>5.12420631064</v>
      </c>
      <c r="S871" s="6">
        <v>9553880.6406200007</v>
      </c>
      <c r="T871" s="2">
        <f t="shared" si="554"/>
        <v>9.553880640620001</v>
      </c>
      <c r="U871" s="2">
        <f t="shared" si="555"/>
        <v>38.215522562480004</v>
      </c>
      <c r="V871" s="6">
        <v>1186942.3734299999</v>
      </c>
      <c r="W871" s="2">
        <f t="shared" si="556"/>
        <v>1.18694237343</v>
      </c>
      <c r="X871" s="2">
        <f t="shared" si="557"/>
        <v>4.7477694937199999</v>
      </c>
      <c r="Y871" s="6">
        <v>0</v>
      </c>
      <c r="Z871" s="2">
        <f t="shared" si="558"/>
        <v>0</v>
      </c>
      <c r="AA871" s="2">
        <f t="shared" si="559"/>
        <v>0</v>
      </c>
      <c r="AB871" s="6">
        <v>0</v>
      </c>
      <c r="AC871" s="2">
        <f t="shared" si="560"/>
        <v>0</v>
      </c>
      <c r="AD871" s="2">
        <f t="shared" si="561"/>
        <v>0</v>
      </c>
      <c r="AE871" s="6">
        <v>8136752.8433900001</v>
      </c>
      <c r="AF871" s="2">
        <f t="shared" si="562"/>
        <v>8.1367528433900009</v>
      </c>
      <c r="AG871" s="2">
        <f t="shared" si="563"/>
        <v>32.547011373559997</v>
      </c>
      <c r="AH871" s="6">
        <v>0</v>
      </c>
      <c r="AI871" s="2">
        <f t="shared" si="564"/>
        <v>0</v>
      </c>
      <c r="AJ871" s="2">
        <f t="shared" si="565"/>
        <v>0</v>
      </c>
      <c r="AK871" s="6">
        <v>0</v>
      </c>
      <c r="AL871" s="2">
        <f t="shared" si="566"/>
        <v>0</v>
      </c>
      <c r="AM871" s="2">
        <f t="shared" si="567"/>
        <v>0</v>
      </c>
      <c r="AN871" s="6">
        <v>0</v>
      </c>
      <c r="AO871" s="2">
        <f t="shared" si="568"/>
        <v>0</v>
      </c>
      <c r="AP871" s="2">
        <f t="shared" si="569"/>
        <v>0</v>
      </c>
      <c r="AQ871" s="6">
        <v>4290254.2033799998</v>
      </c>
      <c r="AR871" s="2">
        <f t="shared" si="570"/>
        <v>4.29025420338</v>
      </c>
      <c r="AS871" s="2">
        <f t="shared" si="571"/>
        <v>17.16101681352</v>
      </c>
      <c r="AT871" s="2">
        <v>25000000</v>
      </c>
      <c r="AU871" s="2">
        <v>8917397.3352000006</v>
      </c>
      <c r="AV871" s="2">
        <f t="shared" si="572"/>
        <v>8.9173973352000004</v>
      </c>
      <c r="AW871" s="2">
        <f t="shared" si="573"/>
        <v>35.669589340800002</v>
      </c>
      <c r="AX871" s="2">
        <v>14800643.078400001</v>
      </c>
      <c r="AY871" s="2">
        <f t="shared" si="574"/>
        <v>14.8006430784</v>
      </c>
      <c r="AZ871" s="2">
        <f t="shared" si="575"/>
        <v>59.202572313600001</v>
      </c>
      <c r="BA871" s="2">
        <v>1281959.58641</v>
      </c>
      <c r="BB871" s="2">
        <f t="shared" si="576"/>
        <v>1.28195958641</v>
      </c>
      <c r="BC871" s="2">
        <f t="shared" si="577"/>
        <v>5.1278383456399999</v>
      </c>
      <c r="BD871" s="2">
        <v>0</v>
      </c>
      <c r="BE871" s="2">
        <f t="shared" si="578"/>
        <v>0</v>
      </c>
      <c r="BF871" s="2">
        <f t="shared" si="579"/>
        <v>0</v>
      </c>
      <c r="BG871" s="2">
        <v>0</v>
      </c>
      <c r="BH871" s="2">
        <f t="shared" si="580"/>
        <v>0</v>
      </c>
      <c r="BI871" s="2">
        <f t="shared" si="581"/>
        <v>0</v>
      </c>
      <c r="BJ871" s="2">
        <v>25000000</v>
      </c>
      <c r="BK871" s="2">
        <f t="shared" si="582"/>
        <v>25</v>
      </c>
      <c r="BL871" s="2">
        <f t="shared" si="583"/>
        <v>100</v>
      </c>
      <c r="BM871" s="2">
        <v>0</v>
      </c>
      <c r="BN871" s="2">
        <f t="shared" si="584"/>
        <v>0</v>
      </c>
      <c r="BO871" s="2">
        <f t="shared" si="585"/>
        <v>0</v>
      </c>
      <c r="BP871" s="2">
        <v>0</v>
      </c>
      <c r="BQ871" s="2">
        <f t="shared" si="586"/>
        <v>0</v>
      </c>
      <c r="BR871" s="2">
        <f t="shared" si="587"/>
        <v>0</v>
      </c>
      <c r="BS871" s="2">
        <v>25000000</v>
      </c>
      <c r="BT871" s="1">
        <v>219</v>
      </c>
      <c r="BU871" s="1">
        <v>1210</v>
      </c>
      <c r="BV871" s="2">
        <v>805.09756097560978</v>
      </c>
      <c r="BW871" s="1">
        <v>78.5</v>
      </c>
      <c r="BX871" s="2">
        <v>204.38095238095238</v>
      </c>
      <c r="BY871" s="1">
        <v>326</v>
      </c>
      <c r="BZ871" s="1">
        <v>91</v>
      </c>
      <c r="CA871" s="2">
        <v>170.97619047619048</v>
      </c>
      <c r="CB871" s="2">
        <v>1302.9047619047619</v>
      </c>
      <c r="CC871" s="1">
        <v>223</v>
      </c>
      <c r="CD871" s="1">
        <v>25</v>
      </c>
      <c r="CE871" s="2">
        <v>0.875</v>
      </c>
      <c r="CF871" s="2">
        <v>81.756599999999992</v>
      </c>
      <c r="CG871" s="2">
        <v>92.467500000000001</v>
      </c>
      <c r="CH871" s="2">
        <v>5.0775000000000006</v>
      </c>
      <c r="CI871" s="2">
        <v>71.805250000000001</v>
      </c>
      <c r="CJ871" s="2">
        <v>5.1470000000000002</v>
      </c>
      <c r="CK871" s="9">
        <v>6833</v>
      </c>
      <c r="CL871" s="8">
        <v>0</v>
      </c>
      <c r="CM871" s="8">
        <v>0</v>
      </c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">
        <v>0</v>
      </c>
      <c r="DG871" s="1">
        <v>0</v>
      </c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20" t="s">
        <v>57</v>
      </c>
    </row>
    <row r="872" spans="1:130">
      <c r="A872" s="5">
        <v>872</v>
      </c>
      <c r="B872" s="1">
        <v>6</v>
      </c>
      <c r="C872" s="9">
        <v>297810</v>
      </c>
      <c r="D872" s="9">
        <v>7813954</v>
      </c>
      <c r="E872" s="22">
        <v>-40.930100000000003</v>
      </c>
      <c r="F872" s="22">
        <v>-19.760200000000001</v>
      </c>
      <c r="G872" s="6">
        <v>0</v>
      </c>
      <c r="H872" s="2">
        <f t="shared" si="546"/>
        <v>0</v>
      </c>
      <c r="I872" s="2">
        <f t="shared" si="547"/>
        <v>0</v>
      </c>
      <c r="J872" s="6">
        <v>0</v>
      </c>
      <c r="K872" s="2">
        <f t="shared" si="548"/>
        <v>0</v>
      </c>
      <c r="L872" s="2">
        <f t="shared" si="549"/>
        <v>0</v>
      </c>
      <c r="M872" s="6">
        <v>50849.7464932</v>
      </c>
      <c r="N872" s="2">
        <f t="shared" si="550"/>
        <v>5.0849746493200003E-2</v>
      </c>
      <c r="O872" s="2">
        <f t="shared" si="551"/>
        <v>0.20339898597280001</v>
      </c>
      <c r="P872" s="6">
        <v>321944.88004999998</v>
      </c>
      <c r="Q872" s="2">
        <f t="shared" si="552"/>
        <v>0.32194488004999999</v>
      </c>
      <c r="R872" s="2">
        <f t="shared" si="553"/>
        <v>1.2877795202</v>
      </c>
      <c r="S872" s="6">
        <v>4738413.2706700005</v>
      </c>
      <c r="T872" s="2">
        <f t="shared" si="554"/>
        <v>4.7384132706700006</v>
      </c>
      <c r="U872" s="2">
        <f t="shared" si="555"/>
        <v>18.953653082680002</v>
      </c>
      <c r="V872" s="6">
        <v>0</v>
      </c>
      <c r="W872" s="2">
        <f t="shared" si="556"/>
        <v>0</v>
      </c>
      <c r="X872" s="2">
        <f t="shared" si="557"/>
        <v>0</v>
      </c>
      <c r="Y872" s="6">
        <v>0</v>
      </c>
      <c r="Z872" s="2">
        <f t="shared" si="558"/>
        <v>0</v>
      </c>
      <c r="AA872" s="2">
        <f t="shared" si="559"/>
        <v>0</v>
      </c>
      <c r="AB872" s="6">
        <v>0</v>
      </c>
      <c r="AC872" s="2">
        <f t="shared" si="560"/>
        <v>0</v>
      </c>
      <c r="AD872" s="2">
        <f t="shared" si="561"/>
        <v>0</v>
      </c>
      <c r="AE872" s="6">
        <v>16784927.215799998</v>
      </c>
      <c r="AF872" s="2">
        <f t="shared" si="562"/>
        <v>16.7849272158</v>
      </c>
      <c r="AG872" s="2">
        <f t="shared" si="563"/>
        <v>67.139708863199999</v>
      </c>
      <c r="AH872" s="6">
        <v>0</v>
      </c>
      <c r="AI872" s="2">
        <f t="shared" si="564"/>
        <v>0</v>
      </c>
      <c r="AJ872" s="2">
        <f t="shared" si="565"/>
        <v>0</v>
      </c>
      <c r="AK872" s="6">
        <v>0</v>
      </c>
      <c r="AL872" s="2">
        <f t="shared" si="566"/>
        <v>0</v>
      </c>
      <c r="AM872" s="2">
        <f t="shared" si="567"/>
        <v>0</v>
      </c>
      <c r="AN872" s="6">
        <v>0</v>
      </c>
      <c r="AO872" s="2">
        <f t="shared" si="568"/>
        <v>0</v>
      </c>
      <c r="AP872" s="2">
        <f t="shared" si="569"/>
        <v>0</v>
      </c>
      <c r="AQ872" s="6">
        <v>3103864.8869699999</v>
      </c>
      <c r="AR872" s="2">
        <f t="shared" si="570"/>
        <v>3.1038648869699998</v>
      </c>
      <c r="AS872" s="2">
        <f t="shared" si="571"/>
        <v>12.415459547879999</v>
      </c>
      <c r="AT872" s="2">
        <v>25000000</v>
      </c>
      <c r="AU872" s="2">
        <v>6453542.56929</v>
      </c>
      <c r="AV872" s="2">
        <f t="shared" si="572"/>
        <v>6.4535425692899997</v>
      </c>
      <c r="AW872" s="2">
        <f t="shared" si="573"/>
        <v>25.814170277159999</v>
      </c>
      <c r="AX872" s="2">
        <v>2424019.3669400001</v>
      </c>
      <c r="AY872" s="2">
        <f t="shared" si="574"/>
        <v>2.4240193669400001</v>
      </c>
      <c r="AZ872" s="2">
        <f t="shared" si="575"/>
        <v>9.6960774677600003</v>
      </c>
      <c r="BA872" s="2">
        <v>16122438.0638</v>
      </c>
      <c r="BB872" s="2">
        <f t="shared" si="576"/>
        <v>16.122438063800001</v>
      </c>
      <c r="BC872" s="2">
        <f t="shared" si="577"/>
        <v>64.489752255199988</v>
      </c>
      <c r="BD872" s="2">
        <v>0</v>
      </c>
      <c r="BE872" s="2">
        <f t="shared" si="578"/>
        <v>0</v>
      </c>
      <c r="BF872" s="2">
        <f t="shared" si="579"/>
        <v>0</v>
      </c>
      <c r="BG872" s="2">
        <v>0</v>
      </c>
      <c r="BH872" s="2">
        <f t="shared" si="580"/>
        <v>0</v>
      </c>
      <c r="BI872" s="2">
        <f t="shared" si="581"/>
        <v>0</v>
      </c>
      <c r="BJ872" s="2">
        <v>25000000</v>
      </c>
      <c r="BK872" s="2">
        <f t="shared" si="582"/>
        <v>25</v>
      </c>
      <c r="BL872" s="2">
        <f t="shared" si="583"/>
        <v>100</v>
      </c>
      <c r="BM872" s="2">
        <v>0</v>
      </c>
      <c r="BN872" s="2">
        <f t="shared" si="584"/>
        <v>0</v>
      </c>
      <c r="BO872" s="2">
        <f t="shared" si="585"/>
        <v>0</v>
      </c>
      <c r="BP872" s="2">
        <v>0</v>
      </c>
      <c r="BQ872" s="2">
        <f t="shared" si="586"/>
        <v>0</v>
      </c>
      <c r="BR872" s="2">
        <f t="shared" si="587"/>
        <v>0</v>
      </c>
      <c r="BS872" s="2">
        <v>25000000</v>
      </c>
      <c r="BT872" s="1">
        <v>127</v>
      </c>
      <c r="BU872" s="1">
        <v>936</v>
      </c>
      <c r="BV872" s="2">
        <v>408.97222222222223</v>
      </c>
      <c r="BW872" s="1">
        <v>78.5</v>
      </c>
      <c r="BX872" s="2">
        <v>229.55555555555554</v>
      </c>
      <c r="BY872" s="1">
        <v>330</v>
      </c>
      <c r="BZ872" s="1">
        <v>108</v>
      </c>
      <c r="CA872" s="2">
        <v>170.61111111111111</v>
      </c>
      <c r="CB872" s="2">
        <v>1216.3888888888889</v>
      </c>
      <c r="CC872" s="1">
        <v>218</v>
      </c>
      <c r="CD872" s="1">
        <v>25</v>
      </c>
      <c r="CE872" s="2">
        <v>0.85099999999999998</v>
      </c>
      <c r="CF872" s="2">
        <v>83.921499999999995</v>
      </c>
      <c r="CG872" s="2">
        <v>93.353300000000004</v>
      </c>
      <c r="CH872" s="2">
        <v>5.5940000000000003</v>
      </c>
      <c r="CI872" s="2">
        <v>75.413700000000006</v>
      </c>
      <c r="CJ872" s="2">
        <v>5.0039999999999996</v>
      </c>
      <c r="CK872" s="9">
        <v>6805</v>
      </c>
      <c r="CL872" s="8">
        <v>0</v>
      </c>
      <c r="CM872" s="8">
        <v>0</v>
      </c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">
        <v>0</v>
      </c>
      <c r="DG872" s="1">
        <v>0</v>
      </c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20" t="s">
        <v>57</v>
      </c>
    </row>
    <row r="873" spans="1:130">
      <c r="A873" s="5">
        <v>873</v>
      </c>
      <c r="B873" s="1">
        <v>6</v>
      </c>
      <c r="C873" s="9">
        <v>302810</v>
      </c>
      <c r="D873" s="9">
        <v>7813954</v>
      </c>
      <c r="E873" s="22">
        <v>-40.882399999999997</v>
      </c>
      <c r="F873" s="22">
        <v>-19.7607</v>
      </c>
      <c r="G873" s="6">
        <v>0</v>
      </c>
      <c r="H873" s="2">
        <f t="shared" si="546"/>
        <v>0</v>
      </c>
      <c r="I873" s="2">
        <f t="shared" si="547"/>
        <v>0</v>
      </c>
      <c r="J873" s="6">
        <v>0</v>
      </c>
      <c r="K873" s="2">
        <f t="shared" si="548"/>
        <v>0</v>
      </c>
      <c r="L873" s="2">
        <f t="shared" si="549"/>
        <v>0</v>
      </c>
      <c r="M873" s="6">
        <v>154799.27397800001</v>
      </c>
      <c r="N873" s="2">
        <f t="shared" si="550"/>
        <v>0.154799273978</v>
      </c>
      <c r="O873" s="2">
        <f t="shared" si="551"/>
        <v>0.61919709591200001</v>
      </c>
      <c r="P873" s="6">
        <v>0</v>
      </c>
      <c r="Q873" s="2">
        <f t="shared" si="552"/>
        <v>0</v>
      </c>
      <c r="R873" s="2">
        <f t="shared" si="553"/>
        <v>0</v>
      </c>
      <c r="S873" s="6">
        <v>4326989.8485700004</v>
      </c>
      <c r="T873" s="2">
        <f t="shared" si="554"/>
        <v>4.3269898485700002</v>
      </c>
      <c r="U873" s="2">
        <f t="shared" si="555"/>
        <v>17.307959394280001</v>
      </c>
      <c r="V873" s="6">
        <v>0</v>
      </c>
      <c r="W873" s="2">
        <f t="shared" si="556"/>
        <v>0</v>
      </c>
      <c r="X873" s="2">
        <f t="shared" si="557"/>
        <v>0</v>
      </c>
      <c r="Y873" s="6">
        <v>0</v>
      </c>
      <c r="Z873" s="2">
        <f t="shared" si="558"/>
        <v>0</v>
      </c>
      <c r="AA873" s="2">
        <f t="shared" si="559"/>
        <v>0</v>
      </c>
      <c r="AB873" s="6">
        <v>0</v>
      </c>
      <c r="AC873" s="2">
        <f t="shared" si="560"/>
        <v>0</v>
      </c>
      <c r="AD873" s="2">
        <f t="shared" si="561"/>
        <v>0</v>
      </c>
      <c r="AE873" s="6">
        <v>18802396.158199999</v>
      </c>
      <c r="AF873" s="2">
        <f t="shared" si="562"/>
        <v>18.802396158200001</v>
      </c>
      <c r="AG873" s="2">
        <f t="shared" si="563"/>
        <v>75.209584632800002</v>
      </c>
      <c r="AH873" s="6">
        <v>0</v>
      </c>
      <c r="AI873" s="2">
        <f t="shared" si="564"/>
        <v>0</v>
      </c>
      <c r="AJ873" s="2">
        <f t="shared" si="565"/>
        <v>0</v>
      </c>
      <c r="AK873" s="6">
        <v>0</v>
      </c>
      <c r="AL873" s="2">
        <f t="shared" si="566"/>
        <v>0</v>
      </c>
      <c r="AM873" s="2">
        <f t="shared" si="567"/>
        <v>0</v>
      </c>
      <c r="AN873" s="6">
        <v>0</v>
      </c>
      <c r="AO873" s="2">
        <f t="shared" si="568"/>
        <v>0</v>
      </c>
      <c r="AP873" s="2">
        <f t="shared" si="569"/>
        <v>0</v>
      </c>
      <c r="AQ873" s="6">
        <v>1715814.71924</v>
      </c>
      <c r="AR873" s="2">
        <f t="shared" si="570"/>
        <v>1.71581471924</v>
      </c>
      <c r="AS873" s="2">
        <f t="shared" si="571"/>
        <v>6.8632588769600007</v>
      </c>
      <c r="AT873" s="2">
        <v>25000000</v>
      </c>
      <c r="AU873" s="2">
        <v>0</v>
      </c>
      <c r="AV873" s="2">
        <f t="shared" si="572"/>
        <v>0</v>
      </c>
      <c r="AW873" s="2">
        <f t="shared" si="573"/>
        <v>0</v>
      </c>
      <c r="AX873" s="2">
        <v>0</v>
      </c>
      <c r="AY873" s="2">
        <f t="shared" si="574"/>
        <v>0</v>
      </c>
      <c r="AZ873" s="2">
        <f t="shared" si="575"/>
        <v>0</v>
      </c>
      <c r="BA873" s="2">
        <v>25000000</v>
      </c>
      <c r="BB873" s="2">
        <f t="shared" si="576"/>
        <v>25</v>
      </c>
      <c r="BC873" s="2">
        <f t="shared" si="577"/>
        <v>100</v>
      </c>
      <c r="BD873" s="2">
        <v>0</v>
      </c>
      <c r="BE873" s="2">
        <f t="shared" si="578"/>
        <v>0</v>
      </c>
      <c r="BF873" s="2">
        <f t="shared" si="579"/>
        <v>0</v>
      </c>
      <c r="BG873" s="2">
        <v>0</v>
      </c>
      <c r="BH873" s="2">
        <f t="shared" si="580"/>
        <v>0</v>
      </c>
      <c r="BI873" s="2">
        <f t="shared" si="581"/>
        <v>0</v>
      </c>
      <c r="BJ873" s="2">
        <v>25000000</v>
      </c>
      <c r="BK873" s="2">
        <f t="shared" si="582"/>
        <v>25</v>
      </c>
      <c r="BL873" s="2">
        <f t="shared" si="583"/>
        <v>100</v>
      </c>
      <c r="BM873" s="2">
        <v>0</v>
      </c>
      <c r="BN873" s="2">
        <f t="shared" si="584"/>
        <v>0</v>
      </c>
      <c r="BO873" s="2">
        <f t="shared" si="585"/>
        <v>0</v>
      </c>
      <c r="BP873" s="2">
        <v>0</v>
      </c>
      <c r="BQ873" s="2">
        <f t="shared" si="586"/>
        <v>0</v>
      </c>
      <c r="BR873" s="2">
        <f t="shared" si="587"/>
        <v>0</v>
      </c>
      <c r="BS873" s="2">
        <v>25000000</v>
      </c>
      <c r="BT873" s="1">
        <v>124</v>
      </c>
      <c r="BU873" s="1">
        <v>328</v>
      </c>
      <c r="BV873" s="2">
        <v>217.34042553191489</v>
      </c>
      <c r="BW873" s="1">
        <v>79</v>
      </c>
      <c r="BX873" s="2">
        <v>241.57142857142858</v>
      </c>
      <c r="BY873" s="1">
        <v>330</v>
      </c>
      <c r="BZ873" s="1">
        <v>147</v>
      </c>
      <c r="CA873" s="2">
        <v>169.5</v>
      </c>
      <c r="CB873" s="2">
        <v>1176.0714285714287</v>
      </c>
      <c r="CC873" s="1">
        <v>208</v>
      </c>
      <c r="CD873" s="1">
        <v>25</v>
      </c>
      <c r="CE873" s="2">
        <v>0.85099999999999998</v>
      </c>
      <c r="CF873" s="2">
        <v>83.921499999999995</v>
      </c>
      <c r="CG873" s="2">
        <v>93.353300000000004</v>
      </c>
      <c r="CH873" s="2">
        <v>5.5940000000000003</v>
      </c>
      <c r="CI873" s="2">
        <v>75.413700000000006</v>
      </c>
      <c r="CJ873" s="2">
        <v>5.0039999999999996</v>
      </c>
      <c r="CK873" s="9">
        <v>6805</v>
      </c>
      <c r="CL873" s="18">
        <v>1</v>
      </c>
      <c r="CM873" s="18">
        <v>6</v>
      </c>
      <c r="CN873" s="18">
        <v>191</v>
      </c>
      <c r="CO873" s="18">
        <v>191</v>
      </c>
      <c r="CP873" s="18">
        <v>191</v>
      </c>
      <c r="CQ873" s="18">
        <v>79</v>
      </c>
      <c r="CR873" s="18">
        <v>244</v>
      </c>
      <c r="CS873" s="18">
        <v>327</v>
      </c>
      <c r="CT873" s="18">
        <v>157</v>
      </c>
      <c r="CU873" s="18">
        <v>170</v>
      </c>
      <c r="CV873" s="18">
        <v>1168</v>
      </c>
      <c r="CW873" s="18">
        <v>205</v>
      </c>
      <c r="CX873" s="18">
        <v>26</v>
      </c>
      <c r="CY873" s="18">
        <v>0.85099999999999998</v>
      </c>
      <c r="CZ873" s="18">
        <v>83.921499999999995</v>
      </c>
      <c r="DA873" s="18">
        <v>93.353300000000004</v>
      </c>
      <c r="DB873" s="18">
        <v>5.5940000000000003</v>
      </c>
      <c r="DC873" s="18">
        <v>75.413700000000006</v>
      </c>
      <c r="DD873" s="18">
        <v>5.0039999999999996</v>
      </c>
      <c r="DE873" s="18">
        <v>6805</v>
      </c>
      <c r="DF873" s="1">
        <v>1</v>
      </c>
      <c r="DG873" s="1">
        <v>20</v>
      </c>
      <c r="DH873" s="1">
        <v>189</v>
      </c>
      <c r="DI873" s="1">
        <v>189</v>
      </c>
      <c r="DJ873" s="1">
        <v>189</v>
      </c>
      <c r="DK873" s="1">
        <v>79</v>
      </c>
      <c r="DL873" s="1">
        <v>242</v>
      </c>
      <c r="DM873" s="1">
        <v>325</v>
      </c>
      <c r="DN873" s="1">
        <v>155</v>
      </c>
      <c r="DO873" s="1">
        <v>170</v>
      </c>
      <c r="DP873" s="1">
        <v>1173</v>
      </c>
      <c r="DQ873" s="1">
        <v>206</v>
      </c>
      <c r="DR873" s="1">
        <v>26</v>
      </c>
      <c r="DS873" s="1">
        <v>0.85099999999999998</v>
      </c>
      <c r="DT873" s="1">
        <v>83.921499999999995</v>
      </c>
      <c r="DU873" s="1">
        <v>93.353300000000004</v>
      </c>
      <c r="DV873" s="1">
        <v>5.5940000000000003</v>
      </c>
      <c r="DW873" s="1">
        <v>75.413700000000006</v>
      </c>
      <c r="DX873" s="1">
        <v>5.0039999999999996</v>
      </c>
      <c r="DY873" s="1">
        <v>6805</v>
      </c>
      <c r="DZ873" s="20" t="s">
        <v>57</v>
      </c>
    </row>
    <row r="874" spans="1:130">
      <c r="A874" s="5">
        <v>874</v>
      </c>
      <c r="B874" s="1">
        <v>6</v>
      </c>
      <c r="C874" s="9">
        <v>307810</v>
      </c>
      <c r="D874" s="9">
        <v>7813954</v>
      </c>
      <c r="E874" s="22">
        <v>-40.834699999999998</v>
      </c>
      <c r="F874" s="22">
        <v>-19.761199999999999</v>
      </c>
      <c r="G874" s="6">
        <v>479629.19477</v>
      </c>
      <c r="H874" s="2">
        <f t="shared" si="546"/>
        <v>0.47962919476999999</v>
      </c>
      <c r="I874" s="2">
        <f t="shared" si="547"/>
        <v>1.9185167790800002</v>
      </c>
      <c r="J874" s="6">
        <v>0</v>
      </c>
      <c r="K874" s="2">
        <f t="shared" si="548"/>
        <v>0</v>
      </c>
      <c r="L874" s="2">
        <f t="shared" si="549"/>
        <v>0</v>
      </c>
      <c r="M874" s="6">
        <v>39599.900997199999</v>
      </c>
      <c r="N874" s="2">
        <f t="shared" si="550"/>
        <v>3.9599900997199997E-2</v>
      </c>
      <c r="O874" s="2">
        <f t="shared" si="551"/>
        <v>0.15839960398879999</v>
      </c>
      <c r="P874" s="6">
        <v>225449.38798199999</v>
      </c>
      <c r="Q874" s="2">
        <f t="shared" si="552"/>
        <v>0.22544938798199998</v>
      </c>
      <c r="R874" s="2">
        <f t="shared" si="553"/>
        <v>0.90179755192800004</v>
      </c>
      <c r="S874" s="6">
        <v>6924620.5705599999</v>
      </c>
      <c r="T874" s="2">
        <f t="shared" si="554"/>
        <v>6.9246205705600001</v>
      </c>
      <c r="U874" s="2">
        <f t="shared" si="555"/>
        <v>27.698482282240001</v>
      </c>
      <c r="V874" s="6">
        <v>70649.783995000005</v>
      </c>
      <c r="W874" s="2">
        <f t="shared" si="556"/>
        <v>7.0649783995000007E-2</v>
      </c>
      <c r="X874" s="2">
        <f t="shared" si="557"/>
        <v>0.28259913598000003</v>
      </c>
      <c r="Y874" s="6">
        <v>0</v>
      </c>
      <c r="Z874" s="2">
        <f t="shared" si="558"/>
        <v>0</v>
      </c>
      <c r="AA874" s="2">
        <f t="shared" si="559"/>
        <v>0</v>
      </c>
      <c r="AB874" s="6">
        <v>0</v>
      </c>
      <c r="AC874" s="2">
        <f t="shared" si="560"/>
        <v>0</v>
      </c>
      <c r="AD874" s="2">
        <f t="shared" si="561"/>
        <v>0</v>
      </c>
      <c r="AE874" s="6">
        <v>14733196.0013</v>
      </c>
      <c r="AF874" s="2">
        <f t="shared" si="562"/>
        <v>14.7331960013</v>
      </c>
      <c r="AG874" s="2">
        <f t="shared" si="563"/>
        <v>58.932784005199998</v>
      </c>
      <c r="AH874" s="6">
        <v>0</v>
      </c>
      <c r="AI874" s="2">
        <f t="shared" si="564"/>
        <v>0</v>
      </c>
      <c r="AJ874" s="2">
        <f t="shared" si="565"/>
        <v>0</v>
      </c>
      <c r="AK874" s="6">
        <v>0</v>
      </c>
      <c r="AL874" s="2">
        <f t="shared" si="566"/>
        <v>0</v>
      </c>
      <c r="AM874" s="2">
        <f t="shared" si="567"/>
        <v>0</v>
      </c>
      <c r="AN874" s="6">
        <v>0</v>
      </c>
      <c r="AO874" s="2">
        <f t="shared" si="568"/>
        <v>0</v>
      </c>
      <c r="AP874" s="2">
        <f t="shared" si="569"/>
        <v>0</v>
      </c>
      <c r="AQ874" s="6">
        <v>2526855.16041</v>
      </c>
      <c r="AR874" s="2">
        <f t="shared" si="570"/>
        <v>2.5268551604099998</v>
      </c>
      <c r="AS874" s="2">
        <f t="shared" si="571"/>
        <v>10.107420641639999</v>
      </c>
      <c r="AT874" s="2">
        <v>25000000</v>
      </c>
      <c r="AU874" s="2">
        <v>66957.195461700001</v>
      </c>
      <c r="AV874" s="2">
        <f t="shared" si="572"/>
        <v>6.6957195461699995E-2</v>
      </c>
      <c r="AW874" s="2">
        <f t="shared" si="573"/>
        <v>0.26782878184680003</v>
      </c>
      <c r="AX874" s="2">
        <v>0</v>
      </c>
      <c r="AY874" s="2">
        <f t="shared" si="574"/>
        <v>0</v>
      </c>
      <c r="AZ874" s="2">
        <f t="shared" si="575"/>
        <v>0</v>
      </c>
      <c r="BA874" s="2">
        <v>24933042.804499999</v>
      </c>
      <c r="BB874" s="2">
        <f t="shared" si="576"/>
        <v>24.933042804499998</v>
      </c>
      <c r="BC874" s="2">
        <f t="shared" si="577"/>
        <v>99.732171218000005</v>
      </c>
      <c r="BD874" s="2">
        <v>0</v>
      </c>
      <c r="BE874" s="2">
        <f t="shared" si="578"/>
        <v>0</v>
      </c>
      <c r="BF874" s="2">
        <f t="shared" si="579"/>
        <v>0</v>
      </c>
      <c r="BG874" s="2">
        <v>0</v>
      </c>
      <c r="BH874" s="2">
        <f t="shared" si="580"/>
        <v>0</v>
      </c>
      <c r="BI874" s="2">
        <f t="shared" si="581"/>
        <v>0</v>
      </c>
      <c r="BJ874" s="2">
        <v>25000000</v>
      </c>
      <c r="BK874" s="2">
        <f t="shared" si="582"/>
        <v>25</v>
      </c>
      <c r="BL874" s="2">
        <f t="shared" si="583"/>
        <v>100</v>
      </c>
      <c r="BM874" s="2">
        <v>0</v>
      </c>
      <c r="BN874" s="2">
        <f t="shared" si="584"/>
        <v>0</v>
      </c>
      <c r="BO874" s="2">
        <f t="shared" si="585"/>
        <v>0</v>
      </c>
      <c r="BP874" s="2">
        <v>0</v>
      </c>
      <c r="BQ874" s="2">
        <f t="shared" si="586"/>
        <v>0</v>
      </c>
      <c r="BR874" s="2">
        <f t="shared" si="587"/>
        <v>0</v>
      </c>
      <c r="BS874" s="2">
        <v>25000000</v>
      </c>
      <c r="BT874" s="1">
        <v>125</v>
      </c>
      <c r="BU874" s="1">
        <v>474</v>
      </c>
      <c r="BV874" s="2">
        <v>231.36734693877551</v>
      </c>
      <c r="BW874" s="1">
        <v>79</v>
      </c>
      <c r="BX874" s="2">
        <v>240.42857142857142</v>
      </c>
      <c r="BY874" s="1">
        <v>329</v>
      </c>
      <c r="BZ874" s="1">
        <v>143</v>
      </c>
      <c r="CA874" s="2">
        <v>167.26190476190476</v>
      </c>
      <c r="CB874" s="2">
        <v>1179.2857142857142</v>
      </c>
      <c r="CC874" s="1">
        <v>208</v>
      </c>
      <c r="CD874" s="1">
        <v>26</v>
      </c>
      <c r="CE874" s="2">
        <v>0.85099999999999998</v>
      </c>
      <c r="CF874" s="2">
        <v>83.921499999999995</v>
      </c>
      <c r="CG874" s="2">
        <v>93.353300000000004</v>
      </c>
      <c r="CH874" s="2">
        <v>5.5940000000000003</v>
      </c>
      <c r="CI874" s="2">
        <v>75.413700000000006</v>
      </c>
      <c r="CJ874" s="2">
        <v>5.0039999999999996</v>
      </c>
      <c r="CK874" s="9">
        <v>6805</v>
      </c>
      <c r="CL874" s="8">
        <v>0</v>
      </c>
      <c r="CM874" s="8">
        <v>0</v>
      </c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">
        <v>0</v>
      </c>
      <c r="DG874" s="1">
        <v>0</v>
      </c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20" t="s">
        <v>57</v>
      </c>
    </row>
    <row r="875" spans="1:130">
      <c r="A875" s="5">
        <v>875</v>
      </c>
      <c r="B875" s="1">
        <v>4</v>
      </c>
      <c r="C875" s="9">
        <v>312810</v>
      </c>
      <c r="D875" s="9">
        <v>7813954</v>
      </c>
      <c r="E875" s="22">
        <v>-40.786999999999999</v>
      </c>
      <c r="F875" s="22">
        <v>-19.761600000000001</v>
      </c>
      <c r="G875" s="6">
        <v>0</v>
      </c>
      <c r="H875" s="2">
        <f t="shared" si="546"/>
        <v>0</v>
      </c>
      <c r="I875" s="2">
        <f t="shared" si="547"/>
        <v>0</v>
      </c>
      <c r="J875" s="6">
        <v>0</v>
      </c>
      <c r="K875" s="2">
        <f t="shared" si="548"/>
        <v>0</v>
      </c>
      <c r="L875" s="2">
        <f t="shared" si="549"/>
        <v>0</v>
      </c>
      <c r="M875" s="6">
        <v>266481.361553</v>
      </c>
      <c r="N875" s="2">
        <f t="shared" si="550"/>
        <v>0.26648136155300001</v>
      </c>
      <c r="O875" s="2">
        <f t="shared" si="551"/>
        <v>1.065925446212</v>
      </c>
      <c r="P875" s="6">
        <v>109789.227814</v>
      </c>
      <c r="Q875" s="2">
        <f t="shared" si="552"/>
        <v>0.109789227814</v>
      </c>
      <c r="R875" s="2">
        <f t="shared" si="553"/>
        <v>0.43915691125599998</v>
      </c>
      <c r="S875" s="6">
        <v>6451393.7512299996</v>
      </c>
      <c r="T875" s="2">
        <f t="shared" si="554"/>
        <v>6.4513937512299995</v>
      </c>
      <c r="U875" s="2">
        <f t="shared" si="555"/>
        <v>25.805575004920001</v>
      </c>
      <c r="V875" s="6">
        <v>419987.96060400002</v>
      </c>
      <c r="W875" s="2">
        <f t="shared" si="556"/>
        <v>0.41998796060400001</v>
      </c>
      <c r="X875" s="2">
        <f t="shared" si="557"/>
        <v>1.6799518424160003</v>
      </c>
      <c r="Y875" s="6">
        <v>0</v>
      </c>
      <c r="Z875" s="2">
        <f t="shared" si="558"/>
        <v>0</v>
      </c>
      <c r="AA875" s="2">
        <f t="shared" si="559"/>
        <v>0</v>
      </c>
      <c r="AB875" s="6">
        <v>0</v>
      </c>
      <c r="AC875" s="2">
        <f t="shared" si="560"/>
        <v>0</v>
      </c>
      <c r="AD875" s="2">
        <f t="shared" si="561"/>
        <v>0</v>
      </c>
      <c r="AE875" s="6">
        <v>13283192.466800001</v>
      </c>
      <c r="AF875" s="2">
        <f t="shared" si="562"/>
        <v>13.283192466800001</v>
      </c>
      <c r="AG875" s="2">
        <f t="shared" si="563"/>
        <v>53.132769867200004</v>
      </c>
      <c r="AH875" s="6">
        <v>0</v>
      </c>
      <c r="AI875" s="2">
        <f t="shared" si="564"/>
        <v>0</v>
      </c>
      <c r="AJ875" s="2">
        <f t="shared" si="565"/>
        <v>0</v>
      </c>
      <c r="AK875" s="6">
        <v>0</v>
      </c>
      <c r="AL875" s="2">
        <f t="shared" si="566"/>
        <v>0</v>
      </c>
      <c r="AM875" s="2">
        <f t="shared" si="567"/>
        <v>0</v>
      </c>
      <c r="AN875" s="6">
        <v>0</v>
      </c>
      <c r="AO875" s="2">
        <f t="shared" si="568"/>
        <v>0</v>
      </c>
      <c r="AP875" s="2">
        <f t="shared" si="569"/>
        <v>0</v>
      </c>
      <c r="AQ875" s="6">
        <v>4469155.2320100004</v>
      </c>
      <c r="AR875" s="2">
        <f t="shared" si="570"/>
        <v>4.4691552320100003</v>
      </c>
      <c r="AS875" s="2">
        <f t="shared" si="571"/>
        <v>17.876620928040001</v>
      </c>
      <c r="AT875" s="2">
        <v>25000000</v>
      </c>
      <c r="AU875" s="2">
        <v>10265845.6184</v>
      </c>
      <c r="AV875" s="2">
        <f t="shared" si="572"/>
        <v>10.2658456184</v>
      </c>
      <c r="AW875" s="2">
        <f t="shared" si="573"/>
        <v>41.063382473600001</v>
      </c>
      <c r="AX875" s="2">
        <v>0</v>
      </c>
      <c r="AY875" s="2">
        <f t="shared" si="574"/>
        <v>0</v>
      </c>
      <c r="AZ875" s="2">
        <f t="shared" si="575"/>
        <v>0</v>
      </c>
      <c r="BA875" s="2">
        <v>14734154.3816</v>
      </c>
      <c r="BB875" s="2">
        <f t="shared" si="576"/>
        <v>14.7341543816</v>
      </c>
      <c r="BC875" s="2">
        <f t="shared" si="577"/>
        <v>58.936617526400006</v>
      </c>
      <c r="BD875" s="2">
        <v>0</v>
      </c>
      <c r="BE875" s="2">
        <f t="shared" si="578"/>
        <v>0</v>
      </c>
      <c r="BF875" s="2">
        <f t="shared" si="579"/>
        <v>0</v>
      </c>
      <c r="BG875" s="2">
        <v>0</v>
      </c>
      <c r="BH875" s="2">
        <f t="shared" si="580"/>
        <v>0</v>
      </c>
      <c r="BI875" s="2">
        <f t="shared" si="581"/>
        <v>0</v>
      </c>
      <c r="BJ875" s="2">
        <v>25000000</v>
      </c>
      <c r="BK875" s="2">
        <f t="shared" si="582"/>
        <v>25</v>
      </c>
      <c r="BL875" s="2">
        <f t="shared" si="583"/>
        <v>100</v>
      </c>
      <c r="BM875" s="2">
        <v>0</v>
      </c>
      <c r="BN875" s="2">
        <f t="shared" si="584"/>
        <v>0</v>
      </c>
      <c r="BO875" s="2">
        <f t="shared" si="585"/>
        <v>0</v>
      </c>
      <c r="BP875" s="2">
        <v>0</v>
      </c>
      <c r="BQ875" s="2">
        <f t="shared" si="586"/>
        <v>0</v>
      </c>
      <c r="BR875" s="2">
        <f t="shared" si="587"/>
        <v>0</v>
      </c>
      <c r="BS875" s="2">
        <v>25000000</v>
      </c>
      <c r="BT875" s="1">
        <v>138</v>
      </c>
      <c r="BU875" s="1">
        <v>827</v>
      </c>
      <c r="BV875" s="2">
        <v>407.25</v>
      </c>
      <c r="BW875" s="1">
        <v>79</v>
      </c>
      <c r="BX875" s="2">
        <v>229.14893617021278</v>
      </c>
      <c r="BY875" s="1">
        <v>326</v>
      </c>
      <c r="BZ875" s="1">
        <v>118</v>
      </c>
      <c r="CA875" s="2">
        <v>164.59574468085106</v>
      </c>
      <c r="CB875" s="2">
        <v>1218.2553191489362</v>
      </c>
      <c r="CC875" s="1">
        <v>213</v>
      </c>
      <c r="CD875" s="1">
        <v>27</v>
      </c>
      <c r="CE875" s="2">
        <v>0.85099999999999998</v>
      </c>
      <c r="CF875" s="2">
        <v>83.921499999999995</v>
      </c>
      <c r="CG875" s="2">
        <v>93.353300000000004</v>
      </c>
      <c r="CH875" s="2">
        <v>5.5940000000000003</v>
      </c>
      <c r="CI875" s="2">
        <v>75.413700000000006</v>
      </c>
      <c r="CJ875" s="2">
        <v>5.0039999999999996</v>
      </c>
      <c r="CK875" s="9">
        <v>6805</v>
      </c>
      <c r="CL875" s="8">
        <v>0</v>
      </c>
      <c r="CM875" s="8">
        <v>0</v>
      </c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">
        <v>0</v>
      </c>
      <c r="DG875" s="1">
        <v>0</v>
      </c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20" t="s">
        <v>57</v>
      </c>
    </row>
    <row r="876" spans="1:130">
      <c r="A876" s="5">
        <v>876</v>
      </c>
      <c r="B876" s="1">
        <v>4</v>
      </c>
      <c r="C876" s="9">
        <v>317810</v>
      </c>
      <c r="D876" s="9">
        <v>7813954</v>
      </c>
      <c r="E876" s="22">
        <v>-40.7393</v>
      </c>
      <c r="F876" s="22">
        <v>-19.7621</v>
      </c>
      <c r="G876" s="6">
        <v>0</v>
      </c>
      <c r="H876" s="2">
        <f t="shared" si="546"/>
        <v>0</v>
      </c>
      <c r="I876" s="2">
        <f t="shared" si="547"/>
        <v>0</v>
      </c>
      <c r="J876" s="6">
        <v>0</v>
      </c>
      <c r="K876" s="2">
        <f t="shared" si="548"/>
        <v>0</v>
      </c>
      <c r="L876" s="2">
        <f t="shared" si="549"/>
        <v>0</v>
      </c>
      <c r="M876" s="6">
        <v>1276410.1129099999</v>
      </c>
      <c r="N876" s="2">
        <f t="shared" si="550"/>
        <v>1.2764101129099998</v>
      </c>
      <c r="O876" s="2">
        <f t="shared" si="551"/>
        <v>5.1056404516400002</v>
      </c>
      <c r="P876" s="6">
        <v>633212.72784399998</v>
      </c>
      <c r="Q876" s="2">
        <f t="shared" si="552"/>
        <v>0.63321272784399996</v>
      </c>
      <c r="R876" s="2">
        <f t="shared" si="553"/>
        <v>2.5328509113760003</v>
      </c>
      <c r="S876" s="6">
        <v>3229449.8262800002</v>
      </c>
      <c r="T876" s="2">
        <f t="shared" si="554"/>
        <v>3.2294498262800002</v>
      </c>
      <c r="U876" s="2">
        <f t="shared" si="555"/>
        <v>12.917799305120001</v>
      </c>
      <c r="V876" s="6">
        <v>0</v>
      </c>
      <c r="W876" s="2">
        <f t="shared" si="556"/>
        <v>0</v>
      </c>
      <c r="X876" s="2">
        <f t="shared" si="557"/>
        <v>0</v>
      </c>
      <c r="Y876" s="6">
        <v>0</v>
      </c>
      <c r="Z876" s="2">
        <f t="shared" si="558"/>
        <v>0</v>
      </c>
      <c r="AA876" s="2">
        <f t="shared" si="559"/>
        <v>0</v>
      </c>
      <c r="AB876" s="6">
        <v>0</v>
      </c>
      <c r="AC876" s="2">
        <f t="shared" si="560"/>
        <v>0</v>
      </c>
      <c r="AD876" s="2">
        <f t="shared" si="561"/>
        <v>0</v>
      </c>
      <c r="AE876" s="6">
        <v>17477254.246100001</v>
      </c>
      <c r="AF876" s="2">
        <f t="shared" si="562"/>
        <v>17.477254246099999</v>
      </c>
      <c r="AG876" s="2">
        <f t="shared" si="563"/>
        <v>69.909016984400012</v>
      </c>
      <c r="AH876" s="6">
        <v>0</v>
      </c>
      <c r="AI876" s="2">
        <f t="shared" si="564"/>
        <v>0</v>
      </c>
      <c r="AJ876" s="2">
        <f t="shared" si="565"/>
        <v>0</v>
      </c>
      <c r="AK876" s="6">
        <v>0</v>
      </c>
      <c r="AL876" s="2">
        <f t="shared" si="566"/>
        <v>0</v>
      </c>
      <c r="AM876" s="2">
        <f t="shared" si="567"/>
        <v>0</v>
      </c>
      <c r="AN876" s="6">
        <v>0</v>
      </c>
      <c r="AO876" s="2">
        <f t="shared" si="568"/>
        <v>0</v>
      </c>
      <c r="AP876" s="2">
        <f t="shared" si="569"/>
        <v>0</v>
      </c>
      <c r="AQ876" s="6">
        <v>2383673.0868099998</v>
      </c>
      <c r="AR876" s="2">
        <f t="shared" si="570"/>
        <v>2.3836730868099996</v>
      </c>
      <c r="AS876" s="2">
        <f t="shared" si="571"/>
        <v>9.53469234724</v>
      </c>
      <c r="AT876" s="2">
        <v>25000000</v>
      </c>
      <c r="AU876" s="2">
        <v>6853006.7267800001</v>
      </c>
      <c r="AV876" s="2">
        <f t="shared" si="572"/>
        <v>6.8530067267800003</v>
      </c>
      <c r="AW876" s="2">
        <f t="shared" si="573"/>
        <v>27.412026907120001</v>
      </c>
      <c r="AX876" s="2">
        <v>0</v>
      </c>
      <c r="AY876" s="2">
        <f t="shared" si="574"/>
        <v>0</v>
      </c>
      <c r="AZ876" s="2">
        <f t="shared" si="575"/>
        <v>0</v>
      </c>
      <c r="BA876" s="2">
        <v>18146993.273200002</v>
      </c>
      <c r="BB876" s="2">
        <f t="shared" si="576"/>
        <v>18.146993273200003</v>
      </c>
      <c r="BC876" s="2">
        <f t="shared" si="577"/>
        <v>72.587973092800013</v>
      </c>
      <c r="BD876" s="2">
        <v>0</v>
      </c>
      <c r="BE876" s="2">
        <f t="shared" si="578"/>
        <v>0</v>
      </c>
      <c r="BF876" s="2">
        <f t="shared" si="579"/>
        <v>0</v>
      </c>
      <c r="BG876" s="2">
        <v>0</v>
      </c>
      <c r="BH876" s="2">
        <f t="shared" si="580"/>
        <v>0</v>
      </c>
      <c r="BI876" s="2">
        <f t="shared" si="581"/>
        <v>0</v>
      </c>
      <c r="BJ876" s="2">
        <v>25000000</v>
      </c>
      <c r="BK876" s="2">
        <f t="shared" si="582"/>
        <v>25</v>
      </c>
      <c r="BL876" s="2">
        <f t="shared" si="583"/>
        <v>100</v>
      </c>
      <c r="BM876" s="2">
        <v>0</v>
      </c>
      <c r="BN876" s="2">
        <f t="shared" si="584"/>
        <v>0</v>
      </c>
      <c r="BO876" s="2">
        <f t="shared" si="585"/>
        <v>0</v>
      </c>
      <c r="BP876" s="2">
        <v>0</v>
      </c>
      <c r="BQ876" s="2">
        <f t="shared" si="586"/>
        <v>0</v>
      </c>
      <c r="BR876" s="2">
        <f t="shared" si="587"/>
        <v>0</v>
      </c>
      <c r="BS876" s="2">
        <v>25000000</v>
      </c>
      <c r="BT876" s="1">
        <v>116</v>
      </c>
      <c r="BU876" s="1">
        <v>827</v>
      </c>
      <c r="BV876" s="2">
        <v>318.95348837209303</v>
      </c>
      <c r="BW876" s="1">
        <v>79</v>
      </c>
      <c r="BX876" s="2">
        <v>234.42857142857142</v>
      </c>
      <c r="BY876" s="1">
        <v>326</v>
      </c>
      <c r="BZ876" s="1">
        <v>123</v>
      </c>
      <c r="CA876" s="2">
        <v>162.66666666666666</v>
      </c>
      <c r="CB876" s="2">
        <v>1198.4047619047619</v>
      </c>
      <c r="CC876" s="1">
        <v>211</v>
      </c>
      <c r="CD876" s="1">
        <v>27</v>
      </c>
      <c r="CE876" s="2">
        <v>0.85099999999999998</v>
      </c>
      <c r="CF876" s="2">
        <v>83.921499999999995</v>
      </c>
      <c r="CG876" s="2">
        <v>93.353300000000004</v>
      </c>
      <c r="CH876" s="2">
        <v>5.5940000000000003</v>
      </c>
      <c r="CI876" s="2">
        <v>75.413700000000006</v>
      </c>
      <c r="CJ876" s="2">
        <v>5.0039999999999996</v>
      </c>
      <c r="CK876" s="9">
        <v>6805</v>
      </c>
      <c r="CL876" s="8">
        <v>0</v>
      </c>
      <c r="CM876" s="8">
        <v>0</v>
      </c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">
        <v>1</v>
      </c>
      <c r="DG876" s="1">
        <v>2</v>
      </c>
      <c r="DH876" s="1">
        <v>125</v>
      </c>
      <c r="DI876" s="1">
        <v>125</v>
      </c>
      <c r="DJ876" s="1">
        <v>125</v>
      </c>
      <c r="DK876" s="1">
        <v>79</v>
      </c>
      <c r="DL876" s="1">
        <v>245</v>
      </c>
      <c r="DM876" s="1">
        <v>325</v>
      </c>
      <c r="DN876" s="1">
        <v>164</v>
      </c>
      <c r="DO876" s="1">
        <v>161</v>
      </c>
      <c r="DP876" s="1">
        <v>1159</v>
      </c>
      <c r="DQ876" s="1">
        <v>201</v>
      </c>
      <c r="DR876" s="1">
        <v>28</v>
      </c>
      <c r="DS876" s="1">
        <v>0.85099999999999998</v>
      </c>
      <c r="DT876" s="1">
        <v>83.921499999999995</v>
      </c>
      <c r="DU876" s="1">
        <v>93.353300000000004</v>
      </c>
      <c r="DV876" s="1">
        <v>5.5940000000000003</v>
      </c>
      <c r="DW876" s="1">
        <v>75.413700000000006</v>
      </c>
      <c r="DX876" s="1">
        <v>5.0039999999999996</v>
      </c>
      <c r="DY876" s="1">
        <v>6805</v>
      </c>
      <c r="DZ876" s="20" t="s">
        <v>57</v>
      </c>
    </row>
    <row r="877" spans="1:130">
      <c r="A877" s="5">
        <v>877</v>
      </c>
      <c r="B877" s="1">
        <v>4</v>
      </c>
      <c r="C877" s="9">
        <v>322810</v>
      </c>
      <c r="D877" s="9">
        <v>7813954</v>
      </c>
      <c r="E877" s="22">
        <v>-40.691600000000001</v>
      </c>
      <c r="F877" s="22">
        <v>-19.762599999999999</v>
      </c>
      <c r="G877" s="6">
        <v>0</v>
      </c>
      <c r="H877" s="2">
        <f t="shared" si="546"/>
        <v>0</v>
      </c>
      <c r="I877" s="2">
        <f t="shared" si="547"/>
        <v>0</v>
      </c>
      <c r="J877" s="6">
        <v>0</v>
      </c>
      <c r="K877" s="2">
        <f t="shared" si="548"/>
        <v>0</v>
      </c>
      <c r="L877" s="2">
        <f t="shared" si="549"/>
        <v>0</v>
      </c>
      <c r="M877" s="6">
        <v>79917.893712699995</v>
      </c>
      <c r="N877" s="2">
        <f t="shared" si="550"/>
        <v>7.99178937127E-2</v>
      </c>
      <c r="O877" s="2">
        <f t="shared" si="551"/>
        <v>0.31967157485079994</v>
      </c>
      <c r="P877" s="6">
        <v>258299.83498499999</v>
      </c>
      <c r="Q877" s="2">
        <f t="shared" si="552"/>
        <v>0.25829983498499998</v>
      </c>
      <c r="R877" s="2">
        <f t="shared" si="553"/>
        <v>1.0331993399400001</v>
      </c>
      <c r="S877" s="6">
        <v>4710395.3745400002</v>
      </c>
      <c r="T877" s="2">
        <f t="shared" si="554"/>
        <v>4.71039537454</v>
      </c>
      <c r="U877" s="2">
        <f t="shared" si="555"/>
        <v>18.84158149816</v>
      </c>
      <c r="V877" s="6">
        <v>0</v>
      </c>
      <c r="W877" s="2">
        <f t="shared" si="556"/>
        <v>0</v>
      </c>
      <c r="X877" s="2">
        <f t="shared" si="557"/>
        <v>0</v>
      </c>
      <c r="Y877" s="6">
        <v>0</v>
      </c>
      <c r="Z877" s="2">
        <f t="shared" si="558"/>
        <v>0</v>
      </c>
      <c r="AA877" s="2">
        <f t="shared" si="559"/>
        <v>0</v>
      </c>
      <c r="AB877" s="6">
        <v>0</v>
      </c>
      <c r="AC877" s="2">
        <f t="shared" si="560"/>
        <v>0</v>
      </c>
      <c r="AD877" s="2">
        <f t="shared" si="561"/>
        <v>0</v>
      </c>
      <c r="AE877" s="6">
        <v>17489086.597399998</v>
      </c>
      <c r="AF877" s="2">
        <f t="shared" si="562"/>
        <v>17.4890865974</v>
      </c>
      <c r="AG877" s="2">
        <f t="shared" si="563"/>
        <v>69.9563463896</v>
      </c>
      <c r="AH877" s="6">
        <v>0</v>
      </c>
      <c r="AI877" s="2">
        <f t="shared" si="564"/>
        <v>0</v>
      </c>
      <c r="AJ877" s="2">
        <f t="shared" si="565"/>
        <v>0</v>
      </c>
      <c r="AK877" s="6">
        <v>0</v>
      </c>
      <c r="AL877" s="2">
        <f t="shared" si="566"/>
        <v>0</v>
      </c>
      <c r="AM877" s="2">
        <f t="shared" si="567"/>
        <v>0</v>
      </c>
      <c r="AN877" s="6">
        <v>0</v>
      </c>
      <c r="AO877" s="2">
        <f t="shared" si="568"/>
        <v>0</v>
      </c>
      <c r="AP877" s="2">
        <f t="shared" si="569"/>
        <v>0</v>
      </c>
      <c r="AQ877" s="6">
        <v>2462300.2993700001</v>
      </c>
      <c r="AR877" s="2">
        <f t="shared" si="570"/>
        <v>2.4623002993700003</v>
      </c>
      <c r="AS877" s="2">
        <f t="shared" si="571"/>
        <v>9.8492011974800011</v>
      </c>
      <c r="AT877" s="2">
        <v>25000000</v>
      </c>
      <c r="AU877" s="2">
        <v>9361697.8135499991</v>
      </c>
      <c r="AV877" s="2">
        <f t="shared" si="572"/>
        <v>9.3616978135499984</v>
      </c>
      <c r="AW877" s="2">
        <f t="shared" si="573"/>
        <v>37.446791254199994</v>
      </c>
      <c r="AX877" s="2">
        <v>0</v>
      </c>
      <c r="AY877" s="2">
        <f t="shared" si="574"/>
        <v>0</v>
      </c>
      <c r="AZ877" s="2">
        <f t="shared" si="575"/>
        <v>0</v>
      </c>
      <c r="BA877" s="2">
        <v>15638302.1865</v>
      </c>
      <c r="BB877" s="2">
        <f t="shared" si="576"/>
        <v>15.638302186500001</v>
      </c>
      <c r="BC877" s="2">
        <f t="shared" si="577"/>
        <v>62.553208746000003</v>
      </c>
      <c r="BD877" s="2">
        <v>0</v>
      </c>
      <c r="BE877" s="2">
        <f t="shared" si="578"/>
        <v>0</v>
      </c>
      <c r="BF877" s="2">
        <f t="shared" si="579"/>
        <v>0</v>
      </c>
      <c r="BG877" s="2">
        <v>0</v>
      </c>
      <c r="BH877" s="2">
        <f t="shared" si="580"/>
        <v>0</v>
      </c>
      <c r="BI877" s="2">
        <f t="shared" si="581"/>
        <v>0</v>
      </c>
      <c r="BJ877" s="2">
        <v>25000000</v>
      </c>
      <c r="BK877" s="2">
        <f t="shared" si="582"/>
        <v>25</v>
      </c>
      <c r="BL877" s="2">
        <f t="shared" si="583"/>
        <v>100</v>
      </c>
      <c r="BM877" s="2">
        <v>0</v>
      </c>
      <c r="BN877" s="2">
        <f t="shared" si="584"/>
        <v>0</v>
      </c>
      <c r="BO877" s="2">
        <f t="shared" si="585"/>
        <v>0</v>
      </c>
      <c r="BP877" s="2">
        <v>0</v>
      </c>
      <c r="BQ877" s="2">
        <f t="shared" si="586"/>
        <v>0</v>
      </c>
      <c r="BR877" s="2">
        <f t="shared" si="587"/>
        <v>0</v>
      </c>
      <c r="BS877" s="2">
        <v>25000000</v>
      </c>
      <c r="BT877" s="1">
        <v>116</v>
      </c>
      <c r="BU877" s="1">
        <v>683</v>
      </c>
      <c r="BV877" s="2">
        <v>322.75</v>
      </c>
      <c r="BW877" s="1">
        <v>79.5</v>
      </c>
      <c r="BX877" s="2">
        <v>233.32653061224491</v>
      </c>
      <c r="BY877" s="1">
        <v>326</v>
      </c>
      <c r="BZ877" s="1">
        <v>129</v>
      </c>
      <c r="CA877" s="2">
        <v>160.63265306122449</v>
      </c>
      <c r="CB877" s="2">
        <v>1202.7142857142858</v>
      </c>
      <c r="CC877" s="1">
        <v>209</v>
      </c>
      <c r="CD877" s="1">
        <v>28</v>
      </c>
      <c r="CE877" s="2">
        <v>0.85099999999999998</v>
      </c>
      <c r="CF877" s="2">
        <v>83.921499999999995</v>
      </c>
      <c r="CG877" s="2">
        <v>93.353300000000004</v>
      </c>
      <c r="CH877" s="2">
        <v>5.5940000000000003</v>
      </c>
      <c r="CI877" s="2">
        <v>75.413700000000006</v>
      </c>
      <c r="CJ877" s="2">
        <v>5.0039999999999996</v>
      </c>
      <c r="CK877" s="9">
        <v>6805</v>
      </c>
      <c r="CL877" s="18">
        <v>1</v>
      </c>
      <c r="CM877" s="18">
        <v>2</v>
      </c>
      <c r="CN877" s="18">
        <v>110</v>
      </c>
      <c r="CO877" s="18">
        <v>110</v>
      </c>
      <c r="CP877" s="18">
        <v>110</v>
      </c>
      <c r="CQ877" s="18">
        <v>79</v>
      </c>
      <c r="CR877" s="18">
        <v>244</v>
      </c>
      <c r="CS877" s="18">
        <v>324</v>
      </c>
      <c r="CT877" s="18">
        <v>162</v>
      </c>
      <c r="CU877" s="18">
        <v>162</v>
      </c>
      <c r="CV877" s="18">
        <v>1163</v>
      </c>
      <c r="CW877" s="18">
        <v>201</v>
      </c>
      <c r="CX877" s="18">
        <v>28</v>
      </c>
      <c r="CY877" s="18">
        <v>0.85099999999999998</v>
      </c>
      <c r="CZ877" s="18">
        <v>83.921499999999995</v>
      </c>
      <c r="DA877" s="18">
        <v>93.353300000000004</v>
      </c>
      <c r="DB877" s="18">
        <v>5.5940000000000003</v>
      </c>
      <c r="DC877" s="18">
        <v>75.413700000000006</v>
      </c>
      <c r="DD877" s="18">
        <v>5.0039999999999996</v>
      </c>
      <c r="DE877" s="18">
        <v>6805</v>
      </c>
      <c r="DF877" s="21">
        <v>0</v>
      </c>
      <c r="DG877" s="21">
        <v>0</v>
      </c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20" t="s">
        <v>57</v>
      </c>
    </row>
    <row r="878" spans="1:130">
      <c r="A878" s="5">
        <v>878</v>
      </c>
      <c r="B878" s="1">
        <v>4</v>
      </c>
      <c r="C878" s="9">
        <v>327810</v>
      </c>
      <c r="D878" s="9">
        <v>7813954</v>
      </c>
      <c r="E878" s="22">
        <v>-40.643799999999999</v>
      </c>
      <c r="F878" s="22">
        <v>-19.763000000000002</v>
      </c>
      <c r="G878" s="6">
        <v>0</v>
      </c>
      <c r="H878" s="2">
        <f t="shared" si="546"/>
        <v>0</v>
      </c>
      <c r="I878" s="2">
        <f t="shared" si="547"/>
        <v>0</v>
      </c>
      <c r="J878" s="6">
        <v>0</v>
      </c>
      <c r="K878" s="2">
        <f t="shared" si="548"/>
        <v>0</v>
      </c>
      <c r="L878" s="2">
        <f t="shared" si="549"/>
        <v>0</v>
      </c>
      <c r="M878" s="6">
        <v>413547.71099499997</v>
      </c>
      <c r="N878" s="2">
        <f t="shared" si="550"/>
        <v>0.41354771099499998</v>
      </c>
      <c r="O878" s="2">
        <f t="shared" si="551"/>
        <v>1.6541908439799999</v>
      </c>
      <c r="P878" s="6">
        <v>151199.188498</v>
      </c>
      <c r="Q878" s="2">
        <f t="shared" si="552"/>
        <v>0.15119918849800001</v>
      </c>
      <c r="R878" s="2">
        <f t="shared" si="553"/>
        <v>0.60479675399199995</v>
      </c>
      <c r="S878" s="6">
        <v>4013054.7055100002</v>
      </c>
      <c r="T878" s="2">
        <f t="shared" si="554"/>
        <v>4.0130547055100001</v>
      </c>
      <c r="U878" s="2">
        <f t="shared" si="555"/>
        <v>16.05221882204</v>
      </c>
      <c r="V878" s="6">
        <v>148869.80966999999</v>
      </c>
      <c r="W878" s="2">
        <f t="shared" si="556"/>
        <v>0.14886980966999999</v>
      </c>
      <c r="X878" s="2">
        <f t="shared" si="557"/>
        <v>0.59547923867999997</v>
      </c>
      <c r="Y878" s="6">
        <v>0</v>
      </c>
      <c r="Z878" s="2">
        <f t="shared" si="558"/>
        <v>0</v>
      </c>
      <c r="AA878" s="2">
        <f t="shared" si="559"/>
        <v>0</v>
      </c>
      <c r="AB878" s="6">
        <v>0</v>
      </c>
      <c r="AC878" s="2">
        <f t="shared" si="560"/>
        <v>0</v>
      </c>
      <c r="AD878" s="2">
        <f t="shared" si="561"/>
        <v>0</v>
      </c>
      <c r="AE878" s="6">
        <v>18616904.408100002</v>
      </c>
      <c r="AF878" s="2">
        <f t="shared" si="562"/>
        <v>18.616904408100002</v>
      </c>
      <c r="AG878" s="2">
        <f t="shared" si="563"/>
        <v>74.467617632400007</v>
      </c>
      <c r="AH878" s="6">
        <v>4499.9774999399997</v>
      </c>
      <c r="AI878" s="2">
        <f t="shared" si="564"/>
        <v>4.4999774999399996E-3</v>
      </c>
      <c r="AJ878" s="2">
        <f t="shared" si="565"/>
        <v>1.7999909999759998E-2</v>
      </c>
      <c r="AK878" s="6">
        <v>0</v>
      </c>
      <c r="AL878" s="2">
        <f t="shared" si="566"/>
        <v>0</v>
      </c>
      <c r="AM878" s="2">
        <f t="shared" si="567"/>
        <v>0</v>
      </c>
      <c r="AN878" s="6">
        <v>0</v>
      </c>
      <c r="AO878" s="2">
        <f t="shared" si="568"/>
        <v>0</v>
      </c>
      <c r="AP878" s="2">
        <f t="shared" si="569"/>
        <v>0</v>
      </c>
      <c r="AQ878" s="6">
        <v>1651924.1997700001</v>
      </c>
      <c r="AR878" s="2">
        <f t="shared" si="570"/>
        <v>1.65192419977</v>
      </c>
      <c r="AS878" s="2">
        <f t="shared" si="571"/>
        <v>6.6076967990800002</v>
      </c>
      <c r="AT878" s="2">
        <v>25000000</v>
      </c>
      <c r="AU878" s="2">
        <v>0</v>
      </c>
      <c r="AV878" s="2">
        <f t="shared" si="572"/>
        <v>0</v>
      </c>
      <c r="AW878" s="2">
        <f t="shared" si="573"/>
        <v>0</v>
      </c>
      <c r="AX878" s="2">
        <v>0</v>
      </c>
      <c r="AY878" s="2">
        <f t="shared" si="574"/>
        <v>0</v>
      </c>
      <c r="AZ878" s="2">
        <f t="shared" si="575"/>
        <v>0</v>
      </c>
      <c r="BA878" s="2">
        <v>25000000</v>
      </c>
      <c r="BB878" s="2">
        <f t="shared" si="576"/>
        <v>25</v>
      </c>
      <c r="BC878" s="2">
        <f t="shared" si="577"/>
        <v>100</v>
      </c>
      <c r="BD878" s="2">
        <v>0</v>
      </c>
      <c r="BE878" s="2">
        <f t="shared" si="578"/>
        <v>0</v>
      </c>
      <c r="BF878" s="2">
        <f t="shared" si="579"/>
        <v>0</v>
      </c>
      <c r="BG878" s="2">
        <v>0</v>
      </c>
      <c r="BH878" s="2">
        <f t="shared" si="580"/>
        <v>0</v>
      </c>
      <c r="BI878" s="2">
        <f t="shared" si="581"/>
        <v>0</v>
      </c>
      <c r="BJ878" s="2">
        <v>25000000</v>
      </c>
      <c r="BK878" s="2">
        <f t="shared" si="582"/>
        <v>25</v>
      </c>
      <c r="BL878" s="2">
        <f t="shared" si="583"/>
        <v>100</v>
      </c>
      <c r="BM878" s="2">
        <v>0</v>
      </c>
      <c r="BN878" s="2">
        <f t="shared" si="584"/>
        <v>0</v>
      </c>
      <c r="BO878" s="2">
        <f t="shared" si="585"/>
        <v>0</v>
      </c>
      <c r="BP878" s="2">
        <v>0</v>
      </c>
      <c r="BQ878" s="2">
        <f t="shared" si="586"/>
        <v>0</v>
      </c>
      <c r="BR878" s="2">
        <f t="shared" si="587"/>
        <v>0</v>
      </c>
      <c r="BS878" s="2">
        <v>25000000</v>
      </c>
      <c r="BT878" s="1">
        <v>103</v>
      </c>
      <c r="BU878" s="1">
        <v>374</v>
      </c>
      <c r="BV878" s="2">
        <v>175.8125</v>
      </c>
      <c r="BW878" s="1">
        <v>79.5</v>
      </c>
      <c r="BX878" s="2">
        <v>241.51020408163265</v>
      </c>
      <c r="BY878" s="1">
        <v>325</v>
      </c>
      <c r="BZ878" s="1">
        <v>149</v>
      </c>
      <c r="CA878" s="2">
        <v>158.34693877551021</v>
      </c>
      <c r="CB878" s="2">
        <v>1171.2653061224489</v>
      </c>
      <c r="CC878" s="1">
        <v>204</v>
      </c>
      <c r="CD878" s="1">
        <v>29</v>
      </c>
      <c r="CE878" s="2">
        <v>0.85099999999999998</v>
      </c>
      <c r="CF878" s="2">
        <v>83.921499999999995</v>
      </c>
      <c r="CG878" s="2">
        <v>93.353300000000004</v>
      </c>
      <c r="CH878" s="2">
        <v>5.5940000000000003</v>
      </c>
      <c r="CI878" s="2">
        <v>75.413700000000006</v>
      </c>
      <c r="CJ878" s="2">
        <v>5.0039999999999996</v>
      </c>
      <c r="CK878" s="9">
        <v>6805</v>
      </c>
      <c r="CL878" s="8">
        <v>0</v>
      </c>
      <c r="CM878" s="8">
        <v>0</v>
      </c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">
        <v>1</v>
      </c>
      <c r="DG878" s="1">
        <v>2</v>
      </c>
      <c r="DH878" s="1">
        <v>115</v>
      </c>
      <c r="DI878" s="1">
        <v>115</v>
      </c>
      <c r="DJ878" s="1">
        <v>115</v>
      </c>
      <c r="DK878" s="1">
        <v>80</v>
      </c>
      <c r="DL878" s="1">
        <v>245</v>
      </c>
      <c r="DM878" s="1">
        <v>324</v>
      </c>
      <c r="DN878" s="1">
        <v>165</v>
      </c>
      <c r="DO878" s="1">
        <v>159</v>
      </c>
      <c r="DP878" s="1">
        <v>1156</v>
      </c>
      <c r="DQ878" s="1">
        <v>199</v>
      </c>
      <c r="DR878" s="1">
        <v>29</v>
      </c>
      <c r="DS878" s="1">
        <v>0.85099999999999998</v>
      </c>
      <c r="DT878" s="1">
        <v>83.921499999999995</v>
      </c>
      <c r="DU878" s="1">
        <v>93.353300000000004</v>
      </c>
      <c r="DV878" s="1">
        <v>5.5940000000000003</v>
      </c>
      <c r="DW878" s="1">
        <v>75.413700000000006</v>
      </c>
      <c r="DX878" s="1">
        <v>5.0039999999999996</v>
      </c>
      <c r="DY878" s="1">
        <v>6805</v>
      </c>
      <c r="DZ878" s="20" t="s">
        <v>57</v>
      </c>
    </row>
    <row r="879" spans="1:130">
      <c r="A879" s="5">
        <v>879</v>
      </c>
      <c r="B879" s="1">
        <v>4</v>
      </c>
      <c r="C879" s="9">
        <v>332810</v>
      </c>
      <c r="D879" s="9">
        <v>7813954</v>
      </c>
      <c r="E879" s="22">
        <v>-40.5961</v>
      </c>
      <c r="F879" s="22">
        <v>-19.763500000000001</v>
      </c>
      <c r="G879" s="6">
        <v>0</v>
      </c>
      <c r="H879" s="2">
        <f t="shared" si="546"/>
        <v>0</v>
      </c>
      <c r="I879" s="2">
        <f t="shared" si="547"/>
        <v>0</v>
      </c>
      <c r="J879" s="6">
        <v>0</v>
      </c>
      <c r="K879" s="2">
        <f t="shared" si="548"/>
        <v>0</v>
      </c>
      <c r="L879" s="2">
        <f t="shared" si="549"/>
        <v>0</v>
      </c>
      <c r="M879" s="6">
        <v>764547.08549199998</v>
      </c>
      <c r="N879" s="2">
        <f t="shared" si="550"/>
        <v>0.76454708549200001</v>
      </c>
      <c r="O879" s="2">
        <f t="shared" si="551"/>
        <v>3.058188341968</v>
      </c>
      <c r="P879" s="6">
        <v>0</v>
      </c>
      <c r="Q879" s="2">
        <f t="shared" si="552"/>
        <v>0</v>
      </c>
      <c r="R879" s="2">
        <f t="shared" si="553"/>
        <v>0</v>
      </c>
      <c r="S879" s="6">
        <v>5619570.7471899996</v>
      </c>
      <c r="T879" s="2">
        <f t="shared" si="554"/>
        <v>5.6195707471899992</v>
      </c>
      <c r="U879" s="2">
        <f t="shared" si="555"/>
        <v>22.478282988759997</v>
      </c>
      <c r="V879" s="6">
        <v>0</v>
      </c>
      <c r="W879" s="2">
        <f t="shared" si="556"/>
        <v>0</v>
      </c>
      <c r="X879" s="2">
        <f t="shared" si="557"/>
        <v>0</v>
      </c>
      <c r="Y879" s="6">
        <v>0</v>
      </c>
      <c r="Z879" s="2">
        <f t="shared" si="558"/>
        <v>0</v>
      </c>
      <c r="AA879" s="2">
        <f t="shared" si="559"/>
        <v>0</v>
      </c>
      <c r="AB879" s="6">
        <v>0</v>
      </c>
      <c r="AC879" s="2">
        <f t="shared" si="560"/>
        <v>0</v>
      </c>
      <c r="AD879" s="2">
        <f t="shared" si="561"/>
        <v>0</v>
      </c>
      <c r="AE879" s="6">
        <v>17116160.272300001</v>
      </c>
      <c r="AF879" s="2">
        <f t="shared" si="562"/>
        <v>17.1161602723</v>
      </c>
      <c r="AG879" s="2">
        <f t="shared" si="563"/>
        <v>68.464641089200001</v>
      </c>
      <c r="AH879" s="6">
        <v>0</v>
      </c>
      <c r="AI879" s="2">
        <f t="shared" si="564"/>
        <v>0</v>
      </c>
      <c r="AJ879" s="2">
        <f t="shared" si="565"/>
        <v>0</v>
      </c>
      <c r="AK879" s="6">
        <v>0</v>
      </c>
      <c r="AL879" s="2">
        <f t="shared" si="566"/>
        <v>0</v>
      </c>
      <c r="AM879" s="2">
        <f t="shared" si="567"/>
        <v>0</v>
      </c>
      <c r="AN879" s="6">
        <v>0</v>
      </c>
      <c r="AO879" s="2">
        <f t="shared" si="568"/>
        <v>0</v>
      </c>
      <c r="AP879" s="2">
        <f t="shared" si="569"/>
        <v>0</v>
      </c>
      <c r="AQ879" s="6">
        <v>1499721.8950400001</v>
      </c>
      <c r="AR879" s="2">
        <f t="shared" si="570"/>
        <v>1.4997218950400002</v>
      </c>
      <c r="AS879" s="2">
        <f t="shared" si="571"/>
        <v>5.9988875801600008</v>
      </c>
      <c r="AT879" s="2">
        <v>25000000</v>
      </c>
      <c r="AU879" s="2">
        <v>3151606.83121</v>
      </c>
      <c r="AV879" s="2">
        <f t="shared" si="572"/>
        <v>3.1516068312100001</v>
      </c>
      <c r="AW879" s="2">
        <f t="shared" si="573"/>
        <v>12.60642732484</v>
      </c>
      <c r="AX879" s="2">
        <v>0</v>
      </c>
      <c r="AY879" s="2">
        <f t="shared" si="574"/>
        <v>0</v>
      </c>
      <c r="AZ879" s="2">
        <f t="shared" si="575"/>
        <v>0</v>
      </c>
      <c r="BA879" s="2">
        <v>21848393.1688</v>
      </c>
      <c r="BB879" s="2">
        <f t="shared" si="576"/>
        <v>21.848393168800001</v>
      </c>
      <c r="BC879" s="2">
        <f t="shared" si="577"/>
        <v>87.393572675200005</v>
      </c>
      <c r="BD879" s="2">
        <v>0</v>
      </c>
      <c r="BE879" s="2">
        <f t="shared" si="578"/>
        <v>0</v>
      </c>
      <c r="BF879" s="2">
        <f t="shared" si="579"/>
        <v>0</v>
      </c>
      <c r="BG879" s="2">
        <v>0</v>
      </c>
      <c r="BH879" s="2">
        <f t="shared" si="580"/>
        <v>0</v>
      </c>
      <c r="BI879" s="2">
        <f t="shared" si="581"/>
        <v>0</v>
      </c>
      <c r="BJ879" s="2">
        <v>25000000</v>
      </c>
      <c r="BK879" s="2">
        <f t="shared" si="582"/>
        <v>25</v>
      </c>
      <c r="BL879" s="2">
        <f t="shared" si="583"/>
        <v>100</v>
      </c>
      <c r="BM879" s="2">
        <v>0</v>
      </c>
      <c r="BN879" s="2">
        <f t="shared" si="584"/>
        <v>0</v>
      </c>
      <c r="BO879" s="2">
        <f t="shared" si="585"/>
        <v>0</v>
      </c>
      <c r="BP879" s="2">
        <v>0</v>
      </c>
      <c r="BQ879" s="2">
        <f t="shared" si="586"/>
        <v>0</v>
      </c>
      <c r="BR879" s="2">
        <f t="shared" si="587"/>
        <v>0</v>
      </c>
      <c r="BS879" s="2">
        <v>25000000</v>
      </c>
      <c r="BT879" s="1">
        <v>125</v>
      </c>
      <c r="BU879" s="1">
        <v>615</v>
      </c>
      <c r="BV879" s="2">
        <v>278.92105263157896</v>
      </c>
      <c r="BW879" s="1">
        <v>80</v>
      </c>
      <c r="BX879" s="2">
        <v>234.57142857142858</v>
      </c>
      <c r="BY879" s="1">
        <v>322</v>
      </c>
      <c r="BZ879" s="1">
        <v>135</v>
      </c>
      <c r="CA879" s="2">
        <v>156.61904761904762</v>
      </c>
      <c r="CB879" s="2">
        <v>1197.5</v>
      </c>
      <c r="CC879" s="1">
        <v>206</v>
      </c>
      <c r="CD879" s="1">
        <v>30</v>
      </c>
      <c r="CE879" s="2">
        <v>0.85099999999999998</v>
      </c>
      <c r="CF879" s="2">
        <v>83.921499999999995</v>
      </c>
      <c r="CG879" s="2">
        <v>93.353300000000004</v>
      </c>
      <c r="CH879" s="2">
        <v>5.5940000000000003</v>
      </c>
      <c r="CI879" s="2">
        <v>75.413700000000006</v>
      </c>
      <c r="CJ879" s="2">
        <v>5.0039999999999996</v>
      </c>
      <c r="CK879" s="9">
        <v>6805</v>
      </c>
      <c r="CL879" s="8">
        <v>0</v>
      </c>
      <c r="CM879" s="8">
        <v>0</v>
      </c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">
        <v>2</v>
      </c>
      <c r="DG879" s="1">
        <v>15</v>
      </c>
      <c r="DH879" s="1">
        <v>130</v>
      </c>
      <c r="DI879" s="1">
        <v>215</v>
      </c>
      <c r="DJ879" s="1">
        <v>172.5</v>
      </c>
      <c r="DK879" s="1">
        <v>80</v>
      </c>
      <c r="DL879" s="1">
        <v>237.5</v>
      </c>
      <c r="DM879" s="1">
        <v>320</v>
      </c>
      <c r="DN879" s="1">
        <v>152</v>
      </c>
      <c r="DO879" s="1">
        <v>156.5</v>
      </c>
      <c r="DP879" s="1">
        <v>1188.5</v>
      </c>
      <c r="DQ879" s="1">
        <v>203</v>
      </c>
      <c r="DR879" s="1">
        <v>31</v>
      </c>
      <c r="DS879" s="1">
        <v>0.85099999999999998</v>
      </c>
      <c r="DT879" s="1">
        <v>83.921499999999995</v>
      </c>
      <c r="DU879" s="1">
        <v>93.353300000000004</v>
      </c>
      <c r="DV879" s="1">
        <v>5.5940000000000003</v>
      </c>
      <c r="DW879" s="1">
        <v>75.413700000000006</v>
      </c>
      <c r="DX879" s="1">
        <v>5.0039999999999996</v>
      </c>
      <c r="DY879" s="1">
        <v>6805</v>
      </c>
      <c r="DZ879" s="20" t="s">
        <v>57</v>
      </c>
    </row>
    <row r="880" spans="1:130">
      <c r="A880" s="5">
        <v>880</v>
      </c>
      <c r="B880" s="1">
        <v>4</v>
      </c>
      <c r="C880" s="9">
        <v>337810</v>
      </c>
      <c r="D880" s="9">
        <v>7813954</v>
      </c>
      <c r="E880" s="22">
        <v>-40.548400000000001</v>
      </c>
      <c r="F880" s="22">
        <v>-19.7639</v>
      </c>
      <c r="G880" s="6">
        <v>0</v>
      </c>
      <c r="H880" s="2">
        <f t="shared" si="546"/>
        <v>0</v>
      </c>
      <c r="I880" s="2">
        <f t="shared" si="547"/>
        <v>0</v>
      </c>
      <c r="J880" s="6">
        <v>0</v>
      </c>
      <c r="K880" s="2">
        <f t="shared" si="548"/>
        <v>0</v>
      </c>
      <c r="L880" s="2">
        <f t="shared" si="549"/>
        <v>0</v>
      </c>
      <c r="M880" s="6">
        <v>81449.797499399996</v>
      </c>
      <c r="N880" s="2">
        <f t="shared" si="550"/>
        <v>8.1449797499399998E-2</v>
      </c>
      <c r="O880" s="2">
        <f t="shared" si="551"/>
        <v>0.32579918999759999</v>
      </c>
      <c r="P880" s="6">
        <v>0</v>
      </c>
      <c r="Q880" s="2">
        <f t="shared" si="552"/>
        <v>0</v>
      </c>
      <c r="R880" s="2">
        <f t="shared" si="553"/>
        <v>0</v>
      </c>
      <c r="S880" s="6">
        <v>13148140.740900001</v>
      </c>
      <c r="T880" s="2">
        <f t="shared" si="554"/>
        <v>13.148140740900001</v>
      </c>
      <c r="U880" s="2">
        <f t="shared" si="555"/>
        <v>52.592562963599995</v>
      </c>
      <c r="V880" s="6">
        <v>446398.60799599998</v>
      </c>
      <c r="W880" s="2">
        <f t="shared" si="556"/>
        <v>0.44639860799599995</v>
      </c>
      <c r="X880" s="2">
        <f t="shared" si="557"/>
        <v>1.785594431984</v>
      </c>
      <c r="Y880" s="6">
        <v>0</v>
      </c>
      <c r="Z880" s="2">
        <f t="shared" si="558"/>
        <v>0</v>
      </c>
      <c r="AA880" s="2">
        <f t="shared" si="559"/>
        <v>0</v>
      </c>
      <c r="AB880" s="6">
        <v>0</v>
      </c>
      <c r="AC880" s="2">
        <f t="shared" si="560"/>
        <v>0</v>
      </c>
      <c r="AD880" s="2">
        <f t="shared" si="561"/>
        <v>0</v>
      </c>
      <c r="AE880" s="6">
        <v>7963104.9519499997</v>
      </c>
      <c r="AF880" s="2">
        <f t="shared" si="562"/>
        <v>7.9631049519499992</v>
      </c>
      <c r="AG880" s="2">
        <f t="shared" si="563"/>
        <v>31.852419807799997</v>
      </c>
      <c r="AH880" s="6">
        <v>0</v>
      </c>
      <c r="AI880" s="2">
        <f t="shared" si="564"/>
        <v>0</v>
      </c>
      <c r="AJ880" s="2">
        <f t="shared" si="565"/>
        <v>0</v>
      </c>
      <c r="AK880" s="6">
        <v>0</v>
      </c>
      <c r="AL880" s="2">
        <f t="shared" si="566"/>
        <v>0</v>
      </c>
      <c r="AM880" s="2">
        <f t="shared" si="567"/>
        <v>0</v>
      </c>
      <c r="AN880" s="6">
        <v>0</v>
      </c>
      <c r="AO880" s="2">
        <f t="shared" si="568"/>
        <v>0</v>
      </c>
      <c r="AP880" s="2">
        <f t="shared" si="569"/>
        <v>0</v>
      </c>
      <c r="AQ880" s="6">
        <v>3360905.9016100001</v>
      </c>
      <c r="AR880" s="2">
        <f t="shared" si="570"/>
        <v>3.3609059016100002</v>
      </c>
      <c r="AS880" s="2">
        <f t="shared" si="571"/>
        <v>13.443623606439999</v>
      </c>
      <c r="AT880" s="2">
        <v>25000000</v>
      </c>
      <c r="AU880" s="2">
        <v>14561395.1393</v>
      </c>
      <c r="AV880" s="2">
        <f t="shared" si="572"/>
        <v>14.5613951393</v>
      </c>
      <c r="AW880" s="2">
        <f t="shared" si="573"/>
        <v>58.245580557200007</v>
      </c>
      <c r="AX880" s="2">
        <v>7113561.9237700002</v>
      </c>
      <c r="AY880" s="2">
        <f t="shared" si="574"/>
        <v>7.1135619237699999</v>
      </c>
      <c r="AZ880" s="2">
        <f t="shared" si="575"/>
        <v>28.454247695079999</v>
      </c>
      <c r="BA880" s="2">
        <v>3325042.9369800002</v>
      </c>
      <c r="BB880" s="2">
        <f t="shared" si="576"/>
        <v>3.3250429369800001</v>
      </c>
      <c r="BC880" s="2">
        <f t="shared" si="577"/>
        <v>13.30017174792</v>
      </c>
      <c r="BD880" s="2">
        <v>0</v>
      </c>
      <c r="BE880" s="2">
        <f t="shared" si="578"/>
        <v>0</v>
      </c>
      <c r="BF880" s="2">
        <f t="shared" si="579"/>
        <v>0</v>
      </c>
      <c r="BG880" s="2">
        <v>9915545.4770800006</v>
      </c>
      <c r="BH880" s="2">
        <f t="shared" si="580"/>
        <v>9.9155454770800002</v>
      </c>
      <c r="BI880" s="2">
        <f t="shared" si="581"/>
        <v>39.662181908320008</v>
      </c>
      <c r="BJ880" s="2">
        <v>15084454.5229</v>
      </c>
      <c r="BK880" s="2">
        <f t="shared" si="582"/>
        <v>15.0844545229</v>
      </c>
      <c r="BL880" s="2">
        <f t="shared" si="583"/>
        <v>60.337818091600006</v>
      </c>
      <c r="BM880" s="2">
        <v>0</v>
      </c>
      <c r="BN880" s="2">
        <f t="shared" si="584"/>
        <v>0</v>
      </c>
      <c r="BO880" s="2">
        <f t="shared" si="585"/>
        <v>0</v>
      </c>
      <c r="BP880" s="2">
        <v>0</v>
      </c>
      <c r="BQ880" s="2">
        <f t="shared" si="586"/>
        <v>0</v>
      </c>
      <c r="BR880" s="2">
        <f t="shared" si="587"/>
        <v>0</v>
      </c>
      <c r="BS880" s="2">
        <v>24999999.999980003</v>
      </c>
      <c r="BT880" s="1">
        <v>174</v>
      </c>
      <c r="BU880" s="1">
        <v>940</v>
      </c>
      <c r="BV880" s="2">
        <v>575.5</v>
      </c>
      <c r="BW880" s="1">
        <v>80</v>
      </c>
      <c r="BX880" s="2">
        <v>215.73469387755102</v>
      </c>
      <c r="BY880" s="1">
        <v>318</v>
      </c>
      <c r="BZ880" s="1">
        <v>115</v>
      </c>
      <c r="CA880" s="2">
        <v>155.65306122448979</v>
      </c>
      <c r="CB880" s="2">
        <v>1268</v>
      </c>
      <c r="CC880" s="1">
        <v>208</v>
      </c>
      <c r="CD880" s="1">
        <v>32</v>
      </c>
      <c r="CE880" s="2">
        <v>0.85099999999999998</v>
      </c>
      <c r="CF880" s="2">
        <v>83.921499999999995</v>
      </c>
      <c r="CG880" s="2">
        <v>93.353300000000004</v>
      </c>
      <c r="CH880" s="2">
        <v>5.5940000000000003</v>
      </c>
      <c r="CI880" s="2">
        <v>75.413700000000006</v>
      </c>
      <c r="CJ880" s="2">
        <v>5.0039999999999996</v>
      </c>
      <c r="CK880" s="9">
        <v>6805</v>
      </c>
      <c r="CL880" s="8">
        <v>0</v>
      </c>
      <c r="CM880" s="8">
        <v>0</v>
      </c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">
        <v>0</v>
      </c>
      <c r="DG880" s="1">
        <v>0</v>
      </c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20" t="s">
        <v>57</v>
      </c>
    </row>
    <row r="881" spans="1:130">
      <c r="A881" s="5">
        <v>881</v>
      </c>
      <c r="B881" s="1">
        <v>4</v>
      </c>
      <c r="C881" s="9">
        <v>342810</v>
      </c>
      <c r="D881" s="9">
        <v>7813954</v>
      </c>
      <c r="E881" s="22">
        <v>-40.500700000000002</v>
      </c>
      <c r="F881" s="22">
        <v>-19.764299999999999</v>
      </c>
      <c r="G881" s="6">
        <v>0</v>
      </c>
      <c r="H881" s="2">
        <f t="shared" si="546"/>
        <v>0</v>
      </c>
      <c r="I881" s="2">
        <f t="shared" si="547"/>
        <v>0</v>
      </c>
      <c r="J881" s="6">
        <v>0</v>
      </c>
      <c r="K881" s="2">
        <f t="shared" si="548"/>
        <v>0</v>
      </c>
      <c r="L881" s="2">
        <f t="shared" si="549"/>
        <v>0</v>
      </c>
      <c r="M881" s="6">
        <v>0</v>
      </c>
      <c r="N881" s="2">
        <f t="shared" si="550"/>
        <v>0</v>
      </c>
      <c r="O881" s="2">
        <f t="shared" si="551"/>
        <v>0</v>
      </c>
      <c r="P881" s="6">
        <v>0</v>
      </c>
      <c r="Q881" s="2">
        <f t="shared" si="552"/>
        <v>0</v>
      </c>
      <c r="R881" s="2">
        <f t="shared" si="553"/>
        <v>0</v>
      </c>
      <c r="S881" s="6">
        <v>6233106.8488100003</v>
      </c>
      <c r="T881" s="2">
        <f t="shared" si="554"/>
        <v>6.2331068488100003</v>
      </c>
      <c r="U881" s="2">
        <f t="shared" si="555"/>
        <v>24.932427395240001</v>
      </c>
      <c r="V881" s="6">
        <v>0</v>
      </c>
      <c r="W881" s="2">
        <f t="shared" si="556"/>
        <v>0</v>
      </c>
      <c r="X881" s="2">
        <f t="shared" si="557"/>
        <v>0</v>
      </c>
      <c r="Y881" s="6">
        <v>0</v>
      </c>
      <c r="Z881" s="2">
        <f t="shared" si="558"/>
        <v>0</v>
      </c>
      <c r="AA881" s="2">
        <f t="shared" si="559"/>
        <v>0</v>
      </c>
      <c r="AB881" s="6">
        <v>0</v>
      </c>
      <c r="AC881" s="2">
        <f t="shared" si="560"/>
        <v>0</v>
      </c>
      <c r="AD881" s="2">
        <f t="shared" si="561"/>
        <v>0</v>
      </c>
      <c r="AE881" s="6">
        <v>15860996.8375</v>
      </c>
      <c r="AF881" s="2">
        <f t="shared" si="562"/>
        <v>15.8609968375</v>
      </c>
      <c r="AG881" s="2">
        <f t="shared" si="563"/>
        <v>63.44398735</v>
      </c>
      <c r="AH881" s="6">
        <v>0</v>
      </c>
      <c r="AI881" s="2">
        <f t="shared" si="564"/>
        <v>0</v>
      </c>
      <c r="AJ881" s="2">
        <f t="shared" si="565"/>
        <v>0</v>
      </c>
      <c r="AK881" s="6">
        <v>0</v>
      </c>
      <c r="AL881" s="2">
        <f t="shared" si="566"/>
        <v>0</v>
      </c>
      <c r="AM881" s="2">
        <f t="shared" si="567"/>
        <v>0</v>
      </c>
      <c r="AN881" s="6">
        <v>0</v>
      </c>
      <c r="AO881" s="2">
        <f t="shared" si="568"/>
        <v>0</v>
      </c>
      <c r="AP881" s="2">
        <f t="shared" si="569"/>
        <v>0</v>
      </c>
      <c r="AQ881" s="6">
        <v>2905896.31372</v>
      </c>
      <c r="AR881" s="2">
        <f t="shared" si="570"/>
        <v>2.90589631372</v>
      </c>
      <c r="AS881" s="2">
        <f t="shared" si="571"/>
        <v>11.62358525488</v>
      </c>
      <c r="AT881" s="2">
        <v>25000000</v>
      </c>
      <c r="AU881" s="2">
        <v>16126703.1752</v>
      </c>
      <c r="AV881" s="2">
        <f t="shared" si="572"/>
        <v>16.126703175199999</v>
      </c>
      <c r="AW881" s="2">
        <f t="shared" si="573"/>
        <v>64.506812700799998</v>
      </c>
      <c r="AX881" s="2">
        <v>2560250.12647</v>
      </c>
      <c r="AY881" s="2">
        <f t="shared" si="574"/>
        <v>2.5602501264700002</v>
      </c>
      <c r="AZ881" s="2">
        <f t="shared" si="575"/>
        <v>10.241000505880001</v>
      </c>
      <c r="BA881" s="2">
        <v>6313046.6982899997</v>
      </c>
      <c r="BB881" s="2">
        <f t="shared" si="576"/>
        <v>6.31304669829</v>
      </c>
      <c r="BC881" s="2">
        <f t="shared" si="577"/>
        <v>25.252186793159996</v>
      </c>
      <c r="BD881" s="2">
        <v>0</v>
      </c>
      <c r="BE881" s="2">
        <f t="shared" si="578"/>
        <v>0</v>
      </c>
      <c r="BF881" s="2">
        <f t="shared" si="579"/>
        <v>0</v>
      </c>
      <c r="BG881" s="2">
        <v>25000000</v>
      </c>
      <c r="BH881" s="2">
        <f t="shared" si="580"/>
        <v>25</v>
      </c>
      <c r="BI881" s="2">
        <f t="shared" si="581"/>
        <v>100</v>
      </c>
      <c r="BJ881" s="2">
        <v>0</v>
      </c>
      <c r="BK881" s="2">
        <f t="shared" si="582"/>
        <v>0</v>
      </c>
      <c r="BL881" s="2">
        <f t="shared" si="583"/>
        <v>0</v>
      </c>
      <c r="BM881" s="2">
        <v>0</v>
      </c>
      <c r="BN881" s="2">
        <f t="shared" si="584"/>
        <v>0</v>
      </c>
      <c r="BO881" s="2">
        <f t="shared" si="585"/>
        <v>0</v>
      </c>
      <c r="BP881" s="2">
        <v>0</v>
      </c>
      <c r="BQ881" s="2">
        <f t="shared" si="586"/>
        <v>0</v>
      </c>
      <c r="BR881" s="2">
        <f t="shared" si="587"/>
        <v>0</v>
      </c>
      <c r="BS881" s="2">
        <v>25000000</v>
      </c>
      <c r="BT881" s="1">
        <v>135</v>
      </c>
      <c r="BU881" s="1">
        <v>917</v>
      </c>
      <c r="BV881" s="2">
        <v>552.71428571428567</v>
      </c>
      <c r="BW881" s="1">
        <v>80</v>
      </c>
      <c r="BX881" s="2">
        <v>218.29166666666666</v>
      </c>
      <c r="BY881" s="1">
        <v>319</v>
      </c>
      <c r="BZ881" s="1">
        <v>117</v>
      </c>
      <c r="CA881" s="2">
        <v>153.52083333333334</v>
      </c>
      <c r="CB881" s="2">
        <v>1259.9375</v>
      </c>
      <c r="CC881" s="1">
        <v>208</v>
      </c>
      <c r="CD881" s="1">
        <v>32</v>
      </c>
      <c r="CE881" s="2">
        <v>0.85099999999999998</v>
      </c>
      <c r="CF881" s="2">
        <v>87.861850000000004</v>
      </c>
      <c r="CG881" s="2">
        <v>98.850400000000008</v>
      </c>
      <c r="CH881" s="2">
        <v>5.9429999999999996</v>
      </c>
      <c r="CI881" s="2">
        <v>71.555849999999992</v>
      </c>
      <c r="CJ881" s="2">
        <v>4.8239999999999998</v>
      </c>
      <c r="CK881" s="9">
        <v>6989</v>
      </c>
      <c r="CL881" s="8">
        <v>0</v>
      </c>
      <c r="CM881" s="8">
        <v>0</v>
      </c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">
        <v>0</v>
      </c>
      <c r="DG881" s="1">
        <v>0</v>
      </c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20" t="s">
        <v>57</v>
      </c>
    </row>
    <row r="882" spans="1:130">
      <c r="A882" s="5">
        <v>882</v>
      </c>
      <c r="B882" s="1">
        <v>4</v>
      </c>
      <c r="C882" s="9">
        <v>347810</v>
      </c>
      <c r="D882" s="9">
        <v>7813954</v>
      </c>
      <c r="E882" s="22">
        <v>-40.453000000000003</v>
      </c>
      <c r="F882" s="22">
        <v>-19.764700000000001</v>
      </c>
      <c r="G882" s="6">
        <v>0</v>
      </c>
      <c r="H882" s="2">
        <f t="shared" si="546"/>
        <v>0</v>
      </c>
      <c r="I882" s="2">
        <f t="shared" si="547"/>
        <v>0</v>
      </c>
      <c r="J882" s="6">
        <v>0</v>
      </c>
      <c r="K882" s="2">
        <f t="shared" si="548"/>
        <v>0</v>
      </c>
      <c r="L882" s="2">
        <f t="shared" si="549"/>
        <v>0</v>
      </c>
      <c r="M882" s="6">
        <v>0</v>
      </c>
      <c r="N882" s="2">
        <f t="shared" si="550"/>
        <v>0</v>
      </c>
      <c r="O882" s="2">
        <f t="shared" si="551"/>
        <v>0</v>
      </c>
      <c r="P882" s="6">
        <v>0</v>
      </c>
      <c r="Q882" s="2">
        <f t="shared" si="552"/>
        <v>0</v>
      </c>
      <c r="R882" s="2">
        <f t="shared" si="553"/>
        <v>0</v>
      </c>
      <c r="S882" s="6">
        <v>7227393.8340400001</v>
      </c>
      <c r="T882" s="2">
        <f t="shared" si="554"/>
        <v>7.2273938340399999</v>
      </c>
      <c r="U882" s="2">
        <f t="shared" si="555"/>
        <v>28.90957533616</v>
      </c>
      <c r="V882" s="6">
        <v>0</v>
      </c>
      <c r="W882" s="2">
        <f t="shared" si="556"/>
        <v>0</v>
      </c>
      <c r="X882" s="2">
        <f t="shared" si="557"/>
        <v>0</v>
      </c>
      <c r="Y882" s="6">
        <v>0</v>
      </c>
      <c r="Z882" s="2">
        <f t="shared" si="558"/>
        <v>0</v>
      </c>
      <c r="AA882" s="2">
        <f t="shared" si="559"/>
        <v>0</v>
      </c>
      <c r="AB882" s="6">
        <v>0</v>
      </c>
      <c r="AC882" s="2">
        <f t="shared" si="560"/>
        <v>0</v>
      </c>
      <c r="AD882" s="2">
        <f t="shared" si="561"/>
        <v>0</v>
      </c>
      <c r="AE882" s="6">
        <v>17020932.264899999</v>
      </c>
      <c r="AF882" s="2">
        <f t="shared" si="562"/>
        <v>17.020932264899997</v>
      </c>
      <c r="AG882" s="2">
        <f t="shared" si="563"/>
        <v>68.083729059599989</v>
      </c>
      <c r="AH882" s="6">
        <v>0</v>
      </c>
      <c r="AI882" s="2">
        <f t="shared" si="564"/>
        <v>0</v>
      </c>
      <c r="AJ882" s="2">
        <f t="shared" si="565"/>
        <v>0</v>
      </c>
      <c r="AK882" s="6">
        <v>0</v>
      </c>
      <c r="AL882" s="2">
        <f t="shared" si="566"/>
        <v>0</v>
      </c>
      <c r="AM882" s="2">
        <f t="shared" si="567"/>
        <v>0</v>
      </c>
      <c r="AN882" s="6">
        <v>0</v>
      </c>
      <c r="AO882" s="2">
        <f t="shared" si="568"/>
        <v>0</v>
      </c>
      <c r="AP882" s="2">
        <f t="shared" si="569"/>
        <v>0</v>
      </c>
      <c r="AQ882" s="6">
        <v>751673.90101999999</v>
      </c>
      <c r="AR882" s="2">
        <f t="shared" si="570"/>
        <v>0.75167390101999998</v>
      </c>
      <c r="AS882" s="2">
        <f t="shared" si="571"/>
        <v>3.0066956040799999</v>
      </c>
      <c r="AT882" s="2">
        <v>25000000</v>
      </c>
      <c r="AU882" s="2">
        <v>9169642.7296300009</v>
      </c>
      <c r="AV882" s="2">
        <f t="shared" si="572"/>
        <v>9.1696427296300005</v>
      </c>
      <c r="AW882" s="2">
        <f t="shared" si="573"/>
        <v>36.678570918520002</v>
      </c>
      <c r="AX882" s="2">
        <v>0</v>
      </c>
      <c r="AY882" s="2">
        <f t="shared" si="574"/>
        <v>0</v>
      </c>
      <c r="AZ882" s="2">
        <f t="shared" si="575"/>
        <v>0</v>
      </c>
      <c r="BA882" s="2">
        <v>15830357.270400001</v>
      </c>
      <c r="BB882" s="2">
        <f t="shared" si="576"/>
        <v>15.8303572704</v>
      </c>
      <c r="BC882" s="2">
        <f t="shared" si="577"/>
        <v>63.321429081600002</v>
      </c>
      <c r="BD882" s="2">
        <v>0</v>
      </c>
      <c r="BE882" s="2">
        <f t="shared" si="578"/>
        <v>0</v>
      </c>
      <c r="BF882" s="2">
        <f t="shared" si="579"/>
        <v>0</v>
      </c>
      <c r="BG882" s="2">
        <v>25000000</v>
      </c>
      <c r="BH882" s="2">
        <f t="shared" si="580"/>
        <v>25</v>
      </c>
      <c r="BI882" s="2">
        <f t="shared" si="581"/>
        <v>100</v>
      </c>
      <c r="BJ882" s="2">
        <v>0</v>
      </c>
      <c r="BK882" s="2">
        <f t="shared" si="582"/>
        <v>0</v>
      </c>
      <c r="BL882" s="2">
        <f t="shared" si="583"/>
        <v>0</v>
      </c>
      <c r="BM882" s="2">
        <v>0</v>
      </c>
      <c r="BN882" s="2">
        <f t="shared" si="584"/>
        <v>0</v>
      </c>
      <c r="BO882" s="2">
        <f t="shared" si="585"/>
        <v>0</v>
      </c>
      <c r="BP882" s="2">
        <v>0</v>
      </c>
      <c r="BQ882" s="2">
        <f t="shared" si="586"/>
        <v>0</v>
      </c>
      <c r="BR882" s="2">
        <f t="shared" si="587"/>
        <v>0</v>
      </c>
      <c r="BS882" s="2">
        <v>25000000</v>
      </c>
      <c r="BT882" s="1">
        <v>186</v>
      </c>
      <c r="BU882" s="1">
        <v>762</v>
      </c>
      <c r="BV882" s="2">
        <v>374.41025641025641</v>
      </c>
      <c r="BW882" s="1">
        <v>80</v>
      </c>
      <c r="BX882" s="2">
        <v>228.14285714285714</v>
      </c>
      <c r="BY882" s="1">
        <v>315</v>
      </c>
      <c r="BZ882" s="1">
        <v>127</v>
      </c>
      <c r="CA882" s="2">
        <v>151.11904761904762</v>
      </c>
      <c r="CB882" s="2">
        <v>1223.4761904761904</v>
      </c>
      <c r="CC882" s="1">
        <v>205</v>
      </c>
      <c r="CD882" s="1">
        <v>34</v>
      </c>
      <c r="CE882" s="2">
        <v>0.85099999999999998</v>
      </c>
      <c r="CF882" s="2">
        <v>91.802199999999999</v>
      </c>
      <c r="CG882" s="2">
        <v>104.3475</v>
      </c>
      <c r="CH882" s="2">
        <v>6.2919999999999998</v>
      </c>
      <c r="CI882" s="2">
        <v>67.697999999999993</v>
      </c>
      <c r="CJ882" s="2">
        <v>4.6440000000000001</v>
      </c>
      <c r="CK882" s="9">
        <v>7173</v>
      </c>
      <c r="CL882" s="8">
        <v>0</v>
      </c>
      <c r="CM882" s="8">
        <v>0</v>
      </c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">
        <v>0</v>
      </c>
      <c r="DG882" s="1">
        <v>0</v>
      </c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20" t="s">
        <v>57</v>
      </c>
    </row>
    <row r="883" spans="1:130">
      <c r="A883" s="5">
        <v>883</v>
      </c>
      <c r="B883" s="1">
        <v>4</v>
      </c>
      <c r="C883" s="9">
        <v>352810</v>
      </c>
      <c r="D883" s="9">
        <v>7813954</v>
      </c>
      <c r="E883" s="22">
        <v>-40.405299999999997</v>
      </c>
      <c r="F883" s="22">
        <v>-19.7651</v>
      </c>
      <c r="G883" s="6">
        <v>0</v>
      </c>
      <c r="H883" s="2">
        <f t="shared" si="546"/>
        <v>0</v>
      </c>
      <c r="I883" s="2">
        <f t="shared" si="547"/>
        <v>0</v>
      </c>
      <c r="J883" s="6">
        <v>691857.11042399995</v>
      </c>
      <c r="K883" s="2">
        <f t="shared" si="548"/>
        <v>0.691857110424</v>
      </c>
      <c r="L883" s="2">
        <f t="shared" si="549"/>
        <v>2.767428441696</v>
      </c>
      <c r="M883" s="6">
        <v>422998.06349999999</v>
      </c>
      <c r="N883" s="2">
        <f t="shared" si="550"/>
        <v>0.42299806349999997</v>
      </c>
      <c r="O883" s="2">
        <f t="shared" si="551"/>
        <v>1.6919922540000001</v>
      </c>
      <c r="P883" s="6">
        <v>521419.41408100002</v>
      </c>
      <c r="Q883" s="2">
        <f t="shared" si="552"/>
        <v>0.52141941408100001</v>
      </c>
      <c r="R883" s="2">
        <f t="shared" si="553"/>
        <v>2.085677656324</v>
      </c>
      <c r="S883" s="6">
        <v>9175365.4252300002</v>
      </c>
      <c r="T883" s="2">
        <f t="shared" si="554"/>
        <v>9.1753654252299999</v>
      </c>
      <c r="U883" s="2">
        <f t="shared" si="555"/>
        <v>36.701461700919999</v>
      </c>
      <c r="V883" s="6">
        <v>0</v>
      </c>
      <c r="W883" s="2">
        <f t="shared" si="556"/>
        <v>0</v>
      </c>
      <c r="X883" s="2">
        <f t="shared" si="557"/>
        <v>0</v>
      </c>
      <c r="Y883" s="6">
        <v>0</v>
      </c>
      <c r="Z883" s="2">
        <f t="shared" si="558"/>
        <v>0</v>
      </c>
      <c r="AA883" s="2">
        <f t="shared" si="559"/>
        <v>0</v>
      </c>
      <c r="AB883" s="6">
        <v>0</v>
      </c>
      <c r="AC883" s="2">
        <f t="shared" si="560"/>
        <v>0</v>
      </c>
      <c r="AD883" s="2">
        <f t="shared" si="561"/>
        <v>0</v>
      </c>
      <c r="AE883" s="6">
        <v>13712634.331700001</v>
      </c>
      <c r="AF883" s="2">
        <f t="shared" si="562"/>
        <v>13.7126343317</v>
      </c>
      <c r="AG883" s="2">
        <f t="shared" si="563"/>
        <v>54.850537326800008</v>
      </c>
      <c r="AH883" s="6">
        <v>0</v>
      </c>
      <c r="AI883" s="2">
        <f t="shared" si="564"/>
        <v>0</v>
      </c>
      <c r="AJ883" s="2">
        <f t="shared" si="565"/>
        <v>0</v>
      </c>
      <c r="AK883" s="6">
        <v>0</v>
      </c>
      <c r="AL883" s="2">
        <f t="shared" si="566"/>
        <v>0</v>
      </c>
      <c r="AM883" s="2">
        <f t="shared" si="567"/>
        <v>0</v>
      </c>
      <c r="AN883" s="6">
        <v>0</v>
      </c>
      <c r="AO883" s="2">
        <f t="shared" si="568"/>
        <v>0</v>
      </c>
      <c r="AP883" s="2">
        <f t="shared" si="569"/>
        <v>0</v>
      </c>
      <c r="AQ883" s="6">
        <v>475725.65504699998</v>
      </c>
      <c r="AR883" s="2">
        <f t="shared" si="570"/>
        <v>0.47572565504699998</v>
      </c>
      <c r="AS883" s="2">
        <f t="shared" si="571"/>
        <v>1.9029026201879999</v>
      </c>
      <c r="AT883" s="2">
        <v>25000000</v>
      </c>
      <c r="AU883" s="2">
        <v>0</v>
      </c>
      <c r="AV883" s="2">
        <f t="shared" si="572"/>
        <v>0</v>
      </c>
      <c r="AW883" s="2">
        <f t="shared" si="573"/>
        <v>0</v>
      </c>
      <c r="AX883" s="2">
        <v>0</v>
      </c>
      <c r="AY883" s="2">
        <f t="shared" si="574"/>
        <v>0</v>
      </c>
      <c r="AZ883" s="2">
        <f t="shared" si="575"/>
        <v>0</v>
      </c>
      <c r="BA883" s="2">
        <v>25000000</v>
      </c>
      <c r="BB883" s="2">
        <f t="shared" si="576"/>
        <v>25</v>
      </c>
      <c r="BC883" s="2">
        <f t="shared" si="577"/>
        <v>100</v>
      </c>
      <c r="BD883" s="2">
        <v>0</v>
      </c>
      <c r="BE883" s="2">
        <f t="shared" si="578"/>
        <v>0</v>
      </c>
      <c r="BF883" s="2">
        <f t="shared" si="579"/>
        <v>0</v>
      </c>
      <c r="BG883" s="2">
        <v>25000000</v>
      </c>
      <c r="BH883" s="2">
        <f t="shared" si="580"/>
        <v>25</v>
      </c>
      <c r="BI883" s="2">
        <f t="shared" si="581"/>
        <v>100</v>
      </c>
      <c r="BJ883" s="2">
        <v>0</v>
      </c>
      <c r="BK883" s="2">
        <f t="shared" si="582"/>
        <v>0</v>
      </c>
      <c r="BL883" s="2">
        <f t="shared" si="583"/>
        <v>0</v>
      </c>
      <c r="BM883" s="2">
        <v>0</v>
      </c>
      <c r="BN883" s="2">
        <f t="shared" si="584"/>
        <v>0</v>
      </c>
      <c r="BO883" s="2">
        <f t="shared" si="585"/>
        <v>0</v>
      </c>
      <c r="BP883" s="2">
        <v>0</v>
      </c>
      <c r="BQ883" s="2">
        <f t="shared" si="586"/>
        <v>0</v>
      </c>
      <c r="BR883" s="2">
        <f t="shared" si="587"/>
        <v>0</v>
      </c>
      <c r="BS883" s="2">
        <v>25000000</v>
      </c>
      <c r="BT883" s="1">
        <v>58</v>
      </c>
      <c r="BU883" s="1">
        <v>392</v>
      </c>
      <c r="BV883" s="2">
        <v>215.47499999999999</v>
      </c>
      <c r="BW883" s="1">
        <v>80</v>
      </c>
      <c r="BX883" s="2">
        <v>237.11428571428573</v>
      </c>
      <c r="BY883" s="1">
        <v>321</v>
      </c>
      <c r="BZ883" s="1">
        <v>151</v>
      </c>
      <c r="CA883" s="2">
        <v>149.65714285714284</v>
      </c>
      <c r="CB883" s="2">
        <v>1188.5428571428572</v>
      </c>
      <c r="CC883" s="1">
        <v>200</v>
      </c>
      <c r="CD883" s="1">
        <v>33</v>
      </c>
      <c r="CE883" s="2">
        <v>0.85099999999999998</v>
      </c>
      <c r="CF883" s="2">
        <v>91.802199999999999</v>
      </c>
      <c r="CG883" s="2">
        <v>104.3475</v>
      </c>
      <c r="CH883" s="2">
        <v>6.2919999999999998</v>
      </c>
      <c r="CI883" s="2">
        <v>67.697999999999993</v>
      </c>
      <c r="CJ883" s="2">
        <v>4.6440000000000001</v>
      </c>
      <c r="CK883" s="9">
        <v>7173</v>
      </c>
      <c r="CL883" s="8">
        <v>0</v>
      </c>
      <c r="CM883" s="8">
        <v>0</v>
      </c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">
        <v>0</v>
      </c>
      <c r="DG883" s="1">
        <v>0</v>
      </c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20" t="s">
        <v>57</v>
      </c>
    </row>
    <row r="884" spans="1:130">
      <c r="A884" s="5">
        <v>884</v>
      </c>
      <c r="B884" s="1">
        <v>8</v>
      </c>
      <c r="C884" s="9">
        <v>357810</v>
      </c>
      <c r="D884" s="9">
        <v>7813954</v>
      </c>
      <c r="E884" s="22">
        <v>-40.357599999999998</v>
      </c>
      <c r="F884" s="22">
        <v>-19.7654</v>
      </c>
      <c r="G884" s="6">
        <v>0</v>
      </c>
      <c r="H884" s="2">
        <f t="shared" si="546"/>
        <v>0</v>
      </c>
      <c r="I884" s="2">
        <f t="shared" si="547"/>
        <v>0</v>
      </c>
      <c r="J884" s="6">
        <v>281038.09841799998</v>
      </c>
      <c r="K884" s="2">
        <f t="shared" si="548"/>
        <v>0.28103809841799998</v>
      </c>
      <c r="L884" s="2">
        <f t="shared" si="549"/>
        <v>1.1241523936719999</v>
      </c>
      <c r="M884" s="6">
        <v>102893.43206000001</v>
      </c>
      <c r="N884" s="2">
        <f t="shared" si="550"/>
        <v>0.10289343206000001</v>
      </c>
      <c r="O884" s="2">
        <f t="shared" si="551"/>
        <v>0.41157372824000005</v>
      </c>
      <c r="P884" s="6">
        <v>32528.116076599999</v>
      </c>
      <c r="Q884" s="2">
        <f t="shared" si="552"/>
        <v>3.25281160766E-2</v>
      </c>
      <c r="R884" s="2">
        <f t="shared" si="553"/>
        <v>0.1301124643064</v>
      </c>
      <c r="S884" s="6">
        <v>6369919.60616</v>
      </c>
      <c r="T884" s="2">
        <f t="shared" si="554"/>
        <v>6.3699196061599999</v>
      </c>
      <c r="U884" s="2">
        <f t="shared" si="555"/>
        <v>25.479678424639999</v>
      </c>
      <c r="V884" s="6">
        <v>0</v>
      </c>
      <c r="W884" s="2">
        <f t="shared" si="556"/>
        <v>0</v>
      </c>
      <c r="X884" s="2">
        <f t="shared" si="557"/>
        <v>0</v>
      </c>
      <c r="Y884" s="6">
        <v>0</v>
      </c>
      <c r="Z884" s="2">
        <f t="shared" si="558"/>
        <v>0</v>
      </c>
      <c r="AA884" s="2">
        <f t="shared" si="559"/>
        <v>0</v>
      </c>
      <c r="AB884" s="6">
        <v>0</v>
      </c>
      <c r="AC884" s="2">
        <f t="shared" si="560"/>
        <v>0</v>
      </c>
      <c r="AD884" s="2">
        <f t="shared" si="561"/>
        <v>0</v>
      </c>
      <c r="AE884" s="6">
        <v>18056232.859299999</v>
      </c>
      <c r="AF884" s="2">
        <f t="shared" si="562"/>
        <v>18.0562328593</v>
      </c>
      <c r="AG884" s="2">
        <f t="shared" si="563"/>
        <v>72.224931437199984</v>
      </c>
      <c r="AH884" s="6">
        <v>0</v>
      </c>
      <c r="AI884" s="2">
        <f t="shared" si="564"/>
        <v>0</v>
      </c>
      <c r="AJ884" s="2">
        <f t="shared" si="565"/>
        <v>0</v>
      </c>
      <c r="AK884" s="6">
        <v>0</v>
      </c>
      <c r="AL884" s="2">
        <f t="shared" si="566"/>
        <v>0</v>
      </c>
      <c r="AM884" s="2">
        <f t="shared" si="567"/>
        <v>0</v>
      </c>
      <c r="AN884" s="6">
        <v>0</v>
      </c>
      <c r="AO884" s="2">
        <f t="shared" si="568"/>
        <v>0</v>
      </c>
      <c r="AP884" s="2">
        <f t="shared" si="569"/>
        <v>0</v>
      </c>
      <c r="AQ884" s="6">
        <v>157387.88802400001</v>
      </c>
      <c r="AR884" s="2">
        <f t="shared" si="570"/>
        <v>0.15738788802400003</v>
      </c>
      <c r="AS884" s="2">
        <f t="shared" si="571"/>
        <v>0.62955155209600011</v>
      </c>
      <c r="AT884" s="2">
        <v>25000000</v>
      </c>
      <c r="AU884" s="2">
        <v>0</v>
      </c>
      <c r="AV884" s="2">
        <f t="shared" si="572"/>
        <v>0</v>
      </c>
      <c r="AW884" s="2">
        <f t="shared" si="573"/>
        <v>0</v>
      </c>
      <c r="AX884" s="2">
        <v>0</v>
      </c>
      <c r="AY884" s="2">
        <f t="shared" si="574"/>
        <v>0</v>
      </c>
      <c r="AZ884" s="2">
        <f t="shared" si="575"/>
        <v>0</v>
      </c>
      <c r="BA884" s="2">
        <v>25000000</v>
      </c>
      <c r="BB884" s="2">
        <f t="shared" si="576"/>
        <v>25</v>
      </c>
      <c r="BC884" s="2">
        <f t="shared" si="577"/>
        <v>100</v>
      </c>
      <c r="BD884" s="2">
        <v>0</v>
      </c>
      <c r="BE884" s="2">
        <f t="shared" si="578"/>
        <v>0</v>
      </c>
      <c r="BF884" s="2">
        <f t="shared" si="579"/>
        <v>0</v>
      </c>
      <c r="BG884" s="2">
        <v>23041632.978500001</v>
      </c>
      <c r="BH884" s="2">
        <f t="shared" si="580"/>
        <v>23.041632978500001</v>
      </c>
      <c r="BI884" s="2">
        <f t="shared" si="581"/>
        <v>92.166531914000004</v>
      </c>
      <c r="BJ884" s="2">
        <v>1958367.0215100001</v>
      </c>
      <c r="BK884" s="2">
        <f t="shared" si="582"/>
        <v>1.9583670215100002</v>
      </c>
      <c r="BL884" s="2">
        <f t="shared" si="583"/>
        <v>7.8334680860400008</v>
      </c>
      <c r="BM884" s="2">
        <v>0</v>
      </c>
      <c r="BN884" s="2">
        <f t="shared" si="584"/>
        <v>0</v>
      </c>
      <c r="BO884" s="2">
        <f t="shared" si="585"/>
        <v>0</v>
      </c>
      <c r="BP884" s="2">
        <v>0</v>
      </c>
      <c r="BQ884" s="2">
        <f t="shared" si="586"/>
        <v>0</v>
      </c>
      <c r="BR884" s="2">
        <f t="shared" si="587"/>
        <v>0</v>
      </c>
      <c r="BS884" s="2">
        <v>25000000.000010002</v>
      </c>
      <c r="BT884" s="1">
        <v>33</v>
      </c>
      <c r="BU884" s="1">
        <v>324</v>
      </c>
      <c r="BV884" s="2">
        <v>122.33333333333333</v>
      </c>
      <c r="BW884" s="1">
        <v>80</v>
      </c>
      <c r="BX884" s="2">
        <v>241.71794871794873</v>
      </c>
      <c r="BY884" s="1">
        <v>321</v>
      </c>
      <c r="BZ884" s="1">
        <v>156</v>
      </c>
      <c r="CA884" s="2">
        <v>148.94871794871796</v>
      </c>
      <c r="CB884" s="2">
        <v>1170.6410256410256</v>
      </c>
      <c r="CC884" s="1">
        <v>198</v>
      </c>
      <c r="CD884" s="1">
        <v>34</v>
      </c>
      <c r="CE884" s="2">
        <v>0.85099999999999998</v>
      </c>
      <c r="CF884" s="2">
        <v>91.802199999999999</v>
      </c>
      <c r="CG884" s="2">
        <v>104.3475</v>
      </c>
      <c r="CH884" s="2">
        <v>6.2919999999999998</v>
      </c>
      <c r="CI884" s="2">
        <v>67.697999999999993</v>
      </c>
      <c r="CJ884" s="2">
        <v>4.6440000000000001</v>
      </c>
      <c r="CK884" s="9">
        <v>7173</v>
      </c>
      <c r="CL884" s="8">
        <v>0</v>
      </c>
      <c r="CM884" s="8">
        <v>0</v>
      </c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">
        <v>1</v>
      </c>
      <c r="DG884" s="1">
        <v>8</v>
      </c>
      <c r="DH884" s="1">
        <v>63</v>
      </c>
      <c r="DI884" s="1">
        <v>63</v>
      </c>
      <c r="DJ884" s="1">
        <v>63</v>
      </c>
      <c r="DK884" s="1">
        <v>80</v>
      </c>
      <c r="DL884" s="1">
        <v>244</v>
      </c>
      <c r="DM884" s="1">
        <v>319</v>
      </c>
      <c r="DN884" s="1">
        <v>169</v>
      </c>
      <c r="DO884" s="1">
        <v>150</v>
      </c>
      <c r="DP884" s="1">
        <v>1159</v>
      </c>
      <c r="DQ884" s="1">
        <v>193</v>
      </c>
      <c r="DR884" s="1">
        <v>34</v>
      </c>
      <c r="DS884" s="1">
        <v>0.85099999999999998</v>
      </c>
      <c r="DT884" s="1">
        <v>91.802199999999999</v>
      </c>
      <c r="DU884" s="1">
        <v>104.3475</v>
      </c>
      <c r="DV884" s="1">
        <v>6.2919999999999998</v>
      </c>
      <c r="DW884" s="1">
        <v>67.697999999999993</v>
      </c>
      <c r="DX884" s="1">
        <v>4.6440000000000001</v>
      </c>
      <c r="DY884" s="1">
        <v>7173</v>
      </c>
      <c r="DZ884" s="20" t="s">
        <v>57</v>
      </c>
    </row>
    <row r="885" spans="1:130">
      <c r="A885" s="5">
        <v>885</v>
      </c>
      <c r="B885" s="1">
        <v>8</v>
      </c>
      <c r="C885" s="9">
        <v>362810</v>
      </c>
      <c r="D885" s="9">
        <v>7813954</v>
      </c>
      <c r="E885" s="22">
        <v>-40.309899999999999</v>
      </c>
      <c r="F885" s="22">
        <v>-19.765799999999999</v>
      </c>
      <c r="G885" s="6">
        <v>0</v>
      </c>
      <c r="H885" s="2">
        <f t="shared" si="546"/>
        <v>0</v>
      </c>
      <c r="I885" s="2">
        <f t="shared" si="547"/>
        <v>0</v>
      </c>
      <c r="J885" s="6">
        <v>0</v>
      </c>
      <c r="K885" s="2">
        <f t="shared" si="548"/>
        <v>0</v>
      </c>
      <c r="L885" s="2">
        <f t="shared" si="549"/>
        <v>0</v>
      </c>
      <c r="M885" s="6">
        <v>262797.22500600002</v>
      </c>
      <c r="N885" s="2">
        <f t="shared" si="550"/>
        <v>0.262797225006</v>
      </c>
      <c r="O885" s="2">
        <f t="shared" si="551"/>
        <v>1.051188900024</v>
      </c>
      <c r="P885" s="6">
        <v>0</v>
      </c>
      <c r="Q885" s="2">
        <f t="shared" si="552"/>
        <v>0</v>
      </c>
      <c r="R885" s="2">
        <f t="shared" si="553"/>
        <v>0</v>
      </c>
      <c r="S885" s="6">
        <v>5517718.77037</v>
      </c>
      <c r="T885" s="2">
        <f t="shared" si="554"/>
        <v>5.5177187703700001</v>
      </c>
      <c r="U885" s="2">
        <f t="shared" si="555"/>
        <v>22.070875081480001</v>
      </c>
      <c r="V885" s="6">
        <v>0</v>
      </c>
      <c r="W885" s="2">
        <f t="shared" si="556"/>
        <v>0</v>
      </c>
      <c r="X885" s="2">
        <f t="shared" si="557"/>
        <v>0</v>
      </c>
      <c r="Y885" s="6">
        <v>0</v>
      </c>
      <c r="Z885" s="2">
        <f t="shared" si="558"/>
        <v>0</v>
      </c>
      <c r="AA885" s="2">
        <f t="shared" si="559"/>
        <v>0</v>
      </c>
      <c r="AB885" s="6">
        <v>0</v>
      </c>
      <c r="AC885" s="2">
        <f t="shared" si="560"/>
        <v>0</v>
      </c>
      <c r="AD885" s="2">
        <f t="shared" si="561"/>
        <v>0</v>
      </c>
      <c r="AE885" s="6">
        <v>18180195.433699999</v>
      </c>
      <c r="AF885" s="2">
        <f t="shared" si="562"/>
        <v>18.1801954337</v>
      </c>
      <c r="AG885" s="2">
        <f t="shared" si="563"/>
        <v>72.720781734799999</v>
      </c>
      <c r="AH885" s="6">
        <v>0</v>
      </c>
      <c r="AI885" s="2">
        <f t="shared" si="564"/>
        <v>0</v>
      </c>
      <c r="AJ885" s="2">
        <f t="shared" si="565"/>
        <v>0</v>
      </c>
      <c r="AK885" s="6">
        <v>0</v>
      </c>
      <c r="AL885" s="2">
        <f t="shared" si="566"/>
        <v>0</v>
      </c>
      <c r="AM885" s="2">
        <f t="shared" si="567"/>
        <v>0</v>
      </c>
      <c r="AN885" s="6">
        <v>12149.8740003</v>
      </c>
      <c r="AO885" s="2">
        <f t="shared" si="568"/>
        <v>1.2149874000300001E-2</v>
      </c>
      <c r="AP885" s="2">
        <f t="shared" si="569"/>
        <v>4.8599496001200004E-2</v>
      </c>
      <c r="AQ885" s="6">
        <v>1027138.6968799999</v>
      </c>
      <c r="AR885" s="2">
        <f t="shared" si="570"/>
        <v>1.02713869688</v>
      </c>
      <c r="AS885" s="2">
        <f t="shared" si="571"/>
        <v>4.1085547875199993</v>
      </c>
      <c r="AT885" s="2">
        <v>25000000</v>
      </c>
      <c r="AU885" s="2">
        <v>0</v>
      </c>
      <c r="AV885" s="2">
        <f t="shared" si="572"/>
        <v>0</v>
      </c>
      <c r="AW885" s="2">
        <f t="shared" si="573"/>
        <v>0</v>
      </c>
      <c r="AX885" s="2">
        <v>0</v>
      </c>
      <c r="AY885" s="2">
        <f t="shared" si="574"/>
        <v>0</v>
      </c>
      <c r="AZ885" s="2">
        <f t="shared" si="575"/>
        <v>0</v>
      </c>
      <c r="BA885" s="2">
        <v>25000000</v>
      </c>
      <c r="BB885" s="2">
        <f t="shared" si="576"/>
        <v>25</v>
      </c>
      <c r="BC885" s="2">
        <f t="shared" si="577"/>
        <v>100</v>
      </c>
      <c r="BD885" s="2">
        <v>0</v>
      </c>
      <c r="BE885" s="2">
        <f t="shared" si="578"/>
        <v>0</v>
      </c>
      <c r="BF885" s="2">
        <f t="shared" si="579"/>
        <v>0</v>
      </c>
      <c r="BG885" s="2">
        <v>13074181.1098</v>
      </c>
      <c r="BH885" s="2">
        <f t="shared" si="580"/>
        <v>13.0741811098</v>
      </c>
      <c r="BI885" s="2">
        <f t="shared" si="581"/>
        <v>52.296724439200005</v>
      </c>
      <c r="BJ885" s="2">
        <v>11925818.8902</v>
      </c>
      <c r="BK885" s="2">
        <f t="shared" si="582"/>
        <v>11.9258188902</v>
      </c>
      <c r="BL885" s="2">
        <f t="shared" si="583"/>
        <v>47.703275560800002</v>
      </c>
      <c r="BM885" s="2">
        <v>0</v>
      </c>
      <c r="BN885" s="2">
        <f t="shared" si="584"/>
        <v>0</v>
      </c>
      <c r="BO885" s="2">
        <f t="shared" si="585"/>
        <v>0</v>
      </c>
      <c r="BP885" s="2">
        <v>0</v>
      </c>
      <c r="BQ885" s="2">
        <f t="shared" si="586"/>
        <v>0</v>
      </c>
      <c r="BR885" s="2">
        <f t="shared" si="587"/>
        <v>0</v>
      </c>
      <c r="BS885" s="2">
        <v>25000000</v>
      </c>
      <c r="BT885" s="1">
        <v>30</v>
      </c>
      <c r="BU885" s="1">
        <v>339</v>
      </c>
      <c r="BV885" s="2">
        <v>97.243902439024396</v>
      </c>
      <c r="BW885" s="1">
        <v>80</v>
      </c>
      <c r="BX885" s="2">
        <v>242.5</v>
      </c>
      <c r="BY885" s="1">
        <v>321</v>
      </c>
      <c r="BZ885" s="1">
        <v>155</v>
      </c>
      <c r="CA885" s="2">
        <v>147.80000000000001</v>
      </c>
      <c r="CB885" s="2">
        <v>1169.325</v>
      </c>
      <c r="CC885" s="1">
        <v>198</v>
      </c>
      <c r="CD885" s="1">
        <v>35</v>
      </c>
      <c r="CE885" s="2">
        <v>0.85099999999999998</v>
      </c>
      <c r="CF885" s="2">
        <v>91.802199999999999</v>
      </c>
      <c r="CG885" s="2">
        <v>104.3475</v>
      </c>
      <c r="CH885" s="2">
        <v>6.2919999999999998</v>
      </c>
      <c r="CI885" s="2">
        <v>67.697999999999993</v>
      </c>
      <c r="CJ885" s="2">
        <v>4.6440000000000001</v>
      </c>
      <c r="CK885" s="9">
        <v>7173</v>
      </c>
      <c r="CL885" s="8">
        <v>0</v>
      </c>
      <c r="CM885" s="8">
        <v>0</v>
      </c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">
        <v>1</v>
      </c>
      <c r="DG885" s="1">
        <v>12</v>
      </c>
      <c r="DH885" s="1">
        <v>53</v>
      </c>
      <c r="DI885" s="1">
        <v>53</v>
      </c>
      <c r="DJ885" s="1">
        <v>53</v>
      </c>
      <c r="DK885" s="1">
        <v>80</v>
      </c>
      <c r="DL885" s="1">
        <v>246</v>
      </c>
      <c r="DM885" s="1">
        <v>319</v>
      </c>
      <c r="DN885" s="1">
        <v>172</v>
      </c>
      <c r="DO885" s="1">
        <v>147</v>
      </c>
      <c r="DP885" s="1">
        <v>1155</v>
      </c>
      <c r="DQ885" s="1">
        <v>191</v>
      </c>
      <c r="DR885" s="1">
        <v>36</v>
      </c>
      <c r="DS885" s="1">
        <v>0.85099999999999998</v>
      </c>
      <c r="DT885" s="1">
        <v>91.802199999999999</v>
      </c>
      <c r="DU885" s="1">
        <v>104.3475</v>
      </c>
      <c r="DV885" s="1">
        <v>6.2919999999999998</v>
      </c>
      <c r="DW885" s="1">
        <v>67.697999999999993</v>
      </c>
      <c r="DX885" s="1">
        <v>4.6440000000000001</v>
      </c>
      <c r="DY885" s="1">
        <v>7173</v>
      </c>
      <c r="DZ885" s="20" t="s">
        <v>57</v>
      </c>
    </row>
    <row r="886" spans="1:130">
      <c r="A886" s="5">
        <v>886</v>
      </c>
      <c r="B886" s="1">
        <v>8</v>
      </c>
      <c r="C886" s="9">
        <v>367810</v>
      </c>
      <c r="D886" s="9">
        <v>7813954</v>
      </c>
      <c r="E886" s="22">
        <v>-40.262099999999997</v>
      </c>
      <c r="F886" s="22">
        <v>-19.766100000000002</v>
      </c>
      <c r="G886" s="6">
        <v>340158.21897400002</v>
      </c>
      <c r="H886" s="2">
        <f t="shared" si="546"/>
        <v>0.340158218974</v>
      </c>
      <c r="I886" s="2">
        <f t="shared" si="547"/>
        <v>1.360632875896</v>
      </c>
      <c r="J886" s="6">
        <v>0</v>
      </c>
      <c r="K886" s="2">
        <f t="shared" si="548"/>
        <v>0</v>
      </c>
      <c r="L886" s="2">
        <f t="shared" si="549"/>
        <v>0</v>
      </c>
      <c r="M886" s="6">
        <v>0</v>
      </c>
      <c r="N886" s="2">
        <f t="shared" si="550"/>
        <v>0</v>
      </c>
      <c r="O886" s="2">
        <f t="shared" si="551"/>
        <v>0</v>
      </c>
      <c r="P886" s="6">
        <v>0</v>
      </c>
      <c r="Q886" s="2">
        <f t="shared" si="552"/>
        <v>0</v>
      </c>
      <c r="R886" s="2">
        <f t="shared" si="553"/>
        <v>0</v>
      </c>
      <c r="S886" s="6">
        <v>1414287.6492900001</v>
      </c>
      <c r="T886" s="2">
        <f t="shared" si="554"/>
        <v>1.4142876492900001</v>
      </c>
      <c r="U886" s="2">
        <f t="shared" si="555"/>
        <v>5.6571505971600002</v>
      </c>
      <c r="V886" s="6">
        <v>1267534.15063</v>
      </c>
      <c r="W886" s="2">
        <f t="shared" si="556"/>
        <v>1.26753415063</v>
      </c>
      <c r="X886" s="2">
        <f t="shared" si="557"/>
        <v>5.0701366025199999</v>
      </c>
      <c r="Y886" s="6">
        <v>4049.9610000900002</v>
      </c>
      <c r="Z886" s="2">
        <f t="shared" si="558"/>
        <v>4.0499610000900004E-3</v>
      </c>
      <c r="AA886" s="2">
        <f t="shared" si="559"/>
        <v>1.6199844000360002E-2</v>
      </c>
      <c r="AB886" s="6">
        <v>0</v>
      </c>
      <c r="AC886" s="2">
        <f t="shared" si="560"/>
        <v>0</v>
      </c>
      <c r="AD886" s="2">
        <f t="shared" si="561"/>
        <v>0</v>
      </c>
      <c r="AE886" s="6">
        <v>20255619.5722</v>
      </c>
      <c r="AF886" s="2">
        <f t="shared" si="562"/>
        <v>20.255619572200001</v>
      </c>
      <c r="AG886" s="2">
        <f t="shared" si="563"/>
        <v>81.022478288800002</v>
      </c>
      <c r="AH886" s="6">
        <v>0</v>
      </c>
      <c r="AI886" s="2">
        <f t="shared" si="564"/>
        <v>0</v>
      </c>
      <c r="AJ886" s="2">
        <f t="shared" si="565"/>
        <v>0</v>
      </c>
      <c r="AK886" s="6">
        <v>0</v>
      </c>
      <c r="AL886" s="2">
        <f t="shared" si="566"/>
        <v>0</v>
      </c>
      <c r="AM886" s="2">
        <f t="shared" si="567"/>
        <v>0</v>
      </c>
      <c r="AN886" s="6">
        <v>11249.907000200001</v>
      </c>
      <c r="AO886" s="2">
        <f t="shared" si="568"/>
        <v>1.1249907000200001E-2</v>
      </c>
      <c r="AP886" s="2">
        <f t="shared" si="569"/>
        <v>4.4999628000800006E-2</v>
      </c>
      <c r="AQ886" s="6">
        <v>1707100.5409299999</v>
      </c>
      <c r="AR886" s="2">
        <f t="shared" si="570"/>
        <v>1.70710054093</v>
      </c>
      <c r="AS886" s="2">
        <f t="shared" si="571"/>
        <v>6.8284021637199999</v>
      </c>
      <c r="AT886" s="2">
        <v>25000000</v>
      </c>
      <c r="AU886" s="2">
        <v>0</v>
      </c>
      <c r="AV886" s="2">
        <f t="shared" si="572"/>
        <v>0</v>
      </c>
      <c r="AW886" s="2">
        <f t="shared" si="573"/>
        <v>0</v>
      </c>
      <c r="AX886" s="2">
        <v>0</v>
      </c>
      <c r="AY886" s="2">
        <f t="shared" si="574"/>
        <v>0</v>
      </c>
      <c r="AZ886" s="2">
        <f t="shared" si="575"/>
        <v>0</v>
      </c>
      <c r="BA886" s="2">
        <v>25000000</v>
      </c>
      <c r="BB886" s="2">
        <f t="shared" si="576"/>
        <v>25</v>
      </c>
      <c r="BC886" s="2">
        <f t="shared" si="577"/>
        <v>100</v>
      </c>
      <c r="BD886" s="2">
        <v>0</v>
      </c>
      <c r="BE886" s="2">
        <f t="shared" si="578"/>
        <v>0</v>
      </c>
      <c r="BF886" s="2">
        <f t="shared" si="579"/>
        <v>0</v>
      </c>
      <c r="BG886" s="2">
        <v>12809979.262599999</v>
      </c>
      <c r="BH886" s="2">
        <f t="shared" si="580"/>
        <v>12.809979262599999</v>
      </c>
      <c r="BI886" s="2">
        <f t="shared" si="581"/>
        <v>51.239917050399995</v>
      </c>
      <c r="BJ886" s="2">
        <v>12190020.737402001</v>
      </c>
      <c r="BK886" s="2">
        <f t="shared" si="582"/>
        <v>12.190020737402001</v>
      </c>
      <c r="BL886" s="2">
        <f t="shared" si="583"/>
        <v>48.760082949608005</v>
      </c>
      <c r="BM886" s="2">
        <v>0</v>
      </c>
      <c r="BN886" s="2">
        <f t="shared" si="584"/>
        <v>0</v>
      </c>
      <c r="BO886" s="2">
        <f t="shared" si="585"/>
        <v>0</v>
      </c>
      <c r="BP886" s="2">
        <v>0</v>
      </c>
      <c r="BQ886" s="2">
        <f t="shared" si="586"/>
        <v>0</v>
      </c>
      <c r="BR886" s="2">
        <f t="shared" si="587"/>
        <v>0</v>
      </c>
      <c r="BS886" s="2">
        <v>25000000.000002</v>
      </c>
      <c r="BT886" s="1">
        <v>8</v>
      </c>
      <c r="BU886" s="1">
        <v>77</v>
      </c>
      <c r="BV886" s="2">
        <v>56.885714285714286</v>
      </c>
      <c r="BW886" s="1">
        <v>80</v>
      </c>
      <c r="BX886" s="2">
        <v>244.39024390243901</v>
      </c>
      <c r="BY886" s="1">
        <v>320</v>
      </c>
      <c r="BZ886" s="1">
        <v>169</v>
      </c>
      <c r="CA886" s="2">
        <v>146.97560975609755</v>
      </c>
      <c r="CB886" s="2">
        <v>1163.7317073170732</v>
      </c>
      <c r="CC886" s="1">
        <v>192</v>
      </c>
      <c r="CD886" s="1">
        <v>35</v>
      </c>
      <c r="CE886" s="2">
        <v>0.85099999999999998</v>
      </c>
      <c r="CF886" s="2">
        <v>91.802199999999999</v>
      </c>
      <c r="CG886" s="2">
        <v>104.3475</v>
      </c>
      <c r="CH886" s="2">
        <v>6.2919999999999998</v>
      </c>
      <c r="CI886" s="2">
        <v>67.697999999999993</v>
      </c>
      <c r="CJ886" s="2">
        <v>4.6440000000000001</v>
      </c>
      <c r="CK886" s="9">
        <v>7173</v>
      </c>
      <c r="CL886" s="8">
        <v>0</v>
      </c>
      <c r="CM886" s="8">
        <v>0</v>
      </c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">
        <v>1</v>
      </c>
      <c r="DG886" s="1">
        <v>6</v>
      </c>
      <c r="DH886" s="1">
        <v>86</v>
      </c>
      <c r="DI886" s="1">
        <v>86</v>
      </c>
      <c r="DJ886" s="1">
        <v>86</v>
      </c>
      <c r="DK886" s="1">
        <v>80</v>
      </c>
      <c r="DL886" s="1">
        <v>243</v>
      </c>
      <c r="DM886" s="1">
        <v>317</v>
      </c>
      <c r="DN886" s="1">
        <v>170</v>
      </c>
      <c r="DO886" s="1">
        <v>147</v>
      </c>
      <c r="DP886" s="1">
        <v>1167</v>
      </c>
      <c r="DQ886" s="1">
        <v>192</v>
      </c>
      <c r="DR886" s="1">
        <v>36</v>
      </c>
      <c r="DS886" s="1">
        <v>0.85099999999999998</v>
      </c>
      <c r="DT886" s="1">
        <v>91.802199999999999</v>
      </c>
      <c r="DU886" s="1">
        <v>104.3475</v>
      </c>
      <c r="DV886" s="1">
        <v>6.2919999999999998</v>
      </c>
      <c r="DW886" s="1">
        <v>67.697999999999993</v>
      </c>
      <c r="DX886" s="1">
        <v>4.6440000000000001</v>
      </c>
      <c r="DY886" s="1">
        <v>7173</v>
      </c>
      <c r="DZ886" s="20" t="s">
        <v>57</v>
      </c>
    </row>
    <row r="887" spans="1:130">
      <c r="A887" s="5">
        <v>887</v>
      </c>
      <c r="B887" s="1">
        <v>8</v>
      </c>
      <c r="C887" s="9">
        <v>372810</v>
      </c>
      <c r="D887" s="9">
        <v>7813954</v>
      </c>
      <c r="E887" s="22">
        <v>-40.214399999999998</v>
      </c>
      <c r="F887" s="22">
        <v>-19.766400000000001</v>
      </c>
      <c r="G887" s="6">
        <v>872223.77231899998</v>
      </c>
      <c r="H887" s="2">
        <f t="shared" si="546"/>
        <v>0.87222377231899995</v>
      </c>
      <c r="I887" s="2">
        <f t="shared" si="547"/>
        <v>3.4888950892759998</v>
      </c>
      <c r="J887" s="6">
        <v>0</v>
      </c>
      <c r="K887" s="2">
        <f t="shared" si="548"/>
        <v>0</v>
      </c>
      <c r="L887" s="2">
        <f t="shared" si="549"/>
        <v>0</v>
      </c>
      <c r="M887" s="6">
        <v>0</v>
      </c>
      <c r="N887" s="2">
        <f t="shared" si="550"/>
        <v>0</v>
      </c>
      <c r="O887" s="2">
        <f t="shared" si="551"/>
        <v>0</v>
      </c>
      <c r="P887" s="6">
        <v>51230.604592000003</v>
      </c>
      <c r="Q887" s="2">
        <f t="shared" si="552"/>
        <v>5.1230604592000004E-2</v>
      </c>
      <c r="R887" s="2">
        <f t="shared" si="553"/>
        <v>0.20492241836800001</v>
      </c>
      <c r="S887" s="6">
        <v>5714760.2016000003</v>
      </c>
      <c r="T887" s="2">
        <f t="shared" si="554"/>
        <v>5.7147602015999999</v>
      </c>
      <c r="U887" s="2">
        <f t="shared" si="555"/>
        <v>22.859040806400003</v>
      </c>
      <c r="V887" s="6">
        <v>11488759.6801</v>
      </c>
      <c r="W887" s="2">
        <f t="shared" si="556"/>
        <v>11.488759680099999</v>
      </c>
      <c r="X887" s="2">
        <f t="shared" si="557"/>
        <v>45.955038720399997</v>
      </c>
      <c r="Y887" s="6">
        <v>466213.15943</v>
      </c>
      <c r="Z887" s="2">
        <f t="shared" si="558"/>
        <v>0.46621315943000002</v>
      </c>
      <c r="AA887" s="2">
        <f t="shared" si="559"/>
        <v>1.8648526377199999</v>
      </c>
      <c r="AB887" s="6">
        <v>0</v>
      </c>
      <c r="AC887" s="2">
        <f t="shared" si="560"/>
        <v>0</v>
      </c>
      <c r="AD887" s="2">
        <f t="shared" si="561"/>
        <v>0</v>
      </c>
      <c r="AE887" s="6">
        <v>4003362.6963399998</v>
      </c>
      <c r="AF887" s="2">
        <f t="shared" si="562"/>
        <v>4.00336269634</v>
      </c>
      <c r="AG887" s="2">
        <f t="shared" si="563"/>
        <v>16.01345078536</v>
      </c>
      <c r="AH887" s="6">
        <v>0</v>
      </c>
      <c r="AI887" s="2">
        <f t="shared" si="564"/>
        <v>0</v>
      </c>
      <c r="AJ887" s="2">
        <f t="shared" si="565"/>
        <v>0</v>
      </c>
      <c r="AK887" s="6">
        <v>0</v>
      </c>
      <c r="AL887" s="2">
        <f t="shared" si="566"/>
        <v>0</v>
      </c>
      <c r="AM887" s="2">
        <f t="shared" si="567"/>
        <v>0</v>
      </c>
      <c r="AN887" s="6">
        <v>0</v>
      </c>
      <c r="AO887" s="2">
        <f t="shared" si="568"/>
        <v>0</v>
      </c>
      <c r="AP887" s="2">
        <f t="shared" si="569"/>
        <v>0</v>
      </c>
      <c r="AQ887" s="6">
        <v>2403449.8856600001</v>
      </c>
      <c r="AR887" s="2">
        <f t="shared" si="570"/>
        <v>2.4034498856600002</v>
      </c>
      <c r="AS887" s="2">
        <f t="shared" si="571"/>
        <v>9.6137995426400007</v>
      </c>
      <c r="AT887" s="2">
        <v>25000000</v>
      </c>
      <c r="AU887" s="2">
        <v>0</v>
      </c>
      <c r="AV887" s="2">
        <f t="shared" si="572"/>
        <v>0</v>
      </c>
      <c r="AW887" s="2">
        <f t="shared" si="573"/>
        <v>0</v>
      </c>
      <c r="AX887" s="2">
        <v>0</v>
      </c>
      <c r="AY887" s="2">
        <f t="shared" si="574"/>
        <v>0</v>
      </c>
      <c r="AZ887" s="2">
        <f t="shared" si="575"/>
        <v>0</v>
      </c>
      <c r="BA887" s="2">
        <v>25000000</v>
      </c>
      <c r="BB887" s="2">
        <f t="shared" si="576"/>
        <v>25</v>
      </c>
      <c r="BC887" s="2">
        <f t="shared" si="577"/>
        <v>100</v>
      </c>
      <c r="BD887" s="2">
        <v>0</v>
      </c>
      <c r="BE887" s="2">
        <f t="shared" si="578"/>
        <v>0</v>
      </c>
      <c r="BF887" s="2">
        <f t="shared" si="579"/>
        <v>0</v>
      </c>
      <c r="BG887" s="2">
        <v>24822206.839499999</v>
      </c>
      <c r="BH887" s="2">
        <f t="shared" si="580"/>
        <v>24.822206839499998</v>
      </c>
      <c r="BI887" s="2">
        <f t="shared" si="581"/>
        <v>99.288827357999992</v>
      </c>
      <c r="BJ887" s="2">
        <v>177793.16047199999</v>
      </c>
      <c r="BK887" s="2">
        <f t="shared" si="582"/>
        <v>0.177793160472</v>
      </c>
      <c r="BL887" s="2">
        <f t="shared" si="583"/>
        <v>0.711172641888</v>
      </c>
      <c r="BM887" s="2">
        <v>0</v>
      </c>
      <c r="BN887" s="2">
        <f t="shared" si="584"/>
        <v>0</v>
      </c>
      <c r="BO887" s="2">
        <f t="shared" si="585"/>
        <v>0</v>
      </c>
      <c r="BP887" s="2">
        <v>0</v>
      </c>
      <c r="BQ887" s="2">
        <f t="shared" si="586"/>
        <v>0</v>
      </c>
      <c r="BR887" s="2">
        <f t="shared" si="587"/>
        <v>0</v>
      </c>
      <c r="BS887" s="2">
        <v>24999999.999971997</v>
      </c>
      <c r="BT887" s="1">
        <v>8</v>
      </c>
      <c r="BU887" s="1">
        <v>72</v>
      </c>
      <c r="BV887" s="2">
        <v>54.756756756756758</v>
      </c>
      <c r="BW887" s="1">
        <v>80</v>
      </c>
      <c r="BX887" s="2">
        <v>243.94444444444446</v>
      </c>
      <c r="BY887" s="1">
        <v>319</v>
      </c>
      <c r="BZ887" s="1">
        <v>170</v>
      </c>
      <c r="CA887" s="2">
        <v>146.33333333333334</v>
      </c>
      <c r="CB887" s="2">
        <v>1168.1944444444443</v>
      </c>
      <c r="CC887" s="1">
        <v>191</v>
      </c>
      <c r="CD887" s="1">
        <v>36</v>
      </c>
      <c r="CE887" s="2">
        <v>0.85099999999999998</v>
      </c>
      <c r="CF887" s="2">
        <v>91.802199999999999</v>
      </c>
      <c r="CG887" s="2">
        <v>104.3475</v>
      </c>
      <c r="CH887" s="2">
        <v>6.2919999999999998</v>
      </c>
      <c r="CI887" s="2">
        <v>67.697999999999993</v>
      </c>
      <c r="CJ887" s="2">
        <v>4.6440000000000001</v>
      </c>
      <c r="CK887" s="9">
        <v>7173</v>
      </c>
      <c r="CL887" s="8">
        <v>0</v>
      </c>
      <c r="CM887" s="8">
        <v>0</v>
      </c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">
        <v>0</v>
      </c>
      <c r="DG887" s="1">
        <v>0</v>
      </c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20" t="s">
        <v>57</v>
      </c>
    </row>
    <row r="888" spans="1:130">
      <c r="A888" s="5">
        <v>888</v>
      </c>
      <c r="B888" s="1">
        <v>8</v>
      </c>
      <c r="C888" s="9">
        <v>377810</v>
      </c>
      <c r="D888" s="9">
        <v>7813954</v>
      </c>
      <c r="E888" s="22">
        <v>-40.166699999999999</v>
      </c>
      <c r="F888" s="22">
        <v>-19.7668</v>
      </c>
      <c r="G888" s="6">
        <v>4383132.5123500004</v>
      </c>
      <c r="H888" s="2">
        <f t="shared" si="546"/>
        <v>4.3831325123500005</v>
      </c>
      <c r="I888" s="2">
        <f t="shared" si="547"/>
        <v>17.532530049400002</v>
      </c>
      <c r="J888" s="6">
        <v>0</v>
      </c>
      <c r="K888" s="2">
        <f t="shared" si="548"/>
        <v>0</v>
      </c>
      <c r="L888" s="2">
        <f t="shared" si="549"/>
        <v>0</v>
      </c>
      <c r="M888" s="6">
        <v>0</v>
      </c>
      <c r="N888" s="2">
        <f t="shared" si="550"/>
        <v>0</v>
      </c>
      <c r="O888" s="2">
        <f t="shared" si="551"/>
        <v>0</v>
      </c>
      <c r="P888" s="6">
        <v>1956201.5528200001</v>
      </c>
      <c r="Q888" s="2">
        <f t="shared" si="552"/>
        <v>1.9562015528200001</v>
      </c>
      <c r="R888" s="2">
        <f t="shared" si="553"/>
        <v>7.8248062112800003</v>
      </c>
      <c r="S888" s="6">
        <v>4459516.3275899999</v>
      </c>
      <c r="T888" s="2">
        <f t="shared" si="554"/>
        <v>4.4595163275900003</v>
      </c>
      <c r="U888" s="2">
        <f t="shared" si="555"/>
        <v>17.838065310359998</v>
      </c>
      <c r="V888" s="6">
        <v>10706521.737</v>
      </c>
      <c r="W888" s="2">
        <f t="shared" si="556"/>
        <v>10.706521736999999</v>
      </c>
      <c r="X888" s="2">
        <f t="shared" si="557"/>
        <v>42.826086947999997</v>
      </c>
      <c r="Y888" s="6">
        <v>952051.18373599998</v>
      </c>
      <c r="Z888" s="2">
        <f t="shared" si="558"/>
        <v>0.95205118373599995</v>
      </c>
      <c r="AA888" s="2">
        <f t="shared" si="559"/>
        <v>3.8082047349439998</v>
      </c>
      <c r="AB888" s="6">
        <v>0</v>
      </c>
      <c r="AC888" s="2">
        <f t="shared" si="560"/>
        <v>0</v>
      </c>
      <c r="AD888" s="2">
        <f t="shared" si="561"/>
        <v>0</v>
      </c>
      <c r="AE888" s="6">
        <v>1492630.07075</v>
      </c>
      <c r="AF888" s="2">
        <f t="shared" si="562"/>
        <v>1.49263007075</v>
      </c>
      <c r="AG888" s="2">
        <f t="shared" si="563"/>
        <v>5.9705202829999999</v>
      </c>
      <c r="AH888" s="6">
        <v>0</v>
      </c>
      <c r="AI888" s="2">
        <f t="shared" si="564"/>
        <v>0</v>
      </c>
      <c r="AJ888" s="2">
        <f t="shared" si="565"/>
        <v>0</v>
      </c>
      <c r="AK888" s="6">
        <v>0</v>
      </c>
      <c r="AL888" s="2">
        <f t="shared" si="566"/>
        <v>0</v>
      </c>
      <c r="AM888" s="2">
        <f t="shared" si="567"/>
        <v>0</v>
      </c>
      <c r="AN888" s="6">
        <v>4112.9523759599997</v>
      </c>
      <c r="AO888" s="2">
        <f t="shared" si="568"/>
        <v>4.1129523759599997E-3</v>
      </c>
      <c r="AP888" s="2">
        <f t="shared" si="569"/>
        <v>1.6451809503839999E-2</v>
      </c>
      <c r="AQ888" s="6">
        <v>1045833.66337</v>
      </c>
      <c r="AR888" s="2">
        <f t="shared" si="570"/>
        <v>1.0458336633700001</v>
      </c>
      <c r="AS888" s="2">
        <f t="shared" si="571"/>
        <v>4.1833346534799993</v>
      </c>
      <c r="AT888" s="2">
        <v>25000000</v>
      </c>
      <c r="AU888" s="2">
        <v>0</v>
      </c>
      <c r="AV888" s="2">
        <f t="shared" si="572"/>
        <v>0</v>
      </c>
      <c r="AW888" s="2">
        <f t="shared" si="573"/>
        <v>0</v>
      </c>
      <c r="AX888" s="2">
        <v>0</v>
      </c>
      <c r="AY888" s="2">
        <f t="shared" si="574"/>
        <v>0</v>
      </c>
      <c r="AZ888" s="2">
        <f t="shared" si="575"/>
        <v>0</v>
      </c>
      <c r="BA888" s="2">
        <v>25000000</v>
      </c>
      <c r="BB888" s="2">
        <f t="shared" si="576"/>
        <v>25</v>
      </c>
      <c r="BC888" s="2">
        <f t="shared" si="577"/>
        <v>100</v>
      </c>
      <c r="BD888" s="2">
        <v>0</v>
      </c>
      <c r="BE888" s="2">
        <f t="shared" si="578"/>
        <v>0</v>
      </c>
      <c r="BF888" s="2">
        <f t="shared" si="579"/>
        <v>0</v>
      </c>
      <c r="BG888" s="2">
        <v>25000000</v>
      </c>
      <c r="BH888" s="2">
        <f t="shared" si="580"/>
        <v>25</v>
      </c>
      <c r="BI888" s="2">
        <f t="shared" si="581"/>
        <v>100</v>
      </c>
      <c r="BJ888" s="2">
        <v>0</v>
      </c>
      <c r="BK888" s="2">
        <f t="shared" si="582"/>
        <v>0</v>
      </c>
      <c r="BL888" s="2">
        <f t="shared" si="583"/>
        <v>0</v>
      </c>
      <c r="BM888" s="2">
        <v>0</v>
      </c>
      <c r="BN888" s="2">
        <f t="shared" si="584"/>
        <v>0</v>
      </c>
      <c r="BO888" s="2">
        <f t="shared" si="585"/>
        <v>0</v>
      </c>
      <c r="BP888" s="2">
        <v>0</v>
      </c>
      <c r="BQ888" s="2">
        <f t="shared" si="586"/>
        <v>0</v>
      </c>
      <c r="BR888" s="2">
        <f t="shared" si="587"/>
        <v>0</v>
      </c>
      <c r="BS888" s="2">
        <v>25000000</v>
      </c>
      <c r="BT888" s="1">
        <v>0</v>
      </c>
      <c r="BU888" s="1">
        <v>60</v>
      </c>
      <c r="BV888" s="2">
        <v>37.647058823529413</v>
      </c>
      <c r="BW888" s="1">
        <v>80</v>
      </c>
      <c r="BX888" s="2">
        <v>244.64102564102564</v>
      </c>
      <c r="BY888" s="1">
        <v>320</v>
      </c>
      <c r="BZ888" s="1">
        <v>170</v>
      </c>
      <c r="CA888" s="2">
        <v>145.61538461538461</v>
      </c>
      <c r="CB888" s="2">
        <v>1169.3333333333333</v>
      </c>
      <c r="CC888" s="1">
        <v>190</v>
      </c>
      <c r="CD888" s="1">
        <v>36</v>
      </c>
      <c r="CE888" s="2">
        <v>0.85099999999999998</v>
      </c>
      <c r="CF888" s="2">
        <v>91.802199999999999</v>
      </c>
      <c r="CG888" s="2">
        <v>104.3475</v>
      </c>
      <c r="CH888" s="2">
        <v>6.2919999999999998</v>
      </c>
      <c r="CI888" s="2">
        <v>67.697999999999993</v>
      </c>
      <c r="CJ888" s="2">
        <v>4.6440000000000001</v>
      </c>
      <c r="CK888" s="9">
        <v>7173</v>
      </c>
      <c r="CL888" s="8">
        <v>0</v>
      </c>
      <c r="CM888" s="8">
        <v>0</v>
      </c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">
        <v>0</v>
      </c>
      <c r="DG888" s="1">
        <v>0</v>
      </c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20" t="s">
        <v>57</v>
      </c>
    </row>
    <row r="889" spans="1:130">
      <c r="A889" s="5">
        <v>889</v>
      </c>
      <c r="B889" s="1">
        <v>8</v>
      </c>
      <c r="C889" s="9">
        <v>382810</v>
      </c>
      <c r="D889" s="9">
        <v>7813954</v>
      </c>
      <c r="E889" s="22">
        <v>-40.119</v>
      </c>
      <c r="F889" s="22">
        <v>-19.767099999999999</v>
      </c>
      <c r="G889" s="6">
        <v>6441610.9628100004</v>
      </c>
      <c r="H889" s="2">
        <f t="shared" si="546"/>
        <v>6.4416109628100005</v>
      </c>
      <c r="I889" s="2">
        <f t="shared" si="547"/>
        <v>25.766443851240002</v>
      </c>
      <c r="J889" s="6">
        <v>0</v>
      </c>
      <c r="K889" s="2">
        <f t="shared" si="548"/>
        <v>0</v>
      </c>
      <c r="L889" s="2">
        <f t="shared" si="549"/>
        <v>0</v>
      </c>
      <c r="M889" s="6">
        <v>0</v>
      </c>
      <c r="N889" s="2">
        <f t="shared" si="550"/>
        <v>0</v>
      </c>
      <c r="O889" s="2">
        <f t="shared" si="551"/>
        <v>0</v>
      </c>
      <c r="P889" s="6">
        <v>0</v>
      </c>
      <c r="Q889" s="2">
        <f t="shared" si="552"/>
        <v>0</v>
      </c>
      <c r="R889" s="2">
        <f t="shared" si="553"/>
        <v>0</v>
      </c>
      <c r="S889" s="6">
        <v>2886874.1668500002</v>
      </c>
      <c r="T889" s="2">
        <f t="shared" si="554"/>
        <v>2.8868741668500002</v>
      </c>
      <c r="U889" s="2">
        <f t="shared" si="555"/>
        <v>11.547496667400001</v>
      </c>
      <c r="V889" s="6">
        <v>10324881.5307</v>
      </c>
      <c r="W889" s="2">
        <f t="shared" si="556"/>
        <v>10.324881530700001</v>
      </c>
      <c r="X889" s="2">
        <f t="shared" si="557"/>
        <v>41.299526122800003</v>
      </c>
      <c r="Y889" s="6">
        <v>2698406.51352</v>
      </c>
      <c r="Z889" s="2">
        <f t="shared" si="558"/>
        <v>2.6984065135200002</v>
      </c>
      <c r="AA889" s="2">
        <f t="shared" si="559"/>
        <v>10.793626054080001</v>
      </c>
      <c r="AB889" s="6">
        <v>0</v>
      </c>
      <c r="AC889" s="2">
        <f t="shared" si="560"/>
        <v>0</v>
      </c>
      <c r="AD889" s="2">
        <f t="shared" si="561"/>
        <v>0</v>
      </c>
      <c r="AE889" s="6">
        <v>1421444.3276</v>
      </c>
      <c r="AF889" s="2">
        <f t="shared" si="562"/>
        <v>1.4214443275999999</v>
      </c>
      <c r="AG889" s="2">
        <f t="shared" si="563"/>
        <v>5.6857773103999998</v>
      </c>
      <c r="AH889" s="6">
        <v>0</v>
      </c>
      <c r="AI889" s="2">
        <f t="shared" si="564"/>
        <v>0</v>
      </c>
      <c r="AJ889" s="2">
        <f t="shared" si="565"/>
        <v>0</v>
      </c>
      <c r="AK889" s="6">
        <v>0</v>
      </c>
      <c r="AL889" s="2">
        <f t="shared" si="566"/>
        <v>0</v>
      </c>
      <c r="AM889" s="2">
        <f t="shared" si="567"/>
        <v>0</v>
      </c>
      <c r="AN889" s="6">
        <v>212335.98761700001</v>
      </c>
      <c r="AO889" s="2">
        <f t="shared" si="568"/>
        <v>0.21233598761700001</v>
      </c>
      <c r="AP889" s="2">
        <f t="shared" si="569"/>
        <v>0.84934395046800015</v>
      </c>
      <c r="AQ889" s="6">
        <v>1014446.51086</v>
      </c>
      <c r="AR889" s="2">
        <f t="shared" si="570"/>
        <v>1.01444651086</v>
      </c>
      <c r="AS889" s="2">
        <f t="shared" si="571"/>
        <v>4.0577860434400002</v>
      </c>
      <c r="AT889" s="2">
        <v>25000000</v>
      </c>
      <c r="AU889" s="2">
        <v>0</v>
      </c>
      <c r="AV889" s="2">
        <f t="shared" si="572"/>
        <v>0</v>
      </c>
      <c r="AW889" s="2">
        <f t="shared" si="573"/>
        <v>0</v>
      </c>
      <c r="AX889" s="2">
        <v>0</v>
      </c>
      <c r="AY889" s="2">
        <f t="shared" si="574"/>
        <v>0</v>
      </c>
      <c r="AZ889" s="2">
        <f t="shared" si="575"/>
        <v>0</v>
      </c>
      <c r="BA889" s="2">
        <v>25000000</v>
      </c>
      <c r="BB889" s="2">
        <f t="shared" si="576"/>
        <v>25</v>
      </c>
      <c r="BC889" s="2">
        <f t="shared" si="577"/>
        <v>100</v>
      </c>
      <c r="BD889" s="2">
        <v>0</v>
      </c>
      <c r="BE889" s="2">
        <f t="shared" si="578"/>
        <v>0</v>
      </c>
      <c r="BF889" s="2">
        <f t="shared" si="579"/>
        <v>0</v>
      </c>
      <c r="BG889" s="2">
        <v>25000000</v>
      </c>
      <c r="BH889" s="2">
        <f t="shared" si="580"/>
        <v>25</v>
      </c>
      <c r="BI889" s="2">
        <f t="shared" si="581"/>
        <v>100</v>
      </c>
      <c r="BJ889" s="2">
        <v>0</v>
      </c>
      <c r="BK889" s="2">
        <f t="shared" si="582"/>
        <v>0</v>
      </c>
      <c r="BL889" s="2">
        <f t="shared" si="583"/>
        <v>0</v>
      </c>
      <c r="BM889" s="2">
        <v>0</v>
      </c>
      <c r="BN889" s="2">
        <f t="shared" si="584"/>
        <v>0</v>
      </c>
      <c r="BO889" s="2">
        <f t="shared" si="585"/>
        <v>0</v>
      </c>
      <c r="BP889" s="2">
        <v>0</v>
      </c>
      <c r="BQ889" s="2">
        <f t="shared" si="586"/>
        <v>0</v>
      </c>
      <c r="BR889" s="2">
        <f t="shared" si="587"/>
        <v>0</v>
      </c>
      <c r="BS889" s="2">
        <v>25000000</v>
      </c>
      <c r="BT889" s="1">
        <v>-1</v>
      </c>
      <c r="BU889" s="1">
        <v>48</v>
      </c>
      <c r="BV889" s="2">
        <v>25.658536585365855</v>
      </c>
      <c r="BW889" s="1">
        <v>79.5</v>
      </c>
      <c r="BX889" s="2">
        <v>244.84615384615384</v>
      </c>
      <c r="BY889" s="1">
        <v>319</v>
      </c>
      <c r="BZ889" s="1">
        <v>171</v>
      </c>
      <c r="CA889" s="2">
        <v>144.89743589743588</v>
      </c>
      <c r="CB889" s="2">
        <v>1171.7948717948718</v>
      </c>
      <c r="CC889" s="1">
        <v>189</v>
      </c>
      <c r="CD889" s="1">
        <v>37</v>
      </c>
      <c r="CE889" s="2">
        <v>0.85099999999999998</v>
      </c>
      <c r="CF889" s="2">
        <v>91.802199999999999</v>
      </c>
      <c r="CG889" s="2">
        <v>104.3475</v>
      </c>
      <c r="CH889" s="2">
        <v>6.2919999999999998</v>
      </c>
      <c r="CI889" s="2">
        <v>67.697999999999993</v>
      </c>
      <c r="CJ889" s="2">
        <v>4.6440000000000001</v>
      </c>
      <c r="CK889" s="9">
        <v>7173</v>
      </c>
      <c r="CL889" s="18">
        <v>2</v>
      </c>
      <c r="CM889" s="18">
        <v>27</v>
      </c>
      <c r="CN889" s="18">
        <v>37</v>
      </c>
      <c r="CO889" s="18">
        <v>38</v>
      </c>
      <c r="CP889" s="18">
        <v>37.5</v>
      </c>
      <c r="CQ889" s="18">
        <v>80</v>
      </c>
      <c r="CR889" s="18">
        <v>245</v>
      </c>
      <c r="CS889" s="18">
        <v>318</v>
      </c>
      <c r="CT889" s="18">
        <v>171</v>
      </c>
      <c r="CU889" s="18">
        <v>145</v>
      </c>
      <c r="CV889" s="18">
        <v>1170.5</v>
      </c>
      <c r="CW889" s="18">
        <v>188</v>
      </c>
      <c r="CX889" s="18">
        <v>38</v>
      </c>
      <c r="CY889" s="18">
        <v>0.85099999999999998</v>
      </c>
      <c r="CZ889" s="18">
        <v>91.802199999999999</v>
      </c>
      <c r="DA889" s="18">
        <v>104.3475</v>
      </c>
      <c r="DB889" s="18">
        <v>6.2919999999999998</v>
      </c>
      <c r="DC889" s="18">
        <v>67.697999999999993</v>
      </c>
      <c r="DD889" s="18">
        <v>4.6440000000000001</v>
      </c>
      <c r="DE889" s="18">
        <v>7173</v>
      </c>
      <c r="DF889" s="1">
        <v>1</v>
      </c>
      <c r="DG889" s="1">
        <v>12</v>
      </c>
      <c r="DH889" s="1">
        <v>45</v>
      </c>
      <c r="DI889" s="1">
        <v>45</v>
      </c>
      <c r="DJ889" s="1">
        <v>45</v>
      </c>
      <c r="DK889" s="1">
        <v>80</v>
      </c>
      <c r="DL889" s="1">
        <v>245</v>
      </c>
      <c r="DM889" s="1">
        <v>317</v>
      </c>
      <c r="DN889" s="1">
        <v>172</v>
      </c>
      <c r="DO889" s="1">
        <v>145</v>
      </c>
      <c r="DP889" s="1">
        <v>1173</v>
      </c>
      <c r="DQ889" s="1">
        <v>188</v>
      </c>
      <c r="DR889" s="1">
        <v>38</v>
      </c>
      <c r="DS889" s="1">
        <v>0.85099999999999998</v>
      </c>
      <c r="DT889" s="1">
        <v>91.802199999999999</v>
      </c>
      <c r="DU889" s="1">
        <v>104.3475</v>
      </c>
      <c r="DV889" s="1">
        <v>6.2919999999999998</v>
      </c>
      <c r="DW889" s="1">
        <v>67.697999999999993</v>
      </c>
      <c r="DX889" s="1">
        <v>4.6440000000000001</v>
      </c>
      <c r="DY889" s="1">
        <v>7173</v>
      </c>
      <c r="DZ889" s="20" t="s">
        <v>57</v>
      </c>
    </row>
    <row r="890" spans="1:130">
      <c r="A890" s="5">
        <v>890</v>
      </c>
      <c r="B890" s="1">
        <v>8</v>
      </c>
      <c r="C890" s="9">
        <v>387810</v>
      </c>
      <c r="D890" s="9">
        <v>7813954</v>
      </c>
      <c r="E890" s="22">
        <v>-40.071300000000001</v>
      </c>
      <c r="F890" s="22">
        <v>-19.767399999999999</v>
      </c>
      <c r="G890" s="6">
        <v>5384860.3504499998</v>
      </c>
      <c r="H890" s="2">
        <f t="shared" si="546"/>
        <v>5.3848603504499994</v>
      </c>
      <c r="I890" s="2">
        <f t="shared" si="547"/>
        <v>21.539441401800001</v>
      </c>
      <c r="J890" s="6">
        <v>67942.283116299994</v>
      </c>
      <c r="K890" s="2">
        <f t="shared" si="548"/>
        <v>6.794228311629999E-2</v>
      </c>
      <c r="L890" s="2">
        <f t="shared" si="549"/>
        <v>0.27176913246519996</v>
      </c>
      <c r="M890" s="6">
        <v>0</v>
      </c>
      <c r="N890" s="2">
        <f t="shared" si="550"/>
        <v>0</v>
      </c>
      <c r="O890" s="2">
        <f t="shared" si="551"/>
        <v>0</v>
      </c>
      <c r="P890" s="6">
        <v>0</v>
      </c>
      <c r="Q890" s="2">
        <f t="shared" si="552"/>
        <v>0</v>
      </c>
      <c r="R890" s="2">
        <f t="shared" si="553"/>
        <v>0</v>
      </c>
      <c r="S890" s="6">
        <v>1006973.5037</v>
      </c>
      <c r="T890" s="2">
        <f t="shared" si="554"/>
        <v>1.0069735037</v>
      </c>
      <c r="U890" s="2">
        <f t="shared" si="555"/>
        <v>4.0278940148000002</v>
      </c>
      <c r="V890" s="6">
        <v>9194216.0302600004</v>
      </c>
      <c r="W890" s="2">
        <f t="shared" si="556"/>
        <v>9.1942160302599998</v>
      </c>
      <c r="X890" s="2">
        <f t="shared" si="557"/>
        <v>36.776864121040006</v>
      </c>
      <c r="Y890" s="6">
        <v>3147432.0006300001</v>
      </c>
      <c r="Z890" s="2">
        <f t="shared" si="558"/>
        <v>3.1474320006300003</v>
      </c>
      <c r="AA890" s="2">
        <f t="shared" si="559"/>
        <v>12.589728002520001</v>
      </c>
      <c r="AB890" s="6">
        <v>0</v>
      </c>
      <c r="AC890" s="2">
        <f t="shared" si="560"/>
        <v>0</v>
      </c>
      <c r="AD890" s="2">
        <f t="shared" si="561"/>
        <v>0</v>
      </c>
      <c r="AE890" s="6">
        <v>4323624.4527799999</v>
      </c>
      <c r="AF890" s="2">
        <f t="shared" si="562"/>
        <v>4.3236244527799998</v>
      </c>
      <c r="AG890" s="2">
        <f t="shared" si="563"/>
        <v>17.294497811119999</v>
      </c>
      <c r="AH890" s="6">
        <v>902991.377416</v>
      </c>
      <c r="AI890" s="2">
        <f t="shared" si="564"/>
        <v>0.902991377416</v>
      </c>
      <c r="AJ890" s="2">
        <f t="shared" si="565"/>
        <v>3.6119655096640004</v>
      </c>
      <c r="AK890" s="6">
        <v>148415.08230000001</v>
      </c>
      <c r="AL890" s="2">
        <f t="shared" si="566"/>
        <v>0.1484150823</v>
      </c>
      <c r="AM890" s="2">
        <f t="shared" si="567"/>
        <v>0.5936603292</v>
      </c>
      <c r="AN890" s="6">
        <v>213053.96765999999</v>
      </c>
      <c r="AO890" s="2">
        <f t="shared" si="568"/>
        <v>0.21305396765999998</v>
      </c>
      <c r="AP890" s="2">
        <f t="shared" si="569"/>
        <v>0.85221587063999993</v>
      </c>
      <c r="AQ890" s="6">
        <v>610490.95168900001</v>
      </c>
      <c r="AR890" s="2">
        <f t="shared" si="570"/>
        <v>0.61049095168900003</v>
      </c>
      <c r="AS890" s="2">
        <f t="shared" si="571"/>
        <v>2.4419638067560001</v>
      </c>
      <c r="AT890" s="2">
        <v>25000000</v>
      </c>
      <c r="AU890" s="2">
        <v>0</v>
      </c>
      <c r="AV890" s="2">
        <f t="shared" si="572"/>
        <v>0</v>
      </c>
      <c r="AW890" s="2">
        <f t="shared" si="573"/>
        <v>0</v>
      </c>
      <c r="AX890" s="2">
        <v>0</v>
      </c>
      <c r="AY890" s="2">
        <f t="shared" si="574"/>
        <v>0</v>
      </c>
      <c r="AZ890" s="2">
        <f t="shared" si="575"/>
        <v>0</v>
      </c>
      <c r="BA890" s="2">
        <v>25000000</v>
      </c>
      <c r="BB890" s="2">
        <f t="shared" si="576"/>
        <v>25</v>
      </c>
      <c r="BC890" s="2">
        <f t="shared" si="577"/>
        <v>100</v>
      </c>
      <c r="BD890" s="2">
        <v>0</v>
      </c>
      <c r="BE890" s="2">
        <f t="shared" si="578"/>
        <v>0</v>
      </c>
      <c r="BF890" s="2">
        <f t="shared" si="579"/>
        <v>0</v>
      </c>
      <c r="BG890" s="2">
        <v>25000000</v>
      </c>
      <c r="BH890" s="2">
        <f t="shared" si="580"/>
        <v>25</v>
      </c>
      <c r="BI890" s="2">
        <f t="shared" si="581"/>
        <v>100</v>
      </c>
      <c r="BJ890" s="2">
        <v>0</v>
      </c>
      <c r="BK890" s="2">
        <f t="shared" si="582"/>
        <v>0</v>
      </c>
      <c r="BL890" s="2">
        <f t="shared" si="583"/>
        <v>0</v>
      </c>
      <c r="BM890" s="2">
        <v>0</v>
      </c>
      <c r="BN890" s="2">
        <f t="shared" si="584"/>
        <v>0</v>
      </c>
      <c r="BO890" s="2">
        <f t="shared" si="585"/>
        <v>0</v>
      </c>
      <c r="BP890" s="2">
        <v>0</v>
      </c>
      <c r="BQ890" s="2">
        <f t="shared" si="586"/>
        <v>0</v>
      </c>
      <c r="BR890" s="2">
        <f t="shared" si="587"/>
        <v>0</v>
      </c>
      <c r="BS890" s="2">
        <v>25000000</v>
      </c>
      <c r="BT890" s="1">
        <v>-1</v>
      </c>
      <c r="BU890" s="1">
        <v>28</v>
      </c>
      <c r="BV890" s="2">
        <v>13.555555555555555</v>
      </c>
      <c r="BW890" s="1">
        <v>79.5</v>
      </c>
      <c r="BX890" s="2">
        <v>245.11428571428573</v>
      </c>
      <c r="BY890" s="1">
        <v>318</v>
      </c>
      <c r="BZ890" s="1">
        <v>171</v>
      </c>
      <c r="CA890" s="2">
        <v>143.74285714285713</v>
      </c>
      <c r="CB890" s="2">
        <v>1174.4571428571428</v>
      </c>
      <c r="CC890" s="1">
        <v>188</v>
      </c>
      <c r="CD890" s="1">
        <v>38</v>
      </c>
      <c r="CE890" s="2">
        <v>0.85099999999999998</v>
      </c>
      <c r="CF890" s="2">
        <v>91.802199999999999</v>
      </c>
      <c r="CG890" s="2">
        <v>104.3475</v>
      </c>
      <c r="CH890" s="2">
        <v>6.2919999999999998</v>
      </c>
      <c r="CI890" s="2">
        <v>67.697999999999993</v>
      </c>
      <c r="CJ890" s="2">
        <v>4.6440000000000001</v>
      </c>
      <c r="CK890" s="9">
        <v>7173</v>
      </c>
      <c r="CL890" s="18">
        <v>1</v>
      </c>
      <c r="CM890" s="18">
        <v>2</v>
      </c>
      <c r="CN890" s="18">
        <v>16</v>
      </c>
      <c r="CO890" s="18">
        <v>16</v>
      </c>
      <c r="CP890" s="18">
        <v>16</v>
      </c>
      <c r="CQ890" s="18">
        <v>80</v>
      </c>
      <c r="CR890" s="18">
        <v>245</v>
      </c>
      <c r="CS890" s="18">
        <v>317</v>
      </c>
      <c r="CT890" s="18">
        <v>173</v>
      </c>
      <c r="CU890" s="18">
        <v>144</v>
      </c>
      <c r="CV890" s="18">
        <v>1176</v>
      </c>
      <c r="CW890" s="18">
        <v>186</v>
      </c>
      <c r="CX890" s="18">
        <v>39</v>
      </c>
      <c r="CY890" s="18">
        <v>0.85099999999999998</v>
      </c>
      <c r="CZ890" s="18">
        <v>91.802199999999999</v>
      </c>
      <c r="DA890" s="18">
        <v>104.3475</v>
      </c>
      <c r="DB890" s="18">
        <v>6.2919999999999998</v>
      </c>
      <c r="DC890" s="18">
        <v>67.697999999999993</v>
      </c>
      <c r="DD890" s="18">
        <v>4.6440000000000001</v>
      </c>
      <c r="DE890" s="18">
        <v>7173</v>
      </c>
      <c r="DF890" s="1">
        <v>1</v>
      </c>
      <c r="DG890" s="1">
        <v>10</v>
      </c>
      <c r="DH890" s="1">
        <v>18</v>
      </c>
      <c r="DI890" s="1">
        <v>18</v>
      </c>
      <c r="DJ890" s="1">
        <v>18</v>
      </c>
      <c r="DK890" s="1">
        <v>80</v>
      </c>
      <c r="DL890" s="1">
        <v>245</v>
      </c>
      <c r="DM890" s="1">
        <v>317</v>
      </c>
      <c r="DN890" s="1">
        <v>171</v>
      </c>
      <c r="DO890" s="1">
        <v>146</v>
      </c>
      <c r="DP890" s="1">
        <v>1180</v>
      </c>
      <c r="DQ890" s="1">
        <v>187</v>
      </c>
      <c r="DR890" s="1">
        <v>39</v>
      </c>
      <c r="DS890" s="1">
        <v>0.85099999999999998</v>
      </c>
      <c r="DT890" s="1">
        <v>91.802199999999999</v>
      </c>
      <c r="DU890" s="1">
        <v>104.3475</v>
      </c>
      <c r="DV890" s="1">
        <v>6.2919999999999998</v>
      </c>
      <c r="DW890" s="1">
        <v>67.697999999999993</v>
      </c>
      <c r="DX890" s="1">
        <v>4.6440000000000001</v>
      </c>
      <c r="DY890" s="1">
        <v>7173</v>
      </c>
      <c r="DZ890" s="20" t="s">
        <v>57</v>
      </c>
    </row>
    <row r="891" spans="1:130">
      <c r="A891" s="5">
        <v>891</v>
      </c>
      <c r="B891" s="1">
        <v>8</v>
      </c>
      <c r="C891" s="9">
        <v>392247</v>
      </c>
      <c r="D891" s="9">
        <v>7814476</v>
      </c>
      <c r="E891" s="22">
        <v>-40.0289</v>
      </c>
      <c r="F891" s="22">
        <v>-19.762899999999998</v>
      </c>
      <c r="G891" s="6">
        <v>323625.42623400001</v>
      </c>
      <c r="H891" s="2">
        <f t="shared" si="546"/>
        <v>0.32362542623400004</v>
      </c>
      <c r="I891" s="2">
        <f t="shared" si="547"/>
        <v>1.8928796864433783</v>
      </c>
      <c r="J891" s="6">
        <v>461495.65013800003</v>
      </c>
      <c r="K891" s="2">
        <f t="shared" si="548"/>
        <v>0.46149565013800004</v>
      </c>
      <c r="L891" s="2">
        <f t="shared" si="549"/>
        <v>2.6992803120993614</v>
      </c>
      <c r="M891" s="6">
        <v>0</v>
      </c>
      <c r="N891" s="2">
        <f t="shared" si="550"/>
        <v>0</v>
      </c>
      <c r="O891" s="2">
        <f t="shared" si="551"/>
        <v>0</v>
      </c>
      <c r="P891" s="6">
        <v>0</v>
      </c>
      <c r="Q891" s="2">
        <f t="shared" si="552"/>
        <v>0</v>
      </c>
      <c r="R891" s="2">
        <f t="shared" si="553"/>
        <v>0</v>
      </c>
      <c r="S891" s="6">
        <v>0</v>
      </c>
      <c r="T891" s="2">
        <f t="shared" si="554"/>
        <v>0</v>
      </c>
      <c r="U891" s="2">
        <f t="shared" si="555"/>
        <v>0</v>
      </c>
      <c r="V891" s="6">
        <v>1590.9884767799999</v>
      </c>
      <c r="W891" s="2">
        <f t="shared" si="556"/>
        <v>1.59098847678E-3</v>
      </c>
      <c r="X891" s="2">
        <f t="shared" si="557"/>
        <v>9.3056648981740646E-3</v>
      </c>
      <c r="Y891" s="6">
        <v>0</v>
      </c>
      <c r="Z891" s="2">
        <f t="shared" si="558"/>
        <v>0</v>
      </c>
      <c r="AA891" s="2">
        <f t="shared" si="559"/>
        <v>0</v>
      </c>
      <c r="AB891" s="6">
        <v>0</v>
      </c>
      <c r="AC891" s="2">
        <f t="shared" si="560"/>
        <v>0</v>
      </c>
      <c r="AD891" s="2">
        <f t="shared" si="561"/>
        <v>0</v>
      </c>
      <c r="AE891" s="6">
        <v>568104.18464899994</v>
      </c>
      <c r="AF891" s="2">
        <f t="shared" si="562"/>
        <v>0.56810418464899992</v>
      </c>
      <c r="AG891" s="2">
        <f t="shared" si="563"/>
        <v>3.3228318411793372</v>
      </c>
      <c r="AH891" s="6">
        <v>9081797.9246500004</v>
      </c>
      <c r="AI891" s="2">
        <f t="shared" si="564"/>
        <v>9.0817979246500009</v>
      </c>
      <c r="AJ891" s="2">
        <f t="shared" si="565"/>
        <v>53.11928363602587</v>
      </c>
      <c r="AK891" s="6">
        <v>5770572.2336999997</v>
      </c>
      <c r="AL891" s="2">
        <f t="shared" si="566"/>
        <v>5.7705722336999994</v>
      </c>
      <c r="AM891" s="2">
        <f t="shared" si="567"/>
        <v>33.751980143942575</v>
      </c>
      <c r="AN891" s="6">
        <v>878101.94117699994</v>
      </c>
      <c r="AO891" s="2">
        <f t="shared" si="568"/>
        <v>0.87810194117699991</v>
      </c>
      <c r="AP891" s="2">
        <f t="shared" si="569"/>
        <v>5.1360035162336608</v>
      </c>
      <c r="AQ891" s="6">
        <v>11699.959499099999</v>
      </c>
      <c r="AR891" s="2">
        <f t="shared" si="570"/>
        <v>1.16999594991E-2</v>
      </c>
      <c r="AS891" s="2">
        <f t="shared" si="571"/>
        <v>6.8432866742810683E-2</v>
      </c>
      <c r="AT891" s="2">
        <v>17096988.7073</v>
      </c>
      <c r="AU891" s="2">
        <v>0</v>
      </c>
      <c r="AV891" s="2">
        <f t="shared" si="572"/>
        <v>0</v>
      </c>
      <c r="AW891" s="2">
        <f t="shared" si="573"/>
        <v>0</v>
      </c>
      <c r="AX891" s="2">
        <v>0</v>
      </c>
      <c r="AY891" s="2">
        <f t="shared" si="574"/>
        <v>0</v>
      </c>
      <c r="AZ891" s="2">
        <f t="shared" si="575"/>
        <v>0</v>
      </c>
      <c r="BA891" s="2">
        <v>17096988.7073</v>
      </c>
      <c r="BB891" s="2">
        <f t="shared" si="576"/>
        <v>17.0969887073</v>
      </c>
      <c r="BC891" s="2">
        <f t="shared" si="577"/>
        <v>100</v>
      </c>
      <c r="BD891" s="2">
        <v>0</v>
      </c>
      <c r="BE891" s="2">
        <f t="shared" si="578"/>
        <v>0</v>
      </c>
      <c r="BF891" s="2">
        <f t="shared" si="579"/>
        <v>0</v>
      </c>
      <c r="BG891" s="2">
        <v>17096988.7073</v>
      </c>
      <c r="BH891" s="2">
        <f t="shared" si="580"/>
        <v>17.0969887073</v>
      </c>
      <c r="BI891" s="2">
        <f t="shared" si="581"/>
        <v>100</v>
      </c>
      <c r="BJ891" s="2">
        <v>0</v>
      </c>
      <c r="BK891" s="2">
        <f t="shared" si="582"/>
        <v>0</v>
      </c>
      <c r="BL891" s="2">
        <f t="shared" si="583"/>
        <v>0</v>
      </c>
      <c r="BM891" s="2">
        <v>0</v>
      </c>
      <c r="BN891" s="2">
        <f t="shared" si="584"/>
        <v>0</v>
      </c>
      <c r="BO891" s="2">
        <f t="shared" si="585"/>
        <v>0</v>
      </c>
      <c r="BP891" s="2">
        <v>0</v>
      </c>
      <c r="BQ891" s="2">
        <f t="shared" si="586"/>
        <v>0</v>
      </c>
      <c r="BR891" s="2">
        <f t="shared" si="587"/>
        <v>0</v>
      </c>
      <c r="BS891" s="2">
        <v>17096988.7073</v>
      </c>
      <c r="BT891" s="1">
        <v>0</v>
      </c>
      <c r="BU891" s="1">
        <v>16</v>
      </c>
      <c r="BV891" s="2">
        <v>5.75</v>
      </c>
      <c r="BW891" s="1">
        <v>79.5</v>
      </c>
      <c r="BX891" s="2">
        <v>234.79166666666666</v>
      </c>
      <c r="BY891" s="1">
        <v>317</v>
      </c>
      <c r="BZ891" s="1">
        <v>0</v>
      </c>
      <c r="CA891" s="2">
        <v>136.95833333333334</v>
      </c>
      <c r="CB891" s="2">
        <v>1128.5833333333333</v>
      </c>
      <c r="CC891" s="1">
        <v>186</v>
      </c>
      <c r="CD891" s="1">
        <v>0</v>
      </c>
      <c r="CE891" s="2">
        <v>0.85099999999999998</v>
      </c>
      <c r="CF891" s="2">
        <v>91.802199999999999</v>
      </c>
      <c r="CG891" s="2">
        <v>104.3475</v>
      </c>
      <c r="CH891" s="2">
        <v>6.2919999999999998</v>
      </c>
      <c r="CI891" s="2">
        <v>67.697999999999993</v>
      </c>
      <c r="CJ891" s="2">
        <v>4.6440000000000001</v>
      </c>
      <c r="CK891" s="9">
        <v>7190.5</v>
      </c>
      <c r="CL891" s="8">
        <v>0</v>
      </c>
      <c r="CM891" s="8">
        <v>0</v>
      </c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">
        <v>0</v>
      </c>
      <c r="DG891" s="1">
        <v>0</v>
      </c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7" t="s">
        <v>56</v>
      </c>
    </row>
    <row r="892" spans="1:130">
      <c r="A892" s="5">
        <v>892</v>
      </c>
      <c r="B892" s="1">
        <v>8</v>
      </c>
      <c r="C892" s="9">
        <v>395650</v>
      </c>
      <c r="D892" s="9">
        <v>7816142</v>
      </c>
      <c r="E892" s="22">
        <v>-39.996299999999998</v>
      </c>
      <c r="F892" s="22">
        <v>-19.748000000000001</v>
      </c>
      <c r="G892" s="6">
        <v>0</v>
      </c>
      <c r="H892" s="2">
        <f t="shared" si="546"/>
        <v>0</v>
      </c>
      <c r="I892" s="2">
        <f t="shared" si="547"/>
        <v>0</v>
      </c>
      <c r="J892" s="6">
        <v>0</v>
      </c>
      <c r="K892" s="2">
        <f t="shared" si="548"/>
        <v>0</v>
      </c>
      <c r="L892" s="2">
        <f t="shared" si="549"/>
        <v>0</v>
      </c>
      <c r="M892" s="6">
        <v>0</v>
      </c>
      <c r="N892" s="2">
        <f t="shared" si="550"/>
        <v>0</v>
      </c>
      <c r="O892" s="2">
        <f t="shared" si="551"/>
        <v>0</v>
      </c>
      <c r="P892" s="6">
        <v>0</v>
      </c>
      <c r="Q892" s="2">
        <f t="shared" si="552"/>
        <v>0</v>
      </c>
      <c r="R892" s="2">
        <f t="shared" si="553"/>
        <v>0</v>
      </c>
      <c r="S892" s="6">
        <v>0</v>
      </c>
      <c r="T892" s="2">
        <f t="shared" si="554"/>
        <v>0</v>
      </c>
      <c r="U892" s="2">
        <f t="shared" si="555"/>
        <v>0</v>
      </c>
      <c r="V892" s="6">
        <v>0</v>
      </c>
      <c r="W892" s="2">
        <f t="shared" si="556"/>
        <v>0</v>
      </c>
      <c r="X892" s="2">
        <f t="shared" si="557"/>
        <v>0</v>
      </c>
      <c r="Y892" s="6">
        <v>0</v>
      </c>
      <c r="Z892" s="2">
        <f t="shared" si="558"/>
        <v>0</v>
      </c>
      <c r="AA892" s="2">
        <f t="shared" si="559"/>
        <v>0</v>
      </c>
      <c r="AB892" s="6">
        <v>0</v>
      </c>
      <c r="AC892" s="2">
        <f t="shared" si="560"/>
        <v>0</v>
      </c>
      <c r="AD892" s="2">
        <f t="shared" si="561"/>
        <v>0</v>
      </c>
      <c r="AE892" s="6">
        <v>0</v>
      </c>
      <c r="AF892" s="2">
        <f t="shared" si="562"/>
        <v>0</v>
      </c>
      <c r="AG892" s="2">
        <f t="shared" si="563"/>
        <v>0</v>
      </c>
      <c r="AH892" s="6">
        <v>268757.71364999999</v>
      </c>
      <c r="AI892" s="2">
        <f t="shared" si="564"/>
        <v>0.26875771365000001</v>
      </c>
      <c r="AJ892" s="2">
        <f t="shared" si="565"/>
        <v>56.468423496835854</v>
      </c>
      <c r="AK892" s="6">
        <v>207185.53636200001</v>
      </c>
      <c r="AL892" s="2">
        <f t="shared" si="566"/>
        <v>0.20718553636200002</v>
      </c>
      <c r="AM892" s="2">
        <f t="shared" si="567"/>
        <v>43.53155282807824</v>
      </c>
      <c r="AN892" s="6">
        <v>0</v>
      </c>
      <c r="AO892" s="2">
        <f t="shared" si="568"/>
        <v>0</v>
      </c>
      <c r="AP892" s="2">
        <f t="shared" si="569"/>
        <v>0</v>
      </c>
      <c r="AQ892" s="6">
        <v>0</v>
      </c>
      <c r="AR892" s="2">
        <f t="shared" si="570"/>
        <v>0</v>
      </c>
      <c r="AS892" s="2">
        <f t="shared" si="571"/>
        <v>0</v>
      </c>
      <c r="AT892" s="2">
        <v>475943.362692</v>
      </c>
      <c r="AU892" s="2">
        <v>0</v>
      </c>
      <c r="AV892" s="2">
        <f t="shared" si="572"/>
        <v>0</v>
      </c>
      <c r="AW892" s="2">
        <f t="shared" si="573"/>
        <v>0</v>
      </c>
      <c r="AX892" s="2">
        <v>0</v>
      </c>
      <c r="AY892" s="2">
        <f t="shared" si="574"/>
        <v>0</v>
      </c>
      <c r="AZ892" s="2">
        <f t="shared" si="575"/>
        <v>0</v>
      </c>
      <c r="BA892" s="2">
        <v>475943.362692</v>
      </c>
      <c r="BB892" s="2">
        <f t="shared" si="576"/>
        <v>0.47594336269199999</v>
      </c>
      <c r="BC892" s="2">
        <f t="shared" si="577"/>
        <v>100</v>
      </c>
      <c r="BD892" s="2">
        <v>0</v>
      </c>
      <c r="BE892" s="2">
        <f t="shared" si="578"/>
        <v>0</v>
      </c>
      <c r="BF892" s="2">
        <f t="shared" si="579"/>
        <v>0</v>
      </c>
      <c r="BG892" s="2">
        <v>475943.362692</v>
      </c>
      <c r="BH892" s="2">
        <f t="shared" si="580"/>
        <v>0.47594336269199999</v>
      </c>
      <c r="BI892" s="2">
        <f t="shared" si="581"/>
        <v>100</v>
      </c>
      <c r="BJ892" s="2">
        <v>0</v>
      </c>
      <c r="BK892" s="2">
        <f t="shared" si="582"/>
        <v>0</v>
      </c>
      <c r="BL892" s="2">
        <f t="shared" si="583"/>
        <v>0</v>
      </c>
      <c r="BM892" s="2">
        <v>0</v>
      </c>
      <c r="BN892" s="2">
        <f t="shared" si="584"/>
        <v>0</v>
      </c>
      <c r="BO892" s="2">
        <f t="shared" si="585"/>
        <v>0</v>
      </c>
      <c r="BP892" s="2">
        <v>0</v>
      </c>
      <c r="BQ892" s="2">
        <f t="shared" si="586"/>
        <v>0</v>
      </c>
      <c r="BR892" s="2">
        <f t="shared" si="587"/>
        <v>0</v>
      </c>
      <c r="BS892" s="2">
        <v>475943.362692</v>
      </c>
      <c r="BT892" s="1">
        <v>0</v>
      </c>
      <c r="BU892" s="1">
        <v>7</v>
      </c>
      <c r="BV892" s="2">
        <v>4.5</v>
      </c>
      <c r="BW892" s="1">
        <v>79.5</v>
      </c>
      <c r="BX892" s="2">
        <v>183.75</v>
      </c>
      <c r="BY892" s="1">
        <v>315</v>
      </c>
      <c r="BZ892" s="1">
        <v>0</v>
      </c>
      <c r="CA892" s="2">
        <v>106.25</v>
      </c>
      <c r="CB892" s="2">
        <v>887.5</v>
      </c>
      <c r="CC892" s="1">
        <v>185</v>
      </c>
      <c r="CD892" s="1">
        <v>0</v>
      </c>
      <c r="CK892" s="9">
        <v>7208</v>
      </c>
      <c r="CL892" s="8">
        <v>0</v>
      </c>
      <c r="CM892" s="8">
        <v>0</v>
      </c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">
        <v>0</v>
      </c>
      <c r="DG892" s="1">
        <v>0</v>
      </c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7" t="s">
        <v>56</v>
      </c>
    </row>
    <row r="893" spans="1:130">
      <c r="A893" s="5">
        <v>893</v>
      </c>
      <c r="B893" s="1">
        <v>6</v>
      </c>
      <c r="C893" s="9">
        <v>273535</v>
      </c>
      <c r="D893" s="9">
        <v>7818860</v>
      </c>
      <c r="E893" s="22">
        <v>-41.161000000000001</v>
      </c>
      <c r="F893" s="22">
        <v>-19.713200000000001</v>
      </c>
      <c r="G893" s="6">
        <v>72025.684647799993</v>
      </c>
      <c r="H893" s="2">
        <f t="shared" si="546"/>
        <v>7.2025684647799987E-2</v>
      </c>
      <c r="I893" s="2">
        <f t="shared" si="547"/>
        <v>0.408524218879048</v>
      </c>
      <c r="J893" s="6">
        <v>0</v>
      </c>
      <c r="K893" s="2">
        <f t="shared" si="548"/>
        <v>0</v>
      </c>
      <c r="L893" s="2">
        <f t="shared" si="549"/>
        <v>0</v>
      </c>
      <c r="M893" s="6">
        <v>0</v>
      </c>
      <c r="N893" s="2">
        <f t="shared" si="550"/>
        <v>0</v>
      </c>
      <c r="O893" s="2">
        <f t="shared" si="551"/>
        <v>0</v>
      </c>
      <c r="P893" s="6">
        <v>0</v>
      </c>
      <c r="Q893" s="2">
        <f t="shared" si="552"/>
        <v>0</v>
      </c>
      <c r="R893" s="2">
        <f t="shared" si="553"/>
        <v>0</v>
      </c>
      <c r="S893" s="6">
        <v>1210653.32758</v>
      </c>
      <c r="T893" s="2">
        <f t="shared" si="554"/>
        <v>1.21065332758</v>
      </c>
      <c r="U893" s="2">
        <f t="shared" si="555"/>
        <v>6.8667338242101197</v>
      </c>
      <c r="V893" s="6">
        <v>0</v>
      </c>
      <c r="W893" s="2">
        <f t="shared" si="556"/>
        <v>0</v>
      </c>
      <c r="X893" s="2">
        <f t="shared" si="557"/>
        <v>0</v>
      </c>
      <c r="Y893" s="6">
        <v>0</v>
      </c>
      <c r="Z893" s="2">
        <f t="shared" si="558"/>
        <v>0</v>
      </c>
      <c r="AA893" s="2">
        <f t="shared" si="559"/>
        <v>0</v>
      </c>
      <c r="AB893" s="6">
        <v>0</v>
      </c>
      <c r="AC893" s="2">
        <f t="shared" si="560"/>
        <v>0</v>
      </c>
      <c r="AD893" s="2">
        <f t="shared" si="561"/>
        <v>0</v>
      </c>
      <c r="AE893" s="6">
        <v>15793750.3616</v>
      </c>
      <c r="AF893" s="2">
        <f t="shared" si="562"/>
        <v>15.793750361600001</v>
      </c>
      <c r="AG893" s="2">
        <f t="shared" si="563"/>
        <v>89.580953811043031</v>
      </c>
      <c r="AH893" s="6">
        <v>0</v>
      </c>
      <c r="AI893" s="2">
        <f t="shared" si="564"/>
        <v>0</v>
      </c>
      <c r="AJ893" s="2">
        <f t="shared" si="565"/>
        <v>0</v>
      </c>
      <c r="AK893" s="6">
        <v>0</v>
      </c>
      <c r="AL893" s="2">
        <f t="shared" si="566"/>
        <v>0</v>
      </c>
      <c r="AM893" s="2">
        <f t="shared" si="567"/>
        <v>0</v>
      </c>
      <c r="AN893" s="6">
        <v>8812.92515327</v>
      </c>
      <c r="AO893" s="2">
        <f t="shared" si="568"/>
        <v>8.8129251532700001E-3</v>
      </c>
      <c r="AP893" s="2">
        <f t="shared" si="569"/>
        <v>4.9986242850509462E-2</v>
      </c>
      <c r="AQ893" s="6">
        <v>545458.99413799995</v>
      </c>
      <c r="AR893" s="2">
        <f t="shared" si="570"/>
        <v>0.54545899413799992</v>
      </c>
      <c r="AS893" s="2">
        <f t="shared" si="571"/>
        <v>3.0938020318781385</v>
      </c>
      <c r="AT893" s="2">
        <v>17630701.270399999</v>
      </c>
      <c r="AU893" s="2">
        <v>0</v>
      </c>
      <c r="AV893" s="2">
        <f t="shared" si="572"/>
        <v>0</v>
      </c>
      <c r="AW893" s="2">
        <f t="shared" si="573"/>
        <v>0</v>
      </c>
      <c r="AX893" s="2">
        <v>0</v>
      </c>
      <c r="AY893" s="2">
        <f t="shared" si="574"/>
        <v>0</v>
      </c>
      <c r="AZ893" s="2">
        <f t="shared" si="575"/>
        <v>0</v>
      </c>
      <c r="BA893" s="2">
        <v>17630701.270399999</v>
      </c>
      <c r="BB893" s="2">
        <f t="shared" si="576"/>
        <v>17.630701270399999</v>
      </c>
      <c r="BC893" s="2">
        <f t="shared" si="577"/>
        <v>100</v>
      </c>
      <c r="BD893" s="2">
        <v>0</v>
      </c>
      <c r="BE893" s="2">
        <f t="shared" si="578"/>
        <v>0</v>
      </c>
      <c r="BF893" s="2">
        <f t="shared" si="579"/>
        <v>0</v>
      </c>
      <c r="BG893" s="2">
        <v>0</v>
      </c>
      <c r="BH893" s="2">
        <f t="shared" si="580"/>
        <v>0</v>
      </c>
      <c r="BI893" s="2">
        <f t="shared" si="581"/>
        <v>0</v>
      </c>
      <c r="BJ893" s="2">
        <v>17630701.270399999</v>
      </c>
      <c r="BK893" s="2">
        <f t="shared" si="582"/>
        <v>17.630701270399999</v>
      </c>
      <c r="BL893" s="2">
        <f t="shared" si="583"/>
        <v>100</v>
      </c>
      <c r="BM893" s="2">
        <v>0</v>
      </c>
      <c r="BN893" s="2">
        <f t="shared" si="584"/>
        <v>0</v>
      </c>
      <c r="BO893" s="2">
        <f t="shared" si="585"/>
        <v>0</v>
      </c>
      <c r="BP893" s="2">
        <v>0</v>
      </c>
      <c r="BQ893" s="2">
        <f t="shared" si="586"/>
        <v>0</v>
      </c>
      <c r="BR893" s="2">
        <f t="shared" si="587"/>
        <v>0</v>
      </c>
      <c r="BS893" s="2">
        <v>17630701.270399999</v>
      </c>
      <c r="BT893" s="1">
        <v>172</v>
      </c>
      <c r="BU893" s="1">
        <v>485</v>
      </c>
      <c r="BV893" s="2">
        <v>273.05263157894734</v>
      </c>
      <c r="BW893" s="1">
        <v>78</v>
      </c>
      <c r="BX893" s="2">
        <v>238.88888888888889</v>
      </c>
      <c r="BY893" s="1">
        <v>332</v>
      </c>
      <c r="BZ893" s="1">
        <v>131</v>
      </c>
      <c r="CA893" s="2">
        <v>179.36111111111111</v>
      </c>
      <c r="CB893" s="2">
        <v>1182.1111111111111</v>
      </c>
      <c r="CC893" s="1">
        <v>214</v>
      </c>
      <c r="CD893" s="1">
        <v>21</v>
      </c>
      <c r="CE893" s="2">
        <v>0.89900000000000002</v>
      </c>
      <c r="CF893" s="2">
        <v>79.591700000000003</v>
      </c>
      <c r="CG893" s="2">
        <v>91.581699999999998</v>
      </c>
      <c r="CH893" s="2">
        <v>4.5609999999999999</v>
      </c>
      <c r="CI893" s="2">
        <v>68.196799999999996</v>
      </c>
      <c r="CJ893" s="2">
        <v>5.29</v>
      </c>
      <c r="CK893" s="9">
        <v>6861</v>
      </c>
      <c r="CL893" s="8">
        <v>0</v>
      </c>
      <c r="CM893" s="8">
        <v>0</v>
      </c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">
        <v>0</v>
      </c>
      <c r="DG893" s="1">
        <v>0</v>
      </c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7" t="s">
        <v>56</v>
      </c>
    </row>
    <row r="894" spans="1:130">
      <c r="A894" s="5">
        <v>894</v>
      </c>
      <c r="B894" s="1">
        <v>6</v>
      </c>
      <c r="C894" s="9">
        <v>277810</v>
      </c>
      <c r="D894" s="9">
        <v>7818954</v>
      </c>
      <c r="E894" s="22">
        <v>-41.1203</v>
      </c>
      <c r="F894" s="22">
        <v>-19.712800000000001</v>
      </c>
      <c r="G894" s="6">
        <v>266949.35509899998</v>
      </c>
      <c r="H894" s="2">
        <f t="shared" si="546"/>
        <v>0.26694935509899997</v>
      </c>
      <c r="I894" s="2">
        <f t="shared" si="547"/>
        <v>1.0677974203959999</v>
      </c>
      <c r="J894" s="6">
        <v>0</v>
      </c>
      <c r="K894" s="2">
        <f t="shared" si="548"/>
        <v>0</v>
      </c>
      <c r="L894" s="2">
        <f t="shared" si="549"/>
        <v>0</v>
      </c>
      <c r="M894" s="6">
        <v>0</v>
      </c>
      <c r="N894" s="2">
        <f t="shared" si="550"/>
        <v>0</v>
      </c>
      <c r="O894" s="2">
        <f t="shared" si="551"/>
        <v>0</v>
      </c>
      <c r="P894" s="6">
        <v>0</v>
      </c>
      <c r="Q894" s="2">
        <f t="shared" si="552"/>
        <v>0</v>
      </c>
      <c r="R894" s="2">
        <f t="shared" si="553"/>
        <v>0</v>
      </c>
      <c r="S894" s="6">
        <v>5360739.3821900003</v>
      </c>
      <c r="T894" s="2">
        <f t="shared" si="554"/>
        <v>5.3607393821900002</v>
      </c>
      <c r="U894" s="2">
        <f t="shared" si="555"/>
        <v>21.442957528760001</v>
      </c>
      <c r="V894" s="6">
        <v>0</v>
      </c>
      <c r="W894" s="2">
        <f t="shared" si="556"/>
        <v>0</v>
      </c>
      <c r="X894" s="2">
        <f t="shared" si="557"/>
        <v>0</v>
      </c>
      <c r="Y894" s="6">
        <v>0</v>
      </c>
      <c r="Z894" s="2">
        <f t="shared" si="558"/>
        <v>0</v>
      </c>
      <c r="AA894" s="2">
        <f t="shared" si="559"/>
        <v>0</v>
      </c>
      <c r="AB894" s="6">
        <v>0</v>
      </c>
      <c r="AC894" s="2">
        <f t="shared" si="560"/>
        <v>0</v>
      </c>
      <c r="AD894" s="2">
        <f t="shared" si="561"/>
        <v>0</v>
      </c>
      <c r="AE894" s="6">
        <v>15898847.4892</v>
      </c>
      <c r="AF894" s="2">
        <f t="shared" si="562"/>
        <v>15.8988474892</v>
      </c>
      <c r="AG894" s="2">
        <f t="shared" si="563"/>
        <v>63.595389956799998</v>
      </c>
      <c r="AH894" s="6">
        <v>0</v>
      </c>
      <c r="AI894" s="2">
        <f t="shared" si="564"/>
        <v>0</v>
      </c>
      <c r="AJ894" s="2">
        <f t="shared" si="565"/>
        <v>0</v>
      </c>
      <c r="AK894" s="6">
        <v>0</v>
      </c>
      <c r="AL894" s="2">
        <f t="shared" si="566"/>
        <v>0</v>
      </c>
      <c r="AM894" s="2">
        <f t="shared" si="567"/>
        <v>0</v>
      </c>
      <c r="AN894" s="6">
        <v>0</v>
      </c>
      <c r="AO894" s="2">
        <f t="shared" si="568"/>
        <v>0</v>
      </c>
      <c r="AP894" s="2">
        <f t="shared" si="569"/>
        <v>0</v>
      </c>
      <c r="AQ894" s="6">
        <v>3473463.7734699999</v>
      </c>
      <c r="AR894" s="2">
        <f t="shared" si="570"/>
        <v>3.4734637734699998</v>
      </c>
      <c r="AS894" s="2">
        <f t="shared" si="571"/>
        <v>13.893855093880001</v>
      </c>
      <c r="AT894" s="2">
        <v>25000000</v>
      </c>
      <c r="AU894" s="2">
        <v>0</v>
      </c>
      <c r="AV894" s="2">
        <f t="shared" si="572"/>
        <v>0</v>
      </c>
      <c r="AW894" s="2">
        <f t="shared" si="573"/>
        <v>0</v>
      </c>
      <c r="AX894" s="2">
        <v>0</v>
      </c>
      <c r="AY894" s="2">
        <f t="shared" si="574"/>
        <v>0</v>
      </c>
      <c r="AZ894" s="2">
        <f t="shared" si="575"/>
        <v>0</v>
      </c>
      <c r="BA894" s="2">
        <v>25000000</v>
      </c>
      <c r="BB894" s="2">
        <f t="shared" si="576"/>
        <v>25</v>
      </c>
      <c r="BC894" s="2">
        <f t="shared" si="577"/>
        <v>100</v>
      </c>
      <c r="BD894" s="2">
        <v>0</v>
      </c>
      <c r="BE894" s="2">
        <f t="shared" si="578"/>
        <v>0</v>
      </c>
      <c r="BF894" s="2">
        <f t="shared" si="579"/>
        <v>0</v>
      </c>
      <c r="BG894" s="2">
        <v>0</v>
      </c>
      <c r="BH894" s="2">
        <f t="shared" si="580"/>
        <v>0</v>
      </c>
      <c r="BI894" s="2">
        <f t="shared" si="581"/>
        <v>0</v>
      </c>
      <c r="BJ894" s="2">
        <v>25000000</v>
      </c>
      <c r="BK894" s="2">
        <f t="shared" si="582"/>
        <v>25</v>
      </c>
      <c r="BL894" s="2">
        <f t="shared" si="583"/>
        <v>100</v>
      </c>
      <c r="BM894" s="2">
        <v>0</v>
      </c>
      <c r="BN894" s="2">
        <f t="shared" si="584"/>
        <v>0</v>
      </c>
      <c r="BO894" s="2">
        <f t="shared" si="585"/>
        <v>0</v>
      </c>
      <c r="BP894" s="2">
        <v>0</v>
      </c>
      <c r="BQ894" s="2">
        <f t="shared" si="586"/>
        <v>0</v>
      </c>
      <c r="BR894" s="2">
        <f t="shared" si="587"/>
        <v>0</v>
      </c>
      <c r="BS894" s="2">
        <v>25000000</v>
      </c>
      <c r="BT894" s="1">
        <v>160</v>
      </c>
      <c r="BU894" s="1">
        <v>496</v>
      </c>
      <c r="BV894" s="2">
        <v>285.66666666666669</v>
      </c>
      <c r="BW894" s="1">
        <v>78</v>
      </c>
      <c r="BX894" s="2">
        <v>238.08510638297872</v>
      </c>
      <c r="BY894" s="1">
        <v>332</v>
      </c>
      <c r="BZ894" s="1">
        <v>131</v>
      </c>
      <c r="CA894" s="2">
        <v>178.04255319148936</v>
      </c>
      <c r="CB894" s="2">
        <v>1187</v>
      </c>
      <c r="CC894" s="1">
        <v>214</v>
      </c>
      <c r="CD894" s="1">
        <v>21</v>
      </c>
      <c r="CE894" s="2">
        <v>0.89900000000000002</v>
      </c>
      <c r="CF894" s="2">
        <v>79.591700000000003</v>
      </c>
      <c r="CG894" s="2">
        <v>91.581699999999998</v>
      </c>
      <c r="CH894" s="2">
        <v>4.5609999999999999</v>
      </c>
      <c r="CI894" s="2">
        <v>68.196799999999996</v>
      </c>
      <c r="CJ894" s="2">
        <v>5.29</v>
      </c>
      <c r="CK894" s="9">
        <v>6861</v>
      </c>
      <c r="CL894" s="8">
        <v>0</v>
      </c>
      <c r="CM894" s="8">
        <v>0</v>
      </c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">
        <v>0</v>
      </c>
      <c r="DG894" s="1">
        <v>0</v>
      </c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20" t="s">
        <v>57</v>
      </c>
    </row>
    <row r="895" spans="1:130">
      <c r="A895" s="5">
        <v>895</v>
      </c>
      <c r="B895" s="1">
        <v>6</v>
      </c>
      <c r="C895" s="9">
        <v>282810</v>
      </c>
      <c r="D895" s="9">
        <v>7818954</v>
      </c>
      <c r="E895" s="22">
        <v>-41.072600000000001</v>
      </c>
      <c r="F895" s="22">
        <v>-19.7134</v>
      </c>
      <c r="G895" s="6">
        <v>0</v>
      </c>
      <c r="H895" s="2">
        <f t="shared" si="546"/>
        <v>0</v>
      </c>
      <c r="I895" s="2">
        <f t="shared" si="547"/>
        <v>0</v>
      </c>
      <c r="J895" s="6">
        <v>0</v>
      </c>
      <c r="K895" s="2">
        <f t="shared" si="548"/>
        <v>0</v>
      </c>
      <c r="L895" s="2">
        <f t="shared" si="549"/>
        <v>0</v>
      </c>
      <c r="M895" s="6">
        <v>0</v>
      </c>
      <c r="N895" s="2">
        <f t="shared" si="550"/>
        <v>0</v>
      </c>
      <c r="O895" s="2">
        <f t="shared" si="551"/>
        <v>0</v>
      </c>
      <c r="P895" s="6">
        <v>0</v>
      </c>
      <c r="Q895" s="2">
        <f t="shared" si="552"/>
        <v>0</v>
      </c>
      <c r="R895" s="2">
        <f t="shared" si="553"/>
        <v>0</v>
      </c>
      <c r="S895" s="6">
        <v>6123179.5573100001</v>
      </c>
      <c r="T895" s="2">
        <f t="shared" si="554"/>
        <v>6.1231795573100003</v>
      </c>
      <c r="U895" s="2">
        <f t="shared" si="555"/>
        <v>24.492718229240001</v>
      </c>
      <c r="V895" s="6">
        <v>0</v>
      </c>
      <c r="W895" s="2">
        <f t="shared" si="556"/>
        <v>0</v>
      </c>
      <c r="X895" s="2">
        <f t="shared" si="557"/>
        <v>0</v>
      </c>
      <c r="Y895" s="6">
        <v>0</v>
      </c>
      <c r="Z895" s="2">
        <f t="shared" si="558"/>
        <v>0</v>
      </c>
      <c r="AA895" s="2">
        <f t="shared" si="559"/>
        <v>0</v>
      </c>
      <c r="AB895" s="6">
        <v>0</v>
      </c>
      <c r="AC895" s="2">
        <f t="shared" si="560"/>
        <v>0</v>
      </c>
      <c r="AD895" s="2">
        <f t="shared" si="561"/>
        <v>0</v>
      </c>
      <c r="AE895" s="6">
        <v>15768800.0133</v>
      </c>
      <c r="AF895" s="2">
        <f t="shared" si="562"/>
        <v>15.7688000133</v>
      </c>
      <c r="AG895" s="2">
        <f t="shared" si="563"/>
        <v>63.0752000532</v>
      </c>
      <c r="AH895" s="6">
        <v>0</v>
      </c>
      <c r="AI895" s="2">
        <f t="shared" si="564"/>
        <v>0</v>
      </c>
      <c r="AJ895" s="2">
        <f t="shared" si="565"/>
        <v>0</v>
      </c>
      <c r="AK895" s="6">
        <v>0</v>
      </c>
      <c r="AL895" s="2">
        <f t="shared" si="566"/>
        <v>0</v>
      </c>
      <c r="AM895" s="2">
        <f t="shared" si="567"/>
        <v>0</v>
      </c>
      <c r="AN895" s="6">
        <v>0</v>
      </c>
      <c r="AO895" s="2">
        <f t="shared" si="568"/>
        <v>0</v>
      </c>
      <c r="AP895" s="2">
        <f t="shared" si="569"/>
        <v>0</v>
      </c>
      <c r="AQ895" s="6">
        <v>3108020.4293999998</v>
      </c>
      <c r="AR895" s="2">
        <f t="shared" si="570"/>
        <v>3.1080204293999998</v>
      </c>
      <c r="AS895" s="2">
        <f t="shared" si="571"/>
        <v>12.432081717599999</v>
      </c>
      <c r="AT895" s="2">
        <v>25000000</v>
      </c>
      <c r="AU895" s="2">
        <v>0</v>
      </c>
      <c r="AV895" s="2">
        <f t="shared" si="572"/>
        <v>0</v>
      </c>
      <c r="AW895" s="2">
        <f t="shared" si="573"/>
        <v>0</v>
      </c>
      <c r="AX895" s="2">
        <v>0</v>
      </c>
      <c r="AY895" s="2">
        <f t="shared" si="574"/>
        <v>0</v>
      </c>
      <c r="AZ895" s="2">
        <f t="shared" si="575"/>
        <v>0</v>
      </c>
      <c r="BA895" s="2">
        <v>25000000</v>
      </c>
      <c r="BB895" s="2">
        <f t="shared" si="576"/>
        <v>25</v>
      </c>
      <c r="BC895" s="2">
        <f t="shared" si="577"/>
        <v>100</v>
      </c>
      <c r="BD895" s="2">
        <v>0</v>
      </c>
      <c r="BE895" s="2">
        <f t="shared" si="578"/>
        <v>0</v>
      </c>
      <c r="BF895" s="2">
        <f t="shared" si="579"/>
        <v>0</v>
      </c>
      <c r="BG895" s="2">
        <v>0</v>
      </c>
      <c r="BH895" s="2">
        <f t="shared" si="580"/>
        <v>0</v>
      </c>
      <c r="BI895" s="2">
        <f t="shared" si="581"/>
        <v>0</v>
      </c>
      <c r="BJ895" s="2">
        <v>25000000</v>
      </c>
      <c r="BK895" s="2">
        <f t="shared" si="582"/>
        <v>25</v>
      </c>
      <c r="BL895" s="2">
        <f t="shared" si="583"/>
        <v>100</v>
      </c>
      <c r="BM895" s="2">
        <v>0</v>
      </c>
      <c r="BN895" s="2">
        <f t="shared" si="584"/>
        <v>0</v>
      </c>
      <c r="BO895" s="2">
        <f t="shared" si="585"/>
        <v>0</v>
      </c>
      <c r="BP895" s="2">
        <v>0</v>
      </c>
      <c r="BQ895" s="2">
        <f t="shared" si="586"/>
        <v>0</v>
      </c>
      <c r="BR895" s="2">
        <f t="shared" si="587"/>
        <v>0</v>
      </c>
      <c r="BS895" s="2">
        <v>25000000</v>
      </c>
      <c r="BT895" s="1">
        <v>140</v>
      </c>
      <c r="BU895" s="1">
        <v>549</v>
      </c>
      <c r="BV895" s="2">
        <v>342.14583333333331</v>
      </c>
      <c r="BW895" s="1">
        <v>78</v>
      </c>
      <c r="BX895" s="2">
        <v>234.81081081081081</v>
      </c>
      <c r="BY895" s="1">
        <v>333</v>
      </c>
      <c r="BZ895" s="1">
        <v>130</v>
      </c>
      <c r="CA895" s="2">
        <v>176.16216216216216</v>
      </c>
      <c r="CB895" s="2">
        <v>1198.5675675675675</v>
      </c>
      <c r="CC895" s="1">
        <v>215</v>
      </c>
      <c r="CD895" s="1">
        <v>22</v>
      </c>
      <c r="CE895" s="2">
        <v>0.89900000000000002</v>
      </c>
      <c r="CF895" s="2">
        <v>79.591700000000003</v>
      </c>
      <c r="CG895" s="2">
        <v>91.581699999999998</v>
      </c>
      <c r="CH895" s="2">
        <v>4.5609999999999999</v>
      </c>
      <c r="CI895" s="2">
        <v>68.196799999999996</v>
      </c>
      <c r="CJ895" s="2">
        <v>5.29</v>
      </c>
      <c r="CK895" s="9">
        <v>6861</v>
      </c>
      <c r="CL895" s="8">
        <v>0</v>
      </c>
      <c r="CM895" s="8">
        <v>0</v>
      </c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">
        <v>0</v>
      </c>
      <c r="DG895" s="1">
        <v>0</v>
      </c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20" t="s">
        <v>57</v>
      </c>
    </row>
    <row r="896" spans="1:130">
      <c r="A896" s="5">
        <v>896</v>
      </c>
      <c r="B896" s="1">
        <v>6</v>
      </c>
      <c r="C896" s="9">
        <v>287810</v>
      </c>
      <c r="D896" s="9">
        <v>7818954</v>
      </c>
      <c r="E896" s="22">
        <v>-41.024900000000002</v>
      </c>
      <c r="F896" s="22">
        <v>-19.713999999999999</v>
      </c>
      <c r="G896" s="6">
        <v>0</v>
      </c>
      <c r="H896" s="2">
        <f t="shared" si="546"/>
        <v>0</v>
      </c>
      <c r="I896" s="2">
        <f t="shared" si="547"/>
        <v>0</v>
      </c>
      <c r="J896" s="6">
        <v>0</v>
      </c>
      <c r="K896" s="2">
        <f t="shared" si="548"/>
        <v>0</v>
      </c>
      <c r="L896" s="2">
        <f t="shared" si="549"/>
        <v>0</v>
      </c>
      <c r="M896" s="6">
        <v>214609.55992100001</v>
      </c>
      <c r="N896" s="2">
        <f t="shared" si="550"/>
        <v>0.214609559921</v>
      </c>
      <c r="O896" s="2">
        <f t="shared" si="551"/>
        <v>0.85843823968400002</v>
      </c>
      <c r="P896" s="6">
        <v>0</v>
      </c>
      <c r="Q896" s="2">
        <f t="shared" si="552"/>
        <v>0</v>
      </c>
      <c r="R896" s="2">
        <f t="shared" si="553"/>
        <v>0</v>
      </c>
      <c r="S896" s="6">
        <v>1952970.2582700001</v>
      </c>
      <c r="T896" s="2">
        <f t="shared" si="554"/>
        <v>1.9529702582700001</v>
      </c>
      <c r="U896" s="2">
        <f t="shared" si="555"/>
        <v>7.8118810330800006</v>
      </c>
      <c r="V896" s="6">
        <v>0</v>
      </c>
      <c r="W896" s="2">
        <f t="shared" si="556"/>
        <v>0</v>
      </c>
      <c r="X896" s="2">
        <f t="shared" si="557"/>
        <v>0</v>
      </c>
      <c r="Y896" s="6">
        <v>0</v>
      </c>
      <c r="Z896" s="2">
        <f t="shared" si="558"/>
        <v>0</v>
      </c>
      <c r="AA896" s="2">
        <f t="shared" si="559"/>
        <v>0</v>
      </c>
      <c r="AB896" s="6">
        <v>0</v>
      </c>
      <c r="AC896" s="2">
        <f t="shared" si="560"/>
        <v>0</v>
      </c>
      <c r="AD896" s="2">
        <f t="shared" si="561"/>
        <v>0</v>
      </c>
      <c r="AE896" s="6">
        <v>21524813.081</v>
      </c>
      <c r="AF896" s="2">
        <f t="shared" si="562"/>
        <v>21.524813081000001</v>
      </c>
      <c r="AG896" s="2">
        <f t="shared" si="563"/>
        <v>86.099252323999991</v>
      </c>
      <c r="AH896" s="6">
        <v>0</v>
      </c>
      <c r="AI896" s="2">
        <f t="shared" si="564"/>
        <v>0</v>
      </c>
      <c r="AJ896" s="2">
        <f t="shared" si="565"/>
        <v>0</v>
      </c>
      <c r="AK896" s="6">
        <v>0</v>
      </c>
      <c r="AL896" s="2">
        <f t="shared" si="566"/>
        <v>0</v>
      </c>
      <c r="AM896" s="2">
        <f t="shared" si="567"/>
        <v>0</v>
      </c>
      <c r="AN896" s="6">
        <v>0</v>
      </c>
      <c r="AO896" s="2">
        <f t="shared" si="568"/>
        <v>0</v>
      </c>
      <c r="AP896" s="2">
        <f t="shared" si="569"/>
        <v>0</v>
      </c>
      <c r="AQ896" s="6">
        <v>1307607.1007900001</v>
      </c>
      <c r="AR896" s="2">
        <f t="shared" si="570"/>
        <v>1.3076071007900001</v>
      </c>
      <c r="AS896" s="2">
        <f t="shared" si="571"/>
        <v>5.2304284031600004</v>
      </c>
      <c r="AT896" s="2">
        <v>25000000</v>
      </c>
      <c r="AU896" s="2">
        <v>10638.375248300001</v>
      </c>
      <c r="AV896" s="2">
        <f t="shared" si="572"/>
        <v>1.0638375248300001E-2</v>
      </c>
      <c r="AW896" s="2">
        <f t="shared" si="573"/>
        <v>4.2553500993200002E-2</v>
      </c>
      <c r="AX896" s="2">
        <v>0</v>
      </c>
      <c r="AY896" s="2">
        <f t="shared" si="574"/>
        <v>0</v>
      </c>
      <c r="AZ896" s="2">
        <f t="shared" si="575"/>
        <v>0</v>
      </c>
      <c r="BA896" s="2">
        <v>24989361.6248</v>
      </c>
      <c r="BB896" s="2">
        <f t="shared" si="576"/>
        <v>24.989361624800001</v>
      </c>
      <c r="BC896" s="2">
        <f t="shared" si="577"/>
        <v>99.957446499200003</v>
      </c>
      <c r="BD896" s="2">
        <v>0</v>
      </c>
      <c r="BE896" s="2">
        <f t="shared" si="578"/>
        <v>0</v>
      </c>
      <c r="BF896" s="2">
        <f t="shared" si="579"/>
        <v>0</v>
      </c>
      <c r="BG896" s="2">
        <v>0</v>
      </c>
      <c r="BH896" s="2">
        <f t="shared" si="580"/>
        <v>0</v>
      </c>
      <c r="BI896" s="2">
        <f t="shared" si="581"/>
        <v>0</v>
      </c>
      <c r="BJ896" s="2">
        <v>25000000</v>
      </c>
      <c r="BK896" s="2">
        <f t="shared" si="582"/>
        <v>25</v>
      </c>
      <c r="BL896" s="2">
        <f t="shared" si="583"/>
        <v>100</v>
      </c>
      <c r="BM896" s="2">
        <v>0</v>
      </c>
      <c r="BN896" s="2">
        <f t="shared" si="584"/>
        <v>0</v>
      </c>
      <c r="BO896" s="2">
        <f t="shared" si="585"/>
        <v>0</v>
      </c>
      <c r="BP896" s="2">
        <v>0</v>
      </c>
      <c r="BQ896" s="2">
        <f t="shared" si="586"/>
        <v>0</v>
      </c>
      <c r="BR896" s="2">
        <f t="shared" si="587"/>
        <v>0</v>
      </c>
      <c r="BS896" s="2">
        <v>25000000</v>
      </c>
      <c r="BT896" s="1">
        <v>118</v>
      </c>
      <c r="BU896" s="1">
        <v>482</v>
      </c>
      <c r="BV896" s="2">
        <v>219.79166666666666</v>
      </c>
      <c r="BW896" s="1">
        <v>78</v>
      </c>
      <c r="BX896" s="2">
        <v>242.48780487804879</v>
      </c>
      <c r="BY896" s="1">
        <v>334</v>
      </c>
      <c r="BZ896" s="1">
        <v>134</v>
      </c>
      <c r="CA896" s="2">
        <v>175.7560975609756</v>
      </c>
      <c r="CB896" s="2">
        <v>1175</v>
      </c>
      <c r="CC896" s="1">
        <v>212</v>
      </c>
      <c r="CD896" s="1">
        <v>22</v>
      </c>
      <c r="CE896" s="2">
        <v>0.89900000000000002</v>
      </c>
      <c r="CF896" s="2">
        <v>79.591700000000003</v>
      </c>
      <c r="CG896" s="2">
        <v>91.581699999999998</v>
      </c>
      <c r="CH896" s="2">
        <v>4.5609999999999999</v>
      </c>
      <c r="CI896" s="2">
        <v>68.196799999999996</v>
      </c>
      <c r="CJ896" s="2">
        <v>5.29</v>
      </c>
      <c r="CK896" s="9">
        <v>6861</v>
      </c>
      <c r="CL896" s="8">
        <v>0</v>
      </c>
      <c r="CM896" s="8">
        <v>0</v>
      </c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">
        <v>2</v>
      </c>
      <c r="DG896" s="1">
        <v>22</v>
      </c>
      <c r="DH896" s="1">
        <v>121</v>
      </c>
      <c r="DI896" s="1">
        <v>140</v>
      </c>
      <c r="DJ896" s="1">
        <v>130.5</v>
      </c>
      <c r="DK896" s="1">
        <v>78</v>
      </c>
      <c r="DL896" s="1">
        <v>248</v>
      </c>
      <c r="DM896" s="1">
        <v>334</v>
      </c>
      <c r="DN896" s="1">
        <v>155</v>
      </c>
      <c r="DO896" s="1">
        <v>177</v>
      </c>
      <c r="DP896" s="1">
        <v>1156.5</v>
      </c>
      <c r="DQ896" s="1">
        <v>207</v>
      </c>
      <c r="DR896" s="1">
        <v>22</v>
      </c>
      <c r="DS896" s="1">
        <v>0.89900000000000002</v>
      </c>
      <c r="DT896" s="1">
        <v>79.591700000000003</v>
      </c>
      <c r="DU896" s="1">
        <v>91.581699999999998</v>
      </c>
      <c r="DV896" s="1">
        <v>4.5609999999999999</v>
      </c>
      <c r="DW896" s="1">
        <v>68.196799999999996</v>
      </c>
      <c r="DX896" s="1">
        <v>5.29</v>
      </c>
      <c r="DY896" s="1">
        <v>6861</v>
      </c>
      <c r="DZ896" s="20" t="s">
        <v>57</v>
      </c>
    </row>
    <row r="897" spans="1:130">
      <c r="A897" s="5">
        <v>897</v>
      </c>
      <c r="B897" s="1">
        <v>6</v>
      </c>
      <c r="C897" s="9">
        <v>292810</v>
      </c>
      <c r="D897" s="9">
        <v>7818954</v>
      </c>
      <c r="E897" s="22">
        <v>-40.977200000000003</v>
      </c>
      <c r="F897" s="22">
        <v>-19.714500000000001</v>
      </c>
      <c r="G897" s="6">
        <v>0</v>
      </c>
      <c r="H897" s="2">
        <f t="shared" si="546"/>
        <v>0</v>
      </c>
      <c r="I897" s="2">
        <f t="shared" si="547"/>
        <v>0</v>
      </c>
      <c r="J897" s="6">
        <v>0</v>
      </c>
      <c r="K897" s="2">
        <f t="shared" si="548"/>
        <v>0</v>
      </c>
      <c r="L897" s="2">
        <f t="shared" si="549"/>
        <v>0</v>
      </c>
      <c r="M897" s="6">
        <v>420774.47684000002</v>
      </c>
      <c r="N897" s="2">
        <f t="shared" si="550"/>
        <v>0.42077447684000002</v>
      </c>
      <c r="O897" s="2">
        <f t="shared" si="551"/>
        <v>1.6830979073600001</v>
      </c>
      <c r="P897" s="6">
        <v>21491.685859900001</v>
      </c>
      <c r="Q897" s="2">
        <f t="shared" si="552"/>
        <v>2.1491685859900002E-2</v>
      </c>
      <c r="R897" s="2">
        <f t="shared" si="553"/>
        <v>8.5966743439600007E-2</v>
      </c>
      <c r="S897" s="6">
        <v>4150300.43726</v>
      </c>
      <c r="T897" s="2">
        <f t="shared" si="554"/>
        <v>4.1503004372600003</v>
      </c>
      <c r="U897" s="2">
        <f t="shared" si="555"/>
        <v>16.601201749040001</v>
      </c>
      <c r="V897" s="6">
        <v>211308.685337</v>
      </c>
      <c r="W897" s="2">
        <f t="shared" si="556"/>
        <v>0.21130868533700001</v>
      </c>
      <c r="X897" s="2">
        <f t="shared" si="557"/>
        <v>0.84523474134800014</v>
      </c>
      <c r="Y897" s="6">
        <v>0</v>
      </c>
      <c r="Z897" s="2">
        <f t="shared" si="558"/>
        <v>0</v>
      </c>
      <c r="AA897" s="2">
        <f t="shared" si="559"/>
        <v>0</v>
      </c>
      <c r="AB897" s="6">
        <v>0</v>
      </c>
      <c r="AC897" s="2">
        <f t="shared" si="560"/>
        <v>0</v>
      </c>
      <c r="AD897" s="2">
        <f t="shared" si="561"/>
        <v>0</v>
      </c>
      <c r="AE897" s="6">
        <v>18528833.800999999</v>
      </c>
      <c r="AF897" s="2">
        <f t="shared" si="562"/>
        <v>18.528833800999998</v>
      </c>
      <c r="AG897" s="2">
        <f t="shared" si="563"/>
        <v>74.115335204000004</v>
      </c>
      <c r="AH897" s="6">
        <v>0</v>
      </c>
      <c r="AI897" s="2">
        <f t="shared" si="564"/>
        <v>0</v>
      </c>
      <c r="AJ897" s="2">
        <f t="shared" si="565"/>
        <v>0</v>
      </c>
      <c r="AK897" s="6">
        <v>0</v>
      </c>
      <c r="AL897" s="2">
        <f t="shared" si="566"/>
        <v>0</v>
      </c>
      <c r="AM897" s="2">
        <f t="shared" si="567"/>
        <v>0</v>
      </c>
      <c r="AN897" s="6">
        <v>0</v>
      </c>
      <c r="AO897" s="2">
        <f t="shared" si="568"/>
        <v>0</v>
      </c>
      <c r="AP897" s="2">
        <f t="shared" si="569"/>
        <v>0</v>
      </c>
      <c r="AQ897" s="6">
        <v>1667290.9136999999</v>
      </c>
      <c r="AR897" s="2">
        <f t="shared" si="570"/>
        <v>1.6672909136999998</v>
      </c>
      <c r="AS897" s="2">
        <f t="shared" si="571"/>
        <v>6.6691636547999993</v>
      </c>
      <c r="AT897" s="2">
        <v>25000000</v>
      </c>
      <c r="AU897" s="2">
        <v>8155847.9238600004</v>
      </c>
      <c r="AV897" s="2">
        <f t="shared" si="572"/>
        <v>8.1558479238599997</v>
      </c>
      <c r="AW897" s="2">
        <f t="shared" si="573"/>
        <v>32.623391695439999</v>
      </c>
      <c r="AX897" s="2">
        <v>5376512.6846899996</v>
      </c>
      <c r="AY897" s="2">
        <f t="shared" si="574"/>
        <v>5.3765126846899998</v>
      </c>
      <c r="AZ897" s="2">
        <f t="shared" si="575"/>
        <v>21.506050738759999</v>
      </c>
      <c r="BA897" s="2">
        <v>11467639.3914</v>
      </c>
      <c r="BB897" s="2">
        <f t="shared" si="576"/>
        <v>11.467639391400001</v>
      </c>
      <c r="BC897" s="2">
        <f t="shared" si="577"/>
        <v>45.870557565600002</v>
      </c>
      <c r="BD897" s="2">
        <v>0</v>
      </c>
      <c r="BE897" s="2">
        <f t="shared" si="578"/>
        <v>0</v>
      </c>
      <c r="BF897" s="2">
        <f t="shared" si="579"/>
        <v>0</v>
      </c>
      <c r="BG897" s="2">
        <v>0</v>
      </c>
      <c r="BH897" s="2">
        <f t="shared" si="580"/>
        <v>0</v>
      </c>
      <c r="BI897" s="2">
        <f t="shared" si="581"/>
        <v>0</v>
      </c>
      <c r="BJ897" s="2">
        <v>25000000</v>
      </c>
      <c r="BK897" s="2">
        <f t="shared" si="582"/>
        <v>25</v>
      </c>
      <c r="BL897" s="2">
        <f t="shared" si="583"/>
        <v>100</v>
      </c>
      <c r="BM897" s="2">
        <v>0</v>
      </c>
      <c r="BN897" s="2">
        <f t="shared" si="584"/>
        <v>0</v>
      </c>
      <c r="BO897" s="2">
        <f t="shared" si="585"/>
        <v>0</v>
      </c>
      <c r="BP897" s="2">
        <v>0</v>
      </c>
      <c r="BQ897" s="2">
        <f t="shared" si="586"/>
        <v>0</v>
      </c>
      <c r="BR897" s="2">
        <f t="shared" si="587"/>
        <v>0</v>
      </c>
      <c r="BS897" s="2">
        <v>25000000</v>
      </c>
      <c r="BT897" s="1">
        <v>120</v>
      </c>
      <c r="BU897" s="1">
        <v>990</v>
      </c>
      <c r="BV897" s="2">
        <v>498.72727272727275</v>
      </c>
      <c r="BW897" s="1">
        <v>78</v>
      </c>
      <c r="BX897" s="2">
        <v>223.16666666666666</v>
      </c>
      <c r="BY897" s="1">
        <v>333</v>
      </c>
      <c r="BZ897" s="1">
        <v>104</v>
      </c>
      <c r="CA897" s="2">
        <v>172.3095238095238</v>
      </c>
      <c r="CB897" s="2">
        <v>1239.8333333333333</v>
      </c>
      <c r="CC897" s="1">
        <v>220</v>
      </c>
      <c r="CD897" s="1">
        <v>23</v>
      </c>
      <c r="CE897" s="2">
        <v>0.875</v>
      </c>
      <c r="CF897" s="2">
        <v>81.756599999999992</v>
      </c>
      <c r="CG897" s="2">
        <v>92.467500000000001</v>
      </c>
      <c r="CH897" s="2">
        <v>5.0775000000000006</v>
      </c>
      <c r="CI897" s="2">
        <v>71.805250000000001</v>
      </c>
      <c r="CJ897" s="2">
        <v>5.1470000000000002</v>
      </c>
      <c r="CK897" s="9">
        <v>6833</v>
      </c>
      <c r="CL897" s="8">
        <v>0</v>
      </c>
      <c r="CM897" s="8">
        <v>0</v>
      </c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">
        <v>0</v>
      </c>
      <c r="DG897" s="1">
        <v>0</v>
      </c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20" t="s">
        <v>57</v>
      </c>
    </row>
    <row r="898" spans="1:130">
      <c r="A898" s="5">
        <v>898</v>
      </c>
      <c r="B898" s="1">
        <v>6</v>
      </c>
      <c r="C898" s="9">
        <v>297810</v>
      </c>
      <c r="D898" s="9">
        <v>7818954</v>
      </c>
      <c r="E898" s="22">
        <v>-40.929499999999997</v>
      </c>
      <c r="F898" s="22">
        <v>-19.715</v>
      </c>
      <c r="G898" s="6">
        <v>0</v>
      </c>
      <c r="H898" s="2">
        <f t="shared" si="546"/>
        <v>0</v>
      </c>
      <c r="I898" s="2">
        <f t="shared" si="547"/>
        <v>0</v>
      </c>
      <c r="J898" s="6">
        <v>0</v>
      </c>
      <c r="K898" s="2">
        <f t="shared" si="548"/>
        <v>0</v>
      </c>
      <c r="L898" s="2">
        <f t="shared" si="549"/>
        <v>0</v>
      </c>
      <c r="M898" s="6">
        <v>342886.25370100001</v>
      </c>
      <c r="N898" s="2">
        <f t="shared" si="550"/>
        <v>0.34288625370100001</v>
      </c>
      <c r="O898" s="2">
        <f t="shared" si="551"/>
        <v>1.371545014804</v>
      </c>
      <c r="P898" s="6">
        <v>0</v>
      </c>
      <c r="Q898" s="2">
        <f t="shared" si="552"/>
        <v>0</v>
      </c>
      <c r="R898" s="2">
        <f t="shared" si="553"/>
        <v>0</v>
      </c>
      <c r="S898" s="6">
        <v>6901666.6306100003</v>
      </c>
      <c r="T898" s="2">
        <f t="shared" si="554"/>
        <v>6.9016666306100003</v>
      </c>
      <c r="U898" s="2">
        <f t="shared" si="555"/>
        <v>27.606666522439998</v>
      </c>
      <c r="V898" s="6">
        <v>33128.711715700003</v>
      </c>
      <c r="W898" s="2">
        <f t="shared" si="556"/>
        <v>3.3128711715700004E-2</v>
      </c>
      <c r="X898" s="2">
        <f t="shared" si="557"/>
        <v>0.13251484686280002</v>
      </c>
      <c r="Y898" s="6">
        <v>0</v>
      </c>
      <c r="Z898" s="2">
        <f t="shared" si="558"/>
        <v>0</v>
      </c>
      <c r="AA898" s="2">
        <f t="shared" si="559"/>
        <v>0</v>
      </c>
      <c r="AB898" s="6">
        <v>0</v>
      </c>
      <c r="AC898" s="2">
        <f t="shared" si="560"/>
        <v>0</v>
      </c>
      <c r="AD898" s="2">
        <f t="shared" si="561"/>
        <v>0</v>
      </c>
      <c r="AE898" s="6">
        <v>11135913.597100001</v>
      </c>
      <c r="AF898" s="2">
        <f t="shared" si="562"/>
        <v>11.1359135971</v>
      </c>
      <c r="AG898" s="2">
        <f t="shared" si="563"/>
        <v>44.543654388400007</v>
      </c>
      <c r="AH898" s="6">
        <v>0</v>
      </c>
      <c r="AI898" s="2">
        <f t="shared" si="564"/>
        <v>0</v>
      </c>
      <c r="AJ898" s="2">
        <f t="shared" si="565"/>
        <v>0</v>
      </c>
      <c r="AK898" s="6">
        <v>0</v>
      </c>
      <c r="AL898" s="2">
        <f t="shared" si="566"/>
        <v>0</v>
      </c>
      <c r="AM898" s="2">
        <f t="shared" si="567"/>
        <v>0</v>
      </c>
      <c r="AN898" s="6">
        <v>0</v>
      </c>
      <c r="AO898" s="2">
        <f t="shared" si="568"/>
        <v>0</v>
      </c>
      <c r="AP898" s="2">
        <f t="shared" si="569"/>
        <v>0</v>
      </c>
      <c r="AQ898" s="6">
        <v>6586404.8068700004</v>
      </c>
      <c r="AR898" s="2">
        <f t="shared" si="570"/>
        <v>6.5864048068700001</v>
      </c>
      <c r="AS898" s="2">
        <f t="shared" si="571"/>
        <v>26.34561922748</v>
      </c>
      <c r="AT898" s="2">
        <v>25000000</v>
      </c>
      <c r="AU898" s="2">
        <v>9013129.6246700007</v>
      </c>
      <c r="AV898" s="2">
        <f t="shared" si="572"/>
        <v>9.0131296246700003</v>
      </c>
      <c r="AW898" s="2">
        <f t="shared" si="573"/>
        <v>36.052518498680001</v>
      </c>
      <c r="AX898" s="2">
        <v>15136968.1467</v>
      </c>
      <c r="AY898" s="2">
        <f t="shared" si="574"/>
        <v>15.136968146700001</v>
      </c>
      <c r="AZ898" s="2">
        <f t="shared" si="575"/>
        <v>60.547872586799997</v>
      </c>
      <c r="BA898" s="2">
        <v>849902.22859700001</v>
      </c>
      <c r="BB898" s="2">
        <f t="shared" si="576"/>
        <v>0.84990222859700004</v>
      </c>
      <c r="BC898" s="2">
        <f t="shared" si="577"/>
        <v>3.3996089143879997</v>
      </c>
      <c r="BD898" s="2">
        <v>0</v>
      </c>
      <c r="BE898" s="2">
        <f t="shared" si="578"/>
        <v>0</v>
      </c>
      <c r="BF898" s="2">
        <f t="shared" si="579"/>
        <v>0</v>
      </c>
      <c r="BG898" s="2">
        <v>0</v>
      </c>
      <c r="BH898" s="2">
        <f t="shared" si="580"/>
        <v>0</v>
      </c>
      <c r="BI898" s="2">
        <f t="shared" si="581"/>
        <v>0</v>
      </c>
      <c r="BJ898" s="2">
        <v>25000000</v>
      </c>
      <c r="BK898" s="2">
        <f t="shared" si="582"/>
        <v>25</v>
      </c>
      <c r="BL898" s="2">
        <f t="shared" si="583"/>
        <v>100</v>
      </c>
      <c r="BM898" s="2">
        <v>0</v>
      </c>
      <c r="BN898" s="2">
        <f t="shared" si="584"/>
        <v>0</v>
      </c>
      <c r="BO898" s="2">
        <f t="shared" si="585"/>
        <v>0</v>
      </c>
      <c r="BP898" s="2">
        <v>0</v>
      </c>
      <c r="BQ898" s="2">
        <f t="shared" si="586"/>
        <v>0</v>
      </c>
      <c r="BR898" s="2">
        <f t="shared" si="587"/>
        <v>0</v>
      </c>
      <c r="BS898" s="2">
        <v>25000000</v>
      </c>
      <c r="BT898" s="1">
        <v>202</v>
      </c>
      <c r="BU898" s="1">
        <v>1009</v>
      </c>
      <c r="BV898" s="2">
        <v>766.86111111111109</v>
      </c>
      <c r="BW898" s="1">
        <v>78.5</v>
      </c>
      <c r="BX898" s="2">
        <v>209.80487804878049</v>
      </c>
      <c r="BY898" s="1">
        <v>330</v>
      </c>
      <c r="BZ898" s="1">
        <v>104</v>
      </c>
      <c r="CA898" s="2">
        <v>169.4390243902439</v>
      </c>
      <c r="CB898" s="2">
        <v>1285.1219512195121</v>
      </c>
      <c r="CC898" s="1">
        <v>219</v>
      </c>
      <c r="CD898" s="1">
        <v>24</v>
      </c>
      <c r="CE898" s="2">
        <v>0.85099999999999998</v>
      </c>
      <c r="CF898" s="2">
        <v>83.921499999999995</v>
      </c>
      <c r="CG898" s="2">
        <v>93.353300000000004</v>
      </c>
      <c r="CH898" s="2">
        <v>5.5940000000000003</v>
      </c>
      <c r="CI898" s="2">
        <v>75.413700000000006</v>
      </c>
      <c r="CJ898" s="2">
        <v>5.0039999999999996</v>
      </c>
      <c r="CK898" s="9">
        <v>6805</v>
      </c>
      <c r="CL898" s="8">
        <v>0</v>
      </c>
      <c r="CM898" s="8">
        <v>0</v>
      </c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">
        <v>0</v>
      </c>
      <c r="DG898" s="1">
        <v>0</v>
      </c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20" t="s">
        <v>57</v>
      </c>
    </row>
    <row r="899" spans="1:130">
      <c r="A899" s="5">
        <v>899</v>
      </c>
      <c r="B899" s="1">
        <v>6</v>
      </c>
      <c r="C899" s="9">
        <v>302810</v>
      </c>
      <c r="D899" s="9">
        <v>7818954</v>
      </c>
      <c r="E899" s="22">
        <v>-40.881799999999998</v>
      </c>
      <c r="F899" s="22">
        <v>-19.715499999999999</v>
      </c>
      <c r="G899" s="6">
        <v>0</v>
      </c>
      <c r="H899" s="2">
        <f t="shared" ref="H899:H962" si="588">(G899/1000000)</f>
        <v>0</v>
      </c>
      <c r="I899" s="2">
        <f t="shared" ref="I899:I962" si="589">(G899/AT899)*100</f>
        <v>0</v>
      </c>
      <c r="J899" s="6">
        <v>0</v>
      </c>
      <c r="K899" s="2">
        <f t="shared" ref="K899:K962" si="590">(J899/1000000)</f>
        <v>0</v>
      </c>
      <c r="L899" s="2">
        <f t="shared" ref="L899:L962" si="591">(J899/AT899)*100</f>
        <v>0</v>
      </c>
      <c r="M899" s="6">
        <v>143099.42847799999</v>
      </c>
      <c r="N899" s="2">
        <f t="shared" ref="N899:N962" si="592">(M899/1000000)</f>
        <v>0.14309942847799997</v>
      </c>
      <c r="O899" s="2">
        <f t="shared" ref="O899:O962" si="593">(M899/AT899)*100</f>
        <v>0.57239771391199989</v>
      </c>
      <c r="P899" s="6">
        <v>0</v>
      </c>
      <c r="Q899" s="2">
        <f t="shared" ref="Q899:Q962" si="594">(P899/1000000)</f>
        <v>0</v>
      </c>
      <c r="R899" s="2">
        <f t="shared" ref="R899:R962" si="595">(P899/AT899)*100</f>
        <v>0</v>
      </c>
      <c r="S899" s="6">
        <v>4063499.6317799999</v>
      </c>
      <c r="T899" s="2">
        <f t="shared" ref="T899:T962" si="596">(S899/1000000)</f>
        <v>4.0634996317800001</v>
      </c>
      <c r="U899" s="2">
        <f t="shared" ref="U899:U962" si="597">(S899/AT899)*100</f>
        <v>16.25399852712</v>
      </c>
      <c r="V899" s="6">
        <v>0</v>
      </c>
      <c r="W899" s="2">
        <f t="shared" ref="W899:W962" si="598">(V899/1000000)</f>
        <v>0</v>
      </c>
      <c r="X899" s="2">
        <f t="shared" ref="X899:X962" si="599">(V899/AT899)*100</f>
        <v>0</v>
      </c>
      <c r="Y899" s="6">
        <v>0</v>
      </c>
      <c r="Z899" s="2">
        <f t="shared" ref="Z899:Z962" si="600">(Y899/1000000)</f>
        <v>0</v>
      </c>
      <c r="AA899" s="2">
        <f t="shared" ref="AA899:AA962" si="601">(Y899/AT899)*100</f>
        <v>0</v>
      </c>
      <c r="AB899" s="6">
        <v>0</v>
      </c>
      <c r="AC899" s="2">
        <f t="shared" ref="AC899:AC962" si="602">(AB899/1000000)</f>
        <v>0</v>
      </c>
      <c r="AD899" s="2">
        <f t="shared" ref="AD899:AD962" si="603">(AB899/AT899)*100</f>
        <v>0</v>
      </c>
      <c r="AE899" s="6">
        <v>18643299.8356</v>
      </c>
      <c r="AF899" s="2">
        <f t="shared" ref="AF899:AF962" si="604">(AE899/1000000)</f>
        <v>18.643299835600001</v>
      </c>
      <c r="AG899" s="2">
        <f t="shared" ref="AG899:AG962" si="605">(AE899/AT899)*100</f>
        <v>74.573199342400002</v>
      </c>
      <c r="AH899" s="6">
        <v>0</v>
      </c>
      <c r="AI899" s="2">
        <f t="shared" ref="AI899:AI962" si="606">(AH899/1000000)</f>
        <v>0</v>
      </c>
      <c r="AJ899" s="2">
        <f t="shared" ref="AJ899:AJ962" si="607">(AH899/AT899)*100</f>
        <v>0</v>
      </c>
      <c r="AK899" s="6">
        <v>0</v>
      </c>
      <c r="AL899" s="2">
        <f t="shared" ref="AL899:AL962" si="608">(AK899/1000000)</f>
        <v>0</v>
      </c>
      <c r="AM899" s="2">
        <f t="shared" ref="AM899:AM962" si="609">(AK899/AT899)*100</f>
        <v>0</v>
      </c>
      <c r="AN899" s="6">
        <v>0</v>
      </c>
      <c r="AO899" s="2">
        <f t="shared" ref="AO899:AO962" si="610">(AN899/1000000)</f>
        <v>0</v>
      </c>
      <c r="AP899" s="2">
        <f t="shared" ref="AP899:AP962" si="611">(AN899/AT899)*100</f>
        <v>0</v>
      </c>
      <c r="AQ899" s="6">
        <v>2150101.1041100002</v>
      </c>
      <c r="AR899" s="2">
        <f t="shared" ref="AR899:AR962" si="612">(AQ899/1000000)</f>
        <v>2.15010110411</v>
      </c>
      <c r="AS899" s="2">
        <f t="shared" ref="AS899:AS962" si="613">(AQ899/AT899)*100</f>
        <v>8.6004044164400018</v>
      </c>
      <c r="AT899" s="2">
        <v>25000000</v>
      </c>
      <c r="AU899" s="2">
        <v>2875421.1915600002</v>
      </c>
      <c r="AV899" s="2">
        <f t="shared" ref="AV899:AV962" si="614">(AU899/1000000)</f>
        <v>2.8754211915600001</v>
      </c>
      <c r="AW899" s="2">
        <f t="shared" ref="AW899:AW962" si="615">(AU899/AT899)*100</f>
        <v>11.50168476624</v>
      </c>
      <c r="AX899" s="2">
        <v>0</v>
      </c>
      <c r="AY899" s="2">
        <f t="shared" ref="AY899:AY962" si="616">(AX899/1000000)</f>
        <v>0</v>
      </c>
      <c r="AZ899" s="2">
        <f t="shared" ref="AZ899:AZ962" si="617">(AX899/AT899)*100</f>
        <v>0</v>
      </c>
      <c r="BA899" s="2">
        <v>22124578.808400001</v>
      </c>
      <c r="BB899" s="2">
        <f t="shared" ref="BB899:BB962" si="618">(BA899/1000000)</f>
        <v>22.124578808400003</v>
      </c>
      <c r="BC899" s="2">
        <f t="shared" ref="BC899:BC962" si="619">(BA899/AT899)*100</f>
        <v>88.498315233599996</v>
      </c>
      <c r="BD899" s="2">
        <v>0</v>
      </c>
      <c r="BE899" s="2">
        <f t="shared" ref="BE899:BE962" si="620">(BD899/1000000)</f>
        <v>0</v>
      </c>
      <c r="BF899" s="2">
        <f t="shared" ref="BF899:BF962" si="621">(BD899/AT899)*100</f>
        <v>0</v>
      </c>
      <c r="BG899" s="2">
        <v>0</v>
      </c>
      <c r="BH899" s="2">
        <f t="shared" ref="BH899:BH962" si="622">(BG899/1000000)</f>
        <v>0</v>
      </c>
      <c r="BI899" s="2">
        <f t="shared" ref="BI899:BI962" si="623">(BG899/AT899)*100</f>
        <v>0</v>
      </c>
      <c r="BJ899" s="2">
        <v>25000000</v>
      </c>
      <c r="BK899" s="2">
        <f t="shared" ref="BK899:BK962" si="624">(BJ899/1000000)</f>
        <v>25</v>
      </c>
      <c r="BL899" s="2">
        <f t="shared" ref="BL899:BL962" si="625">(BJ899/AT899)*100</f>
        <v>100</v>
      </c>
      <c r="BM899" s="2">
        <v>0</v>
      </c>
      <c r="BN899" s="2">
        <f t="shared" ref="BN899:BN962" si="626">(BM899/1000000)</f>
        <v>0</v>
      </c>
      <c r="BO899" s="2">
        <f t="shared" ref="BO899:BO962" si="627">(BM899/AT899)*100</f>
        <v>0</v>
      </c>
      <c r="BP899" s="2">
        <v>0</v>
      </c>
      <c r="BQ899" s="2">
        <f t="shared" ref="BQ899:BQ962" si="628">(BP899/1000000)</f>
        <v>0</v>
      </c>
      <c r="BR899" s="2">
        <f t="shared" ref="BR899:BR962" si="629">(BP899/AT899)*100</f>
        <v>0</v>
      </c>
      <c r="BS899" s="2">
        <v>25000000</v>
      </c>
      <c r="BT899" s="1">
        <v>116</v>
      </c>
      <c r="BU899" s="1">
        <v>809</v>
      </c>
      <c r="BV899" s="2">
        <v>263.38095238095241</v>
      </c>
      <c r="BW899" s="1">
        <v>78.5</v>
      </c>
      <c r="BX899" s="2">
        <v>240.94285714285715</v>
      </c>
      <c r="BY899" s="1">
        <v>330</v>
      </c>
      <c r="BZ899" s="1">
        <v>130</v>
      </c>
      <c r="CA899" s="2">
        <v>169.74285714285713</v>
      </c>
      <c r="CB899" s="2">
        <v>1179.7142857142858</v>
      </c>
      <c r="CC899" s="1">
        <v>213</v>
      </c>
      <c r="CD899" s="1">
        <v>24</v>
      </c>
      <c r="CE899" s="2">
        <v>0.85099999999999998</v>
      </c>
      <c r="CF899" s="2">
        <v>83.921499999999995</v>
      </c>
      <c r="CG899" s="2">
        <v>93.353300000000004</v>
      </c>
      <c r="CH899" s="2">
        <v>5.5940000000000003</v>
      </c>
      <c r="CI899" s="2">
        <v>75.413700000000006</v>
      </c>
      <c r="CJ899" s="2">
        <v>5.0039999999999996</v>
      </c>
      <c r="CK899" s="9">
        <v>6805</v>
      </c>
      <c r="CL899" s="18">
        <v>1</v>
      </c>
      <c r="CM899" s="18">
        <v>2</v>
      </c>
      <c r="CN899" s="18">
        <v>127</v>
      </c>
      <c r="CO899" s="18">
        <v>127</v>
      </c>
      <c r="CP899" s="18">
        <v>127</v>
      </c>
      <c r="CQ899" s="18">
        <v>78</v>
      </c>
      <c r="CR899" s="18">
        <v>245</v>
      </c>
      <c r="CS899" s="18">
        <v>327</v>
      </c>
      <c r="CT899" s="18">
        <v>157</v>
      </c>
      <c r="CU899" s="18">
        <v>170</v>
      </c>
      <c r="CV899" s="18">
        <v>1171</v>
      </c>
      <c r="CW899" s="18">
        <v>206</v>
      </c>
      <c r="CX899" s="18">
        <v>25</v>
      </c>
      <c r="CY899" s="18">
        <v>0.85099999999999998</v>
      </c>
      <c r="CZ899" s="18">
        <v>83.921499999999995</v>
      </c>
      <c r="DA899" s="18">
        <v>93.353300000000004</v>
      </c>
      <c r="DB899" s="18">
        <v>5.5940000000000003</v>
      </c>
      <c r="DC899" s="18">
        <v>75.413700000000006</v>
      </c>
      <c r="DD899" s="18">
        <v>5.0039999999999996</v>
      </c>
      <c r="DE899" s="18">
        <v>6805</v>
      </c>
      <c r="DF899" s="1">
        <v>1</v>
      </c>
      <c r="DG899" s="1">
        <v>2</v>
      </c>
      <c r="DH899" s="1">
        <v>123</v>
      </c>
      <c r="DI899" s="1">
        <v>123</v>
      </c>
      <c r="DJ899" s="1">
        <v>123</v>
      </c>
      <c r="DK899" s="1">
        <v>79</v>
      </c>
      <c r="DL899" s="1">
        <v>247</v>
      </c>
      <c r="DM899" s="1">
        <v>330</v>
      </c>
      <c r="DN899" s="1">
        <v>160</v>
      </c>
      <c r="DO899" s="1">
        <v>170</v>
      </c>
      <c r="DP899" s="1">
        <v>1158</v>
      </c>
      <c r="DQ899" s="1">
        <v>205</v>
      </c>
      <c r="DR899" s="1">
        <v>24</v>
      </c>
      <c r="DS899" s="1">
        <v>0.85099999999999998</v>
      </c>
      <c r="DT899" s="1">
        <v>83.921499999999995</v>
      </c>
      <c r="DU899" s="1">
        <v>93.353300000000004</v>
      </c>
      <c r="DV899" s="1">
        <v>5.5940000000000003</v>
      </c>
      <c r="DW899" s="1">
        <v>75.413700000000006</v>
      </c>
      <c r="DX899" s="1">
        <v>5.0039999999999996</v>
      </c>
      <c r="DY899" s="1">
        <v>6805</v>
      </c>
      <c r="DZ899" s="20" t="s">
        <v>57</v>
      </c>
    </row>
    <row r="900" spans="1:130">
      <c r="A900" s="5">
        <v>900</v>
      </c>
      <c r="B900" s="1">
        <v>6</v>
      </c>
      <c r="C900" s="9">
        <v>307810</v>
      </c>
      <c r="D900" s="9">
        <v>7818954</v>
      </c>
      <c r="E900" s="22">
        <v>-40.834200000000003</v>
      </c>
      <c r="F900" s="22">
        <v>-19.716000000000001</v>
      </c>
      <c r="G900" s="6">
        <v>0</v>
      </c>
      <c r="H900" s="2">
        <f t="shared" si="588"/>
        <v>0</v>
      </c>
      <c r="I900" s="2">
        <f t="shared" si="589"/>
        <v>0</v>
      </c>
      <c r="J900" s="6">
        <v>0</v>
      </c>
      <c r="K900" s="2">
        <f t="shared" si="590"/>
        <v>0</v>
      </c>
      <c r="L900" s="2">
        <f t="shared" si="591"/>
        <v>0</v>
      </c>
      <c r="M900" s="6">
        <v>18572.8155869</v>
      </c>
      <c r="N900" s="2">
        <f t="shared" si="592"/>
        <v>1.85728155869E-2</v>
      </c>
      <c r="O900" s="2">
        <f t="shared" si="593"/>
        <v>7.4291262347600001E-2</v>
      </c>
      <c r="P900" s="6">
        <v>0</v>
      </c>
      <c r="Q900" s="2">
        <f t="shared" si="594"/>
        <v>0</v>
      </c>
      <c r="R900" s="2">
        <f t="shared" si="595"/>
        <v>0</v>
      </c>
      <c r="S900" s="6">
        <v>6567567.7422399996</v>
      </c>
      <c r="T900" s="2">
        <f t="shared" si="596"/>
        <v>6.5675677422399996</v>
      </c>
      <c r="U900" s="2">
        <f t="shared" si="597"/>
        <v>26.270270968959998</v>
      </c>
      <c r="V900" s="6">
        <v>0</v>
      </c>
      <c r="W900" s="2">
        <f t="shared" si="598"/>
        <v>0</v>
      </c>
      <c r="X900" s="2">
        <f t="shared" si="599"/>
        <v>0</v>
      </c>
      <c r="Y900" s="6">
        <v>0</v>
      </c>
      <c r="Z900" s="2">
        <f t="shared" si="600"/>
        <v>0</v>
      </c>
      <c r="AA900" s="2">
        <f t="shared" si="601"/>
        <v>0</v>
      </c>
      <c r="AB900" s="6">
        <v>0</v>
      </c>
      <c r="AC900" s="2">
        <f t="shared" si="602"/>
        <v>0</v>
      </c>
      <c r="AD900" s="2">
        <f t="shared" si="603"/>
        <v>0</v>
      </c>
      <c r="AE900" s="6">
        <v>16229380.760600001</v>
      </c>
      <c r="AF900" s="2">
        <f t="shared" si="604"/>
        <v>16.229380760600002</v>
      </c>
      <c r="AG900" s="2">
        <f t="shared" si="605"/>
        <v>64.917523042400006</v>
      </c>
      <c r="AH900" s="6">
        <v>0</v>
      </c>
      <c r="AI900" s="2">
        <f t="shared" si="606"/>
        <v>0</v>
      </c>
      <c r="AJ900" s="2">
        <f t="shared" si="607"/>
        <v>0</v>
      </c>
      <c r="AK900" s="6">
        <v>0</v>
      </c>
      <c r="AL900" s="2">
        <f t="shared" si="608"/>
        <v>0</v>
      </c>
      <c r="AM900" s="2">
        <f t="shared" si="609"/>
        <v>0</v>
      </c>
      <c r="AN900" s="6">
        <v>0</v>
      </c>
      <c r="AO900" s="2">
        <f t="shared" si="610"/>
        <v>0</v>
      </c>
      <c r="AP900" s="2">
        <f t="shared" si="611"/>
        <v>0</v>
      </c>
      <c r="AQ900" s="6">
        <v>2184478.6815800001</v>
      </c>
      <c r="AR900" s="2">
        <f t="shared" si="612"/>
        <v>2.1844786815799999</v>
      </c>
      <c r="AS900" s="2">
        <f t="shared" si="613"/>
        <v>8.7379147263200014</v>
      </c>
      <c r="AT900" s="2">
        <v>25000000</v>
      </c>
      <c r="AU900" s="2">
        <v>0</v>
      </c>
      <c r="AV900" s="2">
        <f t="shared" si="614"/>
        <v>0</v>
      </c>
      <c r="AW900" s="2">
        <f t="shared" si="615"/>
        <v>0</v>
      </c>
      <c r="AX900" s="2">
        <v>0</v>
      </c>
      <c r="AY900" s="2">
        <f t="shared" si="616"/>
        <v>0</v>
      </c>
      <c r="AZ900" s="2">
        <f t="shared" si="617"/>
        <v>0</v>
      </c>
      <c r="BA900" s="2">
        <v>25000000</v>
      </c>
      <c r="BB900" s="2">
        <f t="shared" si="618"/>
        <v>25</v>
      </c>
      <c r="BC900" s="2">
        <f t="shared" si="619"/>
        <v>100</v>
      </c>
      <c r="BD900" s="2">
        <v>0</v>
      </c>
      <c r="BE900" s="2">
        <f t="shared" si="620"/>
        <v>0</v>
      </c>
      <c r="BF900" s="2">
        <f t="shared" si="621"/>
        <v>0</v>
      </c>
      <c r="BG900" s="2">
        <v>0</v>
      </c>
      <c r="BH900" s="2">
        <f t="shared" si="622"/>
        <v>0</v>
      </c>
      <c r="BI900" s="2">
        <f t="shared" si="623"/>
        <v>0</v>
      </c>
      <c r="BJ900" s="2">
        <v>25000000</v>
      </c>
      <c r="BK900" s="2">
        <f t="shared" si="624"/>
        <v>25</v>
      </c>
      <c r="BL900" s="2">
        <f t="shared" si="625"/>
        <v>100</v>
      </c>
      <c r="BM900" s="2">
        <v>0</v>
      </c>
      <c r="BN900" s="2">
        <f t="shared" si="626"/>
        <v>0</v>
      </c>
      <c r="BO900" s="2">
        <f t="shared" si="627"/>
        <v>0</v>
      </c>
      <c r="BP900" s="2">
        <v>0</v>
      </c>
      <c r="BQ900" s="2">
        <f t="shared" si="628"/>
        <v>0</v>
      </c>
      <c r="BR900" s="2">
        <f t="shared" si="629"/>
        <v>0</v>
      </c>
      <c r="BS900" s="2">
        <v>25000000</v>
      </c>
      <c r="BT900" s="1">
        <v>117</v>
      </c>
      <c r="BU900" s="1">
        <v>396</v>
      </c>
      <c r="BV900" s="2">
        <v>204.14634146341464</v>
      </c>
      <c r="BW900" s="1">
        <v>78.5</v>
      </c>
      <c r="BX900" s="2">
        <v>241.82926829268294</v>
      </c>
      <c r="BY900" s="1">
        <v>329</v>
      </c>
      <c r="BZ900" s="1">
        <v>143</v>
      </c>
      <c r="CA900" s="2">
        <v>167.4390243902439</v>
      </c>
      <c r="CB900" s="2">
        <v>1175.8048780487804</v>
      </c>
      <c r="CC900" s="1">
        <v>208</v>
      </c>
      <c r="CD900" s="1">
        <v>25</v>
      </c>
      <c r="CE900" s="2">
        <v>0.85099999999999998</v>
      </c>
      <c r="CF900" s="2">
        <v>83.921499999999995</v>
      </c>
      <c r="CG900" s="2">
        <v>93.353300000000004</v>
      </c>
      <c r="CH900" s="2">
        <v>5.5940000000000003</v>
      </c>
      <c r="CI900" s="2">
        <v>75.413700000000006</v>
      </c>
      <c r="CJ900" s="2">
        <v>5.0039999999999996</v>
      </c>
      <c r="CK900" s="9">
        <v>6805</v>
      </c>
      <c r="CL900" s="18">
        <v>1</v>
      </c>
      <c r="CM900" s="18">
        <v>6</v>
      </c>
      <c r="CN900" s="18">
        <v>150</v>
      </c>
      <c r="CO900" s="18">
        <v>150</v>
      </c>
      <c r="CP900" s="18">
        <v>150</v>
      </c>
      <c r="CQ900" s="18">
        <v>79</v>
      </c>
      <c r="CR900" s="18">
        <v>246</v>
      </c>
      <c r="CS900" s="18">
        <v>328</v>
      </c>
      <c r="CT900" s="18">
        <v>160</v>
      </c>
      <c r="CU900" s="18">
        <v>168</v>
      </c>
      <c r="CV900" s="18">
        <v>1161</v>
      </c>
      <c r="CW900" s="18">
        <v>204</v>
      </c>
      <c r="CX900" s="18">
        <v>25</v>
      </c>
      <c r="CY900" s="18">
        <v>0.85099999999999998</v>
      </c>
      <c r="CZ900" s="18">
        <v>83.921499999999995</v>
      </c>
      <c r="DA900" s="18">
        <v>93.353300000000004</v>
      </c>
      <c r="DB900" s="18">
        <v>5.5940000000000003</v>
      </c>
      <c r="DC900" s="18">
        <v>75.413700000000006</v>
      </c>
      <c r="DD900" s="18">
        <v>5.0039999999999996</v>
      </c>
      <c r="DE900" s="18">
        <v>6805</v>
      </c>
      <c r="DF900" s="1">
        <v>1</v>
      </c>
      <c r="DG900" s="1">
        <v>2</v>
      </c>
      <c r="DH900" s="1">
        <v>106</v>
      </c>
      <c r="DI900" s="1">
        <v>106</v>
      </c>
      <c r="DJ900" s="1">
        <v>106</v>
      </c>
      <c r="DK900" s="1">
        <v>79</v>
      </c>
      <c r="DL900" s="1">
        <v>246</v>
      </c>
      <c r="DM900" s="1">
        <v>328</v>
      </c>
      <c r="DN900" s="1">
        <v>160</v>
      </c>
      <c r="DO900" s="1">
        <v>168</v>
      </c>
      <c r="DP900" s="1">
        <v>1160</v>
      </c>
      <c r="DQ900" s="1">
        <v>204</v>
      </c>
      <c r="DR900" s="1">
        <v>25</v>
      </c>
      <c r="DS900" s="1">
        <v>0.85099999999999998</v>
      </c>
      <c r="DT900" s="1">
        <v>83.921499999999995</v>
      </c>
      <c r="DU900" s="1">
        <v>93.353300000000004</v>
      </c>
      <c r="DV900" s="1">
        <v>5.5940000000000003</v>
      </c>
      <c r="DW900" s="1">
        <v>75.413700000000006</v>
      </c>
      <c r="DX900" s="1">
        <v>5.0039999999999996</v>
      </c>
      <c r="DY900" s="1">
        <v>6805</v>
      </c>
      <c r="DZ900" s="20" t="s">
        <v>57</v>
      </c>
    </row>
    <row r="901" spans="1:130">
      <c r="A901" s="5">
        <v>901</v>
      </c>
      <c r="B901" s="1">
        <v>4</v>
      </c>
      <c r="C901" s="9">
        <v>312810</v>
      </c>
      <c r="D901" s="9">
        <v>7818954</v>
      </c>
      <c r="E901" s="22">
        <v>-40.786499999999997</v>
      </c>
      <c r="F901" s="22">
        <v>-19.7165</v>
      </c>
      <c r="G901" s="6">
        <v>0</v>
      </c>
      <c r="H901" s="2">
        <f t="shared" si="588"/>
        <v>0</v>
      </c>
      <c r="I901" s="2">
        <f t="shared" si="589"/>
        <v>0</v>
      </c>
      <c r="J901" s="6">
        <v>0</v>
      </c>
      <c r="K901" s="2">
        <f t="shared" si="590"/>
        <v>0</v>
      </c>
      <c r="L901" s="2">
        <f t="shared" si="591"/>
        <v>0</v>
      </c>
      <c r="M901" s="6">
        <v>0</v>
      </c>
      <c r="N901" s="2">
        <f t="shared" si="592"/>
        <v>0</v>
      </c>
      <c r="O901" s="2">
        <f t="shared" si="593"/>
        <v>0</v>
      </c>
      <c r="P901" s="6">
        <v>475.33886139399999</v>
      </c>
      <c r="Q901" s="2">
        <f t="shared" si="594"/>
        <v>4.7533886139399997E-4</v>
      </c>
      <c r="R901" s="2">
        <f t="shared" si="595"/>
        <v>1.9013554455760001E-3</v>
      </c>
      <c r="S901" s="6">
        <v>6413367.5030199997</v>
      </c>
      <c r="T901" s="2">
        <f t="shared" si="596"/>
        <v>6.4133675030199999</v>
      </c>
      <c r="U901" s="2">
        <f t="shared" si="597"/>
        <v>25.65347001208</v>
      </c>
      <c r="V901" s="6">
        <v>0</v>
      </c>
      <c r="W901" s="2">
        <f t="shared" si="598"/>
        <v>0</v>
      </c>
      <c r="X901" s="2">
        <f t="shared" si="599"/>
        <v>0</v>
      </c>
      <c r="Y901" s="6">
        <v>0</v>
      </c>
      <c r="Z901" s="2">
        <f t="shared" si="600"/>
        <v>0</v>
      </c>
      <c r="AA901" s="2">
        <f t="shared" si="601"/>
        <v>0</v>
      </c>
      <c r="AB901" s="6">
        <v>0</v>
      </c>
      <c r="AC901" s="2">
        <f t="shared" si="602"/>
        <v>0</v>
      </c>
      <c r="AD901" s="2">
        <f t="shared" si="603"/>
        <v>0</v>
      </c>
      <c r="AE901" s="6">
        <v>17070962.159899998</v>
      </c>
      <c r="AF901" s="2">
        <f t="shared" si="604"/>
        <v>17.070962159899999</v>
      </c>
      <c r="AG901" s="2">
        <f t="shared" si="605"/>
        <v>68.283848639599995</v>
      </c>
      <c r="AH901" s="6">
        <v>0</v>
      </c>
      <c r="AI901" s="2">
        <f t="shared" si="606"/>
        <v>0</v>
      </c>
      <c r="AJ901" s="2">
        <f t="shared" si="607"/>
        <v>0</v>
      </c>
      <c r="AK901" s="6">
        <v>0</v>
      </c>
      <c r="AL901" s="2">
        <f t="shared" si="608"/>
        <v>0</v>
      </c>
      <c r="AM901" s="2">
        <f t="shared" si="609"/>
        <v>0</v>
      </c>
      <c r="AN901" s="6">
        <v>0</v>
      </c>
      <c r="AO901" s="2">
        <f t="shared" si="610"/>
        <v>0</v>
      </c>
      <c r="AP901" s="2">
        <f t="shared" si="611"/>
        <v>0</v>
      </c>
      <c r="AQ901" s="6">
        <v>1515194.99822</v>
      </c>
      <c r="AR901" s="2">
        <f t="shared" si="612"/>
        <v>1.5151949982199999</v>
      </c>
      <c r="AS901" s="2">
        <f t="shared" si="613"/>
        <v>6.0607799928799997</v>
      </c>
      <c r="AT901" s="2">
        <v>25000000</v>
      </c>
      <c r="AU901" s="2">
        <v>0</v>
      </c>
      <c r="AV901" s="2">
        <f t="shared" si="614"/>
        <v>0</v>
      </c>
      <c r="AW901" s="2">
        <f t="shared" si="615"/>
        <v>0</v>
      </c>
      <c r="AX901" s="2">
        <v>0</v>
      </c>
      <c r="AY901" s="2">
        <f t="shared" si="616"/>
        <v>0</v>
      </c>
      <c r="AZ901" s="2">
        <f t="shared" si="617"/>
        <v>0</v>
      </c>
      <c r="BA901" s="2">
        <v>25000000</v>
      </c>
      <c r="BB901" s="2">
        <f t="shared" si="618"/>
        <v>25</v>
      </c>
      <c r="BC901" s="2">
        <f t="shared" si="619"/>
        <v>100</v>
      </c>
      <c r="BD901" s="2">
        <v>0</v>
      </c>
      <c r="BE901" s="2">
        <f t="shared" si="620"/>
        <v>0</v>
      </c>
      <c r="BF901" s="2">
        <f t="shared" si="621"/>
        <v>0</v>
      </c>
      <c r="BG901" s="2">
        <v>0</v>
      </c>
      <c r="BH901" s="2">
        <f t="shared" si="622"/>
        <v>0</v>
      </c>
      <c r="BI901" s="2">
        <f t="shared" si="623"/>
        <v>0</v>
      </c>
      <c r="BJ901" s="2">
        <v>25000000</v>
      </c>
      <c r="BK901" s="2">
        <f t="shared" si="624"/>
        <v>25</v>
      </c>
      <c r="BL901" s="2">
        <f t="shared" si="625"/>
        <v>100</v>
      </c>
      <c r="BM901" s="2">
        <v>0</v>
      </c>
      <c r="BN901" s="2">
        <f t="shared" si="626"/>
        <v>0</v>
      </c>
      <c r="BO901" s="2">
        <f t="shared" si="627"/>
        <v>0</v>
      </c>
      <c r="BP901" s="2">
        <v>0</v>
      </c>
      <c r="BQ901" s="2">
        <f t="shared" si="628"/>
        <v>0</v>
      </c>
      <c r="BR901" s="2">
        <f t="shared" si="629"/>
        <v>0</v>
      </c>
      <c r="BS901" s="2">
        <v>25000000</v>
      </c>
      <c r="BT901" s="1">
        <v>157</v>
      </c>
      <c r="BU901" s="1">
        <v>468</v>
      </c>
      <c r="BV901" s="2">
        <v>277.11904761904759</v>
      </c>
      <c r="BW901" s="1">
        <v>79</v>
      </c>
      <c r="BX901" s="2">
        <v>236.88095238095238</v>
      </c>
      <c r="BY901" s="1">
        <v>326</v>
      </c>
      <c r="BZ901" s="1">
        <v>140</v>
      </c>
      <c r="CA901" s="2">
        <v>164.97619047619048</v>
      </c>
      <c r="CB901" s="2">
        <v>1192.5</v>
      </c>
      <c r="CC901" s="1">
        <v>209</v>
      </c>
      <c r="CD901" s="1">
        <v>27</v>
      </c>
      <c r="CE901" s="2">
        <v>0.85099999999999998</v>
      </c>
      <c r="CF901" s="2">
        <v>83.921499999999995</v>
      </c>
      <c r="CG901" s="2">
        <v>93.353300000000004</v>
      </c>
      <c r="CH901" s="2">
        <v>5.5940000000000003</v>
      </c>
      <c r="CI901" s="2">
        <v>75.413700000000006</v>
      </c>
      <c r="CJ901" s="2">
        <v>5.0039999999999996</v>
      </c>
      <c r="CK901" s="9">
        <v>6805</v>
      </c>
      <c r="CL901" s="8">
        <v>0</v>
      </c>
      <c r="CM901" s="8">
        <v>0</v>
      </c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">
        <v>2</v>
      </c>
      <c r="DG901" s="1">
        <v>18</v>
      </c>
      <c r="DH901" s="1">
        <v>134</v>
      </c>
      <c r="DI901" s="1">
        <v>177</v>
      </c>
      <c r="DJ901" s="1">
        <v>155.5</v>
      </c>
      <c r="DK901" s="1">
        <v>79</v>
      </c>
      <c r="DL901" s="1">
        <v>241.5</v>
      </c>
      <c r="DM901" s="1">
        <v>323</v>
      </c>
      <c r="DN901" s="1">
        <v>157</v>
      </c>
      <c r="DO901" s="1">
        <v>165</v>
      </c>
      <c r="DP901" s="1">
        <v>1175.5</v>
      </c>
      <c r="DQ901" s="1">
        <v>204</v>
      </c>
      <c r="DR901" s="1">
        <v>27</v>
      </c>
      <c r="DS901" s="1">
        <v>0.85099999999999998</v>
      </c>
      <c r="DT901" s="1">
        <v>83.921499999999995</v>
      </c>
      <c r="DU901" s="1">
        <v>93.353300000000004</v>
      </c>
      <c r="DV901" s="1">
        <v>5.5940000000000003</v>
      </c>
      <c r="DW901" s="1">
        <v>75.413700000000006</v>
      </c>
      <c r="DX901" s="1">
        <v>5.0039999999999996</v>
      </c>
      <c r="DY901" s="1">
        <v>6805</v>
      </c>
      <c r="DZ901" s="20" t="s">
        <v>57</v>
      </c>
    </row>
    <row r="902" spans="1:130">
      <c r="A902" s="5">
        <v>902</v>
      </c>
      <c r="B902" s="1">
        <v>4</v>
      </c>
      <c r="C902" s="9">
        <v>317810</v>
      </c>
      <c r="D902" s="9">
        <v>7818954</v>
      </c>
      <c r="E902" s="22">
        <v>-40.738799999999998</v>
      </c>
      <c r="F902" s="22">
        <v>-19.716999999999999</v>
      </c>
      <c r="G902" s="6">
        <v>0</v>
      </c>
      <c r="H902" s="2">
        <f t="shared" si="588"/>
        <v>0</v>
      </c>
      <c r="I902" s="2">
        <f t="shared" si="589"/>
        <v>0</v>
      </c>
      <c r="J902" s="6">
        <v>0</v>
      </c>
      <c r="K902" s="2">
        <f t="shared" si="590"/>
        <v>0</v>
      </c>
      <c r="L902" s="2">
        <f t="shared" si="591"/>
        <v>0</v>
      </c>
      <c r="M902" s="6">
        <v>217234.566143</v>
      </c>
      <c r="N902" s="2">
        <f t="shared" si="592"/>
        <v>0.21723456614299999</v>
      </c>
      <c r="O902" s="2">
        <f t="shared" si="593"/>
        <v>0.86893826457200007</v>
      </c>
      <c r="P902" s="6">
        <v>134099.53649299999</v>
      </c>
      <c r="Q902" s="2">
        <f t="shared" si="594"/>
        <v>0.13409953649299999</v>
      </c>
      <c r="R902" s="2">
        <f t="shared" si="595"/>
        <v>0.53639814597199997</v>
      </c>
      <c r="S902" s="6">
        <v>3493046.5559700001</v>
      </c>
      <c r="T902" s="2">
        <f t="shared" si="596"/>
        <v>3.4930465559699999</v>
      </c>
      <c r="U902" s="2">
        <f t="shared" si="597"/>
        <v>13.972186223880001</v>
      </c>
      <c r="V902" s="6">
        <v>0</v>
      </c>
      <c r="W902" s="2">
        <f t="shared" si="598"/>
        <v>0</v>
      </c>
      <c r="X902" s="2">
        <f t="shared" si="599"/>
        <v>0</v>
      </c>
      <c r="Y902" s="6">
        <v>0</v>
      </c>
      <c r="Z902" s="2">
        <f t="shared" si="600"/>
        <v>0</v>
      </c>
      <c r="AA902" s="2">
        <f t="shared" si="601"/>
        <v>0</v>
      </c>
      <c r="AB902" s="6">
        <v>0</v>
      </c>
      <c r="AC902" s="2">
        <f t="shared" si="602"/>
        <v>0</v>
      </c>
      <c r="AD902" s="2">
        <f t="shared" si="603"/>
        <v>0</v>
      </c>
      <c r="AE902" s="6">
        <v>19887069.718400002</v>
      </c>
      <c r="AF902" s="2">
        <f t="shared" si="604"/>
        <v>19.887069718400003</v>
      </c>
      <c r="AG902" s="2">
        <f t="shared" si="605"/>
        <v>79.548278873600012</v>
      </c>
      <c r="AH902" s="6">
        <v>0</v>
      </c>
      <c r="AI902" s="2">
        <f t="shared" si="606"/>
        <v>0</v>
      </c>
      <c r="AJ902" s="2">
        <f t="shared" si="607"/>
        <v>0</v>
      </c>
      <c r="AK902" s="6">
        <v>0</v>
      </c>
      <c r="AL902" s="2">
        <f t="shared" si="608"/>
        <v>0</v>
      </c>
      <c r="AM902" s="2">
        <f t="shared" si="609"/>
        <v>0</v>
      </c>
      <c r="AN902" s="6">
        <v>0</v>
      </c>
      <c r="AO902" s="2">
        <f t="shared" si="610"/>
        <v>0</v>
      </c>
      <c r="AP902" s="2">
        <f t="shared" si="611"/>
        <v>0</v>
      </c>
      <c r="AQ902" s="6">
        <v>1268549.6230299999</v>
      </c>
      <c r="AR902" s="2">
        <f t="shared" si="612"/>
        <v>1.26854962303</v>
      </c>
      <c r="AS902" s="2">
        <f t="shared" si="613"/>
        <v>5.0741984921199998</v>
      </c>
      <c r="AT902" s="2">
        <v>25000000</v>
      </c>
      <c r="AU902" s="2">
        <v>0</v>
      </c>
      <c r="AV902" s="2">
        <f t="shared" si="614"/>
        <v>0</v>
      </c>
      <c r="AW902" s="2">
        <f t="shared" si="615"/>
        <v>0</v>
      </c>
      <c r="AX902" s="2">
        <v>0</v>
      </c>
      <c r="AY902" s="2">
        <f t="shared" si="616"/>
        <v>0</v>
      </c>
      <c r="AZ902" s="2">
        <f t="shared" si="617"/>
        <v>0</v>
      </c>
      <c r="BA902" s="2">
        <v>25000000</v>
      </c>
      <c r="BB902" s="2">
        <f t="shared" si="618"/>
        <v>25</v>
      </c>
      <c r="BC902" s="2">
        <f t="shared" si="619"/>
        <v>100</v>
      </c>
      <c r="BD902" s="2">
        <v>0</v>
      </c>
      <c r="BE902" s="2">
        <f t="shared" si="620"/>
        <v>0</v>
      </c>
      <c r="BF902" s="2">
        <f t="shared" si="621"/>
        <v>0</v>
      </c>
      <c r="BG902" s="2">
        <v>0</v>
      </c>
      <c r="BH902" s="2">
        <f t="shared" si="622"/>
        <v>0</v>
      </c>
      <c r="BI902" s="2">
        <f t="shared" si="623"/>
        <v>0</v>
      </c>
      <c r="BJ902" s="2">
        <v>25000000</v>
      </c>
      <c r="BK902" s="2">
        <f t="shared" si="624"/>
        <v>25</v>
      </c>
      <c r="BL902" s="2">
        <f t="shared" si="625"/>
        <v>100</v>
      </c>
      <c r="BM902" s="2">
        <v>0</v>
      </c>
      <c r="BN902" s="2">
        <f t="shared" si="626"/>
        <v>0</v>
      </c>
      <c r="BO902" s="2">
        <f t="shared" si="627"/>
        <v>0</v>
      </c>
      <c r="BP902" s="2">
        <v>0</v>
      </c>
      <c r="BQ902" s="2">
        <f t="shared" si="628"/>
        <v>0</v>
      </c>
      <c r="BR902" s="2">
        <f t="shared" si="629"/>
        <v>0</v>
      </c>
      <c r="BS902" s="2">
        <v>25000000</v>
      </c>
      <c r="BT902" s="1">
        <v>143</v>
      </c>
      <c r="BU902" s="1">
        <v>480</v>
      </c>
      <c r="BV902" s="2">
        <v>301.52777777777777</v>
      </c>
      <c r="BW902" s="1">
        <v>79</v>
      </c>
      <c r="BX902" s="2">
        <v>234.91666666666666</v>
      </c>
      <c r="BY902" s="1">
        <v>324</v>
      </c>
      <c r="BZ902" s="1">
        <v>140</v>
      </c>
      <c r="CA902" s="2">
        <v>162.91666666666666</v>
      </c>
      <c r="CB902" s="2">
        <v>1198.9444444444443</v>
      </c>
      <c r="CC902" s="1">
        <v>208</v>
      </c>
      <c r="CD902" s="1">
        <v>27</v>
      </c>
      <c r="CE902" s="2">
        <v>0.85099999999999998</v>
      </c>
      <c r="CF902" s="2">
        <v>83.921499999999995</v>
      </c>
      <c r="CG902" s="2">
        <v>93.353300000000004</v>
      </c>
      <c r="CH902" s="2">
        <v>5.5940000000000003</v>
      </c>
      <c r="CI902" s="2">
        <v>75.413700000000006</v>
      </c>
      <c r="CJ902" s="2">
        <v>5.0039999999999996</v>
      </c>
      <c r="CK902" s="9">
        <v>6805</v>
      </c>
      <c r="CL902" s="8">
        <v>0</v>
      </c>
      <c r="CM902" s="8">
        <v>0</v>
      </c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">
        <v>0</v>
      </c>
      <c r="DG902" s="1">
        <v>0</v>
      </c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20" t="s">
        <v>57</v>
      </c>
    </row>
    <row r="903" spans="1:130">
      <c r="A903" s="5">
        <v>903</v>
      </c>
      <c r="B903" s="1">
        <v>4</v>
      </c>
      <c r="C903" s="9">
        <v>322810</v>
      </c>
      <c r="D903" s="9">
        <v>7818954</v>
      </c>
      <c r="E903" s="22">
        <v>-40.691099999999999</v>
      </c>
      <c r="F903" s="22">
        <v>-19.717400000000001</v>
      </c>
      <c r="G903" s="6">
        <v>0</v>
      </c>
      <c r="H903" s="2">
        <f t="shared" si="588"/>
        <v>0</v>
      </c>
      <c r="I903" s="2">
        <f t="shared" si="589"/>
        <v>0</v>
      </c>
      <c r="J903" s="6">
        <v>0</v>
      </c>
      <c r="K903" s="2">
        <f t="shared" si="590"/>
        <v>0</v>
      </c>
      <c r="L903" s="2">
        <f t="shared" si="591"/>
        <v>0</v>
      </c>
      <c r="M903" s="6">
        <v>357865.73222800001</v>
      </c>
      <c r="N903" s="2">
        <f t="shared" si="592"/>
        <v>0.357865732228</v>
      </c>
      <c r="O903" s="2">
        <f t="shared" si="593"/>
        <v>1.431462928912</v>
      </c>
      <c r="P903" s="6">
        <v>194849.82298999999</v>
      </c>
      <c r="Q903" s="2">
        <f t="shared" si="594"/>
        <v>0.19484982298999998</v>
      </c>
      <c r="R903" s="2">
        <f t="shared" si="595"/>
        <v>0.77939929195999991</v>
      </c>
      <c r="S903" s="6">
        <v>2818113.42141</v>
      </c>
      <c r="T903" s="2">
        <f t="shared" si="596"/>
        <v>2.8181134214100001</v>
      </c>
      <c r="U903" s="2">
        <f t="shared" si="597"/>
        <v>11.272453685639999</v>
      </c>
      <c r="V903" s="6">
        <v>0</v>
      </c>
      <c r="W903" s="2">
        <f t="shared" si="598"/>
        <v>0</v>
      </c>
      <c r="X903" s="2">
        <f t="shared" si="599"/>
        <v>0</v>
      </c>
      <c r="Y903" s="6">
        <v>0</v>
      </c>
      <c r="Z903" s="2">
        <f t="shared" si="600"/>
        <v>0</v>
      </c>
      <c r="AA903" s="2">
        <f t="shared" si="601"/>
        <v>0</v>
      </c>
      <c r="AB903" s="6">
        <v>0</v>
      </c>
      <c r="AC903" s="2">
        <f t="shared" si="602"/>
        <v>0</v>
      </c>
      <c r="AD903" s="2">
        <f t="shared" si="603"/>
        <v>0</v>
      </c>
      <c r="AE903" s="6">
        <v>19960550.998500001</v>
      </c>
      <c r="AF903" s="2">
        <f t="shared" si="604"/>
        <v>19.9605509985</v>
      </c>
      <c r="AG903" s="2">
        <f t="shared" si="605"/>
        <v>79.842203994000002</v>
      </c>
      <c r="AH903" s="6">
        <v>0</v>
      </c>
      <c r="AI903" s="2">
        <f t="shared" si="606"/>
        <v>0</v>
      </c>
      <c r="AJ903" s="2">
        <f t="shared" si="607"/>
        <v>0</v>
      </c>
      <c r="AK903" s="6">
        <v>0</v>
      </c>
      <c r="AL903" s="2">
        <f t="shared" si="608"/>
        <v>0</v>
      </c>
      <c r="AM903" s="2">
        <f t="shared" si="609"/>
        <v>0</v>
      </c>
      <c r="AN903" s="6">
        <v>0</v>
      </c>
      <c r="AO903" s="2">
        <f t="shared" si="610"/>
        <v>0</v>
      </c>
      <c r="AP903" s="2">
        <f t="shared" si="611"/>
        <v>0</v>
      </c>
      <c r="AQ903" s="6">
        <v>1668620.0249000001</v>
      </c>
      <c r="AR903" s="2">
        <f t="shared" si="612"/>
        <v>1.6686200249000001</v>
      </c>
      <c r="AS903" s="2">
        <f t="shared" si="613"/>
        <v>6.6744800996000002</v>
      </c>
      <c r="AT903" s="2">
        <v>25000000</v>
      </c>
      <c r="AU903" s="2">
        <v>0</v>
      </c>
      <c r="AV903" s="2">
        <f t="shared" si="614"/>
        <v>0</v>
      </c>
      <c r="AW903" s="2">
        <f t="shared" si="615"/>
        <v>0</v>
      </c>
      <c r="AX903" s="2">
        <v>0</v>
      </c>
      <c r="AY903" s="2">
        <f t="shared" si="616"/>
        <v>0</v>
      </c>
      <c r="AZ903" s="2">
        <f t="shared" si="617"/>
        <v>0</v>
      </c>
      <c r="BA903" s="2">
        <v>25000000</v>
      </c>
      <c r="BB903" s="2">
        <f t="shared" si="618"/>
        <v>25</v>
      </c>
      <c r="BC903" s="2">
        <f t="shared" si="619"/>
        <v>100</v>
      </c>
      <c r="BD903" s="2">
        <v>0</v>
      </c>
      <c r="BE903" s="2">
        <f t="shared" si="620"/>
        <v>0</v>
      </c>
      <c r="BF903" s="2">
        <f t="shared" si="621"/>
        <v>0</v>
      </c>
      <c r="BG903" s="2">
        <v>0</v>
      </c>
      <c r="BH903" s="2">
        <f t="shared" si="622"/>
        <v>0</v>
      </c>
      <c r="BI903" s="2">
        <f t="shared" si="623"/>
        <v>0</v>
      </c>
      <c r="BJ903" s="2">
        <v>25000000</v>
      </c>
      <c r="BK903" s="2">
        <f t="shared" si="624"/>
        <v>25</v>
      </c>
      <c r="BL903" s="2">
        <f t="shared" si="625"/>
        <v>100</v>
      </c>
      <c r="BM903" s="2">
        <v>0</v>
      </c>
      <c r="BN903" s="2">
        <f t="shared" si="626"/>
        <v>0</v>
      </c>
      <c r="BO903" s="2">
        <f t="shared" si="627"/>
        <v>0</v>
      </c>
      <c r="BP903" s="2">
        <v>0</v>
      </c>
      <c r="BQ903" s="2">
        <f t="shared" si="628"/>
        <v>0</v>
      </c>
      <c r="BR903" s="2">
        <f t="shared" si="629"/>
        <v>0</v>
      </c>
      <c r="BS903" s="2">
        <v>25000000</v>
      </c>
      <c r="BT903" s="1">
        <v>92</v>
      </c>
      <c r="BU903" s="1">
        <v>319</v>
      </c>
      <c r="BV903" s="2">
        <v>166.21428571428572</v>
      </c>
      <c r="BW903" s="1">
        <v>79</v>
      </c>
      <c r="BX903" s="2">
        <v>242.5952380952381</v>
      </c>
      <c r="BY903" s="1">
        <v>326</v>
      </c>
      <c r="BZ903" s="1">
        <v>152</v>
      </c>
      <c r="CA903" s="2">
        <v>161.02380952380952</v>
      </c>
      <c r="CB903" s="2">
        <v>1169.7380952380952</v>
      </c>
      <c r="CC903" s="1">
        <v>205</v>
      </c>
      <c r="CD903" s="1">
        <v>28</v>
      </c>
      <c r="CE903" s="2">
        <v>0.85099999999999998</v>
      </c>
      <c r="CF903" s="2">
        <v>83.921499999999995</v>
      </c>
      <c r="CG903" s="2">
        <v>93.353300000000004</v>
      </c>
      <c r="CH903" s="2">
        <v>5.5940000000000003</v>
      </c>
      <c r="CI903" s="2">
        <v>75.413700000000006</v>
      </c>
      <c r="CJ903" s="2">
        <v>5.0039999999999996</v>
      </c>
      <c r="CK903" s="9">
        <v>6805</v>
      </c>
      <c r="CL903" s="18">
        <v>1</v>
      </c>
      <c r="CM903" s="18">
        <v>2</v>
      </c>
      <c r="CN903" s="18">
        <v>95</v>
      </c>
      <c r="CO903" s="18">
        <v>95</v>
      </c>
      <c r="CP903" s="18">
        <v>95</v>
      </c>
      <c r="CQ903" s="18">
        <v>79</v>
      </c>
      <c r="CR903" s="18">
        <v>244</v>
      </c>
      <c r="CS903" s="18">
        <v>324</v>
      </c>
      <c r="CT903" s="18">
        <v>163</v>
      </c>
      <c r="CU903" s="18">
        <v>161</v>
      </c>
      <c r="CV903" s="18">
        <v>1164</v>
      </c>
      <c r="CW903" s="18">
        <v>201</v>
      </c>
      <c r="CX903" s="18">
        <v>28</v>
      </c>
      <c r="CY903" s="18">
        <v>0.85099999999999998</v>
      </c>
      <c r="CZ903" s="18">
        <v>83.921499999999995</v>
      </c>
      <c r="DA903" s="18">
        <v>93.353300000000004</v>
      </c>
      <c r="DB903" s="18">
        <v>5.5940000000000003</v>
      </c>
      <c r="DC903" s="18">
        <v>75.413700000000006</v>
      </c>
      <c r="DD903" s="18">
        <v>5.0039999999999996</v>
      </c>
      <c r="DE903" s="18">
        <v>6805</v>
      </c>
      <c r="DF903" s="1">
        <v>1</v>
      </c>
      <c r="DG903" s="1">
        <v>2</v>
      </c>
      <c r="DH903" s="1">
        <v>120</v>
      </c>
      <c r="DI903" s="1">
        <v>120</v>
      </c>
      <c r="DJ903" s="1">
        <v>120</v>
      </c>
      <c r="DK903" s="1">
        <v>79</v>
      </c>
      <c r="DL903" s="1">
        <v>245</v>
      </c>
      <c r="DM903" s="1">
        <v>324</v>
      </c>
      <c r="DN903" s="1">
        <v>164</v>
      </c>
      <c r="DO903" s="1">
        <v>160</v>
      </c>
      <c r="DP903" s="1">
        <v>1160</v>
      </c>
      <c r="DQ903" s="1">
        <v>201</v>
      </c>
      <c r="DR903" s="1">
        <v>28</v>
      </c>
      <c r="DS903" s="1">
        <v>0.85099999999999998</v>
      </c>
      <c r="DT903" s="1">
        <v>83.921499999999995</v>
      </c>
      <c r="DU903" s="1">
        <v>93.353300000000004</v>
      </c>
      <c r="DV903" s="1">
        <v>5.5940000000000003</v>
      </c>
      <c r="DW903" s="1">
        <v>75.413700000000006</v>
      </c>
      <c r="DX903" s="1">
        <v>5.0039999999999996</v>
      </c>
      <c r="DY903" s="1">
        <v>6805</v>
      </c>
      <c r="DZ903" s="20" t="s">
        <v>57</v>
      </c>
    </row>
    <row r="904" spans="1:130">
      <c r="A904" s="5">
        <v>904</v>
      </c>
      <c r="B904" s="1">
        <v>4</v>
      </c>
      <c r="C904" s="9">
        <v>327810</v>
      </c>
      <c r="D904" s="9">
        <v>7818954</v>
      </c>
      <c r="E904" s="22">
        <v>-40.6434</v>
      </c>
      <c r="F904" s="22">
        <v>-19.7179</v>
      </c>
      <c r="G904" s="6">
        <v>0</v>
      </c>
      <c r="H904" s="2">
        <f t="shared" si="588"/>
        <v>0</v>
      </c>
      <c r="I904" s="2">
        <f t="shared" si="589"/>
        <v>0</v>
      </c>
      <c r="J904" s="6">
        <v>0</v>
      </c>
      <c r="K904" s="2">
        <f t="shared" si="590"/>
        <v>0</v>
      </c>
      <c r="L904" s="2">
        <f t="shared" si="591"/>
        <v>0</v>
      </c>
      <c r="M904" s="6">
        <v>104849.312999</v>
      </c>
      <c r="N904" s="2">
        <f t="shared" si="592"/>
        <v>0.10484931299900001</v>
      </c>
      <c r="O904" s="2">
        <f t="shared" si="593"/>
        <v>0.41939725199600003</v>
      </c>
      <c r="P904" s="6">
        <v>0</v>
      </c>
      <c r="Q904" s="2">
        <f t="shared" si="594"/>
        <v>0</v>
      </c>
      <c r="R904" s="2">
        <f t="shared" si="595"/>
        <v>0</v>
      </c>
      <c r="S904" s="6">
        <v>4588888.7307099998</v>
      </c>
      <c r="T904" s="2">
        <f t="shared" si="596"/>
        <v>4.5888887307099999</v>
      </c>
      <c r="U904" s="2">
        <f t="shared" si="597"/>
        <v>18.35555492284</v>
      </c>
      <c r="V904" s="6">
        <v>37349.740499500003</v>
      </c>
      <c r="W904" s="2">
        <f t="shared" si="598"/>
        <v>3.7349740499500003E-2</v>
      </c>
      <c r="X904" s="2">
        <f t="shared" si="599"/>
        <v>0.14939896199800001</v>
      </c>
      <c r="Y904" s="6">
        <v>0</v>
      </c>
      <c r="Z904" s="2">
        <f t="shared" si="600"/>
        <v>0</v>
      </c>
      <c r="AA904" s="2">
        <f t="shared" si="601"/>
        <v>0</v>
      </c>
      <c r="AB904" s="6">
        <v>0</v>
      </c>
      <c r="AC904" s="2">
        <f t="shared" si="602"/>
        <v>0</v>
      </c>
      <c r="AD904" s="2">
        <f t="shared" si="603"/>
        <v>0</v>
      </c>
      <c r="AE904" s="6">
        <v>17930104.166299999</v>
      </c>
      <c r="AF904" s="2">
        <f t="shared" si="604"/>
        <v>17.930104166299998</v>
      </c>
      <c r="AG904" s="2">
        <f t="shared" si="605"/>
        <v>71.720416665199991</v>
      </c>
      <c r="AH904" s="6">
        <v>0</v>
      </c>
      <c r="AI904" s="2">
        <f t="shared" si="606"/>
        <v>0</v>
      </c>
      <c r="AJ904" s="2">
        <f t="shared" si="607"/>
        <v>0</v>
      </c>
      <c r="AK904" s="6">
        <v>0</v>
      </c>
      <c r="AL904" s="2">
        <f t="shared" si="608"/>
        <v>0</v>
      </c>
      <c r="AM904" s="2">
        <f t="shared" si="609"/>
        <v>0</v>
      </c>
      <c r="AN904" s="6">
        <v>0</v>
      </c>
      <c r="AO904" s="2">
        <f t="shared" si="610"/>
        <v>0</v>
      </c>
      <c r="AP904" s="2">
        <f t="shared" si="611"/>
        <v>0</v>
      </c>
      <c r="AQ904" s="6">
        <v>2338808.04947</v>
      </c>
      <c r="AR904" s="2">
        <f t="shared" si="612"/>
        <v>2.3388080494699999</v>
      </c>
      <c r="AS904" s="2">
        <f t="shared" si="613"/>
        <v>9.3552321978799995</v>
      </c>
      <c r="AT904" s="2">
        <v>25000000</v>
      </c>
      <c r="AU904" s="2">
        <v>0</v>
      </c>
      <c r="AV904" s="2">
        <f t="shared" si="614"/>
        <v>0</v>
      </c>
      <c r="AW904" s="2">
        <f t="shared" si="615"/>
        <v>0</v>
      </c>
      <c r="AX904" s="2">
        <v>0</v>
      </c>
      <c r="AY904" s="2">
        <f t="shared" si="616"/>
        <v>0</v>
      </c>
      <c r="AZ904" s="2">
        <f t="shared" si="617"/>
        <v>0</v>
      </c>
      <c r="BA904" s="2">
        <v>25000000</v>
      </c>
      <c r="BB904" s="2">
        <f t="shared" si="618"/>
        <v>25</v>
      </c>
      <c r="BC904" s="2">
        <f t="shared" si="619"/>
        <v>100</v>
      </c>
      <c r="BD904" s="2">
        <v>0</v>
      </c>
      <c r="BE904" s="2">
        <f t="shared" si="620"/>
        <v>0</v>
      </c>
      <c r="BF904" s="2">
        <f t="shared" si="621"/>
        <v>0</v>
      </c>
      <c r="BG904" s="2">
        <v>0</v>
      </c>
      <c r="BH904" s="2">
        <f t="shared" si="622"/>
        <v>0</v>
      </c>
      <c r="BI904" s="2">
        <f t="shared" si="623"/>
        <v>0</v>
      </c>
      <c r="BJ904" s="2">
        <v>25000000</v>
      </c>
      <c r="BK904" s="2">
        <f t="shared" si="624"/>
        <v>25</v>
      </c>
      <c r="BL904" s="2">
        <f t="shared" si="625"/>
        <v>100</v>
      </c>
      <c r="BM904" s="2">
        <v>0</v>
      </c>
      <c r="BN904" s="2">
        <f t="shared" si="626"/>
        <v>0</v>
      </c>
      <c r="BO904" s="2">
        <f t="shared" si="627"/>
        <v>0</v>
      </c>
      <c r="BP904" s="2">
        <v>0</v>
      </c>
      <c r="BQ904" s="2">
        <f t="shared" si="628"/>
        <v>0</v>
      </c>
      <c r="BR904" s="2">
        <f t="shared" si="629"/>
        <v>0</v>
      </c>
      <c r="BS904" s="2">
        <v>25000000</v>
      </c>
      <c r="BT904" s="1">
        <v>92</v>
      </c>
      <c r="BU904" s="1">
        <v>324</v>
      </c>
      <c r="BV904" s="2">
        <v>177.23809523809524</v>
      </c>
      <c r="BW904" s="1">
        <v>79.5</v>
      </c>
      <c r="BX904" s="2">
        <v>241.43589743589743</v>
      </c>
      <c r="BY904" s="1">
        <v>326</v>
      </c>
      <c r="BZ904" s="1">
        <v>152</v>
      </c>
      <c r="CA904" s="2">
        <v>158.74358974358975</v>
      </c>
      <c r="CB904" s="2">
        <v>1173.8205128205129</v>
      </c>
      <c r="CC904" s="1">
        <v>203</v>
      </c>
      <c r="CD904" s="1">
        <v>28</v>
      </c>
      <c r="CE904" s="2">
        <v>0.85099999999999998</v>
      </c>
      <c r="CF904" s="2">
        <v>83.921499999999995</v>
      </c>
      <c r="CG904" s="2">
        <v>93.353300000000004</v>
      </c>
      <c r="CH904" s="2">
        <v>5.5940000000000003</v>
      </c>
      <c r="CI904" s="2">
        <v>75.413700000000006</v>
      </c>
      <c r="CJ904" s="2">
        <v>5.0039999999999996</v>
      </c>
      <c r="CK904" s="9">
        <v>6805</v>
      </c>
      <c r="CL904" s="8">
        <v>0</v>
      </c>
      <c r="CM904" s="8">
        <v>0</v>
      </c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">
        <v>0</v>
      </c>
      <c r="DG904" s="1">
        <v>0</v>
      </c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20" t="s">
        <v>57</v>
      </c>
    </row>
    <row r="905" spans="1:130">
      <c r="A905" s="5">
        <v>905</v>
      </c>
      <c r="B905" s="1">
        <v>4</v>
      </c>
      <c r="C905" s="9">
        <v>332810</v>
      </c>
      <c r="D905" s="9">
        <v>7818954</v>
      </c>
      <c r="E905" s="22">
        <v>-40.595700000000001</v>
      </c>
      <c r="F905" s="22">
        <v>-19.718299999999999</v>
      </c>
      <c r="G905" s="6">
        <v>0</v>
      </c>
      <c r="H905" s="2">
        <f t="shared" si="588"/>
        <v>0</v>
      </c>
      <c r="I905" s="2">
        <f t="shared" si="589"/>
        <v>0</v>
      </c>
      <c r="J905" s="6">
        <v>0</v>
      </c>
      <c r="K905" s="2">
        <f t="shared" si="590"/>
        <v>0</v>
      </c>
      <c r="L905" s="2">
        <f t="shared" si="591"/>
        <v>0</v>
      </c>
      <c r="M905" s="6">
        <v>324988.56551099999</v>
      </c>
      <c r="N905" s="2">
        <f t="shared" si="592"/>
        <v>0.32498856551099997</v>
      </c>
      <c r="O905" s="2">
        <f t="shared" si="593"/>
        <v>1.2999542620439999</v>
      </c>
      <c r="P905" s="6">
        <v>0</v>
      </c>
      <c r="Q905" s="2">
        <f t="shared" si="594"/>
        <v>0</v>
      </c>
      <c r="R905" s="2">
        <f t="shared" si="595"/>
        <v>0</v>
      </c>
      <c r="S905" s="6">
        <v>3469820.6209200001</v>
      </c>
      <c r="T905" s="2">
        <f t="shared" si="596"/>
        <v>3.4698206209200002</v>
      </c>
      <c r="U905" s="2">
        <f t="shared" si="597"/>
        <v>13.879282483680001</v>
      </c>
      <c r="V905" s="6">
        <v>0</v>
      </c>
      <c r="W905" s="2">
        <f t="shared" si="598"/>
        <v>0</v>
      </c>
      <c r="X905" s="2">
        <f t="shared" si="599"/>
        <v>0</v>
      </c>
      <c r="Y905" s="6">
        <v>0</v>
      </c>
      <c r="Z905" s="2">
        <f t="shared" si="600"/>
        <v>0</v>
      </c>
      <c r="AA905" s="2">
        <f t="shared" si="601"/>
        <v>0</v>
      </c>
      <c r="AB905" s="6">
        <v>0</v>
      </c>
      <c r="AC905" s="2">
        <f t="shared" si="602"/>
        <v>0</v>
      </c>
      <c r="AD905" s="2">
        <f t="shared" si="603"/>
        <v>0</v>
      </c>
      <c r="AE905" s="6">
        <v>18714975.481699999</v>
      </c>
      <c r="AF905" s="2">
        <f t="shared" si="604"/>
        <v>18.714975481699998</v>
      </c>
      <c r="AG905" s="2">
        <f t="shared" si="605"/>
        <v>74.859901926799992</v>
      </c>
      <c r="AH905" s="6">
        <v>0</v>
      </c>
      <c r="AI905" s="2">
        <f t="shared" si="606"/>
        <v>0</v>
      </c>
      <c r="AJ905" s="2">
        <f t="shared" si="607"/>
        <v>0</v>
      </c>
      <c r="AK905" s="6">
        <v>0</v>
      </c>
      <c r="AL905" s="2">
        <f t="shared" si="608"/>
        <v>0</v>
      </c>
      <c r="AM905" s="2">
        <f t="shared" si="609"/>
        <v>0</v>
      </c>
      <c r="AN905" s="6">
        <v>0</v>
      </c>
      <c r="AO905" s="2">
        <f t="shared" si="610"/>
        <v>0</v>
      </c>
      <c r="AP905" s="2">
        <f t="shared" si="611"/>
        <v>0</v>
      </c>
      <c r="AQ905" s="6">
        <v>2490215.3319000001</v>
      </c>
      <c r="AR905" s="2">
        <f t="shared" si="612"/>
        <v>2.4902153319</v>
      </c>
      <c r="AS905" s="2">
        <f t="shared" si="613"/>
        <v>9.9608613276</v>
      </c>
      <c r="AT905" s="2">
        <v>25000000</v>
      </c>
      <c r="AU905" s="2">
        <v>1128621.5126700001</v>
      </c>
      <c r="AV905" s="2">
        <f t="shared" si="614"/>
        <v>1.1286215126700001</v>
      </c>
      <c r="AW905" s="2">
        <f t="shared" si="615"/>
        <v>4.5144860506800004</v>
      </c>
      <c r="AX905" s="2">
        <v>0</v>
      </c>
      <c r="AY905" s="2">
        <f t="shared" si="616"/>
        <v>0</v>
      </c>
      <c r="AZ905" s="2">
        <f t="shared" si="617"/>
        <v>0</v>
      </c>
      <c r="BA905" s="2">
        <v>23871378.487300001</v>
      </c>
      <c r="BB905" s="2">
        <f t="shared" si="618"/>
        <v>23.871378487299999</v>
      </c>
      <c r="BC905" s="2">
        <f t="shared" si="619"/>
        <v>95.485513949200012</v>
      </c>
      <c r="BD905" s="2">
        <v>0</v>
      </c>
      <c r="BE905" s="2">
        <f t="shared" si="620"/>
        <v>0</v>
      </c>
      <c r="BF905" s="2">
        <f t="shared" si="621"/>
        <v>0</v>
      </c>
      <c r="BG905" s="2">
        <v>0</v>
      </c>
      <c r="BH905" s="2">
        <f t="shared" si="622"/>
        <v>0</v>
      </c>
      <c r="BI905" s="2">
        <f t="shared" si="623"/>
        <v>0</v>
      </c>
      <c r="BJ905" s="2">
        <v>25000000</v>
      </c>
      <c r="BK905" s="2">
        <f t="shared" si="624"/>
        <v>25</v>
      </c>
      <c r="BL905" s="2">
        <f t="shared" si="625"/>
        <v>100</v>
      </c>
      <c r="BM905" s="2">
        <v>0</v>
      </c>
      <c r="BN905" s="2">
        <f t="shared" si="626"/>
        <v>0</v>
      </c>
      <c r="BO905" s="2">
        <f t="shared" si="627"/>
        <v>0</v>
      </c>
      <c r="BP905" s="2">
        <v>0</v>
      </c>
      <c r="BQ905" s="2">
        <f t="shared" si="628"/>
        <v>0</v>
      </c>
      <c r="BR905" s="2">
        <f t="shared" si="629"/>
        <v>0</v>
      </c>
      <c r="BS905" s="2">
        <v>25000000</v>
      </c>
      <c r="BT905" s="1">
        <v>99</v>
      </c>
      <c r="BU905" s="1">
        <v>615</v>
      </c>
      <c r="BV905" s="2">
        <v>249.79545454545453</v>
      </c>
      <c r="BW905" s="1">
        <v>79.5</v>
      </c>
      <c r="BX905" s="2">
        <v>238</v>
      </c>
      <c r="BY905" s="1">
        <v>323</v>
      </c>
      <c r="BZ905" s="1">
        <v>142</v>
      </c>
      <c r="CA905" s="2">
        <v>156.97222222222223</v>
      </c>
      <c r="CB905" s="2">
        <v>1186.3333333333333</v>
      </c>
      <c r="CC905" s="1">
        <v>205</v>
      </c>
      <c r="CD905" s="1">
        <v>30</v>
      </c>
      <c r="CE905" s="2">
        <v>0.85099999999999998</v>
      </c>
      <c r="CF905" s="2">
        <v>83.921499999999995</v>
      </c>
      <c r="CG905" s="2">
        <v>93.353300000000004</v>
      </c>
      <c r="CH905" s="2">
        <v>5.5940000000000003</v>
      </c>
      <c r="CI905" s="2">
        <v>75.413700000000006</v>
      </c>
      <c r="CJ905" s="2">
        <v>5.0039999999999996</v>
      </c>
      <c r="CK905" s="9">
        <v>6805</v>
      </c>
      <c r="CL905" s="8">
        <v>0</v>
      </c>
      <c r="CM905" s="8">
        <v>0</v>
      </c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">
        <v>1</v>
      </c>
      <c r="DG905" s="1">
        <v>2</v>
      </c>
      <c r="DH905" s="1">
        <v>102</v>
      </c>
      <c r="DI905" s="1">
        <v>102</v>
      </c>
      <c r="DJ905" s="1">
        <v>102</v>
      </c>
      <c r="DK905" s="1">
        <v>80</v>
      </c>
      <c r="DL905" s="1">
        <v>244</v>
      </c>
      <c r="DM905" s="1">
        <v>322</v>
      </c>
      <c r="DN905" s="1">
        <v>166</v>
      </c>
      <c r="DO905" s="1">
        <v>156</v>
      </c>
      <c r="DP905" s="1">
        <v>1161</v>
      </c>
      <c r="DQ905" s="1">
        <v>199</v>
      </c>
      <c r="DR905" s="1">
        <v>30</v>
      </c>
      <c r="DS905" s="1">
        <v>0.85099999999999998</v>
      </c>
      <c r="DT905" s="1">
        <v>83.921499999999995</v>
      </c>
      <c r="DU905" s="1">
        <v>93.353300000000004</v>
      </c>
      <c r="DV905" s="1">
        <v>5.5940000000000003</v>
      </c>
      <c r="DW905" s="1">
        <v>75.413700000000006</v>
      </c>
      <c r="DX905" s="1">
        <v>5.0039999999999996</v>
      </c>
      <c r="DY905" s="1">
        <v>6805</v>
      </c>
      <c r="DZ905" s="20" t="s">
        <v>57</v>
      </c>
    </row>
    <row r="906" spans="1:130">
      <c r="A906" s="5">
        <v>906</v>
      </c>
      <c r="B906" s="1">
        <v>4</v>
      </c>
      <c r="C906" s="9">
        <v>337810</v>
      </c>
      <c r="D906" s="9">
        <v>7818954</v>
      </c>
      <c r="E906" s="22">
        <v>-40.548000000000002</v>
      </c>
      <c r="F906" s="22">
        <v>-19.718699999999998</v>
      </c>
      <c r="G906" s="6">
        <v>0</v>
      </c>
      <c r="H906" s="2">
        <f t="shared" si="588"/>
        <v>0</v>
      </c>
      <c r="I906" s="2">
        <f t="shared" si="589"/>
        <v>0</v>
      </c>
      <c r="J906" s="6">
        <v>0</v>
      </c>
      <c r="K906" s="2">
        <f t="shared" si="590"/>
        <v>0</v>
      </c>
      <c r="L906" s="2">
        <f t="shared" si="591"/>
        <v>0</v>
      </c>
      <c r="M906" s="6">
        <v>287458.90970399999</v>
      </c>
      <c r="N906" s="2">
        <f t="shared" si="592"/>
        <v>0.28745890970400001</v>
      </c>
      <c r="O906" s="2">
        <f t="shared" si="593"/>
        <v>1.149835638816</v>
      </c>
      <c r="P906" s="6">
        <v>0</v>
      </c>
      <c r="Q906" s="2">
        <f t="shared" si="594"/>
        <v>0</v>
      </c>
      <c r="R906" s="2">
        <f t="shared" si="595"/>
        <v>0</v>
      </c>
      <c r="S906" s="6">
        <v>7418450.8539000005</v>
      </c>
      <c r="T906" s="2">
        <f t="shared" si="596"/>
        <v>7.4184508539000005</v>
      </c>
      <c r="U906" s="2">
        <f t="shared" si="597"/>
        <v>29.673803415600002</v>
      </c>
      <c r="V906" s="6">
        <v>71549.756999499994</v>
      </c>
      <c r="W906" s="2">
        <f t="shared" si="598"/>
        <v>7.1549756999499989E-2</v>
      </c>
      <c r="X906" s="2">
        <f t="shared" si="599"/>
        <v>0.28619902799799996</v>
      </c>
      <c r="Y906" s="6">
        <v>0</v>
      </c>
      <c r="Z906" s="2">
        <f t="shared" si="600"/>
        <v>0</v>
      </c>
      <c r="AA906" s="2">
        <f t="shared" si="601"/>
        <v>0</v>
      </c>
      <c r="AB906" s="6">
        <v>0</v>
      </c>
      <c r="AC906" s="2">
        <f t="shared" si="602"/>
        <v>0</v>
      </c>
      <c r="AD906" s="2">
        <f t="shared" si="603"/>
        <v>0</v>
      </c>
      <c r="AE906" s="6">
        <v>13280158.5283</v>
      </c>
      <c r="AF906" s="2">
        <f t="shared" si="604"/>
        <v>13.280158528300001</v>
      </c>
      <c r="AG906" s="2">
        <f t="shared" si="605"/>
        <v>53.120634113200005</v>
      </c>
      <c r="AH906" s="6">
        <v>0</v>
      </c>
      <c r="AI906" s="2">
        <f t="shared" si="606"/>
        <v>0</v>
      </c>
      <c r="AJ906" s="2">
        <f t="shared" si="607"/>
        <v>0</v>
      </c>
      <c r="AK906" s="6">
        <v>0</v>
      </c>
      <c r="AL906" s="2">
        <f t="shared" si="608"/>
        <v>0</v>
      </c>
      <c r="AM906" s="2">
        <f t="shared" si="609"/>
        <v>0</v>
      </c>
      <c r="AN906" s="6">
        <v>0</v>
      </c>
      <c r="AO906" s="2">
        <f t="shared" si="610"/>
        <v>0</v>
      </c>
      <c r="AP906" s="2">
        <f t="shared" si="611"/>
        <v>0</v>
      </c>
      <c r="AQ906" s="6">
        <v>3942381.9511299999</v>
      </c>
      <c r="AR906" s="2">
        <f t="shared" si="612"/>
        <v>3.9423819511299998</v>
      </c>
      <c r="AS906" s="2">
        <f t="shared" si="613"/>
        <v>15.769527804520001</v>
      </c>
      <c r="AT906" s="2">
        <v>25000000</v>
      </c>
      <c r="AU906" s="2">
        <v>16713584.8961</v>
      </c>
      <c r="AV906" s="2">
        <f t="shared" si="614"/>
        <v>16.713584896099999</v>
      </c>
      <c r="AW906" s="2">
        <f t="shared" si="615"/>
        <v>66.854339584400009</v>
      </c>
      <c r="AX906" s="2">
        <v>1930411.2872299999</v>
      </c>
      <c r="AY906" s="2">
        <f t="shared" si="616"/>
        <v>1.9304112872299999</v>
      </c>
      <c r="AZ906" s="2">
        <f t="shared" si="617"/>
        <v>7.7216451489199995</v>
      </c>
      <c r="BA906" s="2">
        <v>6356003.8166399999</v>
      </c>
      <c r="BB906" s="2">
        <f t="shared" si="618"/>
        <v>6.3560038166399995</v>
      </c>
      <c r="BC906" s="2">
        <f t="shared" si="619"/>
        <v>25.424015266560001</v>
      </c>
      <c r="BD906" s="2">
        <v>0</v>
      </c>
      <c r="BE906" s="2">
        <f t="shared" si="620"/>
        <v>0</v>
      </c>
      <c r="BF906" s="2">
        <f t="shared" si="621"/>
        <v>0</v>
      </c>
      <c r="BG906" s="2">
        <v>19910194.535700001</v>
      </c>
      <c r="BH906" s="2">
        <f t="shared" si="622"/>
        <v>19.910194535700001</v>
      </c>
      <c r="BI906" s="2">
        <f t="shared" si="623"/>
        <v>79.640778142800002</v>
      </c>
      <c r="BJ906" s="2">
        <v>5089805.4642599998</v>
      </c>
      <c r="BK906" s="2">
        <f t="shared" si="624"/>
        <v>5.0898054642599995</v>
      </c>
      <c r="BL906" s="2">
        <f t="shared" si="625"/>
        <v>20.359221857039998</v>
      </c>
      <c r="BM906" s="2">
        <v>0</v>
      </c>
      <c r="BN906" s="2">
        <f t="shared" si="626"/>
        <v>0</v>
      </c>
      <c r="BO906" s="2">
        <f t="shared" si="627"/>
        <v>0</v>
      </c>
      <c r="BP906" s="2">
        <v>0</v>
      </c>
      <c r="BQ906" s="2">
        <f t="shared" si="628"/>
        <v>0</v>
      </c>
      <c r="BR906" s="2">
        <f t="shared" si="629"/>
        <v>0</v>
      </c>
      <c r="BS906" s="2">
        <v>24999999.999960002</v>
      </c>
      <c r="BT906" s="1">
        <v>223</v>
      </c>
      <c r="BU906" s="1">
        <v>894</v>
      </c>
      <c r="BV906" s="2">
        <v>544.55319148936167</v>
      </c>
      <c r="BW906" s="1">
        <v>80</v>
      </c>
      <c r="BX906" s="2">
        <v>220.76190476190476</v>
      </c>
      <c r="BY906" s="1">
        <v>318</v>
      </c>
      <c r="BZ906" s="1">
        <v>120</v>
      </c>
      <c r="CA906" s="2">
        <v>155.8095238095238</v>
      </c>
      <c r="CB906" s="2">
        <v>1251.0714285714287</v>
      </c>
      <c r="CC906" s="1">
        <v>208</v>
      </c>
      <c r="CD906" s="1">
        <v>31</v>
      </c>
      <c r="CE906" s="2">
        <v>0.85099999999999998</v>
      </c>
      <c r="CF906" s="2">
        <v>83.921499999999995</v>
      </c>
      <c r="CG906" s="2">
        <v>93.353300000000004</v>
      </c>
      <c r="CH906" s="2">
        <v>5.5940000000000003</v>
      </c>
      <c r="CI906" s="2">
        <v>75.413700000000006</v>
      </c>
      <c r="CJ906" s="2">
        <v>5.0039999999999996</v>
      </c>
      <c r="CK906" s="9">
        <v>6805</v>
      </c>
      <c r="CL906" s="8">
        <v>0</v>
      </c>
      <c r="CM906" s="8">
        <v>0</v>
      </c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">
        <v>0</v>
      </c>
      <c r="DG906" s="1">
        <v>0</v>
      </c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20" t="s">
        <v>57</v>
      </c>
    </row>
    <row r="907" spans="1:130">
      <c r="A907" s="5">
        <v>907</v>
      </c>
      <c r="B907" s="1">
        <v>4</v>
      </c>
      <c r="C907" s="9">
        <v>342810</v>
      </c>
      <c r="D907" s="9">
        <v>7818954</v>
      </c>
      <c r="E907" s="22">
        <v>-40.500300000000003</v>
      </c>
      <c r="F907" s="22">
        <v>-19.719100000000001</v>
      </c>
      <c r="G907" s="6">
        <v>0</v>
      </c>
      <c r="H907" s="2">
        <f t="shared" si="588"/>
        <v>0</v>
      </c>
      <c r="I907" s="2">
        <f t="shared" si="589"/>
        <v>0</v>
      </c>
      <c r="J907" s="6">
        <v>0</v>
      </c>
      <c r="K907" s="2">
        <f t="shared" si="590"/>
        <v>0</v>
      </c>
      <c r="L907" s="2">
        <f t="shared" si="591"/>
        <v>0</v>
      </c>
      <c r="M907" s="6">
        <v>757347.47549999994</v>
      </c>
      <c r="N907" s="2">
        <f t="shared" si="592"/>
        <v>0.75734747549999992</v>
      </c>
      <c r="O907" s="2">
        <f t="shared" si="593"/>
        <v>3.0293899019999997</v>
      </c>
      <c r="P907" s="6">
        <v>0</v>
      </c>
      <c r="Q907" s="2">
        <f t="shared" si="594"/>
        <v>0</v>
      </c>
      <c r="R907" s="2">
        <f t="shared" si="595"/>
        <v>0</v>
      </c>
      <c r="S907" s="6">
        <v>4029689.4563000002</v>
      </c>
      <c r="T907" s="2">
        <f t="shared" si="596"/>
        <v>4.0296894562999999</v>
      </c>
      <c r="U907" s="2">
        <f t="shared" si="597"/>
        <v>16.118757825199999</v>
      </c>
      <c r="V907" s="6">
        <v>0</v>
      </c>
      <c r="W907" s="2">
        <f t="shared" si="598"/>
        <v>0</v>
      </c>
      <c r="X907" s="2">
        <f t="shared" si="599"/>
        <v>0</v>
      </c>
      <c r="Y907" s="6">
        <v>0</v>
      </c>
      <c r="Z907" s="2">
        <f t="shared" si="600"/>
        <v>0</v>
      </c>
      <c r="AA907" s="2">
        <f t="shared" si="601"/>
        <v>0</v>
      </c>
      <c r="AB907" s="6">
        <v>0</v>
      </c>
      <c r="AC907" s="2">
        <f t="shared" si="602"/>
        <v>0</v>
      </c>
      <c r="AD907" s="2">
        <f t="shared" si="603"/>
        <v>0</v>
      </c>
      <c r="AE907" s="6">
        <v>17644414.0416</v>
      </c>
      <c r="AF907" s="2">
        <f t="shared" si="604"/>
        <v>17.644414041600001</v>
      </c>
      <c r="AG907" s="2">
        <f t="shared" si="605"/>
        <v>70.577656166400004</v>
      </c>
      <c r="AH907" s="6">
        <v>0</v>
      </c>
      <c r="AI907" s="2">
        <f t="shared" si="606"/>
        <v>0</v>
      </c>
      <c r="AJ907" s="2">
        <f t="shared" si="607"/>
        <v>0</v>
      </c>
      <c r="AK907" s="6">
        <v>0</v>
      </c>
      <c r="AL907" s="2">
        <f t="shared" si="608"/>
        <v>0</v>
      </c>
      <c r="AM907" s="2">
        <f t="shared" si="609"/>
        <v>0</v>
      </c>
      <c r="AN907" s="6">
        <v>0</v>
      </c>
      <c r="AO907" s="2">
        <f t="shared" si="610"/>
        <v>0</v>
      </c>
      <c r="AP907" s="2">
        <f t="shared" si="611"/>
        <v>0</v>
      </c>
      <c r="AQ907" s="6">
        <v>2568549.0266399998</v>
      </c>
      <c r="AR907" s="2">
        <f t="shared" si="612"/>
        <v>2.56854902664</v>
      </c>
      <c r="AS907" s="2">
        <f t="shared" si="613"/>
        <v>10.27419610656</v>
      </c>
      <c r="AT907" s="2">
        <v>25000000</v>
      </c>
      <c r="AU907" s="2">
        <v>2351337.8072600001</v>
      </c>
      <c r="AV907" s="2">
        <f t="shared" si="614"/>
        <v>2.3513378072600002</v>
      </c>
      <c r="AW907" s="2">
        <f t="shared" si="615"/>
        <v>9.4053512290400008</v>
      </c>
      <c r="AX907" s="2">
        <v>0</v>
      </c>
      <c r="AY907" s="2">
        <f t="shared" si="616"/>
        <v>0</v>
      </c>
      <c r="AZ907" s="2">
        <f t="shared" si="617"/>
        <v>0</v>
      </c>
      <c r="BA907" s="2">
        <v>22648662.192699999</v>
      </c>
      <c r="BB907" s="2">
        <f t="shared" si="618"/>
        <v>22.648662192699998</v>
      </c>
      <c r="BC907" s="2">
        <f t="shared" si="619"/>
        <v>90.594648770799992</v>
      </c>
      <c r="BD907" s="2">
        <v>0</v>
      </c>
      <c r="BE907" s="2">
        <f t="shared" si="620"/>
        <v>0</v>
      </c>
      <c r="BF907" s="2">
        <f t="shared" si="621"/>
        <v>0</v>
      </c>
      <c r="BG907" s="2">
        <v>25000000</v>
      </c>
      <c r="BH907" s="2">
        <f t="shared" si="622"/>
        <v>25</v>
      </c>
      <c r="BI907" s="2">
        <f t="shared" si="623"/>
        <v>100</v>
      </c>
      <c r="BJ907" s="2">
        <v>0</v>
      </c>
      <c r="BK907" s="2">
        <f t="shared" si="624"/>
        <v>0</v>
      </c>
      <c r="BL907" s="2">
        <f t="shared" si="625"/>
        <v>0</v>
      </c>
      <c r="BM907" s="2">
        <v>0</v>
      </c>
      <c r="BN907" s="2">
        <f t="shared" si="626"/>
        <v>0</v>
      </c>
      <c r="BO907" s="2">
        <f t="shared" si="627"/>
        <v>0</v>
      </c>
      <c r="BP907" s="2">
        <v>0</v>
      </c>
      <c r="BQ907" s="2">
        <f t="shared" si="628"/>
        <v>0</v>
      </c>
      <c r="BR907" s="2">
        <f t="shared" si="629"/>
        <v>0</v>
      </c>
      <c r="BS907" s="2">
        <v>25000000</v>
      </c>
      <c r="BT907" s="1">
        <v>75</v>
      </c>
      <c r="BU907" s="1">
        <v>762</v>
      </c>
      <c r="BV907" s="2">
        <v>314.5625</v>
      </c>
      <c r="BW907" s="1">
        <v>80</v>
      </c>
      <c r="BX907" s="2">
        <v>232.75</v>
      </c>
      <c r="BY907" s="1">
        <v>322</v>
      </c>
      <c r="BZ907" s="1">
        <v>127</v>
      </c>
      <c r="CA907" s="2">
        <v>153.61363636363637</v>
      </c>
      <c r="CB907" s="2">
        <v>1206.9545454545455</v>
      </c>
      <c r="CC907" s="1">
        <v>205</v>
      </c>
      <c r="CD907" s="1">
        <v>31</v>
      </c>
      <c r="CE907" s="2">
        <v>0.85099999999999998</v>
      </c>
      <c r="CF907" s="2">
        <v>87.861850000000004</v>
      </c>
      <c r="CG907" s="2">
        <v>98.850400000000008</v>
      </c>
      <c r="CH907" s="2">
        <v>5.9429999999999996</v>
      </c>
      <c r="CI907" s="2">
        <v>71.555849999999992</v>
      </c>
      <c r="CJ907" s="2">
        <v>4.8239999999999998</v>
      </c>
      <c r="CK907" s="9">
        <v>6989</v>
      </c>
      <c r="CL907" s="8">
        <v>0</v>
      </c>
      <c r="CM907" s="8">
        <v>0</v>
      </c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">
        <v>0</v>
      </c>
      <c r="DG907" s="1">
        <v>0</v>
      </c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20" t="s">
        <v>57</v>
      </c>
    </row>
    <row r="908" spans="1:130">
      <c r="A908" s="5">
        <v>908</v>
      </c>
      <c r="B908" s="1">
        <v>4</v>
      </c>
      <c r="C908" s="9">
        <v>347810</v>
      </c>
      <c r="D908" s="9">
        <v>7818954</v>
      </c>
      <c r="E908" s="22">
        <v>-40.452599999999997</v>
      </c>
      <c r="F908" s="22">
        <v>-19.7195</v>
      </c>
      <c r="G908" s="6">
        <v>0</v>
      </c>
      <c r="H908" s="2">
        <f t="shared" si="588"/>
        <v>0</v>
      </c>
      <c r="I908" s="2">
        <f t="shared" si="589"/>
        <v>0</v>
      </c>
      <c r="J908" s="6">
        <v>0</v>
      </c>
      <c r="K908" s="2">
        <f t="shared" si="590"/>
        <v>0</v>
      </c>
      <c r="L908" s="2">
        <f t="shared" si="591"/>
        <v>0</v>
      </c>
      <c r="M908" s="6">
        <v>72449.715000099997</v>
      </c>
      <c r="N908" s="2">
        <f t="shared" si="592"/>
        <v>7.2449715000100001E-2</v>
      </c>
      <c r="O908" s="2">
        <f t="shared" si="593"/>
        <v>0.2897988600004</v>
      </c>
      <c r="P908" s="6">
        <v>375859.76171300001</v>
      </c>
      <c r="Q908" s="2">
        <f t="shared" si="594"/>
        <v>0.37585976171300001</v>
      </c>
      <c r="R908" s="2">
        <f t="shared" si="595"/>
        <v>1.503439046852</v>
      </c>
      <c r="S908" s="6">
        <v>6617563.1448299997</v>
      </c>
      <c r="T908" s="2">
        <f t="shared" si="596"/>
        <v>6.6175631448300001</v>
      </c>
      <c r="U908" s="2">
        <f t="shared" si="597"/>
        <v>26.470252579319997</v>
      </c>
      <c r="V908" s="6">
        <v>0</v>
      </c>
      <c r="W908" s="2">
        <f t="shared" si="598"/>
        <v>0</v>
      </c>
      <c r="X908" s="2">
        <f t="shared" si="599"/>
        <v>0</v>
      </c>
      <c r="Y908" s="6">
        <v>0</v>
      </c>
      <c r="Z908" s="2">
        <f t="shared" si="600"/>
        <v>0</v>
      </c>
      <c r="AA908" s="2">
        <f t="shared" si="601"/>
        <v>0</v>
      </c>
      <c r="AB908" s="6">
        <v>0</v>
      </c>
      <c r="AC908" s="2">
        <f t="shared" si="602"/>
        <v>0</v>
      </c>
      <c r="AD908" s="2">
        <f t="shared" si="603"/>
        <v>0</v>
      </c>
      <c r="AE908" s="6">
        <v>16510569.4191</v>
      </c>
      <c r="AF908" s="2">
        <f t="shared" si="604"/>
        <v>16.510569419100001</v>
      </c>
      <c r="AG908" s="2">
        <f t="shared" si="605"/>
        <v>66.042277676399991</v>
      </c>
      <c r="AH908" s="6">
        <v>0</v>
      </c>
      <c r="AI908" s="2">
        <f t="shared" si="606"/>
        <v>0</v>
      </c>
      <c r="AJ908" s="2">
        <f t="shared" si="607"/>
        <v>0</v>
      </c>
      <c r="AK908" s="6">
        <v>0</v>
      </c>
      <c r="AL908" s="2">
        <f t="shared" si="608"/>
        <v>0</v>
      </c>
      <c r="AM908" s="2">
        <f t="shared" si="609"/>
        <v>0</v>
      </c>
      <c r="AN908" s="6">
        <v>0</v>
      </c>
      <c r="AO908" s="2">
        <f t="shared" si="610"/>
        <v>0</v>
      </c>
      <c r="AP908" s="2">
        <f t="shared" si="611"/>
        <v>0</v>
      </c>
      <c r="AQ908" s="6">
        <v>1423557.9593799999</v>
      </c>
      <c r="AR908" s="2">
        <f t="shared" si="612"/>
        <v>1.4235579593799998</v>
      </c>
      <c r="AS908" s="2">
        <f t="shared" si="613"/>
        <v>5.6942318375199994</v>
      </c>
      <c r="AT908" s="2">
        <v>25000000</v>
      </c>
      <c r="AU908" s="2">
        <v>4978455.3680800004</v>
      </c>
      <c r="AV908" s="2">
        <f t="shared" si="614"/>
        <v>4.9784553680800006</v>
      </c>
      <c r="AW908" s="2">
        <f t="shared" si="615"/>
        <v>19.913821472320002</v>
      </c>
      <c r="AX908" s="2">
        <v>0</v>
      </c>
      <c r="AY908" s="2">
        <f t="shared" si="616"/>
        <v>0</v>
      </c>
      <c r="AZ908" s="2">
        <f t="shared" si="617"/>
        <v>0</v>
      </c>
      <c r="BA908" s="2">
        <v>20021544.631900001</v>
      </c>
      <c r="BB908" s="2">
        <f t="shared" si="618"/>
        <v>20.021544631900003</v>
      </c>
      <c r="BC908" s="2">
        <f t="shared" si="619"/>
        <v>80.086178527599998</v>
      </c>
      <c r="BD908" s="2">
        <v>0</v>
      </c>
      <c r="BE908" s="2">
        <f t="shared" si="620"/>
        <v>0</v>
      </c>
      <c r="BF908" s="2">
        <f t="shared" si="621"/>
        <v>0</v>
      </c>
      <c r="BG908" s="2">
        <v>25000000</v>
      </c>
      <c r="BH908" s="2">
        <f t="shared" si="622"/>
        <v>25</v>
      </c>
      <c r="BI908" s="2">
        <f t="shared" si="623"/>
        <v>100</v>
      </c>
      <c r="BJ908" s="2">
        <v>0</v>
      </c>
      <c r="BK908" s="2">
        <f t="shared" si="624"/>
        <v>0</v>
      </c>
      <c r="BL908" s="2">
        <f t="shared" si="625"/>
        <v>0</v>
      </c>
      <c r="BM908" s="2">
        <v>0</v>
      </c>
      <c r="BN908" s="2">
        <f t="shared" si="626"/>
        <v>0</v>
      </c>
      <c r="BO908" s="2">
        <f t="shared" si="627"/>
        <v>0</v>
      </c>
      <c r="BP908" s="2">
        <v>0</v>
      </c>
      <c r="BQ908" s="2">
        <f t="shared" si="628"/>
        <v>0</v>
      </c>
      <c r="BR908" s="2">
        <f t="shared" si="629"/>
        <v>0</v>
      </c>
      <c r="BS908" s="2">
        <v>25000000</v>
      </c>
      <c r="BT908" s="1">
        <v>76</v>
      </c>
      <c r="BU908" s="1">
        <v>762</v>
      </c>
      <c r="BV908" s="2">
        <v>297.12244897959181</v>
      </c>
      <c r="BW908" s="1">
        <v>80</v>
      </c>
      <c r="BX908" s="2">
        <v>232.34693877551021</v>
      </c>
      <c r="BY908" s="1">
        <v>321</v>
      </c>
      <c r="BZ908" s="1">
        <v>127</v>
      </c>
      <c r="CA908" s="2">
        <v>151.77551020408163</v>
      </c>
      <c r="CB908" s="2">
        <v>1208.6326530612246</v>
      </c>
      <c r="CC908" s="1">
        <v>205</v>
      </c>
      <c r="CD908" s="1">
        <v>32</v>
      </c>
      <c r="CE908" s="2">
        <v>0.85099999999999998</v>
      </c>
      <c r="CF908" s="2">
        <v>91.802199999999999</v>
      </c>
      <c r="CG908" s="2">
        <v>104.3475</v>
      </c>
      <c r="CH908" s="2">
        <v>6.2919999999999998</v>
      </c>
      <c r="CI908" s="2">
        <v>67.697999999999993</v>
      </c>
      <c r="CJ908" s="2">
        <v>4.6440000000000001</v>
      </c>
      <c r="CK908" s="9">
        <v>7173</v>
      </c>
      <c r="CL908" s="8">
        <v>0</v>
      </c>
      <c r="CM908" s="8">
        <v>0</v>
      </c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">
        <v>1</v>
      </c>
      <c r="DG908" s="1">
        <v>2</v>
      </c>
      <c r="DH908" s="1">
        <v>183</v>
      </c>
      <c r="DI908" s="1">
        <v>183</v>
      </c>
      <c r="DJ908" s="1">
        <v>183</v>
      </c>
      <c r="DK908" s="1">
        <v>80</v>
      </c>
      <c r="DL908" s="1">
        <v>236</v>
      </c>
      <c r="DM908" s="1">
        <v>312</v>
      </c>
      <c r="DN908" s="1">
        <v>160</v>
      </c>
      <c r="DO908" s="1">
        <v>152</v>
      </c>
      <c r="DP908" s="1">
        <v>1194</v>
      </c>
      <c r="DQ908" s="1">
        <v>198</v>
      </c>
      <c r="DR908" s="1">
        <v>34</v>
      </c>
      <c r="DS908" s="1">
        <v>0.85099999999999998</v>
      </c>
      <c r="DT908" s="1">
        <v>91.802199999999999</v>
      </c>
      <c r="DU908" s="1">
        <v>104.3475</v>
      </c>
      <c r="DV908" s="1">
        <v>6.2919999999999998</v>
      </c>
      <c r="DW908" s="1">
        <v>67.697999999999993</v>
      </c>
      <c r="DX908" s="1">
        <v>4.6440000000000001</v>
      </c>
      <c r="DY908" s="1">
        <v>7173</v>
      </c>
      <c r="DZ908" s="20" t="s">
        <v>57</v>
      </c>
    </row>
    <row r="909" spans="1:130">
      <c r="A909" s="5">
        <v>909</v>
      </c>
      <c r="B909" s="1">
        <v>4</v>
      </c>
      <c r="C909" s="9">
        <v>352810</v>
      </c>
      <c r="D909" s="9">
        <v>7818954</v>
      </c>
      <c r="E909" s="22">
        <v>-40.404899999999998</v>
      </c>
      <c r="F909" s="22">
        <v>-19.719899999999999</v>
      </c>
      <c r="G909" s="6">
        <v>0</v>
      </c>
      <c r="H909" s="2">
        <f t="shared" si="588"/>
        <v>0</v>
      </c>
      <c r="I909" s="2">
        <f t="shared" si="589"/>
        <v>0</v>
      </c>
      <c r="J909" s="6">
        <v>0</v>
      </c>
      <c r="K909" s="2">
        <f t="shared" si="590"/>
        <v>0</v>
      </c>
      <c r="L909" s="2">
        <f t="shared" si="591"/>
        <v>0</v>
      </c>
      <c r="M909" s="6">
        <v>0</v>
      </c>
      <c r="N909" s="2">
        <f t="shared" si="592"/>
        <v>0</v>
      </c>
      <c r="O909" s="2">
        <f t="shared" si="593"/>
        <v>0</v>
      </c>
      <c r="P909" s="6">
        <v>749135.11005000002</v>
      </c>
      <c r="Q909" s="2">
        <f t="shared" si="594"/>
        <v>0.74913511005</v>
      </c>
      <c r="R909" s="2">
        <f t="shared" si="595"/>
        <v>2.9965404402</v>
      </c>
      <c r="S909" s="6">
        <v>11679655.409299999</v>
      </c>
      <c r="T909" s="2">
        <f t="shared" si="596"/>
        <v>11.679655409299999</v>
      </c>
      <c r="U909" s="2">
        <f t="shared" si="597"/>
        <v>46.718621637199995</v>
      </c>
      <c r="V909" s="6">
        <v>0</v>
      </c>
      <c r="W909" s="2">
        <f t="shared" si="598"/>
        <v>0</v>
      </c>
      <c r="X909" s="2">
        <f t="shared" si="599"/>
        <v>0</v>
      </c>
      <c r="Y909" s="6">
        <v>0</v>
      </c>
      <c r="Z909" s="2">
        <f t="shared" si="600"/>
        <v>0</v>
      </c>
      <c r="AA909" s="2">
        <f t="shared" si="601"/>
        <v>0</v>
      </c>
      <c r="AB909" s="6">
        <v>0</v>
      </c>
      <c r="AC909" s="2">
        <f t="shared" si="602"/>
        <v>0</v>
      </c>
      <c r="AD909" s="2">
        <f t="shared" si="603"/>
        <v>0</v>
      </c>
      <c r="AE909" s="6">
        <v>10691918.812100001</v>
      </c>
      <c r="AF909" s="2">
        <f t="shared" si="604"/>
        <v>10.691918812100001</v>
      </c>
      <c r="AG909" s="2">
        <f t="shared" si="605"/>
        <v>42.767675248400003</v>
      </c>
      <c r="AH909" s="6">
        <v>0</v>
      </c>
      <c r="AI909" s="2">
        <f t="shared" si="606"/>
        <v>0</v>
      </c>
      <c r="AJ909" s="2">
        <f t="shared" si="607"/>
        <v>0</v>
      </c>
      <c r="AK909" s="6">
        <v>0</v>
      </c>
      <c r="AL909" s="2">
        <f t="shared" si="608"/>
        <v>0</v>
      </c>
      <c r="AM909" s="2">
        <f t="shared" si="609"/>
        <v>0</v>
      </c>
      <c r="AN909" s="6">
        <v>0</v>
      </c>
      <c r="AO909" s="2">
        <f t="shared" si="610"/>
        <v>0</v>
      </c>
      <c r="AP909" s="2">
        <f t="shared" si="611"/>
        <v>0</v>
      </c>
      <c r="AQ909" s="6">
        <v>1879290.66857</v>
      </c>
      <c r="AR909" s="2">
        <f t="shared" si="612"/>
        <v>1.8792906685699999</v>
      </c>
      <c r="AS909" s="2">
        <f t="shared" si="613"/>
        <v>7.5171626742799997</v>
      </c>
      <c r="AT909" s="2">
        <v>25000000</v>
      </c>
      <c r="AU909" s="2">
        <v>0</v>
      </c>
      <c r="AV909" s="2">
        <f t="shared" si="614"/>
        <v>0</v>
      </c>
      <c r="AW909" s="2">
        <f t="shared" si="615"/>
        <v>0</v>
      </c>
      <c r="AX909" s="2">
        <v>0</v>
      </c>
      <c r="AY909" s="2">
        <f t="shared" si="616"/>
        <v>0</v>
      </c>
      <c r="AZ909" s="2">
        <f t="shared" si="617"/>
        <v>0</v>
      </c>
      <c r="BA909" s="2">
        <v>25000000</v>
      </c>
      <c r="BB909" s="2">
        <f t="shared" si="618"/>
        <v>25</v>
      </c>
      <c r="BC909" s="2">
        <f t="shared" si="619"/>
        <v>100</v>
      </c>
      <c r="BD909" s="2">
        <v>0</v>
      </c>
      <c r="BE909" s="2">
        <f t="shared" si="620"/>
        <v>0</v>
      </c>
      <c r="BF909" s="2">
        <f t="shared" si="621"/>
        <v>0</v>
      </c>
      <c r="BG909" s="2">
        <v>25000000</v>
      </c>
      <c r="BH909" s="2">
        <f t="shared" si="622"/>
        <v>25</v>
      </c>
      <c r="BI909" s="2">
        <f t="shared" si="623"/>
        <v>100</v>
      </c>
      <c r="BJ909" s="2">
        <v>0</v>
      </c>
      <c r="BK909" s="2">
        <f t="shared" si="624"/>
        <v>0</v>
      </c>
      <c r="BL909" s="2">
        <f t="shared" si="625"/>
        <v>0</v>
      </c>
      <c r="BM909" s="2">
        <v>0</v>
      </c>
      <c r="BN909" s="2">
        <f t="shared" si="626"/>
        <v>0</v>
      </c>
      <c r="BO909" s="2">
        <f t="shared" si="627"/>
        <v>0</v>
      </c>
      <c r="BP909" s="2">
        <v>0</v>
      </c>
      <c r="BQ909" s="2">
        <f t="shared" si="628"/>
        <v>0</v>
      </c>
      <c r="BR909" s="2">
        <f t="shared" si="629"/>
        <v>0</v>
      </c>
      <c r="BS909" s="2">
        <v>25000000</v>
      </c>
      <c r="BT909" s="1">
        <v>70</v>
      </c>
      <c r="BU909" s="1">
        <v>543</v>
      </c>
      <c r="BV909" s="2">
        <v>278.8095238095238</v>
      </c>
      <c r="BW909" s="1">
        <v>80</v>
      </c>
      <c r="BX909" s="2">
        <v>233.07142857142858</v>
      </c>
      <c r="BY909" s="1">
        <v>320</v>
      </c>
      <c r="BZ909" s="1">
        <v>141</v>
      </c>
      <c r="CA909" s="2">
        <v>150.28571428571428</v>
      </c>
      <c r="CB909" s="2">
        <v>1207.3571428571429</v>
      </c>
      <c r="CC909" s="1">
        <v>202</v>
      </c>
      <c r="CD909" s="1">
        <v>33</v>
      </c>
      <c r="CE909" s="2">
        <v>0.85099999999999998</v>
      </c>
      <c r="CF909" s="2">
        <v>91.802199999999999</v>
      </c>
      <c r="CG909" s="2">
        <v>104.3475</v>
      </c>
      <c r="CH909" s="2">
        <v>6.2919999999999998</v>
      </c>
      <c r="CI909" s="2">
        <v>67.697999999999993</v>
      </c>
      <c r="CJ909" s="2">
        <v>4.6440000000000001</v>
      </c>
      <c r="CK909" s="9">
        <v>7173</v>
      </c>
      <c r="CL909" s="8">
        <v>0</v>
      </c>
      <c r="CM909" s="8">
        <v>0</v>
      </c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">
        <v>0</v>
      </c>
      <c r="DG909" s="1">
        <v>0</v>
      </c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20" t="s">
        <v>57</v>
      </c>
    </row>
    <row r="910" spans="1:130">
      <c r="A910" s="5">
        <v>910</v>
      </c>
      <c r="B910" s="1">
        <v>8</v>
      </c>
      <c r="C910" s="9">
        <v>357810</v>
      </c>
      <c r="D910" s="9">
        <v>7818954</v>
      </c>
      <c r="E910" s="22">
        <v>-40.357199999999999</v>
      </c>
      <c r="F910" s="22">
        <v>-19.720199999999998</v>
      </c>
      <c r="G910" s="6">
        <v>0</v>
      </c>
      <c r="H910" s="2">
        <f t="shared" si="588"/>
        <v>0</v>
      </c>
      <c r="I910" s="2">
        <f t="shared" si="589"/>
        <v>0</v>
      </c>
      <c r="J910" s="6">
        <v>104849.40300000001</v>
      </c>
      <c r="K910" s="2">
        <f t="shared" si="590"/>
        <v>0.10484940300000001</v>
      </c>
      <c r="L910" s="2">
        <f t="shared" si="591"/>
        <v>0.41939761199999998</v>
      </c>
      <c r="M910" s="6">
        <v>330904.250313</v>
      </c>
      <c r="N910" s="2">
        <f t="shared" si="592"/>
        <v>0.33090425031299997</v>
      </c>
      <c r="O910" s="2">
        <f t="shared" si="593"/>
        <v>1.3236170012519999</v>
      </c>
      <c r="P910" s="6">
        <v>740954.75829100003</v>
      </c>
      <c r="Q910" s="2">
        <f t="shared" si="594"/>
        <v>0.74095475829099999</v>
      </c>
      <c r="R910" s="2">
        <f t="shared" si="595"/>
        <v>2.9638190331640004</v>
      </c>
      <c r="S910" s="6">
        <v>6768892.5411</v>
      </c>
      <c r="T910" s="2">
        <f t="shared" si="596"/>
        <v>6.7688925410999996</v>
      </c>
      <c r="U910" s="2">
        <f t="shared" si="597"/>
        <v>27.075570164399998</v>
      </c>
      <c r="V910" s="6">
        <v>0</v>
      </c>
      <c r="W910" s="2">
        <f t="shared" si="598"/>
        <v>0</v>
      </c>
      <c r="X910" s="2">
        <f t="shared" si="599"/>
        <v>0</v>
      </c>
      <c r="Y910" s="6">
        <v>0</v>
      </c>
      <c r="Z910" s="2">
        <f t="shared" si="600"/>
        <v>0</v>
      </c>
      <c r="AA910" s="2">
        <f t="shared" si="601"/>
        <v>0</v>
      </c>
      <c r="AB910" s="6">
        <v>0</v>
      </c>
      <c r="AC910" s="2">
        <f t="shared" si="602"/>
        <v>0</v>
      </c>
      <c r="AD910" s="2">
        <f t="shared" si="603"/>
        <v>0</v>
      </c>
      <c r="AE910" s="6">
        <v>13481673.3925</v>
      </c>
      <c r="AF910" s="2">
        <f t="shared" si="604"/>
        <v>13.481673392499999</v>
      </c>
      <c r="AG910" s="2">
        <f t="shared" si="605"/>
        <v>53.926693569999998</v>
      </c>
      <c r="AH910" s="6">
        <v>0</v>
      </c>
      <c r="AI910" s="2">
        <f t="shared" si="606"/>
        <v>0</v>
      </c>
      <c r="AJ910" s="2">
        <f t="shared" si="607"/>
        <v>0</v>
      </c>
      <c r="AK910" s="6">
        <v>0</v>
      </c>
      <c r="AL910" s="2">
        <f t="shared" si="608"/>
        <v>0</v>
      </c>
      <c r="AM910" s="2">
        <f t="shared" si="609"/>
        <v>0</v>
      </c>
      <c r="AN910" s="6">
        <v>0</v>
      </c>
      <c r="AO910" s="2">
        <f t="shared" si="610"/>
        <v>0</v>
      </c>
      <c r="AP910" s="2">
        <f t="shared" si="611"/>
        <v>0</v>
      </c>
      <c r="AQ910" s="6">
        <v>3572725.65484</v>
      </c>
      <c r="AR910" s="2">
        <f t="shared" si="612"/>
        <v>3.5727256548400002</v>
      </c>
      <c r="AS910" s="2">
        <f t="shared" si="613"/>
        <v>14.290902619359999</v>
      </c>
      <c r="AT910" s="2">
        <v>25000000</v>
      </c>
      <c r="AU910" s="2">
        <v>0</v>
      </c>
      <c r="AV910" s="2">
        <f t="shared" si="614"/>
        <v>0</v>
      </c>
      <c r="AW910" s="2">
        <f t="shared" si="615"/>
        <v>0</v>
      </c>
      <c r="AX910" s="2">
        <v>0</v>
      </c>
      <c r="AY910" s="2">
        <f t="shared" si="616"/>
        <v>0</v>
      </c>
      <c r="AZ910" s="2">
        <f t="shared" si="617"/>
        <v>0</v>
      </c>
      <c r="BA910" s="2">
        <v>25000000</v>
      </c>
      <c r="BB910" s="2">
        <f t="shared" si="618"/>
        <v>25</v>
      </c>
      <c r="BC910" s="2">
        <f t="shared" si="619"/>
        <v>100</v>
      </c>
      <c r="BD910" s="2">
        <v>0</v>
      </c>
      <c r="BE910" s="2">
        <f t="shared" si="620"/>
        <v>0</v>
      </c>
      <c r="BF910" s="2">
        <f t="shared" si="621"/>
        <v>0</v>
      </c>
      <c r="BG910" s="2">
        <v>25000000</v>
      </c>
      <c r="BH910" s="2">
        <f t="shared" si="622"/>
        <v>25</v>
      </c>
      <c r="BI910" s="2">
        <f t="shared" si="623"/>
        <v>100</v>
      </c>
      <c r="BJ910" s="2">
        <v>0</v>
      </c>
      <c r="BK910" s="2">
        <f t="shared" si="624"/>
        <v>0</v>
      </c>
      <c r="BL910" s="2">
        <f t="shared" si="625"/>
        <v>0</v>
      </c>
      <c r="BM910" s="2">
        <v>0</v>
      </c>
      <c r="BN910" s="2">
        <f t="shared" si="626"/>
        <v>0</v>
      </c>
      <c r="BO910" s="2">
        <f t="shared" si="627"/>
        <v>0</v>
      </c>
      <c r="BP910" s="2">
        <v>0</v>
      </c>
      <c r="BQ910" s="2">
        <f t="shared" si="628"/>
        <v>0</v>
      </c>
      <c r="BR910" s="2">
        <f t="shared" si="629"/>
        <v>0</v>
      </c>
      <c r="BS910" s="2">
        <v>25000000</v>
      </c>
      <c r="BT910" s="1">
        <v>46</v>
      </c>
      <c r="BU910" s="1">
        <v>275</v>
      </c>
      <c r="BV910" s="2">
        <v>102.17021276595744</v>
      </c>
      <c r="BW910" s="1">
        <v>80</v>
      </c>
      <c r="BX910" s="2">
        <v>242.65957446808511</v>
      </c>
      <c r="BY910" s="1">
        <v>320</v>
      </c>
      <c r="BZ910" s="1">
        <v>158</v>
      </c>
      <c r="CA910" s="2">
        <v>149.7659574468085</v>
      </c>
      <c r="CB910" s="2">
        <v>1170.2127659574469</v>
      </c>
      <c r="CC910" s="1">
        <v>198</v>
      </c>
      <c r="CD910" s="1">
        <v>33</v>
      </c>
      <c r="CE910" s="2">
        <v>0.85099999999999998</v>
      </c>
      <c r="CF910" s="2">
        <v>91.802199999999999</v>
      </c>
      <c r="CG910" s="2">
        <v>104.3475</v>
      </c>
      <c r="CH910" s="2">
        <v>6.2919999999999998</v>
      </c>
      <c r="CI910" s="2">
        <v>67.697999999999993</v>
      </c>
      <c r="CJ910" s="2">
        <v>4.6440000000000001</v>
      </c>
      <c r="CK910" s="9">
        <v>7173</v>
      </c>
      <c r="CL910" s="8">
        <v>0</v>
      </c>
      <c r="CM910" s="8">
        <v>0</v>
      </c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">
        <v>2</v>
      </c>
      <c r="DG910" s="1">
        <v>15</v>
      </c>
      <c r="DH910" s="1">
        <v>55</v>
      </c>
      <c r="DI910" s="1">
        <v>62</v>
      </c>
      <c r="DJ910" s="1">
        <v>58.5</v>
      </c>
      <c r="DK910" s="1">
        <v>80</v>
      </c>
      <c r="DL910" s="1">
        <v>244</v>
      </c>
      <c r="DM910" s="1">
        <v>320</v>
      </c>
      <c r="DN910" s="1">
        <v>169</v>
      </c>
      <c r="DO910" s="1">
        <v>149</v>
      </c>
      <c r="DP910" s="1">
        <v>1163</v>
      </c>
      <c r="DQ910" s="1">
        <v>194</v>
      </c>
      <c r="DR910" s="1">
        <v>34</v>
      </c>
      <c r="DS910" s="1">
        <v>0.85099999999999998</v>
      </c>
      <c r="DT910" s="1">
        <v>91.802199999999999</v>
      </c>
      <c r="DU910" s="1">
        <v>104.3475</v>
      </c>
      <c r="DV910" s="1">
        <v>6.2919999999999998</v>
      </c>
      <c r="DW910" s="1">
        <v>67.697999999999993</v>
      </c>
      <c r="DX910" s="1">
        <v>4.6440000000000001</v>
      </c>
      <c r="DY910" s="1">
        <v>7173</v>
      </c>
      <c r="DZ910" s="20" t="s">
        <v>57</v>
      </c>
    </row>
    <row r="911" spans="1:130">
      <c r="A911" s="5">
        <v>911</v>
      </c>
      <c r="B911" s="1">
        <v>8</v>
      </c>
      <c r="C911" s="9">
        <v>362810</v>
      </c>
      <c r="D911" s="9">
        <v>7818954</v>
      </c>
      <c r="E911" s="22">
        <v>-40.3095</v>
      </c>
      <c r="F911" s="22">
        <v>-19.720600000000001</v>
      </c>
      <c r="G911" s="6">
        <v>0</v>
      </c>
      <c r="H911" s="2">
        <f t="shared" si="588"/>
        <v>0</v>
      </c>
      <c r="I911" s="2">
        <f t="shared" si="589"/>
        <v>0</v>
      </c>
      <c r="J911" s="6">
        <v>0</v>
      </c>
      <c r="K911" s="2">
        <f t="shared" si="590"/>
        <v>0</v>
      </c>
      <c r="L911" s="2">
        <f t="shared" si="591"/>
        <v>0</v>
      </c>
      <c r="M911" s="6">
        <v>50849.439001400002</v>
      </c>
      <c r="N911" s="2">
        <f t="shared" si="592"/>
        <v>5.0849439001400001E-2</v>
      </c>
      <c r="O911" s="2">
        <f t="shared" si="593"/>
        <v>0.20339775600560001</v>
      </c>
      <c r="P911" s="6">
        <v>428844.85051399999</v>
      </c>
      <c r="Q911" s="2">
        <f t="shared" si="594"/>
        <v>0.42884485051400001</v>
      </c>
      <c r="R911" s="2">
        <f t="shared" si="595"/>
        <v>1.7153794020559998</v>
      </c>
      <c r="S911" s="6">
        <v>2957284.5477999998</v>
      </c>
      <c r="T911" s="2">
        <f t="shared" si="596"/>
        <v>2.9572845477999996</v>
      </c>
      <c r="U911" s="2">
        <f t="shared" si="597"/>
        <v>11.829138191199998</v>
      </c>
      <c r="V911" s="6">
        <v>0</v>
      </c>
      <c r="W911" s="2">
        <f t="shared" si="598"/>
        <v>0</v>
      </c>
      <c r="X911" s="2">
        <f t="shared" si="599"/>
        <v>0</v>
      </c>
      <c r="Y911" s="6">
        <v>0</v>
      </c>
      <c r="Z911" s="2">
        <f t="shared" si="600"/>
        <v>0</v>
      </c>
      <c r="AA911" s="2">
        <f t="shared" si="601"/>
        <v>0</v>
      </c>
      <c r="AB911" s="6">
        <v>0</v>
      </c>
      <c r="AC911" s="2">
        <f t="shared" si="602"/>
        <v>0</v>
      </c>
      <c r="AD911" s="2">
        <f t="shared" si="603"/>
        <v>0</v>
      </c>
      <c r="AE911" s="6">
        <v>17225907.876400001</v>
      </c>
      <c r="AF911" s="2">
        <f t="shared" si="604"/>
        <v>17.225907876400001</v>
      </c>
      <c r="AG911" s="2">
        <f t="shared" si="605"/>
        <v>68.903631505600003</v>
      </c>
      <c r="AH911" s="6">
        <v>0</v>
      </c>
      <c r="AI911" s="2">
        <f t="shared" si="606"/>
        <v>0</v>
      </c>
      <c r="AJ911" s="2">
        <f t="shared" si="607"/>
        <v>0</v>
      </c>
      <c r="AK911" s="6">
        <v>0</v>
      </c>
      <c r="AL911" s="2">
        <f t="shared" si="608"/>
        <v>0</v>
      </c>
      <c r="AM911" s="2">
        <f t="shared" si="609"/>
        <v>0</v>
      </c>
      <c r="AN911" s="6">
        <v>0</v>
      </c>
      <c r="AO911" s="2">
        <f t="shared" si="610"/>
        <v>0</v>
      </c>
      <c r="AP911" s="2">
        <f t="shared" si="611"/>
        <v>0</v>
      </c>
      <c r="AQ911" s="6">
        <v>4337113.2862600004</v>
      </c>
      <c r="AR911" s="2">
        <f t="shared" si="612"/>
        <v>4.3371132862600001</v>
      </c>
      <c r="AS911" s="2">
        <f t="shared" si="613"/>
        <v>17.348453145040001</v>
      </c>
      <c r="AT911" s="2">
        <v>25000000</v>
      </c>
      <c r="AU911" s="2">
        <v>0</v>
      </c>
      <c r="AV911" s="2">
        <f t="shared" si="614"/>
        <v>0</v>
      </c>
      <c r="AW911" s="2">
        <f t="shared" si="615"/>
        <v>0</v>
      </c>
      <c r="AX911" s="2">
        <v>0</v>
      </c>
      <c r="AY911" s="2">
        <f t="shared" si="616"/>
        <v>0</v>
      </c>
      <c r="AZ911" s="2">
        <f t="shared" si="617"/>
        <v>0</v>
      </c>
      <c r="BA911" s="2">
        <v>25000000</v>
      </c>
      <c r="BB911" s="2">
        <f t="shared" si="618"/>
        <v>25</v>
      </c>
      <c r="BC911" s="2">
        <f t="shared" si="619"/>
        <v>100</v>
      </c>
      <c r="BD911" s="2">
        <v>0</v>
      </c>
      <c r="BE911" s="2">
        <f t="shared" si="620"/>
        <v>0</v>
      </c>
      <c r="BF911" s="2">
        <f t="shared" si="621"/>
        <v>0</v>
      </c>
      <c r="BG911" s="2">
        <v>25000000</v>
      </c>
      <c r="BH911" s="2">
        <f t="shared" si="622"/>
        <v>25</v>
      </c>
      <c r="BI911" s="2">
        <f t="shared" si="623"/>
        <v>100</v>
      </c>
      <c r="BJ911" s="2">
        <v>0</v>
      </c>
      <c r="BK911" s="2">
        <f t="shared" si="624"/>
        <v>0</v>
      </c>
      <c r="BL911" s="2">
        <f t="shared" si="625"/>
        <v>0</v>
      </c>
      <c r="BM911" s="2">
        <v>0</v>
      </c>
      <c r="BN911" s="2">
        <f t="shared" si="626"/>
        <v>0</v>
      </c>
      <c r="BO911" s="2">
        <f t="shared" si="627"/>
        <v>0</v>
      </c>
      <c r="BP911" s="2">
        <v>0</v>
      </c>
      <c r="BQ911" s="2">
        <f t="shared" si="628"/>
        <v>0</v>
      </c>
      <c r="BR911" s="2">
        <f t="shared" si="629"/>
        <v>0</v>
      </c>
      <c r="BS911" s="2">
        <v>25000000</v>
      </c>
      <c r="BT911" s="1">
        <v>32</v>
      </c>
      <c r="BU911" s="1">
        <v>339</v>
      </c>
      <c r="BV911" s="2">
        <v>75.893617021276597</v>
      </c>
      <c r="BW911" s="1">
        <v>80</v>
      </c>
      <c r="BX911" s="2">
        <v>243.55813953488371</v>
      </c>
      <c r="BY911" s="1">
        <v>320</v>
      </c>
      <c r="BZ911" s="1">
        <v>155</v>
      </c>
      <c r="CA911" s="2">
        <v>148.86046511627907</v>
      </c>
      <c r="CB911" s="2">
        <v>1168.6976744186047</v>
      </c>
      <c r="CC911" s="1">
        <v>198</v>
      </c>
      <c r="CD911" s="1">
        <v>33</v>
      </c>
      <c r="CE911" s="2">
        <v>0.85099999999999998</v>
      </c>
      <c r="CF911" s="2">
        <v>91.802199999999999</v>
      </c>
      <c r="CG911" s="2">
        <v>104.3475</v>
      </c>
      <c r="CH911" s="2">
        <v>6.2919999999999998</v>
      </c>
      <c r="CI911" s="2">
        <v>67.697999999999993</v>
      </c>
      <c r="CJ911" s="2">
        <v>4.6440000000000001</v>
      </c>
      <c r="CK911" s="9">
        <v>7173</v>
      </c>
      <c r="CL911" s="8">
        <v>0</v>
      </c>
      <c r="CM911" s="8">
        <v>0</v>
      </c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">
        <v>0</v>
      </c>
      <c r="DG911" s="1">
        <v>0</v>
      </c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20" t="s">
        <v>57</v>
      </c>
    </row>
    <row r="912" spans="1:130">
      <c r="A912" s="5">
        <v>912</v>
      </c>
      <c r="B912" s="1">
        <v>8</v>
      </c>
      <c r="C912" s="9">
        <v>367810</v>
      </c>
      <c r="D912" s="9">
        <v>7818954</v>
      </c>
      <c r="E912" s="22">
        <v>-40.261800000000001</v>
      </c>
      <c r="F912" s="22">
        <v>-19.7209</v>
      </c>
      <c r="G912" s="6">
        <v>131921.42593100001</v>
      </c>
      <c r="H912" s="2">
        <f t="shared" si="588"/>
        <v>0.13192142593100001</v>
      </c>
      <c r="I912" s="2">
        <f t="shared" si="589"/>
        <v>0.52768570372400003</v>
      </c>
      <c r="J912" s="6">
        <v>0</v>
      </c>
      <c r="K912" s="2">
        <f t="shared" si="590"/>
        <v>0</v>
      </c>
      <c r="L912" s="2">
        <f t="shared" si="591"/>
        <v>0</v>
      </c>
      <c r="M912" s="6">
        <v>329846.26050899999</v>
      </c>
      <c r="N912" s="2">
        <f t="shared" si="592"/>
        <v>0.32984626050900001</v>
      </c>
      <c r="O912" s="2">
        <f t="shared" si="593"/>
        <v>1.3193850420359998</v>
      </c>
      <c r="P912" s="6">
        <v>225897.541505</v>
      </c>
      <c r="Q912" s="2">
        <f t="shared" si="594"/>
        <v>0.22589754150499999</v>
      </c>
      <c r="R912" s="2">
        <f t="shared" si="595"/>
        <v>0.90359016601999997</v>
      </c>
      <c r="S912" s="6">
        <v>1996064.3642</v>
      </c>
      <c r="T912" s="2">
        <f t="shared" si="596"/>
        <v>1.9960643642</v>
      </c>
      <c r="U912" s="2">
        <f t="shared" si="597"/>
        <v>7.9842574567999991</v>
      </c>
      <c r="V912" s="6">
        <v>3333838.5553100002</v>
      </c>
      <c r="W912" s="2">
        <f t="shared" si="598"/>
        <v>3.3338385553100003</v>
      </c>
      <c r="X912" s="2">
        <f t="shared" si="599"/>
        <v>13.335354221240001</v>
      </c>
      <c r="Y912" s="6">
        <v>0</v>
      </c>
      <c r="Z912" s="2">
        <f t="shared" si="600"/>
        <v>0</v>
      </c>
      <c r="AA912" s="2">
        <f t="shared" si="601"/>
        <v>0</v>
      </c>
      <c r="AB912" s="6">
        <v>0</v>
      </c>
      <c r="AC912" s="2">
        <f t="shared" si="602"/>
        <v>0</v>
      </c>
      <c r="AD912" s="2">
        <f t="shared" si="603"/>
        <v>0</v>
      </c>
      <c r="AE912" s="6">
        <v>16751025.329399999</v>
      </c>
      <c r="AF912" s="2">
        <f t="shared" si="604"/>
        <v>16.751025329400001</v>
      </c>
      <c r="AG912" s="2">
        <f t="shared" si="605"/>
        <v>67.004101317599989</v>
      </c>
      <c r="AH912" s="6">
        <v>0</v>
      </c>
      <c r="AI912" s="2">
        <f t="shared" si="606"/>
        <v>0</v>
      </c>
      <c r="AJ912" s="2">
        <f t="shared" si="607"/>
        <v>0</v>
      </c>
      <c r="AK912" s="6">
        <v>0</v>
      </c>
      <c r="AL912" s="2">
        <f t="shared" si="608"/>
        <v>0</v>
      </c>
      <c r="AM912" s="2">
        <f t="shared" si="609"/>
        <v>0</v>
      </c>
      <c r="AN912" s="6">
        <v>0</v>
      </c>
      <c r="AO912" s="2">
        <f t="shared" si="610"/>
        <v>0</v>
      </c>
      <c r="AP912" s="2">
        <f t="shared" si="611"/>
        <v>0</v>
      </c>
      <c r="AQ912" s="6">
        <v>2231406.5230999999</v>
      </c>
      <c r="AR912" s="2">
        <f t="shared" si="612"/>
        <v>2.2314065231</v>
      </c>
      <c r="AS912" s="2">
        <f t="shared" si="613"/>
        <v>8.9256260923999999</v>
      </c>
      <c r="AT912" s="2">
        <v>25000000</v>
      </c>
      <c r="AU912" s="2">
        <v>0</v>
      </c>
      <c r="AV912" s="2">
        <f t="shared" si="614"/>
        <v>0</v>
      </c>
      <c r="AW912" s="2">
        <f t="shared" si="615"/>
        <v>0</v>
      </c>
      <c r="AX912" s="2">
        <v>0</v>
      </c>
      <c r="AY912" s="2">
        <f t="shared" si="616"/>
        <v>0</v>
      </c>
      <c r="AZ912" s="2">
        <f t="shared" si="617"/>
        <v>0</v>
      </c>
      <c r="BA912" s="2">
        <v>25000000</v>
      </c>
      <c r="BB912" s="2">
        <f t="shared" si="618"/>
        <v>25</v>
      </c>
      <c r="BC912" s="2">
        <f t="shared" si="619"/>
        <v>100</v>
      </c>
      <c r="BD912" s="2">
        <v>0</v>
      </c>
      <c r="BE912" s="2">
        <f t="shared" si="620"/>
        <v>0</v>
      </c>
      <c r="BF912" s="2">
        <f t="shared" si="621"/>
        <v>0</v>
      </c>
      <c r="BG912" s="2">
        <v>22831400.4278</v>
      </c>
      <c r="BH912" s="2">
        <f t="shared" si="622"/>
        <v>22.831400427799998</v>
      </c>
      <c r="BI912" s="2">
        <f t="shared" si="623"/>
        <v>91.325601711199994</v>
      </c>
      <c r="BJ912" s="2">
        <v>2168599.5721499999</v>
      </c>
      <c r="BK912" s="2">
        <f t="shared" si="624"/>
        <v>2.1685995721499998</v>
      </c>
      <c r="BL912" s="2">
        <f t="shared" si="625"/>
        <v>8.6743982885999991</v>
      </c>
      <c r="BM912" s="2">
        <v>0</v>
      </c>
      <c r="BN912" s="2">
        <f t="shared" si="626"/>
        <v>0</v>
      </c>
      <c r="BO912" s="2">
        <f t="shared" si="627"/>
        <v>0</v>
      </c>
      <c r="BP912" s="2">
        <v>0</v>
      </c>
      <c r="BQ912" s="2">
        <f t="shared" si="628"/>
        <v>0</v>
      </c>
      <c r="BR912" s="2">
        <f t="shared" si="629"/>
        <v>0</v>
      </c>
      <c r="BS912" s="2">
        <v>24999999.999949999</v>
      </c>
      <c r="BT912" s="1">
        <v>32</v>
      </c>
      <c r="BU912" s="1">
        <v>93</v>
      </c>
      <c r="BV912" s="2">
        <v>67.435897435897431</v>
      </c>
      <c r="BW912" s="1">
        <v>80</v>
      </c>
      <c r="BX912" s="2">
        <v>243.72916666666666</v>
      </c>
      <c r="BY912" s="1">
        <v>320</v>
      </c>
      <c r="BZ912" s="1">
        <v>168</v>
      </c>
      <c r="CA912" s="2">
        <v>148.04166666666666</v>
      </c>
      <c r="CB912" s="2">
        <v>1171.2708333333333</v>
      </c>
      <c r="CC912" s="1">
        <v>193</v>
      </c>
      <c r="CD912" s="1">
        <v>35</v>
      </c>
      <c r="CE912" s="2">
        <v>0.85099999999999998</v>
      </c>
      <c r="CF912" s="2">
        <v>91.802199999999999</v>
      </c>
      <c r="CG912" s="2">
        <v>104.3475</v>
      </c>
      <c r="CH912" s="2">
        <v>6.2919999999999998</v>
      </c>
      <c r="CI912" s="2">
        <v>67.697999999999993</v>
      </c>
      <c r="CJ912" s="2">
        <v>4.6440000000000001</v>
      </c>
      <c r="CK912" s="9">
        <v>7173</v>
      </c>
      <c r="CL912" s="8">
        <v>0</v>
      </c>
      <c r="CM912" s="8">
        <v>0</v>
      </c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">
        <v>1</v>
      </c>
      <c r="DG912" s="1">
        <v>2</v>
      </c>
      <c r="DH912" s="1">
        <v>45</v>
      </c>
      <c r="DI912" s="1">
        <v>45</v>
      </c>
      <c r="DJ912" s="1">
        <v>45</v>
      </c>
      <c r="DK912" s="1">
        <v>80</v>
      </c>
      <c r="DL912" s="1">
        <v>243</v>
      </c>
      <c r="DM912" s="1">
        <v>317</v>
      </c>
      <c r="DN912" s="1">
        <v>169</v>
      </c>
      <c r="DO912" s="1">
        <v>148</v>
      </c>
      <c r="DP912" s="1">
        <v>1175</v>
      </c>
      <c r="DQ912" s="1">
        <v>192</v>
      </c>
      <c r="DR912" s="1">
        <v>35</v>
      </c>
      <c r="DS912" s="1">
        <v>0.85099999999999998</v>
      </c>
      <c r="DT912" s="1">
        <v>91.802199999999999</v>
      </c>
      <c r="DU912" s="1">
        <v>104.3475</v>
      </c>
      <c r="DV912" s="1">
        <v>6.2919999999999998</v>
      </c>
      <c r="DW912" s="1">
        <v>67.697999999999993</v>
      </c>
      <c r="DX912" s="1">
        <v>4.6440000000000001</v>
      </c>
      <c r="DY912" s="1">
        <v>7173</v>
      </c>
      <c r="DZ912" s="20" t="s">
        <v>57</v>
      </c>
    </row>
    <row r="913" spans="1:130">
      <c r="A913" s="5">
        <v>913</v>
      </c>
      <c r="B913" s="1">
        <v>8</v>
      </c>
      <c r="C913" s="9">
        <v>372810</v>
      </c>
      <c r="D913" s="9">
        <v>7818954</v>
      </c>
      <c r="E913" s="22">
        <v>-40.214100000000002</v>
      </c>
      <c r="F913" s="22">
        <v>-19.721299999999999</v>
      </c>
      <c r="G913" s="6">
        <v>943431.90231200005</v>
      </c>
      <c r="H913" s="2">
        <f t="shared" si="588"/>
        <v>0.94343190231200003</v>
      </c>
      <c r="I913" s="2">
        <f t="shared" si="589"/>
        <v>3.7737276092480001</v>
      </c>
      <c r="J913" s="6">
        <v>0</v>
      </c>
      <c r="K913" s="2">
        <f t="shared" si="590"/>
        <v>0</v>
      </c>
      <c r="L913" s="2">
        <f t="shared" si="591"/>
        <v>0</v>
      </c>
      <c r="M913" s="6">
        <v>0</v>
      </c>
      <c r="N913" s="2">
        <f t="shared" si="592"/>
        <v>0</v>
      </c>
      <c r="O913" s="2">
        <f t="shared" si="593"/>
        <v>0</v>
      </c>
      <c r="P913" s="6">
        <v>0</v>
      </c>
      <c r="Q913" s="2">
        <f t="shared" si="594"/>
        <v>0</v>
      </c>
      <c r="R913" s="2">
        <f t="shared" si="595"/>
        <v>0</v>
      </c>
      <c r="S913" s="6">
        <v>5421533.9417399997</v>
      </c>
      <c r="T913" s="2">
        <f t="shared" si="596"/>
        <v>5.4215339417399999</v>
      </c>
      <c r="U913" s="2">
        <f t="shared" si="597"/>
        <v>21.68613576696</v>
      </c>
      <c r="V913" s="6">
        <v>14071615.601299999</v>
      </c>
      <c r="W913" s="2">
        <f t="shared" si="598"/>
        <v>14.0716156013</v>
      </c>
      <c r="X913" s="2">
        <f t="shared" si="599"/>
        <v>56.286462405199998</v>
      </c>
      <c r="Y913" s="6">
        <v>0</v>
      </c>
      <c r="Z913" s="2">
        <f t="shared" si="600"/>
        <v>0</v>
      </c>
      <c r="AA913" s="2">
        <f t="shared" si="601"/>
        <v>0</v>
      </c>
      <c r="AB913" s="6">
        <v>0</v>
      </c>
      <c r="AC913" s="2">
        <f t="shared" si="602"/>
        <v>0</v>
      </c>
      <c r="AD913" s="2">
        <f t="shared" si="603"/>
        <v>0</v>
      </c>
      <c r="AE913" s="6">
        <v>3410043.34619</v>
      </c>
      <c r="AF913" s="2">
        <f t="shared" si="604"/>
        <v>3.4100433461900002</v>
      </c>
      <c r="AG913" s="2">
        <f t="shared" si="605"/>
        <v>13.640173384759999</v>
      </c>
      <c r="AH913" s="6">
        <v>0</v>
      </c>
      <c r="AI913" s="2">
        <f t="shared" si="606"/>
        <v>0</v>
      </c>
      <c r="AJ913" s="2">
        <f t="shared" si="607"/>
        <v>0</v>
      </c>
      <c r="AK913" s="6">
        <v>0</v>
      </c>
      <c r="AL913" s="2">
        <f t="shared" si="608"/>
        <v>0</v>
      </c>
      <c r="AM913" s="2">
        <f t="shared" si="609"/>
        <v>0</v>
      </c>
      <c r="AN913" s="6">
        <v>0</v>
      </c>
      <c r="AO913" s="2">
        <f t="shared" si="610"/>
        <v>0</v>
      </c>
      <c r="AP913" s="2">
        <f t="shared" si="611"/>
        <v>0</v>
      </c>
      <c r="AQ913" s="6">
        <v>1153375.20848</v>
      </c>
      <c r="AR913" s="2">
        <f t="shared" si="612"/>
        <v>1.15337520848</v>
      </c>
      <c r="AS913" s="2">
        <f t="shared" si="613"/>
        <v>4.6135008339199999</v>
      </c>
      <c r="AT913" s="2">
        <v>25000000</v>
      </c>
      <c r="AU913" s="2">
        <v>0</v>
      </c>
      <c r="AV913" s="2">
        <f t="shared" si="614"/>
        <v>0</v>
      </c>
      <c r="AW913" s="2">
        <f t="shared" si="615"/>
        <v>0</v>
      </c>
      <c r="AX913" s="2">
        <v>0</v>
      </c>
      <c r="AY913" s="2">
        <f t="shared" si="616"/>
        <v>0</v>
      </c>
      <c r="AZ913" s="2">
        <f t="shared" si="617"/>
        <v>0</v>
      </c>
      <c r="BA913" s="2">
        <v>25000000</v>
      </c>
      <c r="BB913" s="2">
        <f t="shared" si="618"/>
        <v>25</v>
      </c>
      <c r="BC913" s="2">
        <f t="shared" si="619"/>
        <v>100</v>
      </c>
      <c r="BD913" s="2">
        <v>0</v>
      </c>
      <c r="BE913" s="2">
        <f t="shared" si="620"/>
        <v>0</v>
      </c>
      <c r="BF913" s="2">
        <f t="shared" si="621"/>
        <v>0</v>
      </c>
      <c r="BG913" s="2">
        <v>2440487.5537999999</v>
      </c>
      <c r="BH913" s="2">
        <f t="shared" si="622"/>
        <v>2.4404875537999997</v>
      </c>
      <c r="BI913" s="2">
        <f t="shared" si="623"/>
        <v>9.7619502151999988</v>
      </c>
      <c r="BJ913" s="2">
        <v>22559512.446199998</v>
      </c>
      <c r="BK913" s="2">
        <f t="shared" si="624"/>
        <v>22.559512446199999</v>
      </c>
      <c r="BL913" s="2">
        <f t="shared" si="625"/>
        <v>90.238049784799983</v>
      </c>
      <c r="BM913" s="2">
        <v>0</v>
      </c>
      <c r="BN913" s="2">
        <f t="shared" si="626"/>
        <v>0</v>
      </c>
      <c r="BO913" s="2">
        <f t="shared" si="627"/>
        <v>0</v>
      </c>
      <c r="BP913" s="2">
        <v>0</v>
      </c>
      <c r="BQ913" s="2">
        <f t="shared" si="628"/>
        <v>0</v>
      </c>
      <c r="BR913" s="2">
        <f t="shared" si="629"/>
        <v>0</v>
      </c>
      <c r="BS913" s="2">
        <v>25000000</v>
      </c>
      <c r="BT913" s="1">
        <v>21</v>
      </c>
      <c r="BU913" s="1">
        <v>71</v>
      </c>
      <c r="BV913" s="2">
        <v>53.307692307692307</v>
      </c>
      <c r="BW913" s="1">
        <v>80</v>
      </c>
      <c r="BX913" s="2">
        <v>244.11428571428573</v>
      </c>
      <c r="BY913" s="1">
        <v>319</v>
      </c>
      <c r="BZ913" s="1">
        <v>169</v>
      </c>
      <c r="CA913" s="2">
        <v>147.6</v>
      </c>
      <c r="CB913" s="2">
        <v>1173.2285714285715</v>
      </c>
      <c r="CC913" s="1">
        <v>192</v>
      </c>
      <c r="CD913" s="1">
        <v>35</v>
      </c>
      <c r="CE913" s="2">
        <v>0.85099999999999998</v>
      </c>
      <c r="CF913" s="2">
        <v>91.802199999999999</v>
      </c>
      <c r="CG913" s="2">
        <v>104.3475</v>
      </c>
      <c r="CH913" s="2">
        <v>6.2919999999999998</v>
      </c>
      <c r="CI913" s="2">
        <v>67.697999999999993</v>
      </c>
      <c r="CJ913" s="2">
        <v>4.6440000000000001</v>
      </c>
      <c r="CK913" s="9">
        <v>7173</v>
      </c>
      <c r="CL913" s="8">
        <v>0</v>
      </c>
      <c r="CM913" s="8">
        <v>0</v>
      </c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">
        <v>0</v>
      </c>
      <c r="DG913" s="1">
        <v>0</v>
      </c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20" t="s">
        <v>57</v>
      </c>
    </row>
    <row r="914" spans="1:130">
      <c r="A914" s="5">
        <v>914</v>
      </c>
      <c r="B914" s="1">
        <v>8</v>
      </c>
      <c r="C914" s="9">
        <v>377810</v>
      </c>
      <c r="D914" s="9">
        <v>7818954</v>
      </c>
      <c r="E914" s="22">
        <v>-40.166400000000003</v>
      </c>
      <c r="F914" s="22">
        <v>-19.721599999999999</v>
      </c>
      <c r="G914" s="6">
        <v>1132321.7027400001</v>
      </c>
      <c r="H914" s="2">
        <f t="shared" si="588"/>
        <v>1.1323217027400001</v>
      </c>
      <c r="I914" s="2">
        <f t="shared" si="589"/>
        <v>4.5292868109600004</v>
      </c>
      <c r="J914" s="6">
        <v>0</v>
      </c>
      <c r="K914" s="2">
        <f t="shared" si="590"/>
        <v>0</v>
      </c>
      <c r="L914" s="2">
        <f t="shared" si="591"/>
        <v>0</v>
      </c>
      <c r="M914" s="6">
        <v>0</v>
      </c>
      <c r="N914" s="2">
        <f t="shared" si="592"/>
        <v>0</v>
      </c>
      <c r="O914" s="2">
        <f t="shared" si="593"/>
        <v>0</v>
      </c>
      <c r="P914" s="6">
        <v>1628494.5595</v>
      </c>
      <c r="Q914" s="2">
        <f t="shared" si="594"/>
        <v>1.6284945595</v>
      </c>
      <c r="R914" s="2">
        <f t="shared" si="595"/>
        <v>6.513978238</v>
      </c>
      <c r="S914" s="6">
        <v>3355019.1534500001</v>
      </c>
      <c r="T914" s="2">
        <f t="shared" si="596"/>
        <v>3.3550191534500002</v>
      </c>
      <c r="U914" s="2">
        <f t="shared" si="597"/>
        <v>13.420076613799999</v>
      </c>
      <c r="V914" s="6">
        <v>10787390.198999999</v>
      </c>
      <c r="W914" s="2">
        <f t="shared" si="598"/>
        <v>10.787390198999999</v>
      </c>
      <c r="X914" s="2">
        <f t="shared" si="599"/>
        <v>43.149560795999996</v>
      </c>
      <c r="Y914" s="6">
        <v>113870.348075</v>
      </c>
      <c r="Z914" s="2">
        <f t="shared" si="600"/>
        <v>0.113870348075</v>
      </c>
      <c r="AA914" s="2">
        <f t="shared" si="601"/>
        <v>0.45548139229999995</v>
      </c>
      <c r="AB914" s="6">
        <v>0</v>
      </c>
      <c r="AC914" s="2">
        <f t="shared" si="602"/>
        <v>0</v>
      </c>
      <c r="AD914" s="2">
        <f t="shared" si="603"/>
        <v>0</v>
      </c>
      <c r="AE914" s="6">
        <v>7396012.9236399997</v>
      </c>
      <c r="AF914" s="2">
        <f t="shared" si="604"/>
        <v>7.3960129236399998</v>
      </c>
      <c r="AG914" s="2">
        <f t="shared" si="605"/>
        <v>29.584051694559999</v>
      </c>
      <c r="AH914" s="6">
        <v>0</v>
      </c>
      <c r="AI914" s="2">
        <f t="shared" si="606"/>
        <v>0</v>
      </c>
      <c r="AJ914" s="2">
        <f t="shared" si="607"/>
        <v>0</v>
      </c>
      <c r="AK914" s="6">
        <v>0</v>
      </c>
      <c r="AL914" s="2">
        <f t="shared" si="608"/>
        <v>0</v>
      </c>
      <c r="AM914" s="2">
        <f t="shared" si="609"/>
        <v>0</v>
      </c>
      <c r="AN914" s="6">
        <v>12599.953499400001</v>
      </c>
      <c r="AO914" s="2">
        <f t="shared" si="610"/>
        <v>1.2599953499400001E-2</v>
      </c>
      <c r="AP914" s="2">
        <f t="shared" si="611"/>
        <v>5.0399813997600004E-2</v>
      </c>
      <c r="AQ914" s="6">
        <v>574291.16013800004</v>
      </c>
      <c r="AR914" s="2">
        <f t="shared" si="612"/>
        <v>0.57429116013800008</v>
      </c>
      <c r="AS914" s="2">
        <f t="shared" si="613"/>
        <v>2.2971646405520003</v>
      </c>
      <c r="AT914" s="2">
        <v>25000000</v>
      </c>
      <c r="AU914" s="2">
        <v>0</v>
      </c>
      <c r="AV914" s="2">
        <f t="shared" si="614"/>
        <v>0</v>
      </c>
      <c r="AW914" s="2">
        <f t="shared" si="615"/>
        <v>0</v>
      </c>
      <c r="AX914" s="2">
        <v>0</v>
      </c>
      <c r="AY914" s="2">
        <f t="shared" si="616"/>
        <v>0</v>
      </c>
      <c r="AZ914" s="2">
        <f t="shared" si="617"/>
        <v>0</v>
      </c>
      <c r="BA914" s="2">
        <v>25000000</v>
      </c>
      <c r="BB914" s="2">
        <f t="shared" si="618"/>
        <v>25</v>
      </c>
      <c r="BC914" s="2">
        <f t="shared" si="619"/>
        <v>100</v>
      </c>
      <c r="BD914" s="2">
        <v>0</v>
      </c>
      <c r="BE914" s="2">
        <f t="shared" si="620"/>
        <v>0</v>
      </c>
      <c r="BF914" s="2">
        <f t="shared" si="621"/>
        <v>0</v>
      </c>
      <c r="BG914" s="2">
        <v>14166375.7072</v>
      </c>
      <c r="BH914" s="2">
        <f t="shared" si="622"/>
        <v>14.1663757072</v>
      </c>
      <c r="BI914" s="2">
        <f t="shared" si="623"/>
        <v>56.665502828799994</v>
      </c>
      <c r="BJ914" s="2">
        <v>10833624.2928</v>
      </c>
      <c r="BK914" s="2">
        <f t="shared" si="624"/>
        <v>10.8336242928</v>
      </c>
      <c r="BL914" s="2">
        <f t="shared" si="625"/>
        <v>43.334497171199999</v>
      </c>
      <c r="BM914" s="2">
        <v>0</v>
      </c>
      <c r="BN914" s="2">
        <f t="shared" si="626"/>
        <v>0</v>
      </c>
      <c r="BO914" s="2">
        <f t="shared" si="627"/>
        <v>0</v>
      </c>
      <c r="BP914" s="2">
        <v>0</v>
      </c>
      <c r="BQ914" s="2">
        <f t="shared" si="628"/>
        <v>0</v>
      </c>
      <c r="BR914" s="2">
        <f t="shared" si="629"/>
        <v>0</v>
      </c>
      <c r="BS914" s="2">
        <v>25000000</v>
      </c>
      <c r="BT914" s="1">
        <v>0</v>
      </c>
      <c r="BU914" s="1">
        <v>53</v>
      </c>
      <c r="BV914" s="2">
        <v>33.710526315789473</v>
      </c>
      <c r="BW914" s="1">
        <v>80</v>
      </c>
      <c r="BX914" s="2">
        <v>244.60526315789474</v>
      </c>
      <c r="BY914" s="1">
        <v>320</v>
      </c>
      <c r="BZ914" s="1">
        <v>169</v>
      </c>
      <c r="CA914" s="2">
        <v>147.21052631578948</v>
      </c>
      <c r="CB914" s="2">
        <v>1175.1052631578948</v>
      </c>
      <c r="CC914" s="1">
        <v>191</v>
      </c>
      <c r="CD914" s="1">
        <v>36</v>
      </c>
      <c r="CE914" s="2">
        <v>0.85099999999999998</v>
      </c>
      <c r="CF914" s="2">
        <v>91.802199999999999</v>
      </c>
      <c r="CG914" s="2">
        <v>104.3475</v>
      </c>
      <c r="CH914" s="2">
        <v>6.2919999999999998</v>
      </c>
      <c r="CI914" s="2">
        <v>67.697999999999993</v>
      </c>
      <c r="CJ914" s="2">
        <v>4.6440000000000001</v>
      </c>
      <c r="CK914" s="9">
        <v>7173</v>
      </c>
      <c r="CL914" s="8">
        <v>0</v>
      </c>
      <c r="CM914" s="8">
        <v>0</v>
      </c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">
        <v>0</v>
      </c>
      <c r="DG914" s="1">
        <v>0</v>
      </c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20" t="s">
        <v>57</v>
      </c>
    </row>
    <row r="915" spans="1:130">
      <c r="A915" s="5">
        <v>915</v>
      </c>
      <c r="B915" s="1">
        <v>8</v>
      </c>
      <c r="C915" s="9">
        <v>382810</v>
      </c>
      <c r="D915" s="9">
        <v>7818954</v>
      </c>
      <c r="E915" s="22">
        <v>-40.118699999999997</v>
      </c>
      <c r="F915" s="22">
        <v>-19.721900000000002</v>
      </c>
      <c r="G915" s="6">
        <v>1734504.9299900001</v>
      </c>
      <c r="H915" s="2">
        <f t="shared" si="588"/>
        <v>1.7345049299900002</v>
      </c>
      <c r="I915" s="2">
        <f t="shared" si="589"/>
        <v>6.9380197199600007</v>
      </c>
      <c r="J915" s="6">
        <v>0</v>
      </c>
      <c r="K915" s="2">
        <f t="shared" si="590"/>
        <v>0</v>
      </c>
      <c r="L915" s="2">
        <f t="shared" si="591"/>
        <v>0</v>
      </c>
      <c r="M915" s="6">
        <v>0</v>
      </c>
      <c r="N915" s="2">
        <f t="shared" si="592"/>
        <v>0</v>
      </c>
      <c r="O915" s="2">
        <f t="shared" si="593"/>
        <v>0</v>
      </c>
      <c r="P915" s="6">
        <v>70931.841204199998</v>
      </c>
      <c r="Q915" s="2">
        <f t="shared" si="594"/>
        <v>7.09318412042E-2</v>
      </c>
      <c r="R915" s="2">
        <f t="shared" si="595"/>
        <v>0.2837273648168</v>
      </c>
      <c r="S915" s="6">
        <v>2993773.28999</v>
      </c>
      <c r="T915" s="2">
        <f t="shared" si="596"/>
        <v>2.99377328999</v>
      </c>
      <c r="U915" s="2">
        <f t="shared" si="597"/>
        <v>11.97509315996</v>
      </c>
      <c r="V915" s="6">
        <v>8509555.9378800001</v>
      </c>
      <c r="W915" s="2">
        <f t="shared" si="598"/>
        <v>8.5095559378800001</v>
      </c>
      <c r="X915" s="2">
        <f t="shared" si="599"/>
        <v>34.03822375152</v>
      </c>
      <c r="Y915" s="6">
        <v>8057332.1749400003</v>
      </c>
      <c r="Z915" s="2">
        <f t="shared" si="600"/>
        <v>8.0573321749400009</v>
      </c>
      <c r="AA915" s="2">
        <f t="shared" si="601"/>
        <v>32.229328699760003</v>
      </c>
      <c r="AB915" s="6">
        <v>0</v>
      </c>
      <c r="AC915" s="2">
        <f t="shared" si="602"/>
        <v>0</v>
      </c>
      <c r="AD915" s="2">
        <f t="shared" si="603"/>
        <v>0</v>
      </c>
      <c r="AE915" s="6">
        <v>3514381.2397400001</v>
      </c>
      <c r="AF915" s="2">
        <f t="shared" si="604"/>
        <v>3.5143812397400001</v>
      </c>
      <c r="AG915" s="2">
        <f t="shared" si="605"/>
        <v>14.057524958959998</v>
      </c>
      <c r="AH915" s="6">
        <v>0</v>
      </c>
      <c r="AI915" s="2">
        <f t="shared" si="606"/>
        <v>0</v>
      </c>
      <c r="AJ915" s="2">
        <f t="shared" si="607"/>
        <v>0</v>
      </c>
      <c r="AK915" s="6">
        <v>0</v>
      </c>
      <c r="AL915" s="2">
        <f t="shared" si="608"/>
        <v>0</v>
      </c>
      <c r="AM915" s="2">
        <f t="shared" si="609"/>
        <v>0</v>
      </c>
      <c r="AN915" s="6">
        <v>0</v>
      </c>
      <c r="AO915" s="2">
        <f t="shared" si="610"/>
        <v>0</v>
      </c>
      <c r="AP915" s="2">
        <f t="shared" si="611"/>
        <v>0</v>
      </c>
      <c r="AQ915" s="6">
        <v>119520.58625399999</v>
      </c>
      <c r="AR915" s="2">
        <f t="shared" si="612"/>
        <v>0.119520586254</v>
      </c>
      <c r="AS915" s="2">
        <f t="shared" si="613"/>
        <v>0.47808234501599994</v>
      </c>
      <c r="AT915" s="2">
        <v>25000000</v>
      </c>
      <c r="AU915" s="2">
        <v>0</v>
      </c>
      <c r="AV915" s="2">
        <f t="shared" si="614"/>
        <v>0</v>
      </c>
      <c r="AW915" s="2">
        <f t="shared" si="615"/>
        <v>0</v>
      </c>
      <c r="AX915" s="2">
        <v>0</v>
      </c>
      <c r="AY915" s="2">
        <f t="shared" si="616"/>
        <v>0</v>
      </c>
      <c r="AZ915" s="2">
        <f t="shared" si="617"/>
        <v>0</v>
      </c>
      <c r="BA915" s="2">
        <v>25000000</v>
      </c>
      <c r="BB915" s="2">
        <f t="shared" si="618"/>
        <v>25</v>
      </c>
      <c r="BC915" s="2">
        <f t="shared" si="619"/>
        <v>100</v>
      </c>
      <c r="BD915" s="2">
        <v>0</v>
      </c>
      <c r="BE915" s="2">
        <f t="shared" si="620"/>
        <v>0</v>
      </c>
      <c r="BF915" s="2">
        <f t="shared" si="621"/>
        <v>0</v>
      </c>
      <c r="BG915" s="2">
        <v>25000000</v>
      </c>
      <c r="BH915" s="2">
        <f t="shared" si="622"/>
        <v>25</v>
      </c>
      <c r="BI915" s="2">
        <f t="shared" si="623"/>
        <v>100</v>
      </c>
      <c r="BJ915" s="2">
        <v>0</v>
      </c>
      <c r="BK915" s="2">
        <f t="shared" si="624"/>
        <v>0</v>
      </c>
      <c r="BL915" s="2">
        <f t="shared" si="625"/>
        <v>0</v>
      </c>
      <c r="BM915" s="2">
        <v>0</v>
      </c>
      <c r="BN915" s="2">
        <f t="shared" si="626"/>
        <v>0</v>
      </c>
      <c r="BO915" s="2">
        <f t="shared" si="627"/>
        <v>0</v>
      </c>
      <c r="BP915" s="2">
        <v>0</v>
      </c>
      <c r="BQ915" s="2">
        <f t="shared" si="628"/>
        <v>0</v>
      </c>
      <c r="BR915" s="2">
        <f t="shared" si="629"/>
        <v>0</v>
      </c>
      <c r="BS915" s="2">
        <v>25000000</v>
      </c>
      <c r="BT915" s="1">
        <v>-1</v>
      </c>
      <c r="BU915" s="1">
        <v>42</v>
      </c>
      <c r="BV915" s="2">
        <v>27.083333333333332</v>
      </c>
      <c r="BW915" s="1">
        <v>80</v>
      </c>
      <c r="BX915" s="2">
        <v>244.78947368421052</v>
      </c>
      <c r="BY915" s="1">
        <v>319</v>
      </c>
      <c r="BZ915" s="1">
        <v>169</v>
      </c>
      <c r="CA915" s="2">
        <v>146.60526315789474</v>
      </c>
      <c r="CB915" s="2">
        <v>1180.2894736842106</v>
      </c>
      <c r="CC915" s="1">
        <v>190</v>
      </c>
      <c r="CD915" s="1">
        <v>36</v>
      </c>
      <c r="CE915" s="2">
        <v>0.85099999999999998</v>
      </c>
      <c r="CF915" s="2">
        <v>91.802199999999999</v>
      </c>
      <c r="CG915" s="2">
        <v>104.3475</v>
      </c>
      <c r="CH915" s="2">
        <v>6.2919999999999998</v>
      </c>
      <c r="CI915" s="2">
        <v>67.697999999999993</v>
      </c>
      <c r="CJ915" s="2">
        <v>4.6440000000000001</v>
      </c>
      <c r="CK915" s="9">
        <v>7173</v>
      </c>
      <c r="CL915" s="8">
        <v>0</v>
      </c>
      <c r="CM915" s="8">
        <v>0</v>
      </c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">
        <v>0</v>
      </c>
      <c r="DG915" s="1">
        <v>0</v>
      </c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20" t="s">
        <v>57</v>
      </c>
    </row>
    <row r="916" spans="1:130">
      <c r="A916" s="5">
        <v>916</v>
      </c>
      <c r="B916" s="1">
        <v>8</v>
      </c>
      <c r="C916" s="9">
        <v>387810</v>
      </c>
      <c r="D916" s="9">
        <v>7818954</v>
      </c>
      <c r="E916" s="22">
        <v>-40.070999999999998</v>
      </c>
      <c r="F916" s="22">
        <v>-19.722200000000001</v>
      </c>
      <c r="G916" s="6">
        <v>2843924.4134300002</v>
      </c>
      <c r="H916" s="2">
        <f t="shared" si="588"/>
        <v>2.8439244134300004</v>
      </c>
      <c r="I916" s="2">
        <f t="shared" si="589"/>
        <v>11.37569765372</v>
      </c>
      <c r="J916" s="6">
        <v>0</v>
      </c>
      <c r="K916" s="2">
        <f t="shared" si="590"/>
        <v>0</v>
      </c>
      <c r="L916" s="2">
        <f t="shared" si="591"/>
        <v>0</v>
      </c>
      <c r="M916" s="6">
        <v>362400.98391299997</v>
      </c>
      <c r="N916" s="2">
        <f t="shared" si="592"/>
        <v>0.36240098391299996</v>
      </c>
      <c r="O916" s="2">
        <f t="shared" si="593"/>
        <v>1.4496039356520001</v>
      </c>
      <c r="P916" s="6">
        <v>77849.630997</v>
      </c>
      <c r="Q916" s="2">
        <f t="shared" si="594"/>
        <v>7.7849630996999999E-2</v>
      </c>
      <c r="R916" s="2">
        <f t="shared" si="595"/>
        <v>0.311398523988</v>
      </c>
      <c r="S916" s="6">
        <v>3168564.0243899999</v>
      </c>
      <c r="T916" s="2">
        <f t="shared" si="596"/>
        <v>3.1685640243899997</v>
      </c>
      <c r="U916" s="2">
        <f t="shared" si="597"/>
        <v>12.674256097559999</v>
      </c>
      <c r="V916" s="6">
        <v>14172597.918</v>
      </c>
      <c r="W916" s="2">
        <f t="shared" si="598"/>
        <v>14.172597917999999</v>
      </c>
      <c r="X916" s="2">
        <f t="shared" si="599"/>
        <v>56.690391671999997</v>
      </c>
      <c r="Y916" s="6">
        <v>640010.33600699995</v>
      </c>
      <c r="Z916" s="2">
        <f t="shared" si="600"/>
        <v>0.64001033600699997</v>
      </c>
      <c r="AA916" s="2">
        <f t="shared" si="601"/>
        <v>2.5600413440279999</v>
      </c>
      <c r="AB916" s="6">
        <v>0</v>
      </c>
      <c r="AC916" s="2">
        <f t="shared" si="602"/>
        <v>0</v>
      </c>
      <c r="AD916" s="2">
        <f t="shared" si="603"/>
        <v>0</v>
      </c>
      <c r="AE916" s="6">
        <v>3395680.2875100002</v>
      </c>
      <c r="AF916" s="2">
        <f t="shared" si="604"/>
        <v>3.3956802875100003</v>
      </c>
      <c r="AG916" s="2">
        <f t="shared" si="605"/>
        <v>13.582721150040001</v>
      </c>
      <c r="AH916" s="6">
        <v>0</v>
      </c>
      <c r="AI916" s="2">
        <f t="shared" si="606"/>
        <v>0</v>
      </c>
      <c r="AJ916" s="2">
        <f t="shared" si="607"/>
        <v>0</v>
      </c>
      <c r="AK916" s="6">
        <v>68099.988853200004</v>
      </c>
      <c r="AL916" s="2">
        <f t="shared" si="608"/>
        <v>6.8099988853200011E-2</v>
      </c>
      <c r="AM916" s="2">
        <f t="shared" si="609"/>
        <v>0.27239995541279999</v>
      </c>
      <c r="AN916" s="6">
        <v>0</v>
      </c>
      <c r="AO916" s="2">
        <f t="shared" si="610"/>
        <v>0</v>
      </c>
      <c r="AP916" s="2">
        <f t="shared" si="611"/>
        <v>0</v>
      </c>
      <c r="AQ916" s="6">
        <v>270872.416868</v>
      </c>
      <c r="AR916" s="2">
        <f t="shared" si="612"/>
        <v>0.27087241686800001</v>
      </c>
      <c r="AS916" s="2">
        <f t="shared" si="613"/>
        <v>1.083489667472</v>
      </c>
      <c r="AT916" s="2">
        <v>25000000</v>
      </c>
      <c r="AU916" s="2">
        <v>0</v>
      </c>
      <c r="AV916" s="2">
        <f t="shared" si="614"/>
        <v>0</v>
      </c>
      <c r="AW916" s="2">
        <f t="shared" si="615"/>
        <v>0</v>
      </c>
      <c r="AX916" s="2">
        <v>0</v>
      </c>
      <c r="AY916" s="2">
        <f t="shared" si="616"/>
        <v>0</v>
      </c>
      <c r="AZ916" s="2">
        <f t="shared" si="617"/>
        <v>0</v>
      </c>
      <c r="BA916" s="2">
        <v>25000000</v>
      </c>
      <c r="BB916" s="2">
        <f t="shared" si="618"/>
        <v>25</v>
      </c>
      <c r="BC916" s="2">
        <f t="shared" si="619"/>
        <v>100</v>
      </c>
      <c r="BD916" s="2">
        <v>0</v>
      </c>
      <c r="BE916" s="2">
        <f t="shared" si="620"/>
        <v>0</v>
      </c>
      <c r="BF916" s="2">
        <f t="shared" si="621"/>
        <v>0</v>
      </c>
      <c r="BG916" s="2">
        <v>25000000</v>
      </c>
      <c r="BH916" s="2">
        <f t="shared" si="622"/>
        <v>25</v>
      </c>
      <c r="BI916" s="2">
        <f t="shared" si="623"/>
        <v>100</v>
      </c>
      <c r="BJ916" s="2">
        <v>0</v>
      </c>
      <c r="BK916" s="2">
        <f t="shared" si="624"/>
        <v>0</v>
      </c>
      <c r="BL916" s="2">
        <f t="shared" si="625"/>
        <v>0</v>
      </c>
      <c r="BM916" s="2">
        <v>0</v>
      </c>
      <c r="BN916" s="2">
        <f t="shared" si="626"/>
        <v>0</v>
      </c>
      <c r="BO916" s="2">
        <f t="shared" si="627"/>
        <v>0</v>
      </c>
      <c r="BP916" s="2">
        <v>0</v>
      </c>
      <c r="BQ916" s="2">
        <f t="shared" si="628"/>
        <v>0</v>
      </c>
      <c r="BR916" s="2">
        <f t="shared" si="629"/>
        <v>0</v>
      </c>
      <c r="BS916" s="2">
        <v>25000000</v>
      </c>
      <c r="BT916" s="1">
        <v>3</v>
      </c>
      <c r="BU916" s="1">
        <v>27</v>
      </c>
      <c r="BV916" s="2">
        <v>15.542857142857143</v>
      </c>
      <c r="BW916" s="1">
        <v>80</v>
      </c>
      <c r="BX916" s="2">
        <v>244.92857142857142</v>
      </c>
      <c r="BY916" s="1">
        <v>317</v>
      </c>
      <c r="BZ916" s="1">
        <v>170</v>
      </c>
      <c r="CA916" s="2">
        <v>145.3095238095238</v>
      </c>
      <c r="CB916" s="2">
        <v>1182.8333333333333</v>
      </c>
      <c r="CC916" s="1">
        <v>189</v>
      </c>
      <c r="CD916" s="1">
        <v>37</v>
      </c>
      <c r="CE916" s="2">
        <v>0.85099999999999998</v>
      </c>
      <c r="CF916" s="2">
        <v>91.802199999999999</v>
      </c>
      <c r="CG916" s="2">
        <v>104.3475</v>
      </c>
      <c r="CH916" s="2">
        <v>6.2919999999999998</v>
      </c>
      <c r="CI916" s="2">
        <v>67.697999999999993</v>
      </c>
      <c r="CJ916" s="2">
        <v>4.6440000000000001</v>
      </c>
      <c r="CK916" s="9">
        <v>7173</v>
      </c>
      <c r="CL916" s="8">
        <v>0</v>
      </c>
      <c r="CM916" s="8">
        <v>0</v>
      </c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">
        <v>1</v>
      </c>
      <c r="DG916" s="1">
        <v>5</v>
      </c>
      <c r="DH916" s="1">
        <v>16</v>
      </c>
      <c r="DI916" s="1">
        <v>16</v>
      </c>
      <c r="DJ916" s="1">
        <v>16</v>
      </c>
      <c r="DK916" s="1">
        <v>80</v>
      </c>
      <c r="DL916" s="1">
        <v>245</v>
      </c>
      <c r="DM916" s="1">
        <v>317</v>
      </c>
      <c r="DN916" s="1">
        <v>170</v>
      </c>
      <c r="DO916" s="1">
        <v>147</v>
      </c>
      <c r="DP916" s="1">
        <v>1186</v>
      </c>
      <c r="DQ916" s="1">
        <v>188</v>
      </c>
      <c r="DR916" s="1">
        <v>38</v>
      </c>
      <c r="DS916" s="1">
        <v>0.85099999999999998</v>
      </c>
      <c r="DT916" s="1">
        <v>91.802199999999999</v>
      </c>
      <c r="DU916" s="1">
        <v>104.3475</v>
      </c>
      <c r="DV916" s="1">
        <v>6.2919999999999998</v>
      </c>
      <c r="DW916" s="1">
        <v>67.697999999999993</v>
      </c>
      <c r="DX916" s="1">
        <v>4.6440000000000001</v>
      </c>
      <c r="DY916" s="1">
        <v>7173</v>
      </c>
      <c r="DZ916" s="20" t="s">
        <v>57</v>
      </c>
    </row>
    <row r="917" spans="1:130">
      <c r="A917" s="5">
        <v>917</v>
      </c>
      <c r="B917" s="1">
        <v>8</v>
      </c>
      <c r="C917" s="9">
        <v>392810</v>
      </c>
      <c r="D917" s="9">
        <v>7818954</v>
      </c>
      <c r="E917" s="22">
        <v>-40.023299999999999</v>
      </c>
      <c r="F917" s="22">
        <v>-19.7225</v>
      </c>
      <c r="G917" s="6">
        <v>10056650.7589</v>
      </c>
      <c r="H917" s="2">
        <f t="shared" si="588"/>
        <v>10.0566507589</v>
      </c>
      <c r="I917" s="2">
        <f t="shared" si="589"/>
        <v>40.2266030356</v>
      </c>
      <c r="J917" s="6">
        <v>29009.588940400001</v>
      </c>
      <c r="K917" s="2">
        <f t="shared" si="590"/>
        <v>2.90095889404E-2</v>
      </c>
      <c r="L917" s="2">
        <f t="shared" si="591"/>
        <v>0.11603835576160001</v>
      </c>
      <c r="M917" s="6">
        <v>184584.55809599999</v>
      </c>
      <c r="N917" s="2">
        <f t="shared" si="592"/>
        <v>0.184584558096</v>
      </c>
      <c r="O917" s="2">
        <f t="shared" si="593"/>
        <v>0.73833823238399998</v>
      </c>
      <c r="P917" s="6">
        <v>0</v>
      </c>
      <c r="Q917" s="2">
        <f t="shared" si="594"/>
        <v>0</v>
      </c>
      <c r="R917" s="2">
        <f t="shared" si="595"/>
        <v>0</v>
      </c>
      <c r="S917" s="6">
        <v>577209.53061300004</v>
      </c>
      <c r="T917" s="2">
        <f t="shared" si="596"/>
        <v>0.57720953061300007</v>
      </c>
      <c r="U917" s="2">
        <f t="shared" si="597"/>
        <v>2.3088381224520003</v>
      </c>
      <c r="V917" s="6">
        <v>138081.771308</v>
      </c>
      <c r="W917" s="2">
        <f t="shared" si="598"/>
        <v>0.13808177130800001</v>
      </c>
      <c r="X917" s="2">
        <f t="shared" si="599"/>
        <v>0.55232708523199991</v>
      </c>
      <c r="Y917" s="6">
        <v>0</v>
      </c>
      <c r="Z917" s="2">
        <f t="shared" si="600"/>
        <v>0</v>
      </c>
      <c r="AA917" s="2">
        <f t="shared" si="601"/>
        <v>0</v>
      </c>
      <c r="AB917" s="6">
        <v>0</v>
      </c>
      <c r="AC917" s="2">
        <f t="shared" si="602"/>
        <v>0</v>
      </c>
      <c r="AD917" s="2">
        <f t="shared" si="603"/>
        <v>0</v>
      </c>
      <c r="AE917" s="6">
        <v>1378463.90117</v>
      </c>
      <c r="AF917" s="2">
        <f t="shared" si="604"/>
        <v>1.37846390117</v>
      </c>
      <c r="AG917" s="2">
        <f t="shared" si="605"/>
        <v>5.5138556046799998</v>
      </c>
      <c r="AH917" s="6">
        <v>2807704.1478300001</v>
      </c>
      <c r="AI917" s="2">
        <f t="shared" si="606"/>
        <v>2.80770414783</v>
      </c>
      <c r="AJ917" s="2">
        <f t="shared" si="607"/>
        <v>11.23081659132</v>
      </c>
      <c r="AK917" s="6">
        <v>8857108.8269200008</v>
      </c>
      <c r="AL917" s="2">
        <f t="shared" si="608"/>
        <v>8.8571088269200011</v>
      </c>
      <c r="AM917" s="2">
        <f t="shared" si="609"/>
        <v>35.428435307679997</v>
      </c>
      <c r="AN917" s="6">
        <v>738087.92123500002</v>
      </c>
      <c r="AO917" s="2">
        <f t="shared" si="610"/>
        <v>0.738087921235</v>
      </c>
      <c r="AP917" s="2">
        <f t="shared" si="611"/>
        <v>2.95235168494</v>
      </c>
      <c r="AQ917" s="6">
        <v>233098.99499100001</v>
      </c>
      <c r="AR917" s="2">
        <f t="shared" si="612"/>
        <v>0.23309899499100001</v>
      </c>
      <c r="AS917" s="2">
        <f t="shared" si="613"/>
        <v>0.93239597996400003</v>
      </c>
      <c r="AT917" s="2">
        <v>25000000</v>
      </c>
      <c r="AU917" s="2">
        <v>0</v>
      </c>
      <c r="AV917" s="2">
        <f t="shared" si="614"/>
        <v>0</v>
      </c>
      <c r="AW917" s="2">
        <f t="shared" si="615"/>
        <v>0</v>
      </c>
      <c r="AX917" s="2">
        <v>0</v>
      </c>
      <c r="AY917" s="2">
        <f t="shared" si="616"/>
        <v>0</v>
      </c>
      <c r="AZ917" s="2">
        <f t="shared" si="617"/>
        <v>0</v>
      </c>
      <c r="BA917" s="2">
        <v>25000000</v>
      </c>
      <c r="BB917" s="2">
        <f t="shared" si="618"/>
        <v>25</v>
      </c>
      <c r="BC917" s="2">
        <f t="shared" si="619"/>
        <v>100</v>
      </c>
      <c r="BD917" s="2">
        <v>0</v>
      </c>
      <c r="BE917" s="2">
        <f t="shared" si="620"/>
        <v>0</v>
      </c>
      <c r="BF917" s="2">
        <f t="shared" si="621"/>
        <v>0</v>
      </c>
      <c r="BG917" s="2">
        <v>25000000</v>
      </c>
      <c r="BH917" s="2">
        <f t="shared" si="622"/>
        <v>25</v>
      </c>
      <c r="BI917" s="2">
        <f t="shared" si="623"/>
        <v>100</v>
      </c>
      <c r="BJ917" s="2">
        <v>0</v>
      </c>
      <c r="BK917" s="2">
        <f t="shared" si="624"/>
        <v>0</v>
      </c>
      <c r="BL917" s="2">
        <f t="shared" si="625"/>
        <v>0</v>
      </c>
      <c r="BM917" s="2">
        <v>0</v>
      </c>
      <c r="BN917" s="2">
        <f t="shared" si="626"/>
        <v>0</v>
      </c>
      <c r="BO917" s="2">
        <f t="shared" si="627"/>
        <v>0</v>
      </c>
      <c r="BP917" s="2">
        <v>0</v>
      </c>
      <c r="BQ917" s="2">
        <f t="shared" si="628"/>
        <v>0</v>
      </c>
      <c r="BR917" s="2">
        <f t="shared" si="629"/>
        <v>0</v>
      </c>
      <c r="BS917" s="2">
        <v>25000000</v>
      </c>
      <c r="BT917" s="1">
        <v>-1</v>
      </c>
      <c r="BU917" s="1">
        <v>11</v>
      </c>
      <c r="BV917" s="2">
        <v>3.8333333333333335</v>
      </c>
      <c r="BW917" s="1">
        <v>80</v>
      </c>
      <c r="BX917" s="2">
        <v>244.9655172413793</v>
      </c>
      <c r="BY917" s="1">
        <v>317</v>
      </c>
      <c r="BZ917" s="1">
        <v>172</v>
      </c>
      <c r="CA917" s="2">
        <v>143.44827586206895</v>
      </c>
      <c r="CB917" s="2">
        <v>1183.344827586207</v>
      </c>
      <c r="CC917" s="1">
        <v>187</v>
      </c>
      <c r="CD917" s="1">
        <v>39</v>
      </c>
      <c r="CE917" s="2">
        <v>0.85099999999999998</v>
      </c>
      <c r="CF917" s="2">
        <v>91.802199999999999</v>
      </c>
      <c r="CG917" s="2">
        <v>104.3475</v>
      </c>
      <c r="CH917" s="2">
        <v>6.2919999999999998</v>
      </c>
      <c r="CI917" s="2">
        <v>67.697999999999993</v>
      </c>
      <c r="CJ917" s="2">
        <v>4.6440000000000001</v>
      </c>
      <c r="CK917" s="9">
        <v>7190.5</v>
      </c>
      <c r="CL917" s="8">
        <v>0</v>
      </c>
      <c r="CM917" s="8">
        <v>0</v>
      </c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">
        <v>1</v>
      </c>
      <c r="DG917" s="1">
        <v>8</v>
      </c>
      <c r="DH917" s="1">
        <v>7</v>
      </c>
      <c r="DI917" s="1">
        <v>7</v>
      </c>
      <c r="DJ917" s="1">
        <v>7</v>
      </c>
      <c r="DK917" s="1">
        <v>80</v>
      </c>
      <c r="DL917" s="1">
        <v>245</v>
      </c>
      <c r="DM917" s="1">
        <v>317</v>
      </c>
      <c r="DN917" s="1">
        <v>173</v>
      </c>
      <c r="DO917" s="1">
        <v>144</v>
      </c>
      <c r="DP917" s="1">
        <v>1178</v>
      </c>
      <c r="DQ917" s="1">
        <v>186</v>
      </c>
      <c r="DR917" s="1">
        <v>40</v>
      </c>
      <c r="DS917" s="1">
        <v>0.85099999999999998</v>
      </c>
      <c r="DT917" s="1">
        <v>91.802199999999999</v>
      </c>
      <c r="DU917" s="1">
        <v>104.3475</v>
      </c>
      <c r="DV917" s="1">
        <v>6.2919999999999998</v>
      </c>
      <c r="DW917" s="1">
        <v>67.697999999999993</v>
      </c>
      <c r="DX917" s="1">
        <v>4.6440000000000001</v>
      </c>
      <c r="DY917" s="1">
        <v>7173</v>
      </c>
      <c r="DZ917" s="20" t="s">
        <v>57</v>
      </c>
    </row>
    <row r="918" spans="1:130">
      <c r="A918" s="5">
        <v>918</v>
      </c>
      <c r="B918" s="1">
        <v>8</v>
      </c>
      <c r="C918" s="9">
        <v>397350</v>
      </c>
      <c r="D918" s="9">
        <v>7819485</v>
      </c>
      <c r="E918" s="22">
        <v>-39.979900000000001</v>
      </c>
      <c r="F918" s="22">
        <v>-19.7179</v>
      </c>
      <c r="G918" s="6">
        <v>0</v>
      </c>
      <c r="H918" s="2">
        <f t="shared" si="588"/>
        <v>0</v>
      </c>
      <c r="I918" s="2">
        <f t="shared" si="589"/>
        <v>0</v>
      </c>
      <c r="J918" s="6">
        <v>0</v>
      </c>
      <c r="K918" s="2">
        <f t="shared" si="590"/>
        <v>0</v>
      </c>
      <c r="L918" s="2">
        <f t="shared" si="591"/>
        <v>0</v>
      </c>
      <c r="M918" s="6">
        <v>0</v>
      </c>
      <c r="N918" s="2">
        <f t="shared" si="592"/>
        <v>0</v>
      </c>
      <c r="O918" s="2">
        <f t="shared" si="593"/>
        <v>0</v>
      </c>
      <c r="P918" s="6">
        <v>0</v>
      </c>
      <c r="Q918" s="2">
        <f t="shared" si="594"/>
        <v>0</v>
      </c>
      <c r="R918" s="2">
        <f t="shared" si="595"/>
        <v>0</v>
      </c>
      <c r="S918" s="6">
        <v>0</v>
      </c>
      <c r="T918" s="2">
        <f t="shared" si="596"/>
        <v>0</v>
      </c>
      <c r="U918" s="2">
        <f t="shared" si="597"/>
        <v>0</v>
      </c>
      <c r="V918" s="6">
        <v>0</v>
      </c>
      <c r="W918" s="2">
        <f t="shared" si="598"/>
        <v>0</v>
      </c>
      <c r="X918" s="2">
        <f t="shared" si="599"/>
        <v>0</v>
      </c>
      <c r="Y918" s="6">
        <v>0</v>
      </c>
      <c r="Z918" s="2">
        <f t="shared" si="600"/>
        <v>0</v>
      </c>
      <c r="AA918" s="2">
        <f t="shared" si="601"/>
        <v>0</v>
      </c>
      <c r="AB918" s="6">
        <v>0</v>
      </c>
      <c r="AC918" s="2">
        <f t="shared" si="602"/>
        <v>0</v>
      </c>
      <c r="AD918" s="2">
        <f t="shared" si="603"/>
        <v>0</v>
      </c>
      <c r="AE918" s="6">
        <v>0</v>
      </c>
      <c r="AF918" s="2">
        <f t="shared" si="604"/>
        <v>0</v>
      </c>
      <c r="AG918" s="2">
        <f t="shared" si="605"/>
        <v>0</v>
      </c>
      <c r="AH918" s="6">
        <v>12237473.5984</v>
      </c>
      <c r="AI918" s="2">
        <f t="shared" si="606"/>
        <v>12.237473598400001</v>
      </c>
      <c r="AJ918" s="2">
        <f t="shared" si="607"/>
        <v>68.574111636267233</v>
      </c>
      <c r="AK918" s="6">
        <v>4835609.8976199999</v>
      </c>
      <c r="AL918" s="2">
        <f t="shared" si="608"/>
        <v>4.8356098976200004</v>
      </c>
      <c r="AM918" s="2">
        <f t="shared" si="609"/>
        <v>27.096904461733644</v>
      </c>
      <c r="AN918" s="6">
        <v>772533.49349599995</v>
      </c>
      <c r="AO918" s="2">
        <f t="shared" si="610"/>
        <v>0.77253349349599998</v>
      </c>
      <c r="AP918" s="2">
        <f t="shared" si="611"/>
        <v>4.3289815990023133</v>
      </c>
      <c r="AQ918" s="6">
        <v>0</v>
      </c>
      <c r="AR918" s="2">
        <f t="shared" si="612"/>
        <v>0</v>
      </c>
      <c r="AS918" s="2">
        <f t="shared" si="613"/>
        <v>0</v>
      </c>
      <c r="AT918" s="2">
        <v>17845617.4005</v>
      </c>
      <c r="AU918" s="2">
        <v>0</v>
      </c>
      <c r="AV918" s="2">
        <f t="shared" si="614"/>
        <v>0</v>
      </c>
      <c r="AW918" s="2">
        <f t="shared" si="615"/>
        <v>0</v>
      </c>
      <c r="AX918" s="2">
        <v>0</v>
      </c>
      <c r="AY918" s="2">
        <f t="shared" si="616"/>
        <v>0</v>
      </c>
      <c r="AZ918" s="2">
        <f t="shared" si="617"/>
        <v>0</v>
      </c>
      <c r="BA918" s="2">
        <v>17845617.4005</v>
      </c>
      <c r="BB918" s="2">
        <f t="shared" si="618"/>
        <v>17.8456174005</v>
      </c>
      <c r="BC918" s="2">
        <f t="shared" si="619"/>
        <v>100</v>
      </c>
      <c r="BD918" s="2">
        <v>0</v>
      </c>
      <c r="BE918" s="2">
        <f t="shared" si="620"/>
        <v>0</v>
      </c>
      <c r="BF918" s="2">
        <f t="shared" si="621"/>
        <v>0</v>
      </c>
      <c r="BG918" s="2">
        <v>17845617.4005</v>
      </c>
      <c r="BH918" s="2">
        <f t="shared" si="622"/>
        <v>17.8456174005</v>
      </c>
      <c r="BI918" s="2">
        <f t="shared" si="623"/>
        <v>100</v>
      </c>
      <c r="BJ918" s="2">
        <v>0</v>
      </c>
      <c r="BK918" s="2">
        <f t="shared" si="624"/>
        <v>0</v>
      </c>
      <c r="BL918" s="2">
        <f t="shared" si="625"/>
        <v>0</v>
      </c>
      <c r="BM918" s="2">
        <v>0</v>
      </c>
      <c r="BN918" s="2">
        <f t="shared" si="626"/>
        <v>0</v>
      </c>
      <c r="BO918" s="2">
        <f t="shared" si="627"/>
        <v>0</v>
      </c>
      <c r="BP918" s="2">
        <v>0</v>
      </c>
      <c r="BQ918" s="2">
        <f t="shared" si="628"/>
        <v>0</v>
      </c>
      <c r="BR918" s="2">
        <f t="shared" si="629"/>
        <v>0</v>
      </c>
      <c r="BS918" s="2">
        <v>17845617.4005</v>
      </c>
      <c r="BT918" s="1">
        <v>0</v>
      </c>
      <c r="BU918" s="1">
        <v>17</v>
      </c>
      <c r="BV918" s="2">
        <v>6.1785714285714288</v>
      </c>
      <c r="BW918" s="1">
        <v>79.5</v>
      </c>
      <c r="BX918" s="2">
        <v>234.375</v>
      </c>
      <c r="BY918" s="1">
        <v>316</v>
      </c>
      <c r="BZ918" s="1">
        <v>0</v>
      </c>
      <c r="CA918" s="2">
        <v>136.125</v>
      </c>
      <c r="CB918" s="2">
        <v>1139.2916666666667</v>
      </c>
      <c r="CC918" s="1">
        <v>186</v>
      </c>
      <c r="CD918" s="1">
        <v>0</v>
      </c>
      <c r="CK918" s="9">
        <v>7208</v>
      </c>
      <c r="CL918" s="8">
        <v>0</v>
      </c>
      <c r="CM918" s="8">
        <v>0</v>
      </c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">
        <v>0</v>
      </c>
      <c r="DG918" s="1">
        <v>0</v>
      </c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7" t="s">
        <v>56</v>
      </c>
    </row>
    <row r="919" spans="1:130">
      <c r="A919" s="5">
        <v>919</v>
      </c>
      <c r="B919" s="1">
        <v>8</v>
      </c>
      <c r="C919" s="9">
        <v>400979</v>
      </c>
      <c r="D919" s="9">
        <v>7820952</v>
      </c>
      <c r="E919" s="22">
        <v>-39.9452</v>
      </c>
      <c r="F919" s="22">
        <v>-19.704799999999999</v>
      </c>
      <c r="G919" s="6">
        <v>0</v>
      </c>
      <c r="H919" s="2">
        <f t="shared" si="588"/>
        <v>0</v>
      </c>
      <c r="I919" s="2">
        <f t="shared" si="589"/>
        <v>0</v>
      </c>
      <c r="J919" s="6">
        <v>0</v>
      </c>
      <c r="K919" s="2">
        <f t="shared" si="590"/>
        <v>0</v>
      </c>
      <c r="L919" s="2">
        <f t="shared" si="591"/>
        <v>0</v>
      </c>
      <c r="M919" s="6">
        <v>0</v>
      </c>
      <c r="N919" s="2">
        <f t="shared" si="592"/>
        <v>0</v>
      </c>
      <c r="O919" s="2">
        <f t="shared" si="593"/>
        <v>0</v>
      </c>
      <c r="P919" s="6">
        <v>0</v>
      </c>
      <c r="Q919" s="2">
        <f t="shared" si="594"/>
        <v>0</v>
      </c>
      <c r="R919" s="2">
        <f t="shared" si="595"/>
        <v>0</v>
      </c>
      <c r="S919" s="6">
        <v>0</v>
      </c>
      <c r="T919" s="2">
        <f t="shared" si="596"/>
        <v>0</v>
      </c>
      <c r="U919" s="2">
        <f t="shared" si="597"/>
        <v>0</v>
      </c>
      <c r="V919" s="6">
        <v>0</v>
      </c>
      <c r="W919" s="2">
        <f t="shared" si="598"/>
        <v>0</v>
      </c>
      <c r="X919" s="2">
        <f t="shared" si="599"/>
        <v>0</v>
      </c>
      <c r="Y919" s="6">
        <v>0</v>
      </c>
      <c r="Z919" s="2">
        <f t="shared" si="600"/>
        <v>0</v>
      </c>
      <c r="AA919" s="2">
        <f t="shared" si="601"/>
        <v>0</v>
      </c>
      <c r="AB919" s="6">
        <v>0</v>
      </c>
      <c r="AC919" s="2">
        <f t="shared" si="602"/>
        <v>0</v>
      </c>
      <c r="AD919" s="2">
        <f t="shared" si="603"/>
        <v>0</v>
      </c>
      <c r="AE919" s="6">
        <v>0</v>
      </c>
      <c r="AF919" s="2">
        <f t="shared" si="604"/>
        <v>0</v>
      </c>
      <c r="AG919" s="2">
        <f t="shared" si="605"/>
        <v>0</v>
      </c>
      <c r="AH919" s="6">
        <v>1146881.4785199999</v>
      </c>
      <c r="AI919" s="2">
        <f t="shared" si="606"/>
        <v>1.1468814785199999</v>
      </c>
      <c r="AJ919" s="2">
        <f t="shared" si="607"/>
        <v>75.951511862880466</v>
      </c>
      <c r="AK919" s="6">
        <v>363136.31241399999</v>
      </c>
      <c r="AL919" s="2">
        <f t="shared" si="608"/>
        <v>0.36313631241399996</v>
      </c>
      <c r="AM919" s="2">
        <f t="shared" si="609"/>
        <v>24.04847619977815</v>
      </c>
      <c r="AN919" s="6">
        <v>0</v>
      </c>
      <c r="AO919" s="2">
        <f t="shared" si="610"/>
        <v>0</v>
      </c>
      <c r="AP919" s="2">
        <f t="shared" si="611"/>
        <v>0</v>
      </c>
      <c r="AQ919" s="6">
        <v>0</v>
      </c>
      <c r="AR919" s="2">
        <f t="shared" si="612"/>
        <v>0</v>
      </c>
      <c r="AS919" s="2">
        <f t="shared" si="613"/>
        <v>0</v>
      </c>
      <c r="AT919" s="2">
        <v>1510017.97119</v>
      </c>
      <c r="AU919" s="2">
        <v>0</v>
      </c>
      <c r="AV919" s="2">
        <f t="shared" si="614"/>
        <v>0</v>
      </c>
      <c r="AW919" s="2">
        <f t="shared" si="615"/>
        <v>0</v>
      </c>
      <c r="AX919" s="2">
        <v>0</v>
      </c>
      <c r="AY919" s="2">
        <f t="shared" si="616"/>
        <v>0</v>
      </c>
      <c r="AZ919" s="2">
        <f t="shared" si="617"/>
        <v>0</v>
      </c>
      <c r="BA919" s="2">
        <v>1510017.97119</v>
      </c>
      <c r="BB919" s="2">
        <f t="shared" si="618"/>
        <v>1.5100179711899999</v>
      </c>
      <c r="BC919" s="2">
        <f t="shared" si="619"/>
        <v>100</v>
      </c>
      <c r="BD919" s="2">
        <v>0</v>
      </c>
      <c r="BE919" s="2">
        <f t="shared" si="620"/>
        <v>0</v>
      </c>
      <c r="BF919" s="2">
        <f t="shared" si="621"/>
        <v>0</v>
      </c>
      <c r="BG919" s="2">
        <v>1510017.97119</v>
      </c>
      <c r="BH919" s="2">
        <f t="shared" si="622"/>
        <v>1.5100179711899999</v>
      </c>
      <c r="BI919" s="2">
        <f t="shared" si="623"/>
        <v>100</v>
      </c>
      <c r="BJ919" s="2">
        <v>0</v>
      </c>
      <c r="BK919" s="2">
        <f t="shared" si="624"/>
        <v>0</v>
      </c>
      <c r="BL919" s="2">
        <f t="shared" si="625"/>
        <v>0</v>
      </c>
      <c r="BM919" s="2">
        <v>0</v>
      </c>
      <c r="BN919" s="2">
        <f t="shared" si="626"/>
        <v>0</v>
      </c>
      <c r="BO919" s="2">
        <f t="shared" si="627"/>
        <v>0</v>
      </c>
      <c r="BP919" s="2">
        <v>0</v>
      </c>
      <c r="BQ919" s="2">
        <f t="shared" si="628"/>
        <v>0</v>
      </c>
      <c r="BR919" s="2">
        <f t="shared" si="629"/>
        <v>0</v>
      </c>
      <c r="BS919" s="2">
        <v>1510017.97119</v>
      </c>
      <c r="BT919" s="1">
        <v>0</v>
      </c>
      <c r="BU919" s="1">
        <v>14</v>
      </c>
      <c r="BV919" s="2">
        <v>7.4</v>
      </c>
      <c r="BW919" s="1">
        <v>80</v>
      </c>
      <c r="BX919" s="2">
        <v>162.66666666666666</v>
      </c>
      <c r="BY919" s="1">
        <v>314</v>
      </c>
      <c r="BZ919" s="1">
        <v>0</v>
      </c>
      <c r="CA919" s="2">
        <v>94.333333333333329</v>
      </c>
      <c r="CB919" s="2">
        <v>796.66666666666663</v>
      </c>
      <c r="CC919" s="1">
        <v>185</v>
      </c>
      <c r="CD919" s="1">
        <v>0</v>
      </c>
      <c r="CK919" s="9">
        <v>7208</v>
      </c>
      <c r="CL919" s="8">
        <v>0</v>
      </c>
      <c r="CM919" s="8">
        <v>0</v>
      </c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">
        <v>0</v>
      </c>
      <c r="DG919" s="1">
        <v>0</v>
      </c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7" t="s">
        <v>56</v>
      </c>
    </row>
    <row r="920" spans="1:130">
      <c r="A920" s="5">
        <v>920</v>
      </c>
      <c r="B920" s="1">
        <v>6</v>
      </c>
      <c r="C920" s="9">
        <v>273955</v>
      </c>
      <c r="D920" s="9">
        <v>7822829</v>
      </c>
      <c r="E920" s="22">
        <v>-41.156599999999997</v>
      </c>
      <c r="F920" s="22">
        <v>-19.677399999999999</v>
      </c>
      <c r="G920" s="6">
        <v>0</v>
      </c>
      <c r="H920" s="2">
        <f t="shared" si="588"/>
        <v>0</v>
      </c>
      <c r="I920" s="2">
        <f t="shared" si="589"/>
        <v>0</v>
      </c>
      <c r="J920" s="6">
        <v>0</v>
      </c>
      <c r="K920" s="2">
        <f t="shared" si="590"/>
        <v>0</v>
      </c>
      <c r="L920" s="2">
        <f t="shared" si="591"/>
        <v>0</v>
      </c>
      <c r="M920" s="6">
        <v>0</v>
      </c>
      <c r="N920" s="2">
        <f t="shared" si="592"/>
        <v>0</v>
      </c>
      <c r="O920" s="2">
        <f t="shared" si="593"/>
        <v>0</v>
      </c>
      <c r="P920" s="6">
        <v>0</v>
      </c>
      <c r="Q920" s="2">
        <f t="shared" si="594"/>
        <v>0</v>
      </c>
      <c r="R920" s="2">
        <f t="shared" si="595"/>
        <v>0</v>
      </c>
      <c r="S920" s="6">
        <v>2521562.22572</v>
      </c>
      <c r="T920" s="2">
        <f t="shared" si="596"/>
        <v>2.5215622257199999</v>
      </c>
      <c r="U920" s="2">
        <f t="shared" si="597"/>
        <v>31.627984135802016</v>
      </c>
      <c r="V920" s="6">
        <v>0</v>
      </c>
      <c r="W920" s="2">
        <f t="shared" si="598"/>
        <v>0</v>
      </c>
      <c r="X920" s="2">
        <f t="shared" si="599"/>
        <v>0</v>
      </c>
      <c r="Y920" s="6">
        <v>0</v>
      </c>
      <c r="Z920" s="2">
        <f t="shared" si="600"/>
        <v>0</v>
      </c>
      <c r="AA920" s="2">
        <f t="shared" si="601"/>
        <v>0</v>
      </c>
      <c r="AB920" s="6">
        <v>0</v>
      </c>
      <c r="AC920" s="2">
        <f t="shared" si="602"/>
        <v>0</v>
      </c>
      <c r="AD920" s="2">
        <f t="shared" si="603"/>
        <v>0</v>
      </c>
      <c r="AE920" s="6">
        <v>4981605.1495000003</v>
      </c>
      <c r="AF920" s="2">
        <f t="shared" si="604"/>
        <v>4.9816051495</v>
      </c>
      <c r="AG920" s="2">
        <f t="shared" si="605"/>
        <v>62.484330956467637</v>
      </c>
      <c r="AH920" s="6">
        <v>0</v>
      </c>
      <c r="AI920" s="2">
        <f t="shared" si="606"/>
        <v>0</v>
      </c>
      <c r="AJ920" s="2">
        <f t="shared" si="607"/>
        <v>0</v>
      </c>
      <c r="AK920" s="6">
        <v>0</v>
      </c>
      <c r="AL920" s="2">
        <f t="shared" si="608"/>
        <v>0</v>
      </c>
      <c r="AM920" s="2">
        <f t="shared" si="609"/>
        <v>0</v>
      </c>
      <c r="AN920" s="6">
        <v>0</v>
      </c>
      <c r="AO920" s="2">
        <f t="shared" si="610"/>
        <v>0</v>
      </c>
      <c r="AP920" s="2">
        <f t="shared" si="611"/>
        <v>0</v>
      </c>
      <c r="AQ920" s="6">
        <v>469399.61849800003</v>
      </c>
      <c r="AR920" s="2">
        <f t="shared" si="612"/>
        <v>0.46939961849800005</v>
      </c>
      <c r="AS920" s="2">
        <f t="shared" si="613"/>
        <v>5.8876848390949901</v>
      </c>
      <c r="AT920" s="2">
        <v>7972566.9991899999</v>
      </c>
      <c r="AU920" s="2">
        <v>3742712.9234000002</v>
      </c>
      <c r="AV920" s="2">
        <f t="shared" si="614"/>
        <v>3.7427129234000001</v>
      </c>
      <c r="AW920" s="2">
        <f t="shared" si="615"/>
        <v>46.944891448140282</v>
      </c>
      <c r="AX920" s="2">
        <v>0</v>
      </c>
      <c r="AY920" s="2">
        <f t="shared" si="616"/>
        <v>0</v>
      </c>
      <c r="AZ920" s="2">
        <f t="shared" si="617"/>
        <v>0</v>
      </c>
      <c r="BA920" s="2">
        <v>4229854.0732199997</v>
      </c>
      <c r="BB920" s="2">
        <f t="shared" si="618"/>
        <v>4.2298540732199994</v>
      </c>
      <c r="BC920" s="2">
        <f t="shared" si="619"/>
        <v>53.055108519624184</v>
      </c>
      <c r="BD920" s="2">
        <v>0</v>
      </c>
      <c r="BE920" s="2">
        <f t="shared" si="620"/>
        <v>0</v>
      </c>
      <c r="BF920" s="2">
        <f t="shared" si="621"/>
        <v>0</v>
      </c>
      <c r="BG920" s="2">
        <v>0</v>
      </c>
      <c r="BH920" s="2">
        <f t="shared" si="622"/>
        <v>0</v>
      </c>
      <c r="BI920" s="2">
        <f t="shared" si="623"/>
        <v>0</v>
      </c>
      <c r="BJ920" s="2">
        <v>7972566.9991899999</v>
      </c>
      <c r="BK920" s="2">
        <f t="shared" si="624"/>
        <v>7.9725669991899997</v>
      </c>
      <c r="BL920" s="2">
        <f t="shared" si="625"/>
        <v>100</v>
      </c>
      <c r="BM920" s="2">
        <v>0</v>
      </c>
      <c r="BN920" s="2">
        <f t="shared" si="626"/>
        <v>0</v>
      </c>
      <c r="BO920" s="2">
        <f t="shared" si="627"/>
        <v>0</v>
      </c>
      <c r="BP920" s="2">
        <v>0</v>
      </c>
      <c r="BQ920" s="2">
        <f t="shared" si="628"/>
        <v>0</v>
      </c>
      <c r="BR920" s="2">
        <f t="shared" si="629"/>
        <v>0</v>
      </c>
      <c r="BS920" s="2">
        <v>7972566.9991899999</v>
      </c>
      <c r="BT920" s="1">
        <v>187</v>
      </c>
      <c r="BU920" s="1">
        <v>629</v>
      </c>
      <c r="BV920" s="2">
        <v>387.94444444444446</v>
      </c>
      <c r="BW920" s="1">
        <v>78</v>
      </c>
      <c r="BX920" s="2">
        <v>231.625</v>
      </c>
      <c r="BY920" s="1">
        <v>331</v>
      </c>
      <c r="BZ920" s="1">
        <v>122</v>
      </c>
      <c r="CA920" s="2">
        <v>178.6875</v>
      </c>
      <c r="CB920" s="2">
        <v>1207.375</v>
      </c>
      <c r="CC920" s="1">
        <v>217</v>
      </c>
      <c r="CD920" s="1">
        <v>21</v>
      </c>
      <c r="CE920" s="2">
        <v>0.89900000000000002</v>
      </c>
      <c r="CF920" s="2">
        <v>79.591700000000003</v>
      </c>
      <c r="CG920" s="2">
        <v>91.581699999999998</v>
      </c>
      <c r="CH920" s="2">
        <v>4.5609999999999999</v>
      </c>
      <c r="CI920" s="2">
        <v>68.196799999999996</v>
      </c>
      <c r="CJ920" s="2">
        <v>5.29</v>
      </c>
      <c r="CK920" s="9">
        <v>6861</v>
      </c>
      <c r="CL920" s="8">
        <v>0</v>
      </c>
      <c r="CM920" s="8">
        <v>0</v>
      </c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">
        <v>0</v>
      </c>
      <c r="DG920" s="1">
        <v>0</v>
      </c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7" t="s">
        <v>56</v>
      </c>
    </row>
    <row r="921" spans="1:130">
      <c r="A921" s="5">
        <v>921</v>
      </c>
      <c r="B921" s="1">
        <v>6</v>
      </c>
      <c r="C921" s="9">
        <v>277922</v>
      </c>
      <c r="D921" s="9">
        <v>7823855</v>
      </c>
      <c r="E921" s="22">
        <v>-41.118600000000001</v>
      </c>
      <c r="F921" s="22">
        <v>-19.668600000000001</v>
      </c>
      <c r="G921" s="6">
        <v>0</v>
      </c>
      <c r="H921" s="2">
        <f t="shared" si="588"/>
        <v>0</v>
      </c>
      <c r="I921" s="2">
        <f t="shared" si="589"/>
        <v>0</v>
      </c>
      <c r="J921" s="6">
        <v>0</v>
      </c>
      <c r="K921" s="2">
        <f t="shared" si="590"/>
        <v>0</v>
      </c>
      <c r="L921" s="2">
        <f t="shared" si="591"/>
        <v>0</v>
      </c>
      <c r="M921" s="6">
        <v>0</v>
      </c>
      <c r="N921" s="2">
        <f t="shared" si="592"/>
        <v>0</v>
      </c>
      <c r="O921" s="2">
        <f t="shared" si="593"/>
        <v>0</v>
      </c>
      <c r="P921" s="6">
        <v>0</v>
      </c>
      <c r="Q921" s="2">
        <f t="shared" si="594"/>
        <v>0</v>
      </c>
      <c r="R921" s="2">
        <f t="shared" si="595"/>
        <v>0</v>
      </c>
      <c r="S921" s="6">
        <v>2713258.9331399999</v>
      </c>
      <c r="T921" s="2">
        <f t="shared" si="596"/>
        <v>2.7132589331399997</v>
      </c>
      <c r="U921" s="2">
        <f t="shared" si="597"/>
        <v>11.440539671019675</v>
      </c>
      <c r="V921" s="6">
        <v>0</v>
      </c>
      <c r="W921" s="2">
        <f t="shared" si="598"/>
        <v>0</v>
      </c>
      <c r="X921" s="2">
        <f t="shared" si="599"/>
        <v>0</v>
      </c>
      <c r="Y921" s="6">
        <v>0</v>
      </c>
      <c r="Z921" s="2">
        <f t="shared" si="600"/>
        <v>0</v>
      </c>
      <c r="AA921" s="2">
        <f t="shared" si="601"/>
        <v>0</v>
      </c>
      <c r="AB921" s="6">
        <v>0</v>
      </c>
      <c r="AC921" s="2">
        <f t="shared" si="602"/>
        <v>0</v>
      </c>
      <c r="AD921" s="2">
        <f t="shared" si="603"/>
        <v>0</v>
      </c>
      <c r="AE921" s="6">
        <v>19241416.279599998</v>
      </c>
      <c r="AF921" s="2">
        <f t="shared" si="604"/>
        <v>19.241416279599999</v>
      </c>
      <c r="AG921" s="2">
        <f t="shared" si="605"/>
        <v>81.132023038661131</v>
      </c>
      <c r="AH921" s="6">
        <v>0</v>
      </c>
      <c r="AI921" s="2">
        <f t="shared" si="606"/>
        <v>0</v>
      </c>
      <c r="AJ921" s="2">
        <f t="shared" si="607"/>
        <v>0</v>
      </c>
      <c r="AK921" s="6">
        <v>0</v>
      </c>
      <c r="AL921" s="2">
        <f t="shared" si="608"/>
        <v>0</v>
      </c>
      <c r="AM921" s="2">
        <f t="shared" si="609"/>
        <v>0</v>
      </c>
      <c r="AN921" s="6">
        <v>0</v>
      </c>
      <c r="AO921" s="2">
        <f t="shared" si="610"/>
        <v>0</v>
      </c>
      <c r="AP921" s="2">
        <f t="shared" si="611"/>
        <v>0</v>
      </c>
      <c r="AQ921" s="6">
        <v>1761504.45524</v>
      </c>
      <c r="AR921" s="2">
        <f t="shared" si="612"/>
        <v>1.7615044552400001</v>
      </c>
      <c r="AS921" s="2">
        <f t="shared" si="613"/>
        <v>7.4274376671927032</v>
      </c>
      <c r="AT921" s="2">
        <v>23716179.578600001</v>
      </c>
      <c r="AU921" s="2">
        <v>6061115.9697000002</v>
      </c>
      <c r="AV921" s="2">
        <f t="shared" si="614"/>
        <v>6.0611159697000003</v>
      </c>
      <c r="AW921" s="2">
        <f t="shared" si="615"/>
        <v>25.556881746540544</v>
      </c>
      <c r="AX921" s="2">
        <v>0</v>
      </c>
      <c r="AY921" s="2">
        <f t="shared" si="616"/>
        <v>0</v>
      </c>
      <c r="AZ921" s="2">
        <f t="shared" si="617"/>
        <v>0</v>
      </c>
      <c r="BA921" s="2">
        <v>17655063.608899999</v>
      </c>
      <c r="BB921" s="2">
        <f t="shared" si="618"/>
        <v>17.655063608900001</v>
      </c>
      <c r="BC921" s="2">
        <f t="shared" si="619"/>
        <v>74.443118253459446</v>
      </c>
      <c r="BD921" s="2">
        <v>0</v>
      </c>
      <c r="BE921" s="2">
        <f t="shared" si="620"/>
        <v>0</v>
      </c>
      <c r="BF921" s="2">
        <f t="shared" si="621"/>
        <v>0</v>
      </c>
      <c r="BG921" s="2">
        <v>0</v>
      </c>
      <c r="BH921" s="2">
        <f t="shared" si="622"/>
        <v>0</v>
      </c>
      <c r="BI921" s="2">
        <f t="shared" si="623"/>
        <v>0</v>
      </c>
      <c r="BJ921" s="2">
        <v>23716179.578600001</v>
      </c>
      <c r="BK921" s="2">
        <f t="shared" si="624"/>
        <v>23.716179578600002</v>
      </c>
      <c r="BL921" s="2">
        <f t="shared" si="625"/>
        <v>100</v>
      </c>
      <c r="BM921" s="2">
        <v>0</v>
      </c>
      <c r="BN921" s="2">
        <f t="shared" si="626"/>
        <v>0</v>
      </c>
      <c r="BO921" s="2">
        <f t="shared" si="627"/>
        <v>0</v>
      </c>
      <c r="BP921" s="2">
        <v>0</v>
      </c>
      <c r="BQ921" s="2">
        <f t="shared" si="628"/>
        <v>0</v>
      </c>
      <c r="BR921" s="2">
        <f t="shared" si="629"/>
        <v>0</v>
      </c>
      <c r="BS921" s="2">
        <v>23716179.578600001</v>
      </c>
      <c r="BT921" s="1">
        <v>151</v>
      </c>
      <c r="BU921" s="1">
        <v>629</v>
      </c>
      <c r="BV921" s="2">
        <v>346.28571428571428</v>
      </c>
      <c r="BW921" s="1">
        <v>78</v>
      </c>
      <c r="BX921" s="2">
        <v>235.92682926829269</v>
      </c>
      <c r="BY921" s="1">
        <v>333</v>
      </c>
      <c r="BZ921" s="1">
        <v>122</v>
      </c>
      <c r="CA921" s="2">
        <v>177.82926829268294</v>
      </c>
      <c r="CB921" s="2">
        <v>1195.780487804878</v>
      </c>
      <c r="CC921" s="1">
        <v>217</v>
      </c>
      <c r="CD921" s="1">
        <v>21</v>
      </c>
      <c r="CE921" s="2">
        <v>0.89900000000000002</v>
      </c>
      <c r="CF921" s="2">
        <v>79.591700000000003</v>
      </c>
      <c r="CG921" s="2">
        <v>91.581699999999998</v>
      </c>
      <c r="CH921" s="2">
        <v>4.5609999999999999</v>
      </c>
      <c r="CI921" s="2">
        <v>68.196799999999996</v>
      </c>
      <c r="CJ921" s="2">
        <v>5.29</v>
      </c>
      <c r="CK921" s="9">
        <v>6861</v>
      </c>
      <c r="CL921" s="8">
        <v>0</v>
      </c>
      <c r="CM921" s="8">
        <v>0</v>
      </c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">
        <v>1</v>
      </c>
      <c r="DG921" s="1">
        <v>2</v>
      </c>
      <c r="DH921" s="1">
        <v>160</v>
      </c>
      <c r="DI921" s="1">
        <v>160</v>
      </c>
      <c r="DJ921" s="1">
        <v>160</v>
      </c>
      <c r="DK921" s="1">
        <v>78</v>
      </c>
      <c r="DL921" s="1">
        <v>247</v>
      </c>
      <c r="DM921" s="1">
        <v>333</v>
      </c>
      <c r="DN921" s="1">
        <v>154</v>
      </c>
      <c r="DO921" s="1">
        <v>179</v>
      </c>
      <c r="DP921" s="1">
        <v>1158</v>
      </c>
      <c r="DQ921" s="1">
        <v>208</v>
      </c>
      <c r="DR921" s="1">
        <v>21</v>
      </c>
      <c r="DS921" s="1">
        <v>0.89900000000000002</v>
      </c>
      <c r="DT921" s="1">
        <v>79.591700000000003</v>
      </c>
      <c r="DU921" s="1">
        <v>91.581699999999998</v>
      </c>
      <c r="DV921" s="1">
        <v>4.5609999999999999</v>
      </c>
      <c r="DW921" s="1">
        <v>68.196799999999996</v>
      </c>
      <c r="DX921" s="1">
        <v>5.29</v>
      </c>
      <c r="DY921" s="1">
        <v>6861</v>
      </c>
      <c r="DZ921" s="7" t="s">
        <v>56</v>
      </c>
    </row>
    <row r="922" spans="1:130">
      <c r="A922" s="5">
        <v>922</v>
      </c>
      <c r="B922" s="1">
        <v>6</v>
      </c>
      <c r="C922" s="9">
        <v>282810</v>
      </c>
      <c r="D922" s="9">
        <v>7823954</v>
      </c>
      <c r="E922" s="22">
        <v>-41.072000000000003</v>
      </c>
      <c r="F922" s="22">
        <v>-19.668299999999999</v>
      </c>
      <c r="G922" s="6">
        <v>0</v>
      </c>
      <c r="H922" s="2">
        <f t="shared" si="588"/>
        <v>0</v>
      </c>
      <c r="I922" s="2">
        <f t="shared" si="589"/>
        <v>0</v>
      </c>
      <c r="J922" s="6">
        <v>0</v>
      </c>
      <c r="K922" s="2">
        <f t="shared" si="590"/>
        <v>0</v>
      </c>
      <c r="L922" s="2">
        <f t="shared" si="591"/>
        <v>0</v>
      </c>
      <c r="M922" s="6">
        <v>0</v>
      </c>
      <c r="N922" s="2">
        <f t="shared" si="592"/>
        <v>0</v>
      </c>
      <c r="O922" s="2">
        <f t="shared" si="593"/>
        <v>0</v>
      </c>
      <c r="P922" s="6">
        <v>0</v>
      </c>
      <c r="Q922" s="2">
        <f t="shared" si="594"/>
        <v>0</v>
      </c>
      <c r="R922" s="2">
        <f t="shared" si="595"/>
        <v>0</v>
      </c>
      <c r="S922" s="6">
        <v>5912341.9410300003</v>
      </c>
      <c r="T922" s="2">
        <f t="shared" si="596"/>
        <v>5.9123419410300002</v>
      </c>
      <c r="U922" s="2">
        <f t="shared" si="597"/>
        <v>23.649367764120001</v>
      </c>
      <c r="V922" s="6">
        <v>0</v>
      </c>
      <c r="W922" s="2">
        <f t="shared" si="598"/>
        <v>0</v>
      </c>
      <c r="X922" s="2">
        <f t="shared" si="599"/>
        <v>0</v>
      </c>
      <c r="Y922" s="6">
        <v>0</v>
      </c>
      <c r="Z922" s="2">
        <f t="shared" si="600"/>
        <v>0</v>
      </c>
      <c r="AA922" s="2">
        <f t="shared" si="601"/>
        <v>0</v>
      </c>
      <c r="AB922" s="6">
        <v>0</v>
      </c>
      <c r="AC922" s="2">
        <f t="shared" si="602"/>
        <v>0</v>
      </c>
      <c r="AD922" s="2">
        <f t="shared" si="603"/>
        <v>0</v>
      </c>
      <c r="AE922" s="6">
        <v>16134246.203400001</v>
      </c>
      <c r="AF922" s="2">
        <f t="shared" si="604"/>
        <v>16.1342462034</v>
      </c>
      <c r="AG922" s="2">
        <f t="shared" si="605"/>
        <v>64.5369848136</v>
      </c>
      <c r="AH922" s="6">
        <v>0</v>
      </c>
      <c r="AI922" s="2">
        <f t="shared" si="606"/>
        <v>0</v>
      </c>
      <c r="AJ922" s="2">
        <f t="shared" si="607"/>
        <v>0</v>
      </c>
      <c r="AK922" s="6">
        <v>0</v>
      </c>
      <c r="AL922" s="2">
        <f t="shared" si="608"/>
        <v>0</v>
      </c>
      <c r="AM922" s="2">
        <f t="shared" si="609"/>
        <v>0</v>
      </c>
      <c r="AN922" s="6">
        <v>0</v>
      </c>
      <c r="AO922" s="2">
        <f t="shared" si="610"/>
        <v>0</v>
      </c>
      <c r="AP922" s="2">
        <f t="shared" si="611"/>
        <v>0</v>
      </c>
      <c r="AQ922" s="6">
        <v>2953411.8555999999</v>
      </c>
      <c r="AR922" s="2">
        <f t="shared" si="612"/>
        <v>2.9534118555999997</v>
      </c>
      <c r="AS922" s="2">
        <f t="shared" si="613"/>
        <v>11.813647422399999</v>
      </c>
      <c r="AT922" s="2">
        <v>25000000</v>
      </c>
      <c r="AU922" s="2">
        <v>0</v>
      </c>
      <c r="AV922" s="2">
        <f t="shared" si="614"/>
        <v>0</v>
      </c>
      <c r="AW922" s="2">
        <f t="shared" si="615"/>
        <v>0</v>
      </c>
      <c r="AX922" s="2">
        <v>0</v>
      </c>
      <c r="AY922" s="2">
        <f t="shared" si="616"/>
        <v>0</v>
      </c>
      <c r="AZ922" s="2">
        <f t="shared" si="617"/>
        <v>0</v>
      </c>
      <c r="BA922" s="2">
        <v>25000000</v>
      </c>
      <c r="BB922" s="2">
        <f t="shared" si="618"/>
        <v>25</v>
      </c>
      <c r="BC922" s="2">
        <f t="shared" si="619"/>
        <v>100</v>
      </c>
      <c r="BD922" s="2">
        <v>0</v>
      </c>
      <c r="BE922" s="2">
        <f t="shared" si="620"/>
        <v>0</v>
      </c>
      <c r="BF922" s="2">
        <f t="shared" si="621"/>
        <v>0</v>
      </c>
      <c r="BG922" s="2">
        <v>0</v>
      </c>
      <c r="BH922" s="2">
        <f t="shared" si="622"/>
        <v>0</v>
      </c>
      <c r="BI922" s="2">
        <f t="shared" si="623"/>
        <v>0</v>
      </c>
      <c r="BJ922" s="2">
        <v>25000000</v>
      </c>
      <c r="BK922" s="2">
        <f t="shared" si="624"/>
        <v>25</v>
      </c>
      <c r="BL922" s="2">
        <f t="shared" si="625"/>
        <v>100</v>
      </c>
      <c r="BM922" s="2">
        <v>0</v>
      </c>
      <c r="BN922" s="2">
        <f t="shared" si="626"/>
        <v>0</v>
      </c>
      <c r="BO922" s="2">
        <f t="shared" si="627"/>
        <v>0</v>
      </c>
      <c r="BP922" s="2">
        <v>0</v>
      </c>
      <c r="BQ922" s="2">
        <f t="shared" si="628"/>
        <v>0</v>
      </c>
      <c r="BR922" s="2">
        <f t="shared" si="629"/>
        <v>0</v>
      </c>
      <c r="BS922" s="2">
        <v>25000000</v>
      </c>
      <c r="BT922" s="1">
        <v>142</v>
      </c>
      <c r="BU922" s="1">
        <v>446</v>
      </c>
      <c r="BV922" s="2">
        <v>263.35714285714283</v>
      </c>
      <c r="BW922" s="1">
        <v>78</v>
      </c>
      <c r="BX922" s="2">
        <v>239.20833333333334</v>
      </c>
      <c r="BY922" s="1">
        <v>334</v>
      </c>
      <c r="BZ922" s="1">
        <v>130</v>
      </c>
      <c r="CA922" s="2">
        <v>176.52083333333334</v>
      </c>
      <c r="CB922" s="2">
        <v>1186.9791666666667</v>
      </c>
      <c r="CC922" s="1">
        <v>215</v>
      </c>
      <c r="CD922" s="1">
        <v>21</v>
      </c>
      <c r="CE922" s="2">
        <v>0.89900000000000002</v>
      </c>
      <c r="CF922" s="2">
        <v>79.591700000000003</v>
      </c>
      <c r="CG922" s="2">
        <v>91.581699999999998</v>
      </c>
      <c r="CH922" s="2">
        <v>4.5609999999999999</v>
      </c>
      <c r="CI922" s="2">
        <v>68.196799999999996</v>
      </c>
      <c r="CJ922" s="2">
        <v>5.29</v>
      </c>
      <c r="CK922" s="9">
        <v>6861</v>
      </c>
      <c r="CL922" s="8">
        <v>0</v>
      </c>
      <c r="CM922" s="8">
        <v>0</v>
      </c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">
        <v>1</v>
      </c>
      <c r="DG922" s="1">
        <v>2</v>
      </c>
      <c r="DH922" s="1">
        <v>136</v>
      </c>
      <c r="DI922" s="1">
        <v>136</v>
      </c>
      <c r="DJ922" s="1">
        <v>136</v>
      </c>
      <c r="DK922" s="1">
        <v>78</v>
      </c>
      <c r="DL922" s="1">
        <v>246</v>
      </c>
      <c r="DM922" s="1">
        <v>331</v>
      </c>
      <c r="DN922" s="1">
        <v>153</v>
      </c>
      <c r="DO922" s="1">
        <v>178</v>
      </c>
      <c r="DP922" s="1">
        <v>1168</v>
      </c>
      <c r="DQ922" s="1">
        <v>209</v>
      </c>
      <c r="DR922" s="1">
        <v>21</v>
      </c>
      <c r="DS922" s="1">
        <v>0.89900000000000002</v>
      </c>
      <c r="DT922" s="1">
        <v>79.591700000000003</v>
      </c>
      <c r="DU922" s="1">
        <v>91.581699999999998</v>
      </c>
      <c r="DV922" s="1">
        <v>4.5609999999999999</v>
      </c>
      <c r="DW922" s="1">
        <v>68.196799999999996</v>
      </c>
      <c r="DX922" s="1">
        <v>5.29</v>
      </c>
      <c r="DY922" s="1">
        <v>6861</v>
      </c>
      <c r="DZ922" s="20" t="s">
        <v>57</v>
      </c>
    </row>
    <row r="923" spans="1:130">
      <c r="A923" s="5">
        <v>923</v>
      </c>
      <c r="B923" s="1">
        <v>6</v>
      </c>
      <c r="C923" s="9">
        <v>287810</v>
      </c>
      <c r="D923" s="9">
        <v>7823954</v>
      </c>
      <c r="E923" s="22">
        <v>-41.024299999999997</v>
      </c>
      <c r="F923" s="22">
        <v>-19.668800000000001</v>
      </c>
      <c r="G923" s="6">
        <v>0</v>
      </c>
      <c r="H923" s="2">
        <f t="shared" si="588"/>
        <v>0</v>
      </c>
      <c r="I923" s="2">
        <f t="shared" si="589"/>
        <v>0</v>
      </c>
      <c r="J923" s="6">
        <v>222749.52593199999</v>
      </c>
      <c r="K923" s="2">
        <f t="shared" si="590"/>
        <v>0.22274952593199998</v>
      </c>
      <c r="L923" s="2">
        <f t="shared" si="591"/>
        <v>0.89099810372799992</v>
      </c>
      <c r="M923" s="6">
        <v>117899.494475</v>
      </c>
      <c r="N923" s="2">
        <f t="shared" si="592"/>
        <v>0.11789949447500001</v>
      </c>
      <c r="O923" s="2">
        <f t="shared" si="593"/>
        <v>0.47159797790000002</v>
      </c>
      <c r="P923" s="6">
        <v>0</v>
      </c>
      <c r="Q923" s="2">
        <f t="shared" si="594"/>
        <v>0</v>
      </c>
      <c r="R923" s="2">
        <f t="shared" si="595"/>
        <v>0</v>
      </c>
      <c r="S923" s="6">
        <v>3411415.0293000001</v>
      </c>
      <c r="T923" s="2">
        <f t="shared" si="596"/>
        <v>3.4114150293000001</v>
      </c>
      <c r="U923" s="2">
        <f t="shared" si="597"/>
        <v>13.6456601172</v>
      </c>
      <c r="V923" s="6">
        <v>0</v>
      </c>
      <c r="W923" s="2">
        <f t="shared" si="598"/>
        <v>0</v>
      </c>
      <c r="X923" s="2">
        <f t="shared" si="599"/>
        <v>0</v>
      </c>
      <c r="Y923" s="6">
        <v>0</v>
      </c>
      <c r="Z923" s="2">
        <f t="shared" si="600"/>
        <v>0</v>
      </c>
      <c r="AA923" s="2">
        <f t="shared" si="601"/>
        <v>0</v>
      </c>
      <c r="AB923" s="6">
        <v>0</v>
      </c>
      <c r="AC923" s="2">
        <f t="shared" si="602"/>
        <v>0</v>
      </c>
      <c r="AD923" s="2">
        <f t="shared" si="603"/>
        <v>0</v>
      </c>
      <c r="AE923" s="6">
        <v>19783216.3572</v>
      </c>
      <c r="AF923" s="2">
        <f t="shared" si="604"/>
        <v>19.783216357200001</v>
      </c>
      <c r="AG923" s="2">
        <f t="shared" si="605"/>
        <v>79.132865428800002</v>
      </c>
      <c r="AH923" s="6">
        <v>0</v>
      </c>
      <c r="AI923" s="2">
        <f t="shared" si="606"/>
        <v>0</v>
      </c>
      <c r="AJ923" s="2">
        <f t="shared" si="607"/>
        <v>0</v>
      </c>
      <c r="AK923" s="6">
        <v>0</v>
      </c>
      <c r="AL923" s="2">
        <f t="shared" si="608"/>
        <v>0</v>
      </c>
      <c r="AM923" s="2">
        <f t="shared" si="609"/>
        <v>0</v>
      </c>
      <c r="AN923" s="6">
        <v>0</v>
      </c>
      <c r="AO923" s="2">
        <f t="shared" si="610"/>
        <v>0</v>
      </c>
      <c r="AP923" s="2">
        <f t="shared" si="611"/>
        <v>0</v>
      </c>
      <c r="AQ923" s="6">
        <v>1464719.5930999999</v>
      </c>
      <c r="AR923" s="2">
        <f t="shared" si="612"/>
        <v>1.4647195930999999</v>
      </c>
      <c r="AS923" s="2">
        <f t="shared" si="613"/>
        <v>5.8588783723999995</v>
      </c>
      <c r="AT923" s="2">
        <v>25000000</v>
      </c>
      <c r="AU923" s="2">
        <v>379877.38922399998</v>
      </c>
      <c r="AV923" s="2">
        <f t="shared" si="614"/>
        <v>0.37987738922399999</v>
      </c>
      <c r="AW923" s="2">
        <f t="shared" si="615"/>
        <v>1.519509556896</v>
      </c>
      <c r="AX923" s="2">
        <v>0</v>
      </c>
      <c r="AY923" s="2">
        <f t="shared" si="616"/>
        <v>0</v>
      </c>
      <c r="AZ923" s="2">
        <f t="shared" si="617"/>
        <v>0</v>
      </c>
      <c r="BA923" s="2">
        <v>24620122.610800002</v>
      </c>
      <c r="BB923" s="2">
        <f t="shared" si="618"/>
        <v>24.620122610800003</v>
      </c>
      <c r="BC923" s="2">
        <f t="shared" si="619"/>
        <v>98.480490443200011</v>
      </c>
      <c r="BD923" s="2">
        <v>0</v>
      </c>
      <c r="BE923" s="2">
        <f t="shared" si="620"/>
        <v>0</v>
      </c>
      <c r="BF923" s="2">
        <f t="shared" si="621"/>
        <v>0</v>
      </c>
      <c r="BG923" s="2">
        <v>0</v>
      </c>
      <c r="BH923" s="2">
        <f t="shared" si="622"/>
        <v>0</v>
      </c>
      <c r="BI923" s="2">
        <f t="shared" si="623"/>
        <v>0</v>
      </c>
      <c r="BJ923" s="2">
        <v>25000000</v>
      </c>
      <c r="BK923" s="2">
        <f t="shared" si="624"/>
        <v>25</v>
      </c>
      <c r="BL923" s="2">
        <f t="shared" si="625"/>
        <v>100</v>
      </c>
      <c r="BM923" s="2">
        <v>0</v>
      </c>
      <c r="BN923" s="2">
        <f t="shared" si="626"/>
        <v>0</v>
      </c>
      <c r="BO923" s="2">
        <f t="shared" si="627"/>
        <v>0</v>
      </c>
      <c r="BP923" s="2">
        <v>0</v>
      </c>
      <c r="BQ923" s="2">
        <f t="shared" si="628"/>
        <v>0</v>
      </c>
      <c r="BR923" s="2">
        <f t="shared" si="629"/>
        <v>0</v>
      </c>
      <c r="BS923" s="2">
        <v>25000000</v>
      </c>
      <c r="BT923" s="1">
        <v>103</v>
      </c>
      <c r="BU923" s="1">
        <v>514</v>
      </c>
      <c r="BV923" s="2">
        <v>242.95238095238096</v>
      </c>
      <c r="BW923" s="1">
        <v>78</v>
      </c>
      <c r="BX923" s="2">
        <v>241.97727272727272</v>
      </c>
      <c r="BY923" s="1">
        <v>334</v>
      </c>
      <c r="BZ923" s="1">
        <v>132</v>
      </c>
      <c r="CA923" s="2">
        <v>175.59090909090909</v>
      </c>
      <c r="CB923" s="2">
        <v>1178.6363636363637</v>
      </c>
      <c r="CC923" s="1">
        <v>214</v>
      </c>
      <c r="CD923" s="1">
        <v>21</v>
      </c>
      <c r="CE923" s="2">
        <v>0.89900000000000002</v>
      </c>
      <c r="CF923" s="2">
        <v>79.591700000000003</v>
      </c>
      <c r="CG923" s="2">
        <v>91.581699999999998</v>
      </c>
      <c r="CH923" s="2">
        <v>4.5609999999999999</v>
      </c>
      <c r="CI923" s="2">
        <v>68.196799999999996</v>
      </c>
      <c r="CJ923" s="2">
        <v>5.29</v>
      </c>
      <c r="CK923" s="9">
        <v>6861</v>
      </c>
      <c r="CL923" s="8">
        <v>0</v>
      </c>
      <c r="CM923" s="8">
        <v>0</v>
      </c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">
        <v>1</v>
      </c>
      <c r="DG923" s="1">
        <v>6</v>
      </c>
      <c r="DH923" s="1">
        <v>107</v>
      </c>
      <c r="DI923" s="1">
        <v>107</v>
      </c>
      <c r="DJ923" s="1">
        <v>107</v>
      </c>
      <c r="DK923" s="1">
        <v>78</v>
      </c>
      <c r="DL923" s="1">
        <v>247</v>
      </c>
      <c r="DM923" s="1">
        <v>331</v>
      </c>
      <c r="DN923" s="1">
        <v>155</v>
      </c>
      <c r="DO923" s="1">
        <v>176</v>
      </c>
      <c r="DP923" s="1">
        <v>1165</v>
      </c>
      <c r="DQ923" s="1">
        <v>208</v>
      </c>
      <c r="DR923" s="1">
        <v>22</v>
      </c>
      <c r="DS923" s="1">
        <v>0.89900000000000002</v>
      </c>
      <c r="DT923" s="1">
        <v>79.591700000000003</v>
      </c>
      <c r="DU923" s="1">
        <v>91.581699999999998</v>
      </c>
      <c r="DV923" s="1">
        <v>4.5609999999999999</v>
      </c>
      <c r="DW923" s="1">
        <v>68.196799999999996</v>
      </c>
      <c r="DX923" s="1">
        <v>5.29</v>
      </c>
      <c r="DY923" s="1">
        <v>6861</v>
      </c>
      <c r="DZ923" s="20" t="s">
        <v>57</v>
      </c>
    </row>
    <row r="924" spans="1:130">
      <c r="A924" s="5">
        <v>924</v>
      </c>
      <c r="B924" s="1">
        <v>6</v>
      </c>
      <c r="C924" s="9">
        <v>292810</v>
      </c>
      <c r="D924" s="9">
        <v>7823954</v>
      </c>
      <c r="E924" s="22">
        <v>-40.976700000000001</v>
      </c>
      <c r="F924" s="22">
        <v>-19.6693</v>
      </c>
      <c r="G924" s="6">
        <v>0</v>
      </c>
      <c r="H924" s="2">
        <f t="shared" si="588"/>
        <v>0</v>
      </c>
      <c r="I924" s="2">
        <f t="shared" si="589"/>
        <v>0</v>
      </c>
      <c r="J924" s="6">
        <v>0</v>
      </c>
      <c r="K924" s="2">
        <f t="shared" si="590"/>
        <v>0</v>
      </c>
      <c r="L924" s="2">
        <f t="shared" si="591"/>
        <v>0</v>
      </c>
      <c r="M924" s="6">
        <v>0</v>
      </c>
      <c r="N924" s="2">
        <f t="shared" si="592"/>
        <v>0</v>
      </c>
      <c r="O924" s="2">
        <f t="shared" si="593"/>
        <v>0</v>
      </c>
      <c r="P924" s="6">
        <v>1247389.8552999999</v>
      </c>
      <c r="Q924" s="2">
        <f t="shared" si="594"/>
        <v>1.2473898553</v>
      </c>
      <c r="R924" s="2">
        <f t="shared" si="595"/>
        <v>4.9895594211999992</v>
      </c>
      <c r="S924" s="6">
        <v>3982991.3299599998</v>
      </c>
      <c r="T924" s="2">
        <f t="shared" si="596"/>
        <v>3.9829913299599999</v>
      </c>
      <c r="U924" s="2">
        <f t="shared" si="597"/>
        <v>15.93196531984</v>
      </c>
      <c r="V924" s="6">
        <v>148379.80135699999</v>
      </c>
      <c r="W924" s="2">
        <f t="shared" si="598"/>
        <v>0.14837980135699999</v>
      </c>
      <c r="X924" s="2">
        <f t="shared" si="599"/>
        <v>0.59351920542799996</v>
      </c>
      <c r="Y924" s="6">
        <v>0</v>
      </c>
      <c r="Z924" s="2">
        <f t="shared" si="600"/>
        <v>0</v>
      </c>
      <c r="AA924" s="2">
        <f t="shared" si="601"/>
        <v>0</v>
      </c>
      <c r="AB924" s="6">
        <v>0</v>
      </c>
      <c r="AC924" s="2">
        <f t="shared" si="602"/>
        <v>0</v>
      </c>
      <c r="AD924" s="2">
        <f t="shared" si="603"/>
        <v>0</v>
      </c>
      <c r="AE924" s="6">
        <v>18112006.185899999</v>
      </c>
      <c r="AF924" s="2">
        <f t="shared" si="604"/>
        <v>18.1120061859</v>
      </c>
      <c r="AG924" s="2">
        <f t="shared" si="605"/>
        <v>72.448024743599987</v>
      </c>
      <c r="AH924" s="6">
        <v>0</v>
      </c>
      <c r="AI924" s="2">
        <f t="shared" si="606"/>
        <v>0</v>
      </c>
      <c r="AJ924" s="2">
        <f t="shared" si="607"/>
        <v>0</v>
      </c>
      <c r="AK924" s="6">
        <v>0</v>
      </c>
      <c r="AL924" s="2">
        <f t="shared" si="608"/>
        <v>0</v>
      </c>
      <c r="AM924" s="2">
        <f t="shared" si="609"/>
        <v>0</v>
      </c>
      <c r="AN924" s="6">
        <v>0</v>
      </c>
      <c r="AO924" s="2">
        <f t="shared" si="610"/>
        <v>0</v>
      </c>
      <c r="AP924" s="2">
        <f t="shared" si="611"/>
        <v>0</v>
      </c>
      <c r="AQ924" s="6">
        <v>1509232.8275299999</v>
      </c>
      <c r="AR924" s="2">
        <f t="shared" si="612"/>
        <v>1.50923282753</v>
      </c>
      <c r="AS924" s="2">
        <f t="shared" si="613"/>
        <v>6.0369313101199991</v>
      </c>
      <c r="AT924" s="2">
        <v>25000000</v>
      </c>
      <c r="AU924" s="2">
        <v>9929469.8888099995</v>
      </c>
      <c r="AV924" s="2">
        <f t="shared" si="614"/>
        <v>9.929469888809999</v>
      </c>
      <c r="AW924" s="2">
        <f t="shared" si="615"/>
        <v>39.717879555239996</v>
      </c>
      <c r="AX924" s="2">
        <v>3601395.5553199998</v>
      </c>
      <c r="AY924" s="2">
        <f t="shared" si="616"/>
        <v>3.6013955553199999</v>
      </c>
      <c r="AZ924" s="2">
        <f t="shared" si="617"/>
        <v>14.40558222128</v>
      </c>
      <c r="BA924" s="2">
        <v>11469134.5559</v>
      </c>
      <c r="BB924" s="2">
        <f t="shared" si="618"/>
        <v>11.4691345559</v>
      </c>
      <c r="BC924" s="2">
        <f t="shared" si="619"/>
        <v>45.876538223600001</v>
      </c>
      <c r="BD924" s="2">
        <v>0</v>
      </c>
      <c r="BE924" s="2">
        <f t="shared" si="620"/>
        <v>0</v>
      </c>
      <c r="BF924" s="2">
        <f t="shared" si="621"/>
        <v>0</v>
      </c>
      <c r="BG924" s="2">
        <v>0</v>
      </c>
      <c r="BH924" s="2">
        <f t="shared" si="622"/>
        <v>0</v>
      </c>
      <c r="BI924" s="2">
        <f t="shared" si="623"/>
        <v>0</v>
      </c>
      <c r="BJ924" s="2">
        <v>25000000</v>
      </c>
      <c r="BK924" s="2">
        <f t="shared" si="624"/>
        <v>25</v>
      </c>
      <c r="BL924" s="2">
        <f t="shared" si="625"/>
        <v>100</v>
      </c>
      <c r="BM924" s="2">
        <v>0</v>
      </c>
      <c r="BN924" s="2">
        <f t="shared" si="626"/>
        <v>0</v>
      </c>
      <c r="BO924" s="2">
        <f t="shared" si="627"/>
        <v>0</v>
      </c>
      <c r="BP924" s="2">
        <v>0</v>
      </c>
      <c r="BQ924" s="2">
        <f t="shared" si="628"/>
        <v>0</v>
      </c>
      <c r="BR924" s="2">
        <f t="shared" si="629"/>
        <v>0</v>
      </c>
      <c r="BS924" s="2">
        <v>25000000</v>
      </c>
      <c r="BT924" s="1">
        <v>121</v>
      </c>
      <c r="BU924" s="1">
        <v>900</v>
      </c>
      <c r="BV924" s="2">
        <v>538.20833333333337</v>
      </c>
      <c r="BW924" s="1">
        <v>78</v>
      </c>
      <c r="BX924" s="2">
        <v>221.72916666666666</v>
      </c>
      <c r="BY924" s="1">
        <v>333</v>
      </c>
      <c r="BZ924" s="1">
        <v>110</v>
      </c>
      <c r="CA924" s="2">
        <v>172.04166666666666</v>
      </c>
      <c r="CB924" s="2">
        <v>1245.3958333333333</v>
      </c>
      <c r="CC924" s="1">
        <v>218</v>
      </c>
      <c r="CD924" s="1">
        <v>23</v>
      </c>
      <c r="CE924" s="2">
        <v>0.875</v>
      </c>
      <c r="CF924" s="2">
        <v>81.756599999999992</v>
      </c>
      <c r="CG924" s="2">
        <v>92.467500000000001</v>
      </c>
      <c r="CH924" s="2">
        <v>5.0775000000000006</v>
      </c>
      <c r="CI924" s="2">
        <v>71.805250000000001</v>
      </c>
      <c r="CJ924" s="2">
        <v>5.1470000000000002</v>
      </c>
      <c r="CK924" s="9">
        <v>6833</v>
      </c>
      <c r="CL924" s="8">
        <v>0</v>
      </c>
      <c r="CM924" s="8">
        <v>0</v>
      </c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">
        <v>0</v>
      </c>
      <c r="DG924" s="1">
        <v>0</v>
      </c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20" t="s">
        <v>57</v>
      </c>
    </row>
    <row r="925" spans="1:130">
      <c r="A925" s="5">
        <v>925</v>
      </c>
      <c r="B925" s="1">
        <v>6</v>
      </c>
      <c r="C925" s="9">
        <v>297810</v>
      </c>
      <c r="D925" s="9">
        <v>7823954</v>
      </c>
      <c r="E925" s="22">
        <v>-40.929000000000002</v>
      </c>
      <c r="F925" s="22">
        <v>-19.669799999999999</v>
      </c>
      <c r="G925" s="6">
        <v>0</v>
      </c>
      <c r="H925" s="2">
        <f t="shared" si="588"/>
        <v>0</v>
      </c>
      <c r="I925" s="2">
        <f t="shared" si="589"/>
        <v>0</v>
      </c>
      <c r="J925" s="6">
        <v>0</v>
      </c>
      <c r="K925" s="2">
        <f t="shared" si="590"/>
        <v>0</v>
      </c>
      <c r="L925" s="2">
        <f t="shared" si="591"/>
        <v>0</v>
      </c>
      <c r="M925" s="6">
        <v>1158009.0212699999</v>
      </c>
      <c r="N925" s="2">
        <f t="shared" si="592"/>
        <v>1.1580090212699998</v>
      </c>
      <c r="O925" s="2">
        <f t="shared" si="593"/>
        <v>4.6320360850800002</v>
      </c>
      <c r="P925" s="6">
        <v>21551.432659800001</v>
      </c>
      <c r="Q925" s="2">
        <f t="shared" si="594"/>
        <v>2.1551432659800002E-2</v>
      </c>
      <c r="R925" s="2">
        <f t="shared" si="595"/>
        <v>8.6205730639200007E-2</v>
      </c>
      <c r="S925" s="6">
        <v>7185772.6549500003</v>
      </c>
      <c r="T925" s="2">
        <f t="shared" si="596"/>
        <v>7.1857726549500001</v>
      </c>
      <c r="U925" s="2">
        <f t="shared" si="597"/>
        <v>28.7430906198</v>
      </c>
      <c r="V925" s="6">
        <v>145189.13424799999</v>
      </c>
      <c r="W925" s="2">
        <f t="shared" si="598"/>
        <v>0.14518913424799998</v>
      </c>
      <c r="X925" s="2">
        <f t="shared" si="599"/>
        <v>0.58075653699200003</v>
      </c>
      <c r="Y925" s="6">
        <v>0</v>
      </c>
      <c r="Z925" s="2">
        <f t="shared" si="600"/>
        <v>0</v>
      </c>
      <c r="AA925" s="2">
        <f t="shared" si="601"/>
        <v>0</v>
      </c>
      <c r="AB925" s="6">
        <v>0</v>
      </c>
      <c r="AC925" s="2">
        <f t="shared" si="602"/>
        <v>0</v>
      </c>
      <c r="AD925" s="2">
        <f t="shared" si="603"/>
        <v>0</v>
      </c>
      <c r="AE925" s="6">
        <v>11242280.6006</v>
      </c>
      <c r="AF925" s="2">
        <f t="shared" si="604"/>
        <v>11.242280600600001</v>
      </c>
      <c r="AG925" s="2">
        <f t="shared" si="605"/>
        <v>44.969122402400004</v>
      </c>
      <c r="AH925" s="6">
        <v>0</v>
      </c>
      <c r="AI925" s="2">
        <f t="shared" si="606"/>
        <v>0</v>
      </c>
      <c r="AJ925" s="2">
        <f t="shared" si="607"/>
        <v>0</v>
      </c>
      <c r="AK925" s="6">
        <v>0</v>
      </c>
      <c r="AL925" s="2">
        <f t="shared" si="608"/>
        <v>0</v>
      </c>
      <c r="AM925" s="2">
        <f t="shared" si="609"/>
        <v>0</v>
      </c>
      <c r="AN925" s="6">
        <v>0</v>
      </c>
      <c r="AO925" s="2">
        <f t="shared" si="610"/>
        <v>0</v>
      </c>
      <c r="AP925" s="2">
        <f t="shared" si="611"/>
        <v>0</v>
      </c>
      <c r="AQ925" s="6">
        <v>5247197.1562299998</v>
      </c>
      <c r="AR925" s="2">
        <f t="shared" si="612"/>
        <v>5.2471971562299995</v>
      </c>
      <c r="AS925" s="2">
        <f t="shared" si="613"/>
        <v>20.988788624919998</v>
      </c>
      <c r="AT925" s="2">
        <v>25000000</v>
      </c>
      <c r="AU925" s="2">
        <v>18872339.608800001</v>
      </c>
      <c r="AV925" s="2">
        <f t="shared" si="614"/>
        <v>18.872339608800001</v>
      </c>
      <c r="AW925" s="2">
        <f t="shared" si="615"/>
        <v>75.489358435200003</v>
      </c>
      <c r="AX925" s="2">
        <v>4740160.3305500001</v>
      </c>
      <c r="AY925" s="2">
        <f t="shared" si="616"/>
        <v>4.7401603305500002</v>
      </c>
      <c r="AZ925" s="2">
        <f t="shared" si="617"/>
        <v>18.960641322200001</v>
      </c>
      <c r="BA925" s="2">
        <v>1387500.06069</v>
      </c>
      <c r="BB925" s="2">
        <f t="shared" si="618"/>
        <v>1.3875000606899999</v>
      </c>
      <c r="BC925" s="2">
        <f t="shared" si="619"/>
        <v>5.5500002427599995</v>
      </c>
      <c r="BD925" s="2">
        <v>0</v>
      </c>
      <c r="BE925" s="2">
        <f t="shared" si="620"/>
        <v>0</v>
      </c>
      <c r="BF925" s="2">
        <f t="shared" si="621"/>
        <v>0</v>
      </c>
      <c r="BG925" s="2">
        <v>0</v>
      </c>
      <c r="BH925" s="2">
        <f t="shared" si="622"/>
        <v>0</v>
      </c>
      <c r="BI925" s="2">
        <f t="shared" si="623"/>
        <v>0</v>
      </c>
      <c r="BJ925" s="2">
        <v>25000000</v>
      </c>
      <c r="BK925" s="2">
        <f t="shared" si="624"/>
        <v>25</v>
      </c>
      <c r="BL925" s="2">
        <f t="shared" si="625"/>
        <v>100</v>
      </c>
      <c r="BM925" s="2">
        <v>0</v>
      </c>
      <c r="BN925" s="2">
        <f t="shared" si="626"/>
        <v>0</v>
      </c>
      <c r="BO925" s="2">
        <f t="shared" si="627"/>
        <v>0</v>
      </c>
      <c r="BP925" s="2">
        <v>0</v>
      </c>
      <c r="BQ925" s="2">
        <f t="shared" si="628"/>
        <v>0</v>
      </c>
      <c r="BR925" s="2">
        <f t="shared" si="629"/>
        <v>0</v>
      </c>
      <c r="BS925" s="2">
        <v>25000000</v>
      </c>
      <c r="BT925" s="1">
        <v>245</v>
      </c>
      <c r="BU925" s="1">
        <v>982</v>
      </c>
      <c r="BV925" s="2">
        <v>689.28571428571433</v>
      </c>
      <c r="BW925" s="1">
        <v>78</v>
      </c>
      <c r="BX925" s="2">
        <v>213.27083333333334</v>
      </c>
      <c r="BY925" s="1">
        <v>322</v>
      </c>
      <c r="BZ925" s="1">
        <v>106</v>
      </c>
      <c r="CA925" s="2">
        <v>169.66666666666666</v>
      </c>
      <c r="CB925" s="2">
        <v>1273.4791666666667</v>
      </c>
      <c r="CC925" s="1">
        <v>218</v>
      </c>
      <c r="CD925" s="1">
        <v>24</v>
      </c>
      <c r="CE925" s="2">
        <v>0.85099999999999998</v>
      </c>
      <c r="CF925" s="2">
        <v>83.921499999999995</v>
      </c>
      <c r="CG925" s="2">
        <v>93.353300000000004</v>
      </c>
      <c r="CH925" s="2">
        <v>5.5940000000000003</v>
      </c>
      <c r="CI925" s="2">
        <v>75.413700000000006</v>
      </c>
      <c r="CJ925" s="2">
        <v>5.0039999999999996</v>
      </c>
      <c r="CK925" s="9">
        <v>6805</v>
      </c>
      <c r="CL925" s="8">
        <v>0</v>
      </c>
      <c r="CM925" s="8">
        <v>0</v>
      </c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">
        <v>0</v>
      </c>
      <c r="DG925" s="1">
        <v>0</v>
      </c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20" t="s">
        <v>57</v>
      </c>
    </row>
    <row r="926" spans="1:130">
      <c r="A926" s="5">
        <v>926</v>
      </c>
      <c r="B926" s="1">
        <v>6</v>
      </c>
      <c r="C926" s="9">
        <v>302810</v>
      </c>
      <c r="D926" s="9">
        <v>7823954</v>
      </c>
      <c r="E926" s="22">
        <v>-40.881300000000003</v>
      </c>
      <c r="F926" s="22">
        <v>-19.670300000000001</v>
      </c>
      <c r="G926" s="6">
        <v>0</v>
      </c>
      <c r="H926" s="2">
        <f t="shared" si="588"/>
        <v>0</v>
      </c>
      <c r="I926" s="2">
        <f t="shared" si="589"/>
        <v>0</v>
      </c>
      <c r="J926" s="6">
        <v>0</v>
      </c>
      <c r="K926" s="2">
        <f t="shared" si="590"/>
        <v>0</v>
      </c>
      <c r="L926" s="2">
        <f t="shared" si="591"/>
        <v>0</v>
      </c>
      <c r="M926" s="6">
        <v>27125.0335419</v>
      </c>
      <c r="N926" s="2">
        <f t="shared" si="592"/>
        <v>2.71250335419E-2</v>
      </c>
      <c r="O926" s="2">
        <f t="shared" si="593"/>
        <v>0.10850013416759999</v>
      </c>
      <c r="P926" s="6">
        <v>0</v>
      </c>
      <c r="Q926" s="2">
        <f t="shared" si="594"/>
        <v>0</v>
      </c>
      <c r="R926" s="2">
        <f t="shared" si="595"/>
        <v>0</v>
      </c>
      <c r="S926" s="6">
        <v>4618519.2886800002</v>
      </c>
      <c r="T926" s="2">
        <f t="shared" si="596"/>
        <v>4.6185192886799999</v>
      </c>
      <c r="U926" s="2">
        <f t="shared" si="597"/>
        <v>18.47407715472</v>
      </c>
      <c r="V926" s="6">
        <v>0</v>
      </c>
      <c r="W926" s="2">
        <f t="shared" si="598"/>
        <v>0</v>
      </c>
      <c r="X926" s="2">
        <f t="shared" si="599"/>
        <v>0</v>
      </c>
      <c r="Y926" s="6">
        <v>0</v>
      </c>
      <c r="Z926" s="2">
        <f t="shared" si="600"/>
        <v>0</v>
      </c>
      <c r="AA926" s="2">
        <f t="shared" si="601"/>
        <v>0</v>
      </c>
      <c r="AB926" s="6">
        <v>0</v>
      </c>
      <c r="AC926" s="2">
        <f t="shared" si="602"/>
        <v>0</v>
      </c>
      <c r="AD926" s="2">
        <f t="shared" si="603"/>
        <v>0</v>
      </c>
      <c r="AE926" s="6">
        <v>16481905.308900001</v>
      </c>
      <c r="AF926" s="2">
        <f t="shared" si="604"/>
        <v>16.4819053089</v>
      </c>
      <c r="AG926" s="2">
        <f t="shared" si="605"/>
        <v>65.9276212356</v>
      </c>
      <c r="AH926" s="6">
        <v>0</v>
      </c>
      <c r="AI926" s="2">
        <f t="shared" si="606"/>
        <v>0</v>
      </c>
      <c r="AJ926" s="2">
        <f t="shared" si="607"/>
        <v>0</v>
      </c>
      <c r="AK926" s="6">
        <v>0</v>
      </c>
      <c r="AL926" s="2">
        <f t="shared" si="608"/>
        <v>0</v>
      </c>
      <c r="AM926" s="2">
        <f t="shared" si="609"/>
        <v>0</v>
      </c>
      <c r="AN926" s="6">
        <v>0</v>
      </c>
      <c r="AO926" s="2">
        <f t="shared" si="610"/>
        <v>0</v>
      </c>
      <c r="AP926" s="2">
        <f t="shared" si="611"/>
        <v>0</v>
      </c>
      <c r="AQ926" s="6">
        <v>3872450.3688500002</v>
      </c>
      <c r="AR926" s="2">
        <f t="shared" si="612"/>
        <v>3.87245036885</v>
      </c>
      <c r="AS926" s="2">
        <f t="shared" si="613"/>
        <v>15.4898014754</v>
      </c>
      <c r="AT926" s="2">
        <v>25000000</v>
      </c>
      <c r="AU926" s="2">
        <v>7165498.1205000002</v>
      </c>
      <c r="AV926" s="2">
        <f t="shared" si="614"/>
        <v>7.1654981205000006</v>
      </c>
      <c r="AW926" s="2">
        <f t="shared" si="615"/>
        <v>28.661992481999999</v>
      </c>
      <c r="AX926" s="2">
        <v>0</v>
      </c>
      <c r="AY926" s="2">
        <f t="shared" si="616"/>
        <v>0</v>
      </c>
      <c r="AZ926" s="2">
        <f t="shared" si="617"/>
        <v>0</v>
      </c>
      <c r="BA926" s="2">
        <v>17834501.879500002</v>
      </c>
      <c r="BB926" s="2">
        <f t="shared" si="618"/>
        <v>17.834501879500003</v>
      </c>
      <c r="BC926" s="2">
        <f t="shared" si="619"/>
        <v>71.338007517999998</v>
      </c>
      <c r="BD926" s="2">
        <v>0</v>
      </c>
      <c r="BE926" s="2">
        <f t="shared" si="620"/>
        <v>0</v>
      </c>
      <c r="BF926" s="2">
        <f t="shared" si="621"/>
        <v>0</v>
      </c>
      <c r="BG926" s="2">
        <v>0</v>
      </c>
      <c r="BH926" s="2">
        <f t="shared" si="622"/>
        <v>0</v>
      </c>
      <c r="BI926" s="2">
        <f t="shared" si="623"/>
        <v>0</v>
      </c>
      <c r="BJ926" s="2">
        <v>25000000</v>
      </c>
      <c r="BK926" s="2">
        <f t="shared" si="624"/>
        <v>25</v>
      </c>
      <c r="BL926" s="2">
        <f t="shared" si="625"/>
        <v>100</v>
      </c>
      <c r="BM926" s="2">
        <v>0</v>
      </c>
      <c r="BN926" s="2">
        <f t="shared" si="626"/>
        <v>0</v>
      </c>
      <c r="BO926" s="2">
        <f t="shared" si="627"/>
        <v>0</v>
      </c>
      <c r="BP926" s="2">
        <v>0</v>
      </c>
      <c r="BQ926" s="2">
        <f t="shared" si="628"/>
        <v>0</v>
      </c>
      <c r="BR926" s="2">
        <f t="shared" si="629"/>
        <v>0</v>
      </c>
      <c r="BS926" s="2">
        <v>25000000</v>
      </c>
      <c r="BT926" s="1">
        <v>134</v>
      </c>
      <c r="BU926" s="1">
        <v>982</v>
      </c>
      <c r="BV926" s="2">
        <v>352.83673469387753</v>
      </c>
      <c r="BW926" s="1">
        <v>78</v>
      </c>
      <c r="BX926" s="2">
        <v>236.97619047619048</v>
      </c>
      <c r="BY926" s="1">
        <v>329</v>
      </c>
      <c r="BZ926" s="1">
        <v>129</v>
      </c>
      <c r="CA926" s="2">
        <v>169.52380952380952</v>
      </c>
      <c r="CB926" s="2">
        <v>1194.5714285714287</v>
      </c>
      <c r="CC926" s="1">
        <v>213</v>
      </c>
      <c r="CD926" s="1">
        <v>24</v>
      </c>
      <c r="CE926" s="2">
        <v>0.85099999999999998</v>
      </c>
      <c r="CF926" s="2">
        <v>83.921499999999995</v>
      </c>
      <c r="CG926" s="2">
        <v>93.353300000000004</v>
      </c>
      <c r="CH926" s="2">
        <v>5.5940000000000003</v>
      </c>
      <c r="CI926" s="2">
        <v>75.413700000000006</v>
      </c>
      <c r="CJ926" s="2">
        <v>5.0039999999999996</v>
      </c>
      <c r="CK926" s="9">
        <v>6805</v>
      </c>
      <c r="CL926" s="18">
        <v>1</v>
      </c>
      <c r="CM926" s="18">
        <v>4</v>
      </c>
      <c r="CN926" s="18">
        <v>153</v>
      </c>
      <c r="CO926" s="18">
        <v>153</v>
      </c>
      <c r="CP926" s="18">
        <v>153</v>
      </c>
      <c r="CQ926" s="18">
        <v>78</v>
      </c>
      <c r="CR926" s="18">
        <v>242</v>
      </c>
      <c r="CS926" s="18">
        <v>324</v>
      </c>
      <c r="CT926" s="18">
        <v>154</v>
      </c>
      <c r="CU926" s="18">
        <v>170</v>
      </c>
      <c r="CV926" s="18">
        <v>1181</v>
      </c>
      <c r="CW926" s="18">
        <v>207</v>
      </c>
      <c r="CX926" s="18">
        <v>25</v>
      </c>
      <c r="CY926" s="18">
        <v>0.85099999999999998</v>
      </c>
      <c r="CZ926" s="18">
        <v>83.921499999999995</v>
      </c>
      <c r="DA926" s="18">
        <v>93.353300000000004</v>
      </c>
      <c r="DB926" s="18">
        <v>5.5940000000000003</v>
      </c>
      <c r="DC926" s="18">
        <v>75.413700000000006</v>
      </c>
      <c r="DD926" s="18">
        <v>5.0039999999999996</v>
      </c>
      <c r="DE926" s="18">
        <v>6805</v>
      </c>
      <c r="DF926" s="1">
        <v>1</v>
      </c>
      <c r="DG926" s="1">
        <v>7</v>
      </c>
      <c r="DH926" s="1">
        <v>142</v>
      </c>
      <c r="DI926" s="1">
        <v>142</v>
      </c>
      <c r="DJ926" s="1">
        <v>142</v>
      </c>
      <c r="DK926" s="1">
        <v>78</v>
      </c>
      <c r="DL926" s="1">
        <v>242</v>
      </c>
      <c r="DM926" s="1">
        <v>325</v>
      </c>
      <c r="DN926" s="1">
        <v>154</v>
      </c>
      <c r="DO926" s="1">
        <v>171</v>
      </c>
      <c r="DP926" s="1">
        <v>1177</v>
      </c>
      <c r="DQ926" s="1">
        <v>207</v>
      </c>
      <c r="DR926" s="1">
        <v>25</v>
      </c>
      <c r="DS926" s="1">
        <v>0.85099999999999998</v>
      </c>
      <c r="DT926" s="1">
        <v>83.921499999999995</v>
      </c>
      <c r="DU926" s="1">
        <v>93.353300000000004</v>
      </c>
      <c r="DV926" s="1">
        <v>5.5940000000000003</v>
      </c>
      <c r="DW926" s="1">
        <v>75.413700000000006</v>
      </c>
      <c r="DX926" s="1">
        <v>5.0039999999999996</v>
      </c>
      <c r="DY926" s="1">
        <v>6805</v>
      </c>
      <c r="DZ926" s="20" t="s">
        <v>57</v>
      </c>
    </row>
    <row r="927" spans="1:130">
      <c r="A927" s="5">
        <v>927</v>
      </c>
      <c r="B927" s="1">
        <v>6</v>
      </c>
      <c r="C927" s="9">
        <v>307810</v>
      </c>
      <c r="D927" s="9">
        <v>7823954</v>
      </c>
      <c r="E927" s="22">
        <v>-40.833599999999997</v>
      </c>
      <c r="F927" s="22">
        <v>-19.6708</v>
      </c>
      <c r="G927" s="6">
        <v>0</v>
      </c>
      <c r="H927" s="2">
        <f t="shared" si="588"/>
        <v>0</v>
      </c>
      <c r="I927" s="2">
        <f t="shared" si="589"/>
        <v>0</v>
      </c>
      <c r="J927" s="6">
        <v>0</v>
      </c>
      <c r="K927" s="2">
        <f t="shared" si="590"/>
        <v>0</v>
      </c>
      <c r="L927" s="2">
        <f t="shared" si="591"/>
        <v>0</v>
      </c>
      <c r="M927" s="6">
        <v>493457.19850300002</v>
      </c>
      <c r="N927" s="2">
        <f t="shared" si="592"/>
        <v>0.49345719850300002</v>
      </c>
      <c r="O927" s="2">
        <f t="shared" si="593"/>
        <v>1.9738287940119998</v>
      </c>
      <c r="P927" s="6">
        <v>0</v>
      </c>
      <c r="Q927" s="2">
        <f t="shared" si="594"/>
        <v>0</v>
      </c>
      <c r="R927" s="2">
        <f t="shared" si="595"/>
        <v>0</v>
      </c>
      <c r="S927" s="6">
        <v>6476213.6509600002</v>
      </c>
      <c r="T927" s="2">
        <f t="shared" si="596"/>
        <v>6.4762136509600001</v>
      </c>
      <c r="U927" s="2">
        <f t="shared" si="597"/>
        <v>25.90485460384</v>
      </c>
      <c r="V927" s="6">
        <v>0</v>
      </c>
      <c r="W927" s="2">
        <f t="shared" si="598"/>
        <v>0</v>
      </c>
      <c r="X927" s="2">
        <f t="shared" si="599"/>
        <v>0</v>
      </c>
      <c r="Y927" s="6">
        <v>0</v>
      </c>
      <c r="Z927" s="2">
        <f t="shared" si="600"/>
        <v>0</v>
      </c>
      <c r="AA927" s="2">
        <f t="shared" si="601"/>
        <v>0</v>
      </c>
      <c r="AB927" s="6">
        <v>0</v>
      </c>
      <c r="AC927" s="2">
        <f t="shared" si="602"/>
        <v>0</v>
      </c>
      <c r="AD927" s="2">
        <f t="shared" si="603"/>
        <v>0</v>
      </c>
      <c r="AE927" s="6">
        <v>12384819.883400001</v>
      </c>
      <c r="AF927" s="2">
        <f t="shared" si="604"/>
        <v>12.384819883400001</v>
      </c>
      <c r="AG927" s="2">
        <f t="shared" si="605"/>
        <v>49.539279533600002</v>
      </c>
      <c r="AH927" s="6">
        <v>0</v>
      </c>
      <c r="AI927" s="2">
        <f t="shared" si="606"/>
        <v>0</v>
      </c>
      <c r="AJ927" s="2">
        <f t="shared" si="607"/>
        <v>0</v>
      </c>
      <c r="AK927" s="6">
        <v>0</v>
      </c>
      <c r="AL927" s="2">
        <f t="shared" si="608"/>
        <v>0</v>
      </c>
      <c r="AM927" s="2">
        <f t="shared" si="609"/>
        <v>0</v>
      </c>
      <c r="AN927" s="6">
        <v>0</v>
      </c>
      <c r="AO927" s="2">
        <f t="shared" si="610"/>
        <v>0</v>
      </c>
      <c r="AP927" s="2">
        <f t="shared" si="611"/>
        <v>0</v>
      </c>
      <c r="AQ927" s="6">
        <v>5645509.26712</v>
      </c>
      <c r="AR927" s="2">
        <f t="shared" si="612"/>
        <v>5.6455092671199996</v>
      </c>
      <c r="AS927" s="2">
        <f t="shared" si="613"/>
        <v>22.582037068479998</v>
      </c>
      <c r="AT927" s="2">
        <v>25000000</v>
      </c>
      <c r="AU927" s="2">
        <v>0</v>
      </c>
      <c r="AV927" s="2">
        <f t="shared" si="614"/>
        <v>0</v>
      </c>
      <c r="AW927" s="2">
        <f t="shared" si="615"/>
        <v>0</v>
      </c>
      <c r="AX927" s="2">
        <v>0</v>
      </c>
      <c r="AY927" s="2">
        <f t="shared" si="616"/>
        <v>0</v>
      </c>
      <c r="AZ927" s="2">
        <f t="shared" si="617"/>
        <v>0</v>
      </c>
      <c r="BA927" s="2">
        <v>25000000</v>
      </c>
      <c r="BB927" s="2">
        <f t="shared" si="618"/>
        <v>25</v>
      </c>
      <c r="BC927" s="2">
        <f t="shared" si="619"/>
        <v>100</v>
      </c>
      <c r="BD927" s="2">
        <v>0</v>
      </c>
      <c r="BE927" s="2">
        <f t="shared" si="620"/>
        <v>0</v>
      </c>
      <c r="BF927" s="2">
        <f t="shared" si="621"/>
        <v>0</v>
      </c>
      <c r="BG927" s="2">
        <v>0</v>
      </c>
      <c r="BH927" s="2">
        <f t="shared" si="622"/>
        <v>0</v>
      </c>
      <c r="BI927" s="2">
        <f t="shared" si="623"/>
        <v>0</v>
      </c>
      <c r="BJ927" s="2">
        <v>25000000</v>
      </c>
      <c r="BK927" s="2">
        <f t="shared" si="624"/>
        <v>25</v>
      </c>
      <c r="BL927" s="2">
        <f t="shared" si="625"/>
        <v>100</v>
      </c>
      <c r="BM927" s="2">
        <v>0</v>
      </c>
      <c r="BN927" s="2">
        <f t="shared" si="626"/>
        <v>0</v>
      </c>
      <c r="BO927" s="2">
        <f t="shared" si="627"/>
        <v>0</v>
      </c>
      <c r="BP927" s="2">
        <v>0</v>
      </c>
      <c r="BQ927" s="2">
        <f t="shared" si="628"/>
        <v>0</v>
      </c>
      <c r="BR927" s="2">
        <f t="shared" si="629"/>
        <v>0</v>
      </c>
      <c r="BS927" s="2">
        <v>25000000</v>
      </c>
      <c r="BT927" s="1">
        <v>95</v>
      </c>
      <c r="BU927" s="1">
        <v>373</v>
      </c>
      <c r="BV927" s="2">
        <v>180.4375</v>
      </c>
      <c r="BW927" s="1">
        <v>78.5</v>
      </c>
      <c r="BX927" s="2">
        <v>243.14583333333334</v>
      </c>
      <c r="BY927" s="1">
        <v>330</v>
      </c>
      <c r="BZ927" s="1">
        <v>144</v>
      </c>
      <c r="CA927" s="2">
        <v>167.6875</v>
      </c>
      <c r="CB927" s="2">
        <v>1173.1041666666667</v>
      </c>
      <c r="CC927" s="1">
        <v>209</v>
      </c>
      <c r="CD927" s="1">
        <v>24</v>
      </c>
      <c r="CE927" s="2">
        <v>0.85099999999999998</v>
      </c>
      <c r="CF927" s="2">
        <v>83.921499999999995</v>
      </c>
      <c r="CG927" s="2">
        <v>93.353300000000004</v>
      </c>
      <c r="CH927" s="2">
        <v>5.5940000000000003</v>
      </c>
      <c r="CI927" s="2">
        <v>75.413700000000006</v>
      </c>
      <c r="CJ927" s="2">
        <v>5.0039999999999996</v>
      </c>
      <c r="CK927" s="9">
        <v>6805</v>
      </c>
      <c r="CL927" s="8">
        <v>0</v>
      </c>
      <c r="CM927" s="8">
        <v>0</v>
      </c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">
        <v>3</v>
      </c>
      <c r="DG927" s="1">
        <v>40</v>
      </c>
      <c r="DH927" s="1">
        <v>104</v>
      </c>
      <c r="DI927" s="1">
        <v>112</v>
      </c>
      <c r="DJ927" s="1">
        <v>106.66666666666667</v>
      </c>
      <c r="DK927" s="1">
        <v>78</v>
      </c>
      <c r="DL927" s="1">
        <v>246.66666666666666</v>
      </c>
      <c r="DM927" s="1">
        <v>330</v>
      </c>
      <c r="DN927" s="1">
        <v>159</v>
      </c>
      <c r="DO927" s="1">
        <v>167</v>
      </c>
      <c r="DP927" s="1">
        <v>1158.6666666666667</v>
      </c>
      <c r="DQ927" s="1">
        <v>204</v>
      </c>
      <c r="DR927" s="1">
        <v>25</v>
      </c>
      <c r="DS927" s="1">
        <v>0.85099999999999998</v>
      </c>
      <c r="DT927" s="1">
        <v>83.921499999999995</v>
      </c>
      <c r="DU927" s="1">
        <v>93.353300000000004</v>
      </c>
      <c r="DV927" s="1">
        <v>5.5940000000000003</v>
      </c>
      <c r="DW927" s="1">
        <v>75.413700000000006</v>
      </c>
      <c r="DX927" s="1">
        <v>5.0039999999999996</v>
      </c>
      <c r="DY927" s="1">
        <v>6805</v>
      </c>
      <c r="DZ927" s="20" t="s">
        <v>57</v>
      </c>
    </row>
    <row r="928" spans="1:130">
      <c r="A928" s="5">
        <v>928</v>
      </c>
      <c r="B928" s="1">
        <v>4</v>
      </c>
      <c r="C928" s="9">
        <v>312810</v>
      </c>
      <c r="D928" s="9">
        <v>7823954</v>
      </c>
      <c r="E928" s="22">
        <v>-40.786000000000001</v>
      </c>
      <c r="F928" s="22">
        <v>-19.671299999999999</v>
      </c>
      <c r="G928" s="6">
        <v>0</v>
      </c>
      <c r="H928" s="2">
        <f t="shared" si="588"/>
        <v>0</v>
      </c>
      <c r="I928" s="2">
        <f t="shared" si="589"/>
        <v>0</v>
      </c>
      <c r="J928" s="6">
        <v>0</v>
      </c>
      <c r="K928" s="2">
        <f t="shared" si="590"/>
        <v>0</v>
      </c>
      <c r="L928" s="2">
        <f t="shared" si="591"/>
        <v>0</v>
      </c>
      <c r="M928" s="6">
        <v>159174.310875</v>
      </c>
      <c r="N928" s="2">
        <f t="shared" si="592"/>
        <v>0.159174310875</v>
      </c>
      <c r="O928" s="2">
        <f t="shared" si="593"/>
        <v>0.63669724350000001</v>
      </c>
      <c r="P928" s="6">
        <v>0</v>
      </c>
      <c r="Q928" s="2">
        <f t="shared" si="594"/>
        <v>0</v>
      </c>
      <c r="R928" s="2">
        <f t="shared" si="595"/>
        <v>0</v>
      </c>
      <c r="S928" s="6">
        <v>7207286.93676</v>
      </c>
      <c r="T928" s="2">
        <f t="shared" si="596"/>
        <v>7.2072869367600001</v>
      </c>
      <c r="U928" s="2">
        <f t="shared" si="597"/>
        <v>28.82914774704</v>
      </c>
      <c r="V928" s="6">
        <v>0</v>
      </c>
      <c r="W928" s="2">
        <f t="shared" si="598"/>
        <v>0</v>
      </c>
      <c r="X928" s="2">
        <f t="shared" si="599"/>
        <v>0</v>
      </c>
      <c r="Y928" s="6">
        <v>0</v>
      </c>
      <c r="Z928" s="2">
        <f t="shared" si="600"/>
        <v>0</v>
      </c>
      <c r="AA928" s="2">
        <f t="shared" si="601"/>
        <v>0</v>
      </c>
      <c r="AB928" s="6">
        <v>0</v>
      </c>
      <c r="AC928" s="2">
        <f t="shared" si="602"/>
        <v>0</v>
      </c>
      <c r="AD928" s="2">
        <f t="shared" si="603"/>
        <v>0</v>
      </c>
      <c r="AE928" s="6">
        <v>13703182.650800001</v>
      </c>
      <c r="AF928" s="2">
        <f t="shared" si="604"/>
        <v>13.703182650800001</v>
      </c>
      <c r="AG928" s="2">
        <f t="shared" si="605"/>
        <v>54.812730603200002</v>
      </c>
      <c r="AH928" s="6">
        <v>0</v>
      </c>
      <c r="AI928" s="2">
        <f t="shared" si="606"/>
        <v>0</v>
      </c>
      <c r="AJ928" s="2">
        <f t="shared" si="607"/>
        <v>0</v>
      </c>
      <c r="AK928" s="6">
        <v>0</v>
      </c>
      <c r="AL928" s="2">
        <f t="shared" si="608"/>
        <v>0</v>
      </c>
      <c r="AM928" s="2">
        <f t="shared" si="609"/>
        <v>0</v>
      </c>
      <c r="AN928" s="6">
        <v>6749.9474997400002</v>
      </c>
      <c r="AO928" s="2">
        <f t="shared" si="610"/>
        <v>6.7499474997400003E-3</v>
      </c>
      <c r="AP928" s="2">
        <f t="shared" si="611"/>
        <v>2.6999789998960001E-2</v>
      </c>
      <c r="AQ928" s="6">
        <v>3923606.15405</v>
      </c>
      <c r="AR928" s="2">
        <f t="shared" si="612"/>
        <v>3.9236061540499998</v>
      </c>
      <c r="AS928" s="2">
        <f t="shared" si="613"/>
        <v>15.694424616200001</v>
      </c>
      <c r="AT928" s="2">
        <v>25000000</v>
      </c>
      <c r="AU928" s="2">
        <v>0</v>
      </c>
      <c r="AV928" s="2">
        <f t="shared" si="614"/>
        <v>0</v>
      </c>
      <c r="AW928" s="2">
        <f t="shared" si="615"/>
        <v>0</v>
      </c>
      <c r="AX928" s="2">
        <v>0</v>
      </c>
      <c r="AY928" s="2">
        <f t="shared" si="616"/>
        <v>0</v>
      </c>
      <c r="AZ928" s="2">
        <f t="shared" si="617"/>
        <v>0</v>
      </c>
      <c r="BA928" s="2">
        <v>25000000</v>
      </c>
      <c r="BB928" s="2">
        <f t="shared" si="618"/>
        <v>25</v>
      </c>
      <c r="BC928" s="2">
        <f t="shared" si="619"/>
        <v>100</v>
      </c>
      <c r="BD928" s="2">
        <v>0</v>
      </c>
      <c r="BE928" s="2">
        <f t="shared" si="620"/>
        <v>0</v>
      </c>
      <c r="BF928" s="2">
        <f t="shared" si="621"/>
        <v>0</v>
      </c>
      <c r="BG928" s="2">
        <v>0</v>
      </c>
      <c r="BH928" s="2">
        <f t="shared" si="622"/>
        <v>0</v>
      </c>
      <c r="BI928" s="2">
        <f t="shared" si="623"/>
        <v>0</v>
      </c>
      <c r="BJ928" s="2">
        <v>25000000</v>
      </c>
      <c r="BK928" s="2">
        <f t="shared" si="624"/>
        <v>25</v>
      </c>
      <c r="BL928" s="2">
        <f t="shared" si="625"/>
        <v>100</v>
      </c>
      <c r="BM928" s="2">
        <v>0</v>
      </c>
      <c r="BN928" s="2">
        <f t="shared" si="626"/>
        <v>0</v>
      </c>
      <c r="BO928" s="2">
        <f t="shared" si="627"/>
        <v>0</v>
      </c>
      <c r="BP928" s="2">
        <v>0</v>
      </c>
      <c r="BQ928" s="2">
        <f t="shared" si="628"/>
        <v>0</v>
      </c>
      <c r="BR928" s="2">
        <f t="shared" si="629"/>
        <v>0</v>
      </c>
      <c r="BS928" s="2">
        <v>25000000</v>
      </c>
      <c r="BT928" s="1">
        <v>127</v>
      </c>
      <c r="BU928" s="1">
        <v>468</v>
      </c>
      <c r="BV928" s="2">
        <v>228.12244897959184</v>
      </c>
      <c r="BW928" s="1">
        <v>78.5</v>
      </c>
      <c r="BX928" s="2">
        <v>239.77083333333334</v>
      </c>
      <c r="BY928" s="1">
        <v>328</v>
      </c>
      <c r="BZ928" s="1">
        <v>140</v>
      </c>
      <c r="CA928" s="2">
        <v>165.4375</v>
      </c>
      <c r="CB928" s="2">
        <v>1183.8333333333333</v>
      </c>
      <c r="CC928" s="1">
        <v>209</v>
      </c>
      <c r="CD928" s="1">
        <v>25</v>
      </c>
      <c r="CE928" s="2">
        <v>0.85099999999999998</v>
      </c>
      <c r="CF928" s="2">
        <v>83.921499999999995</v>
      </c>
      <c r="CG928" s="2">
        <v>93.353300000000004</v>
      </c>
      <c r="CH928" s="2">
        <v>5.5940000000000003</v>
      </c>
      <c r="CI928" s="2">
        <v>75.413700000000006</v>
      </c>
      <c r="CJ928" s="2">
        <v>5.0039999999999996</v>
      </c>
      <c r="CK928" s="9">
        <v>6805</v>
      </c>
      <c r="CL928" s="8">
        <v>0</v>
      </c>
      <c r="CM928" s="8">
        <v>0</v>
      </c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">
        <v>0</v>
      </c>
      <c r="DG928" s="1">
        <v>0</v>
      </c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20" t="s">
        <v>57</v>
      </c>
    </row>
    <row r="929" spans="1:130">
      <c r="A929" s="5">
        <v>929</v>
      </c>
      <c r="B929" s="1">
        <v>4</v>
      </c>
      <c r="C929" s="9">
        <v>317810</v>
      </c>
      <c r="D929" s="9">
        <v>7823954</v>
      </c>
      <c r="E929" s="22">
        <v>-40.738300000000002</v>
      </c>
      <c r="F929" s="22">
        <v>-19.671800000000001</v>
      </c>
      <c r="G929" s="6">
        <v>0</v>
      </c>
      <c r="H929" s="2">
        <f t="shared" si="588"/>
        <v>0</v>
      </c>
      <c r="I929" s="2">
        <f t="shared" si="589"/>
        <v>0</v>
      </c>
      <c r="J929" s="6">
        <v>0</v>
      </c>
      <c r="K929" s="2">
        <f t="shared" si="590"/>
        <v>0</v>
      </c>
      <c r="L929" s="2">
        <f t="shared" si="591"/>
        <v>0</v>
      </c>
      <c r="M929" s="6">
        <v>0</v>
      </c>
      <c r="N929" s="2">
        <f t="shared" si="592"/>
        <v>0</v>
      </c>
      <c r="O929" s="2">
        <f t="shared" si="593"/>
        <v>0</v>
      </c>
      <c r="P929" s="6">
        <v>0</v>
      </c>
      <c r="Q929" s="2">
        <f t="shared" si="594"/>
        <v>0</v>
      </c>
      <c r="R929" s="2">
        <f t="shared" si="595"/>
        <v>0</v>
      </c>
      <c r="S929" s="6">
        <v>4206556.3021099996</v>
      </c>
      <c r="T929" s="2">
        <f t="shared" si="596"/>
        <v>4.2065563021099992</v>
      </c>
      <c r="U929" s="2">
        <f t="shared" si="597"/>
        <v>16.82622520844</v>
      </c>
      <c r="V929" s="6">
        <v>0</v>
      </c>
      <c r="W929" s="2">
        <f t="shared" si="598"/>
        <v>0</v>
      </c>
      <c r="X929" s="2">
        <f t="shared" si="599"/>
        <v>0</v>
      </c>
      <c r="Y929" s="6">
        <v>0</v>
      </c>
      <c r="Z929" s="2">
        <f t="shared" si="600"/>
        <v>0</v>
      </c>
      <c r="AA929" s="2">
        <f t="shared" si="601"/>
        <v>0</v>
      </c>
      <c r="AB929" s="6">
        <v>0</v>
      </c>
      <c r="AC929" s="2">
        <f t="shared" si="602"/>
        <v>0</v>
      </c>
      <c r="AD929" s="2">
        <f t="shared" si="603"/>
        <v>0</v>
      </c>
      <c r="AE929" s="6">
        <v>14793388.460899999</v>
      </c>
      <c r="AF929" s="2">
        <f t="shared" si="604"/>
        <v>14.793388460899999</v>
      </c>
      <c r="AG929" s="2">
        <f t="shared" si="605"/>
        <v>59.173553843600004</v>
      </c>
      <c r="AH929" s="6">
        <v>0</v>
      </c>
      <c r="AI929" s="2">
        <f t="shared" si="606"/>
        <v>0</v>
      </c>
      <c r="AJ929" s="2">
        <f t="shared" si="607"/>
        <v>0</v>
      </c>
      <c r="AK929" s="6">
        <v>0</v>
      </c>
      <c r="AL929" s="2">
        <f t="shared" si="608"/>
        <v>0</v>
      </c>
      <c r="AM929" s="2">
        <f t="shared" si="609"/>
        <v>0</v>
      </c>
      <c r="AN929" s="6">
        <v>0</v>
      </c>
      <c r="AO929" s="2">
        <f t="shared" si="610"/>
        <v>0</v>
      </c>
      <c r="AP929" s="2">
        <f t="shared" si="611"/>
        <v>0</v>
      </c>
      <c r="AQ929" s="6">
        <v>6000055.2369900001</v>
      </c>
      <c r="AR929" s="2">
        <f t="shared" si="612"/>
        <v>6.0000552369899998</v>
      </c>
      <c r="AS929" s="2">
        <f t="shared" si="613"/>
        <v>24.000220947959999</v>
      </c>
      <c r="AT929" s="2">
        <v>25000000</v>
      </c>
      <c r="AU929" s="2">
        <v>0</v>
      </c>
      <c r="AV929" s="2">
        <f t="shared" si="614"/>
        <v>0</v>
      </c>
      <c r="AW929" s="2">
        <f t="shared" si="615"/>
        <v>0</v>
      </c>
      <c r="AX929" s="2">
        <v>0</v>
      </c>
      <c r="AY929" s="2">
        <f t="shared" si="616"/>
        <v>0</v>
      </c>
      <c r="AZ929" s="2">
        <f t="shared" si="617"/>
        <v>0</v>
      </c>
      <c r="BA929" s="2">
        <v>25000000</v>
      </c>
      <c r="BB929" s="2">
        <f t="shared" si="618"/>
        <v>25</v>
      </c>
      <c r="BC929" s="2">
        <f t="shared" si="619"/>
        <v>100</v>
      </c>
      <c r="BD929" s="2">
        <v>0</v>
      </c>
      <c r="BE929" s="2">
        <f t="shared" si="620"/>
        <v>0</v>
      </c>
      <c r="BF929" s="2">
        <f t="shared" si="621"/>
        <v>0</v>
      </c>
      <c r="BG929" s="2">
        <v>0</v>
      </c>
      <c r="BH929" s="2">
        <f t="shared" si="622"/>
        <v>0</v>
      </c>
      <c r="BI929" s="2">
        <f t="shared" si="623"/>
        <v>0</v>
      </c>
      <c r="BJ929" s="2">
        <v>25000000</v>
      </c>
      <c r="BK929" s="2">
        <f t="shared" si="624"/>
        <v>25</v>
      </c>
      <c r="BL929" s="2">
        <f t="shared" si="625"/>
        <v>100</v>
      </c>
      <c r="BM929" s="2">
        <v>0</v>
      </c>
      <c r="BN929" s="2">
        <f t="shared" si="626"/>
        <v>0</v>
      </c>
      <c r="BO929" s="2">
        <f t="shared" si="627"/>
        <v>0</v>
      </c>
      <c r="BP929" s="2">
        <v>0</v>
      </c>
      <c r="BQ929" s="2">
        <f t="shared" si="628"/>
        <v>0</v>
      </c>
      <c r="BR929" s="2">
        <f t="shared" si="629"/>
        <v>0</v>
      </c>
      <c r="BS929" s="2">
        <v>25000000</v>
      </c>
      <c r="BT929" s="1">
        <v>99</v>
      </c>
      <c r="BU929" s="1">
        <v>366</v>
      </c>
      <c r="BV929" s="2">
        <v>182.97560975609755</v>
      </c>
      <c r="BW929" s="1">
        <v>79</v>
      </c>
      <c r="BX929" s="2">
        <v>242.07317073170731</v>
      </c>
      <c r="BY929" s="1">
        <v>327</v>
      </c>
      <c r="BZ929" s="1">
        <v>147</v>
      </c>
      <c r="CA929" s="2">
        <v>163.46341463414635</v>
      </c>
      <c r="CB929" s="2">
        <v>1174.4146341463415</v>
      </c>
      <c r="CC929" s="1">
        <v>207</v>
      </c>
      <c r="CD929" s="1">
        <v>26</v>
      </c>
      <c r="CE929" s="2">
        <v>0.85099999999999998</v>
      </c>
      <c r="CF929" s="2">
        <v>83.921499999999995</v>
      </c>
      <c r="CG929" s="2">
        <v>93.353300000000004</v>
      </c>
      <c r="CH929" s="2">
        <v>5.5940000000000003</v>
      </c>
      <c r="CI929" s="2">
        <v>75.413700000000006</v>
      </c>
      <c r="CJ929" s="2">
        <v>5.0039999999999996</v>
      </c>
      <c r="CK929" s="9">
        <v>6805</v>
      </c>
      <c r="CL929" s="8">
        <v>0</v>
      </c>
      <c r="CM929" s="8">
        <v>0</v>
      </c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">
        <v>0</v>
      </c>
      <c r="DG929" s="1">
        <v>0</v>
      </c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20" t="s">
        <v>57</v>
      </c>
    </row>
    <row r="930" spans="1:130">
      <c r="A930" s="5">
        <v>930</v>
      </c>
      <c r="B930" s="1">
        <v>4</v>
      </c>
      <c r="C930" s="9">
        <v>322810</v>
      </c>
      <c r="D930" s="9">
        <v>7823954</v>
      </c>
      <c r="E930" s="22">
        <v>-40.690600000000003</v>
      </c>
      <c r="F930" s="22">
        <v>-19.6722</v>
      </c>
      <c r="G930" s="6">
        <v>0</v>
      </c>
      <c r="H930" s="2">
        <f t="shared" si="588"/>
        <v>0</v>
      </c>
      <c r="I930" s="2">
        <f t="shared" si="589"/>
        <v>0</v>
      </c>
      <c r="J930" s="6">
        <v>0</v>
      </c>
      <c r="K930" s="2">
        <f t="shared" si="590"/>
        <v>0</v>
      </c>
      <c r="L930" s="2">
        <f t="shared" si="591"/>
        <v>0</v>
      </c>
      <c r="M930" s="6">
        <v>126449.48849600001</v>
      </c>
      <c r="N930" s="2">
        <f t="shared" si="592"/>
        <v>0.12644948849600002</v>
      </c>
      <c r="O930" s="2">
        <f t="shared" si="593"/>
        <v>0.50579795398400007</v>
      </c>
      <c r="P930" s="6">
        <v>178199.03849400001</v>
      </c>
      <c r="Q930" s="2">
        <f t="shared" si="594"/>
        <v>0.17819903849400001</v>
      </c>
      <c r="R930" s="2">
        <f t="shared" si="595"/>
        <v>0.71279615397600005</v>
      </c>
      <c r="S930" s="6">
        <v>5851316.8093299996</v>
      </c>
      <c r="T930" s="2">
        <f t="shared" si="596"/>
        <v>5.8513168093299992</v>
      </c>
      <c r="U930" s="2">
        <f t="shared" si="597"/>
        <v>23.40526723732</v>
      </c>
      <c r="V930" s="6">
        <v>0</v>
      </c>
      <c r="W930" s="2">
        <f t="shared" si="598"/>
        <v>0</v>
      </c>
      <c r="X930" s="2">
        <f t="shared" si="599"/>
        <v>0</v>
      </c>
      <c r="Y930" s="6">
        <v>0</v>
      </c>
      <c r="Z930" s="2">
        <f t="shared" si="600"/>
        <v>0</v>
      </c>
      <c r="AA930" s="2">
        <f t="shared" si="601"/>
        <v>0</v>
      </c>
      <c r="AB930" s="6">
        <v>0</v>
      </c>
      <c r="AC930" s="2">
        <f t="shared" si="602"/>
        <v>0</v>
      </c>
      <c r="AD930" s="2">
        <f t="shared" si="603"/>
        <v>0</v>
      </c>
      <c r="AE930" s="6">
        <v>14536150.4516</v>
      </c>
      <c r="AF930" s="2">
        <f t="shared" si="604"/>
        <v>14.536150451600001</v>
      </c>
      <c r="AG930" s="2">
        <f t="shared" si="605"/>
        <v>58.144601806399997</v>
      </c>
      <c r="AH930" s="6">
        <v>0</v>
      </c>
      <c r="AI930" s="2">
        <f t="shared" si="606"/>
        <v>0</v>
      </c>
      <c r="AJ930" s="2">
        <f t="shared" si="607"/>
        <v>0</v>
      </c>
      <c r="AK930" s="6">
        <v>0</v>
      </c>
      <c r="AL930" s="2">
        <f t="shared" si="608"/>
        <v>0</v>
      </c>
      <c r="AM930" s="2">
        <f t="shared" si="609"/>
        <v>0</v>
      </c>
      <c r="AN930" s="6">
        <v>13949.932499500001</v>
      </c>
      <c r="AO930" s="2">
        <f t="shared" si="610"/>
        <v>1.39499324995E-2</v>
      </c>
      <c r="AP930" s="2">
        <f t="shared" si="611"/>
        <v>5.5799729998000001E-2</v>
      </c>
      <c r="AQ930" s="6">
        <v>4293934.2796</v>
      </c>
      <c r="AR930" s="2">
        <f t="shared" si="612"/>
        <v>4.2939342796000002</v>
      </c>
      <c r="AS930" s="2">
        <f t="shared" si="613"/>
        <v>17.175737118400001</v>
      </c>
      <c r="AT930" s="2">
        <v>25000000</v>
      </c>
      <c r="AU930" s="2">
        <v>0</v>
      </c>
      <c r="AV930" s="2">
        <f t="shared" si="614"/>
        <v>0</v>
      </c>
      <c r="AW930" s="2">
        <f t="shared" si="615"/>
        <v>0</v>
      </c>
      <c r="AX930" s="2">
        <v>0</v>
      </c>
      <c r="AY930" s="2">
        <f t="shared" si="616"/>
        <v>0</v>
      </c>
      <c r="AZ930" s="2">
        <f t="shared" si="617"/>
        <v>0</v>
      </c>
      <c r="BA930" s="2">
        <v>25000000</v>
      </c>
      <c r="BB930" s="2">
        <f t="shared" si="618"/>
        <v>25</v>
      </c>
      <c r="BC930" s="2">
        <f t="shared" si="619"/>
        <v>100</v>
      </c>
      <c r="BD930" s="2">
        <v>0</v>
      </c>
      <c r="BE930" s="2">
        <f t="shared" si="620"/>
        <v>0</v>
      </c>
      <c r="BF930" s="2">
        <f t="shared" si="621"/>
        <v>0</v>
      </c>
      <c r="BG930" s="2">
        <v>0</v>
      </c>
      <c r="BH930" s="2">
        <f t="shared" si="622"/>
        <v>0</v>
      </c>
      <c r="BI930" s="2">
        <f t="shared" si="623"/>
        <v>0</v>
      </c>
      <c r="BJ930" s="2">
        <v>25000000</v>
      </c>
      <c r="BK930" s="2">
        <f t="shared" si="624"/>
        <v>25</v>
      </c>
      <c r="BL930" s="2">
        <f t="shared" si="625"/>
        <v>100</v>
      </c>
      <c r="BM930" s="2">
        <v>0</v>
      </c>
      <c r="BN930" s="2">
        <f t="shared" si="626"/>
        <v>0</v>
      </c>
      <c r="BO930" s="2">
        <f t="shared" si="627"/>
        <v>0</v>
      </c>
      <c r="BP930" s="2">
        <v>0</v>
      </c>
      <c r="BQ930" s="2">
        <f t="shared" si="628"/>
        <v>0</v>
      </c>
      <c r="BR930" s="2">
        <f t="shared" si="629"/>
        <v>0</v>
      </c>
      <c r="BS930" s="2">
        <v>25000000</v>
      </c>
      <c r="BT930" s="1">
        <v>85</v>
      </c>
      <c r="BU930" s="1">
        <v>268</v>
      </c>
      <c r="BV930" s="2">
        <v>144.19512195121951</v>
      </c>
      <c r="BW930" s="1">
        <v>79</v>
      </c>
      <c r="BX930" s="2">
        <v>243.7608695652174</v>
      </c>
      <c r="BY930" s="1">
        <v>327</v>
      </c>
      <c r="BZ930" s="1">
        <v>154</v>
      </c>
      <c r="CA930" s="2">
        <v>161.17391304347825</v>
      </c>
      <c r="CB930" s="2">
        <v>1167.5217391304348</v>
      </c>
      <c r="CC930" s="1">
        <v>204</v>
      </c>
      <c r="CD930" s="1">
        <v>27</v>
      </c>
      <c r="CE930" s="2">
        <v>0.85099999999999998</v>
      </c>
      <c r="CF930" s="2">
        <v>83.921499999999995</v>
      </c>
      <c r="CG930" s="2">
        <v>93.353300000000004</v>
      </c>
      <c r="CH930" s="2">
        <v>5.5940000000000003</v>
      </c>
      <c r="CI930" s="2">
        <v>75.413700000000006</v>
      </c>
      <c r="CJ930" s="2">
        <v>5.0039999999999996</v>
      </c>
      <c r="CK930" s="9">
        <v>6805</v>
      </c>
      <c r="CL930" s="18">
        <v>4</v>
      </c>
      <c r="CM930" s="18">
        <v>19</v>
      </c>
      <c r="CN930" s="18">
        <v>83</v>
      </c>
      <c r="CO930" s="18">
        <v>106</v>
      </c>
      <c r="CP930" s="18">
        <v>92.5</v>
      </c>
      <c r="CQ930" s="18">
        <v>79</v>
      </c>
      <c r="CR930" s="18">
        <v>246.25</v>
      </c>
      <c r="CS930" s="18">
        <v>327</v>
      </c>
      <c r="CT930" s="18">
        <v>164</v>
      </c>
      <c r="CU930" s="18">
        <v>160.75</v>
      </c>
      <c r="CV930" s="18">
        <v>1157.75</v>
      </c>
      <c r="CW930" s="18">
        <v>201</v>
      </c>
      <c r="CX930" s="18">
        <v>27</v>
      </c>
      <c r="CY930" s="18">
        <v>0.85099999999999998</v>
      </c>
      <c r="CZ930" s="18">
        <v>83.921499999999995</v>
      </c>
      <c r="DA930" s="18">
        <v>93.353300000000004</v>
      </c>
      <c r="DB930" s="18">
        <v>5.5940000000000003</v>
      </c>
      <c r="DC930" s="18">
        <v>75.413700000000006</v>
      </c>
      <c r="DD930" s="18">
        <v>5.0039999999999996</v>
      </c>
      <c r="DE930" s="18">
        <v>6805</v>
      </c>
      <c r="DF930" s="1">
        <v>1</v>
      </c>
      <c r="DG930" s="1">
        <v>12</v>
      </c>
      <c r="DH930" s="1">
        <v>88</v>
      </c>
      <c r="DI930" s="1">
        <v>88</v>
      </c>
      <c r="DJ930" s="1">
        <v>88</v>
      </c>
      <c r="DK930" s="1">
        <v>79</v>
      </c>
      <c r="DL930" s="1">
        <v>247</v>
      </c>
      <c r="DM930" s="1">
        <v>327</v>
      </c>
      <c r="DN930" s="1">
        <v>166</v>
      </c>
      <c r="DO930" s="1">
        <v>161</v>
      </c>
      <c r="DP930" s="1">
        <v>1154</v>
      </c>
      <c r="DQ930" s="1">
        <v>200</v>
      </c>
      <c r="DR930" s="1">
        <v>27</v>
      </c>
      <c r="DS930" s="1">
        <v>0.85099999999999998</v>
      </c>
      <c r="DT930" s="1">
        <v>83.921499999999995</v>
      </c>
      <c r="DU930" s="1">
        <v>93.353300000000004</v>
      </c>
      <c r="DV930" s="1">
        <v>5.5940000000000003</v>
      </c>
      <c r="DW930" s="1">
        <v>75.413700000000006</v>
      </c>
      <c r="DX930" s="1">
        <v>5.0039999999999996</v>
      </c>
      <c r="DY930" s="1">
        <v>6805</v>
      </c>
      <c r="DZ930" s="20" t="s">
        <v>57</v>
      </c>
    </row>
    <row r="931" spans="1:130">
      <c r="A931" s="5">
        <v>931</v>
      </c>
      <c r="B931" s="1">
        <v>4</v>
      </c>
      <c r="C931" s="9">
        <v>327810</v>
      </c>
      <c r="D931" s="9">
        <v>7823954</v>
      </c>
      <c r="E931" s="22">
        <v>-40.642899999999997</v>
      </c>
      <c r="F931" s="22">
        <v>-19.672699999999999</v>
      </c>
      <c r="G931" s="6">
        <v>0</v>
      </c>
      <c r="H931" s="2">
        <f t="shared" si="588"/>
        <v>0</v>
      </c>
      <c r="I931" s="2">
        <f t="shared" si="589"/>
        <v>0</v>
      </c>
      <c r="J931" s="6">
        <v>0</v>
      </c>
      <c r="K931" s="2">
        <f t="shared" si="590"/>
        <v>0</v>
      </c>
      <c r="L931" s="2">
        <f t="shared" si="591"/>
        <v>0</v>
      </c>
      <c r="M931" s="6">
        <v>0</v>
      </c>
      <c r="N931" s="2">
        <f t="shared" si="592"/>
        <v>0</v>
      </c>
      <c r="O931" s="2">
        <f t="shared" si="593"/>
        <v>0</v>
      </c>
      <c r="P931" s="6">
        <v>0</v>
      </c>
      <c r="Q931" s="2">
        <f t="shared" si="594"/>
        <v>0</v>
      </c>
      <c r="R931" s="2">
        <f t="shared" si="595"/>
        <v>0</v>
      </c>
      <c r="S931" s="6">
        <v>5167120.9122000001</v>
      </c>
      <c r="T931" s="2">
        <f t="shared" si="596"/>
        <v>5.1671209121999997</v>
      </c>
      <c r="U931" s="2">
        <f t="shared" si="597"/>
        <v>20.668483648800002</v>
      </c>
      <c r="V931" s="6">
        <v>0</v>
      </c>
      <c r="W931" s="2">
        <f t="shared" si="598"/>
        <v>0</v>
      </c>
      <c r="X931" s="2">
        <f t="shared" si="599"/>
        <v>0</v>
      </c>
      <c r="Y931" s="6">
        <v>0</v>
      </c>
      <c r="Z931" s="2">
        <f t="shared" si="600"/>
        <v>0</v>
      </c>
      <c r="AA931" s="2">
        <f t="shared" si="601"/>
        <v>0</v>
      </c>
      <c r="AB931" s="6">
        <v>0</v>
      </c>
      <c r="AC931" s="2">
        <f t="shared" si="602"/>
        <v>0</v>
      </c>
      <c r="AD931" s="2">
        <f t="shared" si="603"/>
        <v>0</v>
      </c>
      <c r="AE931" s="6">
        <v>14706553.6951</v>
      </c>
      <c r="AF931" s="2">
        <f t="shared" si="604"/>
        <v>14.7065536951</v>
      </c>
      <c r="AG931" s="2">
        <f t="shared" si="605"/>
        <v>58.826214780400001</v>
      </c>
      <c r="AH931" s="6">
        <v>0</v>
      </c>
      <c r="AI931" s="2">
        <f t="shared" si="606"/>
        <v>0</v>
      </c>
      <c r="AJ931" s="2">
        <f t="shared" si="607"/>
        <v>0</v>
      </c>
      <c r="AK931" s="6">
        <v>0</v>
      </c>
      <c r="AL931" s="2">
        <f t="shared" si="608"/>
        <v>0</v>
      </c>
      <c r="AM931" s="2">
        <f t="shared" si="609"/>
        <v>0</v>
      </c>
      <c r="AN931" s="6">
        <v>4499.9759999400003</v>
      </c>
      <c r="AO931" s="2">
        <f t="shared" si="610"/>
        <v>4.4999759999400004E-3</v>
      </c>
      <c r="AP931" s="2">
        <f t="shared" si="611"/>
        <v>1.7999903999760002E-2</v>
      </c>
      <c r="AQ931" s="6">
        <v>5121825.4167400002</v>
      </c>
      <c r="AR931" s="2">
        <f t="shared" si="612"/>
        <v>5.1218254167400001</v>
      </c>
      <c r="AS931" s="2">
        <f t="shared" si="613"/>
        <v>20.487301666960001</v>
      </c>
      <c r="AT931" s="2">
        <v>25000000</v>
      </c>
      <c r="AU931" s="2">
        <v>0</v>
      </c>
      <c r="AV931" s="2">
        <f t="shared" si="614"/>
        <v>0</v>
      </c>
      <c r="AW931" s="2">
        <f t="shared" si="615"/>
        <v>0</v>
      </c>
      <c r="AX931" s="2">
        <v>0</v>
      </c>
      <c r="AY931" s="2">
        <f t="shared" si="616"/>
        <v>0</v>
      </c>
      <c r="AZ931" s="2">
        <f t="shared" si="617"/>
        <v>0</v>
      </c>
      <c r="BA931" s="2">
        <v>25000000</v>
      </c>
      <c r="BB931" s="2">
        <f t="shared" si="618"/>
        <v>25</v>
      </c>
      <c r="BC931" s="2">
        <f t="shared" si="619"/>
        <v>100</v>
      </c>
      <c r="BD931" s="2">
        <v>0</v>
      </c>
      <c r="BE931" s="2">
        <f t="shared" si="620"/>
        <v>0</v>
      </c>
      <c r="BF931" s="2">
        <f t="shared" si="621"/>
        <v>0</v>
      </c>
      <c r="BG931" s="2">
        <v>0</v>
      </c>
      <c r="BH931" s="2">
        <f t="shared" si="622"/>
        <v>0</v>
      </c>
      <c r="BI931" s="2">
        <f t="shared" si="623"/>
        <v>0</v>
      </c>
      <c r="BJ931" s="2">
        <v>25000000</v>
      </c>
      <c r="BK931" s="2">
        <f t="shared" si="624"/>
        <v>25</v>
      </c>
      <c r="BL931" s="2">
        <f t="shared" si="625"/>
        <v>100</v>
      </c>
      <c r="BM931" s="2">
        <v>0</v>
      </c>
      <c r="BN931" s="2">
        <f t="shared" si="626"/>
        <v>0</v>
      </c>
      <c r="BO931" s="2">
        <f t="shared" si="627"/>
        <v>0</v>
      </c>
      <c r="BP931" s="2">
        <v>0</v>
      </c>
      <c r="BQ931" s="2">
        <f t="shared" si="628"/>
        <v>0</v>
      </c>
      <c r="BR931" s="2">
        <f t="shared" si="629"/>
        <v>0</v>
      </c>
      <c r="BS931" s="2">
        <v>25000000</v>
      </c>
      <c r="BT931" s="1">
        <v>82</v>
      </c>
      <c r="BU931" s="1">
        <v>258</v>
      </c>
      <c r="BV931" s="2">
        <v>176.28205128205127</v>
      </c>
      <c r="BW931" s="1">
        <v>79.5</v>
      </c>
      <c r="BX931" s="2">
        <v>242.11111111111111</v>
      </c>
      <c r="BY931" s="1">
        <v>326</v>
      </c>
      <c r="BZ931" s="1">
        <v>156</v>
      </c>
      <c r="CA931" s="2">
        <v>159.22222222222223</v>
      </c>
      <c r="CB931" s="2">
        <v>1172.4888888888888</v>
      </c>
      <c r="CC931" s="1">
        <v>203</v>
      </c>
      <c r="CD931" s="1">
        <v>28</v>
      </c>
      <c r="CE931" s="2">
        <v>0.85099999999999998</v>
      </c>
      <c r="CF931" s="2">
        <v>83.921499999999995</v>
      </c>
      <c r="CG931" s="2">
        <v>93.353300000000004</v>
      </c>
      <c r="CH931" s="2">
        <v>5.5940000000000003</v>
      </c>
      <c r="CI931" s="2">
        <v>75.413700000000006</v>
      </c>
      <c r="CJ931" s="2">
        <v>5.0039999999999996</v>
      </c>
      <c r="CK931" s="9">
        <v>6805</v>
      </c>
      <c r="CL931" s="8">
        <v>0</v>
      </c>
      <c r="CM931" s="8">
        <v>0</v>
      </c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">
        <v>0</v>
      </c>
      <c r="DG931" s="1">
        <v>0</v>
      </c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20" t="s">
        <v>57</v>
      </c>
    </row>
    <row r="932" spans="1:130">
      <c r="A932" s="5">
        <v>932</v>
      </c>
      <c r="B932" s="1">
        <v>4</v>
      </c>
      <c r="C932" s="9">
        <v>332810</v>
      </c>
      <c r="D932" s="9">
        <v>7823954</v>
      </c>
      <c r="E932" s="22">
        <v>-40.595199999999998</v>
      </c>
      <c r="F932" s="22">
        <v>-19.673100000000002</v>
      </c>
      <c r="G932" s="6">
        <v>0</v>
      </c>
      <c r="H932" s="2">
        <f t="shared" si="588"/>
        <v>0</v>
      </c>
      <c r="I932" s="2">
        <f t="shared" si="589"/>
        <v>0</v>
      </c>
      <c r="J932" s="6">
        <v>0</v>
      </c>
      <c r="K932" s="2">
        <f t="shared" si="590"/>
        <v>0</v>
      </c>
      <c r="L932" s="2">
        <f t="shared" si="591"/>
        <v>0</v>
      </c>
      <c r="M932" s="6">
        <v>39149.799126700003</v>
      </c>
      <c r="N932" s="2">
        <f t="shared" si="592"/>
        <v>3.9149799126700004E-2</v>
      </c>
      <c r="O932" s="2">
        <f t="shared" si="593"/>
        <v>0.15659919650680001</v>
      </c>
      <c r="P932" s="6">
        <v>131902.86595100001</v>
      </c>
      <c r="Q932" s="2">
        <f t="shared" si="594"/>
        <v>0.13190286595100001</v>
      </c>
      <c r="R932" s="2">
        <f t="shared" si="595"/>
        <v>0.52761146380400004</v>
      </c>
      <c r="S932" s="6">
        <v>5008737.9575800002</v>
      </c>
      <c r="T932" s="2">
        <f t="shared" si="596"/>
        <v>5.0087379575800002</v>
      </c>
      <c r="U932" s="2">
        <f t="shared" si="597"/>
        <v>20.034951830320001</v>
      </c>
      <c r="V932" s="6">
        <v>0</v>
      </c>
      <c r="W932" s="2">
        <f t="shared" si="598"/>
        <v>0</v>
      </c>
      <c r="X932" s="2">
        <f t="shared" si="599"/>
        <v>0</v>
      </c>
      <c r="Y932" s="6">
        <v>0</v>
      </c>
      <c r="Z932" s="2">
        <f t="shared" si="600"/>
        <v>0</v>
      </c>
      <c r="AA932" s="2">
        <f t="shared" si="601"/>
        <v>0</v>
      </c>
      <c r="AB932" s="6">
        <v>0</v>
      </c>
      <c r="AC932" s="2">
        <f t="shared" si="602"/>
        <v>0</v>
      </c>
      <c r="AD932" s="2">
        <f t="shared" si="603"/>
        <v>0</v>
      </c>
      <c r="AE932" s="6">
        <v>16682437.8434</v>
      </c>
      <c r="AF932" s="2">
        <f t="shared" si="604"/>
        <v>16.682437843399999</v>
      </c>
      <c r="AG932" s="2">
        <f t="shared" si="605"/>
        <v>66.729751373599996</v>
      </c>
      <c r="AH932" s="6">
        <v>0</v>
      </c>
      <c r="AI932" s="2">
        <f t="shared" si="606"/>
        <v>0</v>
      </c>
      <c r="AJ932" s="2">
        <f t="shared" si="607"/>
        <v>0</v>
      </c>
      <c r="AK932" s="6">
        <v>0</v>
      </c>
      <c r="AL932" s="2">
        <f t="shared" si="608"/>
        <v>0</v>
      </c>
      <c r="AM932" s="2">
        <f t="shared" si="609"/>
        <v>0</v>
      </c>
      <c r="AN932" s="6">
        <v>0</v>
      </c>
      <c r="AO932" s="2">
        <f t="shared" si="610"/>
        <v>0</v>
      </c>
      <c r="AP932" s="2">
        <f t="shared" si="611"/>
        <v>0</v>
      </c>
      <c r="AQ932" s="6">
        <v>3137771.5339600001</v>
      </c>
      <c r="AR932" s="2">
        <f t="shared" si="612"/>
        <v>3.1377715339600001</v>
      </c>
      <c r="AS932" s="2">
        <f t="shared" si="613"/>
        <v>12.55108613584</v>
      </c>
      <c r="AT932" s="2">
        <v>25000000</v>
      </c>
      <c r="AU932" s="2">
        <v>0</v>
      </c>
      <c r="AV932" s="2">
        <f t="shared" si="614"/>
        <v>0</v>
      </c>
      <c r="AW932" s="2">
        <f t="shared" si="615"/>
        <v>0</v>
      </c>
      <c r="AX932" s="2">
        <v>0</v>
      </c>
      <c r="AY932" s="2">
        <f t="shared" si="616"/>
        <v>0</v>
      </c>
      <c r="AZ932" s="2">
        <f t="shared" si="617"/>
        <v>0</v>
      </c>
      <c r="BA932" s="2">
        <v>25000000</v>
      </c>
      <c r="BB932" s="2">
        <f t="shared" si="618"/>
        <v>25</v>
      </c>
      <c r="BC932" s="2">
        <f t="shared" si="619"/>
        <v>100</v>
      </c>
      <c r="BD932" s="2">
        <v>0</v>
      </c>
      <c r="BE932" s="2">
        <f t="shared" si="620"/>
        <v>0</v>
      </c>
      <c r="BF932" s="2">
        <f t="shared" si="621"/>
        <v>0</v>
      </c>
      <c r="BG932" s="2">
        <v>4905271.4595100004</v>
      </c>
      <c r="BH932" s="2">
        <f t="shared" si="622"/>
        <v>4.9052714595100007</v>
      </c>
      <c r="BI932" s="2">
        <f t="shared" si="623"/>
        <v>19.621085838039999</v>
      </c>
      <c r="BJ932" s="2">
        <v>20094728.5405</v>
      </c>
      <c r="BK932" s="2">
        <f t="shared" si="624"/>
        <v>20.0947285405</v>
      </c>
      <c r="BL932" s="2">
        <f t="shared" si="625"/>
        <v>80.378914162000001</v>
      </c>
      <c r="BM932" s="2">
        <v>0</v>
      </c>
      <c r="BN932" s="2">
        <f t="shared" si="626"/>
        <v>0</v>
      </c>
      <c r="BO932" s="2">
        <f t="shared" si="627"/>
        <v>0</v>
      </c>
      <c r="BP932" s="2">
        <v>0</v>
      </c>
      <c r="BQ932" s="2">
        <f t="shared" si="628"/>
        <v>0</v>
      </c>
      <c r="BR932" s="2">
        <f t="shared" si="629"/>
        <v>0</v>
      </c>
      <c r="BS932" s="2">
        <v>25000000.000009999</v>
      </c>
      <c r="BT932" s="1">
        <v>91</v>
      </c>
      <c r="BU932" s="1">
        <v>414</v>
      </c>
      <c r="BV932" s="2">
        <v>174.16666666666666</v>
      </c>
      <c r="BW932" s="1">
        <v>79.5</v>
      </c>
      <c r="BX932" s="2">
        <v>241.11627906976744</v>
      </c>
      <c r="BY932" s="1">
        <v>325</v>
      </c>
      <c r="BZ932" s="1">
        <v>148</v>
      </c>
      <c r="CA932" s="2">
        <v>157.13953488372093</v>
      </c>
      <c r="CB932" s="2">
        <v>1175.6976744186047</v>
      </c>
      <c r="CC932" s="1">
        <v>204</v>
      </c>
      <c r="CD932" s="1">
        <v>29</v>
      </c>
      <c r="CE932" s="2">
        <v>0.85099999999999998</v>
      </c>
      <c r="CF932" s="2">
        <v>83.921499999999995</v>
      </c>
      <c r="CG932" s="2">
        <v>93.353300000000004</v>
      </c>
      <c r="CH932" s="2">
        <v>5.5940000000000003</v>
      </c>
      <c r="CI932" s="2">
        <v>75.413700000000006</v>
      </c>
      <c r="CJ932" s="2">
        <v>5.0039999999999996</v>
      </c>
      <c r="CK932" s="9">
        <v>6805</v>
      </c>
      <c r="CL932" s="8">
        <v>0</v>
      </c>
      <c r="CM932" s="8">
        <v>0</v>
      </c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">
        <v>0</v>
      </c>
      <c r="DG932" s="1">
        <v>0</v>
      </c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20" t="s">
        <v>57</v>
      </c>
    </row>
    <row r="933" spans="1:130">
      <c r="A933" s="5">
        <v>933</v>
      </c>
      <c r="B933" s="1">
        <v>4</v>
      </c>
      <c r="C933" s="9">
        <v>337810</v>
      </c>
      <c r="D933" s="9">
        <v>7823954</v>
      </c>
      <c r="E933" s="22">
        <v>-40.547600000000003</v>
      </c>
      <c r="F933" s="22">
        <v>-19.673500000000001</v>
      </c>
      <c r="G933" s="6">
        <v>0</v>
      </c>
      <c r="H933" s="2">
        <f t="shared" si="588"/>
        <v>0</v>
      </c>
      <c r="I933" s="2">
        <f t="shared" si="589"/>
        <v>0</v>
      </c>
      <c r="J933" s="6">
        <v>0</v>
      </c>
      <c r="K933" s="2">
        <f t="shared" si="590"/>
        <v>0</v>
      </c>
      <c r="L933" s="2">
        <f t="shared" si="591"/>
        <v>0</v>
      </c>
      <c r="M933" s="6">
        <v>305998.70399900002</v>
      </c>
      <c r="N933" s="2">
        <f t="shared" si="592"/>
        <v>0.30599870399900003</v>
      </c>
      <c r="O933" s="2">
        <f t="shared" si="593"/>
        <v>1.2239948159960001</v>
      </c>
      <c r="P933" s="6">
        <v>0</v>
      </c>
      <c r="Q933" s="2">
        <f t="shared" si="594"/>
        <v>0</v>
      </c>
      <c r="R933" s="2">
        <f t="shared" si="595"/>
        <v>0</v>
      </c>
      <c r="S933" s="6">
        <v>5094054.1004600003</v>
      </c>
      <c r="T933" s="2">
        <f t="shared" si="596"/>
        <v>5.0940541004600002</v>
      </c>
      <c r="U933" s="2">
        <f t="shared" si="597"/>
        <v>20.376216401840004</v>
      </c>
      <c r="V933" s="6">
        <v>32845.928338500002</v>
      </c>
      <c r="W933" s="2">
        <f t="shared" si="598"/>
        <v>3.2845928338500002E-2</v>
      </c>
      <c r="X933" s="2">
        <f t="shared" si="599"/>
        <v>0.13138371335400001</v>
      </c>
      <c r="Y933" s="6">
        <v>0</v>
      </c>
      <c r="Z933" s="2">
        <f t="shared" si="600"/>
        <v>0</v>
      </c>
      <c r="AA933" s="2">
        <f t="shared" si="601"/>
        <v>0</v>
      </c>
      <c r="AB933" s="6">
        <v>0</v>
      </c>
      <c r="AC933" s="2">
        <f t="shared" si="602"/>
        <v>0</v>
      </c>
      <c r="AD933" s="2">
        <f t="shared" si="603"/>
        <v>0</v>
      </c>
      <c r="AE933" s="6">
        <v>15742714.134099999</v>
      </c>
      <c r="AF933" s="2">
        <f t="shared" si="604"/>
        <v>15.7427141341</v>
      </c>
      <c r="AG933" s="2">
        <f t="shared" si="605"/>
        <v>62.970856536399999</v>
      </c>
      <c r="AH933" s="6">
        <v>0</v>
      </c>
      <c r="AI933" s="2">
        <f t="shared" si="606"/>
        <v>0</v>
      </c>
      <c r="AJ933" s="2">
        <f t="shared" si="607"/>
        <v>0</v>
      </c>
      <c r="AK933" s="6">
        <v>0</v>
      </c>
      <c r="AL933" s="2">
        <f t="shared" si="608"/>
        <v>0</v>
      </c>
      <c r="AM933" s="2">
        <f t="shared" si="609"/>
        <v>0</v>
      </c>
      <c r="AN933" s="6">
        <v>0</v>
      </c>
      <c r="AO933" s="2">
        <f t="shared" si="610"/>
        <v>0</v>
      </c>
      <c r="AP933" s="2">
        <f t="shared" si="611"/>
        <v>0</v>
      </c>
      <c r="AQ933" s="6">
        <v>3824387.1330599999</v>
      </c>
      <c r="AR933" s="2">
        <f t="shared" si="612"/>
        <v>3.8243871330600001</v>
      </c>
      <c r="AS933" s="2">
        <f t="shared" si="613"/>
        <v>15.297548532239999</v>
      </c>
      <c r="AT933" s="2">
        <v>25000000</v>
      </c>
      <c r="AU933" s="2">
        <v>8327671.6283200001</v>
      </c>
      <c r="AV933" s="2">
        <f t="shared" si="614"/>
        <v>8.327671628320001</v>
      </c>
      <c r="AW933" s="2">
        <f t="shared" si="615"/>
        <v>33.310686513280004</v>
      </c>
      <c r="AX933" s="2">
        <v>0</v>
      </c>
      <c r="AY933" s="2">
        <f t="shared" si="616"/>
        <v>0</v>
      </c>
      <c r="AZ933" s="2">
        <f t="shared" si="617"/>
        <v>0</v>
      </c>
      <c r="BA933" s="2">
        <v>16672328.3717</v>
      </c>
      <c r="BB933" s="2">
        <f t="shared" si="618"/>
        <v>16.672328371700001</v>
      </c>
      <c r="BC933" s="2">
        <f t="shared" si="619"/>
        <v>66.689313486799989</v>
      </c>
      <c r="BD933" s="2">
        <v>0</v>
      </c>
      <c r="BE933" s="2">
        <f t="shared" si="620"/>
        <v>0</v>
      </c>
      <c r="BF933" s="2">
        <f t="shared" si="621"/>
        <v>0</v>
      </c>
      <c r="BG933" s="2">
        <v>24999572.1349</v>
      </c>
      <c r="BH933" s="2">
        <f t="shared" si="622"/>
        <v>24.999572134899999</v>
      </c>
      <c r="BI933" s="2">
        <f t="shared" si="623"/>
        <v>99.998288539599997</v>
      </c>
      <c r="BJ933" s="2">
        <v>427.86511445600001</v>
      </c>
      <c r="BK933" s="2">
        <f t="shared" si="624"/>
        <v>4.27865114456E-4</v>
      </c>
      <c r="BL933" s="2">
        <f t="shared" si="625"/>
        <v>1.711460457824E-3</v>
      </c>
      <c r="BM933" s="2">
        <v>0</v>
      </c>
      <c r="BN933" s="2">
        <f t="shared" si="626"/>
        <v>0</v>
      </c>
      <c r="BO933" s="2">
        <f t="shared" si="627"/>
        <v>0</v>
      </c>
      <c r="BP933" s="2">
        <v>0</v>
      </c>
      <c r="BQ933" s="2">
        <f t="shared" si="628"/>
        <v>0</v>
      </c>
      <c r="BR933" s="2">
        <f t="shared" si="629"/>
        <v>0</v>
      </c>
      <c r="BS933" s="2">
        <v>25000000.000014454</v>
      </c>
      <c r="BT933" s="1">
        <v>177</v>
      </c>
      <c r="BU933" s="1">
        <v>644</v>
      </c>
      <c r="BV933" s="2">
        <v>388.77777777777777</v>
      </c>
      <c r="BW933" s="1">
        <v>80</v>
      </c>
      <c r="BX933" s="2">
        <v>228.08108108108109</v>
      </c>
      <c r="BY933" s="1">
        <v>318</v>
      </c>
      <c r="BZ933" s="1">
        <v>133</v>
      </c>
      <c r="CA933" s="2">
        <v>155.37837837837839</v>
      </c>
      <c r="CB933" s="2">
        <v>1225.2702702702702</v>
      </c>
      <c r="CC933" s="1">
        <v>206</v>
      </c>
      <c r="CD933" s="1">
        <v>30</v>
      </c>
      <c r="CE933" s="2">
        <v>0.85099999999999998</v>
      </c>
      <c r="CF933" s="2">
        <v>83.921499999999995</v>
      </c>
      <c r="CG933" s="2">
        <v>93.353300000000004</v>
      </c>
      <c r="CH933" s="2">
        <v>5.5940000000000003</v>
      </c>
      <c r="CI933" s="2">
        <v>75.413700000000006</v>
      </c>
      <c r="CJ933" s="2">
        <v>5.0039999999999996</v>
      </c>
      <c r="CK933" s="9">
        <v>6805</v>
      </c>
      <c r="CL933" s="8">
        <v>0</v>
      </c>
      <c r="CM933" s="8">
        <v>0</v>
      </c>
      <c r="CN933" s="18"/>
      <c r="CO933" s="18"/>
      <c r="CP933" s="18"/>
      <c r="CQ933" s="18"/>
      <c r="CR933" s="18"/>
      <c r="CS933" s="18"/>
      <c r="CT933" s="18"/>
      <c r="CU933" s="18"/>
      <c r="CV933" s="18"/>
      <c r="CW933" s="18"/>
      <c r="CX933" s="18"/>
      <c r="CY933" s="18"/>
      <c r="CZ933" s="18"/>
      <c r="DA933" s="18"/>
      <c r="DB933" s="18"/>
      <c r="DC933" s="18"/>
      <c r="DD933" s="18"/>
      <c r="DE933" s="18"/>
      <c r="DF933" s="1">
        <v>0</v>
      </c>
      <c r="DG933" s="1">
        <v>0</v>
      </c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20" t="s">
        <v>57</v>
      </c>
    </row>
    <row r="934" spans="1:130">
      <c r="A934" s="5">
        <v>934</v>
      </c>
      <c r="B934" s="1">
        <v>4</v>
      </c>
      <c r="C934" s="9">
        <v>342810</v>
      </c>
      <c r="D934" s="9">
        <v>7823954</v>
      </c>
      <c r="E934" s="22">
        <v>-40.499899999999997</v>
      </c>
      <c r="F934" s="22">
        <v>-19.6739</v>
      </c>
      <c r="G934" s="6">
        <v>0</v>
      </c>
      <c r="H934" s="2">
        <f t="shared" si="588"/>
        <v>0</v>
      </c>
      <c r="I934" s="2">
        <f t="shared" si="589"/>
        <v>0</v>
      </c>
      <c r="J934" s="6">
        <v>0</v>
      </c>
      <c r="K934" s="2">
        <f t="shared" si="590"/>
        <v>0</v>
      </c>
      <c r="L934" s="2">
        <f t="shared" si="591"/>
        <v>0</v>
      </c>
      <c r="M934" s="6">
        <v>666747.68992000003</v>
      </c>
      <c r="N934" s="2">
        <f t="shared" si="592"/>
        <v>0.66674768992</v>
      </c>
      <c r="O934" s="2">
        <f t="shared" si="593"/>
        <v>2.66699075968</v>
      </c>
      <c r="P934" s="6">
        <v>0</v>
      </c>
      <c r="Q934" s="2">
        <f t="shared" si="594"/>
        <v>0</v>
      </c>
      <c r="R934" s="2">
        <f t="shared" si="595"/>
        <v>0</v>
      </c>
      <c r="S934" s="6">
        <v>3725746.2126799999</v>
      </c>
      <c r="T934" s="2">
        <f t="shared" si="596"/>
        <v>3.7257462126799998</v>
      </c>
      <c r="U934" s="2">
        <f t="shared" si="597"/>
        <v>14.902984850719999</v>
      </c>
      <c r="V934" s="6">
        <v>0</v>
      </c>
      <c r="W934" s="2">
        <f t="shared" si="598"/>
        <v>0</v>
      </c>
      <c r="X934" s="2">
        <f t="shared" si="599"/>
        <v>0</v>
      </c>
      <c r="Y934" s="6">
        <v>0</v>
      </c>
      <c r="Z934" s="2">
        <f t="shared" si="600"/>
        <v>0</v>
      </c>
      <c r="AA934" s="2">
        <f t="shared" si="601"/>
        <v>0</v>
      </c>
      <c r="AB934" s="6">
        <v>0</v>
      </c>
      <c r="AC934" s="2">
        <f t="shared" si="602"/>
        <v>0</v>
      </c>
      <c r="AD934" s="2">
        <f t="shared" si="603"/>
        <v>0</v>
      </c>
      <c r="AE934" s="6">
        <v>18297327.0528</v>
      </c>
      <c r="AF934" s="2">
        <f t="shared" si="604"/>
        <v>18.2973270528</v>
      </c>
      <c r="AG934" s="2">
        <f t="shared" si="605"/>
        <v>73.1893082112</v>
      </c>
      <c r="AH934" s="6">
        <v>0</v>
      </c>
      <c r="AI934" s="2">
        <f t="shared" si="606"/>
        <v>0</v>
      </c>
      <c r="AJ934" s="2">
        <f t="shared" si="607"/>
        <v>0</v>
      </c>
      <c r="AK934" s="6">
        <v>0</v>
      </c>
      <c r="AL934" s="2">
        <f t="shared" si="608"/>
        <v>0</v>
      </c>
      <c r="AM934" s="2">
        <f t="shared" si="609"/>
        <v>0</v>
      </c>
      <c r="AN934" s="6">
        <v>0</v>
      </c>
      <c r="AO934" s="2">
        <f t="shared" si="610"/>
        <v>0</v>
      </c>
      <c r="AP934" s="2">
        <f t="shared" si="611"/>
        <v>0</v>
      </c>
      <c r="AQ934" s="6">
        <v>2310179.0446299999</v>
      </c>
      <c r="AR934" s="2">
        <f t="shared" si="612"/>
        <v>2.3101790446299999</v>
      </c>
      <c r="AS934" s="2">
        <f t="shared" si="613"/>
        <v>9.2407161785199996</v>
      </c>
      <c r="AT934" s="2">
        <v>25000000</v>
      </c>
      <c r="AU934" s="2">
        <v>0</v>
      </c>
      <c r="AV934" s="2">
        <f t="shared" si="614"/>
        <v>0</v>
      </c>
      <c r="AW934" s="2">
        <f t="shared" si="615"/>
        <v>0</v>
      </c>
      <c r="AX934" s="2">
        <v>0</v>
      </c>
      <c r="AY934" s="2">
        <f t="shared" si="616"/>
        <v>0</v>
      </c>
      <c r="AZ934" s="2">
        <f t="shared" si="617"/>
        <v>0</v>
      </c>
      <c r="BA934" s="2">
        <v>25000000</v>
      </c>
      <c r="BB934" s="2">
        <f t="shared" si="618"/>
        <v>25</v>
      </c>
      <c r="BC934" s="2">
        <f t="shared" si="619"/>
        <v>100</v>
      </c>
      <c r="BD934" s="2">
        <v>0</v>
      </c>
      <c r="BE934" s="2">
        <f t="shared" si="620"/>
        <v>0</v>
      </c>
      <c r="BF934" s="2">
        <f t="shared" si="621"/>
        <v>0</v>
      </c>
      <c r="BG934" s="2">
        <v>25000000</v>
      </c>
      <c r="BH934" s="2">
        <f t="shared" si="622"/>
        <v>25</v>
      </c>
      <c r="BI934" s="2">
        <f t="shared" si="623"/>
        <v>100</v>
      </c>
      <c r="BJ934" s="2">
        <v>0</v>
      </c>
      <c r="BK934" s="2">
        <f t="shared" si="624"/>
        <v>0</v>
      </c>
      <c r="BL934" s="2">
        <f t="shared" si="625"/>
        <v>0</v>
      </c>
      <c r="BM934" s="2">
        <v>0</v>
      </c>
      <c r="BN934" s="2">
        <f t="shared" si="626"/>
        <v>0</v>
      </c>
      <c r="BO934" s="2">
        <f t="shared" si="627"/>
        <v>0</v>
      </c>
      <c r="BP934" s="2">
        <v>0</v>
      </c>
      <c r="BQ934" s="2">
        <f t="shared" si="628"/>
        <v>0</v>
      </c>
      <c r="BR934" s="2">
        <f t="shared" si="629"/>
        <v>0</v>
      </c>
      <c r="BS934" s="2">
        <v>25000000</v>
      </c>
      <c r="BT934" s="1">
        <v>62</v>
      </c>
      <c r="BU934" s="1">
        <v>399</v>
      </c>
      <c r="BV934" s="2">
        <v>197.5</v>
      </c>
      <c r="BW934" s="1">
        <v>80</v>
      </c>
      <c r="BX934" s="2">
        <v>238.61904761904762</v>
      </c>
      <c r="BY934" s="1">
        <v>322</v>
      </c>
      <c r="BZ934" s="1">
        <v>148</v>
      </c>
      <c r="CA934" s="2">
        <v>153.6904761904762</v>
      </c>
      <c r="CB934" s="2">
        <v>1185.6428571428571</v>
      </c>
      <c r="CC934" s="1">
        <v>202</v>
      </c>
      <c r="CD934" s="1">
        <v>31</v>
      </c>
      <c r="CE934" s="2">
        <v>0.85099999999999998</v>
      </c>
      <c r="CF934" s="2">
        <v>87.861850000000004</v>
      </c>
      <c r="CG934" s="2">
        <v>98.850400000000008</v>
      </c>
      <c r="CH934" s="2">
        <v>5.9429999999999996</v>
      </c>
      <c r="CI934" s="2">
        <v>71.555849999999992</v>
      </c>
      <c r="CJ934" s="2">
        <v>4.8239999999999998</v>
      </c>
      <c r="CK934" s="9">
        <v>6989</v>
      </c>
      <c r="CL934" s="8">
        <v>0</v>
      </c>
      <c r="CM934" s="8">
        <v>0</v>
      </c>
      <c r="CN934" s="18"/>
      <c r="CO934" s="18"/>
      <c r="CP934" s="18"/>
      <c r="CQ934" s="18"/>
      <c r="CR934" s="18"/>
      <c r="CS934" s="18"/>
      <c r="CT934" s="18"/>
      <c r="CU934" s="18"/>
      <c r="CV934" s="18"/>
      <c r="CW934" s="18"/>
      <c r="CX934" s="18"/>
      <c r="CY934" s="18"/>
      <c r="CZ934" s="18"/>
      <c r="DA934" s="18"/>
      <c r="DB934" s="18"/>
      <c r="DC934" s="18"/>
      <c r="DD934" s="18"/>
      <c r="DE934" s="18"/>
      <c r="DF934" s="1">
        <v>0</v>
      </c>
      <c r="DG934" s="1">
        <v>0</v>
      </c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20" t="s">
        <v>57</v>
      </c>
    </row>
    <row r="935" spans="1:130">
      <c r="A935" s="5">
        <v>935</v>
      </c>
      <c r="B935" s="1">
        <v>4</v>
      </c>
      <c r="C935" s="9">
        <v>347810</v>
      </c>
      <c r="D935" s="9">
        <v>7823954</v>
      </c>
      <c r="E935" s="22">
        <v>-40.452199999999998</v>
      </c>
      <c r="F935" s="22">
        <v>-19.674299999999999</v>
      </c>
      <c r="G935" s="6">
        <v>0</v>
      </c>
      <c r="H935" s="2">
        <f t="shared" si="588"/>
        <v>0</v>
      </c>
      <c r="I935" s="2">
        <f t="shared" si="589"/>
        <v>0</v>
      </c>
      <c r="J935" s="6">
        <v>80549.060999900001</v>
      </c>
      <c r="K935" s="2">
        <f t="shared" si="590"/>
        <v>8.0549060999900002E-2</v>
      </c>
      <c r="L935" s="2">
        <f t="shared" si="591"/>
        <v>0.32219624399960001</v>
      </c>
      <c r="M935" s="6">
        <v>215558.75219299999</v>
      </c>
      <c r="N935" s="2">
        <f t="shared" si="592"/>
        <v>0.215558752193</v>
      </c>
      <c r="O935" s="2">
        <f t="shared" si="593"/>
        <v>0.8622350087720001</v>
      </c>
      <c r="P935" s="6">
        <v>0</v>
      </c>
      <c r="Q935" s="2">
        <f t="shared" si="594"/>
        <v>0</v>
      </c>
      <c r="R935" s="2">
        <f t="shared" si="595"/>
        <v>0</v>
      </c>
      <c r="S935" s="6">
        <v>3021675.2247100002</v>
      </c>
      <c r="T935" s="2">
        <f t="shared" si="596"/>
        <v>3.0216752247100001</v>
      </c>
      <c r="U935" s="2">
        <f t="shared" si="597"/>
        <v>12.086700898840002</v>
      </c>
      <c r="V935" s="6">
        <v>0</v>
      </c>
      <c r="W935" s="2">
        <f t="shared" si="598"/>
        <v>0</v>
      </c>
      <c r="X935" s="2">
        <f t="shared" si="599"/>
        <v>0</v>
      </c>
      <c r="Y935" s="6">
        <v>0</v>
      </c>
      <c r="Z935" s="2">
        <f t="shared" si="600"/>
        <v>0</v>
      </c>
      <c r="AA935" s="2">
        <f t="shared" si="601"/>
        <v>0</v>
      </c>
      <c r="AB935" s="6">
        <v>0</v>
      </c>
      <c r="AC935" s="2">
        <f t="shared" si="602"/>
        <v>0</v>
      </c>
      <c r="AD935" s="2">
        <f t="shared" si="603"/>
        <v>0</v>
      </c>
      <c r="AE935" s="6">
        <v>18344716.807399999</v>
      </c>
      <c r="AF935" s="2">
        <f t="shared" si="604"/>
        <v>18.344716807400001</v>
      </c>
      <c r="AG935" s="2">
        <f t="shared" si="605"/>
        <v>73.378867229600004</v>
      </c>
      <c r="AH935" s="6">
        <v>0</v>
      </c>
      <c r="AI935" s="2">
        <f t="shared" si="606"/>
        <v>0</v>
      </c>
      <c r="AJ935" s="2">
        <f t="shared" si="607"/>
        <v>0</v>
      </c>
      <c r="AK935" s="6">
        <v>0</v>
      </c>
      <c r="AL935" s="2">
        <f t="shared" si="608"/>
        <v>0</v>
      </c>
      <c r="AM935" s="2">
        <f t="shared" si="609"/>
        <v>0</v>
      </c>
      <c r="AN935" s="6">
        <v>0</v>
      </c>
      <c r="AO935" s="2">
        <f t="shared" si="610"/>
        <v>0</v>
      </c>
      <c r="AP935" s="2">
        <f t="shared" si="611"/>
        <v>0</v>
      </c>
      <c r="AQ935" s="6">
        <v>3337500.15466</v>
      </c>
      <c r="AR935" s="2">
        <f t="shared" si="612"/>
        <v>3.3375001546599998</v>
      </c>
      <c r="AS935" s="2">
        <f t="shared" si="613"/>
        <v>13.350000618640001</v>
      </c>
      <c r="AT935" s="2">
        <v>25000000</v>
      </c>
      <c r="AU935" s="2">
        <v>0</v>
      </c>
      <c r="AV935" s="2">
        <f t="shared" si="614"/>
        <v>0</v>
      </c>
      <c r="AW935" s="2">
        <f t="shared" si="615"/>
        <v>0</v>
      </c>
      <c r="AX935" s="2">
        <v>0</v>
      </c>
      <c r="AY935" s="2">
        <f t="shared" si="616"/>
        <v>0</v>
      </c>
      <c r="AZ935" s="2">
        <f t="shared" si="617"/>
        <v>0</v>
      </c>
      <c r="BA935" s="2">
        <v>25000000</v>
      </c>
      <c r="BB935" s="2">
        <f t="shared" si="618"/>
        <v>25</v>
      </c>
      <c r="BC935" s="2">
        <f t="shared" si="619"/>
        <v>100</v>
      </c>
      <c r="BD935" s="2">
        <v>0</v>
      </c>
      <c r="BE935" s="2">
        <f t="shared" si="620"/>
        <v>0</v>
      </c>
      <c r="BF935" s="2">
        <f t="shared" si="621"/>
        <v>0</v>
      </c>
      <c r="BG935" s="2">
        <v>25000000</v>
      </c>
      <c r="BH935" s="2">
        <f t="shared" si="622"/>
        <v>25</v>
      </c>
      <c r="BI935" s="2">
        <f t="shared" si="623"/>
        <v>100</v>
      </c>
      <c r="BJ935" s="2">
        <v>0</v>
      </c>
      <c r="BK935" s="2">
        <f t="shared" si="624"/>
        <v>0</v>
      </c>
      <c r="BL935" s="2">
        <f t="shared" si="625"/>
        <v>0</v>
      </c>
      <c r="BM935" s="2">
        <v>0</v>
      </c>
      <c r="BN935" s="2">
        <f t="shared" si="626"/>
        <v>0</v>
      </c>
      <c r="BO935" s="2">
        <f t="shared" si="627"/>
        <v>0</v>
      </c>
      <c r="BP935" s="2">
        <v>0</v>
      </c>
      <c r="BQ935" s="2">
        <f t="shared" si="628"/>
        <v>0</v>
      </c>
      <c r="BR935" s="2">
        <f t="shared" si="629"/>
        <v>0</v>
      </c>
      <c r="BS935" s="2">
        <v>25000000</v>
      </c>
      <c r="BT935" s="1">
        <v>37</v>
      </c>
      <c r="BU935" s="1">
        <v>276</v>
      </c>
      <c r="BV935" s="2">
        <v>124.92682926829268</v>
      </c>
      <c r="BW935" s="1">
        <v>80</v>
      </c>
      <c r="BX935" s="2">
        <v>242.3095238095238</v>
      </c>
      <c r="BY935" s="1">
        <v>322</v>
      </c>
      <c r="BZ935" s="1">
        <v>157</v>
      </c>
      <c r="CA935" s="2">
        <v>152.28571428571428</v>
      </c>
      <c r="CB935" s="2">
        <v>1171.7619047619048</v>
      </c>
      <c r="CC935" s="1">
        <v>199</v>
      </c>
      <c r="CD935" s="1">
        <v>31</v>
      </c>
      <c r="CE935" s="2">
        <v>0.85099999999999998</v>
      </c>
      <c r="CF935" s="2">
        <v>91.802199999999999</v>
      </c>
      <c r="CG935" s="2">
        <v>104.3475</v>
      </c>
      <c r="CH935" s="2">
        <v>6.2919999999999998</v>
      </c>
      <c r="CI935" s="2">
        <v>67.697999999999993</v>
      </c>
      <c r="CJ935" s="2">
        <v>4.6440000000000001</v>
      </c>
      <c r="CK935" s="9">
        <v>7173</v>
      </c>
      <c r="CL935" s="8">
        <v>0</v>
      </c>
      <c r="CM935" s="8">
        <v>0</v>
      </c>
      <c r="CN935" s="18"/>
      <c r="CO935" s="18"/>
      <c r="CP935" s="18"/>
      <c r="CQ935" s="18"/>
      <c r="CR935" s="18"/>
      <c r="CS935" s="18"/>
      <c r="CT935" s="18"/>
      <c r="CU935" s="18"/>
      <c r="CV935" s="18"/>
      <c r="CW935" s="18"/>
      <c r="CX935" s="18"/>
      <c r="CY935" s="18"/>
      <c r="CZ935" s="18"/>
      <c r="DA935" s="18"/>
      <c r="DB935" s="18"/>
      <c r="DC935" s="18"/>
      <c r="DD935" s="18"/>
      <c r="DE935" s="18"/>
      <c r="DF935" s="1">
        <v>0</v>
      </c>
      <c r="DG935" s="1">
        <v>0</v>
      </c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20" t="s">
        <v>57</v>
      </c>
    </row>
    <row r="936" spans="1:130">
      <c r="A936" s="5">
        <v>936</v>
      </c>
      <c r="B936" s="1">
        <v>4</v>
      </c>
      <c r="C936" s="9">
        <v>352810</v>
      </c>
      <c r="D936" s="9">
        <v>7823954</v>
      </c>
      <c r="E936" s="22">
        <v>-40.404499999999999</v>
      </c>
      <c r="F936" s="22">
        <v>-19.674700000000001</v>
      </c>
      <c r="G936" s="6">
        <v>0</v>
      </c>
      <c r="H936" s="2">
        <f t="shared" si="588"/>
        <v>0</v>
      </c>
      <c r="I936" s="2">
        <f t="shared" si="589"/>
        <v>0</v>
      </c>
      <c r="J936" s="6">
        <v>0</v>
      </c>
      <c r="K936" s="2">
        <f t="shared" si="590"/>
        <v>0</v>
      </c>
      <c r="L936" s="2">
        <f t="shared" si="591"/>
        <v>0</v>
      </c>
      <c r="M936" s="6">
        <v>234896.83350199999</v>
      </c>
      <c r="N936" s="2">
        <f t="shared" si="592"/>
        <v>0.234896833502</v>
      </c>
      <c r="O936" s="2">
        <f t="shared" si="593"/>
        <v>0.93958733400799999</v>
      </c>
      <c r="P936" s="6">
        <v>123370.46655</v>
      </c>
      <c r="Q936" s="2">
        <f t="shared" si="594"/>
        <v>0.12337046655</v>
      </c>
      <c r="R936" s="2">
        <f t="shared" si="595"/>
        <v>0.49348186619999995</v>
      </c>
      <c r="S936" s="6">
        <v>6512009.2773399996</v>
      </c>
      <c r="T936" s="2">
        <f t="shared" si="596"/>
        <v>6.5120092773399998</v>
      </c>
      <c r="U936" s="2">
        <f t="shared" si="597"/>
        <v>26.048037109359999</v>
      </c>
      <c r="V936" s="6">
        <v>0</v>
      </c>
      <c r="W936" s="2">
        <f t="shared" si="598"/>
        <v>0</v>
      </c>
      <c r="X936" s="2">
        <f t="shared" si="599"/>
        <v>0</v>
      </c>
      <c r="Y936" s="6">
        <v>0</v>
      </c>
      <c r="Z936" s="2">
        <f t="shared" si="600"/>
        <v>0</v>
      </c>
      <c r="AA936" s="2">
        <f t="shared" si="601"/>
        <v>0</v>
      </c>
      <c r="AB936" s="6">
        <v>0</v>
      </c>
      <c r="AC936" s="2">
        <f t="shared" si="602"/>
        <v>0</v>
      </c>
      <c r="AD936" s="2">
        <f t="shared" si="603"/>
        <v>0</v>
      </c>
      <c r="AE936" s="6">
        <v>15498450.6381</v>
      </c>
      <c r="AF936" s="2">
        <f t="shared" si="604"/>
        <v>15.4984506381</v>
      </c>
      <c r="AG936" s="2">
        <f t="shared" si="605"/>
        <v>61.993802552399998</v>
      </c>
      <c r="AH936" s="6">
        <v>0</v>
      </c>
      <c r="AI936" s="2">
        <f t="shared" si="606"/>
        <v>0</v>
      </c>
      <c r="AJ936" s="2">
        <f t="shared" si="607"/>
        <v>0</v>
      </c>
      <c r="AK936" s="6">
        <v>0</v>
      </c>
      <c r="AL936" s="2">
        <f t="shared" si="608"/>
        <v>0</v>
      </c>
      <c r="AM936" s="2">
        <f t="shared" si="609"/>
        <v>0</v>
      </c>
      <c r="AN936" s="6">
        <v>0</v>
      </c>
      <c r="AO936" s="2">
        <f t="shared" si="610"/>
        <v>0</v>
      </c>
      <c r="AP936" s="2">
        <f t="shared" si="611"/>
        <v>0</v>
      </c>
      <c r="AQ936" s="6">
        <v>2631272.7844699998</v>
      </c>
      <c r="AR936" s="2">
        <f t="shared" si="612"/>
        <v>2.6312727844699997</v>
      </c>
      <c r="AS936" s="2">
        <f t="shared" si="613"/>
        <v>10.525091137879999</v>
      </c>
      <c r="AT936" s="2">
        <v>25000000</v>
      </c>
      <c r="AU936" s="2">
        <v>0</v>
      </c>
      <c r="AV936" s="2">
        <f t="shared" si="614"/>
        <v>0</v>
      </c>
      <c r="AW936" s="2">
        <f t="shared" si="615"/>
        <v>0</v>
      </c>
      <c r="AX936" s="2">
        <v>0</v>
      </c>
      <c r="AY936" s="2">
        <f t="shared" si="616"/>
        <v>0</v>
      </c>
      <c r="AZ936" s="2">
        <f t="shared" si="617"/>
        <v>0</v>
      </c>
      <c r="BA936" s="2">
        <v>25000000</v>
      </c>
      <c r="BB936" s="2">
        <f t="shared" si="618"/>
        <v>25</v>
      </c>
      <c r="BC936" s="2">
        <f t="shared" si="619"/>
        <v>100</v>
      </c>
      <c r="BD936" s="2">
        <v>0</v>
      </c>
      <c r="BE936" s="2">
        <f t="shared" si="620"/>
        <v>0</v>
      </c>
      <c r="BF936" s="2">
        <f t="shared" si="621"/>
        <v>0</v>
      </c>
      <c r="BG936" s="2">
        <v>25000000</v>
      </c>
      <c r="BH936" s="2">
        <f t="shared" si="622"/>
        <v>25</v>
      </c>
      <c r="BI936" s="2">
        <f t="shared" si="623"/>
        <v>100</v>
      </c>
      <c r="BJ936" s="2">
        <v>0</v>
      </c>
      <c r="BK936" s="2">
        <f t="shared" si="624"/>
        <v>0</v>
      </c>
      <c r="BL936" s="2">
        <f t="shared" si="625"/>
        <v>0</v>
      </c>
      <c r="BM936" s="2">
        <v>0</v>
      </c>
      <c r="BN936" s="2">
        <f t="shared" si="626"/>
        <v>0</v>
      </c>
      <c r="BO936" s="2">
        <f t="shared" si="627"/>
        <v>0</v>
      </c>
      <c r="BP936" s="2">
        <v>0</v>
      </c>
      <c r="BQ936" s="2">
        <f t="shared" si="628"/>
        <v>0</v>
      </c>
      <c r="BR936" s="2">
        <f t="shared" si="629"/>
        <v>0</v>
      </c>
      <c r="BS936" s="2">
        <v>25000000</v>
      </c>
      <c r="BT936" s="1">
        <v>37</v>
      </c>
      <c r="BU936" s="1">
        <v>389</v>
      </c>
      <c r="BV936" s="2">
        <v>133.61111111111111</v>
      </c>
      <c r="BW936" s="1">
        <v>80</v>
      </c>
      <c r="BX936" s="2">
        <v>241.11428571428573</v>
      </c>
      <c r="BY936" s="1">
        <v>322</v>
      </c>
      <c r="BZ936" s="1">
        <v>150</v>
      </c>
      <c r="CA936" s="2">
        <v>151.05714285714285</v>
      </c>
      <c r="CB936" s="2">
        <v>1177.6857142857143</v>
      </c>
      <c r="CC936" s="1">
        <v>200</v>
      </c>
      <c r="CD936" s="1">
        <v>31</v>
      </c>
      <c r="CE936" s="2">
        <v>0.85099999999999998</v>
      </c>
      <c r="CF936" s="2">
        <v>91.802199999999999</v>
      </c>
      <c r="CG936" s="2">
        <v>104.3475</v>
      </c>
      <c r="CH936" s="2">
        <v>6.2919999999999998</v>
      </c>
      <c r="CI936" s="2">
        <v>67.697999999999993</v>
      </c>
      <c r="CJ936" s="2">
        <v>4.6440000000000001</v>
      </c>
      <c r="CK936" s="9">
        <v>7173</v>
      </c>
      <c r="CL936" s="8">
        <v>0</v>
      </c>
      <c r="CM936" s="8">
        <v>0</v>
      </c>
      <c r="CN936" s="18"/>
      <c r="CO936" s="18"/>
      <c r="CP936" s="18"/>
      <c r="CQ936" s="18"/>
      <c r="CR936" s="18"/>
      <c r="CS936" s="18"/>
      <c r="CT936" s="18"/>
      <c r="CU936" s="18"/>
      <c r="CV936" s="18"/>
      <c r="CW936" s="18"/>
      <c r="CX936" s="18"/>
      <c r="CY936" s="18"/>
      <c r="CZ936" s="18"/>
      <c r="DA936" s="18"/>
      <c r="DB936" s="18"/>
      <c r="DC936" s="18"/>
      <c r="DD936" s="18"/>
      <c r="DE936" s="18"/>
      <c r="DF936" s="1">
        <v>0</v>
      </c>
      <c r="DG936" s="1">
        <v>0</v>
      </c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20" t="s">
        <v>57</v>
      </c>
    </row>
    <row r="937" spans="1:130">
      <c r="A937" s="5">
        <v>937</v>
      </c>
      <c r="B937" s="1">
        <v>8</v>
      </c>
      <c r="C937" s="9">
        <v>357810</v>
      </c>
      <c r="D937" s="9">
        <v>7823954</v>
      </c>
      <c r="E937" s="22">
        <v>-40.3568</v>
      </c>
      <c r="F937" s="22">
        <v>-19.6751</v>
      </c>
      <c r="G937" s="6">
        <v>0</v>
      </c>
      <c r="H937" s="2">
        <f t="shared" si="588"/>
        <v>0</v>
      </c>
      <c r="I937" s="2">
        <f t="shared" si="589"/>
        <v>0</v>
      </c>
      <c r="J937" s="6">
        <v>0</v>
      </c>
      <c r="K937" s="2">
        <f t="shared" si="590"/>
        <v>0</v>
      </c>
      <c r="L937" s="2">
        <f t="shared" si="591"/>
        <v>0</v>
      </c>
      <c r="M937" s="6">
        <v>10349.778001000001</v>
      </c>
      <c r="N937" s="2">
        <f t="shared" si="592"/>
        <v>1.0349778001000001E-2</v>
      </c>
      <c r="O937" s="2">
        <f t="shared" si="593"/>
        <v>4.1399112004000004E-2</v>
      </c>
      <c r="P937" s="6">
        <v>491136.62608900003</v>
      </c>
      <c r="Q937" s="2">
        <f t="shared" si="594"/>
        <v>0.49113662608900005</v>
      </c>
      <c r="R937" s="2">
        <f t="shared" si="595"/>
        <v>1.964546504356</v>
      </c>
      <c r="S937" s="6">
        <v>6768998.8809000002</v>
      </c>
      <c r="T937" s="2">
        <f t="shared" si="596"/>
        <v>6.7689988808999999</v>
      </c>
      <c r="U937" s="2">
        <f t="shared" si="597"/>
        <v>27.0759955236</v>
      </c>
      <c r="V937" s="6">
        <v>0</v>
      </c>
      <c r="W937" s="2">
        <f t="shared" si="598"/>
        <v>0</v>
      </c>
      <c r="X937" s="2">
        <f t="shared" si="599"/>
        <v>0</v>
      </c>
      <c r="Y937" s="6">
        <v>0</v>
      </c>
      <c r="Z937" s="2">
        <f t="shared" si="600"/>
        <v>0</v>
      </c>
      <c r="AA937" s="2">
        <f t="shared" si="601"/>
        <v>0</v>
      </c>
      <c r="AB937" s="6">
        <v>0</v>
      </c>
      <c r="AC937" s="2">
        <f t="shared" si="602"/>
        <v>0</v>
      </c>
      <c r="AD937" s="2">
        <f t="shared" si="603"/>
        <v>0</v>
      </c>
      <c r="AE937" s="6">
        <v>15009727.669</v>
      </c>
      <c r="AF937" s="2">
        <f t="shared" si="604"/>
        <v>15.009727669</v>
      </c>
      <c r="AG937" s="2">
        <f t="shared" si="605"/>
        <v>60.038910676</v>
      </c>
      <c r="AH937" s="6">
        <v>0</v>
      </c>
      <c r="AI937" s="2">
        <f t="shared" si="606"/>
        <v>0</v>
      </c>
      <c r="AJ937" s="2">
        <f t="shared" si="607"/>
        <v>0</v>
      </c>
      <c r="AK937" s="6">
        <v>0</v>
      </c>
      <c r="AL937" s="2">
        <f t="shared" si="608"/>
        <v>0</v>
      </c>
      <c r="AM937" s="2">
        <f t="shared" si="609"/>
        <v>0</v>
      </c>
      <c r="AN937" s="6">
        <v>0</v>
      </c>
      <c r="AO937" s="2">
        <f t="shared" si="610"/>
        <v>0</v>
      </c>
      <c r="AP937" s="2">
        <f t="shared" si="611"/>
        <v>0</v>
      </c>
      <c r="AQ937" s="6">
        <v>2719787.0460100002</v>
      </c>
      <c r="AR937" s="2">
        <f t="shared" si="612"/>
        <v>2.71978704601</v>
      </c>
      <c r="AS937" s="2">
        <f t="shared" si="613"/>
        <v>10.879148184040002</v>
      </c>
      <c r="AT937" s="2">
        <v>25000000</v>
      </c>
      <c r="AU937" s="2">
        <v>0</v>
      </c>
      <c r="AV937" s="2">
        <f t="shared" si="614"/>
        <v>0</v>
      </c>
      <c r="AW937" s="2">
        <f t="shared" si="615"/>
        <v>0</v>
      </c>
      <c r="AX937" s="2">
        <v>0</v>
      </c>
      <c r="AY937" s="2">
        <f t="shared" si="616"/>
        <v>0</v>
      </c>
      <c r="AZ937" s="2">
        <f t="shared" si="617"/>
        <v>0</v>
      </c>
      <c r="BA937" s="2">
        <v>25000000</v>
      </c>
      <c r="BB937" s="2">
        <f t="shared" si="618"/>
        <v>25</v>
      </c>
      <c r="BC937" s="2">
        <f t="shared" si="619"/>
        <v>100</v>
      </c>
      <c r="BD937" s="2">
        <v>0</v>
      </c>
      <c r="BE937" s="2">
        <f t="shared" si="620"/>
        <v>0</v>
      </c>
      <c r="BF937" s="2">
        <f t="shared" si="621"/>
        <v>0</v>
      </c>
      <c r="BG937" s="2">
        <v>25000000</v>
      </c>
      <c r="BH937" s="2">
        <f t="shared" si="622"/>
        <v>25</v>
      </c>
      <c r="BI937" s="2">
        <f t="shared" si="623"/>
        <v>100</v>
      </c>
      <c r="BJ937" s="2">
        <v>0</v>
      </c>
      <c r="BK937" s="2">
        <f t="shared" si="624"/>
        <v>0</v>
      </c>
      <c r="BL937" s="2">
        <f t="shared" si="625"/>
        <v>0</v>
      </c>
      <c r="BM937" s="2">
        <v>0</v>
      </c>
      <c r="BN937" s="2">
        <f t="shared" si="626"/>
        <v>0</v>
      </c>
      <c r="BO937" s="2">
        <f t="shared" si="627"/>
        <v>0</v>
      </c>
      <c r="BP937" s="2">
        <v>0</v>
      </c>
      <c r="BQ937" s="2">
        <f t="shared" si="628"/>
        <v>0</v>
      </c>
      <c r="BR937" s="2">
        <f t="shared" si="629"/>
        <v>0</v>
      </c>
      <c r="BS937" s="2">
        <v>25000000</v>
      </c>
      <c r="BT937" s="1">
        <v>58</v>
      </c>
      <c r="BU937" s="1">
        <v>352</v>
      </c>
      <c r="BV937" s="2">
        <v>136.44999999999999</v>
      </c>
      <c r="BW937" s="1">
        <v>80</v>
      </c>
      <c r="BX937" s="2">
        <v>240.6829268292683</v>
      </c>
      <c r="BY937" s="1">
        <v>321</v>
      </c>
      <c r="BZ937" s="1">
        <v>154</v>
      </c>
      <c r="CA937" s="2">
        <v>150.14634146341464</v>
      </c>
      <c r="CB937" s="2">
        <v>1181.439024390244</v>
      </c>
      <c r="CC937" s="1">
        <v>199</v>
      </c>
      <c r="CD937" s="1">
        <v>32</v>
      </c>
      <c r="CE937" s="2">
        <v>0.85099999999999998</v>
      </c>
      <c r="CF937" s="2">
        <v>91.802199999999999</v>
      </c>
      <c r="CG937" s="2">
        <v>104.3475</v>
      </c>
      <c r="CH937" s="2">
        <v>6.2919999999999998</v>
      </c>
      <c r="CI937" s="2">
        <v>67.697999999999993</v>
      </c>
      <c r="CJ937" s="2">
        <v>4.6440000000000001</v>
      </c>
      <c r="CK937" s="9">
        <v>7173</v>
      </c>
      <c r="CL937" s="8">
        <v>0</v>
      </c>
      <c r="CM937" s="8">
        <v>0</v>
      </c>
      <c r="CN937" s="18"/>
      <c r="CO937" s="18"/>
      <c r="CP937" s="18"/>
      <c r="CQ937" s="18"/>
      <c r="CR937" s="18"/>
      <c r="CS937" s="18"/>
      <c r="CT937" s="18"/>
      <c r="CU937" s="18"/>
      <c r="CV937" s="18"/>
      <c r="CW937" s="18"/>
      <c r="CX937" s="18"/>
      <c r="CY937" s="18"/>
      <c r="CZ937" s="18"/>
      <c r="DA937" s="18"/>
      <c r="DB937" s="18"/>
      <c r="DC937" s="18"/>
      <c r="DD937" s="18"/>
      <c r="DE937" s="18"/>
      <c r="DF937" s="1">
        <v>0</v>
      </c>
      <c r="DG937" s="1">
        <v>0</v>
      </c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20" t="s">
        <v>57</v>
      </c>
    </row>
    <row r="938" spans="1:130">
      <c r="A938" s="5">
        <v>938</v>
      </c>
      <c r="B938" s="1">
        <v>8</v>
      </c>
      <c r="C938" s="9">
        <v>362810</v>
      </c>
      <c r="D938" s="9">
        <v>7823954</v>
      </c>
      <c r="E938" s="22">
        <v>-40.309100000000001</v>
      </c>
      <c r="F938" s="22">
        <v>-19.6754</v>
      </c>
      <c r="G938" s="6">
        <v>0</v>
      </c>
      <c r="H938" s="2">
        <f t="shared" si="588"/>
        <v>0</v>
      </c>
      <c r="I938" s="2">
        <f t="shared" si="589"/>
        <v>0</v>
      </c>
      <c r="J938" s="6">
        <v>0</v>
      </c>
      <c r="K938" s="2">
        <f t="shared" si="590"/>
        <v>0</v>
      </c>
      <c r="L938" s="2">
        <f t="shared" si="591"/>
        <v>0</v>
      </c>
      <c r="M938" s="6">
        <v>0</v>
      </c>
      <c r="N938" s="2">
        <f t="shared" si="592"/>
        <v>0</v>
      </c>
      <c r="O938" s="2">
        <f t="shared" si="593"/>
        <v>0</v>
      </c>
      <c r="P938" s="6">
        <v>468869.06521500001</v>
      </c>
      <c r="Q938" s="2">
        <f t="shared" si="594"/>
        <v>0.46886906521499999</v>
      </c>
      <c r="R938" s="2">
        <f t="shared" si="595"/>
        <v>1.8754762608600002</v>
      </c>
      <c r="S938" s="6">
        <v>3491806.0091400002</v>
      </c>
      <c r="T938" s="2">
        <f t="shared" si="596"/>
        <v>3.4918060091400003</v>
      </c>
      <c r="U938" s="2">
        <f t="shared" si="597"/>
        <v>13.967224036559999</v>
      </c>
      <c r="V938" s="6">
        <v>0</v>
      </c>
      <c r="W938" s="2">
        <f t="shared" si="598"/>
        <v>0</v>
      </c>
      <c r="X938" s="2">
        <f t="shared" si="599"/>
        <v>0</v>
      </c>
      <c r="Y938" s="6">
        <v>0</v>
      </c>
      <c r="Z938" s="2">
        <f t="shared" si="600"/>
        <v>0</v>
      </c>
      <c r="AA938" s="2">
        <f t="shared" si="601"/>
        <v>0</v>
      </c>
      <c r="AB938" s="6">
        <v>0</v>
      </c>
      <c r="AC938" s="2">
        <f t="shared" si="602"/>
        <v>0</v>
      </c>
      <c r="AD938" s="2">
        <f t="shared" si="603"/>
        <v>0</v>
      </c>
      <c r="AE938" s="6">
        <v>18902460.630899999</v>
      </c>
      <c r="AF938" s="2">
        <f t="shared" si="604"/>
        <v>18.902460630899999</v>
      </c>
      <c r="AG938" s="2">
        <f t="shared" si="605"/>
        <v>75.609842523600008</v>
      </c>
      <c r="AH938" s="6">
        <v>0</v>
      </c>
      <c r="AI938" s="2">
        <f t="shared" si="606"/>
        <v>0</v>
      </c>
      <c r="AJ938" s="2">
        <f t="shared" si="607"/>
        <v>0</v>
      </c>
      <c r="AK938" s="6">
        <v>0</v>
      </c>
      <c r="AL938" s="2">
        <f t="shared" si="608"/>
        <v>0</v>
      </c>
      <c r="AM938" s="2">
        <f t="shared" si="609"/>
        <v>0</v>
      </c>
      <c r="AN938" s="6">
        <v>0</v>
      </c>
      <c r="AO938" s="2">
        <f t="shared" si="610"/>
        <v>0</v>
      </c>
      <c r="AP938" s="2">
        <f t="shared" si="611"/>
        <v>0</v>
      </c>
      <c r="AQ938" s="6">
        <v>2136864.2947</v>
      </c>
      <c r="AR938" s="2">
        <f t="shared" si="612"/>
        <v>2.1368642947000001</v>
      </c>
      <c r="AS938" s="2">
        <f t="shared" si="613"/>
        <v>8.5474571788000002</v>
      </c>
      <c r="AT938" s="2">
        <v>25000000</v>
      </c>
      <c r="AU938" s="2">
        <v>0</v>
      </c>
      <c r="AV938" s="2">
        <f t="shared" si="614"/>
        <v>0</v>
      </c>
      <c r="AW938" s="2">
        <f t="shared" si="615"/>
        <v>0</v>
      </c>
      <c r="AX938" s="2">
        <v>0</v>
      </c>
      <c r="AY938" s="2">
        <f t="shared" si="616"/>
        <v>0</v>
      </c>
      <c r="AZ938" s="2">
        <f t="shared" si="617"/>
        <v>0</v>
      </c>
      <c r="BA938" s="2">
        <v>25000000</v>
      </c>
      <c r="BB938" s="2">
        <f t="shared" si="618"/>
        <v>25</v>
      </c>
      <c r="BC938" s="2">
        <f t="shared" si="619"/>
        <v>100</v>
      </c>
      <c r="BD938" s="2">
        <v>0</v>
      </c>
      <c r="BE938" s="2">
        <f t="shared" si="620"/>
        <v>0</v>
      </c>
      <c r="BF938" s="2">
        <f t="shared" si="621"/>
        <v>0</v>
      </c>
      <c r="BG938" s="2">
        <v>25000000</v>
      </c>
      <c r="BH938" s="2">
        <f t="shared" si="622"/>
        <v>25</v>
      </c>
      <c r="BI938" s="2">
        <f t="shared" si="623"/>
        <v>100</v>
      </c>
      <c r="BJ938" s="2">
        <v>0</v>
      </c>
      <c r="BK938" s="2">
        <f t="shared" si="624"/>
        <v>0</v>
      </c>
      <c r="BL938" s="2">
        <f t="shared" si="625"/>
        <v>0</v>
      </c>
      <c r="BM938" s="2">
        <v>0</v>
      </c>
      <c r="BN938" s="2">
        <f t="shared" si="626"/>
        <v>0</v>
      </c>
      <c r="BO938" s="2">
        <f t="shared" si="627"/>
        <v>0</v>
      </c>
      <c r="BP938" s="2">
        <v>0</v>
      </c>
      <c r="BQ938" s="2">
        <f t="shared" si="628"/>
        <v>0</v>
      </c>
      <c r="BR938" s="2">
        <f t="shared" si="629"/>
        <v>0</v>
      </c>
      <c r="BS938" s="2">
        <v>25000000</v>
      </c>
      <c r="BT938" s="1">
        <v>32</v>
      </c>
      <c r="BU938" s="1">
        <v>163</v>
      </c>
      <c r="BV938" s="2">
        <v>86.804878048780495</v>
      </c>
      <c r="BW938" s="1">
        <v>80</v>
      </c>
      <c r="BX938" s="2">
        <v>242.73684210526315</v>
      </c>
      <c r="BY938" s="1">
        <v>320</v>
      </c>
      <c r="BZ938" s="1">
        <v>163</v>
      </c>
      <c r="CA938" s="2">
        <v>149.34210526315789</v>
      </c>
      <c r="CB938" s="2">
        <v>1175.7105263157894</v>
      </c>
      <c r="CC938" s="1">
        <v>195</v>
      </c>
      <c r="CD938" s="1">
        <v>33</v>
      </c>
      <c r="CE938" s="2">
        <v>0.85099999999999998</v>
      </c>
      <c r="CF938" s="2">
        <v>91.802199999999999</v>
      </c>
      <c r="CG938" s="2">
        <v>104.3475</v>
      </c>
      <c r="CH938" s="2">
        <v>6.2919999999999998</v>
      </c>
      <c r="CI938" s="2">
        <v>67.697999999999993</v>
      </c>
      <c r="CJ938" s="2">
        <v>4.6440000000000001</v>
      </c>
      <c r="CK938" s="9">
        <v>7173</v>
      </c>
      <c r="CL938" s="8">
        <v>0</v>
      </c>
      <c r="CM938" s="8">
        <v>0</v>
      </c>
      <c r="CN938" s="18"/>
      <c r="CO938" s="18"/>
      <c r="CP938" s="18"/>
      <c r="CQ938" s="18"/>
      <c r="CR938" s="18"/>
      <c r="CS938" s="18"/>
      <c r="CT938" s="18"/>
      <c r="CU938" s="18"/>
      <c r="CV938" s="18"/>
      <c r="CW938" s="18"/>
      <c r="CX938" s="18"/>
      <c r="CY938" s="18"/>
      <c r="CZ938" s="18"/>
      <c r="DA938" s="18"/>
      <c r="DB938" s="18"/>
      <c r="DC938" s="18"/>
      <c r="DD938" s="18"/>
      <c r="DE938" s="18"/>
      <c r="DF938" s="1">
        <v>2</v>
      </c>
      <c r="DG938" s="1">
        <v>20</v>
      </c>
      <c r="DH938" s="1">
        <v>78</v>
      </c>
      <c r="DI938" s="1">
        <v>86</v>
      </c>
      <c r="DJ938" s="1">
        <v>82</v>
      </c>
      <c r="DK938" s="1">
        <v>80</v>
      </c>
      <c r="DL938" s="1">
        <v>242.5</v>
      </c>
      <c r="DM938" s="1">
        <v>318</v>
      </c>
      <c r="DN938" s="1">
        <v>168</v>
      </c>
      <c r="DO938" s="1">
        <v>149.5</v>
      </c>
      <c r="DP938" s="1">
        <v>1176.5</v>
      </c>
      <c r="DQ938" s="1">
        <v>194</v>
      </c>
      <c r="DR938" s="1">
        <v>33</v>
      </c>
      <c r="DS938" s="1">
        <v>0.85099999999999998</v>
      </c>
      <c r="DT938" s="1">
        <v>91.802199999999999</v>
      </c>
      <c r="DU938" s="1">
        <v>104.3475</v>
      </c>
      <c r="DV938" s="1">
        <v>6.2919999999999998</v>
      </c>
      <c r="DW938" s="1">
        <v>67.697999999999993</v>
      </c>
      <c r="DX938" s="1">
        <v>4.6440000000000001</v>
      </c>
      <c r="DY938" s="1">
        <v>7173</v>
      </c>
      <c r="DZ938" s="20" t="s">
        <v>57</v>
      </c>
    </row>
    <row r="939" spans="1:130">
      <c r="A939" s="5">
        <v>939</v>
      </c>
      <c r="B939" s="1">
        <v>8</v>
      </c>
      <c r="C939" s="9">
        <v>367810</v>
      </c>
      <c r="D939" s="9">
        <v>7823954</v>
      </c>
      <c r="E939" s="22">
        <v>-40.261400000000002</v>
      </c>
      <c r="F939" s="22">
        <v>-19.675799999999999</v>
      </c>
      <c r="G939" s="6">
        <v>27712.763463200001</v>
      </c>
      <c r="H939" s="2">
        <f t="shared" si="588"/>
        <v>2.7712763463200001E-2</v>
      </c>
      <c r="I939" s="2">
        <f t="shared" si="589"/>
        <v>0.1108510538528</v>
      </c>
      <c r="J939" s="6">
        <v>783440.43752399995</v>
      </c>
      <c r="K939" s="2">
        <f t="shared" si="590"/>
        <v>0.78344043752399994</v>
      </c>
      <c r="L939" s="2">
        <f t="shared" si="591"/>
        <v>3.1337617500960002</v>
      </c>
      <c r="M939" s="6">
        <v>0</v>
      </c>
      <c r="N939" s="2">
        <f t="shared" si="592"/>
        <v>0</v>
      </c>
      <c r="O939" s="2">
        <f t="shared" si="593"/>
        <v>0</v>
      </c>
      <c r="P939" s="6">
        <v>342920.78959900001</v>
      </c>
      <c r="Q939" s="2">
        <f t="shared" si="594"/>
        <v>0.34292078959900002</v>
      </c>
      <c r="R939" s="2">
        <f t="shared" si="595"/>
        <v>1.3716831583960001</v>
      </c>
      <c r="S939" s="6">
        <v>5277588.5048900004</v>
      </c>
      <c r="T939" s="2">
        <f t="shared" si="596"/>
        <v>5.2775885048900006</v>
      </c>
      <c r="U939" s="2">
        <f t="shared" si="597"/>
        <v>21.110354019560003</v>
      </c>
      <c r="V939" s="6">
        <v>2853385.1047299998</v>
      </c>
      <c r="W939" s="2">
        <f t="shared" si="598"/>
        <v>2.8533851047299996</v>
      </c>
      <c r="X939" s="2">
        <f t="shared" si="599"/>
        <v>11.413540418919998</v>
      </c>
      <c r="Y939" s="6">
        <v>0</v>
      </c>
      <c r="Z939" s="2">
        <f t="shared" si="600"/>
        <v>0</v>
      </c>
      <c r="AA939" s="2">
        <f t="shared" si="601"/>
        <v>0</v>
      </c>
      <c r="AB939" s="6">
        <v>0</v>
      </c>
      <c r="AC939" s="2">
        <f t="shared" si="602"/>
        <v>0</v>
      </c>
      <c r="AD939" s="2">
        <f t="shared" si="603"/>
        <v>0</v>
      </c>
      <c r="AE939" s="6">
        <v>13475437.598999999</v>
      </c>
      <c r="AF939" s="2">
        <f t="shared" si="604"/>
        <v>13.475437598999999</v>
      </c>
      <c r="AG939" s="2">
        <f t="shared" si="605"/>
        <v>53.901750396000004</v>
      </c>
      <c r="AH939" s="6">
        <v>0</v>
      </c>
      <c r="AI939" s="2">
        <f t="shared" si="606"/>
        <v>0</v>
      </c>
      <c r="AJ939" s="2">
        <f t="shared" si="607"/>
        <v>0</v>
      </c>
      <c r="AK939" s="6">
        <v>0</v>
      </c>
      <c r="AL939" s="2">
        <f t="shared" si="608"/>
        <v>0</v>
      </c>
      <c r="AM939" s="2">
        <f t="shared" si="609"/>
        <v>0</v>
      </c>
      <c r="AN939" s="6">
        <v>0</v>
      </c>
      <c r="AO939" s="2">
        <f t="shared" si="610"/>
        <v>0</v>
      </c>
      <c r="AP939" s="2">
        <f t="shared" si="611"/>
        <v>0</v>
      </c>
      <c r="AQ939" s="6">
        <v>2239514.8007700001</v>
      </c>
      <c r="AR939" s="2">
        <f t="shared" si="612"/>
        <v>2.2395148007699999</v>
      </c>
      <c r="AS939" s="2">
        <f t="shared" si="613"/>
        <v>8.9580592030799995</v>
      </c>
      <c r="AT939" s="2">
        <v>25000000</v>
      </c>
      <c r="AU939" s="2">
        <v>0</v>
      </c>
      <c r="AV939" s="2">
        <f t="shared" si="614"/>
        <v>0</v>
      </c>
      <c r="AW939" s="2">
        <f t="shared" si="615"/>
        <v>0</v>
      </c>
      <c r="AX939" s="2">
        <v>0</v>
      </c>
      <c r="AY939" s="2">
        <f t="shared" si="616"/>
        <v>0</v>
      </c>
      <c r="AZ939" s="2">
        <f t="shared" si="617"/>
        <v>0</v>
      </c>
      <c r="BA939" s="2">
        <v>25000000</v>
      </c>
      <c r="BB939" s="2">
        <f t="shared" si="618"/>
        <v>25</v>
      </c>
      <c r="BC939" s="2">
        <f t="shared" si="619"/>
        <v>100</v>
      </c>
      <c r="BD939" s="2">
        <v>0</v>
      </c>
      <c r="BE939" s="2">
        <f t="shared" si="620"/>
        <v>0</v>
      </c>
      <c r="BF939" s="2">
        <f t="shared" si="621"/>
        <v>0</v>
      </c>
      <c r="BG939" s="2">
        <v>25000000</v>
      </c>
      <c r="BH939" s="2">
        <f t="shared" si="622"/>
        <v>25</v>
      </c>
      <c r="BI939" s="2">
        <f t="shared" si="623"/>
        <v>100</v>
      </c>
      <c r="BJ939" s="2">
        <v>0</v>
      </c>
      <c r="BK939" s="2">
        <f t="shared" si="624"/>
        <v>0</v>
      </c>
      <c r="BL939" s="2">
        <f t="shared" si="625"/>
        <v>0</v>
      </c>
      <c r="BM939" s="2">
        <v>0</v>
      </c>
      <c r="BN939" s="2">
        <f t="shared" si="626"/>
        <v>0</v>
      </c>
      <c r="BO939" s="2">
        <f t="shared" si="627"/>
        <v>0</v>
      </c>
      <c r="BP939" s="2">
        <v>0</v>
      </c>
      <c r="BQ939" s="2">
        <f t="shared" si="628"/>
        <v>0</v>
      </c>
      <c r="BR939" s="2">
        <f t="shared" si="629"/>
        <v>0</v>
      </c>
      <c r="BS939" s="2">
        <v>25000000</v>
      </c>
      <c r="BT939" s="1">
        <v>20</v>
      </c>
      <c r="BU939" s="1">
        <v>90</v>
      </c>
      <c r="BV939" s="2">
        <v>64.131578947368425</v>
      </c>
      <c r="BW939" s="1">
        <v>80</v>
      </c>
      <c r="BX939" s="2">
        <v>243.67500000000001</v>
      </c>
      <c r="BY939" s="1">
        <v>320</v>
      </c>
      <c r="BZ939" s="1">
        <v>167</v>
      </c>
      <c r="CA939" s="2">
        <v>148.9</v>
      </c>
      <c r="CB939" s="2">
        <v>1175.75</v>
      </c>
      <c r="CC939" s="1">
        <v>193</v>
      </c>
      <c r="CD939" s="1">
        <v>34</v>
      </c>
      <c r="CE939" s="2">
        <v>0.85099999999999998</v>
      </c>
      <c r="CF939" s="2">
        <v>91.802199999999999</v>
      </c>
      <c r="CG939" s="2">
        <v>104.3475</v>
      </c>
      <c r="CH939" s="2">
        <v>6.2919999999999998</v>
      </c>
      <c r="CI939" s="2">
        <v>67.697999999999993</v>
      </c>
      <c r="CJ939" s="2">
        <v>4.6440000000000001</v>
      </c>
      <c r="CK939" s="9">
        <v>7173</v>
      </c>
      <c r="CL939" s="8">
        <v>0</v>
      </c>
      <c r="CM939" s="8">
        <v>0</v>
      </c>
      <c r="CN939" s="18"/>
      <c r="CO939" s="18"/>
      <c r="CP939" s="18"/>
      <c r="CQ939" s="18"/>
      <c r="CR939" s="18"/>
      <c r="CS939" s="18"/>
      <c r="CT939" s="18"/>
      <c r="CU939" s="18"/>
      <c r="CV939" s="18"/>
      <c r="CW939" s="18"/>
      <c r="CX939" s="18"/>
      <c r="CY939" s="18"/>
      <c r="CZ939" s="18"/>
      <c r="DA939" s="18"/>
      <c r="DB939" s="18"/>
      <c r="DC939" s="18"/>
      <c r="DD939" s="18"/>
      <c r="DE939" s="18"/>
      <c r="DF939" s="1">
        <v>1</v>
      </c>
      <c r="DG939" s="1">
        <v>2</v>
      </c>
      <c r="DH939" s="1">
        <v>34</v>
      </c>
      <c r="DI939" s="1">
        <v>34</v>
      </c>
      <c r="DJ939" s="1">
        <v>34</v>
      </c>
      <c r="DK939" s="1">
        <v>80</v>
      </c>
      <c r="DL939" s="1">
        <v>246</v>
      </c>
      <c r="DM939" s="1">
        <v>320</v>
      </c>
      <c r="DN939" s="1">
        <v>171</v>
      </c>
      <c r="DO939" s="1">
        <v>149</v>
      </c>
      <c r="DP939" s="1">
        <v>1166</v>
      </c>
      <c r="DQ939" s="1">
        <v>191</v>
      </c>
      <c r="DR939" s="1">
        <v>34</v>
      </c>
      <c r="DS939" s="1">
        <v>0.85099999999999998</v>
      </c>
      <c r="DT939" s="1">
        <v>91.802199999999999</v>
      </c>
      <c r="DU939" s="1">
        <v>104.3475</v>
      </c>
      <c r="DV939" s="1">
        <v>6.2919999999999998</v>
      </c>
      <c r="DW939" s="1">
        <v>67.697999999999993</v>
      </c>
      <c r="DX939" s="1">
        <v>4.6440000000000001</v>
      </c>
      <c r="DY939" s="1">
        <v>7173</v>
      </c>
      <c r="DZ939" s="20" t="s">
        <v>57</v>
      </c>
    </row>
    <row r="940" spans="1:130">
      <c r="A940" s="5">
        <v>940</v>
      </c>
      <c r="B940" s="1">
        <v>8</v>
      </c>
      <c r="C940" s="9">
        <v>372810</v>
      </c>
      <c r="D940" s="9">
        <v>7823954</v>
      </c>
      <c r="E940" s="22">
        <v>-40.213700000000003</v>
      </c>
      <c r="F940" s="22">
        <v>-19.676100000000002</v>
      </c>
      <c r="G940" s="6">
        <v>241834.210479</v>
      </c>
      <c r="H940" s="2">
        <f t="shared" si="588"/>
        <v>0.241834210479</v>
      </c>
      <c r="I940" s="2">
        <f t="shared" si="589"/>
        <v>0.967336841916</v>
      </c>
      <c r="J940" s="6">
        <v>0</v>
      </c>
      <c r="K940" s="2">
        <f t="shared" si="590"/>
        <v>0</v>
      </c>
      <c r="L940" s="2">
        <f t="shared" si="591"/>
        <v>0</v>
      </c>
      <c r="M940" s="6">
        <v>42066.7813924</v>
      </c>
      <c r="N940" s="2">
        <f t="shared" si="592"/>
        <v>4.2066781392399999E-2</v>
      </c>
      <c r="O940" s="2">
        <f t="shared" si="593"/>
        <v>0.1682671255696</v>
      </c>
      <c r="P940" s="6">
        <v>0</v>
      </c>
      <c r="Q940" s="2">
        <f t="shared" si="594"/>
        <v>0</v>
      </c>
      <c r="R940" s="2">
        <f t="shared" si="595"/>
        <v>0</v>
      </c>
      <c r="S940" s="6">
        <v>3292618.08794</v>
      </c>
      <c r="T940" s="2">
        <f t="shared" si="596"/>
        <v>3.2926180879400002</v>
      </c>
      <c r="U940" s="2">
        <f t="shared" si="597"/>
        <v>13.170472351759999</v>
      </c>
      <c r="V940" s="6">
        <v>11273930.5316</v>
      </c>
      <c r="W940" s="2">
        <f t="shared" si="598"/>
        <v>11.2739305316</v>
      </c>
      <c r="X940" s="2">
        <f t="shared" si="599"/>
        <v>45.095722126399998</v>
      </c>
      <c r="Y940" s="6">
        <v>0</v>
      </c>
      <c r="Z940" s="2">
        <f t="shared" si="600"/>
        <v>0</v>
      </c>
      <c r="AA940" s="2">
        <f t="shared" si="601"/>
        <v>0</v>
      </c>
      <c r="AB940" s="6">
        <v>0</v>
      </c>
      <c r="AC940" s="2">
        <f t="shared" si="602"/>
        <v>0</v>
      </c>
      <c r="AD940" s="2">
        <f t="shared" si="603"/>
        <v>0</v>
      </c>
      <c r="AE940" s="6">
        <v>8313117.9268899998</v>
      </c>
      <c r="AF940" s="2">
        <f t="shared" si="604"/>
        <v>8.3131179268899995</v>
      </c>
      <c r="AG940" s="2">
        <f t="shared" si="605"/>
        <v>33.252471707559998</v>
      </c>
      <c r="AH940" s="6">
        <v>0</v>
      </c>
      <c r="AI940" s="2">
        <f t="shared" si="606"/>
        <v>0</v>
      </c>
      <c r="AJ940" s="2">
        <f t="shared" si="607"/>
        <v>0</v>
      </c>
      <c r="AK940" s="6">
        <v>0</v>
      </c>
      <c r="AL940" s="2">
        <f t="shared" si="608"/>
        <v>0</v>
      </c>
      <c r="AM940" s="2">
        <f t="shared" si="609"/>
        <v>0</v>
      </c>
      <c r="AN940" s="6">
        <v>4499.9640000400004</v>
      </c>
      <c r="AO940" s="2">
        <f t="shared" si="610"/>
        <v>4.4999640000400005E-3</v>
      </c>
      <c r="AP940" s="2">
        <f t="shared" si="611"/>
        <v>1.7999856000160002E-2</v>
      </c>
      <c r="AQ940" s="6">
        <v>1831932.49774</v>
      </c>
      <c r="AR940" s="2">
        <f t="shared" si="612"/>
        <v>1.83193249774</v>
      </c>
      <c r="AS940" s="2">
        <f t="shared" si="613"/>
        <v>7.32772999096</v>
      </c>
      <c r="AT940" s="2">
        <v>25000000</v>
      </c>
      <c r="AU940" s="2">
        <v>0</v>
      </c>
      <c r="AV940" s="2">
        <f t="shared" si="614"/>
        <v>0</v>
      </c>
      <c r="AW940" s="2">
        <f t="shared" si="615"/>
        <v>0</v>
      </c>
      <c r="AX940" s="2">
        <v>0</v>
      </c>
      <c r="AY940" s="2">
        <f t="shared" si="616"/>
        <v>0</v>
      </c>
      <c r="AZ940" s="2">
        <f t="shared" si="617"/>
        <v>0</v>
      </c>
      <c r="BA940" s="2">
        <v>25000000</v>
      </c>
      <c r="BB940" s="2">
        <f t="shared" si="618"/>
        <v>25</v>
      </c>
      <c r="BC940" s="2">
        <f t="shared" si="619"/>
        <v>100</v>
      </c>
      <c r="BD940" s="2">
        <v>0</v>
      </c>
      <c r="BE940" s="2">
        <f t="shared" si="620"/>
        <v>0</v>
      </c>
      <c r="BF940" s="2">
        <f t="shared" si="621"/>
        <v>0</v>
      </c>
      <c r="BG940" s="2">
        <v>8452127.6928899996</v>
      </c>
      <c r="BH940" s="2">
        <f t="shared" si="622"/>
        <v>8.4521276928900004</v>
      </c>
      <c r="BI940" s="2">
        <f t="shared" si="623"/>
        <v>33.808510771559995</v>
      </c>
      <c r="BJ940" s="2">
        <v>16547872.3071</v>
      </c>
      <c r="BK940" s="2">
        <f t="shared" si="624"/>
        <v>16.5478723071</v>
      </c>
      <c r="BL940" s="2">
        <f t="shared" si="625"/>
        <v>66.191489228400002</v>
      </c>
      <c r="BM940" s="2">
        <v>0</v>
      </c>
      <c r="BN940" s="2">
        <f t="shared" si="626"/>
        <v>0</v>
      </c>
      <c r="BO940" s="2">
        <f t="shared" si="627"/>
        <v>0</v>
      </c>
      <c r="BP940" s="2">
        <v>0</v>
      </c>
      <c r="BQ940" s="2">
        <f t="shared" si="628"/>
        <v>0</v>
      </c>
      <c r="BR940" s="2">
        <f t="shared" si="629"/>
        <v>0</v>
      </c>
      <c r="BS940" s="2">
        <v>24999999.999990001</v>
      </c>
      <c r="BT940" s="1">
        <v>17</v>
      </c>
      <c r="BU940" s="1">
        <v>74</v>
      </c>
      <c r="BV940" s="2">
        <v>56.625</v>
      </c>
      <c r="BW940" s="1">
        <v>80</v>
      </c>
      <c r="BX940" s="2">
        <v>243.68</v>
      </c>
      <c r="BY940" s="1">
        <v>320</v>
      </c>
      <c r="BZ940" s="1">
        <v>168</v>
      </c>
      <c r="CA940" s="2">
        <v>148.24</v>
      </c>
      <c r="CB940" s="2">
        <v>1179.56</v>
      </c>
      <c r="CC940" s="1">
        <v>192</v>
      </c>
      <c r="CD940" s="1">
        <v>34</v>
      </c>
      <c r="CE940" s="2">
        <v>0.85099999999999998</v>
      </c>
      <c r="CF940" s="2">
        <v>91.802199999999999</v>
      </c>
      <c r="CG940" s="2">
        <v>104.3475</v>
      </c>
      <c r="CH940" s="2">
        <v>6.2919999999999998</v>
      </c>
      <c r="CI940" s="2">
        <v>67.697999999999993</v>
      </c>
      <c r="CJ940" s="2">
        <v>4.6440000000000001</v>
      </c>
      <c r="CK940" s="9">
        <v>7173</v>
      </c>
      <c r="CL940" s="8">
        <v>0</v>
      </c>
      <c r="CM940" s="8">
        <v>0</v>
      </c>
      <c r="CN940" s="18"/>
      <c r="CO940" s="18"/>
      <c r="CP940" s="18"/>
      <c r="CQ940" s="18"/>
      <c r="CR940" s="18"/>
      <c r="CS940" s="18"/>
      <c r="CT940" s="18"/>
      <c r="CU940" s="18"/>
      <c r="CV940" s="18"/>
      <c r="CW940" s="18"/>
      <c r="CX940" s="18"/>
      <c r="CY940" s="18"/>
      <c r="CZ940" s="18"/>
      <c r="DA940" s="18"/>
      <c r="DB940" s="18"/>
      <c r="DC940" s="18"/>
      <c r="DD940" s="18"/>
      <c r="DE940" s="18"/>
      <c r="DF940" s="1">
        <v>2</v>
      </c>
      <c r="DG940" s="1">
        <v>10</v>
      </c>
      <c r="DH940" s="1">
        <v>26</v>
      </c>
      <c r="DI940" s="1">
        <v>70</v>
      </c>
      <c r="DJ940" s="1">
        <v>48</v>
      </c>
      <c r="DK940" s="1">
        <v>80</v>
      </c>
      <c r="DL940" s="1">
        <v>244.5</v>
      </c>
      <c r="DM940" s="1">
        <v>320</v>
      </c>
      <c r="DN940" s="1">
        <v>169</v>
      </c>
      <c r="DO940" s="1">
        <v>148.5</v>
      </c>
      <c r="DP940" s="1">
        <v>1175</v>
      </c>
      <c r="DQ940" s="1">
        <v>191</v>
      </c>
      <c r="DR940" s="1">
        <v>34</v>
      </c>
      <c r="DS940" s="1">
        <v>0.85099999999999998</v>
      </c>
      <c r="DT940" s="1">
        <v>91.802199999999999</v>
      </c>
      <c r="DU940" s="1">
        <v>104.3475</v>
      </c>
      <c r="DV940" s="1">
        <v>6.2919999999999998</v>
      </c>
      <c r="DW940" s="1">
        <v>67.697999999999993</v>
      </c>
      <c r="DX940" s="1">
        <v>4.6440000000000001</v>
      </c>
      <c r="DY940" s="1">
        <v>7173</v>
      </c>
      <c r="DZ940" s="20" t="s">
        <v>57</v>
      </c>
    </row>
    <row r="941" spans="1:130">
      <c r="A941" s="5">
        <v>941</v>
      </c>
      <c r="B941" s="1">
        <v>8</v>
      </c>
      <c r="C941" s="9">
        <v>377810</v>
      </c>
      <c r="D941" s="9">
        <v>7823954</v>
      </c>
      <c r="E941" s="22">
        <v>-40.165999999999997</v>
      </c>
      <c r="F941" s="22">
        <v>-19.676400000000001</v>
      </c>
      <c r="G941" s="6">
        <v>227756.25389399999</v>
      </c>
      <c r="H941" s="2">
        <f t="shared" si="588"/>
        <v>0.227756253894</v>
      </c>
      <c r="I941" s="2">
        <f t="shared" si="589"/>
        <v>0.91102501557599991</v>
      </c>
      <c r="J941" s="6">
        <v>0</v>
      </c>
      <c r="K941" s="2">
        <f t="shared" si="590"/>
        <v>0</v>
      </c>
      <c r="L941" s="2">
        <f t="shared" si="591"/>
        <v>0</v>
      </c>
      <c r="M941" s="6">
        <v>0</v>
      </c>
      <c r="N941" s="2">
        <f t="shared" si="592"/>
        <v>0</v>
      </c>
      <c r="O941" s="2">
        <f t="shared" si="593"/>
        <v>0</v>
      </c>
      <c r="P941" s="6">
        <v>195062.80180799999</v>
      </c>
      <c r="Q941" s="2">
        <f t="shared" si="594"/>
        <v>0.19506280180799998</v>
      </c>
      <c r="R941" s="2">
        <f t="shared" si="595"/>
        <v>0.78025120723200003</v>
      </c>
      <c r="S941" s="6">
        <v>3297684.21606</v>
      </c>
      <c r="T941" s="2">
        <f t="shared" si="596"/>
        <v>3.29768421606</v>
      </c>
      <c r="U941" s="2">
        <f t="shared" si="597"/>
        <v>13.19073686424</v>
      </c>
      <c r="V941" s="6">
        <v>12499668.964299999</v>
      </c>
      <c r="W941" s="2">
        <f t="shared" si="598"/>
        <v>12.4996689643</v>
      </c>
      <c r="X941" s="2">
        <f t="shared" si="599"/>
        <v>49.998675857199999</v>
      </c>
      <c r="Y941" s="6">
        <v>596622.72816299996</v>
      </c>
      <c r="Z941" s="2">
        <f t="shared" si="600"/>
        <v>0.59662272816299999</v>
      </c>
      <c r="AA941" s="2">
        <f t="shared" si="601"/>
        <v>2.386490912652</v>
      </c>
      <c r="AB941" s="6">
        <v>0</v>
      </c>
      <c r="AC941" s="2">
        <f t="shared" si="602"/>
        <v>0</v>
      </c>
      <c r="AD941" s="2">
        <f t="shared" si="603"/>
        <v>0</v>
      </c>
      <c r="AE941" s="6">
        <v>7649140.6315000001</v>
      </c>
      <c r="AF941" s="2">
        <f t="shared" si="604"/>
        <v>7.6491406314999999</v>
      </c>
      <c r="AG941" s="2">
        <f t="shared" si="605"/>
        <v>30.596562526</v>
      </c>
      <c r="AH941" s="6">
        <v>0</v>
      </c>
      <c r="AI941" s="2">
        <f t="shared" si="606"/>
        <v>0</v>
      </c>
      <c r="AJ941" s="2">
        <f t="shared" si="607"/>
        <v>0</v>
      </c>
      <c r="AK941" s="6">
        <v>0</v>
      </c>
      <c r="AL941" s="2">
        <f t="shared" si="608"/>
        <v>0</v>
      </c>
      <c r="AM941" s="2">
        <f t="shared" si="609"/>
        <v>0</v>
      </c>
      <c r="AN941" s="6">
        <v>0</v>
      </c>
      <c r="AO941" s="2">
        <f t="shared" si="610"/>
        <v>0</v>
      </c>
      <c r="AP941" s="2">
        <f t="shared" si="611"/>
        <v>0</v>
      </c>
      <c r="AQ941" s="6">
        <v>534064.40429099998</v>
      </c>
      <c r="AR941" s="2">
        <f t="shared" si="612"/>
        <v>0.53406440429099999</v>
      </c>
      <c r="AS941" s="2">
        <f t="shared" si="613"/>
        <v>2.136257617164</v>
      </c>
      <c r="AT941" s="2">
        <v>25000000</v>
      </c>
      <c r="AU941" s="2">
        <v>0</v>
      </c>
      <c r="AV941" s="2">
        <f t="shared" si="614"/>
        <v>0</v>
      </c>
      <c r="AW941" s="2">
        <f t="shared" si="615"/>
        <v>0</v>
      </c>
      <c r="AX941" s="2">
        <v>0</v>
      </c>
      <c r="AY941" s="2">
        <f t="shared" si="616"/>
        <v>0</v>
      </c>
      <c r="AZ941" s="2">
        <f t="shared" si="617"/>
        <v>0</v>
      </c>
      <c r="BA941" s="2">
        <v>25000000</v>
      </c>
      <c r="BB941" s="2">
        <f t="shared" si="618"/>
        <v>25</v>
      </c>
      <c r="BC941" s="2">
        <f t="shared" si="619"/>
        <v>100</v>
      </c>
      <c r="BD941" s="2">
        <v>0</v>
      </c>
      <c r="BE941" s="2">
        <f t="shared" si="620"/>
        <v>0</v>
      </c>
      <c r="BF941" s="2">
        <f t="shared" si="621"/>
        <v>0</v>
      </c>
      <c r="BG941" s="2">
        <v>22899617.2192</v>
      </c>
      <c r="BH941" s="2">
        <f t="shared" si="622"/>
        <v>22.8996172192</v>
      </c>
      <c r="BI941" s="2">
        <f t="shared" si="623"/>
        <v>91.598468876799998</v>
      </c>
      <c r="BJ941" s="2">
        <v>2100382.7808599998</v>
      </c>
      <c r="BK941" s="2">
        <f t="shared" si="624"/>
        <v>2.10038278086</v>
      </c>
      <c r="BL941" s="2">
        <f t="shared" si="625"/>
        <v>8.4015311234399999</v>
      </c>
      <c r="BM941" s="2">
        <v>0</v>
      </c>
      <c r="BN941" s="2">
        <f t="shared" si="626"/>
        <v>0</v>
      </c>
      <c r="BO941" s="2">
        <f t="shared" si="627"/>
        <v>0</v>
      </c>
      <c r="BP941" s="2">
        <v>0</v>
      </c>
      <c r="BQ941" s="2">
        <f t="shared" si="628"/>
        <v>0</v>
      </c>
      <c r="BR941" s="2">
        <f t="shared" si="629"/>
        <v>0</v>
      </c>
      <c r="BS941" s="2">
        <v>25000000.00006</v>
      </c>
      <c r="BT941" s="1">
        <v>31</v>
      </c>
      <c r="BU941" s="1">
        <v>55</v>
      </c>
      <c r="BV941" s="2">
        <v>45.34375</v>
      </c>
      <c r="BW941" s="1">
        <v>80</v>
      </c>
      <c r="BX941" s="2">
        <v>243.94871794871796</v>
      </c>
      <c r="BY941" s="1">
        <v>318</v>
      </c>
      <c r="BZ941" s="1">
        <v>168</v>
      </c>
      <c r="CA941" s="2">
        <v>148.02564102564102</v>
      </c>
      <c r="CB941" s="2">
        <v>1184.0256410256411</v>
      </c>
      <c r="CC941" s="1">
        <v>191</v>
      </c>
      <c r="CD941" s="1">
        <v>35</v>
      </c>
      <c r="CE941" s="2">
        <v>0.85099999999999998</v>
      </c>
      <c r="CF941" s="2">
        <v>91.802199999999999</v>
      </c>
      <c r="CG941" s="2">
        <v>104.3475</v>
      </c>
      <c r="CH941" s="2">
        <v>6.2919999999999998</v>
      </c>
      <c r="CI941" s="2">
        <v>67.697999999999993</v>
      </c>
      <c r="CJ941" s="2">
        <v>4.6440000000000001</v>
      </c>
      <c r="CK941" s="9">
        <v>7173</v>
      </c>
      <c r="CL941" s="18">
        <v>2</v>
      </c>
      <c r="CM941" s="18">
        <v>12</v>
      </c>
      <c r="CN941" s="18">
        <v>52</v>
      </c>
      <c r="CO941" s="18">
        <v>66</v>
      </c>
      <c r="CP941" s="18">
        <v>59</v>
      </c>
      <c r="CQ941" s="18">
        <v>80</v>
      </c>
      <c r="CR941" s="18">
        <v>243.5</v>
      </c>
      <c r="CS941" s="18">
        <v>317</v>
      </c>
      <c r="CT941" s="18">
        <v>168</v>
      </c>
      <c r="CU941" s="18">
        <v>148</v>
      </c>
      <c r="CV941" s="18">
        <v>1187</v>
      </c>
      <c r="CW941" s="18">
        <v>191</v>
      </c>
      <c r="CX941" s="18">
        <v>36</v>
      </c>
      <c r="CY941" s="18">
        <v>0.85099999999999998</v>
      </c>
      <c r="CZ941" s="18">
        <v>91.802199999999999</v>
      </c>
      <c r="DA941" s="18">
        <v>104.3475</v>
      </c>
      <c r="DB941" s="18">
        <v>6.2919999999999998</v>
      </c>
      <c r="DC941" s="18">
        <v>67.697999999999993</v>
      </c>
      <c r="DD941" s="18">
        <v>4.6440000000000001</v>
      </c>
      <c r="DE941" s="18">
        <v>7173</v>
      </c>
      <c r="DF941" s="1">
        <v>1</v>
      </c>
      <c r="DG941" s="1">
        <v>2</v>
      </c>
      <c r="DH941" s="1">
        <v>61</v>
      </c>
      <c r="DI941" s="1">
        <v>61</v>
      </c>
      <c r="DJ941" s="1">
        <v>61</v>
      </c>
      <c r="DK941" s="1">
        <v>80</v>
      </c>
      <c r="DL941" s="1">
        <v>244</v>
      </c>
      <c r="DM941" s="1">
        <v>317</v>
      </c>
      <c r="DN941" s="1">
        <v>169</v>
      </c>
      <c r="DO941" s="1">
        <v>148</v>
      </c>
      <c r="DP941" s="1">
        <v>1185</v>
      </c>
      <c r="DQ941" s="1">
        <v>191</v>
      </c>
      <c r="DR941" s="1">
        <v>35</v>
      </c>
      <c r="DS941" s="1">
        <v>0.85099999999999998</v>
      </c>
      <c r="DT941" s="1">
        <v>91.802199999999999</v>
      </c>
      <c r="DU941" s="1">
        <v>104.3475</v>
      </c>
      <c r="DV941" s="1">
        <v>6.2919999999999998</v>
      </c>
      <c r="DW941" s="1">
        <v>67.697999999999993</v>
      </c>
      <c r="DX941" s="1">
        <v>4.6440000000000001</v>
      </c>
      <c r="DY941" s="1">
        <v>7173</v>
      </c>
      <c r="DZ941" s="20" t="s">
        <v>57</v>
      </c>
    </row>
    <row r="942" spans="1:130">
      <c r="A942" s="5">
        <v>942</v>
      </c>
      <c r="B942" s="1">
        <v>8</v>
      </c>
      <c r="C942" s="9">
        <v>382810</v>
      </c>
      <c r="D942" s="9">
        <v>7823954</v>
      </c>
      <c r="E942" s="22">
        <v>-40.118400000000001</v>
      </c>
      <c r="F942" s="22">
        <v>-19.6767</v>
      </c>
      <c r="G942" s="6">
        <v>1026792.12833</v>
      </c>
      <c r="H942" s="2">
        <f t="shared" si="588"/>
        <v>1.0267921283299999</v>
      </c>
      <c r="I942" s="2">
        <f t="shared" si="589"/>
        <v>4.1071685133199995</v>
      </c>
      <c r="J942" s="6">
        <v>0</v>
      </c>
      <c r="K942" s="2">
        <f t="shared" si="590"/>
        <v>0</v>
      </c>
      <c r="L942" s="2">
        <f t="shared" si="591"/>
        <v>0</v>
      </c>
      <c r="M942" s="6">
        <v>0</v>
      </c>
      <c r="N942" s="2">
        <f t="shared" si="592"/>
        <v>0</v>
      </c>
      <c r="O942" s="2">
        <f t="shared" si="593"/>
        <v>0</v>
      </c>
      <c r="P942" s="6">
        <v>0</v>
      </c>
      <c r="Q942" s="2">
        <f t="shared" si="594"/>
        <v>0</v>
      </c>
      <c r="R942" s="2">
        <f t="shared" si="595"/>
        <v>0</v>
      </c>
      <c r="S942" s="6">
        <v>2641027.2573699998</v>
      </c>
      <c r="T942" s="2">
        <f t="shared" si="596"/>
        <v>2.6410272573699998</v>
      </c>
      <c r="U942" s="2">
        <f t="shared" si="597"/>
        <v>10.564109029479999</v>
      </c>
      <c r="V942" s="6">
        <v>17738301.829100002</v>
      </c>
      <c r="W942" s="2">
        <f t="shared" si="598"/>
        <v>17.738301829100003</v>
      </c>
      <c r="X942" s="2">
        <f t="shared" si="599"/>
        <v>70.953207316399997</v>
      </c>
      <c r="Y942" s="6">
        <v>1124670.4670800001</v>
      </c>
      <c r="Z942" s="2">
        <f t="shared" si="600"/>
        <v>1.1246704670800001</v>
      </c>
      <c r="AA942" s="2">
        <f t="shared" si="601"/>
        <v>4.4986818683200003</v>
      </c>
      <c r="AB942" s="6">
        <v>0</v>
      </c>
      <c r="AC942" s="2">
        <f t="shared" si="602"/>
        <v>0</v>
      </c>
      <c r="AD942" s="2">
        <f t="shared" si="603"/>
        <v>0</v>
      </c>
      <c r="AE942" s="6">
        <v>1594901.6753799999</v>
      </c>
      <c r="AF942" s="2">
        <f t="shared" si="604"/>
        <v>1.5949016753799998</v>
      </c>
      <c r="AG942" s="2">
        <f t="shared" si="605"/>
        <v>6.3796067015199993</v>
      </c>
      <c r="AH942" s="6">
        <v>0</v>
      </c>
      <c r="AI942" s="2">
        <f t="shared" si="606"/>
        <v>0</v>
      </c>
      <c r="AJ942" s="2">
        <f t="shared" si="607"/>
        <v>0</v>
      </c>
      <c r="AK942" s="6">
        <v>0</v>
      </c>
      <c r="AL942" s="2">
        <f t="shared" si="608"/>
        <v>0</v>
      </c>
      <c r="AM942" s="2">
        <f t="shared" si="609"/>
        <v>0</v>
      </c>
      <c r="AN942" s="6">
        <v>0</v>
      </c>
      <c r="AO942" s="2">
        <f t="shared" si="610"/>
        <v>0</v>
      </c>
      <c r="AP942" s="2">
        <f t="shared" si="611"/>
        <v>0</v>
      </c>
      <c r="AQ942" s="6">
        <v>874306.64274799998</v>
      </c>
      <c r="AR942" s="2">
        <f t="shared" si="612"/>
        <v>0.87430664274799996</v>
      </c>
      <c r="AS942" s="2">
        <f t="shared" si="613"/>
        <v>3.4972265709919998</v>
      </c>
      <c r="AT942" s="2">
        <v>25000000</v>
      </c>
      <c r="AU942" s="2">
        <v>0</v>
      </c>
      <c r="AV942" s="2">
        <f t="shared" si="614"/>
        <v>0</v>
      </c>
      <c r="AW942" s="2">
        <f t="shared" si="615"/>
        <v>0</v>
      </c>
      <c r="AX942" s="2">
        <v>0</v>
      </c>
      <c r="AY942" s="2">
        <f t="shared" si="616"/>
        <v>0</v>
      </c>
      <c r="AZ942" s="2">
        <f t="shared" si="617"/>
        <v>0</v>
      </c>
      <c r="BA942" s="2">
        <v>25000000</v>
      </c>
      <c r="BB942" s="2">
        <f t="shared" si="618"/>
        <v>25</v>
      </c>
      <c r="BC942" s="2">
        <f t="shared" si="619"/>
        <v>100</v>
      </c>
      <c r="BD942" s="2">
        <v>0</v>
      </c>
      <c r="BE942" s="2">
        <f t="shared" si="620"/>
        <v>0</v>
      </c>
      <c r="BF942" s="2">
        <f t="shared" si="621"/>
        <v>0</v>
      </c>
      <c r="BG942" s="2">
        <v>25000000</v>
      </c>
      <c r="BH942" s="2">
        <f t="shared" si="622"/>
        <v>25</v>
      </c>
      <c r="BI942" s="2">
        <f t="shared" si="623"/>
        <v>100</v>
      </c>
      <c r="BJ942" s="2">
        <v>0</v>
      </c>
      <c r="BK942" s="2">
        <f t="shared" si="624"/>
        <v>0</v>
      </c>
      <c r="BL942" s="2">
        <f t="shared" si="625"/>
        <v>0</v>
      </c>
      <c r="BM942" s="2">
        <v>0</v>
      </c>
      <c r="BN942" s="2">
        <f t="shared" si="626"/>
        <v>0</v>
      </c>
      <c r="BO942" s="2">
        <f t="shared" si="627"/>
        <v>0</v>
      </c>
      <c r="BP942" s="2">
        <v>0</v>
      </c>
      <c r="BQ942" s="2">
        <f t="shared" si="628"/>
        <v>0</v>
      </c>
      <c r="BR942" s="2">
        <f t="shared" si="629"/>
        <v>0</v>
      </c>
      <c r="BS942" s="2">
        <v>25000000</v>
      </c>
      <c r="BT942" s="1">
        <v>21</v>
      </c>
      <c r="BU942" s="1">
        <v>42</v>
      </c>
      <c r="BV942" s="2">
        <v>33.333333333333336</v>
      </c>
      <c r="BW942" s="1">
        <v>80</v>
      </c>
      <c r="BX942" s="2">
        <v>244.16666666666666</v>
      </c>
      <c r="BY942" s="1">
        <v>318</v>
      </c>
      <c r="BZ942" s="1">
        <v>168</v>
      </c>
      <c r="CA942" s="2">
        <v>148.16666666666666</v>
      </c>
      <c r="CB942" s="2">
        <v>1189.5833333333333</v>
      </c>
      <c r="CC942" s="1">
        <v>190</v>
      </c>
      <c r="CD942" s="1">
        <v>36</v>
      </c>
      <c r="CE942" s="2">
        <v>0.85099999999999998</v>
      </c>
      <c r="CF942" s="2">
        <v>91.802199999999999</v>
      </c>
      <c r="CG942" s="2">
        <v>104.3475</v>
      </c>
      <c r="CH942" s="2">
        <v>6.2919999999999998</v>
      </c>
      <c r="CI942" s="2">
        <v>67.697999999999993</v>
      </c>
      <c r="CJ942" s="2">
        <v>4.6440000000000001</v>
      </c>
      <c r="CK942" s="9">
        <v>7173</v>
      </c>
      <c r="CL942" s="8">
        <v>0</v>
      </c>
      <c r="CM942" s="8">
        <v>0</v>
      </c>
      <c r="CN942" s="18"/>
      <c r="CO942" s="18"/>
      <c r="CP942" s="18"/>
      <c r="CQ942" s="18"/>
      <c r="CR942" s="18"/>
      <c r="CS942" s="18"/>
      <c r="CT942" s="18"/>
      <c r="CU942" s="18"/>
      <c r="CV942" s="18"/>
      <c r="CW942" s="18"/>
      <c r="CX942" s="18"/>
      <c r="CY942" s="18"/>
      <c r="CZ942" s="18"/>
      <c r="DA942" s="18"/>
      <c r="DB942" s="18"/>
      <c r="DC942" s="18"/>
      <c r="DD942" s="18"/>
      <c r="DE942" s="18"/>
      <c r="DF942" s="1">
        <v>0</v>
      </c>
      <c r="DG942" s="1">
        <v>0</v>
      </c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20" t="s">
        <v>57</v>
      </c>
    </row>
    <row r="943" spans="1:130">
      <c r="A943" s="5">
        <v>943</v>
      </c>
      <c r="B943" s="1">
        <v>8</v>
      </c>
      <c r="C943" s="9">
        <v>387810</v>
      </c>
      <c r="D943" s="9">
        <v>7823954</v>
      </c>
      <c r="E943" s="22">
        <v>-40.070700000000002</v>
      </c>
      <c r="F943" s="22">
        <v>-19.677</v>
      </c>
      <c r="G943" s="6">
        <v>5443134.6282900004</v>
      </c>
      <c r="H943" s="2">
        <f t="shared" si="588"/>
        <v>5.4431346282900002</v>
      </c>
      <c r="I943" s="2">
        <f t="shared" si="589"/>
        <v>21.772538513160001</v>
      </c>
      <c r="J943" s="6">
        <v>0</v>
      </c>
      <c r="K943" s="2">
        <f t="shared" si="590"/>
        <v>0</v>
      </c>
      <c r="L943" s="2">
        <f t="shared" si="591"/>
        <v>0</v>
      </c>
      <c r="M943" s="6">
        <v>1964121.2797099999</v>
      </c>
      <c r="N943" s="2">
        <f t="shared" si="592"/>
        <v>1.9641212797099998</v>
      </c>
      <c r="O943" s="2">
        <f t="shared" si="593"/>
        <v>7.8564851188399993</v>
      </c>
      <c r="P943" s="6">
        <v>710036.92152500001</v>
      </c>
      <c r="Q943" s="2">
        <f t="shared" si="594"/>
        <v>0.71003692152499998</v>
      </c>
      <c r="R943" s="2">
        <f t="shared" si="595"/>
        <v>2.8401476860999999</v>
      </c>
      <c r="S943" s="6">
        <v>1918571.49972</v>
      </c>
      <c r="T943" s="2">
        <f t="shared" si="596"/>
        <v>1.9185714997200001</v>
      </c>
      <c r="U943" s="2">
        <f t="shared" si="597"/>
        <v>7.6742859988799994</v>
      </c>
      <c r="V943" s="6">
        <v>12789152.5856</v>
      </c>
      <c r="W943" s="2">
        <f t="shared" si="598"/>
        <v>12.7891525856</v>
      </c>
      <c r="X943" s="2">
        <f t="shared" si="599"/>
        <v>51.1566103424</v>
      </c>
      <c r="Y943" s="6">
        <v>78270.241397899998</v>
      </c>
      <c r="Z943" s="2">
        <f t="shared" si="600"/>
        <v>7.8270241397899995E-2</v>
      </c>
      <c r="AA943" s="2">
        <f t="shared" si="601"/>
        <v>0.31308096559159998</v>
      </c>
      <c r="AB943" s="6">
        <v>0</v>
      </c>
      <c r="AC943" s="2">
        <f t="shared" si="602"/>
        <v>0</v>
      </c>
      <c r="AD943" s="2">
        <f t="shared" si="603"/>
        <v>0</v>
      </c>
      <c r="AE943" s="6">
        <v>1366244.6233099999</v>
      </c>
      <c r="AF943" s="2">
        <f t="shared" si="604"/>
        <v>1.3662446233099999</v>
      </c>
      <c r="AG943" s="2">
        <f t="shared" si="605"/>
        <v>5.4649784932399994</v>
      </c>
      <c r="AH943" s="6">
        <v>0</v>
      </c>
      <c r="AI943" s="2">
        <f t="shared" si="606"/>
        <v>0</v>
      </c>
      <c r="AJ943" s="2">
        <f t="shared" si="607"/>
        <v>0</v>
      </c>
      <c r="AK943" s="6">
        <v>141587.95559100001</v>
      </c>
      <c r="AL943" s="2">
        <f t="shared" si="608"/>
        <v>0.14158795559100001</v>
      </c>
      <c r="AM943" s="2">
        <f t="shared" si="609"/>
        <v>0.56635182236399995</v>
      </c>
      <c r="AN943" s="6">
        <v>0</v>
      </c>
      <c r="AO943" s="2">
        <f t="shared" si="610"/>
        <v>0</v>
      </c>
      <c r="AP943" s="2">
        <f t="shared" si="611"/>
        <v>0</v>
      </c>
      <c r="AQ943" s="6">
        <v>588880.26486300002</v>
      </c>
      <c r="AR943" s="2">
        <f t="shared" si="612"/>
        <v>0.58888026486300005</v>
      </c>
      <c r="AS943" s="2">
        <f t="shared" si="613"/>
        <v>2.3555210594519997</v>
      </c>
      <c r="AT943" s="2">
        <v>25000000</v>
      </c>
      <c r="AU943" s="2">
        <v>0</v>
      </c>
      <c r="AV943" s="2">
        <f t="shared" si="614"/>
        <v>0</v>
      </c>
      <c r="AW943" s="2">
        <f t="shared" si="615"/>
        <v>0</v>
      </c>
      <c r="AX943" s="2">
        <v>0</v>
      </c>
      <c r="AY943" s="2">
        <f t="shared" si="616"/>
        <v>0</v>
      </c>
      <c r="AZ943" s="2">
        <f t="shared" si="617"/>
        <v>0</v>
      </c>
      <c r="BA943" s="2">
        <v>25000000</v>
      </c>
      <c r="BB943" s="2">
        <f t="shared" si="618"/>
        <v>25</v>
      </c>
      <c r="BC943" s="2">
        <f t="shared" si="619"/>
        <v>100</v>
      </c>
      <c r="BD943" s="2">
        <v>0</v>
      </c>
      <c r="BE943" s="2">
        <f t="shared" si="620"/>
        <v>0</v>
      </c>
      <c r="BF943" s="2">
        <f t="shared" si="621"/>
        <v>0</v>
      </c>
      <c r="BG943" s="2">
        <v>25000000</v>
      </c>
      <c r="BH943" s="2">
        <f t="shared" si="622"/>
        <v>25</v>
      </c>
      <c r="BI943" s="2">
        <f t="shared" si="623"/>
        <v>100</v>
      </c>
      <c r="BJ943" s="2">
        <v>0</v>
      </c>
      <c r="BK943" s="2">
        <f t="shared" si="624"/>
        <v>0</v>
      </c>
      <c r="BL943" s="2">
        <f t="shared" si="625"/>
        <v>0</v>
      </c>
      <c r="BM943" s="2">
        <v>0</v>
      </c>
      <c r="BN943" s="2">
        <f t="shared" si="626"/>
        <v>0</v>
      </c>
      <c r="BO943" s="2">
        <f t="shared" si="627"/>
        <v>0</v>
      </c>
      <c r="BP943" s="2">
        <v>0</v>
      </c>
      <c r="BQ943" s="2">
        <f t="shared" si="628"/>
        <v>0</v>
      </c>
      <c r="BR943" s="2">
        <f t="shared" si="629"/>
        <v>0</v>
      </c>
      <c r="BS943" s="2">
        <v>25000000</v>
      </c>
      <c r="BT943" s="1">
        <v>2</v>
      </c>
      <c r="BU943" s="1">
        <v>27</v>
      </c>
      <c r="BV943" s="2">
        <v>15.310344827586206</v>
      </c>
      <c r="BW943" s="1">
        <v>80</v>
      </c>
      <c r="BX943" s="2">
        <v>244.93181818181819</v>
      </c>
      <c r="BY943" s="1">
        <v>318</v>
      </c>
      <c r="BZ943" s="1">
        <v>168</v>
      </c>
      <c r="CA943" s="2">
        <v>146.65909090909091</v>
      </c>
      <c r="CB943" s="2">
        <v>1190.340909090909</v>
      </c>
      <c r="CC943" s="1">
        <v>189</v>
      </c>
      <c r="CD943" s="1">
        <v>36</v>
      </c>
      <c r="CE943" s="2">
        <v>0.85099999999999998</v>
      </c>
      <c r="CF943" s="2">
        <v>91.802199999999999</v>
      </c>
      <c r="CG943" s="2">
        <v>104.3475</v>
      </c>
      <c r="CH943" s="2">
        <v>6.2919999999999998</v>
      </c>
      <c r="CI943" s="2">
        <v>67.697999999999993</v>
      </c>
      <c r="CJ943" s="2">
        <v>4.6440000000000001</v>
      </c>
      <c r="CK943" s="9">
        <v>7173</v>
      </c>
      <c r="CL943" s="8">
        <v>0</v>
      </c>
      <c r="CM943" s="8">
        <v>0</v>
      </c>
      <c r="CN943" s="18"/>
      <c r="CO943" s="18"/>
      <c r="CP943" s="18"/>
      <c r="CQ943" s="18"/>
      <c r="CR943" s="18"/>
      <c r="CS943" s="18"/>
      <c r="CT943" s="18"/>
      <c r="CU943" s="18"/>
      <c r="CV943" s="18"/>
      <c r="CW943" s="18"/>
      <c r="CX943" s="18"/>
      <c r="CY943" s="18"/>
      <c r="CZ943" s="18"/>
      <c r="DA943" s="18"/>
      <c r="DB943" s="18"/>
      <c r="DC943" s="18"/>
      <c r="DD943" s="18"/>
      <c r="DE943" s="18"/>
      <c r="DF943" s="1">
        <v>0</v>
      </c>
      <c r="DG943" s="1">
        <v>0</v>
      </c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20" t="s">
        <v>57</v>
      </c>
    </row>
    <row r="944" spans="1:130">
      <c r="A944" s="5">
        <v>944</v>
      </c>
      <c r="B944" s="1">
        <v>8</v>
      </c>
      <c r="C944" s="9">
        <v>392810</v>
      </c>
      <c r="D944" s="9">
        <v>7823954</v>
      </c>
      <c r="E944" s="22">
        <v>-40.023000000000003</v>
      </c>
      <c r="F944" s="22">
        <v>-19.677299999999999</v>
      </c>
      <c r="G944" s="6">
        <v>19146898.2599</v>
      </c>
      <c r="H944" s="2">
        <f t="shared" si="588"/>
        <v>19.146898259899999</v>
      </c>
      <c r="I944" s="2">
        <f t="shared" si="589"/>
        <v>76.587593039599994</v>
      </c>
      <c r="J944" s="6">
        <v>0</v>
      </c>
      <c r="K944" s="2">
        <f t="shared" si="590"/>
        <v>0</v>
      </c>
      <c r="L944" s="2">
        <f t="shared" si="591"/>
        <v>0</v>
      </c>
      <c r="M944" s="6">
        <v>4574.3820715100001</v>
      </c>
      <c r="N944" s="2">
        <f t="shared" si="592"/>
        <v>4.5743820715100003E-3</v>
      </c>
      <c r="O944" s="2">
        <f t="shared" si="593"/>
        <v>1.8297528286040001E-2</v>
      </c>
      <c r="P944" s="6">
        <v>0</v>
      </c>
      <c r="Q944" s="2">
        <f t="shared" si="594"/>
        <v>0</v>
      </c>
      <c r="R944" s="2">
        <f t="shared" si="595"/>
        <v>0</v>
      </c>
      <c r="S944" s="6">
        <v>273785.55553299998</v>
      </c>
      <c r="T944" s="2">
        <f t="shared" si="596"/>
        <v>0.27378555553299999</v>
      </c>
      <c r="U944" s="2">
        <f t="shared" si="597"/>
        <v>1.095142222132</v>
      </c>
      <c r="V944" s="6">
        <v>1225373.40066</v>
      </c>
      <c r="W944" s="2">
        <f t="shared" si="598"/>
        <v>1.2253734006600001</v>
      </c>
      <c r="X944" s="2">
        <f t="shared" si="599"/>
        <v>4.9014936026400004</v>
      </c>
      <c r="Y944" s="6">
        <v>0</v>
      </c>
      <c r="Z944" s="2">
        <f t="shared" si="600"/>
        <v>0</v>
      </c>
      <c r="AA944" s="2">
        <f t="shared" si="601"/>
        <v>0</v>
      </c>
      <c r="AB944" s="6">
        <v>0</v>
      </c>
      <c r="AC944" s="2">
        <f t="shared" si="602"/>
        <v>0</v>
      </c>
      <c r="AD944" s="2">
        <f t="shared" si="603"/>
        <v>0</v>
      </c>
      <c r="AE944" s="6">
        <v>1160888.03186</v>
      </c>
      <c r="AF944" s="2">
        <f t="shared" si="604"/>
        <v>1.1608880318599999</v>
      </c>
      <c r="AG944" s="2">
        <f t="shared" si="605"/>
        <v>4.6435521274399996</v>
      </c>
      <c r="AH944" s="6">
        <v>495447.90597999998</v>
      </c>
      <c r="AI944" s="2">
        <f t="shared" si="606"/>
        <v>0.49544790597999999</v>
      </c>
      <c r="AJ944" s="2">
        <f t="shared" si="607"/>
        <v>1.9817916239199997</v>
      </c>
      <c r="AK944" s="6">
        <v>2371458.3247500001</v>
      </c>
      <c r="AL944" s="2">
        <f t="shared" si="608"/>
        <v>2.3714583247500003</v>
      </c>
      <c r="AM944" s="2">
        <f t="shared" si="609"/>
        <v>9.4858332989999994</v>
      </c>
      <c r="AN944" s="6">
        <v>182310.36010699999</v>
      </c>
      <c r="AO944" s="2">
        <f t="shared" si="610"/>
        <v>0.182310360107</v>
      </c>
      <c r="AP944" s="2">
        <f t="shared" si="611"/>
        <v>0.72924144042799999</v>
      </c>
      <c r="AQ944" s="6">
        <v>139263.779178</v>
      </c>
      <c r="AR944" s="2">
        <f t="shared" si="612"/>
        <v>0.13926377917800001</v>
      </c>
      <c r="AS944" s="2">
        <f t="shared" si="613"/>
        <v>0.55705511671200003</v>
      </c>
      <c r="AT944" s="2">
        <v>25000000</v>
      </c>
      <c r="AU944" s="2">
        <v>0</v>
      </c>
      <c r="AV944" s="2">
        <f t="shared" si="614"/>
        <v>0</v>
      </c>
      <c r="AW944" s="2">
        <f t="shared" si="615"/>
        <v>0</v>
      </c>
      <c r="AX944" s="2">
        <v>0</v>
      </c>
      <c r="AY944" s="2">
        <f t="shared" si="616"/>
        <v>0</v>
      </c>
      <c r="AZ944" s="2">
        <f t="shared" si="617"/>
        <v>0</v>
      </c>
      <c r="BA944" s="2">
        <v>25000000</v>
      </c>
      <c r="BB944" s="2">
        <f t="shared" si="618"/>
        <v>25</v>
      </c>
      <c r="BC944" s="2">
        <f t="shared" si="619"/>
        <v>100</v>
      </c>
      <c r="BD944" s="2">
        <v>0</v>
      </c>
      <c r="BE944" s="2">
        <f t="shared" si="620"/>
        <v>0</v>
      </c>
      <c r="BF944" s="2">
        <f t="shared" si="621"/>
        <v>0</v>
      </c>
      <c r="BG944" s="2">
        <v>25000000</v>
      </c>
      <c r="BH944" s="2">
        <f t="shared" si="622"/>
        <v>25</v>
      </c>
      <c r="BI944" s="2">
        <f t="shared" si="623"/>
        <v>100</v>
      </c>
      <c r="BJ944" s="2">
        <v>0</v>
      </c>
      <c r="BK944" s="2">
        <f t="shared" si="624"/>
        <v>0</v>
      </c>
      <c r="BL944" s="2">
        <f t="shared" si="625"/>
        <v>0</v>
      </c>
      <c r="BM944" s="2">
        <v>0</v>
      </c>
      <c r="BN944" s="2">
        <f t="shared" si="626"/>
        <v>0</v>
      </c>
      <c r="BO944" s="2">
        <f t="shared" si="627"/>
        <v>0</v>
      </c>
      <c r="BP944" s="2">
        <v>0</v>
      </c>
      <c r="BQ944" s="2">
        <f t="shared" si="628"/>
        <v>0</v>
      </c>
      <c r="BR944" s="2">
        <f t="shared" si="629"/>
        <v>0</v>
      </c>
      <c r="BS944" s="2">
        <v>25000000</v>
      </c>
      <c r="BT944" s="1">
        <v>-1</v>
      </c>
      <c r="BU944" s="1">
        <v>10</v>
      </c>
      <c r="BV944" s="2">
        <v>4.0454545454545459</v>
      </c>
      <c r="BW944" s="1">
        <v>80</v>
      </c>
      <c r="BX944" s="2">
        <v>245</v>
      </c>
      <c r="BY944" s="1">
        <v>317</v>
      </c>
      <c r="BZ944" s="1">
        <v>170</v>
      </c>
      <c r="CA944" s="2">
        <v>144.35897435897436</v>
      </c>
      <c r="CB944" s="2">
        <v>1190.5384615384614</v>
      </c>
      <c r="CC944" s="1">
        <v>188</v>
      </c>
      <c r="CD944" s="1">
        <v>38</v>
      </c>
      <c r="CE944" s="2">
        <v>0.85099999999999998</v>
      </c>
      <c r="CF944" s="2">
        <v>91.802199999999999</v>
      </c>
      <c r="CG944" s="2">
        <v>104.3475</v>
      </c>
      <c r="CH944" s="2">
        <v>6.2919999999999998</v>
      </c>
      <c r="CI944" s="2">
        <v>67.697999999999993</v>
      </c>
      <c r="CJ944" s="2">
        <v>4.6440000000000001</v>
      </c>
      <c r="CK944" s="9">
        <v>7190.5</v>
      </c>
      <c r="CL944" s="8">
        <v>0</v>
      </c>
      <c r="CM944" s="8">
        <v>0</v>
      </c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">
        <v>1</v>
      </c>
      <c r="DG944" s="1">
        <v>2</v>
      </c>
      <c r="DH944" s="1">
        <v>8</v>
      </c>
      <c r="DI944" s="1">
        <v>8</v>
      </c>
      <c r="DJ944" s="1">
        <v>8</v>
      </c>
      <c r="DK944" s="1">
        <v>80</v>
      </c>
      <c r="DL944" s="1">
        <v>245</v>
      </c>
      <c r="DM944" s="1">
        <v>315</v>
      </c>
      <c r="DN944" s="1">
        <v>173</v>
      </c>
      <c r="DO944" s="1">
        <v>142</v>
      </c>
      <c r="DP944" s="1">
        <v>1189</v>
      </c>
      <c r="DQ944" s="1">
        <v>186</v>
      </c>
      <c r="DR944" s="1">
        <v>40</v>
      </c>
      <c r="DS944" s="1">
        <v>0.85099999999999998</v>
      </c>
      <c r="DT944" s="1">
        <v>91.802199999999999</v>
      </c>
      <c r="DU944" s="1">
        <v>104.3475</v>
      </c>
      <c r="DV944" s="1">
        <v>6.2919999999999998</v>
      </c>
      <c r="DW944" s="1">
        <v>67.697999999999993</v>
      </c>
      <c r="DX944" s="1">
        <v>4.6440000000000001</v>
      </c>
      <c r="DY944" s="1">
        <v>7173</v>
      </c>
      <c r="DZ944" s="20" t="s">
        <v>57</v>
      </c>
    </row>
    <row r="945" spans="1:130">
      <c r="A945" s="5">
        <v>945</v>
      </c>
      <c r="B945" s="1">
        <v>8</v>
      </c>
      <c r="C945" s="9">
        <v>397810</v>
      </c>
      <c r="D945" s="9">
        <v>7823954</v>
      </c>
      <c r="E945" s="22">
        <v>-39.975299999999997</v>
      </c>
      <c r="F945" s="22">
        <v>-19.677600000000002</v>
      </c>
      <c r="G945" s="6">
        <v>8611081.8714300003</v>
      </c>
      <c r="H945" s="2">
        <f t="shared" si="588"/>
        <v>8.6110818714300006</v>
      </c>
      <c r="I945" s="2">
        <f t="shared" si="589"/>
        <v>34.444327485720002</v>
      </c>
      <c r="J945" s="6">
        <v>0</v>
      </c>
      <c r="K945" s="2">
        <f t="shared" si="590"/>
        <v>0</v>
      </c>
      <c r="L945" s="2">
        <f t="shared" si="591"/>
        <v>0</v>
      </c>
      <c r="M945" s="6">
        <v>0</v>
      </c>
      <c r="N945" s="2">
        <f t="shared" si="592"/>
        <v>0</v>
      </c>
      <c r="O945" s="2">
        <f t="shared" si="593"/>
        <v>0</v>
      </c>
      <c r="P945" s="6">
        <v>0</v>
      </c>
      <c r="Q945" s="2">
        <f t="shared" si="594"/>
        <v>0</v>
      </c>
      <c r="R945" s="2">
        <f t="shared" si="595"/>
        <v>0</v>
      </c>
      <c r="S945" s="6">
        <v>0</v>
      </c>
      <c r="T945" s="2">
        <f t="shared" si="596"/>
        <v>0</v>
      </c>
      <c r="U945" s="2">
        <f t="shared" si="597"/>
        <v>0</v>
      </c>
      <c r="V945" s="6">
        <v>0</v>
      </c>
      <c r="W945" s="2">
        <f t="shared" si="598"/>
        <v>0</v>
      </c>
      <c r="X945" s="2">
        <f t="shared" si="599"/>
        <v>0</v>
      </c>
      <c r="Y945" s="6">
        <v>0</v>
      </c>
      <c r="Z945" s="2">
        <f t="shared" si="600"/>
        <v>0</v>
      </c>
      <c r="AA945" s="2">
        <f t="shared" si="601"/>
        <v>0</v>
      </c>
      <c r="AB945" s="6">
        <v>0</v>
      </c>
      <c r="AC945" s="2">
        <f t="shared" si="602"/>
        <v>0</v>
      </c>
      <c r="AD945" s="2">
        <f t="shared" si="603"/>
        <v>0</v>
      </c>
      <c r="AE945" s="6">
        <v>0</v>
      </c>
      <c r="AF945" s="2">
        <f t="shared" si="604"/>
        <v>0</v>
      </c>
      <c r="AG945" s="2">
        <f t="shared" si="605"/>
        <v>0</v>
      </c>
      <c r="AH945" s="6">
        <v>5746396.9064100003</v>
      </c>
      <c r="AI945" s="2">
        <f t="shared" si="606"/>
        <v>5.7463969064100002</v>
      </c>
      <c r="AJ945" s="2">
        <f t="shared" si="607"/>
        <v>22.985587625640001</v>
      </c>
      <c r="AK945" s="6">
        <v>10490370.1172</v>
      </c>
      <c r="AL945" s="2">
        <f t="shared" si="608"/>
        <v>10.490370117199999</v>
      </c>
      <c r="AM945" s="2">
        <f t="shared" si="609"/>
        <v>41.961480468799998</v>
      </c>
      <c r="AN945" s="6">
        <v>152151.10495199999</v>
      </c>
      <c r="AO945" s="2">
        <f t="shared" si="610"/>
        <v>0.15215110495199999</v>
      </c>
      <c r="AP945" s="2">
        <f t="shared" si="611"/>
        <v>0.60860441980799995</v>
      </c>
      <c r="AQ945" s="6">
        <v>0</v>
      </c>
      <c r="AR945" s="2">
        <f t="shared" si="612"/>
        <v>0</v>
      </c>
      <c r="AS945" s="2">
        <f t="shared" si="613"/>
        <v>0</v>
      </c>
      <c r="AT945" s="2">
        <v>25000000</v>
      </c>
      <c r="AU945" s="2">
        <v>0</v>
      </c>
      <c r="AV945" s="2">
        <f t="shared" si="614"/>
        <v>0</v>
      </c>
      <c r="AW945" s="2">
        <f t="shared" si="615"/>
        <v>0</v>
      </c>
      <c r="AX945" s="2">
        <v>0</v>
      </c>
      <c r="AY945" s="2">
        <f t="shared" si="616"/>
        <v>0</v>
      </c>
      <c r="AZ945" s="2">
        <f t="shared" si="617"/>
        <v>0</v>
      </c>
      <c r="BA945" s="2">
        <v>25000000</v>
      </c>
      <c r="BB945" s="2">
        <f t="shared" si="618"/>
        <v>25</v>
      </c>
      <c r="BC945" s="2">
        <f t="shared" si="619"/>
        <v>100</v>
      </c>
      <c r="BD945" s="2">
        <v>0</v>
      </c>
      <c r="BE945" s="2">
        <f t="shared" si="620"/>
        <v>0</v>
      </c>
      <c r="BF945" s="2">
        <f t="shared" si="621"/>
        <v>0</v>
      </c>
      <c r="BG945" s="2">
        <v>25000000</v>
      </c>
      <c r="BH945" s="2">
        <f t="shared" si="622"/>
        <v>25</v>
      </c>
      <c r="BI945" s="2">
        <f t="shared" si="623"/>
        <v>100</v>
      </c>
      <c r="BJ945" s="2">
        <v>0</v>
      </c>
      <c r="BK945" s="2">
        <f t="shared" si="624"/>
        <v>0</v>
      </c>
      <c r="BL945" s="2">
        <f t="shared" si="625"/>
        <v>0</v>
      </c>
      <c r="BM945" s="2">
        <v>0</v>
      </c>
      <c r="BN945" s="2">
        <f t="shared" si="626"/>
        <v>0</v>
      </c>
      <c r="BO945" s="2">
        <f t="shared" si="627"/>
        <v>0</v>
      </c>
      <c r="BP945" s="2">
        <v>0</v>
      </c>
      <c r="BQ945" s="2">
        <f t="shared" si="628"/>
        <v>0</v>
      </c>
      <c r="BR945" s="2">
        <f t="shared" si="629"/>
        <v>0</v>
      </c>
      <c r="BS945" s="2">
        <v>25000000</v>
      </c>
      <c r="BT945" s="1">
        <v>0</v>
      </c>
      <c r="BU945" s="1">
        <v>10</v>
      </c>
      <c r="BV945" s="2">
        <v>4</v>
      </c>
      <c r="BW945" s="1">
        <v>80</v>
      </c>
      <c r="BX945" s="2">
        <v>244.52380952380952</v>
      </c>
      <c r="BY945" s="1">
        <v>316</v>
      </c>
      <c r="BZ945" s="1">
        <v>172</v>
      </c>
      <c r="CA945" s="2">
        <v>142.61904761904762</v>
      </c>
      <c r="CB945" s="2">
        <v>1194.0952380952381</v>
      </c>
      <c r="CC945" s="1">
        <v>186</v>
      </c>
      <c r="CD945" s="1">
        <v>39</v>
      </c>
      <c r="CK945" s="9">
        <v>7208</v>
      </c>
      <c r="CL945" s="8">
        <v>0</v>
      </c>
      <c r="CM945" s="8">
        <v>0</v>
      </c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">
        <v>0</v>
      </c>
      <c r="DG945" s="1">
        <v>0</v>
      </c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20" t="s">
        <v>57</v>
      </c>
    </row>
    <row r="946" spans="1:130">
      <c r="A946" s="5">
        <v>946</v>
      </c>
      <c r="B946" s="1">
        <v>8</v>
      </c>
      <c r="C946" s="9">
        <v>402610</v>
      </c>
      <c r="D946" s="9">
        <v>7824199</v>
      </c>
      <c r="E946" s="22">
        <v>-39.929499999999997</v>
      </c>
      <c r="F946" s="22">
        <v>-19.675599999999999</v>
      </c>
      <c r="G946" s="6">
        <v>0</v>
      </c>
      <c r="H946" s="2">
        <f t="shared" si="588"/>
        <v>0</v>
      </c>
      <c r="I946" s="2">
        <f t="shared" si="589"/>
        <v>0</v>
      </c>
      <c r="J946" s="6">
        <v>0</v>
      </c>
      <c r="K946" s="2">
        <f t="shared" si="590"/>
        <v>0</v>
      </c>
      <c r="L946" s="2">
        <f t="shared" si="591"/>
        <v>0</v>
      </c>
      <c r="M946" s="6">
        <v>0</v>
      </c>
      <c r="N946" s="2">
        <f t="shared" si="592"/>
        <v>0</v>
      </c>
      <c r="O946" s="2">
        <f t="shared" si="593"/>
        <v>0</v>
      </c>
      <c r="P946" s="6">
        <v>0</v>
      </c>
      <c r="Q946" s="2">
        <f t="shared" si="594"/>
        <v>0</v>
      </c>
      <c r="R946" s="2">
        <f t="shared" si="595"/>
        <v>0</v>
      </c>
      <c r="S946" s="6">
        <v>0</v>
      </c>
      <c r="T946" s="2">
        <f t="shared" si="596"/>
        <v>0</v>
      </c>
      <c r="U946" s="2">
        <f t="shared" si="597"/>
        <v>0</v>
      </c>
      <c r="V946" s="6">
        <v>0</v>
      </c>
      <c r="W946" s="2">
        <f t="shared" si="598"/>
        <v>0</v>
      </c>
      <c r="X946" s="2">
        <f t="shared" si="599"/>
        <v>0</v>
      </c>
      <c r="Y946" s="6">
        <v>0</v>
      </c>
      <c r="Z946" s="2">
        <f t="shared" si="600"/>
        <v>0</v>
      </c>
      <c r="AA946" s="2">
        <f t="shared" si="601"/>
        <v>0</v>
      </c>
      <c r="AB946" s="6">
        <v>0</v>
      </c>
      <c r="AC946" s="2">
        <f t="shared" si="602"/>
        <v>0</v>
      </c>
      <c r="AD946" s="2">
        <f t="shared" si="603"/>
        <v>0</v>
      </c>
      <c r="AE946" s="6">
        <v>0</v>
      </c>
      <c r="AF946" s="2">
        <f t="shared" si="604"/>
        <v>0</v>
      </c>
      <c r="AG946" s="2">
        <f t="shared" si="605"/>
        <v>0</v>
      </c>
      <c r="AH946" s="6">
        <v>7371520.1963900002</v>
      </c>
      <c r="AI946" s="2">
        <f t="shared" si="606"/>
        <v>7.3715201963900006</v>
      </c>
      <c r="AJ946" s="2">
        <f t="shared" si="607"/>
        <v>33.400246876355567</v>
      </c>
      <c r="AK946" s="6">
        <v>14683113.723999999</v>
      </c>
      <c r="AL946" s="2">
        <f t="shared" si="608"/>
        <v>14.683113724</v>
      </c>
      <c r="AM946" s="2">
        <f t="shared" si="609"/>
        <v>66.528966919927058</v>
      </c>
      <c r="AN946" s="6">
        <v>15622.3843815</v>
      </c>
      <c r="AO946" s="2">
        <f t="shared" si="610"/>
        <v>1.56223843815E-2</v>
      </c>
      <c r="AP946" s="2">
        <f t="shared" si="611"/>
        <v>7.0784788108557914E-2</v>
      </c>
      <c r="AQ946" s="6">
        <v>0</v>
      </c>
      <c r="AR946" s="2">
        <f t="shared" si="612"/>
        <v>0</v>
      </c>
      <c r="AS946" s="2">
        <f t="shared" si="613"/>
        <v>0</v>
      </c>
      <c r="AT946" s="2">
        <v>22070256.617199998</v>
      </c>
      <c r="AU946" s="2">
        <v>0</v>
      </c>
      <c r="AV946" s="2">
        <f t="shared" si="614"/>
        <v>0</v>
      </c>
      <c r="AW946" s="2">
        <f t="shared" si="615"/>
        <v>0</v>
      </c>
      <c r="AX946" s="2">
        <v>0</v>
      </c>
      <c r="AY946" s="2">
        <f t="shared" si="616"/>
        <v>0</v>
      </c>
      <c r="AZ946" s="2">
        <f t="shared" si="617"/>
        <v>0</v>
      </c>
      <c r="BA946" s="2">
        <v>22070256.617199998</v>
      </c>
      <c r="BB946" s="2">
        <f t="shared" si="618"/>
        <v>22.070256617199998</v>
      </c>
      <c r="BC946" s="2">
        <f t="shared" si="619"/>
        <v>100</v>
      </c>
      <c r="BD946" s="2">
        <v>0</v>
      </c>
      <c r="BE946" s="2">
        <f t="shared" si="620"/>
        <v>0</v>
      </c>
      <c r="BF946" s="2">
        <f t="shared" si="621"/>
        <v>0</v>
      </c>
      <c r="BG946" s="2">
        <v>22070256.617199998</v>
      </c>
      <c r="BH946" s="2">
        <f t="shared" si="622"/>
        <v>22.070256617199998</v>
      </c>
      <c r="BI946" s="2">
        <f t="shared" si="623"/>
        <v>100</v>
      </c>
      <c r="BJ946" s="2">
        <v>0</v>
      </c>
      <c r="BK946" s="2">
        <f t="shared" si="624"/>
        <v>0</v>
      </c>
      <c r="BL946" s="2">
        <f t="shared" si="625"/>
        <v>0</v>
      </c>
      <c r="BM946" s="2">
        <v>0</v>
      </c>
      <c r="BN946" s="2">
        <f t="shared" si="626"/>
        <v>0</v>
      </c>
      <c r="BO946" s="2">
        <f t="shared" si="627"/>
        <v>0</v>
      </c>
      <c r="BP946" s="2">
        <v>0</v>
      </c>
      <c r="BQ946" s="2">
        <f t="shared" si="628"/>
        <v>0</v>
      </c>
      <c r="BR946" s="2">
        <f t="shared" si="629"/>
        <v>0</v>
      </c>
      <c r="BS946" s="2">
        <v>22070256.617199998</v>
      </c>
      <c r="BT946" s="1">
        <v>0</v>
      </c>
      <c r="BU946" s="1">
        <v>16</v>
      </c>
      <c r="BV946" s="2">
        <v>5.92</v>
      </c>
      <c r="BW946" s="1">
        <v>80</v>
      </c>
      <c r="BX946" s="2">
        <v>237.19444444444446</v>
      </c>
      <c r="BY946" s="1">
        <v>315</v>
      </c>
      <c r="BZ946" s="1">
        <v>0</v>
      </c>
      <c r="CA946" s="2">
        <v>137.13888888888889</v>
      </c>
      <c r="CB946" s="2">
        <v>1165.3333333333333</v>
      </c>
      <c r="CC946" s="1">
        <v>185</v>
      </c>
      <c r="CD946" s="1">
        <v>0</v>
      </c>
      <c r="CK946" s="9">
        <v>7208</v>
      </c>
      <c r="CL946" s="8">
        <v>0</v>
      </c>
      <c r="CM946" s="8">
        <v>0</v>
      </c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">
        <v>0</v>
      </c>
      <c r="DG946" s="1">
        <v>0</v>
      </c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7" t="s">
        <v>56</v>
      </c>
    </row>
    <row r="947" spans="1:130">
      <c r="A947" s="5">
        <v>947</v>
      </c>
      <c r="B947" s="1">
        <v>8</v>
      </c>
      <c r="C947" s="9">
        <v>407299</v>
      </c>
      <c r="D947" s="9">
        <v>7825409</v>
      </c>
      <c r="E947" s="22">
        <v>-39.884700000000002</v>
      </c>
      <c r="F947" s="22">
        <v>-19.664899999999999</v>
      </c>
      <c r="G947" s="6">
        <v>0</v>
      </c>
      <c r="H947" s="2">
        <f t="shared" si="588"/>
        <v>0</v>
      </c>
      <c r="I947" s="2">
        <f t="shared" si="589"/>
        <v>0</v>
      </c>
      <c r="J947" s="6">
        <v>0</v>
      </c>
      <c r="K947" s="2">
        <f t="shared" si="590"/>
        <v>0</v>
      </c>
      <c r="L947" s="2">
        <f t="shared" si="591"/>
        <v>0</v>
      </c>
      <c r="M947" s="6">
        <v>0</v>
      </c>
      <c r="N947" s="2">
        <f t="shared" si="592"/>
        <v>0</v>
      </c>
      <c r="O947" s="2">
        <f t="shared" si="593"/>
        <v>0</v>
      </c>
      <c r="P947" s="6">
        <v>0</v>
      </c>
      <c r="Q947" s="2">
        <f t="shared" si="594"/>
        <v>0</v>
      </c>
      <c r="R947" s="2">
        <f t="shared" si="595"/>
        <v>0</v>
      </c>
      <c r="S947" s="6">
        <v>0</v>
      </c>
      <c r="T947" s="2">
        <f t="shared" si="596"/>
        <v>0</v>
      </c>
      <c r="U947" s="2">
        <f t="shared" si="597"/>
        <v>0</v>
      </c>
      <c r="V947" s="6">
        <v>0</v>
      </c>
      <c r="W947" s="2">
        <f t="shared" si="598"/>
        <v>0</v>
      </c>
      <c r="X947" s="2">
        <f t="shared" si="599"/>
        <v>0</v>
      </c>
      <c r="Y947" s="6">
        <v>0</v>
      </c>
      <c r="Z947" s="2">
        <f t="shared" si="600"/>
        <v>0</v>
      </c>
      <c r="AA947" s="2">
        <f t="shared" si="601"/>
        <v>0</v>
      </c>
      <c r="AB947" s="6">
        <v>0</v>
      </c>
      <c r="AC947" s="2">
        <f t="shared" si="602"/>
        <v>0</v>
      </c>
      <c r="AD947" s="2">
        <f t="shared" si="603"/>
        <v>0</v>
      </c>
      <c r="AE947" s="6">
        <v>0</v>
      </c>
      <c r="AF947" s="2">
        <f t="shared" si="604"/>
        <v>0</v>
      </c>
      <c r="AG947" s="2">
        <f t="shared" si="605"/>
        <v>0</v>
      </c>
      <c r="AH947" s="6">
        <v>2303630.7935199998</v>
      </c>
      <c r="AI947" s="2">
        <f t="shared" si="606"/>
        <v>2.30363079352</v>
      </c>
      <c r="AJ947" s="2">
        <f t="shared" si="607"/>
        <v>24.823830728049963</v>
      </c>
      <c r="AK947" s="6">
        <v>6560136.17564</v>
      </c>
      <c r="AL947" s="2">
        <f t="shared" si="608"/>
        <v>6.5601361756400003</v>
      </c>
      <c r="AM947" s="2">
        <f t="shared" si="609"/>
        <v>70.691757739619987</v>
      </c>
      <c r="AN947" s="6">
        <v>416149.11113899999</v>
      </c>
      <c r="AO947" s="2">
        <f t="shared" si="610"/>
        <v>0.41614911113899999</v>
      </c>
      <c r="AP947" s="2">
        <f t="shared" si="611"/>
        <v>4.4844057136247422</v>
      </c>
      <c r="AQ947" s="6">
        <v>0</v>
      </c>
      <c r="AR947" s="2">
        <f t="shared" si="612"/>
        <v>0</v>
      </c>
      <c r="AS947" s="2">
        <f t="shared" si="613"/>
        <v>0</v>
      </c>
      <c r="AT947" s="2">
        <v>9279916.6202700008</v>
      </c>
      <c r="AU947" s="2">
        <v>0</v>
      </c>
      <c r="AV947" s="2">
        <f t="shared" si="614"/>
        <v>0</v>
      </c>
      <c r="AW947" s="2">
        <f t="shared" si="615"/>
        <v>0</v>
      </c>
      <c r="AX947" s="2">
        <v>0</v>
      </c>
      <c r="AY947" s="2">
        <f t="shared" si="616"/>
        <v>0</v>
      </c>
      <c r="AZ947" s="2">
        <f t="shared" si="617"/>
        <v>0</v>
      </c>
      <c r="BA947" s="2">
        <v>9279916.6202700008</v>
      </c>
      <c r="BB947" s="2">
        <f t="shared" si="618"/>
        <v>9.2799166202700007</v>
      </c>
      <c r="BC947" s="2">
        <f t="shared" si="619"/>
        <v>100</v>
      </c>
      <c r="BD947" s="2">
        <v>3722263.7367600002</v>
      </c>
      <c r="BE947" s="2">
        <f t="shared" si="620"/>
        <v>3.7222637367600004</v>
      </c>
      <c r="BF947" s="2">
        <f t="shared" si="621"/>
        <v>40.110961003997687</v>
      </c>
      <c r="BG947" s="2">
        <v>5557652.8835199997</v>
      </c>
      <c r="BH947" s="2">
        <f t="shared" si="622"/>
        <v>5.5576528835199994</v>
      </c>
      <c r="BI947" s="2">
        <f t="shared" si="623"/>
        <v>59.889038996110067</v>
      </c>
      <c r="BJ947" s="2">
        <v>0</v>
      </c>
      <c r="BK947" s="2">
        <f t="shared" si="624"/>
        <v>0</v>
      </c>
      <c r="BL947" s="2">
        <f t="shared" si="625"/>
        <v>0</v>
      </c>
      <c r="BM947" s="2">
        <v>0</v>
      </c>
      <c r="BN947" s="2">
        <f t="shared" si="626"/>
        <v>0</v>
      </c>
      <c r="BO947" s="2">
        <f t="shared" si="627"/>
        <v>0</v>
      </c>
      <c r="BP947" s="2">
        <v>0</v>
      </c>
      <c r="BQ947" s="2">
        <f t="shared" si="628"/>
        <v>0</v>
      </c>
      <c r="BR947" s="2">
        <f t="shared" si="629"/>
        <v>0</v>
      </c>
      <c r="BS947" s="2">
        <v>9279916.6202799994</v>
      </c>
      <c r="BT947" s="1">
        <v>0</v>
      </c>
      <c r="BU947" s="1">
        <v>8</v>
      </c>
      <c r="BV947" s="2">
        <v>4.615384615384615</v>
      </c>
      <c r="BW947" s="1">
        <v>80</v>
      </c>
      <c r="BX947" s="2">
        <v>229.88888888888889</v>
      </c>
      <c r="BY947" s="1">
        <v>313</v>
      </c>
      <c r="BZ947" s="1">
        <v>0</v>
      </c>
      <c r="CA947" s="2">
        <v>131.72222222222223</v>
      </c>
      <c r="CB947" s="2">
        <v>1137</v>
      </c>
      <c r="CC947" s="1">
        <v>184</v>
      </c>
      <c r="CD947" s="1">
        <v>0</v>
      </c>
      <c r="CK947" s="9">
        <v>7208</v>
      </c>
      <c r="CL947" s="8">
        <v>0</v>
      </c>
      <c r="CM947" s="8">
        <v>0</v>
      </c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">
        <v>0</v>
      </c>
      <c r="DG947" s="1">
        <v>0</v>
      </c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7" t="s">
        <v>56</v>
      </c>
    </row>
    <row r="948" spans="1:130">
      <c r="A948" s="5">
        <v>948</v>
      </c>
      <c r="B948" s="1">
        <v>8</v>
      </c>
      <c r="C948" s="9">
        <v>411136</v>
      </c>
      <c r="D948" s="9">
        <v>7826193</v>
      </c>
      <c r="E948" s="22">
        <v>-39.847999999999999</v>
      </c>
      <c r="F948" s="22">
        <v>-19.658000000000001</v>
      </c>
      <c r="G948" s="6">
        <v>0</v>
      </c>
      <c r="H948" s="2">
        <f t="shared" si="588"/>
        <v>0</v>
      </c>
      <c r="I948" s="2">
        <f t="shared" si="589"/>
        <v>0</v>
      </c>
      <c r="J948" s="6">
        <v>0</v>
      </c>
      <c r="K948" s="2">
        <f t="shared" si="590"/>
        <v>0</v>
      </c>
      <c r="L948" s="2">
        <f t="shared" si="591"/>
        <v>0</v>
      </c>
      <c r="M948" s="6">
        <v>0</v>
      </c>
      <c r="N948" s="2">
        <f t="shared" si="592"/>
        <v>0</v>
      </c>
      <c r="O948" s="2">
        <f t="shared" si="593"/>
        <v>0</v>
      </c>
      <c r="P948" s="6">
        <v>0</v>
      </c>
      <c r="Q948" s="2">
        <f t="shared" si="594"/>
        <v>0</v>
      </c>
      <c r="R948" s="2">
        <f t="shared" si="595"/>
        <v>0</v>
      </c>
      <c r="S948" s="6">
        <v>0</v>
      </c>
      <c r="T948" s="2">
        <f t="shared" si="596"/>
        <v>0</v>
      </c>
      <c r="U948" s="2">
        <f t="shared" si="597"/>
        <v>0</v>
      </c>
      <c r="V948" s="6">
        <v>0</v>
      </c>
      <c r="W948" s="2">
        <f t="shared" si="598"/>
        <v>0</v>
      </c>
      <c r="X948" s="2">
        <f t="shared" si="599"/>
        <v>0</v>
      </c>
      <c r="Y948" s="6">
        <v>0</v>
      </c>
      <c r="Z948" s="2">
        <f t="shared" si="600"/>
        <v>0</v>
      </c>
      <c r="AA948" s="2">
        <f t="shared" si="601"/>
        <v>0</v>
      </c>
      <c r="AB948" s="6">
        <v>0</v>
      </c>
      <c r="AC948" s="2">
        <f t="shared" si="602"/>
        <v>0</v>
      </c>
      <c r="AD948" s="2">
        <f t="shared" si="603"/>
        <v>0</v>
      </c>
      <c r="AE948" s="6">
        <v>0</v>
      </c>
      <c r="AF948" s="2">
        <f t="shared" si="604"/>
        <v>0</v>
      </c>
      <c r="AG948" s="2">
        <f t="shared" si="605"/>
        <v>0</v>
      </c>
      <c r="AH948" s="6">
        <v>0</v>
      </c>
      <c r="AI948" s="2">
        <f t="shared" si="606"/>
        <v>0</v>
      </c>
      <c r="AJ948" s="2">
        <f t="shared" si="607"/>
        <v>0</v>
      </c>
      <c r="AK948" s="6">
        <v>969325.96017500001</v>
      </c>
      <c r="AL948" s="2">
        <f t="shared" si="608"/>
        <v>0.96932596017500006</v>
      </c>
      <c r="AM948" s="2">
        <f t="shared" si="609"/>
        <v>99.999990882737549</v>
      </c>
      <c r="AN948" s="6">
        <v>0</v>
      </c>
      <c r="AO948" s="2">
        <f t="shared" si="610"/>
        <v>0</v>
      </c>
      <c r="AP948" s="2">
        <f t="shared" si="611"/>
        <v>0</v>
      </c>
      <c r="AQ948" s="6">
        <v>0</v>
      </c>
      <c r="AR948" s="2">
        <f t="shared" si="612"/>
        <v>0</v>
      </c>
      <c r="AS948" s="2">
        <f t="shared" si="613"/>
        <v>0</v>
      </c>
      <c r="AT948" s="2">
        <v>969326.04855099996</v>
      </c>
      <c r="AU948" s="2">
        <v>0</v>
      </c>
      <c r="AV948" s="2">
        <f t="shared" si="614"/>
        <v>0</v>
      </c>
      <c r="AW948" s="2">
        <f t="shared" si="615"/>
        <v>0</v>
      </c>
      <c r="AX948" s="2">
        <v>0</v>
      </c>
      <c r="AY948" s="2">
        <f t="shared" si="616"/>
        <v>0</v>
      </c>
      <c r="AZ948" s="2">
        <f t="shared" si="617"/>
        <v>0</v>
      </c>
      <c r="BA948" s="2">
        <v>969326.04855199996</v>
      </c>
      <c r="BB948" s="2">
        <f t="shared" si="618"/>
        <v>0.969326048552</v>
      </c>
      <c r="BC948" s="2">
        <f t="shared" si="619"/>
        <v>100.00000000010316</v>
      </c>
      <c r="BD948" s="2">
        <v>969326.04855399998</v>
      </c>
      <c r="BE948" s="2">
        <f t="shared" si="620"/>
        <v>0.96932604855399995</v>
      </c>
      <c r="BF948" s="2">
        <f t="shared" si="621"/>
        <v>100.00000000030948</v>
      </c>
      <c r="BG948" s="2">
        <v>0</v>
      </c>
      <c r="BH948" s="2">
        <f t="shared" si="622"/>
        <v>0</v>
      </c>
      <c r="BI948" s="2">
        <f t="shared" si="623"/>
        <v>0</v>
      </c>
      <c r="BJ948" s="2">
        <v>0</v>
      </c>
      <c r="BK948" s="2">
        <f t="shared" si="624"/>
        <v>0</v>
      </c>
      <c r="BL948" s="2">
        <f t="shared" si="625"/>
        <v>0</v>
      </c>
      <c r="BM948" s="2">
        <v>0</v>
      </c>
      <c r="BN948" s="2">
        <f t="shared" si="626"/>
        <v>0</v>
      </c>
      <c r="BO948" s="2">
        <f t="shared" si="627"/>
        <v>0</v>
      </c>
      <c r="BP948" s="2">
        <v>0</v>
      </c>
      <c r="BQ948" s="2">
        <f t="shared" si="628"/>
        <v>0</v>
      </c>
      <c r="BR948" s="2">
        <f t="shared" si="629"/>
        <v>0</v>
      </c>
      <c r="BS948" s="2">
        <v>969326.04855399998</v>
      </c>
      <c r="BT948" s="1">
        <v>0</v>
      </c>
      <c r="BU948" s="1">
        <v>6</v>
      </c>
      <c r="BV948" s="2">
        <v>3.8</v>
      </c>
      <c r="BW948" s="1">
        <v>80</v>
      </c>
      <c r="BX948" s="2">
        <v>162</v>
      </c>
      <c r="BY948" s="1">
        <v>313</v>
      </c>
      <c r="BZ948" s="1">
        <v>0</v>
      </c>
      <c r="CA948" s="2">
        <v>92.333333333333329</v>
      </c>
      <c r="CB948" s="2">
        <v>806</v>
      </c>
      <c r="CC948" s="1">
        <v>182</v>
      </c>
      <c r="CD948" s="1">
        <v>0</v>
      </c>
      <c r="CK948" s="9">
        <v>7208</v>
      </c>
      <c r="CL948" s="8">
        <v>0</v>
      </c>
      <c r="CM948" s="8">
        <v>0</v>
      </c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">
        <v>0</v>
      </c>
      <c r="DG948" s="1">
        <v>0</v>
      </c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7" t="s">
        <v>56</v>
      </c>
    </row>
    <row r="949" spans="1:130">
      <c r="A949" s="5">
        <v>949</v>
      </c>
      <c r="B949" s="1">
        <v>6</v>
      </c>
      <c r="C949" s="9">
        <v>279440</v>
      </c>
      <c r="D949" s="9">
        <v>7828042</v>
      </c>
      <c r="E949" s="22">
        <v>-41.1036</v>
      </c>
      <c r="F949" s="22">
        <v>-19.631</v>
      </c>
      <c r="G949" s="6">
        <v>0</v>
      </c>
      <c r="H949" s="2">
        <f t="shared" si="588"/>
        <v>0</v>
      </c>
      <c r="I949" s="2">
        <f t="shared" si="589"/>
        <v>0</v>
      </c>
      <c r="J949" s="6">
        <v>0</v>
      </c>
      <c r="K949" s="2">
        <f t="shared" si="590"/>
        <v>0</v>
      </c>
      <c r="L949" s="2">
        <f t="shared" si="591"/>
        <v>0</v>
      </c>
      <c r="M949" s="6">
        <v>0</v>
      </c>
      <c r="N949" s="2">
        <f t="shared" si="592"/>
        <v>0</v>
      </c>
      <c r="O949" s="2">
        <f t="shared" si="593"/>
        <v>0</v>
      </c>
      <c r="P949" s="6">
        <v>0</v>
      </c>
      <c r="Q949" s="2">
        <f t="shared" si="594"/>
        <v>0</v>
      </c>
      <c r="R949" s="2">
        <f t="shared" si="595"/>
        <v>0</v>
      </c>
      <c r="S949" s="6">
        <v>721338.14248100005</v>
      </c>
      <c r="T949" s="2">
        <f t="shared" si="596"/>
        <v>0.72133814248100003</v>
      </c>
      <c r="U949" s="2">
        <f t="shared" si="597"/>
        <v>13.251338124605713</v>
      </c>
      <c r="V949" s="6">
        <v>0</v>
      </c>
      <c r="W949" s="2">
        <f t="shared" si="598"/>
        <v>0</v>
      </c>
      <c r="X949" s="2">
        <f t="shared" si="599"/>
        <v>0</v>
      </c>
      <c r="Y949" s="6">
        <v>0</v>
      </c>
      <c r="Z949" s="2">
        <f t="shared" si="600"/>
        <v>0</v>
      </c>
      <c r="AA949" s="2">
        <f t="shared" si="601"/>
        <v>0</v>
      </c>
      <c r="AB949" s="6">
        <v>0</v>
      </c>
      <c r="AC949" s="2">
        <f t="shared" si="602"/>
        <v>0</v>
      </c>
      <c r="AD949" s="2">
        <f t="shared" si="603"/>
        <v>0</v>
      </c>
      <c r="AE949" s="6">
        <v>3061176.3248999999</v>
      </c>
      <c r="AF949" s="2">
        <f t="shared" si="604"/>
        <v>3.0611763248999999</v>
      </c>
      <c r="AG949" s="2">
        <f t="shared" si="605"/>
        <v>56.235321760149745</v>
      </c>
      <c r="AH949" s="6">
        <v>0</v>
      </c>
      <c r="AI949" s="2">
        <f t="shared" si="606"/>
        <v>0</v>
      </c>
      <c r="AJ949" s="2">
        <f t="shared" si="607"/>
        <v>0</v>
      </c>
      <c r="AK949" s="6">
        <v>0</v>
      </c>
      <c r="AL949" s="2">
        <f t="shared" si="608"/>
        <v>0</v>
      </c>
      <c r="AM949" s="2">
        <f t="shared" si="609"/>
        <v>0</v>
      </c>
      <c r="AN949" s="6">
        <v>0</v>
      </c>
      <c r="AO949" s="2">
        <f t="shared" si="610"/>
        <v>0</v>
      </c>
      <c r="AP949" s="2">
        <f t="shared" si="611"/>
        <v>0</v>
      </c>
      <c r="AQ949" s="6">
        <v>1660997.53076</v>
      </c>
      <c r="AR949" s="2">
        <f t="shared" si="612"/>
        <v>1.66099753076</v>
      </c>
      <c r="AS949" s="2">
        <f t="shared" si="613"/>
        <v>30.51334541735493</v>
      </c>
      <c r="AT949" s="2">
        <v>5443511.70952</v>
      </c>
      <c r="AU949" s="2">
        <v>3681189.1469899998</v>
      </c>
      <c r="AV949" s="2">
        <f t="shared" si="614"/>
        <v>3.68118914699</v>
      </c>
      <c r="AW949" s="2">
        <f t="shared" si="615"/>
        <v>67.625263679548524</v>
      </c>
      <c r="AX949" s="2">
        <v>0</v>
      </c>
      <c r="AY949" s="2">
        <f t="shared" si="616"/>
        <v>0</v>
      </c>
      <c r="AZ949" s="2">
        <f t="shared" si="617"/>
        <v>0</v>
      </c>
      <c r="BA949" s="2">
        <v>1762322.5585099999</v>
      </c>
      <c r="BB949" s="2">
        <f t="shared" si="618"/>
        <v>1.76232255851</v>
      </c>
      <c r="BC949" s="2">
        <f t="shared" si="619"/>
        <v>32.374736246602076</v>
      </c>
      <c r="BD949" s="2">
        <v>0</v>
      </c>
      <c r="BE949" s="2">
        <f t="shared" si="620"/>
        <v>0</v>
      </c>
      <c r="BF949" s="2">
        <f t="shared" si="621"/>
        <v>0</v>
      </c>
      <c r="BG949" s="2">
        <v>0</v>
      </c>
      <c r="BH949" s="2">
        <f t="shared" si="622"/>
        <v>0</v>
      </c>
      <c r="BI949" s="2">
        <f t="shared" si="623"/>
        <v>0</v>
      </c>
      <c r="BJ949" s="2">
        <v>5443511.7095100004</v>
      </c>
      <c r="BK949" s="2">
        <f t="shared" si="624"/>
        <v>5.4435117095100001</v>
      </c>
      <c r="BL949" s="2">
        <f t="shared" si="625"/>
        <v>99.999999999816296</v>
      </c>
      <c r="BM949" s="2">
        <v>0</v>
      </c>
      <c r="BN949" s="2">
        <f t="shared" si="626"/>
        <v>0</v>
      </c>
      <c r="BO949" s="2">
        <f t="shared" si="627"/>
        <v>0</v>
      </c>
      <c r="BP949" s="2">
        <v>0</v>
      </c>
      <c r="BQ949" s="2">
        <f t="shared" si="628"/>
        <v>0</v>
      </c>
      <c r="BR949" s="2">
        <f t="shared" si="629"/>
        <v>0</v>
      </c>
      <c r="BS949" s="2">
        <v>5443511.7095100004</v>
      </c>
      <c r="BT949" s="1">
        <v>292</v>
      </c>
      <c r="BU949" s="1">
        <v>599</v>
      </c>
      <c r="BV949" s="2">
        <v>424.15789473684208</v>
      </c>
      <c r="BW949" s="1">
        <v>78</v>
      </c>
      <c r="BX949" s="2">
        <v>230.15</v>
      </c>
      <c r="BY949" s="1">
        <v>327</v>
      </c>
      <c r="BZ949" s="1">
        <v>125</v>
      </c>
      <c r="CA949" s="2">
        <v>176.5</v>
      </c>
      <c r="CB949" s="2">
        <v>1215.0999999999999</v>
      </c>
      <c r="CC949" s="1">
        <v>217</v>
      </c>
      <c r="CD949" s="1">
        <v>22</v>
      </c>
      <c r="CE949" s="2">
        <v>0.89900000000000002</v>
      </c>
      <c r="CF949" s="2">
        <v>79.591700000000003</v>
      </c>
      <c r="CG949" s="2">
        <v>91.581699999999998</v>
      </c>
      <c r="CH949" s="2">
        <v>4.5609999999999999</v>
      </c>
      <c r="CI949" s="2">
        <v>68.196799999999996</v>
      </c>
      <c r="CJ949" s="2">
        <v>5.29</v>
      </c>
      <c r="CK949" s="9">
        <v>6861</v>
      </c>
      <c r="CL949" s="8">
        <v>0</v>
      </c>
      <c r="CM949" s="8">
        <v>0</v>
      </c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">
        <v>0</v>
      </c>
      <c r="DG949" s="1">
        <v>0</v>
      </c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7" t="s">
        <v>56</v>
      </c>
    </row>
    <row r="950" spans="1:130">
      <c r="A950" s="5">
        <v>950</v>
      </c>
      <c r="B950" s="1">
        <v>6</v>
      </c>
      <c r="C950" s="9">
        <v>282817</v>
      </c>
      <c r="D950" s="9">
        <v>7828947</v>
      </c>
      <c r="E950" s="22">
        <v>-41.071399999999997</v>
      </c>
      <c r="F950" s="22">
        <v>-19.623200000000001</v>
      </c>
      <c r="G950" s="6">
        <v>0</v>
      </c>
      <c r="H950" s="2">
        <f t="shared" si="588"/>
        <v>0</v>
      </c>
      <c r="I950" s="2">
        <f t="shared" si="589"/>
        <v>0</v>
      </c>
      <c r="J950" s="6">
        <v>0</v>
      </c>
      <c r="K950" s="2">
        <f t="shared" si="590"/>
        <v>0</v>
      </c>
      <c r="L950" s="2">
        <f t="shared" si="591"/>
        <v>0</v>
      </c>
      <c r="M950" s="6">
        <v>0</v>
      </c>
      <c r="N950" s="2">
        <f t="shared" si="592"/>
        <v>0</v>
      </c>
      <c r="O950" s="2">
        <f t="shared" si="593"/>
        <v>0</v>
      </c>
      <c r="P950" s="6">
        <v>0</v>
      </c>
      <c r="Q950" s="2">
        <f t="shared" si="594"/>
        <v>0</v>
      </c>
      <c r="R950" s="2">
        <f t="shared" si="595"/>
        <v>0</v>
      </c>
      <c r="S950" s="6">
        <v>4713289.58</v>
      </c>
      <c r="T950" s="2">
        <f t="shared" si="596"/>
        <v>4.7132895799999996</v>
      </c>
      <c r="U950" s="2">
        <f t="shared" si="597"/>
        <v>18.907068319261256</v>
      </c>
      <c r="V950" s="6">
        <v>0</v>
      </c>
      <c r="W950" s="2">
        <f t="shared" si="598"/>
        <v>0</v>
      </c>
      <c r="X950" s="2">
        <f t="shared" si="599"/>
        <v>0</v>
      </c>
      <c r="Y950" s="6">
        <v>0</v>
      </c>
      <c r="Z950" s="2">
        <f t="shared" si="600"/>
        <v>0</v>
      </c>
      <c r="AA950" s="2">
        <f t="shared" si="601"/>
        <v>0</v>
      </c>
      <c r="AB950" s="6">
        <v>0</v>
      </c>
      <c r="AC950" s="2">
        <f t="shared" si="602"/>
        <v>0</v>
      </c>
      <c r="AD950" s="2">
        <f t="shared" si="603"/>
        <v>0</v>
      </c>
      <c r="AE950" s="6">
        <v>14330279.1227</v>
      </c>
      <c r="AF950" s="2">
        <f t="shared" si="604"/>
        <v>14.3302791227</v>
      </c>
      <c r="AG950" s="2">
        <f t="shared" si="605"/>
        <v>57.485024378020952</v>
      </c>
      <c r="AH950" s="6">
        <v>0</v>
      </c>
      <c r="AI950" s="2">
        <f t="shared" si="606"/>
        <v>0</v>
      </c>
      <c r="AJ950" s="2">
        <f t="shared" si="607"/>
        <v>0</v>
      </c>
      <c r="AK950" s="6">
        <v>0</v>
      </c>
      <c r="AL950" s="2">
        <f t="shared" si="608"/>
        <v>0</v>
      </c>
      <c r="AM950" s="2">
        <f t="shared" si="609"/>
        <v>0</v>
      </c>
      <c r="AN950" s="6">
        <v>0</v>
      </c>
      <c r="AO950" s="2">
        <f t="shared" si="610"/>
        <v>0</v>
      </c>
      <c r="AP950" s="2">
        <f t="shared" si="611"/>
        <v>0</v>
      </c>
      <c r="AQ950" s="6">
        <v>5885148.4461000003</v>
      </c>
      <c r="AR950" s="2">
        <f t="shared" si="612"/>
        <v>5.8851484461000005</v>
      </c>
      <c r="AS950" s="2">
        <f t="shared" si="613"/>
        <v>23.60790735446535</v>
      </c>
      <c r="AT950" s="2">
        <v>24928717.135899998</v>
      </c>
      <c r="AU950" s="2">
        <v>8951137.9902400002</v>
      </c>
      <c r="AV950" s="2">
        <f t="shared" si="614"/>
        <v>8.9511379902399995</v>
      </c>
      <c r="AW950" s="2">
        <f t="shared" si="615"/>
        <v>35.906933924607827</v>
      </c>
      <c r="AX950" s="2">
        <v>0</v>
      </c>
      <c r="AY950" s="2">
        <f t="shared" si="616"/>
        <v>0</v>
      </c>
      <c r="AZ950" s="2">
        <f t="shared" si="617"/>
        <v>0</v>
      </c>
      <c r="BA950" s="2">
        <v>15977579.1445</v>
      </c>
      <c r="BB950" s="2">
        <f t="shared" si="618"/>
        <v>15.9775791445</v>
      </c>
      <c r="BC950" s="2">
        <f t="shared" si="619"/>
        <v>64.093066070738914</v>
      </c>
      <c r="BD950" s="2">
        <v>0</v>
      </c>
      <c r="BE950" s="2">
        <f t="shared" si="620"/>
        <v>0</v>
      </c>
      <c r="BF950" s="2">
        <f t="shared" si="621"/>
        <v>0</v>
      </c>
      <c r="BG950" s="2">
        <v>0</v>
      </c>
      <c r="BH950" s="2">
        <f t="shared" si="622"/>
        <v>0</v>
      </c>
      <c r="BI950" s="2">
        <f t="shared" si="623"/>
        <v>0</v>
      </c>
      <c r="BJ950" s="2">
        <v>24928717.136</v>
      </c>
      <c r="BK950" s="2">
        <f t="shared" si="624"/>
        <v>24.928717135999999</v>
      </c>
      <c r="BL950" s="2">
        <f t="shared" si="625"/>
        <v>100.00000000040114</v>
      </c>
      <c r="BM950" s="2">
        <v>0</v>
      </c>
      <c r="BN950" s="2">
        <f t="shared" si="626"/>
        <v>0</v>
      </c>
      <c r="BO950" s="2">
        <f t="shared" si="627"/>
        <v>0</v>
      </c>
      <c r="BP950" s="2">
        <v>0</v>
      </c>
      <c r="BQ950" s="2">
        <f t="shared" si="628"/>
        <v>0</v>
      </c>
      <c r="BR950" s="2">
        <f t="shared" si="629"/>
        <v>0</v>
      </c>
      <c r="BS950" s="2">
        <v>24928717.136</v>
      </c>
      <c r="BT950" s="1">
        <v>144</v>
      </c>
      <c r="BU950" s="1">
        <v>675</v>
      </c>
      <c r="BV950" s="2">
        <v>359.8780487804878</v>
      </c>
      <c r="BW950" s="1">
        <v>78</v>
      </c>
      <c r="BX950" s="2">
        <v>234.8095238095238</v>
      </c>
      <c r="BY950" s="1">
        <v>334</v>
      </c>
      <c r="BZ950" s="1">
        <v>122</v>
      </c>
      <c r="CA950" s="2">
        <v>176</v>
      </c>
      <c r="CB950" s="2">
        <v>1201.7619047619048</v>
      </c>
      <c r="CC950" s="1">
        <v>217</v>
      </c>
      <c r="CD950" s="1">
        <v>21</v>
      </c>
      <c r="CE950" s="2">
        <v>0.89900000000000002</v>
      </c>
      <c r="CF950" s="2">
        <v>79.591700000000003</v>
      </c>
      <c r="CG950" s="2">
        <v>91.581699999999998</v>
      </c>
      <c r="CH950" s="2">
        <v>4.5609999999999999</v>
      </c>
      <c r="CI950" s="2">
        <v>68.196799999999996</v>
      </c>
      <c r="CJ950" s="2">
        <v>5.29</v>
      </c>
      <c r="CK950" s="9">
        <v>6861</v>
      </c>
      <c r="CL950" s="8">
        <v>0</v>
      </c>
      <c r="CM950" s="8">
        <v>0</v>
      </c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">
        <v>0</v>
      </c>
      <c r="DG950" s="1">
        <v>0</v>
      </c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7" t="s">
        <v>56</v>
      </c>
    </row>
    <row r="951" spans="1:130">
      <c r="A951" s="5">
        <v>951</v>
      </c>
      <c r="B951" s="1">
        <v>6</v>
      </c>
      <c r="C951" s="9">
        <v>287810</v>
      </c>
      <c r="D951" s="9">
        <v>7828954</v>
      </c>
      <c r="E951" s="22">
        <v>-41.023800000000001</v>
      </c>
      <c r="F951" s="22">
        <v>-19.6236</v>
      </c>
      <c r="G951" s="6">
        <v>0</v>
      </c>
      <c r="H951" s="2">
        <f t="shared" si="588"/>
        <v>0</v>
      </c>
      <c r="I951" s="2">
        <f t="shared" si="589"/>
        <v>0</v>
      </c>
      <c r="J951" s="6">
        <v>0</v>
      </c>
      <c r="K951" s="2">
        <f t="shared" si="590"/>
        <v>0</v>
      </c>
      <c r="L951" s="2">
        <f t="shared" si="591"/>
        <v>0</v>
      </c>
      <c r="M951" s="6">
        <v>85949.489983899999</v>
      </c>
      <c r="N951" s="2">
        <f t="shared" si="592"/>
        <v>8.5949489983899993E-2</v>
      </c>
      <c r="O951" s="2">
        <f t="shared" si="593"/>
        <v>0.34379795993560003</v>
      </c>
      <c r="P951" s="6">
        <v>0</v>
      </c>
      <c r="Q951" s="2">
        <f t="shared" si="594"/>
        <v>0</v>
      </c>
      <c r="R951" s="2">
        <f t="shared" si="595"/>
        <v>0</v>
      </c>
      <c r="S951" s="6">
        <v>7426293.08837</v>
      </c>
      <c r="T951" s="2">
        <f t="shared" si="596"/>
        <v>7.4262930883699996</v>
      </c>
      <c r="U951" s="2">
        <f t="shared" si="597"/>
        <v>29.705172353480002</v>
      </c>
      <c r="V951" s="6">
        <v>0</v>
      </c>
      <c r="W951" s="2">
        <f t="shared" si="598"/>
        <v>0</v>
      </c>
      <c r="X951" s="2">
        <f t="shared" si="599"/>
        <v>0</v>
      </c>
      <c r="Y951" s="6">
        <v>0</v>
      </c>
      <c r="Z951" s="2">
        <f t="shared" si="600"/>
        <v>0</v>
      </c>
      <c r="AA951" s="2">
        <f t="shared" si="601"/>
        <v>0</v>
      </c>
      <c r="AB951" s="6">
        <v>0</v>
      </c>
      <c r="AC951" s="2">
        <f t="shared" si="602"/>
        <v>0</v>
      </c>
      <c r="AD951" s="2">
        <f t="shared" si="603"/>
        <v>0</v>
      </c>
      <c r="AE951" s="6">
        <v>10036399.389799999</v>
      </c>
      <c r="AF951" s="2">
        <f t="shared" si="604"/>
        <v>10.0363993898</v>
      </c>
      <c r="AG951" s="2">
        <f t="shared" si="605"/>
        <v>40.145597559199999</v>
      </c>
      <c r="AH951" s="6">
        <v>0</v>
      </c>
      <c r="AI951" s="2">
        <f t="shared" si="606"/>
        <v>0</v>
      </c>
      <c r="AJ951" s="2">
        <f t="shared" si="607"/>
        <v>0</v>
      </c>
      <c r="AK951" s="6">
        <v>0</v>
      </c>
      <c r="AL951" s="2">
        <f t="shared" si="608"/>
        <v>0</v>
      </c>
      <c r="AM951" s="2">
        <f t="shared" si="609"/>
        <v>0</v>
      </c>
      <c r="AN951" s="6">
        <v>35549.813993700001</v>
      </c>
      <c r="AO951" s="2">
        <f t="shared" si="610"/>
        <v>3.5549813993700004E-2</v>
      </c>
      <c r="AP951" s="2">
        <f t="shared" si="611"/>
        <v>0.14219925597480002</v>
      </c>
      <c r="AQ951" s="6">
        <v>7415808.2178600002</v>
      </c>
      <c r="AR951" s="2">
        <f t="shared" si="612"/>
        <v>7.4158082178600004</v>
      </c>
      <c r="AS951" s="2">
        <f t="shared" si="613"/>
        <v>29.663232871439998</v>
      </c>
      <c r="AT951" s="2">
        <v>25000000</v>
      </c>
      <c r="AU951" s="2">
        <v>100622.94166300001</v>
      </c>
      <c r="AV951" s="2">
        <f t="shared" si="614"/>
        <v>0.10062294166300001</v>
      </c>
      <c r="AW951" s="2">
        <f t="shared" si="615"/>
        <v>0.40249176665199998</v>
      </c>
      <c r="AX951" s="2">
        <v>0</v>
      </c>
      <c r="AY951" s="2">
        <f t="shared" si="616"/>
        <v>0</v>
      </c>
      <c r="AZ951" s="2">
        <f t="shared" si="617"/>
        <v>0</v>
      </c>
      <c r="BA951" s="2">
        <v>24899377.0583</v>
      </c>
      <c r="BB951" s="2">
        <f t="shared" si="618"/>
        <v>24.899377058300001</v>
      </c>
      <c r="BC951" s="2">
        <f t="shared" si="619"/>
        <v>99.597508233199989</v>
      </c>
      <c r="BD951" s="2">
        <v>0</v>
      </c>
      <c r="BE951" s="2">
        <f t="shared" si="620"/>
        <v>0</v>
      </c>
      <c r="BF951" s="2">
        <f t="shared" si="621"/>
        <v>0</v>
      </c>
      <c r="BG951" s="2">
        <v>0</v>
      </c>
      <c r="BH951" s="2">
        <f t="shared" si="622"/>
        <v>0</v>
      </c>
      <c r="BI951" s="2">
        <f t="shared" si="623"/>
        <v>0</v>
      </c>
      <c r="BJ951" s="2">
        <v>25000000</v>
      </c>
      <c r="BK951" s="2">
        <f t="shared" si="624"/>
        <v>25</v>
      </c>
      <c r="BL951" s="2">
        <f t="shared" si="625"/>
        <v>100</v>
      </c>
      <c r="BM951" s="2">
        <v>0</v>
      </c>
      <c r="BN951" s="2">
        <f t="shared" si="626"/>
        <v>0</v>
      </c>
      <c r="BO951" s="2">
        <f t="shared" si="627"/>
        <v>0</v>
      </c>
      <c r="BP951" s="2">
        <v>0</v>
      </c>
      <c r="BQ951" s="2">
        <f t="shared" si="628"/>
        <v>0</v>
      </c>
      <c r="BR951" s="2">
        <f t="shared" si="629"/>
        <v>0</v>
      </c>
      <c r="BS951" s="2">
        <v>25000000</v>
      </c>
      <c r="BT951" s="1">
        <v>91</v>
      </c>
      <c r="BU951" s="1">
        <v>486</v>
      </c>
      <c r="BV951" s="2">
        <v>238.97560975609755</v>
      </c>
      <c r="BW951" s="1">
        <v>78</v>
      </c>
      <c r="BX951" s="2">
        <v>241.16666666666666</v>
      </c>
      <c r="BY951" s="1">
        <v>335</v>
      </c>
      <c r="BZ951" s="1">
        <v>134</v>
      </c>
      <c r="CA951" s="2">
        <v>175.25</v>
      </c>
      <c r="CB951" s="2">
        <v>1182.75</v>
      </c>
      <c r="CC951" s="1">
        <v>213</v>
      </c>
      <c r="CD951" s="1">
        <v>21</v>
      </c>
      <c r="CE951" s="2">
        <v>0.875</v>
      </c>
      <c r="CF951" s="2">
        <v>81.756599999999992</v>
      </c>
      <c r="CG951" s="2">
        <v>92.467500000000001</v>
      </c>
      <c r="CH951" s="2">
        <v>5.0775000000000006</v>
      </c>
      <c r="CI951" s="2">
        <v>71.805250000000001</v>
      </c>
      <c r="CJ951" s="2">
        <v>5.1470000000000002</v>
      </c>
      <c r="CK951" s="9">
        <v>6833</v>
      </c>
      <c r="CL951" s="18">
        <v>1</v>
      </c>
      <c r="CM951" s="18">
        <v>2</v>
      </c>
      <c r="CN951" s="18">
        <v>109</v>
      </c>
      <c r="CO951" s="18">
        <v>109</v>
      </c>
      <c r="CP951" s="18">
        <v>109</v>
      </c>
      <c r="CQ951" s="18">
        <v>78</v>
      </c>
      <c r="CR951" s="18">
        <v>250</v>
      </c>
      <c r="CS951" s="18">
        <v>334</v>
      </c>
      <c r="CT951" s="18">
        <v>158</v>
      </c>
      <c r="CU951" s="18">
        <v>176</v>
      </c>
      <c r="CV951" s="18">
        <v>1152</v>
      </c>
      <c r="CW951" s="18">
        <v>207</v>
      </c>
      <c r="CX951" s="18">
        <v>21</v>
      </c>
      <c r="CY951" s="18">
        <v>0.89900000000000002</v>
      </c>
      <c r="CZ951" s="18">
        <v>79.591700000000003</v>
      </c>
      <c r="DA951" s="18">
        <v>91.581699999999998</v>
      </c>
      <c r="DB951" s="18">
        <v>4.5609999999999999</v>
      </c>
      <c r="DC951" s="18">
        <v>68.196799999999996</v>
      </c>
      <c r="DD951" s="18">
        <v>5.29</v>
      </c>
      <c r="DE951" s="18">
        <v>6861</v>
      </c>
      <c r="DF951" s="1">
        <v>2</v>
      </c>
      <c r="DG951" s="1">
        <v>6</v>
      </c>
      <c r="DH951" s="1">
        <v>101</v>
      </c>
      <c r="DI951" s="1">
        <v>101</v>
      </c>
      <c r="DJ951" s="1">
        <v>101</v>
      </c>
      <c r="DK951" s="1">
        <v>78</v>
      </c>
      <c r="DL951" s="1">
        <v>249.5</v>
      </c>
      <c r="DM951" s="1">
        <v>335</v>
      </c>
      <c r="DN951" s="1">
        <v>158</v>
      </c>
      <c r="DO951" s="1">
        <v>176.5</v>
      </c>
      <c r="DP951" s="1">
        <v>1155</v>
      </c>
      <c r="DQ951" s="1">
        <v>207</v>
      </c>
      <c r="DR951" s="1">
        <v>21</v>
      </c>
      <c r="DS951" s="1">
        <v>0.89900000000000002</v>
      </c>
      <c r="DT951" s="1">
        <v>79.591700000000003</v>
      </c>
      <c r="DU951" s="1">
        <v>91.581699999999998</v>
      </c>
      <c r="DV951" s="1">
        <v>4.5609999999999999</v>
      </c>
      <c r="DW951" s="1">
        <v>68.196799999999996</v>
      </c>
      <c r="DX951" s="1">
        <v>5.29</v>
      </c>
      <c r="DY951" s="1">
        <v>6861</v>
      </c>
      <c r="DZ951" s="20" t="s">
        <v>57</v>
      </c>
    </row>
    <row r="952" spans="1:130">
      <c r="A952" s="5">
        <v>952</v>
      </c>
      <c r="B952" s="1">
        <v>6</v>
      </c>
      <c r="C952" s="9">
        <v>292810</v>
      </c>
      <c r="D952" s="9">
        <v>7828954</v>
      </c>
      <c r="E952" s="22">
        <v>-40.976100000000002</v>
      </c>
      <c r="F952" s="22">
        <v>-19.624199999999998</v>
      </c>
      <c r="G952" s="6">
        <v>0</v>
      </c>
      <c r="H952" s="2">
        <f t="shared" si="588"/>
        <v>0</v>
      </c>
      <c r="I952" s="2">
        <f t="shared" si="589"/>
        <v>0</v>
      </c>
      <c r="J952" s="6">
        <v>0</v>
      </c>
      <c r="K952" s="2">
        <f t="shared" si="590"/>
        <v>0</v>
      </c>
      <c r="L952" s="2">
        <f t="shared" si="591"/>
        <v>0</v>
      </c>
      <c r="M952" s="6">
        <v>872271.96409100003</v>
      </c>
      <c r="N952" s="2">
        <f t="shared" si="592"/>
        <v>0.87227196409100005</v>
      </c>
      <c r="O952" s="2">
        <f t="shared" si="593"/>
        <v>3.4890878563640002</v>
      </c>
      <c r="P952" s="6">
        <v>72466.985422099999</v>
      </c>
      <c r="Q952" s="2">
        <f t="shared" si="594"/>
        <v>7.2466985422100005E-2</v>
      </c>
      <c r="R952" s="2">
        <f t="shared" si="595"/>
        <v>0.28986794168839997</v>
      </c>
      <c r="S952" s="6">
        <v>5376787.4709999999</v>
      </c>
      <c r="T952" s="2">
        <f t="shared" si="596"/>
        <v>5.3767874710000001</v>
      </c>
      <c r="U952" s="2">
        <f t="shared" si="597"/>
        <v>21.507149884</v>
      </c>
      <c r="V952" s="6">
        <v>73349.189991599997</v>
      </c>
      <c r="W952" s="2">
        <f t="shared" si="598"/>
        <v>7.3349189991599992E-2</v>
      </c>
      <c r="X952" s="2">
        <f t="shared" si="599"/>
        <v>0.29339675996639997</v>
      </c>
      <c r="Y952" s="6">
        <v>0</v>
      </c>
      <c r="Z952" s="2">
        <f t="shared" si="600"/>
        <v>0</v>
      </c>
      <c r="AA952" s="2">
        <f t="shared" si="601"/>
        <v>0</v>
      </c>
      <c r="AB952" s="6">
        <v>0</v>
      </c>
      <c r="AC952" s="2">
        <f t="shared" si="602"/>
        <v>0</v>
      </c>
      <c r="AD952" s="2">
        <f t="shared" si="603"/>
        <v>0</v>
      </c>
      <c r="AE952" s="6">
        <v>14364014.446900001</v>
      </c>
      <c r="AF952" s="2">
        <f t="shared" si="604"/>
        <v>14.364014446900001</v>
      </c>
      <c r="AG952" s="2">
        <f t="shared" si="605"/>
        <v>57.456057787600002</v>
      </c>
      <c r="AH952" s="6">
        <v>0</v>
      </c>
      <c r="AI952" s="2">
        <f t="shared" si="606"/>
        <v>0</v>
      </c>
      <c r="AJ952" s="2">
        <f t="shared" si="607"/>
        <v>0</v>
      </c>
      <c r="AK952" s="6">
        <v>0</v>
      </c>
      <c r="AL952" s="2">
        <f t="shared" si="608"/>
        <v>0</v>
      </c>
      <c r="AM952" s="2">
        <f t="shared" si="609"/>
        <v>0</v>
      </c>
      <c r="AN952" s="6">
        <v>0</v>
      </c>
      <c r="AO952" s="2">
        <f t="shared" si="610"/>
        <v>0</v>
      </c>
      <c r="AP952" s="2">
        <f t="shared" si="611"/>
        <v>0</v>
      </c>
      <c r="AQ952" s="6">
        <v>4241109.9426300004</v>
      </c>
      <c r="AR952" s="2">
        <f t="shared" si="612"/>
        <v>4.2411099426300005</v>
      </c>
      <c r="AS952" s="2">
        <f t="shared" si="613"/>
        <v>16.964439770520002</v>
      </c>
      <c r="AT952" s="2">
        <v>25000000</v>
      </c>
      <c r="AU952" s="2">
        <v>14322367.5185</v>
      </c>
      <c r="AV952" s="2">
        <f t="shared" si="614"/>
        <v>14.3223675185</v>
      </c>
      <c r="AW952" s="2">
        <f t="shared" si="615"/>
        <v>57.289470074000008</v>
      </c>
      <c r="AX952" s="2">
        <v>3616185.8414099999</v>
      </c>
      <c r="AY952" s="2">
        <f t="shared" si="616"/>
        <v>3.6161858414099997</v>
      </c>
      <c r="AZ952" s="2">
        <f t="shared" si="617"/>
        <v>14.464743365639999</v>
      </c>
      <c r="BA952" s="2">
        <v>7061446.6401300002</v>
      </c>
      <c r="BB952" s="2">
        <f t="shared" si="618"/>
        <v>7.0614466401299998</v>
      </c>
      <c r="BC952" s="2">
        <f t="shared" si="619"/>
        <v>28.245786560520003</v>
      </c>
      <c r="BD952" s="2">
        <v>0</v>
      </c>
      <c r="BE952" s="2">
        <f t="shared" si="620"/>
        <v>0</v>
      </c>
      <c r="BF952" s="2">
        <f t="shared" si="621"/>
        <v>0</v>
      </c>
      <c r="BG952" s="2">
        <v>0</v>
      </c>
      <c r="BH952" s="2">
        <f t="shared" si="622"/>
        <v>0</v>
      </c>
      <c r="BI952" s="2">
        <f t="shared" si="623"/>
        <v>0</v>
      </c>
      <c r="BJ952" s="2">
        <v>25000000</v>
      </c>
      <c r="BK952" s="2">
        <f t="shared" si="624"/>
        <v>25</v>
      </c>
      <c r="BL952" s="2">
        <f t="shared" si="625"/>
        <v>100</v>
      </c>
      <c r="BM952" s="2">
        <v>0</v>
      </c>
      <c r="BN952" s="2">
        <f t="shared" si="626"/>
        <v>0</v>
      </c>
      <c r="BO952" s="2">
        <f t="shared" si="627"/>
        <v>0</v>
      </c>
      <c r="BP952" s="2">
        <v>0</v>
      </c>
      <c r="BQ952" s="2">
        <f t="shared" si="628"/>
        <v>0</v>
      </c>
      <c r="BR952" s="2">
        <f t="shared" si="629"/>
        <v>0</v>
      </c>
      <c r="BS952" s="2">
        <v>25000000</v>
      </c>
      <c r="BT952" s="1">
        <v>152</v>
      </c>
      <c r="BU952" s="1">
        <v>900</v>
      </c>
      <c r="BV952" s="2">
        <v>526.35714285714289</v>
      </c>
      <c r="BW952" s="1">
        <v>78</v>
      </c>
      <c r="BX952" s="2">
        <v>222.26190476190476</v>
      </c>
      <c r="BY952" s="1">
        <v>329</v>
      </c>
      <c r="BZ952" s="1">
        <v>110</v>
      </c>
      <c r="CA952" s="2">
        <v>172.07142857142858</v>
      </c>
      <c r="CB952" s="2">
        <v>1243.9761904761904</v>
      </c>
      <c r="CC952" s="1">
        <v>218</v>
      </c>
      <c r="CD952" s="1">
        <v>22</v>
      </c>
      <c r="CE952" s="2">
        <v>0.875</v>
      </c>
      <c r="CF952" s="2">
        <v>81.756599999999992</v>
      </c>
      <c r="CG952" s="2">
        <v>92.467500000000001</v>
      </c>
      <c r="CH952" s="2">
        <v>5.0775000000000006</v>
      </c>
      <c r="CI952" s="2">
        <v>71.805250000000001</v>
      </c>
      <c r="CJ952" s="2">
        <v>5.1470000000000002</v>
      </c>
      <c r="CK952" s="9">
        <v>6833</v>
      </c>
      <c r="CL952" s="8">
        <v>0</v>
      </c>
      <c r="CM952" s="8">
        <v>0</v>
      </c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">
        <v>0</v>
      </c>
      <c r="DG952" s="1">
        <v>0</v>
      </c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20" t="s">
        <v>57</v>
      </c>
    </row>
    <row r="953" spans="1:130">
      <c r="A953" s="5">
        <v>953</v>
      </c>
      <c r="B953" s="1">
        <v>6</v>
      </c>
      <c r="C953" s="9">
        <v>297810</v>
      </c>
      <c r="D953" s="9">
        <v>7828954</v>
      </c>
      <c r="E953" s="22">
        <v>-40.928400000000003</v>
      </c>
      <c r="F953" s="22">
        <v>-19.624700000000001</v>
      </c>
      <c r="G953" s="6">
        <v>0</v>
      </c>
      <c r="H953" s="2">
        <f t="shared" si="588"/>
        <v>0</v>
      </c>
      <c r="I953" s="2">
        <f t="shared" si="589"/>
        <v>0</v>
      </c>
      <c r="J953" s="6">
        <v>0</v>
      </c>
      <c r="K953" s="2">
        <f t="shared" si="590"/>
        <v>0</v>
      </c>
      <c r="L953" s="2">
        <f t="shared" si="591"/>
        <v>0</v>
      </c>
      <c r="M953" s="6">
        <v>385144.21093200002</v>
      </c>
      <c r="N953" s="2">
        <f t="shared" si="592"/>
        <v>0.38514421093200002</v>
      </c>
      <c r="O953" s="2">
        <f t="shared" si="593"/>
        <v>1.5405768437280001</v>
      </c>
      <c r="P953" s="6">
        <v>1607856.8941599999</v>
      </c>
      <c r="Q953" s="2">
        <f t="shared" si="594"/>
        <v>1.60785689416</v>
      </c>
      <c r="R953" s="2">
        <f t="shared" si="595"/>
        <v>6.43142757664</v>
      </c>
      <c r="S953" s="6">
        <v>4186321.25826</v>
      </c>
      <c r="T953" s="2">
        <f t="shared" si="596"/>
        <v>4.1863212582600005</v>
      </c>
      <c r="U953" s="2">
        <f t="shared" si="597"/>
        <v>16.745285033039998</v>
      </c>
      <c r="V953" s="6">
        <v>0</v>
      </c>
      <c r="W953" s="2">
        <f t="shared" si="598"/>
        <v>0</v>
      </c>
      <c r="X953" s="2">
        <f t="shared" si="599"/>
        <v>0</v>
      </c>
      <c r="Y953" s="6">
        <v>0</v>
      </c>
      <c r="Z953" s="2">
        <f t="shared" si="600"/>
        <v>0</v>
      </c>
      <c r="AA953" s="2">
        <f t="shared" si="601"/>
        <v>0</v>
      </c>
      <c r="AB953" s="6">
        <v>0</v>
      </c>
      <c r="AC953" s="2">
        <f t="shared" si="602"/>
        <v>0</v>
      </c>
      <c r="AD953" s="2">
        <f t="shared" si="603"/>
        <v>0</v>
      </c>
      <c r="AE953" s="6">
        <v>13847265.8342</v>
      </c>
      <c r="AF953" s="2">
        <f t="shared" si="604"/>
        <v>13.8472658342</v>
      </c>
      <c r="AG953" s="2">
        <f t="shared" si="605"/>
        <v>55.389063336800007</v>
      </c>
      <c r="AH953" s="6">
        <v>0</v>
      </c>
      <c r="AI953" s="2">
        <f t="shared" si="606"/>
        <v>0</v>
      </c>
      <c r="AJ953" s="2">
        <f t="shared" si="607"/>
        <v>0</v>
      </c>
      <c r="AK953" s="6">
        <v>0</v>
      </c>
      <c r="AL953" s="2">
        <f t="shared" si="608"/>
        <v>0</v>
      </c>
      <c r="AM953" s="2">
        <f t="shared" si="609"/>
        <v>0</v>
      </c>
      <c r="AN953" s="6">
        <v>0</v>
      </c>
      <c r="AO953" s="2">
        <f t="shared" si="610"/>
        <v>0</v>
      </c>
      <c r="AP953" s="2">
        <f t="shared" si="611"/>
        <v>0</v>
      </c>
      <c r="AQ953" s="6">
        <v>4973411.8024800001</v>
      </c>
      <c r="AR953" s="2">
        <f t="shared" si="612"/>
        <v>4.9734118024800003</v>
      </c>
      <c r="AS953" s="2">
        <f t="shared" si="613"/>
        <v>19.893647209920001</v>
      </c>
      <c r="AT953" s="2">
        <v>25000000</v>
      </c>
      <c r="AU953" s="2">
        <v>2815797.9369800002</v>
      </c>
      <c r="AV953" s="2">
        <f t="shared" si="614"/>
        <v>2.8157979369800001</v>
      </c>
      <c r="AW953" s="2">
        <f t="shared" si="615"/>
        <v>11.263191747920001</v>
      </c>
      <c r="AX953" s="2">
        <v>1712.34444773</v>
      </c>
      <c r="AY953" s="2">
        <f t="shared" si="616"/>
        <v>1.71234444773E-3</v>
      </c>
      <c r="AZ953" s="2">
        <f t="shared" si="617"/>
        <v>6.8493777909199999E-3</v>
      </c>
      <c r="BA953" s="2">
        <v>22182489.718600001</v>
      </c>
      <c r="BB953" s="2">
        <f t="shared" si="618"/>
        <v>22.182489718600003</v>
      </c>
      <c r="BC953" s="2">
        <f t="shared" si="619"/>
        <v>88.729958874400012</v>
      </c>
      <c r="BD953" s="2">
        <v>0</v>
      </c>
      <c r="BE953" s="2">
        <f t="shared" si="620"/>
        <v>0</v>
      </c>
      <c r="BF953" s="2">
        <f t="shared" si="621"/>
        <v>0</v>
      </c>
      <c r="BG953" s="2">
        <v>0</v>
      </c>
      <c r="BH953" s="2">
        <f t="shared" si="622"/>
        <v>0</v>
      </c>
      <c r="BI953" s="2">
        <f t="shared" si="623"/>
        <v>0</v>
      </c>
      <c r="BJ953" s="2">
        <v>25000000</v>
      </c>
      <c r="BK953" s="2">
        <f t="shared" si="624"/>
        <v>25</v>
      </c>
      <c r="BL953" s="2">
        <f t="shared" si="625"/>
        <v>100</v>
      </c>
      <c r="BM953" s="2">
        <v>0</v>
      </c>
      <c r="BN953" s="2">
        <f t="shared" si="626"/>
        <v>0</v>
      </c>
      <c r="BO953" s="2">
        <f t="shared" si="627"/>
        <v>0</v>
      </c>
      <c r="BP953" s="2">
        <v>0</v>
      </c>
      <c r="BQ953" s="2">
        <f t="shared" si="628"/>
        <v>0</v>
      </c>
      <c r="BR953" s="2">
        <f t="shared" si="629"/>
        <v>0</v>
      </c>
      <c r="BS953" s="2">
        <v>25000000</v>
      </c>
      <c r="BT953" s="1">
        <v>110</v>
      </c>
      <c r="BU953" s="1">
        <v>778</v>
      </c>
      <c r="BV953" s="2">
        <v>275.83333333333331</v>
      </c>
      <c r="BW953" s="1">
        <v>78</v>
      </c>
      <c r="BX953" s="2">
        <v>237.88095238095238</v>
      </c>
      <c r="BY953" s="1">
        <v>332</v>
      </c>
      <c r="BZ953" s="1">
        <v>117</v>
      </c>
      <c r="CA953" s="2">
        <v>171.52380952380952</v>
      </c>
      <c r="CB953" s="2">
        <v>1193.2857142857142</v>
      </c>
      <c r="CC953" s="1">
        <v>216</v>
      </c>
      <c r="CD953" s="1">
        <v>23</v>
      </c>
      <c r="CE953" s="2">
        <v>0.85099999999999998</v>
      </c>
      <c r="CF953" s="2">
        <v>83.921499999999995</v>
      </c>
      <c r="CG953" s="2">
        <v>93.353300000000004</v>
      </c>
      <c r="CH953" s="2">
        <v>5.5940000000000003</v>
      </c>
      <c r="CI953" s="2">
        <v>75.413700000000006</v>
      </c>
      <c r="CJ953" s="2">
        <v>5.0039999999999996</v>
      </c>
      <c r="CK953" s="9">
        <v>6805</v>
      </c>
      <c r="CL953" s="8">
        <v>0</v>
      </c>
      <c r="CM953" s="8">
        <v>0</v>
      </c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">
        <v>0</v>
      </c>
      <c r="DG953" s="1">
        <v>0</v>
      </c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20" t="s">
        <v>57</v>
      </c>
    </row>
    <row r="954" spans="1:130">
      <c r="A954" s="5">
        <v>954</v>
      </c>
      <c r="B954" s="1">
        <v>6</v>
      </c>
      <c r="C954" s="9">
        <v>302810</v>
      </c>
      <c r="D954" s="9">
        <v>7828954</v>
      </c>
      <c r="E954" s="22">
        <v>-40.880800000000001</v>
      </c>
      <c r="F954" s="22">
        <v>-19.6252</v>
      </c>
      <c r="G954" s="6">
        <v>0</v>
      </c>
      <c r="H954" s="2">
        <f t="shared" si="588"/>
        <v>0</v>
      </c>
      <c r="I954" s="2">
        <f t="shared" si="589"/>
        <v>0</v>
      </c>
      <c r="J954" s="6">
        <v>0</v>
      </c>
      <c r="K954" s="2">
        <f t="shared" si="590"/>
        <v>0</v>
      </c>
      <c r="L954" s="2">
        <f t="shared" si="591"/>
        <v>0</v>
      </c>
      <c r="M954" s="6">
        <v>409614.63607100002</v>
      </c>
      <c r="N954" s="2">
        <f t="shared" si="592"/>
        <v>0.40961463607100002</v>
      </c>
      <c r="O954" s="2">
        <f t="shared" si="593"/>
        <v>1.6384585442840001</v>
      </c>
      <c r="P954" s="6">
        <v>0</v>
      </c>
      <c r="Q954" s="2">
        <f t="shared" si="594"/>
        <v>0</v>
      </c>
      <c r="R954" s="2">
        <f t="shared" si="595"/>
        <v>0</v>
      </c>
      <c r="S954" s="6">
        <v>7948109.1611099998</v>
      </c>
      <c r="T954" s="2">
        <f t="shared" si="596"/>
        <v>7.9481091611099997</v>
      </c>
      <c r="U954" s="2">
        <f t="shared" si="597"/>
        <v>31.792436644439999</v>
      </c>
      <c r="V954" s="6">
        <v>0</v>
      </c>
      <c r="W954" s="2">
        <f t="shared" si="598"/>
        <v>0</v>
      </c>
      <c r="X954" s="2">
        <f t="shared" si="599"/>
        <v>0</v>
      </c>
      <c r="Y954" s="6">
        <v>0</v>
      </c>
      <c r="Z954" s="2">
        <f t="shared" si="600"/>
        <v>0</v>
      </c>
      <c r="AA954" s="2">
        <f t="shared" si="601"/>
        <v>0</v>
      </c>
      <c r="AB954" s="6">
        <v>0</v>
      </c>
      <c r="AC954" s="2">
        <f t="shared" si="602"/>
        <v>0</v>
      </c>
      <c r="AD954" s="2">
        <f t="shared" si="603"/>
        <v>0</v>
      </c>
      <c r="AE954" s="6">
        <v>10713585.7063</v>
      </c>
      <c r="AF954" s="2">
        <f t="shared" si="604"/>
        <v>10.7135857063</v>
      </c>
      <c r="AG954" s="2">
        <f t="shared" si="605"/>
        <v>42.8543428252</v>
      </c>
      <c r="AH954" s="6">
        <v>0</v>
      </c>
      <c r="AI954" s="2">
        <f t="shared" si="606"/>
        <v>0</v>
      </c>
      <c r="AJ954" s="2">
        <f t="shared" si="607"/>
        <v>0</v>
      </c>
      <c r="AK954" s="6">
        <v>0</v>
      </c>
      <c r="AL954" s="2">
        <f t="shared" si="608"/>
        <v>0</v>
      </c>
      <c r="AM954" s="2">
        <f t="shared" si="609"/>
        <v>0</v>
      </c>
      <c r="AN954" s="6">
        <v>0</v>
      </c>
      <c r="AO954" s="2">
        <f t="shared" si="610"/>
        <v>0</v>
      </c>
      <c r="AP954" s="2">
        <f t="shared" si="611"/>
        <v>0</v>
      </c>
      <c r="AQ954" s="6">
        <v>5928690.4964899998</v>
      </c>
      <c r="AR954" s="2">
        <f t="shared" si="612"/>
        <v>5.9286904964899998</v>
      </c>
      <c r="AS954" s="2">
        <f t="shared" si="613"/>
        <v>23.714761985959999</v>
      </c>
      <c r="AT954" s="2">
        <v>25000000</v>
      </c>
      <c r="AU954" s="2">
        <v>401300.398529</v>
      </c>
      <c r="AV954" s="2">
        <f t="shared" si="614"/>
        <v>0.40130039852900001</v>
      </c>
      <c r="AW954" s="2">
        <f t="shared" si="615"/>
        <v>1.6052015941160001</v>
      </c>
      <c r="AX954" s="2">
        <v>0</v>
      </c>
      <c r="AY954" s="2">
        <f t="shared" si="616"/>
        <v>0</v>
      </c>
      <c r="AZ954" s="2">
        <f t="shared" si="617"/>
        <v>0</v>
      </c>
      <c r="BA954" s="2">
        <v>24598699.601500001</v>
      </c>
      <c r="BB954" s="2">
        <f t="shared" si="618"/>
        <v>24.598699601500002</v>
      </c>
      <c r="BC954" s="2">
        <f t="shared" si="619"/>
        <v>98.394798406000007</v>
      </c>
      <c r="BD954" s="2">
        <v>0</v>
      </c>
      <c r="BE954" s="2">
        <f t="shared" si="620"/>
        <v>0</v>
      </c>
      <c r="BF954" s="2">
        <f t="shared" si="621"/>
        <v>0</v>
      </c>
      <c r="BG954" s="2">
        <v>0</v>
      </c>
      <c r="BH954" s="2">
        <f t="shared" si="622"/>
        <v>0</v>
      </c>
      <c r="BI954" s="2">
        <f t="shared" si="623"/>
        <v>0</v>
      </c>
      <c r="BJ954" s="2">
        <v>25000000</v>
      </c>
      <c r="BK954" s="2">
        <f t="shared" si="624"/>
        <v>25</v>
      </c>
      <c r="BL954" s="2">
        <f t="shared" si="625"/>
        <v>100</v>
      </c>
      <c r="BM954" s="2">
        <v>0</v>
      </c>
      <c r="BN954" s="2">
        <f t="shared" si="626"/>
        <v>0</v>
      </c>
      <c r="BO954" s="2">
        <f t="shared" si="627"/>
        <v>0</v>
      </c>
      <c r="BP954" s="2">
        <v>0</v>
      </c>
      <c r="BQ954" s="2">
        <f t="shared" si="628"/>
        <v>0</v>
      </c>
      <c r="BR954" s="2">
        <f t="shared" si="629"/>
        <v>0</v>
      </c>
      <c r="BS954" s="2">
        <v>25000000</v>
      </c>
      <c r="BT954" s="1">
        <v>106</v>
      </c>
      <c r="BU954" s="1">
        <v>507</v>
      </c>
      <c r="BV954" s="2">
        <v>223.73809523809524</v>
      </c>
      <c r="BW954" s="1">
        <v>78</v>
      </c>
      <c r="BX954" s="2">
        <v>241.37837837837839</v>
      </c>
      <c r="BY954" s="1">
        <v>330</v>
      </c>
      <c r="BZ954" s="1">
        <v>135</v>
      </c>
      <c r="CA954" s="2">
        <v>169.86486486486487</v>
      </c>
      <c r="CB954" s="2">
        <v>1181.3243243243244</v>
      </c>
      <c r="CC954" s="1">
        <v>212</v>
      </c>
      <c r="CD954" s="1">
        <v>24</v>
      </c>
      <c r="CE954" s="2">
        <v>0.85099999999999998</v>
      </c>
      <c r="CF954" s="2">
        <v>83.921499999999995</v>
      </c>
      <c r="CG954" s="2">
        <v>93.353300000000004</v>
      </c>
      <c r="CH954" s="2">
        <v>5.5940000000000003</v>
      </c>
      <c r="CI954" s="2">
        <v>75.413700000000006</v>
      </c>
      <c r="CJ954" s="2">
        <v>5.0039999999999996</v>
      </c>
      <c r="CK954" s="9">
        <v>6805</v>
      </c>
      <c r="CL954" s="18">
        <v>2</v>
      </c>
      <c r="CM954" s="18">
        <v>8</v>
      </c>
      <c r="CN954" s="18">
        <v>132</v>
      </c>
      <c r="CO954" s="18">
        <v>136</v>
      </c>
      <c r="CP954" s="18">
        <v>134</v>
      </c>
      <c r="CQ954" s="18">
        <v>78</v>
      </c>
      <c r="CR954" s="18">
        <v>243</v>
      </c>
      <c r="CS954" s="18">
        <v>327</v>
      </c>
      <c r="CT954" s="18">
        <v>155</v>
      </c>
      <c r="CU954" s="18">
        <v>170</v>
      </c>
      <c r="CV954" s="18">
        <v>1176</v>
      </c>
      <c r="CW954" s="18">
        <v>207</v>
      </c>
      <c r="CX954" s="18">
        <v>24</v>
      </c>
      <c r="CY954" s="18">
        <v>0.85099999999999998</v>
      </c>
      <c r="CZ954" s="18">
        <v>83.921499999999995</v>
      </c>
      <c r="DA954" s="18">
        <v>93.353300000000004</v>
      </c>
      <c r="DB954" s="18">
        <v>5.5940000000000003</v>
      </c>
      <c r="DC954" s="18">
        <v>75.413700000000006</v>
      </c>
      <c r="DD954" s="18">
        <v>5.0039999999999996</v>
      </c>
      <c r="DE954" s="18">
        <v>6805</v>
      </c>
      <c r="DF954" s="1">
        <v>2</v>
      </c>
      <c r="DG954" s="1">
        <v>6</v>
      </c>
      <c r="DH954" s="1">
        <v>113</v>
      </c>
      <c r="DI954" s="1">
        <v>125</v>
      </c>
      <c r="DJ954" s="1">
        <v>119</v>
      </c>
      <c r="DK954" s="1">
        <v>78</v>
      </c>
      <c r="DL954" s="1">
        <v>243.5</v>
      </c>
      <c r="DM954" s="1">
        <v>327</v>
      </c>
      <c r="DN954" s="1">
        <v>155</v>
      </c>
      <c r="DO954" s="1">
        <v>170</v>
      </c>
      <c r="DP954" s="1">
        <v>1175</v>
      </c>
      <c r="DQ954" s="1">
        <v>207</v>
      </c>
      <c r="DR954" s="1">
        <v>24</v>
      </c>
      <c r="DS954" s="1">
        <v>0.85099999999999998</v>
      </c>
      <c r="DT954" s="1">
        <v>83.921499999999995</v>
      </c>
      <c r="DU954" s="1">
        <v>93.353300000000004</v>
      </c>
      <c r="DV954" s="1">
        <v>5.5940000000000003</v>
      </c>
      <c r="DW954" s="1">
        <v>75.413700000000006</v>
      </c>
      <c r="DX954" s="1">
        <v>5.0039999999999996</v>
      </c>
      <c r="DY954" s="1">
        <v>6805</v>
      </c>
      <c r="DZ954" s="20" t="s">
        <v>57</v>
      </c>
    </row>
    <row r="955" spans="1:130">
      <c r="A955" s="5">
        <v>955</v>
      </c>
      <c r="B955" s="1">
        <v>6</v>
      </c>
      <c r="C955" s="9">
        <v>307810</v>
      </c>
      <c r="D955" s="9">
        <v>7828954</v>
      </c>
      <c r="E955" s="22">
        <v>-40.833100000000002</v>
      </c>
      <c r="F955" s="22">
        <v>-19.625699999999998</v>
      </c>
      <c r="G955" s="6">
        <v>0</v>
      </c>
      <c r="H955" s="2">
        <f t="shared" si="588"/>
        <v>0</v>
      </c>
      <c r="I955" s="2">
        <f t="shared" si="589"/>
        <v>0</v>
      </c>
      <c r="J955" s="6">
        <v>0</v>
      </c>
      <c r="K955" s="2">
        <f t="shared" si="590"/>
        <v>0</v>
      </c>
      <c r="L955" s="2">
        <f t="shared" si="591"/>
        <v>0</v>
      </c>
      <c r="M955" s="6">
        <v>2389203.7254900001</v>
      </c>
      <c r="N955" s="2">
        <f t="shared" si="592"/>
        <v>2.3892037254900003</v>
      </c>
      <c r="O955" s="2">
        <f t="shared" si="593"/>
        <v>9.5568149019600011</v>
      </c>
      <c r="P955" s="6">
        <v>0</v>
      </c>
      <c r="Q955" s="2">
        <f t="shared" si="594"/>
        <v>0</v>
      </c>
      <c r="R955" s="2">
        <f t="shared" si="595"/>
        <v>0</v>
      </c>
      <c r="S955" s="6">
        <v>8147745.3011800004</v>
      </c>
      <c r="T955" s="2">
        <f t="shared" si="596"/>
        <v>8.1477453011800005</v>
      </c>
      <c r="U955" s="2">
        <f t="shared" si="597"/>
        <v>32.590981204720002</v>
      </c>
      <c r="V955" s="6">
        <v>0</v>
      </c>
      <c r="W955" s="2">
        <f t="shared" si="598"/>
        <v>0</v>
      </c>
      <c r="X955" s="2">
        <f t="shared" si="599"/>
        <v>0</v>
      </c>
      <c r="Y955" s="6">
        <v>0</v>
      </c>
      <c r="Z955" s="2">
        <f t="shared" si="600"/>
        <v>0</v>
      </c>
      <c r="AA955" s="2">
        <f t="shared" si="601"/>
        <v>0</v>
      </c>
      <c r="AB955" s="6">
        <v>0</v>
      </c>
      <c r="AC955" s="2">
        <f t="shared" si="602"/>
        <v>0</v>
      </c>
      <c r="AD955" s="2">
        <f t="shared" si="603"/>
        <v>0</v>
      </c>
      <c r="AE955" s="6">
        <v>8373667.7215099996</v>
      </c>
      <c r="AF955" s="2">
        <f t="shared" si="604"/>
        <v>8.3736677215099995</v>
      </c>
      <c r="AG955" s="2">
        <f t="shared" si="605"/>
        <v>33.494670886039998</v>
      </c>
      <c r="AH955" s="6">
        <v>0</v>
      </c>
      <c r="AI955" s="2">
        <f t="shared" si="606"/>
        <v>0</v>
      </c>
      <c r="AJ955" s="2">
        <f t="shared" si="607"/>
        <v>0</v>
      </c>
      <c r="AK955" s="6">
        <v>0</v>
      </c>
      <c r="AL955" s="2">
        <f t="shared" si="608"/>
        <v>0</v>
      </c>
      <c r="AM955" s="2">
        <f t="shared" si="609"/>
        <v>0</v>
      </c>
      <c r="AN955" s="6">
        <v>0</v>
      </c>
      <c r="AO955" s="2">
        <f t="shared" si="610"/>
        <v>0</v>
      </c>
      <c r="AP955" s="2">
        <f t="shared" si="611"/>
        <v>0</v>
      </c>
      <c r="AQ955" s="6">
        <v>6089383.2518100003</v>
      </c>
      <c r="AR955" s="2">
        <f t="shared" si="612"/>
        <v>6.0893832518100002</v>
      </c>
      <c r="AS955" s="2">
        <f t="shared" si="613"/>
        <v>24.357533007240001</v>
      </c>
      <c r="AT955" s="2">
        <v>25000000</v>
      </c>
      <c r="AU955" s="2">
        <v>0</v>
      </c>
      <c r="AV955" s="2">
        <f t="shared" si="614"/>
        <v>0</v>
      </c>
      <c r="AW955" s="2">
        <f t="shared" si="615"/>
        <v>0</v>
      </c>
      <c r="AX955" s="2">
        <v>0</v>
      </c>
      <c r="AY955" s="2">
        <f t="shared" si="616"/>
        <v>0</v>
      </c>
      <c r="AZ955" s="2">
        <f t="shared" si="617"/>
        <v>0</v>
      </c>
      <c r="BA955" s="2">
        <v>25000000</v>
      </c>
      <c r="BB955" s="2">
        <f t="shared" si="618"/>
        <v>25</v>
      </c>
      <c r="BC955" s="2">
        <f t="shared" si="619"/>
        <v>100</v>
      </c>
      <c r="BD955" s="2">
        <v>0</v>
      </c>
      <c r="BE955" s="2">
        <f t="shared" si="620"/>
        <v>0</v>
      </c>
      <c r="BF955" s="2">
        <f t="shared" si="621"/>
        <v>0</v>
      </c>
      <c r="BG955" s="2">
        <v>0</v>
      </c>
      <c r="BH955" s="2">
        <f t="shared" si="622"/>
        <v>0</v>
      </c>
      <c r="BI955" s="2">
        <f t="shared" si="623"/>
        <v>0</v>
      </c>
      <c r="BJ955" s="2">
        <v>25000000</v>
      </c>
      <c r="BK955" s="2">
        <f t="shared" si="624"/>
        <v>25</v>
      </c>
      <c r="BL955" s="2">
        <f t="shared" si="625"/>
        <v>100</v>
      </c>
      <c r="BM955" s="2">
        <v>0</v>
      </c>
      <c r="BN955" s="2">
        <f t="shared" si="626"/>
        <v>0</v>
      </c>
      <c r="BO955" s="2">
        <f t="shared" si="627"/>
        <v>0</v>
      </c>
      <c r="BP955" s="2">
        <v>0</v>
      </c>
      <c r="BQ955" s="2">
        <f t="shared" si="628"/>
        <v>0</v>
      </c>
      <c r="BR955" s="2">
        <f t="shared" si="629"/>
        <v>0</v>
      </c>
      <c r="BS955" s="2">
        <v>25000000</v>
      </c>
      <c r="BT955" s="1">
        <v>84</v>
      </c>
      <c r="BU955" s="1">
        <v>312</v>
      </c>
      <c r="BV955" s="2">
        <v>149.26190476190476</v>
      </c>
      <c r="BW955" s="1">
        <v>78.5</v>
      </c>
      <c r="BX955" s="2">
        <v>244.82499999999999</v>
      </c>
      <c r="BY955" s="1">
        <v>330</v>
      </c>
      <c r="BZ955" s="1">
        <v>149</v>
      </c>
      <c r="CA955" s="2">
        <v>167.8</v>
      </c>
      <c r="CB955" s="2">
        <v>1167.7</v>
      </c>
      <c r="CC955" s="1">
        <v>208</v>
      </c>
      <c r="CD955" s="1">
        <v>24</v>
      </c>
      <c r="CE955" s="2">
        <v>0.85099999999999998</v>
      </c>
      <c r="CF955" s="2">
        <v>83.921499999999995</v>
      </c>
      <c r="CG955" s="2">
        <v>93.353300000000004</v>
      </c>
      <c r="CH955" s="2">
        <v>5.5940000000000003</v>
      </c>
      <c r="CI955" s="2">
        <v>75.413700000000006</v>
      </c>
      <c r="CJ955" s="2">
        <v>5.0039999999999996</v>
      </c>
      <c r="CK955" s="9">
        <v>6805</v>
      </c>
      <c r="CL955" s="8">
        <v>0</v>
      </c>
      <c r="CM955" s="8">
        <v>0</v>
      </c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">
        <v>2</v>
      </c>
      <c r="DG955" s="1">
        <v>13</v>
      </c>
      <c r="DH955" s="1">
        <v>95</v>
      </c>
      <c r="DI955" s="1">
        <v>99</v>
      </c>
      <c r="DJ955" s="1">
        <v>97</v>
      </c>
      <c r="DK955" s="1">
        <v>78</v>
      </c>
      <c r="DL955" s="1">
        <v>247</v>
      </c>
      <c r="DM955" s="1">
        <v>330</v>
      </c>
      <c r="DN955" s="1">
        <v>157</v>
      </c>
      <c r="DO955" s="1">
        <v>168</v>
      </c>
      <c r="DP955" s="1">
        <v>1162</v>
      </c>
      <c r="DQ955" s="1">
        <v>206</v>
      </c>
      <c r="DR955" s="1">
        <v>24</v>
      </c>
      <c r="DS955" s="1">
        <v>0.85099999999999998</v>
      </c>
      <c r="DT955" s="1">
        <v>83.921499999999995</v>
      </c>
      <c r="DU955" s="1">
        <v>93.353300000000004</v>
      </c>
      <c r="DV955" s="1">
        <v>5.5940000000000003</v>
      </c>
      <c r="DW955" s="1">
        <v>75.413700000000006</v>
      </c>
      <c r="DX955" s="1">
        <v>5.0039999999999996</v>
      </c>
      <c r="DY955" s="1">
        <v>6805</v>
      </c>
      <c r="DZ955" s="20" t="s">
        <v>57</v>
      </c>
    </row>
    <row r="956" spans="1:130">
      <c r="A956" s="5">
        <v>956</v>
      </c>
      <c r="B956" s="1">
        <v>4</v>
      </c>
      <c r="C956" s="9">
        <v>312810</v>
      </c>
      <c r="D956" s="9">
        <v>7828954</v>
      </c>
      <c r="E956" s="22">
        <v>-40.785499999999999</v>
      </c>
      <c r="F956" s="22">
        <v>-19.626200000000001</v>
      </c>
      <c r="G956" s="6">
        <v>0</v>
      </c>
      <c r="H956" s="2">
        <f t="shared" si="588"/>
        <v>0</v>
      </c>
      <c r="I956" s="2">
        <f t="shared" si="589"/>
        <v>0</v>
      </c>
      <c r="J956" s="6">
        <v>0</v>
      </c>
      <c r="K956" s="2">
        <f t="shared" si="590"/>
        <v>0</v>
      </c>
      <c r="L956" s="2">
        <f t="shared" si="591"/>
        <v>0</v>
      </c>
      <c r="M956" s="6">
        <v>17223.985250400001</v>
      </c>
      <c r="N956" s="2">
        <f t="shared" si="592"/>
        <v>1.72239852504E-2</v>
      </c>
      <c r="O956" s="2">
        <f t="shared" si="593"/>
        <v>6.88959410016E-2</v>
      </c>
      <c r="P956" s="6">
        <v>0</v>
      </c>
      <c r="Q956" s="2">
        <f t="shared" si="594"/>
        <v>0</v>
      </c>
      <c r="R956" s="2">
        <f t="shared" si="595"/>
        <v>0</v>
      </c>
      <c r="S956" s="6">
        <v>5611336.4068900002</v>
      </c>
      <c r="T956" s="2">
        <f t="shared" si="596"/>
        <v>5.6113364068900005</v>
      </c>
      <c r="U956" s="2">
        <f t="shared" si="597"/>
        <v>22.445345627560002</v>
      </c>
      <c r="V956" s="6">
        <v>0</v>
      </c>
      <c r="W956" s="2">
        <f t="shared" si="598"/>
        <v>0</v>
      </c>
      <c r="X956" s="2">
        <f t="shared" si="599"/>
        <v>0</v>
      </c>
      <c r="Y956" s="6">
        <v>0</v>
      </c>
      <c r="Z956" s="2">
        <f t="shared" si="600"/>
        <v>0</v>
      </c>
      <c r="AA956" s="2">
        <f t="shared" si="601"/>
        <v>0</v>
      </c>
      <c r="AB956" s="6">
        <v>0</v>
      </c>
      <c r="AC956" s="2">
        <f t="shared" si="602"/>
        <v>0</v>
      </c>
      <c r="AD956" s="2">
        <f t="shared" si="603"/>
        <v>0</v>
      </c>
      <c r="AE956" s="6">
        <v>14401388.662799999</v>
      </c>
      <c r="AF956" s="2">
        <f t="shared" si="604"/>
        <v>14.401388662799999</v>
      </c>
      <c r="AG956" s="2">
        <f t="shared" si="605"/>
        <v>57.605554651199995</v>
      </c>
      <c r="AH956" s="6">
        <v>0</v>
      </c>
      <c r="AI956" s="2">
        <f t="shared" si="606"/>
        <v>0</v>
      </c>
      <c r="AJ956" s="2">
        <f t="shared" si="607"/>
        <v>0</v>
      </c>
      <c r="AK956" s="6">
        <v>0</v>
      </c>
      <c r="AL956" s="2">
        <f t="shared" si="608"/>
        <v>0</v>
      </c>
      <c r="AM956" s="2">
        <f t="shared" si="609"/>
        <v>0</v>
      </c>
      <c r="AN956" s="6">
        <v>0</v>
      </c>
      <c r="AO956" s="2">
        <f t="shared" si="610"/>
        <v>0</v>
      </c>
      <c r="AP956" s="2">
        <f t="shared" si="611"/>
        <v>0</v>
      </c>
      <c r="AQ956" s="6">
        <v>4970050.9450399997</v>
      </c>
      <c r="AR956" s="2">
        <f t="shared" si="612"/>
        <v>4.9700509450399997</v>
      </c>
      <c r="AS956" s="2">
        <f t="shared" si="613"/>
        <v>19.880203780159999</v>
      </c>
      <c r="AT956" s="2">
        <v>25000000</v>
      </c>
      <c r="AU956" s="2">
        <v>0</v>
      </c>
      <c r="AV956" s="2">
        <f t="shared" si="614"/>
        <v>0</v>
      </c>
      <c r="AW956" s="2">
        <f t="shared" si="615"/>
        <v>0</v>
      </c>
      <c r="AX956" s="2">
        <v>0</v>
      </c>
      <c r="AY956" s="2">
        <f t="shared" si="616"/>
        <v>0</v>
      </c>
      <c r="AZ956" s="2">
        <f t="shared" si="617"/>
        <v>0</v>
      </c>
      <c r="BA956" s="2">
        <v>25000000</v>
      </c>
      <c r="BB956" s="2">
        <f t="shared" si="618"/>
        <v>25</v>
      </c>
      <c r="BC956" s="2">
        <f t="shared" si="619"/>
        <v>100</v>
      </c>
      <c r="BD956" s="2">
        <v>0</v>
      </c>
      <c r="BE956" s="2">
        <f t="shared" si="620"/>
        <v>0</v>
      </c>
      <c r="BF956" s="2">
        <f t="shared" si="621"/>
        <v>0</v>
      </c>
      <c r="BG956" s="2">
        <v>0</v>
      </c>
      <c r="BH956" s="2">
        <f t="shared" si="622"/>
        <v>0</v>
      </c>
      <c r="BI956" s="2">
        <f t="shared" si="623"/>
        <v>0</v>
      </c>
      <c r="BJ956" s="2">
        <v>25000000</v>
      </c>
      <c r="BK956" s="2">
        <f t="shared" si="624"/>
        <v>25</v>
      </c>
      <c r="BL956" s="2">
        <f t="shared" si="625"/>
        <v>100</v>
      </c>
      <c r="BM956" s="2">
        <v>0</v>
      </c>
      <c r="BN956" s="2">
        <f t="shared" si="626"/>
        <v>0</v>
      </c>
      <c r="BO956" s="2">
        <f t="shared" si="627"/>
        <v>0</v>
      </c>
      <c r="BP956" s="2">
        <v>0</v>
      </c>
      <c r="BQ956" s="2">
        <f t="shared" si="628"/>
        <v>0</v>
      </c>
      <c r="BR956" s="2">
        <f t="shared" si="629"/>
        <v>0</v>
      </c>
      <c r="BS956" s="2">
        <v>25000000</v>
      </c>
      <c r="BT956" s="1">
        <v>88</v>
      </c>
      <c r="BU956" s="1">
        <v>393</v>
      </c>
      <c r="BV956" s="2">
        <v>201.61904761904762</v>
      </c>
      <c r="BW956" s="1">
        <v>78.5</v>
      </c>
      <c r="BX956" s="2">
        <v>241.28571428571428</v>
      </c>
      <c r="BY956" s="1">
        <v>330</v>
      </c>
      <c r="BZ956" s="1">
        <v>145</v>
      </c>
      <c r="CA956" s="2">
        <v>165.66666666666666</v>
      </c>
      <c r="CB956" s="2">
        <v>1179.2857142857142</v>
      </c>
      <c r="CC956" s="1">
        <v>208</v>
      </c>
      <c r="CD956" s="1">
        <v>25</v>
      </c>
      <c r="CE956" s="2">
        <v>0.85099999999999998</v>
      </c>
      <c r="CF956" s="2">
        <v>83.921499999999995</v>
      </c>
      <c r="CG956" s="2">
        <v>93.353300000000004</v>
      </c>
      <c r="CH956" s="2">
        <v>5.5940000000000003</v>
      </c>
      <c r="CI956" s="2">
        <v>75.413700000000006</v>
      </c>
      <c r="CJ956" s="2">
        <v>5.0039999999999996</v>
      </c>
      <c r="CK956" s="9">
        <v>6805</v>
      </c>
      <c r="CL956" s="8">
        <v>0</v>
      </c>
      <c r="CM956" s="8">
        <v>0</v>
      </c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">
        <v>0</v>
      </c>
      <c r="DG956" s="1">
        <v>0</v>
      </c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20" t="s">
        <v>57</v>
      </c>
    </row>
    <row r="957" spans="1:130">
      <c r="A957" s="5">
        <v>957</v>
      </c>
      <c r="B957" s="1">
        <v>4</v>
      </c>
      <c r="C957" s="9">
        <v>317810</v>
      </c>
      <c r="D957" s="9">
        <v>7828954</v>
      </c>
      <c r="E957" s="22">
        <v>-40.7378</v>
      </c>
      <c r="F957" s="22">
        <v>-19.6266</v>
      </c>
      <c r="G957" s="6">
        <v>0</v>
      </c>
      <c r="H957" s="2">
        <f t="shared" si="588"/>
        <v>0</v>
      </c>
      <c r="I957" s="2">
        <f t="shared" si="589"/>
        <v>0</v>
      </c>
      <c r="J957" s="6">
        <v>0</v>
      </c>
      <c r="K957" s="2">
        <f t="shared" si="590"/>
        <v>0</v>
      </c>
      <c r="L957" s="2">
        <f t="shared" si="591"/>
        <v>0</v>
      </c>
      <c r="M957" s="6">
        <v>1717.7696027</v>
      </c>
      <c r="N957" s="2">
        <f t="shared" si="592"/>
        <v>1.7177696027E-3</v>
      </c>
      <c r="O957" s="2">
        <f t="shared" si="593"/>
        <v>6.8710784108E-3</v>
      </c>
      <c r="P957" s="6">
        <v>26549.8289984</v>
      </c>
      <c r="Q957" s="2">
        <f t="shared" si="594"/>
        <v>2.6549828998399999E-2</v>
      </c>
      <c r="R957" s="2">
        <f t="shared" si="595"/>
        <v>0.1061993159936</v>
      </c>
      <c r="S957" s="6">
        <v>4437780.77642</v>
      </c>
      <c r="T957" s="2">
        <f t="shared" si="596"/>
        <v>4.4377807764200004</v>
      </c>
      <c r="U957" s="2">
        <f t="shared" si="597"/>
        <v>17.751123105680001</v>
      </c>
      <c r="V957" s="6">
        <v>0</v>
      </c>
      <c r="W957" s="2">
        <f t="shared" si="598"/>
        <v>0</v>
      </c>
      <c r="X957" s="2">
        <f t="shared" si="599"/>
        <v>0</v>
      </c>
      <c r="Y957" s="6">
        <v>0</v>
      </c>
      <c r="Z957" s="2">
        <f t="shared" si="600"/>
        <v>0</v>
      </c>
      <c r="AA957" s="2">
        <f t="shared" si="601"/>
        <v>0</v>
      </c>
      <c r="AB957" s="6">
        <v>0</v>
      </c>
      <c r="AC957" s="2">
        <f t="shared" si="602"/>
        <v>0</v>
      </c>
      <c r="AD957" s="2">
        <f t="shared" si="603"/>
        <v>0</v>
      </c>
      <c r="AE957" s="6">
        <v>16103469.3475</v>
      </c>
      <c r="AF957" s="2">
        <f t="shared" si="604"/>
        <v>16.103469347499999</v>
      </c>
      <c r="AG957" s="2">
        <f t="shared" si="605"/>
        <v>64.413877389999996</v>
      </c>
      <c r="AH957" s="6">
        <v>0</v>
      </c>
      <c r="AI957" s="2">
        <f t="shared" si="606"/>
        <v>0</v>
      </c>
      <c r="AJ957" s="2">
        <f t="shared" si="607"/>
        <v>0</v>
      </c>
      <c r="AK957" s="6">
        <v>0</v>
      </c>
      <c r="AL957" s="2">
        <f t="shared" si="608"/>
        <v>0</v>
      </c>
      <c r="AM957" s="2">
        <f t="shared" si="609"/>
        <v>0</v>
      </c>
      <c r="AN957" s="6">
        <v>0</v>
      </c>
      <c r="AO957" s="2">
        <f t="shared" si="610"/>
        <v>0</v>
      </c>
      <c r="AP957" s="2">
        <f t="shared" si="611"/>
        <v>0</v>
      </c>
      <c r="AQ957" s="6">
        <v>4430482.2775100004</v>
      </c>
      <c r="AR957" s="2">
        <f t="shared" si="612"/>
        <v>4.4304822775100003</v>
      </c>
      <c r="AS957" s="2">
        <f t="shared" si="613"/>
        <v>17.721929110040001</v>
      </c>
      <c r="AT957" s="2">
        <v>25000000</v>
      </c>
      <c r="AU957" s="2">
        <v>0</v>
      </c>
      <c r="AV957" s="2">
        <f t="shared" si="614"/>
        <v>0</v>
      </c>
      <c r="AW957" s="2">
        <f t="shared" si="615"/>
        <v>0</v>
      </c>
      <c r="AX957" s="2">
        <v>0</v>
      </c>
      <c r="AY957" s="2">
        <f t="shared" si="616"/>
        <v>0</v>
      </c>
      <c r="AZ957" s="2">
        <f t="shared" si="617"/>
        <v>0</v>
      </c>
      <c r="BA957" s="2">
        <v>25000000</v>
      </c>
      <c r="BB957" s="2">
        <f t="shared" si="618"/>
        <v>25</v>
      </c>
      <c r="BC957" s="2">
        <f t="shared" si="619"/>
        <v>100</v>
      </c>
      <c r="BD957" s="2">
        <v>0</v>
      </c>
      <c r="BE957" s="2">
        <f t="shared" si="620"/>
        <v>0</v>
      </c>
      <c r="BF957" s="2">
        <f t="shared" si="621"/>
        <v>0</v>
      </c>
      <c r="BG957" s="2">
        <v>0</v>
      </c>
      <c r="BH957" s="2">
        <f t="shared" si="622"/>
        <v>0</v>
      </c>
      <c r="BI957" s="2">
        <f t="shared" si="623"/>
        <v>0</v>
      </c>
      <c r="BJ957" s="2">
        <v>25000000</v>
      </c>
      <c r="BK957" s="2">
        <f t="shared" si="624"/>
        <v>25</v>
      </c>
      <c r="BL957" s="2">
        <f t="shared" si="625"/>
        <v>100</v>
      </c>
      <c r="BM957" s="2">
        <v>0</v>
      </c>
      <c r="BN957" s="2">
        <f t="shared" si="626"/>
        <v>0</v>
      </c>
      <c r="BO957" s="2">
        <f t="shared" si="627"/>
        <v>0</v>
      </c>
      <c r="BP957" s="2">
        <v>0</v>
      </c>
      <c r="BQ957" s="2">
        <f t="shared" si="628"/>
        <v>0</v>
      </c>
      <c r="BR957" s="2">
        <f t="shared" si="629"/>
        <v>0</v>
      </c>
      <c r="BS957" s="2">
        <v>25000000</v>
      </c>
      <c r="BT957" s="1">
        <v>131</v>
      </c>
      <c r="BU957" s="1">
        <v>311</v>
      </c>
      <c r="BV957" s="2">
        <v>202.41666666666666</v>
      </c>
      <c r="BW957" s="1">
        <v>79</v>
      </c>
      <c r="BX957" s="2">
        <v>240.64285714285714</v>
      </c>
      <c r="BY957" s="1">
        <v>325</v>
      </c>
      <c r="BZ957" s="1">
        <v>151</v>
      </c>
      <c r="CA957" s="2">
        <v>163.45238095238096</v>
      </c>
      <c r="CB957" s="2">
        <v>1180.8095238095239</v>
      </c>
      <c r="CC957" s="1">
        <v>206</v>
      </c>
      <c r="CD957" s="1">
        <v>26</v>
      </c>
      <c r="CE957" s="2">
        <v>0.85099999999999998</v>
      </c>
      <c r="CF957" s="2">
        <v>83.921499999999995</v>
      </c>
      <c r="CG957" s="2">
        <v>93.353300000000004</v>
      </c>
      <c r="CH957" s="2">
        <v>5.5940000000000003</v>
      </c>
      <c r="CI957" s="2">
        <v>75.413700000000006</v>
      </c>
      <c r="CJ957" s="2">
        <v>5.0039999999999996</v>
      </c>
      <c r="CK957" s="9">
        <v>6805</v>
      </c>
      <c r="CL957" s="8">
        <v>0</v>
      </c>
      <c r="CM957" s="8">
        <v>0</v>
      </c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">
        <v>0</v>
      </c>
      <c r="DG957" s="1">
        <v>0</v>
      </c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20" t="s">
        <v>57</v>
      </c>
    </row>
    <row r="958" spans="1:130">
      <c r="A958" s="5">
        <v>958</v>
      </c>
      <c r="B958" s="1">
        <v>4</v>
      </c>
      <c r="C958" s="9">
        <v>322810</v>
      </c>
      <c r="D958" s="9">
        <v>7828954</v>
      </c>
      <c r="E958" s="22">
        <v>-40.690100000000001</v>
      </c>
      <c r="F958" s="22">
        <v>-19.627099999999999</v>
      </c>
      <c r="G958" s="6">
        <v>0</v>
      </c>
      <c r="H958" s="2">
        <f t="shared" si="588"/>
        <v>0</v>
      </c>
      <c r="I958" s="2">
        <f t="shared" si="589"/>
        <v>0</v>
      </c>
      <c r="J958" s="6">
        <v>0</v>
      </c>
      <c r="K958" s="2">
        <f t="shared" si="590"/>
        <v>0</v>
      </c>
      <c r="L958" s="2">
        <f t="shared" si="591"/>
        <v>0</v>
      </c>
      <c r="M958" s="6">
        <v>106281.782958</v>
      </c>
      <c r="N958" s="2">
        <f t="shared" si="592"/>
        <v>0.10628178295799999</v>
      </c>
      <c r="O958" s="2">
        <f t="shared" si="593"/>
        <v>0.42512713183199996</v>
      </c>
      <c r="P958" s="6">
        <v>0</v>
      </c>
      <c r="Q958" s="2">
        <f t="shared" si="594"/>
        <v>0</v>
      </c>
      <c r="R958" s="2">
        <f t="shared" si="595"/>
        <v>0</v>
      </c>
      <c r="S958" s="6">
        <v>4958694.8936599996</v>
      </c>
      <c r="T958" s="2">
        <f t="shared" si="596"/>
        <v>4.9586948936599997</v>
      </c>
      <c r="U958" s="2">
        <f t="shared" si="597"/>
        <v>19.834779574639999</v>
      </c>
      <c r="V958" s="6">
        <v>0</v>
      </c>
      <c r="W958" s="2">
        <f t="shared" si="598"/>
        <v>0</v>
      </c>
      <c r="X958" s="2">
        <f t="shared" si="599"/>
        <v>0</v>
      </c>
      <c r="Y958" s="6">
        <v>0</v>
      </c>
      <c r="Z958" s="2">
        <f t="shared" si="600"/>
        <v>0</v>
      </c>
      <c r="AA958" s="2">
        <f t="shared" si="601"/>
        <v>0</v>
      </c>
      <c r="AB958" s="6">
        <v>0</v>
      </c>
      <c r="AC958" s="2">
        <f t="shared" si="602"/>
        <v>0</v>
      </c>
      <c r="AD958" s="2">
        <f t="shared" si="603"/>
        <v>0</v>
      </c>
      <c r="AE958" s="6">
        <v>16659937.752</v>
      </c>
      <c r="AF958" s="2">
        <f t="shared" si="604"/>
        <v>16.659937752000001</v>
      </c>
      <c r="AG958" s="2">
        <f t="shared" si="605"/>
        <v>66.639751008000005</v>
      </c>
      <c r="AH958" s="6">
        <v>0</v>
      </c>
      <c r="AI958" s="2">
        <f t="shared" si="606"/>
        <v>0</v>
      </c>
      <c r="AJ958" s="2">
        <f t="shared" si="607"/>
        <v>0</v>
      </c>
      <c r="AK958" s="6">
        <v>0</v>
      </c>
      <c r="AL958" s="2">
        <f t="shared" si="608"/>
        <v>0</v>
      </c>
      <c r="AM958" s="2">
        <f t="shared" si="609"/>
        <v>0</v>
      </c>
      <c r="AN958" s="6">
        <v>0</v>
      </c>
      <c r="AO958" s="2">
        <f t="shared" si="610"/>
        <v>0</v>
      </c>
      <c r="AP958" s="2">
        <f t="shared" si="611"/>
        <v>0</v>
      </c>
      <c r="AQ958" s="6">
        <v>3275085.5713599999</v>
      </c>
      <c r="AR958" s="2">
        <f t="shared" si="612"/>
        <v>3.27508557136</v>
      </c>
      <c r="AS958" s="2">
        <f t="shared" si="613"/>
        <v>13.10034228544</v>
      </c>
      <c r="AT958" s="2">
        <v>25000000</v>
      </c>
      <c r="AU958" s="2">
        <v>0</v>
      </c>
      <c r="AV958" s="2">
        <f t="shared" si="614"/>
        <v>0</v>
      </c>
      <c r="AW958" s="2">
        <f t="shared" si="615"/>
        <v>0</v>
      </c>
      <c r="AX958" s="2">
        <v>0</v>
      </c>
      <c r="AY958" s="2">
        <f t="shared" si="616"/>
        <v>0</v>
      </c>
      <c r="AZ958" s="2">
        <f t="shared" si="617"/>
        <v>0</v>
      </c>
      <c r="BA958" s="2">
        <v>25000000</v>
      </c>
      <c r="BB958" s="2">
        <f t="shared" si="618"/>
        <v>25</v>
      </c>
      <c r="BC958" s="2">
        <f t="shared" si="619"/>
        <v>100</v>
      </c>
      <c r="BD958" s="2">
        <v>0</v>
      </c>
      <c r="BE958" s="2">
        <f t="shared" si="620"/>
        <v>0</v>
      </c>
      <c r="BF958" s="2">
        <f t="shared" si="621"/>
        <v>0</v>
      </c>
      <c r="BG958" s="2">
        <v>0</v>
      </c>
      <c r="BH958" s="2">
        <f t="shared" si="622"/>
        <v>0</v>
      </c>
      <c r="BI958" s="2">
        <f t="shared" si="623"/>
        <v>0</v>
      </c>
      <c r="BJ958" s="2">
        <v>25000000</v>
      </c>
      <c r="BK958" s="2">
        <f t="shared" si="624"/>
        <v>25</v>
      </c>
      <c r="BL958" s="2">
        <f t="shared" si="625"/>
        <v>100</v>
      </c>
      <c r="BM958" s="2">
        <v>0</v>
      </c>
      <c r="BN958" s="2">
        <f t="shared" si="626"/>
        <v>0</v>
      </c>
      <c r="BO958" s="2">
        <f t="shared" si="627"/>
        <v>0</v>
      </c>
      <c r="BP958" s="2">
        <v>0</v>
      </c>
      <c r="BQ958" s="2">
        <f t="shared" si="628"/>
        <v>0</v>
      </c>
      <c r="BR958" s="2">
        <f t="shared" si="629"/>
        <v>0</v>
      </c>
      <c r="BS958" s="2">
        <v>25000000</v>
      </c>
      <c r="BT958" s="1">
        <v>82</v>
      </c>
      <c r="BU958" s="1">
        <v>269</v>
      </c>
      <c r="BV958" s="2">
        <v>180.83333333333334</v>
      </c>
      <c r="BW958" s="1">
        <v>79</v>
      </c>
      <c r="BX958" s="2">
        <v>241.4</v>
      </c>
      <c r="BY958" s="1">
        <v>326</v>
      </c>
      <c r="BZ958" s="1">
        <v>153</v>
      </c>
      <c r="CA958" s="2">
        <v>161.42857142857142</v>
      </c>
      <c r="CB958" s="2">
        <v>1176.7428571428572</v>
      </c>
      <c r="CC958" s="1">
        <v>205</v>
      </c>
      <c r="CD958" s="1">
        <v>27</v>
      </c>
      <c r="CE958" s="2">
        <v>0.85099999999999998</v>
      </c>
      <c r="CF958" s="2">
        <v>83.921499999999995</v>
      </c>
      <c r="CG958" s="2">
        <v>93.353300000000004</v>
      </c>
      <c r="CH958" s="2">
        <v>5.5940000000000003</v>
      </c>
      <c r="CI958" s="2">
        <v>75.413700000000006</v>
      </c>
      <c r="CJ958" s="2">
        <v>5.0039999999999996</v>
      </c>
      <c r="CK958" s="9">
        <v>6805</v>
      </c>
      <c r="CL958" s="8">
        <v>0</v>
      </c>
      <c r="CM958" s="8">
        <v>0</v>
      </c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">
        <v>1</v>
      </c>
      <c r="DG958" s="1">
        <v>2</v>
      </c>
      <c r="DH958" s="1">
        <v>83</v>
      </c>
      <c r="DI958" s="1">
        <v>83</v>
      </c>
      <c r="DJ958" s="1">
        <v>83</v>
      </c>
      <c r="DK958" s="1">
        <v>79</v>
      </c>
      <c r="DL958" s="1">
        <v>245</v>
      </c>
      <c r="DM958" s="1">
        <v>324</v>
      </c>
      <c r="DN958" s="1">
        <v>165</v>
      </c>
      <c r="DO958" s="1">
        <v>159</v>
      </c>
      <c r="DP958" s="1">
        <v>1161</v>
      </c>
      <c r="DQ958" s="1">
        <v>200</v>
      </c>
      <c r="DR958" s="1">
        <v>28</v>
      </c>
      <c r="DS958" s="1">
        <v>0.85099999999999998</v>
      </c>
      <c r="DT958" s="1">
        <v>83.921499999999995</v>
      </c>
      <c r="DU958" s="1">
        <v>93.353300000000004</v>
      </c>
      <c r="DV958" s="1">
        <v>5.5940000000000003</v>
      </c>
      <c r="DW958" s="1">
        <v>75.413700000000006</v>
      </c>
      <c r="DX958" s="1">
        <v>5.0039999999999996</v>
      </c>
      <c r="DY958" s="1">
        <v>6805</v>
      </c>
      <c r="DZ958" s="20" t="s">
        <v>57</v>
      </c>
    </row>
    <row r="959" spans="1:130">
      <c r="A959" s="5">
        <v>959</v>
      </c>
      <c r="B959" s="1">
        <v>4</v>
      </c>
      <c r="C959" s="9">
        <v>327810</v>
      </c>
      <c r="D959" s="9">
        <v>7828954</v>
      </c>
      <c r="E959" s="22">
        <v>-40.642499999999998</v>
      </c>
      <c r="F959" s="22">
        <v>-19.627500000000001</v>
      </c>
      <c r="G959" s="6">
        <v>0</v>
      </c>
      <c r="H959" s="2">
        <f t="shared" si="588"/>
        <v>0</v>
      </c>
      <c r="I959" s="2">
        <f t="shared" si="589"/>
        <v>0</v>
      </c>
      <c r="J959" s="6">
        <v>0</v>
      </c>
      <c r="K959" s="2">
        <f t="shared" si="590"/>
        <v>0</v>
      </c>
      <c r="L959" s="2">
        <f t="shared" si="591"/>
        <v>0</v>
      </c>
      <c r="M959" s="6">
        <v>273597.79050100001</v>
      </c>
      <c r="N959" s="2">
        <f t="shared" si="592"/>
        <v>0.27359779050100003</v>
      </c>
      <c r="O959" s="2">
        <f t="shared" si="593"/>
        <v>1.0943911620040001</v>
      </c>
      <c r="P959" s="6">
        <v>0</v>
      </c>
      <c r="Q959" s="2">
        <f t="shared" si="594"/>
        <v>0</v>
      </c>
      <c r="R959" s="2">
        <f t="shared" si="595"/>
        <v>0</v>
      </c>
      <c r="S959" s="6">
        <v>7609775.2103599999</v>
      </c>
      <c r="T959" s="2">
        <f t="shared" si="596"/>
        <v>7.6097752103599996</v>
      </c>
      <c r="U959" s="2">
        <f t="shared" si="597"/>
        <v>30.439100841439998</v>
      </c>
      <c r="V959" s="6">
        <v>0</v>
      </c>
      <c r="W959" s="2">
        <f t="shared" si="598"/>
        <v>0</v>
      </c>
      <c r="X959" s="2">
        <f t="shared" si="599"/>
        <v>0</v>
      </c>
      <c r="Y959" s="6">
        <v>0</v>
      </c>
      <c r="Z959" s="2">
        <f t="shared" si="600"/>
        <v>0</v>
      </c>
      <c r="AA959" s="2">
        <f t="shared" si="601"/>
        <v>0</v>
      </c>
      <c r="AB959" s="6">
        <v>0</v>
      </c>
      <c r="AC959" s="2">
        <f t="shared" si="602"/>
        <v>0</v>
      </c>
      <c r="AD959" s="2">
        <f t="shared" si="603"/>
        <v>0</v>
      </c>
      <c r="AE959" s="6">
        <v>12355458.268999999</v>
      </c>
      <c r="AF959" s="2">
        <f t="shared" si="604"/>
        <v>12.355458269</v>
      </c>
      <c r="AG959" s="2">
        <f t="shared" si="605"/>
        <v>49.421833075999999</v>
      </c>
      <c r="AH959" s="6">
        <v>0</v>
      </c>
      <c r="AI959" s="2">
        <f t="shared" si="606"/>
        <v>0</v>
      </c>
      <c r="AJ959" s="2">
        <f t="shared" si="607"/>
        <v>0</v>
      </c>
      <c r="AK959" s="6">
        <v>0</v>
      </c>
      <c r="AL959" s="2">
        <f t="shared" si="608"/>
        <v>0</v>
      </c>
      <c r="AM959" s="2">
        <f t="shared" si="609"/>
        <v>0</v>
      </c>
      <c r="AN959" s="6">
        <v>23399.794500200001</v>
      </c>
      <c r="AO959" s="2">
        <f t="shared" si="610"/>
        <v>2.3399794500200001E-2</v>
      </c>
      <c r="AP959" s="2">
        <f t="shared" si="611"/>
        <v>9.3599178000800004E-2</v>
      </c>
      <c r="AQ959" s="6">
        <v>4737768.9356500003</v>
      </c>
      <c r="AR959" s="2">
        <f t="shared" si="612"/>
        <v>4.7377689356500001</v>
      </c>
      <c r="AS959" s="2">
        <f t="shared" si="613"/>
        <v>18.9510757426</v>
      </c>
      <c r="AT959" s="2">
        <v>25000000</v>
      </c>
      <c r="AU959" s="2">
        <v>0</v>
      </c>
      <c r="AV959" s="2">
        <f t="shared" si="614"/>
        <v>0</v>
      </c>
      <c r="AW959" s="2">
        <f t="shared" si="615"/>
        <v>0</v>
      </c>
      <c r="AX959" s="2">
        <v>0</v>
      </c>
      <c r="AY959" s="2">
        <f t="shared" si="616"/>
        <v>0</v>
      </c>
      <c r="AZ959" s="2">
        <f t="shared" si="617"/>
        <v>0</v>
      </c>
      <c r="BA959" s="2">
        <v>25000000</v>
      </c>
      <c r="BB959" s="2">
        <f t="shared" si="618"/>
        <v>25</v>
      </c>
      <c r="BC959" s="2">
        <f t="shared" si="619"/>
        <v>100</v>
      </c>
      <c r="BD959" s="2">
        <v>0</v>
      </c>
      <c r="BE959" s="2">
        <f t="shared" si="620"/>
        <v>0</v>
      </c>
      <c r="BF959" s="2">
        <f t="shared" si="621"/>
        <v>0</v>
      </c>
      <c r="BG959" s="2">
        <v>0</v>
      </c>
      <c r="BH959" s="2">
        <f t="shared" si="622"/>
        <v>0</v>
      </c>
      <c r="BI959" s="2">
        <f t="shared" si="623"/>
        <v>0</v>
      </c>
      <c r="BJ959" s="2">
        <v>25000000</v>
      </c>
      <c r="BK959" s="2">
        <f t="shared" si="624"/>
        <v>25</v>
      </c>
      <c r="BL959" s="2">
        <f t="shared" si="625"/>
        <v>100</v>
      </c>
      <c r="BM959" s="2">
        <v>0</v>
      </c>
      <c r="BN959" s="2">
        <f t="shared" si="626"/>
        <v>0</v>
      </c>
      <c r="BO959" s="2">
        <f t="shared" si="627"/>
        <v>0</v>
      </c>
      <c r="BP959" s="2">
        <v>0</v>
      </c>
      <c r="BQ959" s="2">
        <f t="shared" si="628"/>
        <v>0</v>
      </c>
      <c r="BR959" s="2">
        <f t="shared" si="629"/>
        <v>0</v>
      </c>
      <c r="BS959" s="2">
        <v>25000000</v>
      </c>
      <c r="BT959" s="1">
        <v>55</v>
      </c>
      <c r="BU959" s="1">
        <v>252</v>
      </c>
      <c r="BV959" s="2">
        <v>151.52083333333334</v>
      </c>
      <c r="BW959" s="1">
        <v>79.5</v>
      </c>
      <c r="BX959" s="2">
        <v>242.73170731707316</v>
      </c>
      <c r="BY959" s="1">
        <v>327</v>
      </c>
      <c r="BZ959" s="1">
        <v>155</v>
      </c>
      <c r="CA959" s="2">
        <v>159.34146341463415</v>
      </c>
      <c r="CB959" s="2">
        <v>1170.8536585365853</v>
      </c>
      <c r="CC959" s="1">
        <v>203</v>
      </c>
      <c r="CD959" s="1">
        <v>27</v>
      </c>
      <c r="CE959" s="2">
        <v>0.85099999999999998</v>
      </c>
      <c r="CF959" s="2">
        <v>83.921499999999995</v>
      </c>
      <c r="CG959" s="2">
        <v>93.353300000000004</v>
      </c>
      <c r="CH959" s="2">
        <v>5.5940000000000003</v>
      </c>
      <c r="CI959" s="2">
        <v>75.413700000000006</v>
      </c>
      <c r="CJ959" s="2">
        <v>5.0039999999999996</v>
      </c>
      <c r="CK959" s="9">
        <v>6805</v>
      </c>
      <c r="CL959" s="8">
        <v>0</v>
      </c>
      <c r="CM959" s="8">
        <v>0</v>
      </c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">
        <v>0</v>
      </c>
      <c r="DG959" s="1">
        <v>0</v>
      </c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20" t="s">
        <v>57</v>
      </c>
    </row>
    <row r="960" spans="1:130">
      <c r="A960" s="5">
        <v>960</v>
      </c>
      <c r="B960" s="1">
        <v>4</v>
      </c>
      <c r="C960" s="9">
        <v>332810</v>
      </c>
      <c r="D960" s="9">
        <v>7828954</v>
      </c>
      <c r="E960" s="22">
        <v>-40.594799999999999</v>
      </c>
      <c r="F960" s="22">
        <v>-19.6279</v>
      </c>
      <c r="G960" s="6">
        <v>0</v>
      </c>
      <c r="H960" s="2">
        <f t="shared" si="588"/>
        <v>0</v>
      </c>
      <c r="I960" s="2">
        <f t="shared" si="589"/>
        <v>0</v>
      </c>
      <c r="J960" s="6">
        <v>0</v>
      </c>
      <c r="K960" s="2">
        <f t="shared" si="590"/>
        <v>0</v>
      </c>
      <c r="L960" s="2">
        <f t="shared" si="591"/>
        <v>0</v>
      </c>
      <c r="M960" s="6">
        <v>146298.42484699999</v>
      </c>
      <c r="N960" s="2">
        <f t="shared" si="592"/>
        <v>0.14629842484699998</v>
      </c>
      <c r="O960" s="2">
        <f t="shared" si="593"/>
        <v>0.58519369938799992</v>
      </c>
      <c r="P960" s="6">
        <v>138544.714171</v>
      </c>
      <c r="Q960" s="2">
        <f t="shared" si="594"/>
        <v>0.13854471417100001</v>
      </c>
      <c r="R960" s="2">
        <f t="shared" si="595"/>
        <v>0.55417885668400002</v>
      </c>
      <c r="S960" s="6">
        <v>4580784.8646200001</v>
      </c>
      <c r="T960" s="2">
        <f t="shared" si="596"/>
        <v>4.58078486462</v>
      </c>
      <c r="U960" s="2">
        <f t="shared" si="597"/>
        <v>18.32313945848</v>
      </c>
      <c r="V960" s="6">
        <v>0</v>
      </c>
      <c r="W960" s="2">
        <f t="shared" si="598"/>
        <v>0</v>
      </c>
      <c r="X960" s="2">
        <f t="shared" si="599"/>
        <v>0</v>
      </c>
      <c r="Y960" s="6">
        <v>0</v>
      </c>
      <c r="Z960" s="2">
        <f t="shared" si="600"/>
        <v>0</v>
      </c>
      <c r="AA960" s="2">
        <f t="shared" si="601"/>
        <v>0</v>
      </c>
      <c r="AB960" s="6">
        <v>0</v>
      </c>
      <c r="AC960" s="2">
        <f t="shared" si="602"/>
        <v>0</v>
      </c>
      <c r="AD960" s="2">
        <f t="shared" si="603"/>
        <v>0</v>
      </c>
      <c r="AE960" s="6">
        <v>16035278.294299999</v>
      </c>
      <c r="AF960" s="2">
        <f t="shared" si="604"/>
        <v>16.035278294299999</v>
      </c>
      <c r="AG960" s="2">
        <f t="shared" si="605"/>
        <v>64.141113177199998</v>
      </c>
      <c r="AH960" s="6">
        <v>0</v>
      </c>
      <c r="AI960" s="2">
        <f t="shared" si="606"/>
        <v>0</v>
      </c>
      <c r="AJ960" s="2">
        <f t="shared" si="607"/>
        <v>0</v>
      </c>
      <c r="AK960" s="6">
        <v>0</v>
      </c>
      <c r="AL960" s="2">
        <f t="shared" si="608"/>
        <v>0</v>
      </c>
      <c r="AM960" s="2">
        <f t="shared" si="609"/>
        <v>0</v>
      </c>
      <c r="AN960" s="6">
        <v>0</v>
      </c>
      <c r="AO960" s="2">
        <f t="shared" si="610"/>
        <v>0</v>
      </c>
      <c r="AP960" s="2">
        <f t="shared" si="611"/>
        <v>0</v>
      </c>
      <c r="AQ960" s="6">
        <v>4099093.7020299998</v>
      </c>
      <c r="AR960" s="2">
        <f t="shared" si="612"/>
        <v>4.0990937020300002</v>
      </c>
      <c r="AS960" s="2">
        <f t="shared" si="613"/>
        <v>16.396374808119997</v>
      </c>
      <c r="AT960" s="2">
        <v>25000000</v>
      </c>
      <c r="AU960" s="2">
        <v>0</v>
      </c>
      <c r="AV960" s="2">
        <f t="shared" si="614"/>
        <v>0</v>
      </c>
      <c r="AW960" s="2">
        <f t="shared" si="615"/>
        <v>0</v>
      </c>
      <c r="AX960" s="2">
        <v>0</v>
      </c>
      <c r="AY960" s="2">
        <f t="shared" si="616"/>
        <v>0</v>
      </c>
      <c r="AZ960" s="2">
        <f t="shared" si="617"/>
        <v>0</v>
      </c>
      <c r="BA960" s="2">
        <v>25000000</v>
      </c>
      <c r="BB960" s="2">
        <f t="shared" si="618"/>
        <v>25</v>
      </c>
      <c r="BC960" s="2">
        <f t="shared" si="619"/>
        <v>100</v>
      </c>
      <c r="BD960" s="2">
        <v>0</v>
      </c>
      <c r="BE960" s="2">
        <f t="shared" si="620"/>
        <v>0</v>
      </c>
      <c r="BF960" s="2">
        <f t="shared" si="621"/>
        <v>0</v>
      </c>
      <c r="BG960" s="2">
        <v>14899492.653000001</v>
      </c>
      <c r="BH960" s="2">
        <f t="shared" si="622"/>
        <v>14.899492653000001</v>
      </c>
      <c r="BI960" s="2">
        <f t="shared" si="623"/>
        <v>59.597970612000005</v>
      </c>
      <c r="BJ960" s="2">
        <v>10100507.346999999</v>
      </c>
      <c r="BK960" s="2">
        <f t="shared" si="624"/>
        <v>10.100507346999999</v>
      </c>
      <c r="BL960" s="2">
        <f t="shared" si="625"/>
        <v>40.402029388000003</v>
      </c>
      <c r="BM960" s="2">
        <v>0</v>
      </c>
      <c r="BN960" s="2">
        <f t="shared" si="626"/>
        <v>0</v>
      </c>
      <c r="BO960" s="2">
        <f t="shared" si="627"/>
        <v>0</v>
      </c>
      <c r="BP960" s="2">
        <v>0</v>
      </c>
      <c r="BQ960" s="2">
        <f t="shared" si="628"/>
        <v>0</v>
      </c>
      <c r="BR960" s="2">
        <f t="shared" si="629"/>
        <v>0</v>
      </c>
      <c r="BS960" s="2">
        <v>25000000</v>
      </c>
      <c r="BT960" s="1">
        <v>55</v>
      </c>
      <c r="BU960" s="1">
        <v>384</v>
      </c>
      <c r="BV960" s="2">
        <v>145.40816326530611</v>
      </c>
      <c r="BW960" s="1">
        <v>80</v>
      </c>
      <c r="BX960" s="2">
        <v>242.41304347826087</v>
      </c>
      <c r="BY960" s="1">
        <v>326</v>
      </c>
      <c r="BZ960" s="1">
        <v>149</v>
      </c>
      <c r="CA960" s="2">
        <v>157.15217391304347</v>
      </c>
      <c r="CB960" s="2">
        <v>1171.7391304347825</v>
      </c>
      <c r="CC960" s="1">
        <v>203</v>
      </c>
      <c r="CD960" s="1">
        <v>28</v>
      </c>
      <c r="CE960" s="2">
        <v>0.85099999999999998</v>
      </c>
      <c r="CF960" s="2">
        <v>83.921499999999995</v>
      </c>
      <c r="CG960" s="2">
        <v>93.353300000000004</v>
      </c>
      <c r="CH960" s="2">
        <v>5.5940000000000003</v>
      </c>
      <c r="CI960" s="2">
        <v>75.413700000000006</v>
      </c>
      <c r="CJ960" s="2">
        <v>5.0039999999999996</v>
      </c>
      <c r="CK960" s="9">
        <v>6805</v>
      </c>
      <c r="CL960" s="8">
        <v>0</v>
      </c>
      <c r="CM960" s="8">
        <v>0</v>
      </c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">
        <v>0</v>
      </c>
      <c r="DG960" s="1">
        <v>0</v>
      </c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20" t="s">
        <v>57</v>
      </c>
    </row>
    <row r="961" spans="1:130">
      <c r="A961" s="5">
        <v>961</v>
      </c>
      <c r="B961" s="1">
        <v>4</v>
      </c>
      <c r="C961" s="9">
        <v>337810</v>
      </c>
      <c r="D961" s="9">
        <v>7828954</v>
      </c>
      <c r="E961" s="22">
        <v>-40.5471</v>
      </c>
      <c r="F961" s="22">
        <v>-19.628399999999999</v>
      </c>
      <c r="G961" s="6">
        <v>0</v>
      </c>
      <c r="H961" s="2">
        <f t="shared" si="588"/>
        <v>0</v>
      </c>
      <c r="I961" s="2">
        <f t="shared" si="589"/>
        <v>0</v>
      </c>
      <c r="J961" s="6">
        <v>0</v>
      </c>
      <c r="K961" s="2">
        <f t="shared" si="590"/>
        <v>0</v>
      </c>
      <c r="L961" s="2">
        <f t="shared" si="591"/>
        <v>0</v>
      </c>
      <c r="M961" s="6">
        <v>152998.49549999999</v>
      </c>
      <c r="N961" s="2">
        <f t="shared" si="592"/>
        <v>0.1529984955</v>
      </c>
      <c r="O961" s="2">
        <f t="shared" si="593"/>
        <v>0.61199398199999999</v>
      </c>
      <c r="P961" s="6">
        <v>980887.02649099997</v>
      </c>
      <c r="Q961" s="2">
        <f t="shared" si="594"/>
        <v>0.98088702649100001</v>
      </c>
      <c r="R961" s="2">
        <f t="shared" si="595"/>
        <v>3.9235481059639996</v>
      </c>
      <c r="S961" s="6">
        <v>4637041.4342</v>
      </c>
      <c r="T961" s="2">
        <f t="shared" si="596"/>
        <v>4.6370414342000004</v>
      </c>
      <c r="U961" s="2">
        <f t="shared" si="597"/>
        <v>18.548165736800001</v>
      </c>
      <c r="V961" s="6">
        <v>0</v>
      </c>
      <c r="W961" s="2">
        <f t="shared" si="598"/>
        <v>0</v>
      </c>
      <c r="X961" s="2">
        <f t="shared" si="599"/>
        <v>0</v>
      </c>
      <c r="Y961" s="6">
        <v>0</v>
      </c>
      <c r="Z961" s="2">
        <f t="shared" si="600"/>
        <v>0</v>
      </c>
      <c r="AA961" s="2">
        <f t="shared" si="601"/>
        <v>0</v>
      </c>
      <c r="AB961" s="6">
        <v>0</v>
      </c>
      <c r="AC961" s="2">
        <f t="shared" si="602"/>
        <v>0</v>
      </c>
      <c r="AD961" s="2">
        <f t="shared" si="603"/>
        <v>0</v>
      </c>
      <c r="AE961" s="6">
        <v>14712763.8476</v>
      </c>
      <c r="AF961" s="2">
        <f t="shared" si="604"/>
        <v>14.7127638476</v>
      </c>
      <c r="AG961" s="2">
        <f t="shared" si="605"/>
        <v>58.851055390399999</v>
      </c>
      <c r="AH961" s="6">
        <v>0</v>
      </c>
      <c r="AI961" s="2">
        <f t="shared" si="606"/>
        <v>0</v>
      </c>
      <c r="AJ961" s="2">
        <f t="shared" si="607"/>
        <v>0</v>
      </c>
      <c r="AK961" s="6">
        <v>0</v>
      </c>
      <c r="AL961" s="2">
        <f t="shared" si="608"/>
        <v>0</v>
      </c>
      <c r="AM961" s="2">
        <f t="shared" si="609"/>
        <v>0</v>
      </c>
      <c r="AN961" s="6">
        <v>0</v>
      </c>
      <c r="AO961" s="2">
        <f t="shared" si="610"/>
        <v>0</v>
      </c>
      <c r="AP961" s="2">
        <f t="shared" si="611"/>
        <v>0</v>
      </c>
      <c r="AQ961" s="6">
        <v>4516309.1962000001</v>
      </c>
      <c r="AR961" s="2">
        <f t="shared" si="612"/>
        <v>4.5163091961999999</v>
      </c>
      <c r="AS961" s="2">
        <f t="shared" si="613"/>
        <v>18.0652367848</v>
      </c>
      <c r="AT961" s="2">
        <v>25000000</v>
      </c>
      <c r="AU961" s="2">
        <v>0</v>
      </c>
      <c r="AV961" s="2">
        <f t="shared" si="614"/>
        <v>0</v>
      </c>
      <c r="AW961" s="2">
        <f t="shared" si="615"/>
        <v>0</v>
      </c>
      <c r="AX961" s="2">
        <v>0</v>
      </c>
      <c r="AY961" s="2">
        <f t="shared" si="616"/>
        <v>0</v>
      </c>
      <c r="AZ961" s="2">
        <f t="shared" si="617"/>
        <v>0</v>
      </c>
      <c r="BA961" s="2">
        <v>25000000</v>
      </c>
      <c r="BB961" s="2">
        <f t="shared" si="618"/>
        <v>25</v>
      </c>
      <c r="BC961" s="2">
        <f t="shared" si="619"/>
        <v>100</v>
      </c>
      <c r="BD961" s="2">
        <v>0</v>
      </c>
      <c r="BE961" s="2">
        <f t="shared" si="620"/>
        <v>0</v>
      </c>
      <c r="BF961" s="2">
        <f t="shared" si="621"/>
        <v>0</v>
      </c>
      <c r="BG961" s="2">
        <v>25000000</v>
      </c>
      <c r="BH961" s="2">
        <f t="shared" si="622"/>
        <v>25</v>
      </c>
      <c r="BI961" s="2">
        <f t="shared" si="623"/>
        <v>100</v>
      </c>
      <c r="BJ961" s="2">
        <v>0</v>
      </c>
      <c r="BK961" s="2">
        <f t="shared" si="624"/>
        <v>0</v>
      </c>
      <c r="BL961" s="2">
        <f t="shared" si="625"/>
        <v>0</v>
      </c>
      <c r="BM961" s="2">
        <v>0</v>
      </c>
      <c r="BN961" s="2">
        <f t="shared" si="626"/>
        <v>0</v>
      </c>
      <c r="BO961" s="2">
        <f t="shared" si="627"/>
        <v>0</v>
      </c>
      <c r="BP961" s="2">
        <v>0</v>
      </c>
      <c r="BQ961" s="2">
        <f t="shared" si="628"/>
        <v>0</v>
      </c>
      <c r="BR961" s="2">
        <f t="shared" si="629"/>
        <v>0</v>
      </c>
      <c r="BS961" s="2">
        <v>25000000</v>
      </c>
      <c r="BT961" s="1">
        <v>93</v>
      </c>
      <c r="BU961" s="1">
        <v>384</v>
      </c>
      <c r="BV961" s="2">
        <v>192.3095238095238</v>
      </c>
      <c r="BW961" s="1">
        <v>80</v>
      </c>
      <c r="BX961" s="2">
        <v>238.95</v>
      </c>
      <c r="BY961" s="1">
        <v>323</v>
      </c>
      <c r="BZ961" s="1">
        <v>149</v>
      </c>
      <c r="CA961" s="2">
        <v>155.67500000000001</v>
      </c>
      <c r="CB961" s="2">
        <v>1185.0250000000001</v>
      </c>
      <c r="CC961" s="1">
        <v>203</v>
      </c>
      <c r="CD961" s="1">
        <v>29</v>
      </c>
      <c r="CE961" s="2">
        <v>0.85099999999999998</v>
      </c>
      <c r="CF961" s="2">
        <v>83.921499999999995</v>
      </c>
      <c r="CG961" s="2">
        <v>93.353300000000004</v>
      </c>
      <c r="CH961" s="2">
        <v>5.5940000000000003</v>
      </c>
      <c r="CI961" s="2">
        <v>75.413700000000006</v>
      </c>
      <c r="CJ961" s="2">
        <v>5.0039999999999996</v>
      </c>
      <c r="CK961" s="9">
        <v>6805</v>
      </c>
      <c r="CL961" s="8">
        <v>0</v>
      </c>
      <c r="CM961" s="8">
        <v>0</v>
      </c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">
        <v>1</v>
      </c>
      <c r="DG961" s="1">
        <v>25</v>
      </c>
      <c r="DH961" s="1">
        <v>101</v>
      </c>
      <c r="DI961" s="1">
        <v>101</v>
      </c>
      <c r="DJ961" s="1">
        <v>101</v>
      </c>
      <c r="DK961" s="1">
        <v>80</v>
      </c>
      <c r="DL961" s="1">
        <v>235</v>
      </c>
      <c r="DM961" s="1">
        <v>312</v>
      </c>
      <c r="DN961" s="1">
        <v>157</v>
      </c>
      <c r="DO961" s="1">
        <v>155</v>
      </c>
      <c r="DP961" s="1">
        <v>1199</v>
      </c>
      <c r="DQ961" s="1">
        <v>201</v>
      </c>
      <c r="DR961" s="1">
        <v>31</v>
      </c>
      <c r="DS961" s="1">
        <v>0.85099999999999998</v>
      </c>
      <c r="DT961" s="1">
        <v>83.921499999999995</v>
      </c>
      <c r="DU961" s="1">
        <v>93.353300000000004</v>
      </c>
      <c r="DV961" s="1">
        <v>5.5940000000000003</v>
      </c>
      <c r="DW961" s="1">
        <v>75.413700000000006</v>
      </c>
      <c r="DX961" s="1">
        <v>5.0039999999999996</v>
      </c>
      <c r="DY961" s="1">
        <v>6805</v>
      </c>
      <c r="DZ961" s="20" t="s">
        <v>57</v>
      </c>
    </row>
    <row r="962" spans="1:130">
      <c r="A962" s="5">
        <v>962</v>
      </c>
      <c r="B962" s="1">
        <v>4</v>
      </c>
      <c r="C962" s="9">
        <v>342810</v>
      </c>
      <c r="D962" s="9">
        <v>7828954</v>
      </c>
      <c r="E962" s="22">
        <v>-40.499499999999998</v>
      </c>
      <c r="F962" s="22">
        <v>-19.628799999999998</v>
      </c>
      <c r="G962" s="6">
        <v>2116397.0184300002</v>
      </c>
      <c r="H962" s="2">
        <f t="shared" si="588"/>
        <v>2.1163970184300003</v>
      </c>
      <c r="I962" s="2">
        <f t="shared" si="589"/>
        <v>8.4655880737200011</v>
      </c>
      <c r="J962" s="6">
        <v>0</v>
      </c>
      <c r="K962" s="2">
        <f t="shared" si="590"/>
        <v>0</v>
      </c>
      <c r="L962" s="2">
        <f t="shared" si="591"/>
        <v>0</v>
      </c>
      <c r="M962" s="6">
        <v>146396.654102</v>
      </c>
      <c r="N962" s="2">
        <f t="shared" si="592"/>
        <v>0.14639665410200001</v>
      </c>
      <c r="O962" s="2">
        <f t="shared" si="593"/>
        <v>0.58558661640800003</v>
      </c>
      <c r="P962" s="6">
        <v>452672.836855</v>
      </c>
      <c r="Q962" s="2">
        <f t="shared" si="594"/>
        <v>0.45267283685499998</v>
      </c>
      <c r="R962" s="2">
        <f t="shared" si="595"/>
        <v>1.8106913474200002</v>
      </c>
      <c r="S962" s="6">
        <v>2689206.1774200001</v>
      </c>
      <c r="T962" s="2">
        <f t="shared" si="596"/>
        <v>2.68920617742</v>
      </c>
      <c r="U962" s="2">
        <f t="shared" si="597"/>
        <v>10.75682470968</v>
      </c>
      <c r="V962" s="6">
        <v>0</v>
      </c>
      <c r="W962" s="2">
        <f t="shared" si="598"/>
        <v>0</v>
      </c>
      <c r="X962" s="2">
        <f t="shared" si="599"/>
        <v>0</v>
      </c>
      <c r="Y962" s="6">
        <v>0</v>
      </c>
      <c r="Z962" s="2">
        <f t="shared" si="600"/>
        <v>0</v>
      </c>
      <c r="AA962" s="2">
        <f t="shared" si="601"/>
        <v>0</v>
      </c>
      <c r="AB962" s="6">
        <v>0</v>
      </c>
      <c r="AC962" s="2">
        <f t="shared" si="602"/>
        <v>0</v>
      </c>
      <c r="AD962" s="2">
        <f t="shared" si="603"/>
        <v>0</v>
      </c>
      <c r="AE962" s="6">
        <v>16951175.421399999</v>
      </c>
      <c r="AF962" s="2">
        <f t="shared" si="604"/>
        <v>16.951175421399999</v>
      </c>
      <c r="AG962" s="2">
        <f t="shared" si="605"/>
        <v>67.804701685599994</v>
      </c>
      <c r="AH962" s="6">
        <v>0</v>
      </c>
      <c r="AI962" s="2">
        <f t="shared" si="606"/>
        <v>0</v>
      </c>
      <c r="AJ962" s="2">
        <f t="shared" si="607"/>
        <v>0</v>
      </c>
      <c r="AK962" s="6">
        <v>0</v>
      </c>
      <c r="AL962" s="2">
        <f t="shared" si="608"/>
        <v>0</v>
      </c>
      <c r="AM962" s="2">
        <f t="shared" si="609"/>
        <v>0</v>
      </c>
      <c r="AN962" s="6">
        <v>0</v>
      </c>
      <c r="AO962" s="2">
        <f t="shared" si="610"/>
        <v>0</v>
      </c>
      <c r="AP962" s="2">
        <f t="shared" si="611"/>
        <v>0</v>
      </c>
      <c r="AQ962" s="6">
        <v>2644151.8918099999</v>
      </c>
      <c r="AR962" s="2">
        <f t="shared" si="612"/>
        <v>2.64415189181</v>
      </c>
      <c r="AS962" s="2">
        <f t="shared" si="613"/>
        <v>10.57660756724</v>
      </c>
      <c r="AT962" s="2">
        <v>25000000</v>
      </c>
      <c r="AU962" s="2">
        <v>0</v>
      </c>
      <c r="AV962" s="2">
        <f t="shared" si="614"/>
        <v>0</v>
      </c>
      <c r="AW962" s="2">
        <f t="shared" si="615"/>
        <v>0</v>
      </c>
      <c r="AX962" s="2">
        <v>0</v>
      </c>
      <c r="AY962" s="2">
        <f t="shared" si="616"/>
        <v>0</v>
      </c>
      <c r="AZ962" s="2">
        <f t="shared" si="617"/>
        <v>0</v>
      </c>
      <c r="BA962" s="2">
        <v>25000000</v>
      </c>
      <c r="BB962" s="2">
        <f t="shared" si="618"/>
        <v>25</v>
      </c>
      <c r="BC962" s="2">
        <f t="shared" si="619"/>
        <v>100</v>
      </c>
      <c r="BD962" s="2">
        <v>0</v>
      </c>
      <c r="BE962" s="2">
        <f t="shared" si="620"/>
        <v>0</v>
      </c>
      <c r="BF962" s="2">
        <f t="shared" si="621"/>
        <v>0</v>
      </c>
      <c r="BG962" s="2">
        <v>25000000</v>
      </c>
      <c r="BH962" s="2">
        <f t="shared" si="622"/>
        <v>25</v>
      </c>
      <c r="BI962" s="2">
        <f t="shared" si="623"/>
        <v>100</v>
      </c>
      <c r="BJ962" s="2">
        <v>0</v>
      </c>
      <c r="BK962" s="2">
        <f t="shared" si="624"/>
        <v>0</v>
      </c>
      <c r="BL962" s="2">
        <f t="shared" si="625"/>
        <v>0</v>
      </c>
      <c r="BM962" s="2">
        <v>0</v>
      </c>
      <c r="BN962" s="2">
        <f t="shared" si="626"/>
        <v>0</v>
      </c>
      <c r="BO962" s="2">
        <f t="shared" si="627"/>
        <v>0</v>
      </c>
      <c r="BP962" s="2">
        <v>0</v>
      </c>
      <c r="BQ962" s="2">
        <f t="shared" si="628"/>
        <v>0</v>
      </c>
      <c r="BR962" s="2">
        <f t="shared" si="629"/>
        <v>0</v>
      </c>
      <c r="BS962" s="2">
        <v>25000000</v>
      </c>
      <c r="BT962" s="1">
        <v>41</v>
      </c>
      <c r="BU962" s="1">
        <v>278</v>
      </c>
      <c r="BV962" s="2">
        <v>137</v>
      </c>
      <c r="BW962" s="1">
        <v>80</v>
      </c>
      <c r="BX962" s="2">
        <v>242.0408163265306</v>
      </c>
      <c r="BY962" s="1">
        <v>323</v>
      </c>
      <c r="BZ962" s="1">
        <v>156</v>
      </c>
      <c r="CA962" s="2">
        <v>153.85714285714286</v>
      </c>
      <c r="CB962" s="2">
        <v>1173.8163265306123</v>
      </c>
      <c r="CC962" s="1">
        <v>201</v>
      </c>
      <c r="CD962" s="1">
        <v>30</v>
      </c>
      <c r="CE962" s="2">
        <v>0.85099999999999998</v>
      </c>
      <c r="CF962" s="2">
        <v>87.861850000000004</v>
      </c>
      <c r="CG962" s="2">
        <v>98.850400000000008</v>
      </c>
      <c r="CH962" s="2">
        <v>5.9429999999999996</v>
      </c>
      <c r="CI962" s="2">
        <v>71.555849999999992</v>
      </c>
      <c r="CJ962" s="2">
        <v>4.8239999999999998</v>
      </c>
      <c r="CK962" s="9">
        <v>6989</v>
      </c>
      <c r="CL962" s="8">
        <v>0</v>
      </c>
      <c r="CM962" s="8">
        <v>0</v>
      </c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">
        <v>1</v>
      </c>
      <c r="DG962" s="1">
        <v>2</v>
      </c>
      <c r="DH962" s="1">
        <v>62</v>
      </c>
      <c r="DI962" s="1">
        <v>62</v>
      </c>
      <c r="DJ962" s="1">
        <v>62</v>
      </c>
      <c r="DK962" s="1">
        <v>80</v>
      </c>
      <c r="DL962" s="1">
        <v>246</v>
      </c>
      <c r="DM962" s="1">
        <v>322</v>
      </c>
      <c r="DN962" s="1">
        <v>168</v>
      </c>
      <c r="DO962" s="1">
        <v>154</v>
      </c>
      <c r="DP962" s="1">
        <v>1158</v>
      </c>
      <c r="DQ962" s="1">
        <v>196</v>
      </c>
      <c r="DR962" s="1">
        <v>30</v>
      </c>
      <c r="DS962" s="1">
        <v>0.85099999999999998</v>
      </c>
      <c r="DT962" s="1">
        <v>83.921499999999995</v>
      </c>
      <c r="DU962" s="1">
        <v>93.353300000000004</v>
      </c>
      <c r="DV962" s="1">
        <v>5.5940000000000003</v>
      </c>
      <c r="DW962" s="1">
        <v>75.413700000000006</v>
      </c>
      <c r="DX962" s="1">
        <v>5.0039999999999996</v>
      </c>
      <c r="DY962" s="1">
        <v>6805</v>
      </c>
      <c r="DZ962" s="20" t="s">
        <v>57</v>
      </c>
    </row>
    <row r="963" spans="1:130">
      <c r="A963" s="5">
        <v>963</v>
      </c>
      <c r="B963" s="1">
        <v>4</v>
      </c>
      <c r="C963" s="9">
        <v>347810</v>
      </c>
      <c r="D963" s="9">
        <v>7828954</v>
      </c>
      <c r="E963" s="22">
        <v>-40.451799999999999</v>
      </c>
      <c r="F963" s="22">
        <v>-19.629200000000001</v>
      </c>
      <c r="G963" s="6">
        <v>238912.007625</v>
      </c>
      <c r="H963" s="2">
        <f t="shared" ref="H963:H1026" si="630">(G963/1000000)</f>
        <v>0.23891200762500001</v>
      </c>
      <c r="I963" s="2">
        <f t="shared" ref="I963:I1026" si="631">(G963/AT963)*100</f>
        <v>0.95564803050000002</v>
      </c>
      <c r="J963" s="6">
        <v>0</v>
      </c>
      <c r="K963" s="2">
        <f t="shared" ref="K963:K1026" si="632">(J963/1000000)</f>
        <v>0</v>
      </c>
      <c r="L963" s="2">
        <f t="shared" ref="L963:L1026" si="633">(J963/AT963)*100</f>
        <v>0</v>
      </c>
      <c r="M963" s="6">
        <v>384283.948752</v>
      </c>
      <c r="N963" s="2">
        <f t="shared" ref="N963:N1026" si="634">(M963/1000000)</f>
        <v>0.384283948752</v>
      </c>
      <c r="O963" s="2">
        <f t="shared" ref="O963:O1026" si="635">(M963/AT963)*100</f>
        <v>1.537135795008</v>
      </c>
      <c r="P963" s="6">
        <v>305996.16750099999</v>
      </c>
      <c r="Q963" s="2">
        <f t="shared" ref="Q963:Q1026" si="636">(P963/1000000)</f>
        <v>0.305996167501</v>
      </c>
      <c r="R963" s="2">
        <f t="shared" ref="R963:R1026" si="637">(P963/AT963)*100</f>
        <v>1.223984670004</v>
      </c>
      <c r="S963" s="6">
        <v>2265065.74376</v>
      </c>
      <c r="T963" s="2">
        <f t="shared" ref="T963:T1026" si="638">(S963/1000000)</f>
        <v>2.2650657437600001</v>
      </c>
      <c r="U963" s="2">
        <f t="shared" ref="U963:U1026" si="639">(S963/AT963)*100</f>
        <v>9.0602629750399988</v>
      </c>
      <c r="V963" s="6">
        <v>0</v>
      </c>
      <c r="W963" s="2">
        <f t="shared" ref="W963:W1026" si="640">(V963/1000000)</f>
        <v>0</v>
      </c>
      <c r="X963" s="2">
        <f t="shared" ref="X963:X1026" si="641">(V963/AT963)*100</f>
        <v>0</v>
      </c>
      <c r="Y963" s="6">
        <v>0</v>
      </c>
      <c r="Z963" s="2">
        <f t="shared" ref="Z963:Z1026" si="642">(Y963/1000000)</f>
        <v>0</v>
      </c>
      <c r="AA963" s="2">
        <f t="shared" ref="AA963:AA1026" si="643">(Y963/AT963)*100</f>
        <v>0</v>
      </c>
      <c r="AB963" s="6">
        <v>0</v>
      </c>
      <c r="AC963" s="2">
        <f t="shared" ref="AC963:AC1026" si="644">(AB963/1000000)</f>
        <v>0</v>
      </c>
      <c r="AD963" s="2">
        <f t="shared" ref="AD963:AD1026" si="645">(AB963/AT963)*100</f>
        <v>0</v>
      </c>
      <c r="AE963" s="6">
        <v>20353913.3332</v>
      </c>
      <c r="AF963" s="2">
        <f t="shared" ref="AF963:AF1026" si="646">(AE963/1000000)</f>
        <v>20.353913333200001</v>
      </c>
      <c r="AG963" s="2">
        <f t="shared" ref="AG963:AG1026" si="647">(AE963/AT963)*100</f>
        <v>81.415653332799991</v>
      </c>
      <c r="AH963" s="6">
        <v>0</v>
      </c>
      <c r="AI963" s="2">
        <f t="shared" ref="AI963:AI1026" si="648">(AH963/1000000)</f>
        <v>0</v>
      </c>
      <c r="AJ963" s="2">
        <f t="shared" ref="AJ963:AJ1026" si="649">(AH963/AT963)*100</f>
        <v>0</v>
      </c>
      <c r="AK963" s="6">
        <v>0</v>
      </c>
      <c r="AL963" s="2">
        <f t="shared" ref="AL963:AL1026" si="650">(AK963/1000000)</f>
        <v>0</v>
      </c>
      <c r="AM963" s="2">
        <f t="shared" ref="AM963:AM1026" si="651">(AK963/AT963)*100</f>
        <v>0</v>
      </c>
      <c r="AN963" s="6">
        <v>0</v>
      </c>
      <c r="AO963" s="2">
        <f t="shared" ref="AO963:AO1026" si="652">(AN963/1000000)</f>
        <v>0</v>
      </c>
      <c r="AP963" s="2">
        <f t="shared" ref="AP963:AP1026" si="653">(AN963/AT963)*100</f>
        <v>0</v>
      </c>
      <c r="AQ963" s="6">
        <v>1451828.7992</v>
      </c>
      <c r="AR963" s="2">
        <f t="shared" ref="AR963:AR1026" si="654">(AQ963/1000000)</f>
        <v>1.4518287992000001</v>
      </c>
      <c r="AS963" s="2">
        <f t="shared" ref="AS963:AS1026" si="655">(AQ963/AT963)*100</f>
        <v>5.8073151968000003</v>
      </c>
      <c r="AT963" s="2">
        <v>25000000</v>
      </c>
      <c r="AU963" s="2">
        <v>0</v>
      </c>
      <c r="AV963" s="2">
        <f t="shared" ref="AV963:AV1026" si="656">(AU963/1000000)</f>
        <v>0</v>
      </c>
      <c r="AW963" s="2">
        <f t="shared" ref="AW963:AW1026" si="657">(AU963/AT963)*100</f>
        <v>0</v>
      </c>
      <c r="AX963" s="2">
        <v>0</v>
      </c>
      <c r="AY963" s="2">
        <f t="shared" ref="AY963:AY1026" si="658">(AX963/1000000)</f>
        <v>0</v>
      </c>
      <c r="AZ963" s="2">
        <f t="shared" ref="AZ963:AZ1026" si="659">(AX963/AT963)*100</f>
        <v>0</v>
      </c>
      <c r="BA963" s="2">
        <v>25000000</v>
      </c>
      <c r="BB963" s="2">
        <f t="shared" ref="BB963:BB1026" si="660">(BA963/1000000)</f>
        <v>25</v>
      </c>
      <c r="BC963" s="2">
        <f t="shared" ref="BC963:BC1026" si="661">(BA963/AT963)*100</f>
        <v>100</v>
      </c>
      <c r="BD963" s="2">
        <v>0</v>
      </c>
      <c r="BE963" s="2">
        <f t="shared" ref="BE963:BE1026" si="662">(BD963/1000000)</f>
        <v>0</v>
      </c>
      <c r="BF963" s="2">
        <f t="shared" ref="BF963:BF1026" si="663">(BD963/AT963)*100</f>
        <v>0</v>
      </c>
      <c r="BG963" s="2">
        <v>25000000</v>
      </c>
      <c r="BH963" s="2">
        <f t="shared" ref="BH963:BH1026" si="664">(BG963/1000000)</f>
        <v>25</v>
      </c>
      <c r="BI963" s="2">
        <f t="shared" ref="BI963:BI1026" si="665">(BG963/AT963)*100</f>
        <v>100</v>
      </c>
      <c r="BJ963" s="2">
        <v>0</v>
      </c>
      <c r="BK963" s="2">
        <f t="shared" ref="BK963:BK1026" si="666">(BJ963/1000000)</f>
        <v>0</v>
      </c>
      <c r="BL963" s="2">
        <f t="shared" ref="BL963:BL1026" si="667">(BJ963/AT963)*100</f>
        <v>0</v>
      </c>
      <c r="BM963" s="2">
        <v>0</v>
      </c>
      <c r="BN963" s="2">
        <f t="shared" ref="BN963:BN1026" si="668">(BM963/1000000)</f>
        <v>0</v>
      </c>
      <c r="BO963" s="2">
        <f t="shared" ref="BO963:BO1026" si="669">(BM963/AT963)*100</f>
        <v>0</v>
      </c>
      <c r="BP963" s="2">
        <v>0</v>
      </c>
      <c r="BQ963" s="2">
        <f t="shared" ref="BQ963:BQ1026" si="670">(BP963/1000000)</f>
        <v>0</v>
      </c>
      <c r="BR963" s="2">
        <f t="shared" ref="BR963:BR1026" si="671">(BP963/AT963)*100</f>
        <v>0</v>
      </c>
      <c r="BS963" s="2">
        <v>25000000</v>
      </c>
      <c r="BT963" s="1">
        <v>30</v>
      </c>
      <c r="BU963" s="1">
        <v>217</v>
      </c>
      <c r="BV963" s="2">
        <v>89.574468085106389</v>
      </c>
      <c r="BW963" s="1">
        <v>80</v>
      </c>
      <c r="BX963" s="2">
        <v>244.28260869565219</v>
      </c>
      <c r="BY963" s="1">
        <v>323</v>
      </c>
      <c r="BZ963" s="1">
        <v>161</v>
      </c>
      <c r="CA963" s="2">
        <v>152.69565217391303</v>
      </c>
      <c r="CB963" s="2">
        <v>1166.1739130434783</v>
      </c>
      <c r="CC963" s="1">
        <v>198</v>
      </c>
      <c r="CD963" s="1">
        <v>30</v>
      </c>
      <c r="CE963" s="2">
        <v>0.85099999999999998</v>
      </c>
      <c r="CF963" s="2">
        <v>91.802199999999999</v>
      </c>
      <c r="CG963" s="2">
        <v>104.3475</v>
      </c>
      <c r="CH963" s="2">
        <v>6.2919999999999998</v>
      </c>
      <c r="CI963" s="2">
        <v>67.697999999999993</v>
      </c>
      <c r="CJ963" s="2">
        <v>4.6440000000000001</v>
      </c>
      <c r="CK963" s="9">
        <v>7173</v>
      </c>
      <c r="CL963" s="18">
        <v>1</v>
      </c>
      <c r="CM963" s="18">
        <v>2</v>
      </c>
      <c r="CN963" s="18">
        <v>154</v>
      </c>
      <c r="CO963" s="18">
        <v>154</v>
      </c>
      <c r="CP963" s="18">
        <v>154</v>
      </c>
      <c r="CQ963" s="18">
        <v>80</v>
      </c>
      <c r="CR963" s="18">
        <v>247</v>
      </c>
      <c r="CS963" s="18">
        <v>323</v>
      </c>
      <c r="CT963" s="18">
        <v>170</v>
      </c>
      <c r="CU963" s="18">
        <v>153</v>
      </c>
      <c r="CV963" s="18">
        <v>1155</v>
      </c>
      <c r="CW963" s="18">
        <v>195</v>
      </c>
      <c r="CX963" s="18">
        <v>31</v>
      </c>
      <c r="CY963" s="18">
        <v>0.85099999999999998</v>
      </c>
      <c r="CZ963" s="18">
        <v>91.802199999999999</v>
      </c>
      <c r="DA963" s="18">
        <v>104.3475</v>
      </c>
      <c r="DB963" s="18">
        <v>6.2919999999999998</v>
      </c>
      <c r="DC963" s="18">
        <v>67.697999999999993</v>
      </c>
      <c r="DD963" s="18">
        <v>4.6440000000000001</v>
      </c>
      <c r="DE963" s="18">
        <v>7173</v>
      </c>
      <c r="DF963" s="21">
        <v>0</v>
      </c>
      <c r="DG963" s="21">
        <v>0</v>
      </c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20" t="s">
        <v>57</v>
      </c>
    </row>
    <row r="964" spans="1:130">
      <c r="A964" s="5">
        <v>964</v>
      </c>
      <c r="B964" s="1">
        <v>4</v>
      </c>
      <c r="C964" s="9">
        <v>352810</v>
      </c>
      <c r="D964" s="9">
        <v>7828954</v>
      </c>
      <c r="E964" s="22">
        <v>-40.4041</v>
      </c>
      <c r="F964" s="22">
        <v>-19.6295</v>
      </c>
      <c r="G964" s="6">
        <v>0</v>
      </c>
      <c r="H964" s="2">
        <f t="shared" si="630"/>
        <v>0</v>
      </c>
      <c r="I964" s="2">
        <f t="shared" si="631"/>
        <v>0</v>
      </c>
      <c r="J964" s="6">
        <v>0</v>
      </c>
      <c r="K964" s="2">
        <f t="shared" si="632"/>
        <v>0</v>
      </c>
      <c r="L964" s="2">
        <f t="shared" si="633"/>
        <v>0</v>
      </c>
      <c r="M964" s="6">
        <v>125544.706421</v>
      </c>
      <c r="N964" s="2">
        <f t="shared" si="634"/>
        <v>0.12554470642099999</v>
      </c>
      <c r="O964" s="2">
        <f t="shared" si="635"/>
        <v>0.50217882568399996</v>
      </c>
      <c r="P964" s="6">
        <v>89547.412466599999</v>
      </c>
      <c r="Q964" s="2">
        <f t="shared" si="636"/>
        <v>8.9547412466600002E-2</v>
      </c>
      <c r="R964" s="2">
        <f t="shared" si="637"/>
        <v>0.35818964986640001</v>
      </c>
      <c r="S964" s="6">
        <v>2934613.6473400001</v>
      </c>
      <c r="T964" s="2">
        <f t="shared" si="638"/>
        <v>2.93461364734</v>
      </c>
      <c r="U964" s="2">
        <f t="shared" si="639"/>
        <v>11.73845458936</v>
      </c>
      <c r="V964" s="6">
        <v>0</v>
      </c>
      <c r="W964" s="2">
        <f t="shared" si="640"/>
        <v>0</v>
      </c>
      <c r="X964" s="2">
        <f t="shared" si="641"/>
        <v>0</v>
      </c>
      <c r="Y964" s="6">
        <v>0</v>
      </c>
      <c r="Z964" s="2">
        <f t="shared" si="642"/>
        <v>0</v>
      </c>
      <c r="AA964" s="2">
        <f t="shared" si="643"/>
        <v>0</v>
      </c>
      <c r="AB964" s="6">
        <v>0</v>
      </c>
      <c r="AC964" s="2">
        <f t="shared" si="644"/>
        <v>0</v>
      </c>
      <c r="AD964" s="2">
        <f t="shared" si="645"/>
        <v>0</v>
      </c>
      <c r="AE964" s="6">
        <v>20179317.8002</v>
      </c>
      <c r="AF964" s="2">
        <f t="shared" si="646"/>
        <v>20.1793178002</v>
      </c>
      <c r="AG964" s="2">
        <f t="shared" si="647"/>
        <v>80.717271200799999</v>
      </c>
      <c r="AH964" s="6">
        <v>0</v>
      </c>
      <c r="AI964" s="2">
        <f t="shared" si="648"/>
        <v>0</v>
      </c>
      <c r="AJ964" s="2">
        <f t="shared" si="649"/>
        <v>0</v>
      </c>
      <c r="AK964" s="6">
        <v>0</v>
      </c>
      <c r="AL964" s="2">
        <f t="shared" si="650"/>
        <v>0</v>
      </c>
      <c r="AM964" s="2">
        <f t="shared" si="651"/>
        <v>0</v>
      </c>
      <c r="AN964" s="6">
        <v>0</v>
      </c>
      <c r="AO964" s="2">
        <f t="shared" si="652"/>
        <v>0</v>
      </c>
      <c r="AP964" s="2">
        <f t="shared" si="653"/>
        <v>0</v>
      </c>
      <c r="AQ964" s="6">
        <v>1670976.43352</v>
      </c>
      <c r="AR964" s="2">
        <f t="shared" si="654"/>
        <v>1.6709764335199999</v>
      </c>
      <c r="AS964" s="2">
        <f t="shared" si="655"/>
        <v>6.6839057340799997</v>
      </c>
      <c r="AT964" s="2">
        <v>25000000</v>
      </c>
      <c r="AU964" s="2">
        <v>0</v>
      </c>
      <c r="AV964" s="2">
        <f t="shared" si="656"/>
        <v>0</v>
      </c>
      <c r="AW964" s="2">
        <f t="shared" si="657"/>
        <v>0</v>
      </c>
      <c r="AX964" s="2">
        <v>0</v>
      </c>
      <c r="AY964" s="2">
        <f t="shared" si="658"/>
        <v>0</v>
      </c>
      <c r="AZ964" s="2">
        <f t="shared" si="659"/>
        <v>0</v>
      </c>
      <c r="BA964" s="2">
        <v>25000000</v>
      </c>
      <c r="BB964" s="2">
        <f t="shared" si="660"/>
        <v>25</v>
      </c>
      <c r="BC964" s="2">
        <f t="shared" si="661"/>
        <v>100</v>
      </c>
      <c r="BD964" s="2">
        <v>0</v>
      </c>
      <c r="BE964" s="2">
        <f t="shared" si="662"/>
        <v>0</v>
      </c>
      <c r="BF964" s="2">
        <f t="shared" si="663"/>
        <v>0</v>
      </c>
      <c r="BG964" s="2">
        <v>25000000</v>
      </c>
      <c r="BH964" s="2">
        <f t="shared" si="664"/>
        <v>25</v>
      </c>
      <c r="BI964" s="2">
        <f t="shared" si="665"/>
        <v>100</v>
      </c>
      <c r="BJ964" s="2">
        <v>0</v>
      </c>
      <c r="BK964" s="2">
        <f t="shared" si="666"/>
        <v>0</v>
      </c>
      <c r="BL964" s="2">
        <f t="shared" si="667"/>
        <v>0</v>
      </c>
      <c r="BM964" s="2">
        <v>0</v>
      </c>
      <c r="BN964" s="2">
        <f t="shared" si="668"/>
        <v>0</v>
      </c>
      <c r="BO964" s="2">
        <f t="shared" si="669"/>
        <v>0</v>
      </c>
      <c r="BP964" s="2">
        <v>0</v>
      </c>
      <c r="BQ964" s="2">
        <f t="shared" si="670"/>
        <v>0</v>
      </c>
      <c r="BR964" s="2">
        <f t="shared" si="671"/>
        <v>0</v>
      </c>
      <c r="BS964" s="2">
        <v>25000000</v>
      </c>
      <c r="BT964" s="1">
        <v>36</v>
      </c>
      <c r="BU964" s="1">
        <v>198</v>
      </c>
      <c r="BV964" s="2">
        <v>93.159090909090907</v>
      </c>
      <c r="BW964" s="1">
        <v>80</v>
      </c>
      <c r="BX964" s="2">
        <v>243.41463414634146</v>
      </c>
      <c r="BY964" s="1">
        <v>322</v>
      </c>
      <c r="BZ964" s="1">
        <v>161</v>
      </c>
      <c r="CA964" s="2">
        <v>151.73170731707316</v>
      </c>
      <c r="CB964" s="2">
        <v>1171.0731707317073</v>
      </c>
      <c r="CC964" s="1">
        <v>198</v>
      </c>
      <c r="CD964" s="1">
        <v>31</v>
      </c>
      <c r="CE964" s="2">
        <v>0.85099999999999998</v>
      </c>
      <c r="CF964" s="2">
        <v>91.802199999999999</v>
      </c>
      <c r="CG964" s="2">
        <v>104.3475</v>
      </c>
      <c r="CH964" s="2">
        <v>6.2919999999999998</v>
      </c>
      <c r="CI964" s="2">
        <v>67.697999999999993</v>
      </c>
      <c r="CJ964" s="2">
        <v>4.6440000000000001</v>
      </c>
      <c r="CK964" s="9">
        <v>7173</v>
      </c>
      <c r="CL964" s="8">
        <v>0</v>
      </c>
      <c r="CM964" s="8">
        <v>0</v>
      </c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">
        <v>1</v>
      </c>
      <c r="DG964" s="1">
        <v>2</v>
      </c>
      <c r="DH964" s="1">
        <v>77</v>
      </c>
      <c r="DI964" s="1">
        <v>77</v>
      </c>
      <c r="DJ964" s="1">
        <v>77</v>
      </c>
      <c r="DK964" s="1">
        <v>80</v>
      </c>
      <c r="DL964" s="1">
        <v>243</v>
      </c>
      <c r="DM964" s="1">
        <v>319</v>
      </c>
      <c r="DN964" s="1">
        <v>167</v>
      </c>
      <c r="DO964" s="1">
        <v>152</v>
      </c>
      <c r="DP964" s="1">
        <v>1171</v>
      </c>
      <c r="DQ964" s="1">
        <v>195</v>
      </c>
      <c r="DR964" s="1">
        <v>32</v>
      </c>
      <c r="DS964" s="1">
        <v>0.85099999999999998</v>
      </c>
      <c r="DT964" s="1">
        <v>91.802199999999999</v>
      </c>
      <c r="DU964" s="1">
        <v>104.3475</v>
      </c>
      <c r="DV964" s="1">
        <v>6.2919999999999998</v>
      </c>
      <c r="DW964" s="1">
        <v>67.697999999999993</v>
      </c>
      <c r="DX964" s="1">
        <v>4.6440000000000001</v>
      </c>
      <c r="DY964" s="1">
        <v>7173</v>
      </c>
      <c r="DZ964" s="20" t="s">
        <v>57</v>
      </c>
    </row>
    <row r="965" spans="1:130">
      <c r="A965" s="5">
        <v>965</v>
      </c>
      <c r="B965" s="1">
        <v>8</v>
      </c>
      <c r="C965" s="9">
        <v>357810</v>
      </c>
      <c r="D965" s="9">
        <v>7828954</v>
      </c>
      <c r="E965" s="22">
        <v>-40.356400000000001</v>
      </c>
      <c r="F965" s="22">
        <v>-19.629899999999999</v>
      </c>
      <c r="G965" s="6">
        <v>0</v>
      </c>
      <c r="H965" s="2">
        <f t="shared" si="630"/>
        <v>0</v>
      </c>
      <c r="I965" s="2">
        <f t="shared" si="631"/>
        <v>0</v>
      </c>
      <c r="J965" s="6">
        <v>0</v>
      </c>
      <c r="K965" s="2">
        <f t="shared" si="632"/>
        <v>0</v>
      </c>
      <c r="L965" s="2">
        <f t="shared" si="633"/>
        <v>0</v>
      </c>
      <c r="M965" s="6">
        <v>283499.48877400003</v>
      </c>
      <c r="N965" s="2">
        <f t="shared" si="634"/>
        <v>0.28349948877400005</v>
      </c>
      <c r="O965" s="2">
        <f t="shared" si="635"/>
        <v>1.1339979550960002</v>
      </c>
      <c r="P965" s="6">
        <v>0</v>
      </c>
      <c r="Q965" s="2">
        <f t="shared" si="636"/>
        <v>0</v>
      </c>
      <c r="R965" s="2">
        <f t="shared" si="637"/>
        <v>0</v>
      </c>
      <c r="S965" s="6">
        <v>3203779.5371599998</v>
      </c>
      <c r="T965" s="2">
        <f t="shared" si="638"/>
        <v>3.20377953716</v>
      </c>
      <c r="U965" s="2">
        <f t="shared" si="639"/>
        <v>12.81511814864</v>
      </c>
      <c r="V965" s="6">
        <v>0</v>
      </c>
      <c r="W965" s="2">
        <f t="shared" si="640"/>
        <v>0</v>
      </c>
      <c r="X965" s="2">
        <f t="shared" si="641"/>
        <v>0</v>
      </c>
      <c r="Y965" s="6">
        <v>0</v>
      </c>
      <c r="Z965" s="2">
        <f t="shared" si="642"/>
        <v>0</v>
      </c>
      <c r="AA965" s="2">
        <f t="shared" si="643"/>
        <v>0</v>
      </c>
      <c r="AB965" s="6">
        <v>0</v>
      </c>
      <c r="AC965" s="2">
        <f t="shared" si="644"/>
        <v>0</v>
      </c>
      <c r="AD965" s="2">
        <f t="shared" si="645"/>
        <v>0</v>
      </c>
      <c r="AE965" s="6">
        <v>20120974.232900001</v>
      </c>
      <c r="AF965" s="2">
        <f t="shared" si="646"/>
        <v>20.1209742329</v>
      </c>
      <c r="AG965" s="2">
        <f t="shared" si="647"/>
        <v>80.483896931600015</v>
      </c>
      <c r="AH965" s="6">
        <v>0</v>
      </c>
      <c r="AI965" s="2">
        <f t="shared" si="648"/>
        <v>0</v>
      </c>
      <c r="AJ965" s="2">
        <f t="shared" si="649"/>
        <v>0</v>
      </c>
      <c r="AK965" s="6">
        <v>0</v>
      </c>
      <c r="AL965" s="2">
        <f t="shared" si="650"/>
        <v>0</v>
      </c>
      <c r="AM965" s="2">
        <f t="shared" si="651"/>
        <v>0</v>
      </c>
      <c r="AN965" s="6">
        <v>0</v>
      </c>
      <c r="AO965" s="2">
        <f t="shared" si="652"/>
        <v>0</v>
      </c>
      <c r="AP965" s="2">
        <f t="shared" si="653"/>
        <v>0</v>
      </c>
      <c r="AQ965" s="6">
        <v>1391746.7411499999</v>
      </c>
      <c r="AR965" s="2">
        <f t="shared" si="654"/>
        <v>1.39174674115</v>
      </c>
      <c r="AS965" s="2">
        <f t="shared" si="655"/>
        <v>5.566986964599999</v>
      </c>
      <c r="AT965" s="2">
        <v>25000000</v>
      </c>
      <c r="AU965" s="2">
        <v>0</v>
      </c>
      <c r="AV965" s="2">
        <f t="shared" si="656"/>
        <v>0</v>
      </c>
      <c r="AW965" s="2">
        <f t="shared" si="657"/>
        <v>0</v>
      </c>
      <c r="AX965" s="2">
        <v>0</v>
      </c>
      <c r="AY965" s="2">
        <f t="shared" si="658"/>
        <v>0</v>
      </c>
      <c r="AZ965" s="2">
        <f t="shared" si="659"/>
        <v>0</v>
      </c>
      <c r="BA965" s="2">
        <v>25000000</v>
      </c>
      <c r="BB965" s="2">
        <f t="shared" si="660"/>
        <v>25</v>
      </c>
      <c r="BC965" s="2">
        <f t="shared" si="661"/>
        <v>100</v>
      </c>
      <c r="BD965" s="2">
        <v>0</v>
      </c>
      <c r="BE965" s="2">
        <f t="shared" si="662"/>
        <v>0</v>
      </c>
      <c r="BF965" s="2">
        <f t="shared" si="663"/>
        <v>0</v>
      </c>
      <c r="BG965" s="2">
        <v>25000000</v>
      </c>
      <c r="BH965" s="2">
        <f t="shared" si="664"/>
        <v>25</v>
      </c>
      <c r="BI965" s="2">
        <f t="shared" si="665"/>
        <v>100</v>
      </c>
      <c r="BJ965" s="2">
        <v>0</v>
      </c>
      <c r="BK965" s="2">
        <f t="shared" si="666"/>
        <v>0</v>
      </c>
      <c r="BL965" s="2">
        <f t="shared" si="667"/>
        <v>0</v>
      </c>
      <c r="BM965" s="2">
        <v>0</v>
      </c>
      <c r="BN965" s="2">
        <f t="shared" si="668"/>
        <v>0</v>
      </c>
      <c r="BO965" s="2">
        <f t="shared" si="669"/>
        <v>0</v>
      </c>
      <c r="BP965" s="2">
        <v>0</v>
      </c>
      <c r="BQ965" s="2">
        <f t="shared" si="670"/>
        <v>0</v>
      </c>
      <c r="BR965" s="2">
        <f t="shared" si="671"/>
        <v>0</v>
      </c>
      <c r="BS965" s="2">
        <v>25000000</v>
      </c>
      <c r="BT965" s="1">
        <v>36</v>
      </c>
      <c r="BU965" s="1">
        <v>302</v>
      </c>
      <c r="BV965" s="2">
        <v>96.391304347826093</v>
      </c>
      <c r="BW965" s="1">
        <v>80</v>
      </c>
      <c r="BX965" s="2">
        <v>242.85416666666666</v>
      </c>
      <c r="BY965" s="1">
        <v>322</v>
      </c>
      <c r="BZ965" s="1">
        <v>156</v>
      </c>
      <c r="CA965" s="2">
        <v>150.6875</v>
      </c>
      <c r="CB965" s="2">
        <v>1175.4166666666667</v>
      </c>
      <c r="CC965" s="1">
        <v>198</v>
      </c>
      <c r="CD965" s="1">
        <v>31</v>
      </c>
      <c r="CE965" s="2">
        <v>0.85099999999999998</v>
      </c>
      <c r="CF965" s="2">
        <v>91.802199999999999</v>
      </c>
      <c r="CG965" s="2">
        <v>104.3475</v>
      </c>
      <c r="CH965" s="2">
        <v>6.2919999999999998</v>
      </c>
      <c r="CI965" s="2">
        <v>67.697999999999993</v>
      </c>
      <c r="CJ965" s="2">
        <v>4.6440000000000001</v>
      </c>
      <c r="CK965" s="9">
        <v>7173</v>
      </c>
      <c r="CL965" s="8">
        <v>0</v>
      </c>
      <c r="CM965" s="8">
        <v>0</v>
      </c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">
        <v>0</v>
      </c>
      <c r="DG965" s="1">
        <v>0</v>
      </c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20" t="s">
        <v>57</v>
      </c>
    </row>
    <row r="966" spans="1:130">
      <c r="A966" s="5">
        <v>966</v>
      </c>
      <c r="B966" s="1">
        <v>8</v>
      </c>
      <c r="C966" s="9">
        <v>362810</v>
      </c>
      <c r="D966" s="9">
        <v>7828954</v>
      </c>
      <c r="E966" s="22">
        <v>-40.308799999999998</v>
      </c>
      <c r="F966" s="22">
        <v>-19.630299999999998</v>
      </c>
      <c r="G966" s="6">
        <v>0</v>
      </c>
      <c r="H966" s="2">
        <f t="shared" si="630"/>
        <v>0</v>
      </c>
      <c r="I966" s="2">
        <f t="shared" si="631"/>
        <v>0</v>
      </c>
      <c r="J966" s="6">
        <v>99447.753010800006</v>
      </c>
      <c r="K966" s="2">
        <f t="shared" si="632"/>
        <v>9.94477530108E-2</v>
      </c>
      <c r="L966" s="2">
        <f t="shared" si="633"/>
        <v>0.39779101204320005</v>
      </c>
      <c r="M966" s="6">
        <v>409940.679045</v>
      </c>
      <c r="N966" s="2">
        <f t="shared" si="634"/>
        <v>0.40994067904499998</v>
      </c>
      <c r="O966" s="2">
        <f t="shared" si="635"/>
        <v>1.6397627161799999</v>
      </c>
      <c r="P966" s="6">
        <v>0</v>
      </c>
      <c r="Q966" s="2">
        <f t="shared" si="636"/>
        <v>0</v>
      </c>
      <c r="R966" s="2">
        <f t="shared" si="637"/>
        <v>0</v>
      </c>
      <c r="S966" s="6">
        <v>3665937.2589699998</v>
      </c>
      <c r="T966" s="2">
        <f t="shared" si="638"/>
        <v>3.6659372589699997</v>
      </c>
      <c r="U966" s="2">
        <f t="shared" si="639"/>
        <v>14.66374903588</v>
      </c>
      <c r="V966" s="6">
        <v>0</v>
      </c>
      <c r="W966" s="2">
        <f t="shared" si="640"/>
        <v>0</v>
      </c>
      <c r="X966" s="2">
        <f t="shared" si="641"/>
        <v>0</v>
      </c>
      <c r="Y966" s="6">
        <v>0</v>
      </c>
      <c r="Z966" s="2">
        <f t="shared" si="642"/>
        <v>0</v>
      </c>
      <c r="AA966" s="2">
        <f t="shared" si="643"/>
        <v>0</v>
      </c>
      <c r="AB966" s="6">
        <v>0</v>
      </c>
      <c r="AC966" s="2">
        <f t="shared" si="644"/>
        <v>0</v>
      </c>
      <c r="AD966" s="2">
        <f t="shared" si="645"/>
        <v>0</v>
      </c>
      <c r="AE966" s="6">
        <v>19566372.436500002</v>
      </c>
      <c r="AF966" s="2">
        <f t="shared" si="646"/>
        <v>19.5663724365</v>
      </c>
      <c r="AG966" s="2">
        <f t="shared" si="647"/>
        <v>78.265489746</v>
      </c>
      <c r="AH966" s="6">
        <v>0</v>
      </c>
      <c r="AI966" s="2">
        <f t="shared" si="648"/>
        <v>0</v>
      </c>
      <c r="AJ966" s="2">
        <f t="shared" si="649"/>
        <v>0</v>
      </c>
      <c r="AK966" s="6">
        <v>0</v>
      </c>
      <c r="AL966" s="2">
        <f t="shared" si="650"/>
        <v>0</v>
      </c>
      <c r="AM966" s="2">
        <f t="shared" si="651"/>
        <v>0</v>
      </c>
      <c r="AN966" s="6">
        <v>0</v>
      </c>
      <c r="AO966" s="2">
        <f t="shared" si="652"/>
        <v>0</v>
      </c>
      <c r="AP966" s="2">
        <f t="shared" si="653"/>
        <v>0</v>
      </c>
      <c r="AQ966" s="6">
        <v>1258301.8724799999</v>
      </c>
      <c r="AR966" s="2">
        <f t="shared" si="654"/>
        <v>1.2583018724799999</v>
      </c>
      <c r="AS966" s="2">
        <f t="shared" si="655"/>
        <v>5.0332074899199997</v>
      </c>
      <c r="AT966" s="2">
        <v>25000000</v>
      </c>
      <c r="AU966" s="2">
        <v>0</v>
      </c>
      <c r="AV966" s="2">
        <f t="shared" si="656"/>
        <v>0</v>
      </c>
      <c r="AW966" s="2">
        <f t="shared" si="657"/>
        <v>0</v>
      </c>
      <c r="AX966" s="2">
        <v>0</v>
      </c>
      <c r="AY966" s="2">
        <f t="shared" si="658"/>
        <v>0</v>
      </c>
      <c r="AZ966" s="2">
        <f t="shared" si="659"/>
        <v>0</v>
      </c>
      <c r="BA966" s="2">
        <v>25000000</v>
      </c>
      <c r="BB966" s="2">
        <f t="shared" si="660"/>
        <v>25</v>
      </c>
      <c r="BC966" s="2">
        <f t="shared" si="661"/>
        <v>100</v>
      </c>
      <c r="BD966" s="2">
        <v>0</v>
      </c>
      <c r="BE966" s="2">
        <f t="shared" si="662"/>
        <v>0</v>
      </c>
      <c r="BF966" s="2">
        <f t="shared" si="663"/>
        <v>0</v>
      </c>
      <c r="BG966" s="2">
        <v>25000000</v>
      </c>
      <c r="BH966" s="2">
        <f t="shared" si="664"/>
        <v>25</v>
      </c>
      <c r="BI966" s="2">
        <f t="shared" si="665"/>
        <v>100</v>
      </c>
      <c r="BJ966" s="2">
        <v>0</v>
      </c>
      <c r="BK966" s="2">
        <f t="shared" si="666"/>
        <v>0</v>
      </c>
      <c r="BL966" s="2">
        <f t="shared" si="667"/>
        <v>0</v>
      </c>
      <c r="BM966" s="2">
        <v>0</v>
      </c>
      <c r="BN966" s="2">
        <f t="shared" si="668"/>
        <v>0</v>
      </c>
      <c r="BO966" s="2">
        <f t="shared" si="669"/>
        <v>0</v>
      </c>
      <c r="BP966" s="2">
        <v>0</v>
      </c>
      <c r="BQ966" s="2">
        <f t="shared" si="670"/>
        <v>0</v>
      </c>
      <c r="BR966" s="2">
        <f t="shared" si="671"/>
        <v>0</v>
      </c>
      <c r="BS966" s="2">
        <v>25000000</v>
      </c>
      <c r="BT966" s="1">
        <v>71</v>
      </c>
      <c r="BU966" s="1">
        <v>260</v>
      </c>
      <c r="BV966" s="2">
        <v>121.6875</v>
      </c>
      <c r="BW966" s="1">
        <v>80</v>
      </c>
      <c r="BX966" s="2">
        <v>240.6875</v>
      </c>
      <c r="BY966" s="1">
        <v>318</v>
      </c>
      <c r="BZ966" s="1">
        <v>159</v>
      </c>
      <c r="CA966" s="2">
        <v>149.72916666666666</v>
      </c>
      <c r="CB966" s="2">
        <v>1186.3125</v>
      </c>
      <c r="CC966" s="1">
        <v>196</v>
      </c>
      <c r="CD966" s="1">
        <v>32</v>
      </c>
      <c r="CE966" s="2">
        <v>0.85099999999999998</v>
      </c>
      <c r="CF966" s="2">
        <v>91.802199999999999</v>
      </c>
      <c r="CG966" s="2">
        <v>104.3475</v>
      </c>
      <c r="CH966" s="2">
        <v>6.2919999999999998</v>
      </c>
      <c r="CI966" s="2">
        <v>67.697999999999993</v>
      </c>
      <c r="CJ966" s="2">
        <v>4.6440000000000001</v>
      </c>
      <c r="CK966" s="9">
        <v>7173</v>
      </c>
      <c r="CL966" s="8">
        <v>0</v>
      </c>
      <c r="CM966" s="8">
        <v>0</v>
      </c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">
        <v>2</v>
      </c>
      <c r="DG966" s="1">
        <v>4</v>
      </c>
      <c r="DH966" s="1">
        <v>86</v>
      </c>
      <c r="DI966" s="1">
        <v>101</v>
      </c>
      <c r="DJ966" s="1">
        <v>93.5</v>
      </c>
      <c r="DK966" s="1">
        <v>80</v>
      </c>
      <c r="DL966" s="1">
        <v>242</v>
      </c>
      <c r="DM966" s="1">
        <v>317</v>
      </c>
      <c r="DN966" s="1">
        <v>166</v>
      </c>
      <c r="DO966" s="1">
        <v>150.5</v>
      </c>
      <c r="DP966" s="1">
        <v>1179</v>
      </c>
      <c r="DQ966" s="1">
        <v>194</v>
      </c>
      <c r="DR966" s="1">
        <v>33</v>
      </c>
      <c r="DS966" s="1">
        <v>0.85099999999999998</v>
      </c>
      <c r="DT966" s="1">
        <v>91.802199999999999</v>
      </c>
      <c r="DU966" s="1">
        <v>104.3475</v>
      </c>
      <c r="DV966" s="1">
        <v>6.2919999999999998</v>
      </c>
      <c r="DW966" s="1">
        <v>67.697999999999993</v>
      </c>
      <c r="DX966" s="1">
        <v>4.6440000000000001</v>
      </c>
      <c r="DY966" s="1">
        <v>7173</v>
      </c>
      <c r="DZ966" s="20" t="s">
        <v>57</v>
      </c>
    </row>
    <row r="967" spans="1:130">
      <c r="A967" s="5">
        <v>967</v>
      </c>
      <c r="B967" s="1">
        <v>8</v>
      </c>
      <c r="C967" s="9">
        <v>367810</v>
      </c>
      <c r="D967" s="9">
        <v>7828954</v>
      </c>
      <c r="E967" s="22">
        <v>-40.261099999999999</v>
      </c>
      <c r="F967" s="22">
        <v>-19.630600000000001</v>
      </c>
      <c r="G967" s="6">
        <v>0</v>
      </c>
      <c r="H967" s="2">
        <f t="shared" si="630"/>
        <v>0</v>
      </c>
      <c r="I967" s="2">
        <f t="shared" si="631"/>
        <v>0</v>
      </c>
      <c r="J967" s="6">
        <v>0</v>
      </c>
      <c r="K967" s="2">
        <f t="shared" si="632"/>
        <v>0</v>
      </c>
      <c r="L967" s="2">
        <f t="shared" si="633"/>
        <v>0</v>
      </c>
      <c r="M967" s="6">
        <v>76048.266008299994</v>
      </c>
      <c r="N967" s="2">
        <f t="shared" si="634"/>
        <v>7.6048266008299989E-2</v>
      </c>
      <c r="O967" s="2">
        <f t="shared" si="635"/>
        <v>0.30419306403319996</v>
      </c>
      <c r="P967" s="6">
        <v>0</v>
      </c>
      <c r="Q967" s="2">
        <f t="shared" si="636"/>
        <v>0</v>
      </c>
      <c r="R967" s="2">
        <f t="shared" si="637"/>
        <v>0</v>
      </c>
      <c r="S967" s="6">
        <v>4273154.3096899996</v>
      </c>
      <c r="T967" s="2">
        <f t="shared" si="638"/>
        <v>4.2731543096899998</v>
      </c>
      <c r="U967" s="2">
        <f t="shared" si="639"/>
        <v>17.092617238759999</v>
      </c>
      <c r="V967" s="6">
        <v>0</v>
      </c>
      <c r="W967" s="2">
        <f t="shared" si="640"/>
        <v>0</v>
      </c>
      <c r="X967" s="2">
        <f t="shared" si="641"/>
        <v>0</v>
      </c>
      <c r="Y967" s="6">
        <v>0</v>
      </c>
      <c r="Z967" s="2">
        <f t="shared" si="642"/>
        <v>0</v>
      </c>
      <c r="AA967" s="2">
        <f t="shared" si="643"/>
        <v>0</v>
      </c>
      <c r="AB967" s="6">
        <v>0</v>
      </c>
      <c r="AC967" s="2">
        <f t="shared" si="644"/>
        <v>0</v>
      </c>
      <c r="AD967" s="2">
        <f t="shared" si="645"/>
        <v>0</v>
      </c>
      <c r="AE967" s="6">
        <v>18170433.704100002</v>
      </c>
      <c r="AF967" s="2">
        <f t="shared" si="646"/>
        <v>18.170433704100002</v>
      </c>
      <c r="AG967" s="2">
        <f t="shared" si="647"/>
        <v>72.681734816399995</v>
      </c>
      <c r="AH967" s="6">
        <v>0</v>
      </c>
      <c r="AI967" s="2">
        <f t="shared" si="648"/>
        <v>0</v>
      </c>
      <c r="AJ967" s="2">
        <f t="shared" si="649"/>
        <v>0</v>
      </c>
      <c r="AK967" s="6">
        <v>0</v>
      </c>
      <c r="AL967" s="2">
        <f t="shared" si="650"/>
        <v>0</v>
      </c>
      <c r="AM967" s="2">
        <f t="shared" si="651"/>
        <v>0</v>
      </c>
      <c r="AN967" s="6">
        <v>0</v>
      </c>
      <c r="AO967" s="2">
        <f t="shared" si="652"/>
        <v>0</v>
      </c>
      <c r="AP967" s="2">
        <f t="shared" si="653"/>
        <v>0</v>
      </c>
      <c r="AQ967" s="6">
        <v>2480363.7201999999</v>
      </c>
      <c r="AR967" s="2">
        <f t="shared" si="654"/>
        <v>2.4803637201999997</v>
      </c>
      <c r="AS967" s="2">
        <f t="shared" si="655"/>
        <v>9.9214548808000007</v>
      </c>
      <c r="AT967" s="2">
        <v>25000000</v>
      </c>
      <c r="AU967" s="2">
        <v>0</v>
      </c>
      <c r="AV967" s="2">
        <f t="shared" si="656"/>
        <v>0</v>
      </c>
      <c r="AW967" s="2">
        <f t="shared" si="657"/>
        <v>0</v>
      </c>
      <c r="AX967" s="2">
        <v>0</v>
      </c>
      <c r="AY967" s="2">
        <f t="shared" si="658"/>
        <v>0</v>
      </c>
      <c r="AZ967" s="2">
        <f t="shared" si="659"/>
        <v>0</v>
      </c>
      <c r="BA967" s="2">
        <v>25000000</v>
      </c>
      <c r="BB967" s="2">
        <f t="shared" si="660"/>
        <v>25</v>
      </c>
      <c r="BC967" s="2">
        <f t="shared" si="661"/>
        <v>100</v>
      </c>
      <c r="BD967" s="2">
        <v>0</v>
      </c>
      <c r="BE967" s="2">
        <f t="shared" si="662"/>
        <v>0</v>
      </c>
      <c r="BF967" s="2">
        <f t="shared" si="663"/>
        <v>0</v>
      </c>
      <c r="BG967" s="2">
        <v>25000000</v>
      </c>
      <c r="BH967" s="2">
        <f t="shared" si="664"/>
        <v>25</v>
      </c>
      <c r="BI967" s="2">
        <f t="shared" si="665"/>
        <v>100</v>
      </c>
      <c r="BJ967" s="2">
        <v>0</v>
      </c>
      <c r="BK967" s="2">
        <f t="shared" si="666"/>
        <v>0</v>
      </c>
      <c r="BL967" s="2">
        <f t="shared" si="667"/>
        <v>0</v>
      </c>
      <c r="BM967" s="2">
        <v>0</v>
      </c>
      <c r="BN967" s="2">
        <f t="shared" si="668"/>
        <v>0</v>
      </c>
      <c r="BO967" s="2">
        <f t="shared" si="669"/>
        <v>0</v>
      </c>
      <c r="BP967" s="2">
        <v>0</v>
      </c>
      <c r="BQ967" s="2">
        <f t="shared" si="670"/>
        <v>0</v>
      </c>
      <c r="BR967" s="2">
        <f t="shared" si="671"/>
        <v>0</v>
      </c>
      <c r="BS967" s="2">
        <v>25000000</v>
      </c>
      <c r="BT967" s="1">
        <v>58</v>
      </c>
      <c r="BU967" s="1">
        <v>260</v>
      </c>
      <c r="BV967" s="2">
        <v>94.744680851063833</v>
      </c>
      <c r="BW967" s="1">
        <v>80.5</v>
      </c>
      <c r="BX967" s="2">
        <v>241.68181818181819</v>
      </c>
      <c r="BY967" s="1">
        <v>318</v>
      </c>
      <c r="BZ967" s="1">
        <v>159</v>
      </c>
      <c r="CA967" s="2">
        <v>149.18181818181819</v>
      </c>
      <c r="CB967" s="2">
        <v>1186.2727272727273</v>
      </c>
      <c r="CC967" s="1">
        <v>196</v>
      </c>
      <c r="CD967" s="1">
        <v>33</v>
      </c>
      <c r="CE967" s="2">
        <v>0.85099999999999998</v>
      </c>
      <c r="CF967" s="2">
        <v>91.802199999999999</v>
      </c>
      <c r="CG967" s="2">
        <v>104.3475</v>
      </c>
      <c r="CH967" s="2">
        <v>6.2919999999999998</v>
      </c>
      <c r="CI967" s="2">
        <v>67.697999999999993</v>
      </c>
      <c r="CJ967" s="2">
        <v>4.6440000000000001</v>
      </c>
      <c r="CK967" s="9">
        <v>7173</v>
      </c>
      <c r="CL967" s="8">
        <v>0</v>
      </c>
      <c r="CM967" s="8">
        <v>0</v>
      </c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">
        <v>1</v>
      </c>
      <c r="DG967" s="1">
        <v>6</v>
      </c>
      <c r="DH967" s="1">
        <v>94</v>
      </c>
      <c r="DI967" s="1">
        <v>94</v>
      </c>
      <c r="DJ967" s="1">
        <v>94</v>
      </c>
      <c r="DK967" s="1">
        <v>80</v>
      </c>
      <c r="DL967" s="1">
        <v>242</v>
      </c>
      <c r="DM967" s="1">
        <v>316</v>
      </c>
      <c r="DN967" s="1">
        <v>167</v>
      </c>
      <c r="DO967" s="1">
        <v>149</v>
      </c>
      <c r="DP967" s="1">
        <v>1184</v>
      </c>
      <c r="DQ967" s="1">
        <v>193</v>
      </c>
      <c r="DR967" s="1">
        <v>34</v>
      </c>
      <c r="DS967" s="1">
        <v>0.85099999999999998</v>
      </c>
      <c r="DT967" s="1">
        <v>91.802199999999999</v>
      </c>
      <c r="DU967" s="1">
        <v>104.3475</v>
      </c>
      <c r="DV967" s="1">
        <v>6.2919999999999998</v>
      </c>
      <c r="DW967" s="1">
        <v>67.697999999999993</v>
      </c>
      <c r="DX967" s="1">
        <v>4.6440000000000001</v>
      </c>
      <c r="DY967" s="1">
        <v>7173</v>
      </c>
      <c r="DZ967" s="20" t="s">
        <v>57</v>
      </c>
    </row>
    <row r="968" spans="1:130">
      <c r="A968" s="5">
        <v>968</v>
      </c>
      <c r="B968" s="1">
        <v>8</v>
      </c>
      <c r="C968" s="9">
        <v>372810</v>
      </c>
      <c r="D968" s="9">
        <v>7828954</v>
      </c>
      <c r="E968" s="22">
        <v>-40.2134</v>
      </c>
      <c r="F968" s="22">
        <v>-19.6309</v>
      </c>
      <c r="G968" s="6">
        <v>0</v>
      </c>
      <c r="H968" s="2">
        <f t="shared" si="630"/>
        <v>0</v>
      </c>
      <c r="I968" s="2">
        <f t="shared" si="631"/>
        <v>0</v>
      </c>
      <c r="J968" s="6">
        <v>0</v>
      </c>
      <c r="K968" s="2">
        <f t="shared" si="632"/>
        <v>0</v>
      </c>
      <c r="L968" s="2">
        <f t="shared" si="633"/>
        <v>0</v>
      </c>
      <c r="M968" s="6">
        <v>42531.382153099999</v>
      </c>
      <c r="N968" s="2">
        <f t="shared" si="634"/>
        <v>4.2531382153099997E-2</v>
      </c>
      <c r="O968" s="2">
        <f t="shared" si="635"/>
        <v>0.17012552861239999</v>
      </c>
      <c r="P968" s="6">
        <v>1957598.5174400001</v>
      </c>
      <c r="Q968" s="2">
        <f t="shared" si="636"/>
        <v>1.9575985174400001</v>
      </c>
      <c r="R968" s="2">
        <f t="shared" si="637"/>
        <v>7.8303940697600005</v>
      </c>
      <c r="S968" s="6">
        <v>2016552.0754800001</v>
      </c>
      <c r="T968" s="2">
        <f t="shared" si="638"/>
        <v>2.0165520754799999</v>
      </c>
      <c r="U968" s="2">
        <f t="shared" si="639"/>
        <v>8.0662083019199997</v>
      </c>
      <c r="V968" s="6">
        <v>102194.68949999999</v>
      </c>
      <c r="W968" s="2">
        <f t="shared" si="640"/>
        <v>0.10219468949999999</v>
      </c>
      <c r="X968" s="2">
        <f t="shared" si="641"/>
        <v>0.40877875800000002</v>
      </c>
      <c r="Y968" s="6">
        <v>0</v>
      </c>
      <c r="Z968" s="2">
        <f t="shared" si="642"/>
        <v>0</v>
      </c>
      <c r="AA968" s="2">
        <f t="shared" si="643"/>
        <v>0</v>
      </c>
      <c r="AB968" s="6">
        <v>0</v>
      </c>
      <c r="AC968" s="2">
        <f t="shared" si="644"/>
        <v>0</v>
      </c>
      <c r="AD968" s="2">
        <f t="shared" si="645"/>
        <v>0</v>
      </c>
      <c r="AE968" s="6">
        <v>18400866.147300001</v>
      </c>
      <c r="AF968" s="2">
        <f t="shared" si="646"/>
        <v>18.4008661473</v>
      </c>
      <c r="AG968" s="2">
        <f t="shared" si="647"/>
        <v>73.603464589200001</v>
      </c>
      <c r="AH968" s="6">
        <v>0</v>
      </c>
      <c r="AI968" s="2">
        <f t="shared" si="648"/>
        <v>0</v>
      </c>
      <c r="AJ968" s="2">
        <f t="shared" si="649"/>
        <v>0</v>
      </c>
      <c r="AK968" s="6">
        <v>0</v>
      </c>
      <c r="AL968" s="2">
        <f t="shared" si="650"/>
        <v>0</v>
      </c>
      <c r="AM968" s="2">
        <f t="shared" si="651"/>
        <v>0</v>
      </c>
      <c r="AN968" s="6">
        <v>47248.920005100001</v>
      </c>
      <c r="AO968" s="2">
        <f t="shared" si="652"/>
        <v>4.7248920005100004E-2</v>
      </c>
      <c r="AP968" s="2">
        <f t="shared" si="653"/>
        <v>0.18899568002039999</v>
      </c>
      <c r="AQ968" s="6">
        <v>2433008.2681300002</v>
      </c>
      <c r="AR968" s="2">
        <f t="shared" si="654"/>
        <v>2.43300826813</v>
      </c>
      <c r="AS968" s="2">
        <f t="shared" si="655"/>
        <v>9.7320330725200002</v>
      </c>
      <c r="AT968" s="2">
        <v>25000000</v>
      </c>
      <c r="AU968" s="2">
        <v>0</v>
      </c>
      <c r="AV968" s="2">
        <f t="shared" si="656"/>
        <v>0</v>
      </c>
      <c r="AW968" s="2">
        <f t="shared" si="657"/>
        <v>0</v>
      </c>
      <c r="AX968" s="2">
        <v>0</v>
      </c>
      <c r="AY968" s="2">
        <f t="shared" si="658"/>
        <v>0</v>
      </c>
      <c r="AZ968" s="2">
        <f t="shared" si="659"/>
        <v>0</v>
      </c>
      <c r="BA968" s="2">
        <v>25000000</v>
      </c>
      <c r="BB968" s="2">
        <f t="shared" si="660"/>
        <v>25</v>
      </c>
      <c r="BC968" s="2">
        <f t="shared" si="661"/>
        <v>100</v>
      </c>
      <c r="BD968" s="2">
        <v>0</v>
      </c>
      <c r="BE968" s="2">
        <f t="shared" si="662"/>
        <v>0</v>
      </c>
      <c r="BF968" s="2">
        <f t="shared" si="663"/>
        <v>0</v>
      </c>
      <c r="BG968" s="2">
        <v>24808520.6215</v>
      </c>
      <c r="BH968" s="2">
        <f t="shared" si="664"/>
        <v>24.808520621500001</v>
      </c>
      <c r="BI968" s="2">
        <f t="shared" si="665"/>
        <v>99.234082485999991</v>
      </c>
      <c r="BJ968" s="2">
        <v>191479.37847</v>
      </c>
      <c r="BK968" s="2">
        <f t="shared" si="666"/>
        <v>0.19147937846999999</v>
      </c>
      <c r="BL968" s="2">
        <f t="shared" si="667"/>
        <v>0.76591751387999996</v>
      </c>
      <c r="BM968" s="2">
        <v>0</v>
      </c>
      <c r="BN968" s="2">
        <f t="shared" si="668"/>
        <v>0</v>
      </c>
      <c r="BO968" s="2">
        <f t="shared" si="669"/>
        <v>0</v>
      </c>
      <c r="BP968" s="2">
        <v>0</v>
      </c>
      <c r="BQ968" s="2">
        <f t="shared" si="670"/>
        <v>0</v>
      </c>
      <c r="BR968" s="2">
        <f t="shared" si="671"/>
        <v>0</v>
      </c>
      <c r="BS968" s="2">
        <v>24999999.99997</v>
      </c>
      <c r="BT968" s="1">
        <v>13</v>
      </c>
      <c r="BU968" s="1">
        <v>80</v>
      </c>
      <c r="BV968" s="2">
        <v>53.125</v>
      </c>
      <c r="BW968" s="1">
        <v>80.5</v>
      </c>
      <c r="BX968" s="2">
        <v>243.58064516129033</v>
      </c>
      <c r="BY968" s="1">
        <v>320</v>
      </c>
      <c r="BZ968" s="1">
        <v>167</v>
      </c>
      <c r="CA968" s="2">
        <v>148.25806451612902</v>
      </c>
      <c r="CB968" s="2">
        <v>1183.3225806451612</v>
      </c>
      <c r="CC968" s="1">
        <v>193</v>
      </c>
      <c r="CD968" s="1">
        <v>34</v>
      </c>
      <c r="CE968" s="2">
        <v>0.85099999999999998</v>
      </c>
      <c r="CF968" s="2">
        <v>91.802199999999999</v>
      </c>
      <c r="CG968" s="2">
        <v>104.3475</v>
      </c>
      <c r="CH968" s="2">
        <v>6.2919999999999998</v>
      </c>
      <c r="CI968" s="2">
        <v>67.697999999999993</v>
      </c>
      <c r="CJ968" s="2">
        <v>4.6440000000000001</v>
      </c>
      <c r="CK968" s="9">
        <v>7173</v>
      </c>
      <c r="CL968" s="8">
        <v>0</v>
      </c>
      <c r="CM968" s="8">
        <v>0</v>
      </c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">
        <v>0</v>
      </c>
      <c r="DG968" s="1">
        <v>0</v>
      </c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20" t="s">
        <v>57</v>
      </c>
    </row>
    <row r="969" spans="1:130">
      <c r="A969" s="5">
        <v>969</v>
      </c>
      <c r="B969" s="1">
        <v>8</v>
      </c>
      <c r="C969" s="9">
        <v>377810</v>
      </c>
      <c r="D969" s="9">
        <v>7828954</v>
      </c>
      <c r="E969" s="22">
        <v>-40.165700000000001</v>
      </c>
      <c r="F969" s="22">
        <v>-19.6312</v>
      </c>
      <c r="G969" s="6">
        <v>106350.547533</v>
      </c>
      <c r="H969" s="2">
        <f t="shared" si="630"/>
        <v>0.10635054753300001</v>
      </c>
      <c r="I969" s="2">
        <f t="shared" si="631"/>
        <v>0.42540219013200004</v>
      </c>
      <c r="J969" s="6">
        <v>0</v>
      </c>
      <c r="K969" s="2">
        <f t="shared" si="632"/>
        <v>0</v>
      </c>
      <c r="L969" s="2">
        <f t="shared" si="633"/>
        <v>0</v>
      </c>
      <c r="M969" s="6">
        <v>0</v>
      </c>
      <c r="N969" s="2">
        <f t="shared" si="634"/>
        <v>0</v>
      </c>
      <c r="O969" s="2">
        <f t="shared" si="635"/>
        <v>0</v>
      </c>
      <c r="P969" s="6">
        <v>2349059.3123699999</v>
      </c>
      <c r="Q969" s="2">
        <f t="shared" si="636"/>
        <v>2.3490593123700001</v>
      </c>
      <c r="R969" s="2">
        <f t="shared" si="637"/>
        <v>9.3962372494799986</v>
      </c>
      <c r="S969" s="6">
        <v>2498020.2816300001</v>
      </c>
      <c r="T969" s="2">
        <f t="shared" si="638"/>
        <v>2.4980202816300001</v>
      </c>
      <c r="U969" s="2">
        <f t="shared" si="639"/>
        <v>9.9920811265200005</v>
      </c>
      <c r="V969" s="6">
        <v>1017516.23107</v>
      </c>
      <c r="W969" s="2">
        <f t="shared" si="640"/>
        <v>1.0175162310699999</v>
      </c>
      <c r="X969" s="2">
        <f t="shared" si="641"/>
        <v>4.0700649242800004</v>
      </c>
      <c r="Y969" s="6">
        <v>0</v>
      </c>
      <c r="Z969" s="2">
        <f t="shared" si="642"/>
        <v>0</v>
      </c>
      <c r="AA969" s="2">
        <f t="shared" si="643"/>
        <v>0</v>
      </c>
      <c r="AB969" s="6">
        <v>0</v>
      </c>
      <c r="AC969" s="2">
        <f t="shared" si="644"/>
        <v>0</v>
      </c>
      <c r="AD969" s="2">
        <f t="shared" si="645"/>
        <v>0</v>
      </c>
      <c r="AE969" s="6">
        <v>17812728.199299999</v>
      </c>
      <c r="AF969" s="2">
        <f t="shared" si="646"/>
        <v>17.812728199299997</v>
      </c>
      <c r="AG969" s="2">
        <f t="shared" si="647"/>
        <v>71.250912797199987</v>
      </c>
      <c r="AH969" s="6">
        <v>0</v>
      </c>
      <c r="AI969" s="2">
        <f t="shared" si="648"/>
        <v>0</v>
      </c>
      <c r="AJ969" s="2">
        <f t="shared" si="649"/>
        <v>0</v>
      </c>
      <c r="AK969" s="6">
        <v>0</v>
      </c>
      <c r="AL969" s="2">
        <f t="shared" si="650"/>
        <v>0</v>
      </c>
      <c r="AM969" s="2">
        <f t="shared" si="651"/>
        <v>0</v>
      </c>
      <c r="AN969" s="6">
        <v>55348.770005500002</v>
      </c>
      <c r="AO969" s="2">
        <f t="shared" si="652"/>
        <v>5.5348770005500002E-2</v>
      </c>
      <c r="AP969" s="2">
        <f t="shared" si="653"/>
        <v>0.22139508002200001</v>
      </c>
      <c r="AQ969" s="6">
        <v>1160976.6581300001</v>
      </c>
      <c r="AR969" s="2">
        <f t="shared" si="654"/>
        <v>1.1609766581300001</v>
      </c>
      <c r="AS969" s="2">
        <f t="shared" si="655"/>
        <v>4.6439066325200002</v>
      </c>
      <c r="AT969" s="2">
        <v>25000000</v>
      </c>
      <c r="AU969" s="2">
        <v>0</v>
      </c>
      <c r="AV969" s="2">
        <f t="shared" si="656"/>
        <v>0</v>
      </c>
      <c r="AW969" s="2">
        <f t="shared" si="657"/>
        <v>0</v>
      </c>
      <c r="AX969" s="2">
        <v>0</v>
      </c>
      <c r="AY969" s="2">
        <f t="shared" si="658"/>
        <v>0</v>
      </c>
      <c r="AZ969" s="2">
        <f t="shared" si="659"/>
        <v>0</v>
      </c>
      <c r="BA969" s="2">
        <v>25000000</v>
      </c>
      <c r="BB969" s="2">
        <f t="shared" si="660"/>
        <v>25</v>
      </c>
      <c r="BC969" s="2">
        <f t="shared" si="661"/>
        <v>100</v>
      </c>
      <c r="BD969" s="2">
        <v>0</v>
      </c>
      <c r="BE969" s="2">
        <f t="shared" si="662"/>
        <v>0</v>
      </c>
      <c r="BF969" s="2">
        <f t="shared" si="663"/>
        <v>0</v>
      </c>
      <c r="BG969" s="2">
        <v>25000000</v>
      </c>
      <c r="BH969" s="2">
        <f t="shared" si="664"/>
        <v>25</v>
      </c>
      <c r="BI969" s="2">
        <f t="shared" si="665"/>
        <v>100</v>
      </c>
      <c r="BJ969" s="2">
        <v>0</v>
      </c>
      <c r="BK969" s="2">
        <f t="shared" si="666"/>
        <v>0</v>
      </c>
      <c r="BL969" s="2">
        <f t="shared" si="667"/>
        <v>0</v>
      </c>
      <c r="BM969" s="2">
        <v>0</v>
      </c>
      <c r="BN969" s="2">
        <f t="shared" si="668"/>
        <v>0</v>
      </c>
      <c r="BO969" s="2">
        <f t="shared" si="669"/>
        <v>0</v>
      </c>
      <c r="BP969" s="2">
        <v>0</v>
      </c>
      <c r="BQ969" s="2">
        <f t="shared" si="670"/>
        <v>0</v>
      </c>
      <c r="BR969" s="2">
        <f t="shared" si="671"/>
        <v>0</v>
      </c>
      <c r="BS969" s="2">
        <v>25000000</v>
      </c>
      <c r="BT969" s="1">
        <v>10</v>
      </c>
      <c r="BU969" s="1">
        <v>55</v>
      </c>
      <c r="BV969" s="2">
        <v>42.189189189189186</v>
      </c>
      <c r="BW969" s="1">
        <v>80.5</v>
      </c>
      <c r="BX969" s="2">
        <v>243.96666666666667</v>
      </c>
      <c r="BY969" s="1">
        <v>320</v>
      </c>
      <c r="BZ969" s="1">
        <v>168</v>
      </c>
      <c r="CA969" s="2">
        <v>148.46666666666667</v>
      </c>
      <c r="CB969" s="2">
        <v>1187.0999999999999</v>
      </c>
      <c r="CC969" s="1">
        <v>191</v>
      </c>
      <c r="CD969" s="1">
        <v>34</v>
      </c>
      <c r="CE969" s="2">
        <v>0.85099999999999998</v>
      </c>
      <c r="CF969" s="2">
        <v>91.802199999999999</v>
      </c>
      <c r="CG969" s="2">
        <v>104.3475</v>
      </c>
      <c r="CH969" s="2">
        <v>6.2919999999999998</v>
      </c>
      <c r="CI969" s="2">
        <v>67.697999999999993</v>
      </c>
      <c r="CJ969" s="2">
        <v>4.6440000000000001</v>
      </c>
      <c r="CK969" s="9">
        <v>7173</v>
      </c>
      <c r="CL969" s="8">
        <v>0</v>
      </c>
      <c r="CM969" s="8">
        <v>0</v>
      </c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">
        <v>0</v>
      </c>
      <c r="DG969" s="1">
        <v>0</v>
      </c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20" t="s">
        <v>57</v>
      </c>
    </row>
    <row r="970" spans="1:130">
      <c r="A970" s="5">
        <v>970</v>
      </c>
      <c r="B970" s="1">
        <v>8</v>
      </c>
      <c r="C970" s="9">
        <v>382810</v>
      </c>
      <c r="D970" s="9">
        <v>7828954</v>
      </c>
      <c r="E970" s="22">
        <v>-40.118000000000002</v>
      </c>
      <c r="F970" s="22">
        <v>-19.631499999999999</v>
      </c>
      <c r="G970" s="6">
        <v>1321066.9009499999</v>
      </c>
      <c r="H970" s="2">
        <f t="shared" si="630"/>
        <v>1.32106690095</v>
      </c>
      <c r="I970" s="2">
        <f t="shared" si="631"/>
        <v>5.2842676038</v>
      </c>
      <c r="J970" s="6">
        <v>0</v>
      </c>
      <c r="K970" s="2">
        <f t="shared" si="632"/>
        <v>0</v>
      </c>
      <c r="L970" s="2">
        <f t="shared" si="633"/>
        <v>0</v>
      </c>
      <c r="M970" s="6">
        <v>0</v>
      </c>
      <c r="N970" s="2">
        <f t="shared" si="634"/>
        <v>0</v>
      </c>
      <c r="O970" s="2">
        <f t="shared" si="635"/>
        <v>0</v>
      </c>
      <c r="P970" s="6">
        <v>3084053.4986999999</v>
      </c>
      <c r="Q970" s="2">
        <f t="shared" si="636"/>
        <v>3.0840534986999999</v>
      </c>
      <c r="R970" s="2">
        <f t="shared" si="637"/>
        <v>12.3362139948</v>
      </c>
      <c r="S970" s="6">
        <v>2234493.44319</v>
      </c>
      <c r="T970" s="2">
        <f t="shared" si="638"/>
        <v>2.2344934431899999</v>
      </c>
      <c r="U970" s="2">
        <f t="shared" si="639"/>
        <v>8.9379737727599995</v>
      </c>
      <c r="V970" s="6">
        <v>2668586.69753</v>
      </c>
      <c r="W970" s="2">
        <f t="shared" si="640"/>
        <v>2.6685866975299999</v>
      </c>
      <c r="X970" s="2">
        <f t="shared" si="641"/>
        <v>10.67434679012</v>
      </c>
      <c r="Y970" s="6">
        <v>38626.856344200001</v>
      </c>
      <c r="Z970" s="2">
        <f t="shared" si="642"/>
        <v>3.8626856344200003E-2</v>
      </c>
      <c r="AA970" s="2">
        <f t="shared" si="643"/>
        <v>0.15450742537680001</v>
      </c>
      <c r="AB970" s="6">
        <v>0</v>
      </c>
      <c r="AC970" s="2">
        <f t="shared" si="644"/>
        <v>0</v>
      </c>
      <c r="AD970" s="2">
        <f t="shared" si="645"/>
        <v>0</v>
      </c>
      <c r="AE970" s="6">
        <v>14824919.239700001</v>
      </c>
      <c r="AF970" s="2">
        <f t="shared" si="646"/>
        <v>14.824919239700002</v>
      </c>
      <c r="AG970" s="2">
        <f t="shared" si="647"/>
        <v>59.299676958800006</v>
      </c>
      <c r="AH970" s="6">
        <v>0</v>
      </c>
      <c r="AI970" s="2">
        <f t="shared" si="648"/>
        <v>0</v>
      </c>
      <c r="AJ970" s="2">
        <f t="shared" si="649"/>
        <v>0</v>
      </c>
      <c r="AK970" s="6">
        <v>0</v>
      </c>
      <c r="AL970" s="2">
        <f t="shared" si="650"/>
        <v>0</v>
      </c>
      <c r="AM970" s="2">
        <f t="shared" si="651"/>
        <v>0</v>
      </c>
      <c r="AN970" s="6">
        <v>88189.084727299996</v>
      </c>
      <c r="AO970" s="2">
        <f t="shared" si="652"/>
        <v>8.8189084727299999E-2</v>
      </c>
      <c r="AP970" s="2">
        <f t="shared" si="653"/>
        <v>0.3527563389092</v>
      </c>
      <c r="AQ970" s="6">
        <v>740064.27884499996</v>
      </c>
      <c r="AR970" s="2">
        <f t="shared" si="654"/>
        <v>0.74006427884499992</v>
      </c>
      <c r="AS970" s="2">
        <f t="shared" si="655"/>
        <v>2.9602571153799997</v>
      </c>
      <c r="AT970" s="2">
        <v>25000000</v>
      </c>
      <c r="AU970" s="2">
        <v>0</v>
      </c>
      <c r="AV970" s="2">
        <f t="shared" si="656"/>
        <v>0</v>
      </c>
      <c r="AW970" s="2">
        <f t="shared" si="657"/>
        <v>0</v>
      </c>
      <c r="AX970" s="2">
        <v>0</v>
      </c>
      <c r="AY970" s="2">
        <f t="shared" si="658"/>
        <v>0</v>
      </c>
      <c r="AZ970" s="2">
        <f t="shared" si="659"/>
        <v>0</v>
      </c>
      <c r="BA970" s="2">
        <v>25000000</v>
      </c>
      <c r="BB970" s="2">
        <f t="shared" si="660"/>
        <v>25</v>
      </c>
      <c r="BC970" s="2">
        <f t="shared" si="661"/>
        <v>100</v>
      </c>
      <c r="BD970" s="2">
        <v>0</v>
      </c>
      <c r="BE970" s="2">
        <f t="shared" si="662"/>
        <v>0</v>
      </c>
      <c r="BF970" s="2">
        <f t="shared" si="663"/>
        <v>0</v>
      </c>
      <c r="BG970" s="2">
        <v>25000000</v>
      </c>
      <c r="BH970" s="2">
        <f t="shared" si="664"/>
        <v>25</v>
      </c>
      <c r="BI970" s="2">
        <f t="shared" si="665"/>
        <v>100</v>
      </c>
      <c r="BJ970" s="2">
        <v>0</v>
      </c>
      <c r="BK970" s="2">
        <f t="shared" si="666"/>
        <v>0</v>
      </c>
      <c r="BL970" s="2">
        <f t="shared" si="667"/>
        <v>0</v>
      </c>
      <c r="BM970" s="2">
        <v>0</v>
      </c>
      <c r="BN970" s="2">
        <f t="shared" si="668"/>
        <v>0</v>
      </c>
      <c r="BO970" s="2">
        <f t="shared" si="669"/>
        <v>0</v>
      </c>
      <c r="BP970" s="2">
        <v>0</v>
      </c>
      <c r="BQ970" s="2">
        <f t="shared" si="670"/>
        <v>0</v>
      </c>
      <c r="BR970" s="2">
        <f t="shared" si="671"/>
        <v>0</v>
      </c>
      <c r="BS970" s="2">
        <v>25000000</v>
      </c>
      <c r="BT970" s="1">
        <v>6</v>
      </c>
      <c r="BU970" s="1">
        <v>42</v>
      </c>
      <c r="BV970" s="2">
        <v>28.05263157894737</v>
      </c>
      <c r="BW970" s="1">
        <v>80</v>
      </c>
      <c r="BX970" s="2">
        <v>244.18421052631578</v>
      </c>
      <c r="BY970" s="1">
        <v>319</v>
      </c>
      <c r="BZ970" s="1">
        <v>168</v>
      </c>
      <c r="CA970" s="2">
        <v>148.26315789473685</v>
      </c>
      <c r="CB970" s="2">
        <v>1192.3157894736842</v>
      </c>
      <c r="CC970" s="1">
        <v>191</v>
      </c>
      <c r="CD970" s="1">
        <v>35</v>
      </c>
      <c r="CE970" s="2">
        <v>0.85099999999999998</v>
      </c>
      <c r="CF970" s="2">
        <v>91.802199999999999</v>
      </c>
      <c r="CG970" s="2">
        <v>104.3475</v>
      </c>
      <c r="CH970" s="2">
        <v>6.2919999999999998</v>
      </c>
      <c r="CI970" s="2">
        <v>67.697999999999993</v>
      </c>
      <c r="CJ970" s="2">
        <v>4.6440000000000001</v>
      </c>
      <c r="CK970" s="9">
        <v>7173</v>
      </c>
      <c r="CL970" s="8">
        <v>0</v>
      </c>
      <c r="CM970" s="8">
        <v>0</v>
      </c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">
        <v>0</v>
      </c>
      <c r="DG970" s="1">
        <v>0</v>
      </c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20" t="s">
        <v>57</v>
      </c>
    </row>
    <row r="971" spans="1:130">
      <c r="A971" s="5">
        <v>971</v>
      </c>
      <c r="B971" s="1">
        <v>8</v>
      </c>
      <c r="C971" s="9">
        <v>387810</v>
      </c>
      <c r="D971" s="9">
        <v>7828954</v>
      </c>
      <c r="E971" s="22">
        <v>-40.070399999999999</v>
      </c>
      <c r="F971" s="22">
        <v>-19.631799999999998</v>
      </c>
      <c r="G971" s="6">
        <v>191640.63766800001</v>
      </c>
      <c r="H971" s="2">
        <f t="shared" si="630"/>
        <v>0.19164063766800002</v>
      </c>
      <c r="I971" s="2">
        <f t="shared" si="631"/>
        <v>0.76656255067200008</v>
      </c>
      <c r="J971" s="6">
        <v>133198.34549499999</v>
      </c>
      <c r="K971" s="2">
        <f t="shared" si="632"/>
        <v>0.13319834549499998</v>
      </c>
      <c r="L971" s="2">
        <f t="shared" si="633"/>
        <v>0.53279338197999992</v>
      </c>
      <c r="M971" s="6">
        <v>2500467.5693700002</v>
      </c>
      <c r="N971" s="2">
        <f t="shared" si="634"/>
        <v>2.50046756937</v>
      </c>
      <c r="O971" s="2">
        <f t="shared" si="635"/>
        <v>10.00187027748</v>
      </c>
      <c r="P971" s="6">
        <v>153168.501808</v>
      </c>
      <c r="Q971" s="2">
        <f t="shared" si="636"/>
        <v>0.15316850180800001</v>
      </c>
      <c r="R971" s="2">
        <f t="shared" si="637"/>
        <v>0.61267400723200005</v>
      </c>
      <c r="S971" s="6">
        <v>1409852.44851</v>
      </c>
      <c r="T971" s="2">
        <f t="shared" si="638"/>
        <v>1.4098524485099999</v>
      </c>
      <c r="U971" s="2">
        <f t="shared" si="639"/>
        <v>5.6394097940399996</v>
      </c>
      <c r="V971" s="6">
        <v>1336879.92512</v>
      </c>
      <c r="W971" s="2">
        <f t="shared" si="640"/>
        <v>1.3368799251200001</v>
      </c>
      <c r="X971" s="2">
        <f t="shared" si="641"/>
        <v>5.3475197004800004</v>
      </c>
      <c r="Y971" s="6">
        <v>0</v>
      </c>
      <c r="Z971" s="2">
        <f t="shared" si="642"/>
        <v>0</v>
      </c>
      <c r="AA971" s="2">
        <f t="shared" si="643"/>
        <v>0</v>
      </c>
      <c r="AB971" s="6">
        <v>0</v>
      </c>
      <c r="AC971" s="2">
        <f t="shared" si="644"/>
        <v>0</v>
      </c>
      <c r="AD971" s="2">
        <f t="shared" si="645"/>
        <v>0</v>
      </c>
      <c r="AE971" s="6">
        <v>18591787.397799999</v>
      </c>
      <c r="AF971" s="2">
        <f t="shared" si="646"/>
        <v>18.591787397799997</v>
      </c>
      <c r="AG971" s="2">
        <f t="shared" si="647"/>
        <v>74.367149591200004</v>
      </c>
      <c r="AH971" s="6">
        <v>0</v>
      </c>
      <c r="AI971" s="2">
        <f t="shared" si="648"/>
        <v>0</v>
      </c>
      <c r="AJ971" s="2">
        <f t="shared" si="649"/>
        <v>0</v>
      </c>
      <c r="AK971" s="6">
        <v>0</v>
      </c>
      <c r="AL971" s="2">
        <f t="shared" si="650"/>
        <v>0</v>
      </c>
      <c r="AM971" s="2">
        <f t="shared" si="651"/>
        <v>0</v>
      </c>
      <c r="AN971" s="6">
        <v>384691.85289500002</v>
      </c>
      <c r="AO971" s="2">
        <f t="shared" si="652"/>
        <v>0.38469185289500002</v>
      </c>
      <c r="AP971" s="2">
        <f t="shared" si="653"/>
        <v>1.5387674115800001</v>
      </c>
      <c r="AQ971" s="6">
        <v>298313.32133100001</v>
      </c>
      <c r="AR971" s="2">
        <f t="shared" si="654"/>
        <v>0.29831332133100003</v>
      </c>
      <c r="AS971" s="2">
        <f t="shared" si="655"/>
        <v>1.1932532853240001</v>
      </c>
      <c r="AT971" s="2">
        <v>25000000</v>
      </c>
      <c r="AU971" s="2">
        <v>0</v>
      </c>
      <c r="AV971" s="2">
        <f t="shared" si="656"/>
        <v>0</v>
      </c>
      <c r="AW971" s="2">
        <f t="shared" si="657"/>
        <v>0</v>
      </c>
      <c r="AX971" s="2">
        <v>0</v>
      </c>
      <c r="AY971" s="2">
        <f t="shared" si="658"/>
        <v>0</v>
      </c>
      <c r="AZ971" s="2">
        <f t="shared" si="659"/>
        <v>0</v>
      </c>
      <c r="BA971" s="2">
        <v>25000000</v>
      </c>
      <c r="BB971" s="2">
        <f t="shared" si="660"/>
        <v>25</v>
      </c>
      <c r="BC971" s="2">
        <f t="shared" si="661"/>
        <v>100</v>
      </c>
      <c r="BD971" s="2">
        <v>0</v>
      </c>
      <c r="BE971" s="2">
        <f t="shared" si="662"/>
        <v>0</v>
      </c>
      <c r="BF971" s="2">
        <f t="shared" si="663"/>
        <v>0</v>
      </c>
      <c r="BG971" s="2">
        <v>25000000</v>
      </c>
      <c r="BH971" s="2">
        <f t="shared" si="664"/>
        <v>25</v>
      </c>
      <c r="BI971" s="2">
        <f t="shared" si="665"/>
        <v>100</v>
      </c>
      <c r="BJ971" s="2">
        <v>0</v>
      </c>
      <c r="BK971" s="2">
        <f t="shared" si="666"/>
        <v>0</v>
      </c>
      <c r="BL971" s="2">
        <f t="shared" si="667"/>
        <v>0</v>
      </c>
      <c r="BM971" s="2">
        <v>0</v>
      </c>
      <c r="BN971" s="2">
        <f t="shared" si="668"/>
        <v>0</v>
      </c>
      <c r="BO971" s="2">
        <f t="shared" si="669"/>
        <v>0</v>
      </c>
      <c r="BP971" s="2">
        <v>0</v>
      </c>
      <c r="BQ971" s="2">
        <f t="shared" si="670"/>
        <v>0</v>
      </c>
      <c r="BR971" s="2">
        <f t="shared" si="671"/>
        <v>0</v>
      </c>
      <c r="BS971" s="2">
        <v>25000000</v>
      </c>
      <c r="BT971" s="1">
        <v>7</v>
      </c>
      <c r="BU971" s="1">
        <v>26</v>
      </c>
      <c r="BV971" s="2">
        <v>16.566666666666666</v>
      </c>
      <c r="BW971" s="1">
        <v>80</v>
      </c>
      <c r="BX971" s="2">
        <v>244.66666666666666</v>
      </c>
      <c r="BY971" s="1">
        <v>318</v>
      </c>
      <c r="BZ971" s="1">
        <v>168</v>
      </c>
      <c r="CA971" s="2">
        <v>147.19999999999999</v>
      </c>
      <c r="CB971" s="2">
        <v>1194.4333333333334</v>
      </c>
      <c r="CC971" s="1">
        <v>189</v>
      </c>
      <c r="CD971" s="1">
        <v>36</v>
      </c>
      <c r="CE971" s="2">
        <v>0.85099999999999998</v>
      </c>
      <c r="CF971" s="2">
        <v>91.802199999999999</v>
      </c>
      <c r="CG971" s="2">
        <v>104.3475</v>
      </c>
      <c r="CH971" s="2">
        <v>6.2919999999999998</v>
      </c>
      <c r="CI971" s="2">
        <v>67.697999999999993</v>
      </c>
      <c r="CJ971" s="2">
        <v>4.6440000000000001</v>
      </c>
      <c r="CK971" s="9">
        <v>7173</v>
      </c>
      <c r="CL971" s="8">
        <v>0</v>
      </c>
      <c r="CM971" s="8">
        <v>0</v>
      </c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">
        <v>1</v>
      </c>
      <c r="DG971" s="1">
        <v>2</v>
      </c>
      <c r="DH971" s="1">
        <v>15</v>
      </c>
      <c r="DI971" s="1">
        <v>15</v>
      </c>
      <c r="DJ971" s="1">
        <v>15</v>
      </c>
      <c r="DK971" s="1">
        <v>80</v>
      </c>
      <c r="DL971" s="1">
        <v>245</v>
      </c>
      <c r="DM971" s="1">
        <v>317</v>
      </c>
      <c r="DN971" s="1">
        <v>170</v>
      </c>
      <c r="DO971" s="1">
        <v>147</v>
      </c>
      <c r="DP971" s="1">
        <v>1196</v>
      </c>
      <c r="DQ971" s="1">
        <v>189</v>
      </c>
      <c r="DR971" s="1">
        <v>37</v>
      </c>
      <c r="DS971" s="1">
        <v>0.85099999999999998</v>
      </c>
      <c r="DT971" s="1">
        <v>91.802199999999999</v>
      </c>
      <c r="DU971" s="1">
        <v>104.3475</v>
      </c>
      <c r="DV971" s="1">
        <v>6.2919999999999998</v>
      </c>
      <c r="DW971" s="1">
        <v>67.697999999999993</v>
      </c>
      <c r="DX971" s="1">
        <v>4.6440000000000001</v>
      </c>
      <c r="DY971" s="1">
        <v>7173</v>
      </c>
      <c r="DZ971" s="20" t="s">
        <v>57</v>
      </c>
    </row>
    <row r="972" spans="1:130">
      <c r="A972" s="5">
        <v>972</v>
      </c>
      <c r="B972" s="1">
        <v>8</v>
      </c>
      <c r="C972" s="9">
        <v>392810</v>
      </c>
      <c r="D972" s="9">
        <v>7828954</v>
      </c>
      <c r="E972" s="22">
        <v>-40.0227</v>
      </c>
      <c r="F972" s="22">
        <v>-19.632100000000001</v>
      </c>
      <c r="G972" s="6">
        <v>17329057.6538</v>
      </c>
      <c r="H972" s="2">
        <f t="shared" si="630"/>
        <v>17.3290576538</v>
      </c>
      <c r="I972" s="2">
        <f t="shared" si="631"/>
        <v>69.316230615199999</v>
      </c>
      <c r="J972" s="6">
        <v>0</v>
      </c>
      <c r="K972" s="2">
        <f t="shared" si="632"/>
        <v>0</v>
      </c>
      <c r="L972" s="2">
        <f t="shared" si="633"/>
        <v>0</v>
      </c>
      <c r="M972" s="6">
        <v>0</v>
      </c>
      <c r="N972" s="2">
        <f t="shared" si="634"/>
        <v>0</v>
      </c>
      <c r="O972" s="2">
        <f t="shared" si="635"/>
        <v>0</v>
      </c>
      <c r="P972" s="6">
        <v>0</v>
      </c>
      <c r="Q972" s="2">
        <f t="shared" si="636"/>
        <v>0</v>
      </c>
      <c r="R972" s="2">
        <f t="shared" si="637"/>
        <v>0</v>
      </c>
      <c r="S972" s="6">
        <v>1730601.69044</v>
      </c>
      <c r="T972" s="2">
        <f t="shared" si="638"/>
        <v>1.7306016904400001</v>
      </c>
      <c r="U972" s="2">
        <f t="shared" si="639"/>
        <v>6.9224067617599996</v>
      </c>
      <c r="V972" s="6">
        <v>0</v>
      </c>
      <c r="W972" s="2">
        <f t="shared" si="640"/>
        <v>0</v>
      </c>
      <c r="X972" s="2">
        <f t="shared" si="641"/>
        <v>0</v>
      </c>
      <c r="Y972" s="6">
        <v>0</v>
      </c>
      <c r="Z972" s="2">
        <f t="shared" si="642"/>
        <v>0</v>
      </c>
      <c r="AA972" s="2">
        <f t="shared" si="643"/>
        <v>0</v>
      </c>
      <c r="AB972" s="6">
        <v>0</v>
      </c>
      <c r="AC972" s="2">
        <f t="shared" si="644"/>
        <v>0</v>
      </c>
      <c r="AD972" s="2">
        <f t="shared" si="645"/>
        <v>0</v>
      </c>
      <c r="AE972" s="6">
        <v>3708535.8687200001</v>
      </c>
      <c r="AF972" s="2">
        <f t="shared" si="646"/>
        <v>3.7085358687200003</v>
      </c>
      <c r="AG972" s="2">
        <f t="shared" si="647"/>
        <v>14.834143474880001</v>
      </c>
      <c r="AH972" s="6">
        <v>0</v>
      </c>
      <c r="AI972" s="2">
        <f t="shared" si="648"/>
        <v>0</v>
      </c>
      <c r="AJ972" s="2">
        <f t="shared" si="649"/>
        <v>0</v>
      </c>
      <c r="AK972" s="6">
        <v>0</v>
      </c>
      <c r="AL972" s="2">
        <f t="shared" si="650"/>
        <v>0</v>
      </c>
      <c r="AM972" s="2">
        <f t="shared" si="651"/>
        <v>0</v>
      </c>
      <c r="AN972" s="6">
        <v>1826464.5800399999</v>
      </c>
      <c r="AO972" s="2">
        <f t="shared" si="652"/>
        <v>1.8264645800399999</v>
      </c>
      <c r="AP972" s="2">
        <f t="shared" si="653"/>
        <v>7.3058583201599996</v>
      </c>
      <c r="AQ972" s="6">
        <v>405340.20698900003</v>
      </c>
      <c r="AR972" s="2">
        <f t="shared" si="654"/>
        <v>0.40534020698900003</v>
      </c>
      <c r="AS972" s="2">
        <f t="shared" si="655"/>
        <v>1.6213608279560001</v>
      </c>
      <c r="AT972" s="2">
        <v>25000000</v>
      </c>
      <c r="AU972" s="2">
        <v>0</v>
      </c>
      <c r="AV972" s="2">
        <f t="shared" si="656"/>
        <v>0</v>
      </c>
      <c r="AW972" s="2">
        <f t="shared" si="657"/>
        <v>0</v>
      </c>
      <c r="AX972" s="2">
        <v>0</v>
      </c>
      <c r="AY972" s="2">
        <f t="shared" si="658"/>
        <v>0</v>
      </c>
      <c r="AZ972" s="2">
        <f t="shared" si="659"/>
        <v>0</v>
      </c>
      <c r="BA972" s="2">
        <v>25000000</v>
      </c>
      <c r="BB972" s="2">
        <f t="shared" si="660"/>
        <v>25</v>
      </c>
      <c r="BC972" s="2">
        <f t="shared" si="661"/>
        <v>100</v>
      </c>
      <c r="BD972" s="2">
        <v>0</v>
      </c>
      <c r="BE972" s="2">
        <f t="shared" si="662"/>
        <v>0</v>
      </c>
      <c r="BF972" s="2">
        <f t="shared" si="663"/>
        <v>0</v>
      </c>
      <c r="BG972" s="2">
        <v>25000000</v>
      </c>
      <c r="BH972" s="2">
        <f t="shared" si="664"/>
        <v>25</v>
      </c>
      <c r="BI972" s="2">
        <f t="shared" si="665"/>
        <v>100</v>
      </c>
      <c r="BJ972" s="2">
        <v>0</v>
      </c>
      <c r="BK972" s="2">
        <f t="shared" si="666"/>
        <v>0</v>
      </c>
      <c r="BL972" s="2">
        <f t="shared" si="667"/>
        <v>0</v>
      </c>
      <c r="BM972" s="2">
        <v>0</v>
      </c>
      <c r="BN972" s="2">
        <f t="shared" si="668"/>
        <v>0</v>
      </c>
      <c r="BO972" s="2">
        <f t="shared" si="669"/>
        <v>0</v>
      </c>
      <c r="BP972" s="2">
        <v>0</v>
      </c>
      <c r="BQ972" s="2">
        <f t="shared" si="670"/>
        <v>0</v>
      </c>
      <c r="BR972" s="2">
        <f t="shared" si="671"/>
        <v>0</v>
      </c>
      <c r="BS972" s="2">
        <v>25000000</v>
      </c>
      <c r="BT972" s="1">
        <v>1</v>
      </c>
      <c r="BU972" s="1">
        <v>11</v>
      </c>
      <c r="BV972" s="2">
        <v>6.0526315789473681</v>
      </c>
      <c r="BW972" s="1">
        <v>80</v>
      </c>
      <c r="BX972" s="2">
        <v>244.75</v>
      </c>
      <c r="BY972" s="1">
        <v>317</v>
      </c>
      <c r="BZ972" s="1">
        <v>170</v>
      </c>
      <c r="CA972" s="2">
        <v>145.14285714285714</v>
      </c>
      <c r="CB972" s="2">
        <v>1195.6785714285713</v>
      </c>
      <c r="CC972" s="1">
        <v>188</v>
      </c>
      <c r="CD972" s="1">
        <v>37</v>
      </c>
      <c r="CE972" s="2">
        <v>0.85099999999999998</v>
      </c>
      <c r="CF972" s="2">
        <v>91.802199999999999</v>
      </c>
      <c r="CG972" s="2">
        <v>104.3475</v>
      </c>
      <c r="CH972" s="2">
        <v>6.2919999999999998</v>
      </c>
      <c r="CI972" s="2">
        <v>67.697999999999993</v>
      </c>
      <c r="CJ972" s="2">
        <v>4.6440000000000001</v>
      </c>
      <c r="CK972" s="9">
        <v>7190.5</v>
      </c>
      <c r="CL972" s="8">
        <v>0</v>
      </c>
      <c r="CM972" s="8">
        <v>0</v>
      </c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">
        <v>0</v>
      </c>
      <c r="DG972" s="1">
        <v>0</v>
      </c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20" t="s">
        <v>57</v>
      </c>
    </row>
    <row r="973" spans="1:130">
      <c r="A973" s="5">
        <v>973</v>
      </c>
      <c r="B973" s="1">
        <v>8</v>
      </c>
      <c r="C973" s="9">
        <v>397810</v>
      </c>
      <c r="D973" s="9">
        <v>7828954</v>
      </c>
      <c r="E973" s="22">
        <v>-39.975000000000001</v>
      </c>
      <c r="F973" s="22">
        <v>-19.632400000000001</v>
      </c>
      <c r="G973" s="6">
        <v>24379419.7128</v>
      </c>
      <c r="H973" s="2">
        <f t="shared" si="630"/>
        <v>24.379419712800001</v>
      </c>
      <c r="I973" s="2">
        <f t="shared" si="631"/>
        <v>97.517678851200003</v>
      </c>
      <c r="J973" s="6">
        <v>0</v>
      </c>
      <c r="K973" s="2">
        <f t="shared" si="632"/>
        <v>0</v>
      </c>
      <c r="L973" s="2">
        <f t="shared" si="633"/>
        <v>0</v>
      </c>
      <c r="M973" s="6">
        <v>0</v>
      </c>
      <c r="N973" s="2">
        <f t="shared" si="634"/>
        <v>0</v>
      </c>
      <c r="O973" s="2">
        <f t="shared" si="635"/>
        <v>0</v>
      </c>
      <c r="P973" s="6">
        <v>0</v>
      </c>
      <c r="Q973" s="2">
        <f t="shared" si="636"/>
        <v>0</v>
      </c>
      <c r="R973" s="2">
        <f t="shared" si="637"/>
        <v>0</v>
      </c>
      <c r="S973" s="6">
        <v>84245.890364100007</v>
      </c>
      <c r="T973" s="2">
        <f t="shared" si="638"/>
        <v>8.4245890364100004E-2</v>
      </c>
      <c r="U973" s="2">
        <f t="shared" si="639"/>
        <v>0.33698356145640002</v>
      </c>
      <c r="V973" s="6">
        <v>0</v>
      </c>
      <c r="W973" s="2">
        <f t="shared" si="640"/>
        <v>0</v>
      </c>
      <c r="X973" s="2">
        <f t="shared" si="641"/>
        <v>0</v>
      </c>
      <c r="Y973" s="6">
        <v>0</v>
      </c>
      <c r="Z973" s="2">
        <f t="shared" si="642"/>
        <v>0</v>
      </c>
      <c r="AA973" s="2">
        <f t="shared" si="643"/>
        <v>0</v>
      </c>
      <c r="AB973" s="6">
        <v>0</v>
      </c>
      <c r="AC973" s="2">
        <f t="shared" si="644"/>
        <v>0</v>
      </c>
      <c r="AD973" s="2">
        <f t="shared" si="645"/>
        <v>0</v>
      </c>
      <c r="AE973" s="6">
        <v>0</v>
      </c>
      <c r="AF973" s="2">
        <f t="shared" si="646"/>
        <v>0</v>
      </c>
      <c r="AG973" s="2">
        <f t="shared" si="647"/>
        <v>0</v>
      </c>
      <c r="AH973" s="6">
        <v>13580.341587999999</v>
      </c>
      <c r="AI973" s="2">
        <f t="shared" si="648"/>
        <v>1.3580341587999999E-2</v>
      </c>
      <c r="AJ973" s="2">
        <f t="shared" si="649"/>
        <v>5.4321366351999995E-2</v>
      </c>
      <c r="AK973" s="6">
        <v>522754.05523200001</v>
      </c>
      <c r="AL973" s="2">
        <f t="shared" si="650"/>
        <v>0.52275405523200003</v>
      </c>
      <c r="AM973" s="2">
        <f t="shared" si="651"/>
        <v>2.0910162209280001</v>
      </c>
      <c r="AN973" s="6">
        <v>0</v>
      </c>
      <c r="AO973" s="2">
        <f t="shared" si="652"/>
        <v>0</v>
      </c>
      <c r="AP973" s="2">
        <f t="shared" si="653"/>
        <v>0</v>
      </c>
      <c r="AQ973" s="6">
        <v>0</v>
      </c>
      <c r="AR973" s="2">
        <f t="shared" si="654"/>
        <v>0</v>
      </c>
      <c r="AS973" s="2">
        <f t="shared" si="655"/>
        <v>0</v>
      </c>
      <c r="AT973" s="2">
        <v>25000000</v>
      </c>
      <c r="AU973" s="2">
        <v>0</v>
      </c>
      <c r="AV973" s="2">
        <f t="shared" si="656"/>
        <v>0</v>
      </c>
      <c r="AW973" s="2">
        <f t="shared" si="657"/>
        <v>0</v>
      </c>
      <c r="AX973" s="2">
        <v>0</v>
      </c>
      <c r="AY973" s="2">
        <f t="shared" si="658"/>
        <v>0</v>
      </c>
      <c r="AZ973" s="2">
        <f t="shared" si="659"/>
        <v>0</v>
      </c>
      <c r="BA973" s="2">
        <v>25000000</v>
      </c>
      <c r="BB973" s="2">
        <f t="shared" si="660"/>
        <v>25</v>
      </c>
      <c r="BC973" s="2">
        <f t="shared" si="661"/>
        <v>100</v>
      </c>
      <c r="BD973" s="2">
        <v>0</v>
      </c>
      <c r="BE973" s="2">
        <f t="shared" si="662"/>
        <v>0</v>
      </c>
      <c r="BF973" s="2">
        <f t="shared" si="663"/>
        <v>0</v>
      </c>
      <c r="BG973" s="2">
        <v>25000000</v>
      </c>
      <c r="BH973" s="2">
        <f t="shared" si="664"/>
        <v>25</v>
      </c>
      <c r="BI973" s="2">
        <f t="shared" si="665"/>
        <v>100</v>
      </c>
      <c r="BJ973" s="2">
        <v>0</v>
      </c>
      <c r="BK973" s="2">
        <f t="shared" si="666"/>
        <v>0</v>
      </c>
      <c r="BL973" s="2">
        <f t="shared" si="667"/>
        <v>0</v>
      </c>
      <c r="BM973" s="2">
        <v>0</v>
      </c>
      <c r="BN973" s="2">
        <f t="shared" si="668"/>
        <v>0</v>
      </c>
      <c r="BO973" s="2">
        <f t="shared" si="669"/>
        <v>0</v>
      </c>
      <c r="BP973" s="2">
        <v>0</v>
      </c>
      <c r="BQ973" s="2">
        <f t="shared" si="670"/>
        <v>0</v>
      </c>
      <c r="BR973" s="2">
        <f t="shared" si="671"/>
        <v>0</v>
      </c>
      <c r="BS973" s="2">
        <v>25000000</v>
      </c>
      <c r="BT973" s="1">
        <v>1</v>
      </c>
      <c r="BU973" s="1">
        <v>4</v>
      </c>
      <c r="BV973" s="2">
        <v>2.6666666666666665</v>
      </c>
      <c r="BW973" s="1">
        <v>80</v>
      </c>
      <c r="BX973" s="2">
        <v>244.5</v>
      </c>
      <c r="BY973" s="1">
        <v>316</v>
      </c>
      <c r="BZ973" s="1">
        <v>171</v>
      </c>
      <c r="CA973" s="2">
        <v>143.18421052631578</v>
      </c>
      <c r="CB973" s="2">
        <v>1198.1842105263158</v>
      </c>
      <c r="CC973" s="1">
        <v>187</v>
      </c>
      <c r="CD973" s="1">
        <v>39</v>
      </c>
      <c r="CK973" s="9">
        <v>7208</v>
      </c>
      <c r="CL973" s="8">
        <v>0</v>
      </c>
      <c r="CM973" s="8">
        <v>0</v>
      </c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">
        <v>1</v>
      </c>
      <c r="DG973" s="1">
        <v>4</v>
      </c>
      <c r="DH973" s="1">
        <v>11</v>
      </c>
      <c r="DI973" s="1">
        <v>11</v>
      </c>
      <c r="DJ973" s="1">
        <v>11</v>
      </c>
      <c r="DK973" s="1">
        <v>80</v>
      </c>
      <c r="DL973" s="1">
        <v>244</v>
      </c>
      <c r="DM973" s="1">
        <v>315</v>
      </c>
      <c r="DN973" s="1">
        <v>173</v>
      </c>
      <c r="DO973" s="1">
        <v>142</v>
      </c>
      <c r="DP973" s="1">
        <v>1198</v>
      </c>
      <c r="DQ973" s="1">
        <v>185</v>
      </c>
      <c r="DR973" s="1">
        <v>41</v>
      </c>
      <c r="DS973" s="1"/>
      <c r="DT973" s="1"/>
      <c r="DU973" s="1"/>
      <c r="DV973" s="1"/>
      <c r="DW973" s="1"/>
      <c r="DX973" s="1"/>
      <c r="DY973" s="1">
        <v>7208</v>
      </c>
      <c r="DZ973" s="20" t="s">
        <v>57</v>
      </c>
    </row>
    <row r="974" spans="1:130">
      <c r="A974" s="5">
        <v>974</v>
      </c>
      <c r="B974" s="1">
        <v>8</v>
      </c>
      <c r="C974" s="9">
        <v>402810</v>
      </c>
      <c r="D974" s="9">
        <v>7828954</v>
      </c>
      <c r="E974" s="22">
        <v>-39.927300000000002</v>
      </c>
      <c r="F974" s="22">
        <v>-19.6326</v>
      </c>
      <c r="G974" s="6">
        <v>12030348.5933</v>
      </c>
      <c r="H974" s="2">
        <f t="shared" si="630"/>
        <v>12.030348593299999</v>
      </c>
      <c r="I974" s="2">
        <f t="shared" si="631"/>
        <v>48.121394373199998</v>
      </c>
      <c r="J974" s="6">
        <v>0</v>
      </c>
      <c r="K974" s="2">
        <f t="shared" si="632"/>
        <v>0</v>
      </c>
      <c r="L974" s="2">
        <f t="shared" si="633"/>
        <v>0</v>
      </c>
      <c r="M974" s="6">
        <v>0</v>
      </c>
      <c r="N974" s="2">
        <f t="shared" si="634"/>
        <v>0</v>
      </c>
      <c r="O974" s="2">
        <f t="shared" si="635"/>
        <v>0</v>
      </c>
      <c r="P974" s="6">
        <v>0</v>
      </c>
      <c r="Q974" s="2">
        <f t="shared" si="636"/>
        <v>0</v>
      </c>
      <c r="R974" s="2">
        <f t="shared" si="637"/>
        <v>0</v>
      </c>
      <c r="S974" s="6">
        <v>269327.58150099998</v>
      </c>
      <c r="T974" s="2">
        <f t="shared" si="638"/>
        <v>0.269327581501</v>
      </c>
      <c r="U974" s="2">
        <f t="shared" si="639"/>
        <v>1.077310326004</v>
      </c>
      <c r="V974" s="6">
        <v>0</v>
      </c>
      <c r="W974" s="2">
        <f t="shared" si="640"/>
        <v>0</v>
      </c>
      <c r="X974" s="2">
        <f t="shared" si="641"/>
        <v>0</v>
      </c>
      <c r="Y974" s="6">
        <v>0</v>
      </c>
      <c r="Z974" s="2">
        <f t="shared" si="642"/>
        <v>0</v>
      </c>
      <c r="AA974" s="2">
        <f t="shared" si="643"/>
        <v>0</v>
      </c>
      <c r="AB974" s="6">
        <v>0</v>
      </c>
      <c r="AC974" s="2">
        <f t="shared" si="644"/>
        <v>0</v>
      </c>
      <c r="AD974" s="2">
        <f t="shared" si="645"/>
        <v>0</v>
      </c>
      <c r="AE974" s="6">
        <v>2062645.53195</v>
      </c>
      <c r="AF974" s="2">
        <f t="shared" si="646"/>
        <v>2.0626455319499999</v>
      </c>
      <c r="AG974" s="2">
        <f t="shared" si="647"/>
        <v>8.2505821278000013</v>
      </c>
      <c r="AH974" s="6">
        <v>689273.67789000005</v>
      </c>
      <c r="AI974" s="2">
        <f t="shared" si="648"/>
        <v>0.68927367789000005</v>
      </c>
      <c r="AJ974" s="2">
        <f t="shared" si="649"/>
        <v>2.7570947115600002</v>
      </c>
      <c r="AK974" s="6">
        <v>9924155.6854800005</v>
      </c>
      <c r="AL974" s="2">
        <f t="shared" si="650"/>
        <v>9.9241556854800006</v>
      </c>
      <c r="AM974" s="2">
        <f t="shared" si="651"/>
        <v>39.696622741920002</v>
      </c>
      <c r="AN974" s="6">
        <v>24248.929894699999</v>
      </c>
      <c r="AO974" s="2">
        <f t="shared" si="652"/>
        <v>2.4248929894700001E-2</v>
      </c>
      <c r="AP974" s="2">
        <f t="shared" si="653"/>
        <v>9.6995719578800002E-2</v>
      </c>
      <c r="AQ974" s="6">
        <v>0</v>
      </c>
      <c r="AR974" s="2">
        <f t="shared" si="654"/>
        <v>0</v>
      </c>
      <c r="AS974" s="2">
        <f t="shared" si="655"/>
        <v>0</v>
      </c>
      <c r="AT974" s="2">
        <v>25000000</v>
      </c>
      <c r="AU974" s="2">
        <v>0</v>
      </c>
      <c r="AV974" s="2">
        <f t="shared" si="656"/>
        <v>0</v>
      </c>
      <c r="AW974" s="2">
        <f t="shared" si="657"/>
        <v>0</v>
      </c>
      <c r="AX974" s="2">
        <v>0</v>
      </c>
      <c r="AY974" s="2">
        <f t="shared" si="658"/>
        <v>0</v>
      </c>
      <c r="AZ974" s="2">
        <f t="shared" si="659"/>
        <v>0</v>
      </c>
      <c r="BA974" s="2">
        <v>25000000</v>
      </c>
      <c r="BB974" s="2">
        <f t="shared" si="660"/>
        <v>25</v>
      </c>
      <c r="BC974" s="2">
        <f t="shared" si="661"/>
        <v>100</v>
      </c>
      <c r="BD974" s="2">
        <v>0</v>
      </c>
      <c r="BE974" s="2">
        <f t="shared" si="662"/>
        <v>0</v>
      </c>
      <c r="BF974" s="2">
        <f t="shared" si="663"/>
        <v>0</v>
      </c>
      <c r="BG974" s="2">
        <v>25000000</v>
      </c>
      <c r="BH974" s="2">
        <f t="shared" si="664"/>
        <v>25</v>
      </c>
      <c r="BI974" s="2">
        <f t="shared" si="665"/>
        <v>100</v>
      </c>
      <c r="BJ974" s="2">
        <v>0</v>
      </c>
      <c r="BK974" s="2">
        <f t="shared" si="666"/>
        <v>0</v>
      </c>
      <c r="BL974" s="2">
        <f t="shared" si="667"/>
        <v>0</v>
      </c>
      <c r="BM974" s="2">
        <v>0</v>
      </c>
      <c r="BN974" s="2">
        <f t="shared" si="668"/>
        <v>0</v>
      </c>
      <c r="BO974" s="2">
        <f t="shared" si="669"/>
        <v>0</v>
      </c>
      <c r="BP974" s="2">
        <v>0</v>
      </c>
      <c r="BQ974" s="2">
        <f t="shared" si="670"/>
        <v>0</v>
      </c>
      <c r="BR974" s="2">
        <f t="shared" si="671"/>
        <v>0</v>
      </c>
      <c r="BS974" s="2">
        <v>25000000</v>
      </c>
      <c r="BT974" s="1">
        <v>1</v>
      </c>
      <c r="BU974" s="1">
        <v>6</v>
      </c>
      <c r="BV974" s="2">
        <v>3.4615384615384617</v>
      </c>
      <c r="BW974" s="1">
        <v>80</v>
      </c>
      <c r="BX974" s="2">
        <v>244</v>
      </c>
      <c r="BY974" s="1">
        <v>315</v>
      </c>
      <c r="BZ974" s="1">
        <v>172</v>
      </c>
      <c r="CA974" s="2">
        <v>141.28571428571428</v>
      </c>
      <c r="CB974" s="2">
        <v>1203.1785714285713</v>
      </c>
      <c r="CC974" s="1">
        <v>185</v>
      </c>
      <c r="CD974" s="1">
        <v>41</v>
      </c>
      <c r="CK974" s="9">
        <v>7208</v>
      </c>
      <c r="CL974" s="8">
        <v>0</v>
      </c>
      <c r="CM974" s="8">
        <v>0</v>
      </c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">
        <v>0</v>
      </c>
      <c r="DG974" s="1">
        <v>0</v>
      </c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20" t="s">
        <v>57</v>
      </c>
    </row>
    <row r="975" spans="1:130">
      <c r="A975" s="5">
        <v>975</v>
      </c>
      <c r="B975" s="1">
        <v>8</v>
      </c>
      <c r="C975" s="9">
        <v>407810</v>
      </c>
      <c r="D975" s="9">
        <v>7828954</v>
      </c>
      <c r="E975" s="22">
        <v>-39.879600000000003</v>
      </c>
      <c r="F975" s="22">
        <v>-19.632899999999999</v>
      </c>
      <c r="G975" s="6">
        <v>3155546.4562400002</v>
      </c>
      <c r="H975" s="2">
        <f t="shared" si="630"/>
        <v>3.1555464562400002</v>
      </c>
      <c r="I975" s="2">
        <f t="shared" si="631"/>
        <v>12.622185824960001</v>
      </c>
      <c r="J975" s="6">
        <v>0</v>
      </c>
      <c r="K975" s="2">
        <f t="shared" si="632"/>
        <v>0</v>
      </c>
      <c r="L975" s="2">
        <f t="shared" si="633"/>
        <v>0</v>
      </c>
      <c r="M975" s="6">
        <v>0</v>
      </c>
      <c r="N975" s="2">
        <f t="shared" si="634"/>
        <v>0</v>
      </c>
      <c r="O975" s="2">
        <f t="shared" si="635"/>
        <v>0</v>
      </c>
      <c r="P975" s="6">
        <v>0</v>
      </c>
      <c r="Q975" s="2">
        <f t="shared" si="636"/>
        <v>0</v>
      </c>
      <c r="R975" s="2">
        <f t="shared" si="637"/>
        <v>0</v>
      </c>
      <c r="S975" s="6">
        <v>0</v>
      </c>
      <c r="T975" s="2">
        <f t="shared" si="638"/>
        <v>0</v>
      </c>
      <c r="U975" s="2">
        <f t="shared" si="639"/>
        <v>0</v>
      </c>
      <c r="V975" s="6">
        <v>0</v>
      </c>
      <c r="W975" s="2">
        <f t="shared" si="640"/>
        <v>0</v>
      </c>
      <c r="X975" s="2">
        <f t="shared" si="641"/>
        <v>0</v>
      </c>
      <c r="Y975" s="6">
        <v>0</v>
      </c>
      <c r="Z975" s="2">
        <f t="shared" si="642"/>
        <v>0</v>
      </c>
      <c r="AA975" s="2">
        <f t="shared" si="643"/>
        <v>0</v>
      </c>
      <c r="AB975" s="6">
        <v>0</v>
      </c>
      <c r="AC975" s="2">
        <f t="shared" si="644"/>
        <v>0</v>
      </c>
      <c r="AD975" s="2">
        <f t="shared" si="645"/>
        <v>0</v>
      </c>
      <c r="AE975" s="6">
        <v>0</v>
      </c>
      <c r="AF975" s="2">
        <f t="shared" si="646"/>
        <v>0</v>
      </c>
      <c r="AG975" s="2">
        <f t="shared" si="647"/>
        <v>0</v>
      </c>
      <c r="AH975" s="6">
        <v>7097810.3915100005</v>
      </c>
      <c r="AI975" s="2">
        <f t="shared" si="648"/>
        <v>7.0978103915100004</v>
      </c>
      <c r="AJ975" s="2">
        <f t="shared" si="649"/>
        <v>28.391241566040005</v>
      </c>
      <c r="AK975" s="6">
        <v>14020702.644200001</v>
      </c>
      <c r="AL975" s="2">
        <f t="shared" si="650"/>
        <v>14.020702644200002</v>
      </c>
      <c r="AM975" s="2">
        <f t="shared" si="651"/>
        <v>56.0828105768</v>
      </c>
      <c r="AN975" s="6">
        <v>725940.50803799997</v>
      </c>
      <c r="AO975" s="2">
        <f t="shared" si="652"/>
        <v>0.72594050803799992</v>
      </c>
      <c r="AP975" s="2">
        <f t="shared" si="653"/>
        <v>2.9037620321519997</v>
      </c>
      <c r="AQ975" s="6">
        <v>0</v>
      </c>
      <c r="AR975" s="2">
        <f t="shared" si="654"/>
        <v>0</v>
      </c>
      <c r="AS975" s="2">
        <f t="shared" si="655"/>
        <v>0</v>
      </c>
      <c r="AT975" s="2">
        <v>25000000</v>
      </c>
      <c r="AU975" s="2">
        <v>0</v>
      </c>
      <c r="AV975" s="2">
        <f t="shared" si="656"/>
        <v>0</v>
      </c>
      <c r="AW975" s="2">
        <f t="shared" si="657"/>
        <v>0</v>
      </c>
      <c r="AX975" s="2">
        <v>0</v>
      </c>
      <c r="AY975" s="2">
        <f t="shared" si="658"/>
        <v>0</v>
      </c>
      <c r="AZ975" s="2">
        <f t="shared" si="659"/>
        <v>0</v>
      </c>
      <c r="BA975" s="2">
        <v>25000000</v>
      </c>
      <c r="BB975" s="2">
        <f t="shared" si="660"/>
        <v>25</v>
      </c>
      <c r="BC975" s="2">
        <f t="shared" si="661"/>
        <v>100</v>
      </c>
      <c r="BD975" s="2">
        <v>2697767.0875200001</v>
      </c>
      <c r="BE975" s="2">
        <f t="shared" si="662"/>
        <v>2.6977670875199999</v>
      </c>
      <c r="BF975" s="2">
        <f t="shared" si="663"/>
        <v>10.79106835008</v>
      </c>
      <c r="BG975" s="2">
        <v>22302232.912500001</v>
      </c>
      <c r="BH975" s="2">
        <f t="shared" si="664"/>
        <v>22.302232912500003</v>
      </c>
      <c r="BI975" s="2">
        <f t="shared" si="665"/>
        <v>89.208931649999997</v>
      </c>
      <c r="BJ975" s="2">
        <v>0</v>
      </c>
      <c r="BK975" s="2">
        <f t="shared" si="666"/>
        <v>0</v>
      </c>
      <c r="BL975" s="2">
        <f t="shared" si="667"/>
        <v>0</v>
      </c>
      <c r="BM975" s="2">
        <v>0</v>
      </c>
      <c r="BN975" s="2">
        <f t="shared" si="668"/>
        <v>0</v>
      </c>
      <c r="BO975" s="2">
        <f t="shared" si="669"/>
        <v>0</v>
      </c>
      <c r="BP975" s="2">
        <v>0</v>
      </c>
      <c r="BQ975" s="2">
        <f t="shared" si="670"/>
        <v>0</v>
      </c>
      <c r="BR975" s="2">
        <f t="shared" si="671"/>
        <v>0</v>
      </c>
      <c r="BS975" s="2">
        <v>25000000.000020001</v>
      </c>
      <c r="BT975" s="1">
        <v>2</v>
      </c>
      <c r="BU975" s="1">
        <v>19</v>
      </c>
      <c r="BV975" s="2">
        <v>6.3684210526315788</v>
      </c>
      <c r="BW975" s="1">
        <v>80</v>
      </c>
      <c r="BX975" s="2">
        <v>243.33333333333334</v>
      </c>
      <c r="BY975" s="1">
        <v>314</v>
      </c>
      <c r="BZ975" s="1">
        <v>173</v>
      </c>
      <c r="CA975" s="2">
        <v>139.45454545454547</v>
      </c>
      <c r="CB975" s="2">
        <v>1208.2727272727273</v>
      </c>
      <c r="CC975" s="1">
        <v>184</v>
      </c>
      <c r="CD975" s="1">
        <v>43</v>
      </c>
      <c r="CK975" s="9">
        <v>7208</v>
      </c>
      <c r="CL975" s="8">
        <v>0</v>
      </c>
      <c r="CM975" s="8">
        <v>0</v>
      </c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">
        <v>0</v>
      </c>
      <c r="DG975" s="1">
        <v>0</v>
      </c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20" t="s">
        <v>57</v>
      </c>
    </row>
    <row r="976" spans="1:130">
      <c r="A976" s="5">
        <v>976</v>
      </c>
      <c r="B976" s="1">
        <v>8</v>
      </c>
      <c r="C976" s="9">
        <v>412193</v>
      </c>
      <c r="D976" s="9">
        <v>7829022</v>
      </c>
      <c r="E976" s="22">
        <v>-39.837800000000001</v>
      </c>
      <c r="F976" s="22">
        <v>-19.632400000000001</v>
      </c>
      <c r="G976" s="6">
        <v>0</v>
      </c>
      <c r="H976" s="2">
        <f t="shared" si="630"/>
        <v>0</v>
      </c>
      <c r="I976" s="2">
        <f t="shared" si="631"/>
        <v>0</v>
      </c>
      <c r="J976" s="6">
        <v>103949.596498</v>
      </c>
      <c r="K976" s="2">
        <f t="shared" si="632"/>
        <v>0.10394959649799999</v>
      </c>
      <c r="L976" s="2">
        <f t="shared" si="633"/>
        <v>0.56652221498624233</v>
      </c>
      <c r="M976" s="6">
        <v>0</v>
      </c>
      <c r="N976" s="2">
        <f t="shared" si="634"/>
        <v>0</v>
      </c>
      <c r="O976" s="2">
        <f t="shared" si="635"/>
        <v>0</v>
      </c>
      <c r="P976" s="6">
        <v>0</v>
      </c>
      <c r="Q976" s="2">
        <f t="shared" si="636"/>
        <v>0</v>
      </c>
      <c r="R976" s="2">
        <f t="shared" si="637"/>
        <v>0</v>
      </c>
      <c r="S976" s="6">
        <v>3780092.1760900002</v>
      </c>
      <c r="T976" s="2">
        <f t="shared" si="638"/>
        <v>3.7800921760900001</v>
      </c>
      <c r="U976" s="2">
        <f t="shared" si="639"/>
        <v>20.601390140960042</v>
      </c>
      <c r="V976" s="6">
        <v>0</v>
      </c>
      <c r="W976" s="2">
        <f t="shared" si="640"/>
        <v>0</v>
      </c>
      <c r="X976" s="2">
        <f t="shared" si="641"/>
        <v>0</v>
      </c>
      <c r="Y976" s="6">
        <v>0</v>
      </c>
      <c r="Z976" s="2">
        <f t="shared" si="642"/>
        <v>0</v>
      </c>
      <c r="AA976" s="2">
        <f t="shared" si="643"/>
        <v>0</v>
      </c>
      <c r="AB976" s="6">
        <v>0</v>
      </c>
      <c r="AC976" s="2">
        <f t="shared" si="644"/>
        <v>0</v>
      </c>
      <c r="AD976" s="2">
        <f t="shared" si="645"/>
        <v>0</v>
      </c>
      <c r="AE976" s="6">
        <v>0</v>
      </c>
      <c r="AF976" s="2">
        <f t="shared" si="646"/>
        <v>0</v>
      </c>
      <c r="AG976" s="2">
        <f t="shared" si="647"/>
        <v>0</v>
      </c>
      <c r="AH976" s="6">
        <v>1759242.1695399999</v>
      </c>
      <c r="AI976" s="2">
        <f t="shared" si="648"/>
        <v>1.75924216954</v>
      </c>
      <c r="AJ976" s="2">
        <f t="shared" si="649"/>
        <v>9.5878175977737339</v>
      </c>
      <c r="AK976" s="6">
        <v>12154815.4186</v>
      </c>
      <c r="AL976" s="2">
        <f t="shared" si="650"/>
        <v>12.1548154186</v>
      </c>
      <c r="AM976" s="2">
        <f t="shared" si="651"/>
        <v>66.243383194149203</v>
      </c>
      <c r="AN976" s="6">
        <v>550624.25097499997</v>
      </c>
      <c r="AO976" s="2">
        <f t="shared" si="652"/>
        <v>0.55062425097500001</v>
      </c>
      <c r="AP976" s="2">
        <f t="shared" si="653"/>
        <v>3.0008858215577527</v>
      </c>
      <c r="AQ976" s="6">
        <v>0</v>
      </c>
      <c r="AR976" s="2">
        <f t="shared" si="654"/>
        <v>0</v>
      </c>
      <c r="AS976" s="2">
        <f t="shared" si="655"/>
        <v>0</v>
      </c>
      <c r="AT976" s="2">
        <v>18348723.800799999</v>
      </c>
      <c r="AU976" s="2">
        <v>0</v>
      </c>
      <c r="AV976" s="2">
        <f t="shared" si="656"/>
        <v>0</v>
      </c>
      <c r="AW976" s="2">
        <f t="shared" si="657"/>
        <v>0</v>
      </c>
      <c r="AX976" s="2">
        <v>0</v>
      </c>
      <c r="AY976" s="2">
        <f t="shared" si="658"/>
        <v>0</v>
      </c>
      <c r="AZ976" s="2">
        <f t="shared" si="659"/>
        <v>0</v>
      </c>
      <c r="BA976" s="2">
        <v>18348723.800799999</v>
      </c>
      <c r="BB976" s="2">
        <f t="shared" si="660"/>
        <v>18.348723800799998</v>
      </c>
      <c r="BC976" s="2">
        <f t="shared" si="661"/>
        <v>100</v>
      </c>
      <c r="BD976" s="2">
        <v>16426435.068</v>
      </c>
      <c r="BE976" s="2">
        <f t="shared" si="662"/>
        <v>16.426435068</v>
      </c>
      <c r="BF976" s="2">
        <f t="shared" si="663"/>
        <v>89.523583472785234</v>
      </c>
      <c r="BG976" s="2">
        <v>1922288.7328300001</v>
      </c>
      <c r="BH976" s="2">
        <f t="shared" si="664"/>
        <v>1.92228873283</v>
      </c>
      <c r="BI976" s="2">
        <f t="shared" si="665"/>
        <v>10.476416527378262</v>
      </c>
      <c r="BJ976" s="2">
        <v>0</v>
      </c>
      <c r="BK976" s="2">
        <f t="shared" si="666"/>
        <v>0</v>
      </c>
      <c r="BL976" s="2">
        <f t="shared" si="667"/>
        <v>0</v>
      </c>
      <c r="BM976" s="2">
        <v>0</v>
      </c>
      <c r="BN976" s="2">
        <f t="shared" si="668"/>
        <v>0</v>
      </c>
      <c r="BO976" s="2">
        <f t="shared" si="669"/>
        <v>0</v>
      </c>
      <c r="BP976" s="2">
        <v>0</v>
      </c>
      <c r="BQ976" s="2">
        <f t="shared" si="670"/>
        <v>0</v>
      </c>
      <c r="BR976" s="2">
        <f t="shared" si="671"/>
        <v>0</v>
      </c>
      <c r="BS976" s="2">
        <v>18348723.800829999</v>
      </c>
      <c r="BT976" s="1">
        <v>-1</v>
      </c>
      <c r="BU976" s="1">
        <v>11</v>
      </c>
      <c r="BV976" s="2">
        <v>4.5652173913043477</v>
      </c>
      <c r="BW976" s="1">
        <v>80</v>
      </c>
      <c r="BX976" s="2">
        <v>233.57692307692307</v>
      </c>
      <c r="BY976" s="1">
        <v>313</v>
      </c>
      <c r="BZ976" s="1">
        <v>0</v>
      </c>
      <c r="CA976" s="2">
        <v>132.34615384615384</v>
      </c>
      <c r="CB976" s="2">
        <v>1166.9230769230769</v>
      </c>
      <c r="CC976" s="1">
        <v>183</v>
      </c>
      <c r="CD976" s="1">
        <v>0</v>
      </c>
      <c r="CK976" s="9">
        <v>7208</v>
      </c>
      <c r="CL976" s="8">
        <v>0</v>
      </c>
      <c r="CM976" s="8">
        <v>0</v>
      </c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">
        <v>0</v>
      </c>
      <c r="DG976" s="1">
        <v>0</v>
      </c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7" t="s">
        <v>56</v>
      </c>
    </row>
    <row r="977" spans="1:130">
      <c r="A977" s="5">
        <v>977</v>
      </c>
      <c r="B977" s="1">
        <v>13</v>
      </c>
      <c r="C977" s="9">
        <v>415767</v>
      </c>
      <c r="D977" s="9">
        <v>7830330</v>
      </c>
      <c r="E977" s="22">
        <v>-39.803699999999999</v>
      </c>
      <c r="F977" s="22">
        <v>-19.620799999999999</v>
      </c>
      <c r="G977" s="6">
        <v>0</v>
      </c>
      <c r="H977" s="2">
        <f t="shared" si="630"/>
        <v>0</v>
      </c>
      <c r="I977" s="2">
        <f t="shared" si="631"/>
        <v>0</v>
      </c>
      <c r="J977" s="6">
        <v>0</v>
      </c>
      <c r="K977" s="2">
        <f t="shared" si="632"/>
        <v>0</v>
      </c>
      <c r="L977" s="2">
        <f t="shared" si="633"/>
        <v>0</v>
      </c>
      <c r="M977" s="6">
        <v>0</v>
      </c>
      <c r="N977" s="2">
        <f t="shared" si="634"/>
        <v>0</v>
      </c>
      <c r="O977" s="2">
        <f t="shared" si="635"/>
        <v>0</v>
      </c>
      <c r="P977" s="6">
        <v>0</v>
      </c>
      <c r="Q977" s="2">
        <f t="shared" si="636"/>
        <v>0</v>
      </c>
      <c r="R977" s="2">
        <f t="shared" si="637"/>
        <v>0</v>
      </c>
      <c r="S977" s="6">
        <v>132662.02290800001</v>
      </c>
      <c r="T977" s="2">
        <f t="shared" si="638"/>
        <v>0.13266202290800003</v>
      </c>
      <c r="U977" s="2">
        <f t="shared" si="639"/>
        <v>10.772615442807695</v>
      </c>
      <c r="V977" s="6">
        <v>0</v>
      </c>
      <c r="W977" s="2">
        <f t="shared" si="640"/>
        <v>0</v>
      </c>
      <c r="X977" s="2">
        <f t="shared" si="641"/>
        <v>0</v>
      </c>
      <c r="Y977" s="6">
        <v>0</v>
      </c>
      <c r="Z977" s="2">
        <f t="shared" si="642"/>
        <v>0</v>
      </c>
      <c r="AA977" s="2">
        <f t="shared" si="643"/>
        <v>0</v>
      </c>
      <c r="AB977" s="6">
        <v>0</v>
      </c>
      <c r="AC977" s="2">
        <f t="shared" si="644"/>
        <v>0</v>
      </c>
      <c r="AD977" s="2">
        <f t="shared" si="645"/>
        <v>0</v>
      </c>
      <c r="AE977" s="6">
        <v>0</v>
      </c>
      <c r="AF977" s="2">
        <f t="shared" si="646"/>
        <v>0</v>
      </c>
      <c r="AG977" s="2">
        <f t="shared" si="647"/>
        <v>0</v>
      </c>
      <c r="AH977" s="6">
        <v>0</v>
      </c>
      <c r="AI977" s="2">
        <f t="shared" si="648"/>
        <v>0</v>
      </c>
      <c r="AJ977" s="2">
        <f t="shared" si="649"/>
        <v>0</v>
      </c>
      <c r="AK977" s="6">
        <v>912948.12200800003</v>
      </c>
      <c r="AL977" s="2">
        <f t="shared" si="650"/>
        <v>0.91294812200800002</v>
      </c>
      <c r="AM977" s="2">
        <f t="shared" si="651"/>
        <v>74.134547491756877</v>
      </c>
      <c r="AN977" s="6">
        <v>185864.39386000001</v>
      </c>
      <c r="AO977" s="2">
        <f t="shared" si="652"/>
        <v>0.18586439386</v>
      </c>
      <c r="AP977" s="2">
        <f t="shared" si="653"/>
        <v>15.092832113323556</v>
      </c>
      <c r="AQ977" s="6">
        <v>0</v>
      </c>
      <c r="AR977" s="2">
        <f t="shared" si="654"/>
        <v>0</v>
      </c>
      <c r="AS977" s="2">
        <f t="shared" si="655"/>
        <v>0</v>
      </c>
      <c r="AT977" s="2">
        <v>1231474.5997599999</v>
      </c>
      <c r="AU977" s="2">
        <v>0</v>
      </c>
      <c r="AV977" s="2">
        <f t="shared" si="656"/>
        <v>0</v>
      </c>
      <c r="AW977" s="2">
        <f t="shared" si="657"/>
        <v>0</v>
      </c>
      <c r="AX977" s="2">
        <v>0</v>
      </c>
      <c r="AY977" s="2">
        <f t="shared" si="658"/>
        <v>0</v>
      </c>
      <c r="AZ977" s="2">
        <f t="shared" si="659"/>
        <v>0</v>
      </c>
      <c r="BA977" s="2">
        <v>1231474.5997599999</v>
      </c>
      <c r="BB977" s="2">
        <f t="shared" si="660"/>
        <v>1.2314745997599998</v>
      </c>
      <c r="BC977" s="2">
        <f t="shared" si="661"/>
        <v>100</v>
      </c>
      <c r="BD977" s="2">
        <v>1231474.5997599999</v>
      </c>
      <c r="BE977" s="2">
        <f t="shared" si="662"/>
        <v>1.2314745997599998</v>
      </c>
      <c r="BF977" s="2">
        <f t="shared" si="663"/>
        <v>100</v>
      </c>
      <c r="BG977" s="2">
        <v>0</v>
      </c>
      <c r="BH977" s="2">
        <f t="shared" si="664"/>
        <v>0</v>
      </c>
      <c r="BI977" s="2">
        <f t="shared" si="665"/>
        <v>0</v>
      </c>
      <c r="BJ977" s="2">
        <v>0</v>
      </c>
      <c r="BK977" s="2">
        <f t="shared" si="666"/>
        <v>0</v>
      </c>
      <c r="BL977" s="2">
        <f t="shared" si="667"/>
        <v>0</v>
      </c>
      <c r="BM977" s="2">
        <v>0</v>
      </c>
      <c r="BN977" s="2">
        <f t="shared" si="668"/>
        <v>0</v>
      </c>
      <c r="BO977" s="2">
        <f t="shared" si="669"/>
        <v>0</v>
      </c>
      <c r="BP977" s="2">
        <v>0</v>
      </c>
      <c r="BQ977" s="2">
        <f t="shared" si="670"/>
        <v>0</v>
      </c>
      <c r="BR977" s="2">
        <f t="shared" si="671"/>
        <v>0</v>
      </c>
      <c r="BS977" s="2">
        <v>1231474.5997599999</v>
      </c>
      <c r="BT977" s="1">
        <v>-1</v>
      </c>
      <c r="BU977" s="1">
        <v>5</v>
      </c>
      <c r="BV977" s="2">
        <v>1</v>
      </c>
      <c r="BW977" s="1">
        <v>80</v>
      </c>
      <c r="BX977" s="2">
        <v>208.28571428571428</v>
      </c>
      <c r="BY977" s="1">
        <v>311</v>
      </c>
      <c r="BZ977" s="1">
        <v>0</v>
      </c>
      <c r="CA977" s="2">
        <v>116.85714285714286</v>
      </c>
      <c r="CB977" s="2">
        <v>1041.8571428571429</v>
      </c>
      <c r="CC977" s="1">
        <v>182</v>
      </c>
      <c r="CD977" s="1">
        <v>0</v>
      </c>
      <c r="CK977" s="9">
        <v>7208</v>
      </c>
      <c r="CL977" s="8">
        <v>0</v>
      </c>
      <c r="CM977" s="8">
        <v>0</v>
      </c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">
        <v>0</v>
      </c>
      <c r="DG977" s="1">
        <v>0</v>
      </c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7" t="s">
        <v>56</v>
      </c>
    </row>
    <row r="978" spans="1:130">
      <c r="A978" s="5">
        <v>978</v>
      </c>
      <c r="B978" s="1">
        <v>6</v>
      </c>
      <c r="C978" s="9">
        <v>283859</v>
      </c>
      <c r="D978" s="9">
        <v>7832444</v>
      </c>
      <c r="E978" s="22">
        <v>-41.061</v>
      </c>
      <c r="F978" s="22">
        <v>-19.591699999999999</v>
      </c>
      <c r="G978" s="6">
        <v>0</v>
      </c>
      <c r="H978" s="2">
        <f t="shared" si="630"/>
        <v>0</v>
      </c>
      <c r="I978" s="2">
        <f t="shared" si="631"/>
        <v>0</v>
      </c>
      <c r="J978" s="6">
        <v>0</v>
      </c>
      <c r="K978" s="2">
        <f t="shared" si="632"/>
        <v>0</v>
      </c>
      <c r="L978" s="2">
        <f t="shared" si="633"/>
        <v>0</v>
      </c>
      <c r="M978" s="6">
        <v>143099.00247400001</v>
      </c>
      <c r="N978" s="2">
        <f t="shared" si="634"/>
        <v>0.14309900247400001</v>
      </c>
      <c r="O978" s="2">
        <f t="shared" si="635"/>
        <v>2.3500916353852994</v>
      </c>
      <c r="P978" s="6">
        <v>0</v>
      </c>
      <c r="Q978" s="2">
        <f t="shared" si="636"/>
        <v>0</v>
      </c>
      <c r="R978" s="2">
        <f t="shared" si="637"/>
        <v>0</v>
      </c>
      <c r="S978" s="6">
        <v>824338.46951099997</v>
      </c>
      <c r="T978" s="2">
        <f t="shared" si="638"/>
        <v>0.82433846951099998</v>
      </c>
      <c r="U978" s="2">
        <f t="shared" si="639"/>
        <v>13.537976564694137</v>
      </c>
      <c r="V978" s="6">
        <v>0</v>
      </c>
      <c r="W978" s="2">
        <f t="shared" si="640"/>
        <v>0</v>
      </c>
      <c r="X978" s="2">
        <f t="shared" si="641"/>
        <v>0</v>
      </c>
      <c r="Y978" s="6">
        <v>0</v>
      </c>
      <c r="Z978" s="2">
        <f t="shared" si="642"/>
        <v>0</v>
      </c>
      <c r="AA978" s="2">
        <f t="shared" si="643"/>
        <v>0</v>
      </c>
      <c r="AB978" s="6">
        <v>0</v>
      </c>
      <c r="AC978" s="2">
        <f t="shared" si="644"/>
        <v>0</v>
      </c>
      <c r="AD978" s="2">
        <f t="shared" si="645"/>
        <v>0</v>
      </c>
      <c r="AE978" s="6">
        <v>3605026.0586899999</v>
      </c>
      <c r="AF978" s="2">
        <f t="shared" si="646"/>
        <v>3.60502605869</v>
      </c>
      <c r="AG978" s="2">
        <f t="shared" si="647"/>
        <v>59.204756423181394</v>
      </c>
      <c r="AH978" s="6">
        <v>0</v>
      </c>
      <c r="AI978" s="2">
        <f t="shared" si="648"/>
        <v>0</v>
      </c>
      <c r="AJ978" s="2">
        <f t="shared" si="649"/>
        <v>0</v>
      </c>
      <c r="AK978" s="6">
        <v>0</v>
      </c>
      <c r="AL978" s="2">
        <f t="shared" si="650"/>
        <v>0</v>
      </c>
      <c r="AM978" s="2">
        <f t="shared" si="651"/>
        <v>0</v>
      </c>
      <c r="AN978" s="6">
        <v>0</v>
      </c>
      <c r="AO978" s="2">
        <f t="shared" si="652"/>
        <v>0</v>
      </c>
      <c r="AP978" s="2">
        <f t="shared" si="653"/>
        <v>0</v>
      </c>
      <c r="AQ978" s="6">
        <v>1516618.8025400001</v>
      </c>
      <c r="AR978" s="2">
        <f t="shared" si="654"/>
        <v>1.51661880254</v>
      </c>
      <c r="AS978" s="2">
        <f t="shared" si="655"/>
        <v>24.907183839837806</v>
      </c>
      <c r="AT978" s="2">
        <v>6089081.8178899996</v>
      </c>
      <c r="AU978" s="2">
        <v>4955731.1131499996</v>
      </c>
      <c r="AV978" s="2">
        <f t="shared" si="656"/>
        <v>4.9557311131499997</v>
      </c>
      <c r="AW978" s="2">
        <f t="shared" si="657"/>
        <v>81.387165772511651</v>
      </c>
      <c r="AX978" s="2">
        <v>0</v>
      </c>
      <c r="AY978" s="2">
        <f t="shared" si="658"/>
        <v>0</v>
      </c>
      <c r="AZ978" s="2">
        <f t="shared" si="659"/>
        <v>0</v>
      </c>
      <c r="BA978" s="2">
        <v>1133350.7129800001</v>
      </c>
      <c r="BB978" s="2">
        <f t="shared" si="660"/>
        <v>1.13335071298</v>
      </c>
      <c r="BC978" s="2">
        <f t="shared" si="661"/>
        <v>18.612834362812535</v>
      </c>
      <c r="BD978" s="2">
        <v>0</v>
      </c>
      <c r="BE978" s="2">
        <f t="shared" si="662"/>
        <v>0</v>
      </c>
      <c r="BF978" s="2">
        <f t="shared" si="663"/>
        <v>0</v>
      </c>
      <c r="BG978" s="2">
        <v>0</v>
      </c>
      <c r="BH978" s="2">
        <f t="shared" si="664"/>
        <v>0</v>
      </c>
      <c r="BI978" s="2">
        <f t="shared" si="665"/>
        <v>0</v>
      </c>
      <c r="BJ978" s="2">
        <v>6089081.8178899996</v>
      </c>
      <c r="BK978" s="2">
        <f t="shared" si="666"/>
        <v>6.0890818178899995</v>
      </c>
      <c r="BL978" s="2">
        <f t="shared" si="667"/>
        <v>100</v>
      </c>
      <c r="BM978" s="2">
        <v>0</v>
      </c>
      <c r="BN978" s="2">
        <f t="shared" si="668"/>
        <v>0</v>
      </c>
      <c r="BO978" s="2">
        <f t="shared" si="669"/>
        <v>0</v>
      </c>
      <c r="BP978" s="2">
        <v>0</v>
      </c>
      <c r="BQ978" s="2">
        <f t="shared" si="670"/>
        <v>0</v>
      </c>
      <c r="BR978" s="2">
        <f t="shared" si="671"/>
        <v>0</v>
      </c>
      <c r="BS978" s="2">
        <v>6089081.8178899996</v>
      </c>
      <c r="BT978" s="1">
        <v>350</v>
      </c>
      <c r="BU978" s="1">
        <v>786</v>
      </c>
      <c r="BV978" s="2">
        <v>527.44444444444446</v>
      </c>
      <c r="BW978" s="1">
        <v>78</v>
      </c>
      <c r="BX978" s="2">
        <v>224.63636363636363</v>
      </c>
      <c r="BY978" s="1">
        <v>323</v>
      </c>
      <c r="BZ978" s="1">
        <v>115</v>
      </c>
      <c r="CA978" s="2">
        <v>174.77272727272728</v>
      </c>
      <c r="CB978" s="2">
        <v>1233.9545454545455</v>
      </c>
      <c r="CC978" s="1">
        <v>219</v>
      </c>
      <c r="CD978" s="1">
        <v>22</v>
      </c>
      <c r="CE978" s="2">
        <v>0.89900000000000002</v>
      </c>
      <c r="CF978" s="2">
        <v>79.591700000000003</v>
      </c>
      <c r="CG978" s="2">
        <v>91.581699999999998</v>
      </c>
      <c r="CH978" s="2">
        <v>4.5609999999999999</v>
      </c>
      <c r="CI978" s="2">
        <v>68.196799999999996</v>
      </c>
      <c r="CJ978" s="2">
        <v>5.29</v>
      </c>
      <c r="CK978" s="9">
        <v>6861</v>
      </c>
      <c r="CL978" s="8">
        <v>0</v>
      </c>
      <c r="CM978" s="8">
        <v>0</v>
      </c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">
        <v>0</v>
      </c>
      <c r="DG978" s="1">
        <v>0</v>
      </c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7" t="s">
        <v>56</v>
      </c>
    </row>
    <row r="979" spans="1:130">
      <c r="A979" s="5">
        <v>979</v>
      </c>
      <c r="B979" s="1">
        <v>6</v>
      </c>
      <c r="C979" s="9">
        <v>287983</v>
      </c>
      <c r="D979" s="9">
        <v>7833823</v>
      </c>
      <c r="E979" s="22">
        <v>-41.021599999999999</v>
      </c>
      <c r="F979" s="22">
        <v>-19.579699999999999</v>
      </c>
      <c r="G979" s="6">
        <v>0</v>
      </c>
      <c r="H979" s="2">
        <f t="shared" si="630"/>
        <v>0</v>
      </c>
      <c r="I979" s="2">
        <f t="shared" si="631"/>
        <v>0</v>
      </c>
      <c r="J979" s="6">
        <v>0</v>
      </c>
      <c r="K979" s="2">
        <f t="shared" si="632"/>
        <v>0</v>
      </c>
      <c r="L979" s="2">
        <f t="shared" si="633"/>
        <v>0</v>
      </c>
      <c r="M979" s="6">
        <v>0</v>
      </c>
      <c r="N979" s="2">
        <f t="shared" si="634"/>
        <v>0</v>
      </c>
      <c r="O979" s="2">
        <f t="shared" si="635"/>
        <v>0</v>
      </c>
      <c r="P979" s="6">
        <v>0</v>
      </c>
      <c r="Q979" s="2">
        <f t="shared" si="636"/>
        <v>0</v>
      </c>
      <c r="R979" s="2">
        <f t="shared" si="637"/>
        <v>0</v>
      </c>
      <c r="S979" s="6">
        <v>5018575.6717800004</v>
      </c>
      <c r="T979" s="2">
        <f t="shared" si="638"/>
        <v>5.0185756717800007</v>
      </c>
      <c r="U979" s="2">
        <f t="shared" si="639"/>
        <v>21.800601856544748</v>
      </c>
      <c r="V979" s="6">
        <v>0</v>
      </c>
      <c r="W979" s="2">
        <f t="shared" si="640"/>
        <v>0</v>
      </c>
      <c r="X979" s="2">
        <f t="shared" si="641"/>
        <v>0</v>
      </c>
      <c r="Y979" s="6">
        <v>0</v>
      </c>
      <c r="Z979" s="2">
        <f t="shared" si="642"/>
        <v>0</v>
      </c>
      <c r="AA979" s="2">
        <f t="shared" si="643"/>
        <v>0</v>
      </c>
      <c r="AB979" s="6">
        <v>0</v>
      </c>
      <c r="AC979" s="2">
        <f t="shared" si="644"/>
        <v>0</v>
      </c>
      <c r="AD979" s="2">
        <f t="shared" si="645"/>
        <v>0</v>
      </c>
      <c r="AE979" s="6">
        <v>12146068.8257</v>
      </c>
      <c r="AF979" s="2">
        <f t="shared" si="646"/>
        <v>12.1460688257</v>
      </c>
      <c r="AG979" s="2">
        <f t="shared" si="647"/>
        <v>52.762303073405448</v>
      </c>
      <c r="AH979" s="6">
        <v>0</v>
      </c>
      <c r="AI979" s="2">
        <f t="shared" si="648"/>
        <v>0</v>
      </c>
      <c r="AJ979" s="2">
        <f t="shared" si="649"/>
        <v>0</v>
      </c>
      <c r="AK979" s="6">
        <v>0</v>
      </c>
      <c r="AL979" s="2">
        <f t="shared" si="650"/>
        <v>0</v>
      </c>
      <c r="AM979" s="2">
        <f t="shared" si="651"/>
        <v>0</v>
      </c>
      <c r="AN979" s="6">
        <v>4499.9714992600002</v>
      </c>
      <c r="AO979" s="2">
        <f t="shared" si="652"/>
        <v>4.4999714992599998E-3</v>
      </c>
      <c r="AP979" s="2">
        <f t="shared" si="653"/>
        <v>1.9547794720483101E-2</v>
      </c>
      <c r="AQ979" s="6">
        <v>5851209.4070100002</v>
      </c>
      <c r="AR979" s="2">
        <f t="shared" si="654"/>
        <v>5.8512094070099998</v>
      </c>
      <c r="AS979" s="2">
        <f t="shared" si="655"/>
        <v>25.41754772749119</v>
      </c>
      <c r="AT979" s="2">
        <v>23020353.771899998</v>
      </c>
      <c r="AU979" s="2">
        <v>328091.99184500001</v>
      </c>
      <c r="AV979" s="2">
        <f t="shared" si="656"/>
        <v>0.32809199184499999</v>
      </c>
      <c r="AW979" s="2">
        <f t="shared" si="657"/>
        <v>1.4252256724459571</v>
      </c>
      <c r="AX979" s="2">
        <v>0</v>
      </c>
      <c r="AY979" s="2">
        <f t="shared" si="658"/>
        <v>0</v>
      </c>
      <c r="AZ979" s="2">
        <f t="shared" si="659"/>
        <v>0</v>
      </c>
      <c r="BA979" s="2">
        <v>22692261.780000001</v>
      </c>
      <c r="BB979" s="2">
        <f t="shared" si="660"/>
        <v>22.692261780000003</v>
      </c>
      <c r="BC979" s="2">
        <f t="shared" si="661"/>
        <v>98.57477432731514</v>
      </c>
      <c r="BD979" s="2">
        <v>0</v>
      </c>
      <c r="BE979" s="2">
        <f t="shared" si="662"/>
        <v>0</v>
      </c>
      <c r="BF979" s="2">
        <f t="shared" si="663"/>
        <v>0</v>
      </c>
      <c r="BG979" s="2">
        <v>0</v>
      </c>
      <c r="BH979" s="2">
        <f t="shared" si="664"/>
        <v>0</v>
      </c>
      <c r="BI979" s="2">
        <f t="shared" si="665"/>
        <v>0</v>
      </c>
      <c r="BJ979" s="2">
        <v>23020353.771899998</v>
      </c>
      <c r="BK979" s="2">
        <f t="shared" si="666"/>
        <v>23.020353771899998</v>
      </c>
      <c r="BL979" s="2">
        <f t="shared" si="667"/>
        <v>100</v>
      </c>
      <c r="BM979" s="2">
        <v>0</v>
      </c>
      <c r="BN979" s="2">
        <f t="shared" si="668"/>
        <v>0</v>
      </c>
      <c r="BO979" s="2">
        <f t="shared" si="669"/>
        <v>0</v>
      </c>
      <c r="BP979" s="2">
        <v>0</v>
      </c>
      <c r="BQ979" s="2">
        <f t="shared" si="670"/>
        <v>0</v>
      </c>
      <c r="BR979" s="2">
        <f t="shared" si="671"/>
        <v>0</v>
      </c>
      <c r="BS979" s="2">
        <v>23020353.771899998</v>
      </c>
      <c r="BT979" s="1">
        <v>78</v>
      </c>
      <c r="BU979" s="1">
        <v>570</v>
      </c>
      <c r="BV979" s="2">
        <v>260.93478260869563</v>
      </c>
      <c r="BW979" s="1">
        <v>78</v>
      </c>
      <c r="BX979" s="2">
        <v>241.2</v>
      </c>
      <c r="BY979" s="1">
        <v>335</v>
      </c>
      <c r="BZ979" s="1">
        <v>137</v>
      </c>
      <c r="CA979" s="2">
        <v>175.27500000000001</v>
      </c>
      <c r="CB979" s="2">
        <v>1183.8</v>
      </c>
      <c r="CC979" s="1">
        <v>213</v>
      </c>
      <c r="CD979" s="1">
        <v>21</v>
      </c>
      <c r="CE979" s="2">
        <v>0.875</v>
      </c>
      <c r="CF979" s="2">
        <v>81.756599999999992</v>
      </c>
      <c r="CG979" s="2">
        <v>92.467500000000001</v>
      </c>
      <c r="CH979" s="2">
        <v>5.0775000000000006</v>
      </c>
      <c r="CI979" s="2">
        <v>71.805250000000001</v>
      </c>
      <c r="CJ979" s="2">
        <v>5.1470000000000002</v>
      </c>
      <c r="CK979" s="9">
        <v>6833</v>
      </c>
      <c r="CL979" s="8">
        <v>0</v>
      </c>
      <c r="CM979" s="8">
        <v>0</v>
      </c>
      <c r="CN979" s="18"/>
      <c r="CO979" s="18"/>
      <c r="CP979" s="18"/>
      <c r="CQ979" s="18"/>
      <c r="CR979" s="18"/>
      <c r="CS979" s="18"/>
      <c r="CT979" s="18"/>
      <c r="CU979" s="18"/>
      <c r="CV979" s="18"/>
      <c r="CW979" s="18"/>
      <c r="CX979" s="18"/>
      <c r="CY979" s="18"/>
      <c r="CZ979" s="18"/>
      <c r="DA979" s="18"/>
      <c r="DB979" s="18"/>
      <c r="DC979" s="18"/>
      <c r="DD979" s="18"/>
      <c r="DE979" s="18"/>
      <c r="DF979" s="1">
        <v>0</v>
      </c>
      <c r="DG979" s="1">
        <v>0</v>
      </c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7" t="s">
        <v>56</v>
      </c>
    </row>
    <row r="980" spans="1:130">
      <c r="A980" s="5">
        <v>980</v>
      </c>
      <c r="B980" s="1">
        <v>6</v>
      </c>
      <c r="C980" s="9">
        <v>292810</v>
      </c>
      <c r="D980" s="9">
        <v>7833954</v>
      </c>
      <c r="E980" s="22">
        <v>-40.9756</v>
      </c>
      <c r="F980" s="22">
        <v>-19.579000000000001</v>
      </c>
      <c r="G980" s="6">
        <v>0</v>
      </c>
      <c r="H980" s="2">
        <f t="shared" si="630"/>
        <v>0</v>
      </c>
      <c r="I980" s="2">
        <f t="shared" si="631"/>
        <v>0</v>
      </c>
      <c r="J980" s="6">
        <v>0</v>
      </c>
      <c r="K980" s="2">
        <f t="shared" si="632"/>
        <v>0</v>
      </c>
      <c r="L980" s="2">
        <f t="shared" si="633"/>
        <v>0</v>
      </c>
      <c r="M980" s="6">
        <v>122550.856053</v>
      </c>
      <c r="N980" s="2">
        <f t="shared" si="634"/>
        <v>0.12255085605299999</v>
      </c>
      <c r="O980" s="2">
        <f t="shared" si="635"/>
        <v>0.49020342421199997</v>
      </c>
      <c r="P980" s="6">
        <v>646694.64527700003</v>
      </c>
      <c r="Q980" s="2">
        <f t="shared" si="636"/>
        <v>0.64669464527700005</v>
      </c>
      <c r="R980" s="2">
        <f t="shared" si="637"/>
        <v>2.5867785811080002</v>
      </c>
      <c r="S980" s="6">
        <v>3462748.2790799998</v>
      </c>
      <c r="T980" s="2">
        <f t="shared" si="638"/>
        <v>3.4627482790799999</v>
      </c>
      <c r="U980" s="2">
        <f t="shared" si="639"/>
        <v>13.850993116319998</v>
      </c>
      <c r="V980" s="6">
        <v>0</v>
      </c>
      <c r="W980" s="2">
        <f t="shared" si="640"/>
        <v>0</v>
      </c>
      <c r="X980" s="2">
        <f t="shared" si="641"/>
        <v>0</v>
      </c>
      <c r="Y980" s="6">
        <v>0</v>
      </c>
      <c r="Z980" s="2">
        <f t="shared" si="642"/>
        <v>0</v>
      </c>
      <c r="AA980" s="2">
        <f t="shared" si="643"/>
        <v>0</v>
      </c>
      <c r="AB980" s="6">
        <v>0</v>
      </c>
      <c r="AC980" s="2">
        <f t="shared" si="644"/>
        <v>0</v>
      </c>
      <c r="AD980" s="2">
        <f t="shared" si="645"/>
        <v>0</v>
      </c>
      <c r="AE980" s="6">
        <v>12884626.4603</v>
      </c>
      <c r="AF980" s="2">
        <f t="shared" si="646"/>
        <v>12.8846264603</v>
      </c>
      <c r="AG980" s="2">
        <f t="shared" si="647"/>
        <v>51.538505841199999</v>
      </c>
      <c r="AH980" s="6">
        <v>0</v>
      </c>
      <c r="AI980" s="2">
        <f t="shared" si="648"/>
        <v>0</v>
      </c>
      <c r="AJ980" s="2">
        <f t="shared" si="649"/>
        <v>0</v>
      </c>
      <c r="AK980" s="6">
        <v>0</v>
      </c>
      <c r="AL980" s="2">
        <f t="shared" si="650"/>
        <v>0</v>
      </c>
      <c r="AM980" s="2">
        <f t="shared" si="651"/>
        <v>0</v>
      </c>
      <c r="AN980" s="6">
        <v>0</v>
      </c>
      <c r="AO980" s="2">
        <f t="shared" si="652"/>
        <v>0</v>
      </c>
      <c r="AP980" s="2">
        <f t="shared" si="653"/>
        <v>0</v>
      </c>
      <c r="AQ980" s="6">
        <v>7883379.7592500001</v>
      </c>
      <c r="AR980" s="2">
        <f t="shared" si="654"/>
        <v>7.8833797592500003</v>
      </c>
      <c r="AS980" s="2">
        <f t="shared" si="655"/>
        <v>31.533519037000001</v>
      </c>
      <c r="AT980" s="2">
        <v>25000000</v>
      </c>
      <c r="AU980" s="2">
        <v>0</v>
      </c>
      <c r="AV980" s="2">
        <f t="shared" si="656"/>
        <v>0</v>
      </c>
      <c r="AW980" s="2">
        <f t="shared" si="657"/>
        <v>0</v>
      </c>
      <c r="AX980" s="2">
        <v>0</v>
      </c>
      <c r="AY980" s="2">
        <f t="shared" si="658"/>
        <v>0</v>
      </c>
      <c r="AZ980" s="2">
        <f t="shared" si="659"/>
        <v>0</v>
      </c>
      <c r="BA980" s="2">
        <v>25000000</v>
      </c>
      <c r="BB980" s="2">
        <f t="shared" si="660"/>
        <v>25</v>
      </c>
      <c r="BC980" s="2">
        <f t="shared" si="661"/>
        <v>100</v>
      </c>
      <c r="BD980" s="2">
        <v>0</v>
      </c>
      <c r="BE980" s="2">
        <f t="shared" si="662"/>
        <v>0</v>
      </c>
      <c r="BF980" s="2">
        <f t="shared" si="663"/>
        <v>0</v>
      </c>
      <c r="BG980" s="2">
        <v>0</v>
      </c>
      <c r="BH980" s="2">
        <f t="shared" si="664"/>
        <v>0</v>
      </c>
      <c r="BI980" s="2">
        <f t="shared" si="665"/>
        <v>0</v>
      </c>
      <c r="BJ980" s="2">
        <v>25000000</v>
      </c>
      <c r="BK980" s="2">
        <f t="shared" si="666"/>
        <v>25</v>
      </c>
      <c r="BL980" s="2">
        <f t="shared" si="667"/>
        <v>100</v>
      </c>
      <c r="BM980" s="2">
        <v>0</v>
      </c>
      <c r="BN980" s="2">
        <f t="shared" si="668"/>
        <v>0</v>
      </c>
      <c r="BO980" s="2">
        <f t="shared" si="669"/>
        <v>0</v>
      </c>
      <c r="BP980" s="2">
        <v>0</v>
      </c>
      <c r="BQ980" s="2">
        <f t="shared" si="670"/>
        <v>0</v>
      </c>
      <c r="BR980" s="2">
        <f t="shared" si="671"/>
        <v>0</v>
      </c>
      <c r="BS980" s="2">
        <v>25000000</v>
      </c>
      <c r="BT980" s="1">
        <v>91</v>
      </c>
      <c r="BU980" s="1">
        <v>449</v>
      </c>
      <c r="BV980" s="2">
        <v>189.83333333333334</v>
      </c>
      <c r="BW980" s="1">
        <v>78</v>
      </c>
      <c r="BX980" s="2">
        <v>243.51111111111112</v>
      </c>
      <c r="BY980" s="1">
        <v>334</v>
      </c>
      <c r="BZ980" s="1">
        <v>138</v>
      </c>
      <c r="CA980" s="2">
        <v>173.93333333333334</v>
      </c>
      <c r="CB980" s="2">
        <v>1176.9777777777779</v>
      </c>
      <c r="CC980" s="1">
        <v>212</v>
      </c>
      <c r="CD980" s="1">
        <v>21</v>
      </c>
      <c r="CE980" s="2">
        <v>0.85099999999999998</v>
      </c>
      <c r="CF980" s="2">
        <v>83.921499999999995</v>
      </c>
      <c r="CG980" s="2">
        <v>93.353300000000004</v>
      </c>
      <c r="CH980" s="2">
        <v>5.5940000000000003</v>
      </c>
      <c r="CI980" s="2">
        <v>75.413700000000006</v>
      </c>
      <c r="CJ980" s="2">
        <v>5.0039999999999996</v>
      </c>
      <c r="CK980" s="9">
        <v>6805</v>
      </c>
      <c r="CL980" s="8">
        <v>0</v>
      </c>
      <c r="CM980" s="8">
        <v>0</v>
      </c>
      <c r="CN980" s="18"/>
      <c r="CO980" s="18"/>
      <c r="CP980" s="18"/>
      <c r="CQ980" s="18"/>
      <c r="CR980" s="18"/>
      <c r="CS980" s="18"/>
      <c r="CT980" s="18"/>
      <c r="CU980" s="18"/>
      <c r="CV980" s="18"/>
      <c r="CW980" s="18"/>
      <c r="CX980" s="18"/>
      <c r="CY980" s="18"/>
      <c r="CZ980" s="18"/>
      <c r="DA980" s="18"/>
      <c r="DB980" s="18"/>
      <c r="DC980" s="18"/>
      <c r="DD980" s="18"/>
      <c r="DE980" s="18"/>
      <c r="DF980" s="1">
        <v>0</v>
      </c>
      <c r="DG980" s="1">
        <v>0</v>
      </c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20" t="s">
        <v>57</v>
      </c>
    </row>
    <row r="981" spans="1:130">
      <c r="A981" s="5">
        <v>981</v>
      </c>
      <c r="B981" s="1">
        <v>6</v>
      </c>
      <c r="C981" s="9">
        <v>297810</v>
      </c>
      <c r="D981" s="9">
        <v>7833954</v>
      </c>
      <c r="E981" s="22">
        <v>-40.927900000000001</v>
      </c>
      <c r="F981" s="22">
        <v>-19.579499999999999</v>
      </c>
      <c r="G981" s="6">
        <v>0</v>
      </c>
      <c r="H981" s="2">
        <f t="shared" si="630"/>
        <v>0</v>
      </c>
      <c r="I981" s="2">
        <f t="shared" si="631"/>
        <v>0</v>
      </c>
      <c r="J981" s="6">
        <v>0</v>
      </c>
      <c r="K981" s="2">
        <f t="shared" si="632"/>
        <v>0</v>
      </c>
      <c r="L981" s="2">
        <f t="shared" si="633"/>
        <v>0</v>
      </c>
      <c r="M981" s="6">
        <v>0</v>
      </c>
      <c r="N981" s="2">
        <f t="shared" si="634"/>
        <v>0</v>
      </c>
      <c r="O981" s="2">
        <f t="shared" si="635"/>
        <v>0</v>
      </c>
      <c r="P981" s="6">
        <v>833.05456421700001</v>
      </c>
      <c r="Q981" s="2">
        <f t="shared" si="636"/>
        <v>8.3305456421700001E-4</v>
      </c>
      <c r="R981" s="2">
        <f t="shared" si="637"/>
        <v>3.332218256868E-3</v>
      </c>
      <c r="S981" s="6">
        <v>4761517.1162</v>
      </c>
      <c r="T981" s="2">
        <f t="shared" si="638"/>
        <v>4.7615171162000003</v>
      </c>
      <c r="U981" s="2">
        <f t="shared" si="639"/>
        <v>19.046068464800001</v>
      </c>
      <c r="V981" s="6">
        <v>0</v>
      </c>
      <c r="W981" s="2">
        <f t="shared" si="640"/>
        <v>0</v>
      </c>
      <c r="X981" s="2">
        <f t="shared" si="641"/>
        <v>0</v>
      </c>
      <c r="Y981" s="6">
        <v>0</v>
      </c>
      <c r="Z981" s="2">
        <f t="shared" si="642"/>
        <v>0</v>
      </c>
      <c r="AA981" s="2">
        <f t="shared" si="643"/>
        <v>0</v>
      </c>
      <c r="AB981" s="6">
        <v>0</v>
      </c>
      <c r="AC981" s="2">
        <f t="shared" si="644"/>
        <v>0</v>
      </c>
      <c r="AD981" s="2">
        <f t="shared" si="645"/>
        <v>0</v>
      </c>
      <c r="AE981" s="6">
        <v>14301885.4759</v>
      </c>
      <c r="AF981" s="2">
        <f t="shared" si="646"/>
        <v>14.301885475900001</v>
      </c>
      <c r="AG981" s="2">
        <f t="shared" si="647"/>
        <v>57.207541903600003</v>
      </c>
      <c r="AH981" s="6">
        <v>0</v>
      </c>
      <c r="AI981" s="2">
        <f t="shared" si="648"/>
        <v>0</v>
      </c>
      <c r="AJ981" s="2">
        <f t="shared" si="649"/>
        <v>0</v>
      </c>
      <c r="AK981" s="6">
        <v>0</v>
      </c>
      <c r="AL981" s="2">
        <f t="shared" si="650"/>
        <v>0</v>
      </c>
      <c r="AM981" s="2">
        <f t="shared" si="651"/>
        <v>0</v>
      </c>
      <c r="AN981" s="6">
        <v>0</v>
      </c>
      <c r="AO981" s="2">
        <f t="shared" si="652"/>
        <v>0</v>
      </c>
      <c r="AP981" s="2">
        <f t="shared" si="653"/>
        <v>0</v>
      </c>
      <c r="AQ981" s="6">
        <v>5935764.3533899998</v>
      </c>
      <c r="AR981" s="2">
        <f t="shared" si="654"/>
        <v>5.9357643533899997</v>
      </c>
      <c r="AS981" s="2">
        <f t="shared" si="655"/>
        <v>23.743057413559999</v>
      </c>
      <c r="AT981" s="2">
        <v>25000000</v>
      </c>
      <c r="AU981" s="2">
        <v>0</v>
      </c>
      <c r="AV981" s="2">
        <f t="shared" si="656"/>
        <v>0</v>
      </c>
      <c r="AW981" s="2">
        <f t="shared" si="657"/>
        <v>0</v>
      </c>
      <c r="AX981" s="2">
        <v>0</v>
      </c>
      <c r="AY981" s="2">
        <f t="shared" si="658"/>
        <v>0</v>
      </c>
      <c r="AZ981" s="2">
        <f t="shared" si="659"/>
        <v>0</v>
      </c>
      <c r="BA981" s="2">
        <v>25000000</v>
      </c>
      <c r="BB981" s="2">
        <f t="shared" si="660"/>
        <v>25</v>
      </c>
      <c r="BC981" s="2">
        <f t="shared" si="661"/>
        <v>100</v>
      </c>
      <c r="BD981" s="2">
        <v>0</v>
      </c>
      <c r="BE981" s="2">
        <f t="shared" si="662"/>
        <v>0</v>
      </c>
      <c r="BF981" s="2">
        <f t="shared" si="663"/>
        <v>0</v>
      </c>
      <c r="BG981" s="2">
        <v>0</v>
      </c>
      <c r="BH981" s="2">
        <f t="shared" si="664"/>
        <v>0</v>
      </c>
      <c r="BI981" s="2">
        <f t="shared" si="665"/>
        <v>0</v>
      </c>
      <c r="BJ981" s="2">
        <v>25000000</v>
      </c>
      <c r="BK981" s="2">
        <f t="shared" si="666"/>
        <v>25</v>
      </c>
      <c r="BL981" s="2">
        <f t="shared" si="667"/>
        <v>100</v>
      </c>
      <c r="BM981" s="2">
        <v>0</v>
      </c>
      <c r="BN981" s="2">
        <f t="shared" si="668"/>
        <v>0</v>
      </c>
      <c r="BO981" s="2">
        <f t="shared" si="669"/>
        <v>0</v>
      </c>
      <c r="BP981" s="2">
        <v>0</v>
      </c>
      <c r="BQ981" s="2">
        <f t="shared" si="670"/>
        <v>0</v>
      </c>
      <c r="BR981" s="2">
        <f t="shared" si="671"/>
        <v>0</v>
      </c>
      <c r="BS981" s="2">
        <v>25000000</v>
      </c>
      <c r="BT981" s="1">
        <v>111</v>
      </c>
      <c r="BU981" s="1">
        <v>370</v>
      </c>
      <c r="BV981" s="2">
        <v>231.0952380952381</v>
      </c>
      <c r="BW981" s="1">
        <v>78</v>
      </c>
      <c r="BX981" s="2">
        <v>241.02083333333334</v>
      </c>
      <c r="BY981" s="1">
        <v>332</v>
      </c>
      <c r="BZ981" s="1">
        <v>143</v>
      </c>
      <c r="CA981" s="2">
        <v>171.6875</v>
      </c>
      <c r="CB981" s="2">
        <v>1183.875</v>
      </c>
      <c r="CC981" s="1">
        <v>211</v>
      </c>
      <c r="CD981" s="1">
        <v>22</v>
      </c>
      <c r="CE981" s="2">
        <v>0.85099999999999998</v>
      </c>
      <c r="CF981" s="2">
        <v>83.921499999999995</v>
      </c>
      <c r="CG981" s="2">
        <v>93.353300000000004</v>
      </c>
      <c r="CH981" s="2">
        <v>5.5940000000000003</v>
      </c>
      <c r="CI981" s="2">
        <v>75.413700000000006</v>
      </c>
      <c r="CJ981" s="2">
        <v>5.0039999999999996</v>
      </c>
      <c r="CK981" s="9">
        <v>6805</v>
      </c>
      <c r="CL981" s="8">
        <v>0</v>
      </c>
      <c r="CM981" s="8">
        <v>0</v>
      </c>
      <c r="CN981" s="18"/>
      <c r="CO981" s="18"/>
      <c r="CP981" s="18"/>
      <c r="CQ981" s="18"/>
      <c r="CR981" s="18"/>
      <c r="CS981" s="18"/>
      <c r="CT981" s="18"/>
      <c r="CU981" s="18"/>
      <c r="CV981" s="18"/>
      <c r="CW981" s="18"/>
      <c r="CX981" s="18"/>
      <c r="CY981" s="18"/>
      <c r="CZ981" s="18"/>
      <c r="DA981" s="18"/>
      <c r="DB981" s="18"/>
      <c r="DC981" s="18"/>
      <c r="DD981" s="18"/>
      <c r="DE981" s="18"/>
      <c r="DF981" s="1">
        <v>0</v>
      </c>
      <c r="DG981" s="1">
        <v>0</v>
      </c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20" t="s">
        <v>57</v>
      </c>
    </row>
    <row r="982" spans="1:130">
      <c r="A982" s="5">
        <v>982</v>
      </c>
      <c r="B982" s="1">
        <v>6</v>
      </c>
      <c r="C982" s="9">
        <v>302810</v>
      </c>
      <c r="D982" s="9">
        <v>7833954</v>
      </c>
      <c r="E982" s="22">
        <v>-40.880299999999998</v>
      </c>
      <c r="F982" s="22">
        <v>-19.579999999999998</v>
      </c>
      <c r="G982" s="6">
        <v>0</v>
      </c>
      <c r="H982" s="2">
        <f t="shared" si="630"/>
        <v>0</v>
      </c>
      <c r="I982" s="2">
        <f t="shared" si="631"/>
        <v>0</v>
      </c>
      <c r="J982" s="6">
        <v>0</v>
      </c>
      <c r="K982" s="2">
        <f t="shared" si="632"/>
        <v>0</v>
      </c>
      <c r="L982" s="2">
        <f t="shared" si="633"/>
        <v>0</v>
      </c>
      <c r="M982" s="6">
        <v>146990.66149200001</v>
      </c>
      <c r="N982" s="2">
        <f t="shared" si="634"/>
        <v>0.14699066149200002</v>
      </c>
      <c r="O982" s="2">
        <f t="shared" si="635"/>
        <v>0.58796264596800007</v>
      </c>
      <c r="P982" s="6">
        <v>0</v>
      </c>
      <c r="Q982" s="2">
        <f t="shared" si="636"/>
        <v>0</v>
      </c>
      <c r="R982" s="2">
        <f t="shared" si="637"/>
        <v>0</v>
      </c>
      <c r="S982" s="6">
        <v>5660166.1839399999</v>
      </c>
      <c r="T982" s="2">
        <f t="shared" si="638"/>
        <v>5.6601661839399995</v>
      </c>
      <c r="U982" s="2">
        <f t="shared" si="639"/>
        <v>22.640664735759998</v>
      </c>
      <c r="V982" s="6">
        <v>0</v>
      </c>
      <c r="W982" s="2">
        <f t="shared" si="640"/>
        <v>0</v>
      </c>
      <c r="X982" s="2">
        <f t="shared" si="641"/>
        <v>0</v>
      </c>
      <c r="Y982" s="6">
        <v>0</v>
      </c>
      <c r="Z982" s="2">
        <f t="shared" si="642"/>
        <v>0</v>
      </c>
      <c r="AA982" s="2">
        <f t="shared" si="643"/>
        <v>0</v>
      </c>
      <c r="AB982" s="6">
        <v>0</v>
      </c>
      <c r="AC982" s="2">
        <f t="shared" si="644"/>
        <v>0</v>
      </c>
      <c r="AD982" s="2">
        <f t="shared" si="645"/>
        <v>0</v>
      </c>
      <c r="AE982" s="6">
        <v>12446303.2183</v>
      </c>
      <c r="AF982" s="2">
        <f t="shared" si="646"/>
        <v>12.446303218300001</v>
      </c>
      <c r="AG982" s="2">
        <f t="shared" si="647"/>
        <v>49.785212873200003</v>
      </c>
      <c r="AH982" s="6">
        <v>0</v>
      </c>
      <c r="AI982" s="2">
        <f t="shared" si="648"/>
        <v>0</v>
      </c>
      <c r="AJ982" s="2">
        <f t="shared" si="649"/>
        <v>0</v>
      </c>
      <c r="AK982" s="6">
        <v>0</v>
      </c>
      <c r="AL982" s="2">
        <f t="shared" si="650"/>
        <v>0</v>
      </c>
      <c r="AM982" s="2">
        <f t="shared" si="651"/>
        <v>0</v>
      </c>
      <c r="AN982" s="6">
        <v>0</v>
      </c>
      <c r="AO982" s="2">
        <f t="shared" si="652"/>
        <v>0</v>
      </c>
      <c r="AP982" s="2">
        <f t="shared" si="653"/>
        <v>0</v>
      </c>
      <c r="AQ982" s="6">
        <v>6746539.9362199996</v>
      </c>
      <c r="AR982" s="2">
        <f t="shared" si="654"/>
        <v>6.7465399362199996</v>
      </c>
      <c r="AS982" s="2">
        <f t="shared" si="655"/>
        <v>26.986159744880002</v>
      </c>
      <c r="AT982" s="2">
        <v>25000000</v>
      </c>
      <c r="AU982" s="2">
        <v>0</v>
      </c>
      <c r="AV982" s="2">
        <f t="shared" si="656"/>
        <v>0</v>
      </c>
      <c r="AW982" s="2">
        <f t="shared" si="657"/>
        <v>0</v>
      </c>
      <c r="AX982" s="2">
        <v>0</v>
      </c>
      <c r="AY982" s="2">
        <f t="shared" si="658"/>
        <v>0</v>
      </c>
      <c r="AZ982" s="2">
        <f t="shared" si="659"/>
        <v>0</v>
      </c>
      <c r="BA982" s="2">
        <v>25000000</v>
      </c>
      <c r="BB982" s="2">
        <f t="shared" si="660"/>
        <v>25</v>
      </c>
      <c r="BC982" s="2">
        <f t="shared" si="661"/>
        <v>100</v>
      </c>
      <c r="BD982" s="2">
        <v>0</v>
      </c>
      <c r="BE982" s="2">
        <f t="shared" si="662"/>
        <v>0</v>
      </c>
      <c r="BF982" s="2">
        <f t="shared" si="663"/>
        <v>0</v>
      </c>
      <c r="BG982" s="2">
        <v>0</v>
      </c>
      <c r="BH982" s="2">
        <f t="shared" si="664"/>
        <v>0</v>
      </c>
      <c r="BI982" s="2">
        <f t="shared" si="665"/>
        <v>0</v>
      </c>
      <c r="BJ982" s="2">
        <v>25000000</v>
      </c>
      <c r="BK982" s="2">
        <f t="shared" si="666"/>
        <v>25</v>
      </c>
      <c r="BL982" s="2">
        <f t="shared" si="667"/>
        <v>100</v>
      </c>
      <c r="BM982" s="2">
        <v>0</v>
      </c>
      <c r="BN982" s="2">
        <f t="shared" si="668"/>
        <v>0</v>
      </c>
      <c r="BO982" s="2">
        <f t="shared" si="669"/>
        <v>0</v>
      </c>
      <c r="BP982" s="2">
        <v>0</v>
      </c>
      <c r="BQ982" s="2">
        <f t="shared" si="670"/>
        <v>0</v>
      </c>
      <c r="BR982" s="2">
        <f t="shared" si="671"/>
        <v>0</v>
      </c>
      <c r="BS982" s="2">
        <v>25000000</v>
      </c>
      <c r="BT982" s="1">
        <v>98</v>
      </c>
      <c r="BU982" s="1">
        <v>280</v>
      </c>
      <c r="BV982" s="2">
        <v>184.89795918367346</v>
      </c>
      <c r="BW982" s="1">
        <v>78.5</v>
      </c>
      <c r="BX982" s="2">
        <v>243.63043478260869</v>
      </c>
      <c r="BY982" s="1">
        <v>331</v>
      </c>
      <c r="BZ982" s="1">
        <v>150</v>
      </c>
      <c r="CA982" s="2">
        <v>169.84782608695653</v>
      </c>
      <c r="CB982" s="2">
        <v>1174.6304347826087</v>
      </c>
      <c r="CC982" s="1">
        <v>208</v>
      </c>
      <c r="CD982" s="1">
        <v>23</v>
      </c>
      <c r="CE982" s="2">
        <v>0.85099999999999998</v>
      </c>
      <c r="CF982" s="2">
        <v>83.921499999999995</v>
      </c>
      <c r="CG982" s="2">
        <v>93.353300000000004</v>
      </c>
      <c r="CH982" s="2">
        <v>5.5940000000000003</v>
      </c>
      <c r="CI982" s="2">
        <v>75.413700000000006</v>
      </c>
      <c r="CJ982" s="2">
        <v>5.0039999999999996</v>
      </c>
      <c r="CK982" s="9">
        <v>6805</v>
      </c>
      <c r="CL982" s="8">
        <v>0</v>
      </c>
      <c r="CM982" s="8">
        <v>0</v>
      </c>
      <c r="CN982" s="18"/>
      <c r="CO982" s="18"/>
      <c r="CP982" s="18"/>
      <c r="CQ982" s="18"/>
      <c r="CR982" s="18"/>
      <c r="CS982" s="18"/>
      <c r="CT982" s="18"/>
      <c r="CU982" s="18"/>
      <c r="CV982" s="18"/>
      <c r="CW982" s="18"/>
      <c r="CX982" s="18"/>
      <c r="CY982" s="18"/>
      <c r="CZ982" s="18"/>
      <c r="DA982" s="18"/>
      <c r="DB982" s="18"/>
      <c r="DC982" s="18"/>
      <c r="DD982" s="18"/>
      <c r="DE982" s="18"/>
      <c r="DF982" s="1">
        <v>2</v>
      </c>
      <c r="DG982" s="1">
        <v>15</v>
      </c>
      <c r="DH982" s="1">
        <v>88</v>
      </c>
      <c r="DI982" s="1">
        <v>94</v>
      </c>
      <c r="DJ982" s="1">
        <v>91</v>
      </c>
      <c r="DK982" s="1">
        <v>78</v>
      </c>
      <c r="DL982" s="1">
        <v>247.5</v>
      </c>
      <c r="DM982" s="1">
        <v>331</v>
      </c>
      <c r="DN982" s="1">
        <v>160</v>
      </c>
      <c r="DO982" s="1">
        <v>170</v>
      </c>
      <c r="DP982" s="1">
        <v>1159</v>
      </c>
      <c r="DQ982" s="1">
        <v>205</v>
      </c>
      <c r="DR982" s="1">
        <v>23</v>
      </c>
      <c r="DS982" s="1">
        <v>0.85099999999999998</v>
      </c>
      <c r="DT982" s="1">
        <v>83.921499999999995</v>
      </c>
      <c r="DU982" s="1">
        <v>93.353300000000004</v>
      </c>
      <c r="DV982" s="1">
        <v>5.5940000000000003</v>
      </c>
      <c r="DW982" s="1">
        <v>75.413700000000006</v>
      </c>
      <c r="DX982" s="1">
        <v>5.0039999999999996</v>
      </c>
      <c r="DY982" s="1">
        <v>6805</v>
      </c>
      <c r="DZ982" s="20" t="s">
        <v>57</v>
      </c>
    </row>
    <row r="983" spans="1:130">
      <c r="A983" s="5">
        <v>983</v>
      </c>
      <c r="B983" s="1">
        <v>4</v>
      </c>
      <c r="C983" s="9">
        <v>307810</v>
      </c>
      <c r="D983" s="9">
        <v>7833954</v>
      </c>
      <c r="E983" s="22">
        <v>-40.832599999999999</v>
      </c>
      <c r="F983" s="22">
        <v>-19.580500000000001</v>
      </c>
      <c r="G983" s="6">
        <v>0</v>
      </c>
      <c r="H983" s="2">
        <f t="shared" si="630"/>
        <v>0</v>
      </c>
      <c r="I983" s="2">
        <f t="shared" si="631"/>
        <v>0</v>
      </c>
      <c r="J983" s="6">
        <v>0</v>
      </c>
      <c r="K983" s="2">
        <f t="shared" si="632"/>
        <v>0</v>
      </c>
      <c r="L983" s="2">
        <f t="shared" si="633"/>
        <v>0</v>
      </c>
      <c r="M983" s="6">
        <v>989731.73566999997</v>
      </c>
      <c r="N983" s="2">
        <f t="shared" si="634"/>
        <v>0.98973173566999995</v>
      </c>
      <c r="O983" s="2">
        <f t="shared" si="635"/>
        <v>3.9589269426800002</v>
      </c>
      <c r="P983" s="6">
        <v>0</v>
      </c>
      <c r="Q983" s="2">
        <f t="shared" si="636"/>
        <v>0</v>
      </c>
      <c r="R983" s="2">
        <f t="shared" si="637"/>
        <v>0</v>
      </c>
      <c r="S983" s="6">
        <v>6995935.7008999996</v>
      </c>
      <c r="T983" s="2">
        <f t="shared" si="638"/>
        <v>6.9959357008999996</v>
      </c>
      <c r="U983" s="2">
        <f t="shared" si="639"/>
        <v>27.983742803599998</v>
      </c>
      <c r="V983" s="6">
        <v>0</v>
      </c>
      <c r="W983" s="2">
        <f t="shared" si="640"/>
        <v>0</v>
      </c>
      <c r="X983" s="2">
        <f t="shared" si="641"/>
        <v>0</v>
      </c>
      <c r="Y983" s="6">
        <v>0</v>
      </c>
      <c r="Z983" s="2">
        <f t="shared" si="642"/>
        <v>0</v>
      </c>
      <c r="AA983" s="2">
        <f t="shared" si="643"/>
        <v>0</v>
      </c>
      <c r="AB983" s="6">
        <v>0</v>
      </c>
      <c r="AC983" s="2">
        <f t="shared" si="644"/>
        <v>0</v>
      </c>
      <c r="AD983" s="2">
        <f t="shared" si="645"/>
        <v>0</v>
      </c>
      <c r="AE983" s="6">
        <v>12240002.313100001</v>
      </c>
      <c r="AF983" s="2">
        <f t="shared" si="646"/>
        <v>12.240002313100002</v>
      </c>
      <c r="AG983" s="2">
        <f t="shared" si="647"/>
        <v>48.960009252400006</v>
      </c>
      <c r="AH983" s="6">
        <v>0</v>
      </c>
      <c r="AI983" s="2">
        <f t="shared" si="648"/>
        <v>0</v>
      </c>
      <c r="AJ983" s="2">
        <f t="shared" si="649"/>
        <v>0</v>
      </c>
      <c r="AK983" s="6">
        <v>0</v>
      </c>
      <c r="AL983" s="2">
        <f t="shared" si="650"/>
        <v>0</v>
      </c>
      <c r="AM983" s="2">
        <f t="shared" si="651"/>
        <v>0</v>
      </c>
      <c r="AN983" s="6">
        <v>0</v>
      </c>
      <c r="AO983" s="2">
        <f t="shared" si="652"/>
        <v>0</v>
      </c>
      <c r="AP983" s="2">
        <f t="shared" si="653"/>
        <v>0</v>
      </c>
      <c r="AQ983" s="6">
        <v>4774330.2503699996</v>
      </c>
      <c r="AR983" s="2">
        <f t="shared" si="654"/>
        <v>4.7743302503699994</v>
      </c>
      <c r="AS983" s="2">
        <f t="shared" si="655"/>
        <v>19.097321001479997</v>
      </c>
      <c r="AT983" s="2">
        <v>25000000</v>
      </c>
      <c r="AU983" s="2">
        <v>0</v>
      </c>
      <c r="AV983" s="2">
        <f t="shared" si="656"/>
        <v>0</v>
      </c>
      <c r="AW983" s="2">
        <f t="shared" si="657"/>
        <v>0</v>
      </c>
      <c r="AX983" s="2">
        <v>0</v>
      </c>
      <c r="AY983" s="2">
        <f t="shared" si="658"/>
        <v>0</v>
      </c>
      <c r="AZ983" s="2">
        <f t="shared" si="659"/>
        <v>0</v>
      </c>
      <c r="BA983" s="2">
        <v>25000000</v>
      </c>
      <c r="BB983" s="2">
        <f t="shared" si="660"/>
        <v>25</v>
      </c>
      <c r="BC983" s="2">
        <f t="shared" si="661"/>
        <v>100</v>
      </c>
      <c r="BD983" s="2">
        <v>0</v>
      </c>
      <c r="BE983" s="2">
        <f t="shared" si="662"/>
        <v>0</v>
      </c>
      <c r="BF983" s="2">
        <f t="shared" si="663"/>
        <v>0</v>
      </c>
      <c r="BG983" s="2">
        <v>0</v>
      </c>
      <c r="BH983" s="2">
        <f t="shared" si="664"/>
        <v>0</v>
      </c>
      <c r="BI983" s="2">
        <f t="shared" si="665"/>
        <v>0</v>
      </c>
      <c r="BJ983" s="2">
        <v>25000000</v>
      </c>
      <c r="BK983" s="2">
        <f t="shared" si="666"/>
        <v>25</v>
      </c>
      <c r="BL983" s="2">
        <f t="shared" si="667"/>
        <v>100</v>
      </c>
      <c r="BM983" s="2">
        <v>0</v>
      </c>
      <c r="BN983" s="2">
        <f t="shared" si="668"/>
        <v>0</v>
      </c>
      <c r="BO983" s="2">
        <f t="shared" si="669"/>
        <v>0</v>
      </c>
      <c r="BP983" s="2">
        <v>0</v>
      </c>
      <c r="BQ983" s="2">
        <f t="shared" si="670"/>
        <v>0</v>
      </c>
      <c r="BR983" s="2">
        <f t="shared" si="671"/>
        <v>0</v>
      </c>
      <c r="BS983" s="2">
        <v>25000000</v>
      </c>
      <c r="BT983" s="1">
        <v>72</v>
      </c>
      <c r="BU983" s="1">
        <v>463</v>
      </c>
      <c r="BV983" s="2">
        <v>194.69565217391303</v>
      </c>
      <c r="BW983" s="1">
        <v>78.5</v>
      </c>
      <c r="BX983" s="2">
        <v>241.77500000000001</v>
      </c>
      <c r="BY983" s="1">
        <v>330</v>
      </c>
      <c r="BZ983" s="1">
        <v>139</v>
      </c>
      <c r="CA983" s="2">
        <v>167.45</v>
      </c>
      <c r="CB983" s="2">
        <v>1179.0250000000001</v>
      </c>
      <c r="CC983" s="1">
        <v>210</v>
      </c>
      <c r="CD983" s="1">
        <v>24</v>
      </c>
      <c r="CE983" s="2">
        <v>0.85099999999999998</v>
      </c>
      <c r="CF983" s="2">
        <v>83.921499999999995</v>
      </c>
      <c r="CG983" s="2">
        <v>93.353300000000004</v>
      </c>
      <c r="CH983" s="2">
        <v>5.5940000000000003</v>
      </c>
      <c r="CI983" s="2">
        <v>75.413700000000006</v>
      </c>
      <c r="CJ983" s="2">
        <v>5.0039999999999996</v>
      </c>
      <c r="CK983" s="9">
        <v>6805</v>
      </c>
      <c r="CL983" s="8">
        <v>0</v>
      </c>
      <c r="CM983" s="8">
        <v>0</v>
      </c>
      <c r="CN983" s="18"/>
      <c r="CO983" s="18"/>
      <c r="CP983" s="18"/>
      <c r="CQ983" s="18"/>
      <c r="CR983" s="18"/>
      <c r="CS983" s="18"/>
      <c r="CT983" s="18"/>
      <c r="CU983" s="18"/>
      <c r="CV983" s="18"/>
      <c r="CW983" s="18"/>
      <c r="CX983" s="18"/>
      <c r="CY983" s="18"/>
      <c r="CZ983" s="18"/>
      <c r="DA983" s="18"/>
      <c r="DB983" s="18"/>
      <c r="DC983" s="18"/>
      <c r="DD983" s="18"/>
      <c r="DE983" s="18"/>
      <c r="DF983" s="1">
        <v>1</v>
      </c>
      <c r="DG983" s="1">
        <v>2</v>
      </c>
      <c r="DH983" s="1">
        <v>93</v>
      </c>
      <c r="DI983" s="1">
        <v>93</v>
      </c>
      <c r="DJ983" s="1">
        <v>93</v>
      </c>
      <c r="DK983" s="1">
        <v>79</v>
      </c>
      <c r="DL983" s="1">
        <v>244</v>
      </c>
      <c r="DM983" s="1">
        <v>325</v>
      </c>
      <c r="DN983" s="1">
        <v>156</v>
      </c>
      <c r="DO983" s="1">
        <v>169</v>
      </c>
      <c r="DP983" s="1">
        <v>1175</v>
      </c>
      <c r="DQ983" s="1">
        <v>206</v>
      </c>
      <c r="DR983" s="1">
        <v>25</v>
      </c>
      <c r="DS983" s="1">
        <v>0.85099999999999998</v>
      </c>
      <c r="DT983" s="1">
        <v>83.921499999999995</v>
      </c>
      <c r="DU983" s="1">
        <v>93.353300000000004</v>
      </c>
      <c r="DV983" s="1">
        <v>5.5940000000000003</v>
      </c>
      <c r="DW983" s="1">
        <v>75.413700000000006</v>
      </c>
      <c r="DX983" s="1">
        <v>5.0039999999999996</v>
      </c>
      <c r="DY983" s="1">
        <v>6805</v>
      </c>
      <c r="DZ983" s="20" t="s">
        <v>57</v>
      </c>
    </row>
    <row r="984" spans="1:130">
      <c r="A984" s="5">
        <v>984</v>
      </c>
      <c r="B984" s="1">
        <v>4</v>
      </c>
      <c r="C984" s="9">
        <v>312810</v>
      </c>
      <c r="D984" s="9">
        <v>7833954</v>
      </c>
      <c r="E984" s="22">
        <v>-40.784999999999997</v>
      </c>
      <c r="F984" s="22">
        <v>-19.581</v>
      </c>
      <c r="G984" s="6">
        <v>0</v>
      </c>
      <c r="H984" s="2">
        <f t="shared" si="630"/>
        <v>0</v>
      </c>
      <c r="I984" s="2">
        <f t="shared" si="631"/>
        <v>0</v>
      </c>
      <c r="J984" s="6">
        <v>0</v>
      </c>
      <c r="K984" s="2">
        <f t="shared" si="632"/>
        <v>0</v>
      </c>
      <c r="L984" s="2">
        <f t="shared" si="633"/>
        <v>0</v>
      </c>
      <c r="M984" s="6">
        <v>0</v>
      </c>
      <c r="N984" s="2">
        <f t="shared" si="634"/>
        <v>0</v>
      </c>
      <c r="O984" s="2">
        <f t="shared" si="635"/>
        <v>0</v>
      </c>
      <c r="P984" s="6">
        <v>0</v>
      </c>
      <c r="Q984" s="2">
        <f t="shared" si="636"/>
        <v>0</v>
      </c>
      <c r="R984" s="2">
        <f t="shared" si="637"/>
        <v>0</v>
      </c>
      <c r="S984" s="6">
        <v>7247323.6870600004</v>
      </c>
      <c r="T984" s="2">
        <f t="shared" si="638"/>
        <v>7.2473236870600006</v>
      </c>
      <c r="U984" s="2">
        <f t="shared" si="639"/>
        <v>28.989294748240003</v>
      </c>
      <c r="V984" s="6">
        <v>0</v>
      </c>
      <c r="W984" s="2">
        <f t="shared" si="640"/>
        <v>0</v>
      </c>
      <c r="X984" s="2">
        <f t="shared" si="641"/>
        <v>0</v>
      </c>
      <c r="Y984" s="6">
        <v>0</v>
      </c>
      <c r="Z984" s="2">
        <f t="shared" si="642"/>
        <v>0</v>
      </c>
      <c r="AA984" s="2">
        <f t="shared" si="643"/>
        <v>0</v>
      </c>
      <c r="AB984" s="6">
        <v>0</v>
      </c>
      <c r="AC984" s="2">
        <f t="shared" si="644"/>
        <v>0</v>
      </c>
      <c r="AD984" s="2">
        <f t="shared" si="645"/>
        <v>0</v>
      </c>
      <c r="AE984" s="6">
        <v>12512510.1986</v>
      </c>
      <c r="AF984" s="2">
        <f t="shared" si="646"/>
        <v>12.512510198599999</v>
      </c>
      <c r="AG984" s="2">
        <f t="shared" si="647"/>
        <v>50.050040794399997</v>
      </c>
      <c r="AH984" s="6">
        <v>0</v>
      </c>
      <c r="AI984" s="2">
        <f t="shared" si="648"/>
        <v>0</v>
      </c>
      <c r="AJ984" s="2">
        <f t="shared" si="649"/>
        <v>0</v>
      </c>
      <c r="AK984" s="6">
        <v>0</v>
      </c>
      <c r="AL984" s="2">
        <f t="shared" si="650"/>
        <v>0</v>
      </c>
      <c r="AM984" s="2">
        <f t="shared" si="651"/>
        <v>0</v>
      </c>
      <c r="AN984" s="6">
        <v>0</v>
      </c>
      <c r="AO984" s="2">
        <f t="shared" si="652"/>
        <v>0</v>
      </c>
      <c r="AP984" s="2">
        <f t="shared" si="653"/>
        <v>0</v>
      </c>
      <c r="AQ984" s="6">
        <v>5240166.1143300002</v>
      </c>
      <c r="AR984" s="2">
        <f t="shared" si="654"/>
        <v>5.24016611433</v>
      </c>
      <c r="AS984" s="2">
        <f t="shared" si="655"/>
        <v>20.96066445732</v>
      </c>
      <c r="AT984" s="2">
        <v>25000000</v>
      </c>
      <c r="AU984" s="2">
        <v>0</v>
      </c>
      <c r="AV984" s="2">
        <f t="shared" si="656"/>
        <v>0</v>
      </c>
      <c r="AW984" s="2">
        <f t="shared" si="657"/>
        <v>0</v>
      </c>
      <c r="AX984" s="2">
        <v>0</v>
      </c>
      <c r="AY984" s="2">
        <f t="shared" si="658"/>
        <v>0</v>
      </c>
      <c r="AZ984" s="2">
        <f t="shared" si="659"/>
        <v>0</v>
      </c>
      <c r="BA984" s="2">
        <v>25000000</v>
      </c>
      <c r="BB984" s="2">
        <f t="shared" si="660"/>
        <v>25</v>
      </c>
      <c r="BC984" s="2">
        <f t="shared" si="661"/>
        <v>100</v>
      </c>
      <c r="BD984" s="2">
        <v>0</v>
      </c>
      <c r="BE984" s="2">
        <f t="shared" si="662"/>
        <v>0</v>
      </c>
      <c r="BF984" s="2">
        <f t="shared" si="663"/>
        <v>0</v>
      </c>
      <c r="BG984" s="2">
        <v>0</v>
      </c>
      <c r="BH984" s="2">
        <f t="shared" si="664"/>
        <v>0</v>
      </c>
      <c r="BI984" s="2">
        <f t="shared" si="665"/>
        <v>0</v>
      </c>
      <c r="BJ984" s="2">
        <v>25000000</v>
      </c>
      <c r="BK984" s="2">
        <f t="shared" si="666"/>
        <v>25</v>
      </c>
      <c r="BL984" s="2">
        <f t="shared" si="667"/>
        <v>100</v>
      </c>
      <c r="BM984" s="2">
        <v>0</v>
      </c>
      <c r="BN984" s="2">
        <f t="shared" si="668"/>
        <v>0</v>
      </c>
      <c r="BO984" s="2">
        <f t="shared" si="669"/>
        <v>0</v>
      </c>
      <c r="BP984" s="2">
        <v>0</v>
      </c>
      <c r="BQ984" s="2">
        <f t="shared" si="670"/>
        <v>0</v>
      </c>
      <c r="BR984" s="2">
        <f t="shared" si="671"/>
        <v>0</v>
      </c>
      <c r="BS984" s="2">
        <v>25000000</v>
      </c>
      <c r="BT984" s="1">
        <v>65</v>
      </c>
      <c r="BU984" s="1">
        <v>425</v>
      </c>
      <c r="BV984" s="2">
        <v>171.3095238095238</v>
      </c>
      <c r="BW984" s="1">
        <v>79</v>
      </c>
      <c r="BX984" s="2">
        <v>242.51020408163265</v>
      </c>
      <c r="BY984" s="1">
        <v>330</v>
      </c>
      <c r="BZ984" s="1">
        <v>142</v>
      </c>
      <c r="CA984" s="2">
        <v>165.51020408163265</v>
      </c>
      <c r="CB984" s="2">
        <v>1174.9795918367347</v>
      </c>
      <c r="CC984" s="1">
        <v>209</v>
      </c>
      <c r="CD984" s="1">
        <v>25</v>
      </c>
      <c r="CE984" s="2">
        <v>0.85099999999999998</v>
      </c>
      <c r="CF984" s="2">
        <v>83.921499999999995</v>
      </c>
      <c r="CG984" s="2">
        <v>93.353300000000004</v>
      </c>
      <c r="CH984" s="2">
        <v>5.5940000000000003</v>
      </c>
      <c r="CI984" s="2">
        <v>75.413700000000006</v>
      </c>
      <c r="CJ984" s="2">
        <v>5.0039999999999996</v>
      </c>
      <c r="CK984" s="9">
        <v>6805</v>
      </c>
      <c r="CL984" s="8">
        <v>0</v>
      </c>
      <c r="CM984" s="8">
        <v>0</v>
      </c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">
        <v>1</v>
      </c>
      <c r="DG984" s="1">
        <v>2</v>
      </c>
      <c r="DH984" s="1">
        <v>95</v>
      </c>
      <c r="DI984" s="1">
        <v>95</v>
      </c>
      <c r="DJ984" s="1">
        <v>95</v>
      </c>
      <c r="DK984" s="1">
        <v>79</v>
      </c>
      <c r="DL984" s="1">
        <v>248</v>
      </c>
      <c r="DM984" s="1">
        <v>330</v>
      </c>
      <c r="DN984" s="1">
        <v>163</v>
      </c>
      <c r="DO984" s="1">
        <v>167</v>
      </c>
      <c r="DP984" s="1">
        <v>1155</v>
      </c>
      <c r="DQ984" s="1">
        <v>203</v>
      </c>
      <c r="DR984" s="1">
        <v>25</v>
      </c>
      <c r="DS984" s="1">
        <v>0.85099999999999998</v>
      </c>
      <c r="DT984" s="1">
        <v>83.921499999999995</v>
      </c>
      <c r="DU984" s="1">
        <v>93.353300000000004</v>
      </c>
      <c r="DV984" s="1">
        <v>5.5940000000000003</v>
      </c>
      <c r="DW984" s="1">
        <v>75.413700000000006</v>
      </c>
      <c r="DX984" s="1">
        <v>5.0039999999999996</v>
      </c>
      <c r="DY984" s="1">
        <v>6805</v>
      </c>
      <c r="DZ984" s="20" t="s">
        <v>57</v>
      </c>
    </row>
    <row r="985" spans="1:130">
      <c r="A985" s="5">
        <v>985</v>
      </c>
      <c r="B985" s="1">
        <v>4</v>
      </c>
      <c r="C985" s="9">
        <v>317810</v>
      </c>
      <c r="D985" s="9">
        <v>7833954</v>
      </c>
      <c r="E985" s="22">
        <v>-40.737299999999998</v>
      </c>
      <c r="F985" s="22">
        <v>-19.581499999999998</v>
      </c>
      <c r="G985" s="6">
        <v>0</v>
      </c>
      <c r="H985" s="2">
        <f t="shared" si="630"/>
        <v>0</v>
      </c>
      <c r="I985" s="2">
        <f t="shared" si="631"/>
        <v>0</v>
      </c>
      <c r="J985" s="6">
        <v>0</v>
      </c>
      <c r="K985" s="2">
        <f t="shared" si="632"/>
        <v>0</v>
      </c>
      <c r="L985" s="2">
        <f t="shared" si="633"/>
        <v>0</v>
      </c>
      <c r="M985" s="6">
        <v>0</v>
      </c>
      <c r="N985" s="2">
        <f t="shared" si="634"/>
        <v>0</v>
      </c>
      <c r="O985" s="2">
        <f t="shared" si="635"/>
        <v>0</v>
      </c>
      <c r="P985" s="6">
        <v>0</v>
      </c>
      <c r="Q985" s="2">
        <f t="shared" si="636"/>
        <v>0</v>
      </c>
      <c r="R985" s="2">
        <f t="shared" si="637"/>
        <v>0</v>
      </c>
      <c r="S985" s="6">
        <v>7090432.5698600002</v>
      </c>
      <c r="T985" s="2">
        <f t="shared" si="638"/>
        <v>7.0904325698599999</v>
      </c>
      <c r="U985" s="2">
        <f t="shared" si="639"/>
        <v>28.36173027944</v>
      </c>
      <c r="V985" s="6">
        <v>0</v>
      </c>
      <c r="W985" s="2">
        <f t="shared" si="640"/>
        <v>0</v>
      </c>
      <c r="X985" s="2">
        <f t="shared" si="641"/>
        <v>0</v>
      </c>
      <c r="Y985" s="6">
        <v>0</v>
      </c>
      <c r="Z985" s="2">
        <f t="shared" si="642"/>
        <v>0</v>
      </c>
      <c r="AA985" s="2">
        <f t="shared" si="643"/>
        <v>0</v>
      </c>
      <c r="AB985" s="6">
        <v>0</v>
      </c>
      <c r="AC985" s="2">
        <f t="shared" si="644"/>
        <v>0</v>
      </c>
      <c r="AD985" s="2">
        <f t="shared" si="645"/>
        <v>0</v>
      </c>
      <c r="AE985" s="6">
        <v>13354837.4345</v>
      </c>
      <c r="AF985" s="2">
        <f t="shared" si="646"/>
        <v>13.3548374345</v>
      </c>
      <c r="AG985" s="2">
        <f t="shared" si="647"/>
        <v>53.419349738000001</v>
      </c>
      <c r="AH985" s="6">
        <v>0</v>
      </c>
      <c r="AI985" s="2">
        <f t="shared" si="648"/>
        <v>0</v>
      </c>
      <c r="AJ985" s="2">
        <f t="shared" si="649"/>
        <v>0</v>
      </c>
      <c r="AK985" s="6">
        <v>0</v>
      </c>
      <c r="AL985" s="2">
        <f t="shared" si="650"/>
        <v>0</v>
      </c>
      <c r="AM985" s="2">
        <f t="shared" si="651"/>
        <v>0</v>
      </c>
      <c r="AN985" s="6">
        <v>0</v>
      </c>
      <c r="AO985" s="2">
        <f t="shared" si="652"/>
        <v>0</v>
      </c>
      <c r="AP985" s="2">
        <f t="shared" si="653"/>
        <v>0</v>
      </c>
      <c r="AQ985" s="6">
        <v>4554729.9956700001</v>
      </c>
      <c r="AR985" s="2">
        <f t="shared" si="654"/>
        <v>4.5547299956699998</v>
      </c>
      <c r="AS985" s="2">
        <f t="shared" si="655"/>
        <v>18.218919982680003</v>
      </c>
      <c r="AT985" s="2">
        <v>25000000</v>
      </c>
      <c r="AU985" s="2">
        <v>0</v>
      </c>
      <c r="AV985" s="2">
        <f t="shared" si="656"/>
        <v>0</v>
      </c>
      <c r="AW985" s="2">
        <f t="shared" si="657"/>
        <v>0</v>
      </c>
      <c r="AX985" s="2">
        <v>0</v>
      </c>
      <c r="AY985" s="2">
        <f t="shared" si="658"/>
        <v>0</v>
      </c>
      <c r="AZ985" s="2">
        <f t="shared" si="659"/>
        <v>0</v>
      </c>
      <c r="BA985" s="2">
        <v>25000000</v>
      </c>
      <c r="BB985" s="2">
        <f t="shared" si="660"/>
        <v>25</v>
      </c>
      <c r="BC985" s="2">
        <f t="shared" si="661"/>
        <v>100</v>
      </c>
      <c r="BD985" s="2">
        <v>0</v>
      </c>
      <c r="BE985" s="2">
        <f t="shared" si="662"/>
        <v>0</v>
      </c>
      <c r="BF985" s="2">
        <f t="shared" si="663"/>
        <v>0</v>
      </c>
      <c r="BG985" s="2">
        <v>0</v>
      </c>
      <c r="BH985" s="2">
        <f t="shared" si="664"/>
        <v>0</v>
      </c>
      <c r="BI985" s="2">
        <f t="shared" si="665"/>
        <v>0</v>
      </c>
      <c r="BJ985" s="2">
        <v>25000000</v>
      </c>
      <c r="BK985" s="2">
        <f t="shared" si="666"/>
        <v>25</v>
      </c>
      <c r="BL985" s="2">
        <f t="shared" si="667"/>
        <v>100</v>
      </c>
      <c r="BM985" s="2">
        <v>0</v>
      </c>
      <c r="BN985" s="2">
        <f t="shared" si="668"/>
        <v>0</v>
      </c>
      <c r="BO985" s="2">
        <f t="shared" si="669"/>
        <v>0</v>
      </c>
      <c r="BP985" s="2">
        <v>0</v>
      </c>
      <c r="BQ985" s="2">
        <f t="shared" si="670"/>
        <v>0</v>
      </c>
      <c r="BR985" s="2">
        <f t="shared" si="671"/>
        <v>0</v>
      </c>
      <c r="BS985" s="2">
        <v>25000000</v>
      </c>
      <c r="BT985" s="1">
        <v>55</v>
      </c>
      <c r="BU985" s="1">
        <v>230</v>
      </c>
      <c r="BV985" s="2">
        <v>141.52777777777777</v>
      </c>
      <c r="BW985" s="1">
        <v>79</v>
      </c>
      <c r="BX985" s="2">
        <v>243.79591836734693</v>
      </c>
      <c r="BY985" s="1">
        <v>329</v>
      </c>
      <c r="BZ985" s="1">
        <v>156</v>
      </c>
      <c r="CA985" s="2">
        <v>163.24489795918367</v>
      </c>
      <c r="CB985" s="2">
        <v>1169.6938775510205</v>
      </c>
      <c r="CC985" s="1">
        <v>205</v>
      </c>
      <c r="CD985" s="1">
        <v>25</v>
      </c>
      <c r="CE985" s="2">
        <v>0.85099999999999998</v>
      </c>
      <c r="CF985" s="2">
        <v>83.921499999999995</v>
      </c>
      <c r="CG985" s="2">
        <v>93.353300000000004</v>
      </c>
      <c r="CH985" s="2">
        <v>5.5940000000000003</v>
      </c>
      <c r="CI985" s="2">
        <v>75.413700000000006</v>
      </c>
      <c r="CJ985" s="2">
        <v>5.0039999999999996</v>
      </c>
      <c r="CK985" s="9">
        <v>6805</v>
      </c>
      <c r="CL985" s="8">
        <v>0</v>
      </c>
      <c r="CM985" s="8">
        <v>0</v>
      </c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">
        <v>1</v>
      </c>
      <c r="DG985" s="1">
        <v>4</v>
      </c>
      <c r="DH985" s="1">
        <v>63</v>
      </c>
      <c r="DI985" s="1">
        <v>63</v>
      </c>
      <c r="DJ985" s="1">
        <v>63</v>
      </c>
      <c r="DK985" s="1">
        <v>79</v>
      </c>
      <c r="DL985" s="1">
        <v>246</v>
      </c>
      <c r="DM985" s="1">
        <v>326</v>
      </c>
      <c r="DN985" s="1">
        <v>163</v>
      </c>
      <c r="DO985" s="1">
        <v>163</v>
      </c>
      <c r="DP985" s="1">
        <v>1162</v>
      </c>
      <c r="DQ985" s="1">
        <v>202</v>
      </c>
      <c r="DR985" s="1">
        <v>26</v>
      </c>
      <c r="DS985" s="1">
        <v>0.85099999999999998</v>
      </c>
      <c r="DT985" s="1">
        <v>83.921499999999995</v>
      </c>
      <c r="DU985" s="1">
        <v>93.353300000000004</v>
      </c>
      <c r="DV985" s="1">
        <v>5.5940000000000003</v>
      </c>
      <c r="DW985" s="1">
        <v>75.413700000000006</v>
      </c>
      <c r="DX985" s="1">
        <v>5.0039999999999996</v>
      </c>
      <c r="DY985" s="1">
        <v>6805</v>
      </c>
      <c r="DZ985" s="20" t="s">
        <v>57</v>
      </c>
    </row>
    <row r="986" spans="1:130">
      <c r="A986" s="5">
        <v>986</v>
      </c>
      <c r="B986" s="1">
        <v>4</v>
      </c>
      <c r="C986" s="9">
        <v>322810</v>
      </c>
      <c r="D986" s="9">
        <v>7833954</v>
      </c>
      <c r="E986" s="22">
        <v>-40.689700000000002</v>
      </c>
      <c r="F986" s="22">
        <v>-19.581900000000001</v>
      </c>
      <c r="G986" s="6">
        <v>0</v>
      </c>
      <c r="H986" s="2">
        <f t="shared" si="630"/>
        <v>0</v>
      </c>
      <c r="I986" s="2">
        <f t="shared" si="631"/>
        <v>0</v>
      </c>
      <c r="J986" s="6">
        <v>0</v>
      </c>
      <c r="K986" s="2">
        <f t="shared" si="632"/>
        <v>0</v>
      </c>
      <c r="L986" s="2">
        <f t="shared" si="633"/>
        <v>0</v>
      </c>
      <c r="M986" s="6">
        <v>0</v>
      </c>
      <c r="N986" s="2">
        <f t="shared" si="634"/>
        <v>0</v>
      </c>
      <c r="O986" s="2">
        <f t="shared" si="635"/>
        <v>0</v>
      </c>
      <c r="P986" s="6">
        <v>0</v>
      </c>
      <c r="Q986" s="2">
        <f t="shared" si="636"/>
        <v>0</v>
      </c>
      <c r="R986" s="2">
        <f t="shared" si="637"/>
        <v>0</v>
      </c>
      <c r="S986" s="6">
        <v>5170198.1155399997</v>
      </c>
      <c r="T986" s="2">
        <f t="shared" si="638"/>
        <v>5.1701981155399999</v>
      </c>
      <c r="U986" s="2">
        <f t="shared" si="639"/>
        <v>20.680792462159999</v>
      </c>
      <c r="V986" s="6">
        <v>0</v>
      </c>
      <c r="W986" s="2">
        <f t="shared" si="640"/>
        <v>0</v>
      </c>
      <c r="X986" s="2">
        <f t="shared" si="641"/>
        <v>0</v>
      </c>
      <c r="Y986" s="6">
        <v>0</v>
      </c>
      <c r="Z986" s="2">
        <f t="shared" si="642"/>
        <v>0</v>
      </c>
      <c r="AA986" s="2">
        <f t="shared" si="643"/>
        <v>0</v>
      </c>
      <c r="AB986" s="6">
        <v>0</v>
      </c>
      <c r="AC986" s="2">
        <f t="shared" si="644"/>
        <v>0</v>
      </c>
      <c r="AD986" s="2">
        <f t="shared" si="645"/>
        <v>0</v>
      </c>
      <c r="AE986" s="6">
        <v>15931624.243899999</v>
      </c>
      <c r="AF986" s="2">
        <f t="shared" si="646"/>
        <v>15.9316242439</v>
      </c>
      <c r="AG986" s="2">
        <f t="shared" si="647"/>
        <v>63.7264969756</v>
      </c>
      <c r="AH986" s="6">
        <v>0</v>
      </c>
      <c r="AI986" s="2">
        <f t="shared" si="648"/>
        <v>0</v>
      </c>
      <c r="AJ986" s="2">
        <f t="shared" si="649"/>
        <v>0</v>
      </c>
      <c r="AK986" s="6">
        <v>0</v>
      </c>
      <c r="AL986" s="2">
        <f t="shared" si="650"/>
        <v>0</v>
      </c>
      <c r="AM986" s="2">
        <f t="shared" si="651"/>
        <v>0</v>
      </c>
      <c r="AN986" s="6">
        <v>0</v>
      </c>
      <c r="AO986" s="2">
        <f t="shared" si="652"/>
        <v>0</v>
      </c>
      <c r="AP986" s="2">
        <f t="shared" si="653"/>
        <v>0</v>
      </c>
      <c r="AQ986" s="6">
        <v>3898177.6405099998</v>
      </c>
      <c r="AR986" s="2">
        <f t="shared" si="654"/>
        <v>3.8981776405099997</v>
      </c>
      <c r="AS986" s="2">
        <f t="shared" si="655"/>
        <v>15.592710562039999</v>
      </c>
      <c r="AT986" s="2">
        <v>25000000</v>
      </c>
      <c r="AU986" s="2">
        <v>0</v>
      </c>
      <c r="AV986" s="2">
        <f t="shared" si="656"/>
        <v>0</v>
      </c>
      <c r="AW986" s="2">
        <f t="shared" si="657"/>
        <v>0</v>
      </c>
      <c r="AX986" s="2">
        <v>0</v>
      </c>
      <c r="AY986" s="2">
        <f t="shared" si="658"/>
        <v>0</v>
      </c>
      <c r="AZ986" s="2">
        <f t="shared" si="659"/>
        <v>0</v>
      </c>
      <c r="BA986" s="2">
        <v>25000000</v>
      </c>
      <c r="BB986" s="2">
        <f t="shared" si="660"/>
        <v>25</v>
      </c>
      <c r="BC986" s="2">
        <f t="shared" si="661"/>
        <v>100</v>
      </c>
      <c r="BD986" s="2">
        <v>0</v>
      </c>
      <c r="BE986" s="2">
        <f t="shared" si="662"/>
        <v>0</v>
      </c>
      <c r="BF986" s="2">
        <f t="shared" si="663"/>
        <v>0</v>
      </c>
      <c r="BG986" s="2">
        <v>0</v>
      </c>
      <c r="BH986" s="2">
        <f t="shared" si="664"/>
        <v>0</v>
      </c>
      <c r="BI986" s="2">
        <f t="shared" si="665"/>
        <v>0</v>
      </c>
      <c r="BJ986" s="2">
        <v>25000000</v>
      </c>
      <c r="BK986" s="2">
        <f t="shared" si="666"/>
        <v>25</v>
      </c>
      <c r="BL986" s="2">
        <f t="shared" si="667"/>
        <v>100</v>
      </c>
      <c r="BM986" s="2">
        <v>0</v>
      </c>
      <c r="BN986" s="2">
        <f t="shared" si="668"/>
        <v>0</v>
      </c>
      <c r="BO986" s="2">
        <f t="shared" si="669"/>
        <v>0</v>
      </c>
      <c r="BP986" s="2">
        <v>0</v>
      </c>
      <c r="BQ986" s="2">
        <f t="shared" si="670"/>
        <v>0</v>
      </c>
      <c r="BR986" s="2">
        <f t="shared" si="671"/>
        <v>0</v>
      </c>
      <c r="BS986" s="2">
        <v>25000000</v>
      </c>
      <c r="BT986" s="1">
        <v>82</v>
      </c>
      <c r="BU986" s="1">
        <v>250</v>
      </c>
      <c r="BV986" s="2">
        <v>176.6</v>
      </c>
      <c r="BW986" s="1">
        <v>79.5</v>
      </c>
      <c r="BX986" s="2">
        <v>241.19444444444446</v>
      </c>
      <c r="BY986" s="1">
        <v>326</v>
      </c>
      <c r="BZ986" s="1">
        <v>154</v>
      </c>
      <c r="CA986" s="2">
        <v>161.30555555555554</v>
      </c>
      <c r="CB986" s="2">
        <v>1178.3333333333333</v>
      </c>
      <c r="CC986" s="1">
        <v>204</v>
      </c>
      <c r="CD986" s="1">
        <v>27</v>
      </c>
      <c r="CE986" s="2">
        <v>0.85099999999999998</v>
      </c>
      <c r="CF986" s="2">
        <v>83.921499999999995</v>
      </c>
      <c r="CG986" s="2">
        <v>93.353300000000004</v>
      </c>
      <c r="CH986" s="2">
        <v>5.5940000000000003</v>
      </c>
      <c r="CI986" s="2">
        <v>75.413700000000006</v>
      </c>
      <c r="CJ986" s="2">
        <v>5.0039999999999996</v>
      </c>
      <c r="CK986" s="9">
        <v>6805</v>
      </c>
      <c r="CL986" s="8">
        <v>0</v>
      </c>
      <c r="CM986" s="8">
        <v>0</v>
      </c>
      <c r="CN986" s="18"/>
      <c r="CO986" s="18"/>
      <c r="CP986" s="18"/>
      <c r="CQ986" s="18"/>
      <c r="CR986" s="18"/>
      <c r="CS986" s="18"/>
      <c r="CT986" s="18"/>
      <c r="CU986" s="18"/>
      <c r="CV986" s="18"/>
      <c r="CW986" s="18"/>
      <c r="CX986" s="18"/>
      <c r="CY986" s="18"/>
      <c r="CZ986" s="18"/>
      <c r="DA986" s="18"/>
      <c r="DB986" s="18"/>
      <c r="DC986" s="18"/>
      <c r="DD986" s="18"/>
      <c r="DE986" s="18"/>
      <c r="DF986" s="1">
        <v>0</v>
      </c>
      <c r="DG986" s="1">
        <v>0</v>
      </c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20" t="s">
        <v>57</v>
      </c>
    </row>
    <row r="987" spans="1:130">
      <c r="A987" s="5">
        <v>987</v>
      </c>
      <c r="B987" s="1">
        <v>4</v>
      </c>
      <c r="C987" s="9">
        <v>327810</v>
      </c>
      <c r="D987" s="9">
        <v>7833954</v>
      </c>
      <c r="E987" s="22">
        <v>-40.642000000000003</v>
      </c>
      <c r="F987" s="22">
        <v>-19.5824</v>
      </c>
      <c r="G987" s="6">
        <v>0</v>
      </c>
      <c r="H987" s="2">
        <f t="shared" si="630"/>
        <v>0</v>
      </c>
      <c r="I987" s="2">
        <f t="shared" si="631"/>
        <v>0</v>
      </c>
      <c r="J987" s="6">
        <v>91349.317500399993</v>
      </c>
      <c r="K987" s="2">
        <f t="shared" si="632"/>
        <v>9.1349317500399999E-2</v>
      </c>
      <c r="L987" s="2">
        <f t="shared" si="633"/>
        <v>0.36539727000159999</v>
      </c>
      <c r="M987" s="6">
        <v>215548.24650099999</v>
      </c>
      <c r="N987" s="2">
        <f t="shared" si="634"/>
        <v>0.21554824650099999</v>
      </c>
      <c r="O987" s="2">
        <f t="shared" si="635"/>
        <v>0.86219298600399996</v>
      </c>
      <c r="P987" s="6">
        <v>228304.93095000001</v>
      </c>
      <c r="Q987" s="2">
        <f t="shared" si="636"/>
        <v>0.22830493095000001</v>
      </c>
      <c r="R987" s="2">
        <f t="shared" si="637"/>
        <v>0.91321972379999994</v>
      </c>
      <c r="S987" s="6">
        <v>6367511.0837899996</v>
      </c>
      <c r="T987" s="2">
        <f t="shared" si="638"/>
        <v>6.3675110837899993</v>
      </c>
      <c r="U987" s="2">
        <f t="shared" si="639"/>
        <v>25.470044335159997</v>
      </c>
      <c r="V987" s="6">
        <v>0</v>
      </c>
      <c r="W987" s="2">
        <f t="shared" si="640"/>
        <v>0</v>
      </c>
      <c r="X987" s="2">
        <f t="shared" si="641"/>
        <v>0</v>
      </c>
      <c r="Y987" s="6">
        <v>0</v>
      </c>
      <c r="Z987" s="2">
        <f t="shared" si="642"/>
        <v>0</v>
      </c>
      <c r="AA987" s="2">
        <f t="shared" si="643"/>
        <v>0</v>
      </c>
      <c r="AB987" s="6">
        <v>0</v>
      </c>
      <c r="AC987" s="2">
        <f t="shared" si="644"/>
        <v>0</v>
      </c>
      <c r="AD987" s="2">
        <f t="shared" si="645"/>
        <v>0</v>
      </c>
      <c r="AE987" s="6">
        <v>14376564.510500001</v>
      </c>
      <c r="AF987" s="2">
        <f t="shared" si="646"/>
        <v>14.376564510500002</v>
      </c>
      <c r="AG987" s="2">
        <f t="shared" si="647"/>
        <v>57.506258041999999</v>
      </c>
      <c r="AH987" s="6">
        <v>0</v>
      </c>
      <c r="AI987" s="2">
        <f t="shared" si="648"/>
        <v>0</v>
      </c>
      <c r="AJ987" s="2">
        <f t="shared" si="649"/>
        <v>0</v>
      </c>
      <c r="AK987" s="6">
        <v>0</v>
      </c>
      <c r="AL987" s="2">
        <f t="shared" si="650"/>
        <v>0</v>
      </c>
      <c r="AM987" s="2">
        <f t="shared" si="651"/>
        <v>0</v>
      </c>
      <c r="AN987" s="6">
        <v>4949.9460001500001</v>
      </c>
      <c r="AO987" s="2">
        <f t="shared" si="652"/>
        <v>4.94994600015E-3</v>
      </c>
      <c r="AP987" s="2">
        <f t="shared" si="653"/>
        <v>1.97997840006E-2</v>
      </c>
      <c r="AQ987" s="6">
        <v>3715771.9647900001</v>
      </c>
      <c r="AR987" s="2">
        <f t="shared" si="654"/>
        <v>3.71577196479</v>
      </c>
      <c r="AS987" s="2">
        <f t="shared" si="655"/>
        <v>14.863087859160002</v>
      </c>
      <c r="AT987" s="2">
        <v>25000000</v>
      </c>
      <c r="AU987" s="2">
        <v>0</v>
      </c>
      <c r="AV987" s="2">
        <f t="shared" si="656"/>
        <v>0</v>
      </c>
      <c r="AW987" s="2">
        <f t="shared" si="657"/>
        <v>0</v>
      </c>
      <c r="AX987" s="2">
        <v>0</v>
      </c>
      <c r="AY987" s="2">
        <f t="shared" si="658"/>
        <v>0</v>
      </c>
      <c r="AZ987" s="2">
        <f t="shared" si="659"/>
        <v>0</v>
      </c>
      <c r="BA987" s="2">
        <v>25000000</v>
      </c>
      <c r="BB987" s="2">
        <f t="shared" si="660"/>
        <v>25</v>
      </c>
      <c r="BC987" s="2">
        <f t="shared" si="661"/>
        <v>100</v>
      </c>
      <c r="BD987" s="2">
        <v>0</v>
      </c>
      <c r="BE987" s="2">
        <f t="shared" si="662"/>
        <v>0</v>
      </c>
      <c r="BF987" s="2">
        <f t="shared" si="663"/>
        <v>0</v>
      </c>
      <c r="BG987" s="2">
        <v>1196962.5870099999</v>
      </c>
      <c r="BH987" s="2">
        <f t="shared" si="664"/>
        <v>1.1969625870099998</v>
      </c>
      <c r="BI987" s="2">
        <f t="shared" si="665"/>
        <v>4.7878503480399992</v>
      </c>
      <c r="BJ987" s="2">
        <v>23803037.412999999</v>
      </c>
      <c r="BK987" s="2">
        <f t="shared" si="666"/>
        <v>23.803037412999998</v>
      </c>
      <c r="BL987" s="2">
        <f t="shared" si="667"/>
        <v>95.212149651999994</v>
      </c>
      <c r="BM987" s="2">
        <v>0</v>
      </c>
      <c r="BN987" s="2">
        <f t="shared" si="668"/>
        <v>0</v>
      </c>
      <c r="BO987" s="2">
        <f t="shared" si="669"/>
        <v>0</v>
      </c>
      <c r="BP987" s="2">
        <v>0</v>
      </c>
      <c r="BQ987" s="2">
        <f t="shared" si="670"/>
        <v>0</v>
      </c>
      <c r="BR987" s="2">
        <f t="shared" si="671"/>
        <v>0</v>
      </c>
      <c r="BS987" s="2">
        <v>25000000.000009999</v>
      </c>
      <c r="BT987" s="1">
        <v>47</v>
      </c>
      <c r="BU987" s="1">
        <v>252</v>
      </c>
      <c r="BV987" s="2">
        <v>134.23809523809524</v>
      </c>
      <c r="BW987" s="1">
        <v>79.5</v>
      </c>
      <c r="BX987" s="2">
        <v>243.5952380952381</v>
      </c>
      <c r="BY987" s="1">
        <v>328</v>
      </c>
      <c r="BZ987" s="1">
        <v>155</v>
      </c>
      <c r="CA987" s="2">
        <v>159.47619047619048</v>
      </c>
      <c r="CB987" s="2">
        <v>1168.9761904761904</v>
      </c>
      <c r="CC987" s="1">
        <v>203</v>
      </c>
      <c r="CD987" s="1">
        <v>27</v>
      </c>
      <c r="CE987" s="2">
        <v>0.85099999999999998</v>
      </c>
      <c r="CF987" s="2">
        <v>83.921499999999995</v>
      </c>
      <c r="CG987" s="2">
        <v>93.353300000000004</v>
      </c>
      <c r="CH987" s="2">
        <v>5.5940000000000003</v>
      </c>
      <c r="CI987" s="2">
        <v>75.413700000000006</v>
      </c>
      <c r="CJ987" s="2">
        <v>5.0039999999999996</v>
      </c>
      <c r="CK987" s="9">
        <v>6805</v>
      </c>
      <c r="CL987" s="8">
        <v>0</v>
      </c>
      <c r="CM987" s="8">
        <v>0</v>
      </c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">
        <v>1</v>
      </c>
      <c r="DG987" s="1">
        <v>2</v>
      </c>
      <c r="DH987" s="1">
        <v>56</v>
      </c>
      <c r="DI987" s="1">
        <v>56</v>
      </c>
      <c r="DJ987" s="1">
        <v>56</v>
      </c>
      <c r="DK987" s="1">
        <v>80</v>
      </c>
      <c r="DL987" s="1">
        <v>248</v>
      </c>
      <c r="DM987" s="1">
        <v>327</v>
      </c>
      <c r="DN987" s="1">
        <v>168</v>
      </c>
      <c r="DO987" s="1">
        <v>159</v>
      </c>
      <c r="DP987" s="1">
        <v>1151</v>
      </c>
      <c r="DQ987" s="1">
        <v>198</v>
      </c>
      <c r="DR987" s="1">
        <v>27</v>
      </c>
      <c r="DS987" s="1">
        <v>0.85099999999999998</v>
      </c>
      <c r="DT987" s="1">
        <v>83.921499999999995</v>
      </c>
      <c r="DU987" s="1">
        <v>93.353300000000004</v>
      </c>
      <c r="DV987" s="1">
        <v>5.5940000000000003</v>
      </c>
      <c r="DW987" s="1">
        <v>75.413700000000006</v>
      </c>
      <c r="DX987" s="1">
        <v>5.0039999999999996</v>
      </c>
      <c r="DY987" s="1">
        <v>6805</v>
      </c>
      <c r="DZ987" s="20" t="s">
        <v>57</v>
      </c>
    </row>
    <row r="988" spans="1:130">
      <c r="A988" s="5">
        <v>988</v>
      </c>
      <c r="B988" s="1">
        <v>4</v>
      </c>
      <c r="C988" s="9">
        <v>332810</v>
      </c>
      <c r="D988" s="9">
        <v>7833954</v>
      </c>
      <c r="E988" s="22">
        <v>-40.594299999999997</v>
      </c>
      <c r="F988" s="22">
        <v>-19.582799999999999</v>
      </c>
      <c r="G988" s="6">
        <v>0</v>
      </c>
      <c r="H988" s="2">
        <f t="shared" si="630"/>
        <v>0</v>
      </c>
      <c r="I988" s="2">
        <f t="shared" si="631"/>
        <v>0</v>
      </c>
      <c r="J988" s="6">
        <v>0</v>
      </c>
      <c r="K988" s="2">
        <f t="shared" si="632"/>
        <v>0</v>
      </c>
      <c r="L988" s="2">
        <f t="shared" si="633"/>
        <v>0</v>
      </c>
      <c r="M988" s="6">
        <v>104349.37353500001</v>
      </c>
      <c r="N988" s="2">
        <f t="shared" si="634"/>
        <v>0.10434937353500001</v>
      </c>
      <c r="O988" s="2">
        <f t="shared" si="635"/>
        <v>0.41739749413999999</v>
      </c>
      <c r="P988" s="6">
        <v>146541.842848</v>
      </c>
      <c r="Q988" s="2">
        <f t="shared" si="636"/>
        <v>0.14654184284800001</v>
      </c>
      <c r="R988" s="2">
        <f t="shared" si="637"/>
        <v>0.58616737139200004</v>
      </c>
      <c r="S988" s="6">
        <v>6173436.1147800004</v>
      </c>
      <c r="T988" s="2">
        <f t="shared" si="638"/>
        <v>6.1734361147800003</v>
      </c>
      <c r="U988" s="2">
        <f t="shared" si="639"/>
        <v>24.693744459120001</v>
      </c>
      <c r="V988" s="6">
        <v>0</v>
      </c>
      <c r="W988" s="2">
        <f t="shared" si="640"/>
        <v>0</v>
      </c>
      <c r="X988" s="2">
        <f t="shared" si="641"/>
        <v>0</v>
      </c>
      <c r="Y988" s="6">
        <v>0</v>
      </c>
      <c r="Z988" s="2">
        <f t="shared" si="642"/>
        <v>0</v>
      </c>
      <c r="AA988" s="2">
        <f t="shared" si="643"/>
        <v>0</v>
      </c>
      <c r="AB988" s="6">
        <v>0</v>
      </c>
      <c r="AC988" s="2">
        <f t="shared" si="644"/>
        <v>0</v>
      </c>
      <c r="AD988" s="2">
        <f t="shared" si="645"/>
        <v>0</v>
      </c>
      <c r="AE988" s="6">
        <v>15301068.505999999</v>
      </c>
      <c r="AF988" s="2">
        <f t="shared" si="646"/>
        <v>15.301068505999998</v>
      </c>
      <c r="AG988" s="2">
        <f t="shared" si="647"/>
        <v>61.204274023999993</v>
      </c>
      <c r="AH988" s="6">
        <v>0</v>
      </c>
      <c r="AI988" s="2">
        <f t="shared" si="648"/>
        <v>0</v>
      </c>
      <c r="AJ988" s="2">
        <f t="shared" si="649"/>
        <v>0</v>
      </c>
      <c r="AK988" s="6">
        <v>0</v>
      </c>
      <c r="AL988" s="2">
        <f t="shared" si="650"/>
        <v>0</v>
      </c>
      <c r="AM988" s="2">
        <f t="shared" si="651"/>
        <v>0</v>
      </c>
      <c r="AN988" s="6">
        <v>0</v>
      </c>
      <c r="AO988" s="2">
        <f t="shared" si="652"/>
        <v>0</v>
      </c>
      <c r="AP988" s="2">
        <f t="shared" si="653"/>
        <v>0</v>
      </c>
      <c r="AQ988" s="6">
        <v>3274604.16279</v>
      </c>
      <c r="AR988" s="2">
        <f t="shared" si="654"/>
        <v>3.2746041627899998</v>
      </c>
      <c r="AS988" s="2">
        <f t="shared" si="655"/>
        <v>13.098416651159999</v>
      </c>
      <c r="AT988" s="2">
        <v>25000000</v>
      </c>
      <c r="AU988" s="2">
        <v>0</v>
      </c>
      <c r="AV988" s="2">
        <f t="shared" si="656"/>
        <v>0</v>
      </c>
      <c r="AW988" s="2">
        <f t="shared" si="657"/>
        <v>0</v>
      </c>
      <c r="AX988" s="2">
        <v>0</v>
      </c>
      <c r="AY988" s="2">
        <f t="shared" si="658"/>
        <v>0</v>
      </c>
      <c r="AZ988" s="2">
        <f t="shared" si="659"/>
        <v>0</v>
      </c>
      <c r="BA988" s="2">
        <v>25000000</v>
      </c>
      <c r="BB988" s="2">
        <f t="shared" si="660"/>
        <v>25</v>
      </c>
      <c r="BC988" s="2">
        <f t="shared" si="661"/>
        <v>100</v>
      </c>
      <c r="BD988" s="2">
        <v>0</v>
      </c>
      <c r="BE988" s="2">
        <f t="shared" si="662"/>
        <v>0</v>
      </c>
      <c r="BF988" s="2">
        <f t="shared" si="663"/>
        <v>0</v>
      </c>
      <c r="BG988" s="2">
        <v>23697179.124699999</v>
      </c>
      <c r="BH988" s="2">
        <f t="shared" si="664"/>
        <v>23.6971791247</v>
      </c>
      <c r="BI988" s="2">
        <f t="shared" si="665"/>
        <v>94.788716498799999</v>
      </c>
      <c r="BJ988" s="2">
        <v>1302820.8753200001</v>
      </c>
      <c r="BK988" s="2">
        <f t="shared" si="666"/>
        <v>1.3028208753200001</v>
      </c>
      <c r="BL988" s="2">
        <f t="shared" si="667"/>
        <v>5.2112835012800005</v>
      </c>
      <c r="BM988" s="2">
        <v>0</v>
      </c>
      <c r="BN988" s="2">
        <f t="shared" si="668"/>
        <v>0</v>
      </c>
      <c r="BO988" s="2">
        <f t="shared" si="669"/>
        <v>0</v>
      </c>
      <c r="BP988" s="2">
        <v>0</v>
      </c>
      <c r="BQ988" s="2">
        <f t="shared" si="670"/>
        <v>0</v>
      </c>
      <c r="BR988" s="2">
        <f t="shared" si="671"/>
        <v>0</v>
      </c>
      <c r="BS988" s="2">
        <v>25000000.000019997</v>
      </c>
      <c r="BT988" s="1">
        <v>54</v>
      </c>
      <c r="BU988" s="1">
        <v>495</v>
      </c>
      <c r="BV988" s="2">
        <v>182.45238095238096</v>
      </c>
      <c r="BW988" s="1">
        <v>80</v>
      </c>
      <c r="BX988" s="2">
        <v>240.19512195121951</v>
      </c>
      <c r="BY988" s="1">
        <v>326</v>
      </c>
      <c r="BZ988" s="1">
        <v>142</v>
      </c>
      <c r="CA988" s="2">
        <v>157.48780487804879</v>
      </c>
      <c r="CB988" s="2">
        <v>1181.1951219512196</v>
      </c>
      <c r="CC988" s="1">
        <v>204</v>
      </c>
      <c r="CD988" s="1">
        <v>27</v>
      </c>
      <c r="CE988" s="2">
        <v>0.85099999999999998</v>
      </c>
      <c r="CF988" s="2">
        <v>83.921499999999995</v>
      </c>
      <c r="CG988" s="2">
        <v>93.353300000000004</v>
      </c>
      <c r="CH988" s="2">
        <v>5.5940000000000003</v>
      </c>
      <c r="CI988" s="2">
        <v>75.413700000000006</v>
      </c>
      <c r="CJ988" s="2">
        <v>5.0039999999999996</v>
      </c>
      <c r="CK988" s="9">
        <v>6805</v>
      </c>
      <c r="CL988" s="18">
        <v>1</v>
      </c>
      <c r="CM988" s="18">
        <v>4</v>
      </c>
      <c r="CN988" s="18">
        <v>155</v>
      </c>
      <c r="CO988" s="18">
        <v>155</v>
      </c>
      <c r="CP988" s="18">
        <v>155</v>
      </c>
      <c r="CQ988" s="18">
        <v>80</v>
      </c>
      <c r="CR988" s="18">
        <v>239</v>
      </c>
      <c r="CS988" s="18">
        <v>318</v>
      </c>
      <c r="CT988" s="18">
        <v>159</v>
      </c>
      <c r="CU988" s="18">
        <v>159</v>
      </c>
      <c r="CV988" s="18">
        <v>1184</v>
      </c>
      <c r="CW988" s="18">
        <v>201</v>
      </c>
      <c r="CX988" s="18">
        <v>29</v>
      </c>
      <c r="CY988" s="18">
        <v>0.85099999999999998</v>
      </c>
      <c r="CZ988" s="18">
        <v>83.921499999999995</v>
      </c>
      <c r="DA988" s="18">
        <v>93.353300000000004</v>
      </c>
      <c r="DB988" s="18">
        <v>5.5940000000000003</v>
      </c>
      <c r="DC988" s="18">
        <v>75.413700000000006</v>
      </c>
      <c r="DD988" s="18">
        <v>5.0039999999999996</v>
      </c>
      <c r="DE988" s="18">
        <v>6805</v>
      </c>
      <c r="DF988" s="21">
        <v>0</v>
      </c>
      <c r="DG988" s="21">
        <v>0</v>
      </c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20" t="s">
        <v>57</v>
      </c>
    </row>
    <row r="989" spans="1:130">
      <c r="A989" s="5">
        <v>989</v>
      </c>
      <c r="B989" s="1">
        <v>4</v>
      </c>
      <c r="C989" s="9">
        <v>337810</v>
      </c>
      <c r="D989" s="9">
        <v>7833954</v>
      </c>
      <c r="E989" s="22">
        <v>-40.546700000000001</v>
      </c>
      <c r="F989" s="22">
        <v>-19.583200000000001</v>
      </c>
      <c r="G989" s="6">
        <v>0</v>
      </c>
      <c r="H989" s="2">
        <f t="shared" si="630"/>
        <v>0</v>
      </c>
      <c r="I989" s="2">
        <f t="shared" si="631"/>
        <v>0</v>
      </c>
      <c r="J989" s="6">
        <v>0</v>
      </c>
      <c r="K989" s="2">
        <f t="shared" si="632"/>
        <v>0</v>
      </c>
      <c r="L989" s="2">
        <f t="shared" si="633"/>
        <v>0</v>
      </c>
      <c r="M989" s="6">
        <v>71099.3354999</v>
      </c>
      <c r="N989" s="2">
        <f t="shared" si="634"/>
        <v>7.1099335499899996E-2</v>
      </c>
      <c r="O989" s="2">
        <f t="shared" si="635"/>
        <v>0.28439734199959998</v>
      </c>
      <c r="P989" s="6">
        <v>115198.81050000001</v>
      </c>
      <c r="Q989" s="2">
        <f t="shared" si="636"/>
        <v>0.11519881050000001</v>
      </c>
      <c r="R989" s="2">
        <f t="shared" si="637"/>
        <v>0.46079524200000005</v>
      </c>
      <c r="S989" s="6">
        <v>5195760.9964300003</v>
      </c>
      <c r="T989" s="2">
        <f t="shared" si="638"/>
        <v>5.1957609964300007</v>
      </c>
      <c r="U989" s="2">
        <f t="shared" si="639"/>
        <v>20.783043985720003</v>
      </c>
      <c r="V989" s="6">
        <v>0</v>
      </c>
      <c r="W989" s="2">
        <f t="shared" si="640"/>
        <v>0</v>
      </c>
      <c r="X989" s="2">
        <f t="shared" si="641"/>
        <v>0</v>
      </c>
      <c r="Y989" s="6">
        <v>0</v>
      </c>
      <c r="Z989" s="2">
        <f t="shared" si="642"/>
        <v>0</v>
      </c>
      <c r="AA989" s="2">
        <f t="shared" si="643"/>
        <v>0</v>
      </c>
      <c r="AB989" s="6">
        <v>0</v>
      </c>
      <c r="AC989" s="2">
        <f t="shared" si="644"/>
        <v>0</v>
      </c>
      <c r="AD989" s="2">
        <f t="shared" si="645"/>
        <v>0</v>
      </c>
      <c r="AE989" s="6">
        <v>15929077.568</v>
      </c>
      <c r="AF989" s="2">
        <f t="shared" si="646"/>
        <v>15.929077568</v>
      </c>
      <c r="AG989" s="2">
        <f t="shared" si="647"/>
        <v>63.716310272000001</v>
      </c>
      <c r="AH989" s="6">
        <v>0</v>
      </c>
      <c r="AI989" s="2">
        <f t="shared" si="648"/>
        <v>0</v>
      </c>
      <c r="AJ989" s="2">
        <f t="shared" si="649"/>
        <v>0</v>
      </c>
      <c r="AK989" s="6">
        <v>0</v>
      </c>
      <c r="AL989" s="2">
        <f t="shared" si="650"/>
        <v>0</v>
      </c>
      <c r="AM989" s="2">
        <f t="shared" si="651"/>
        <v>0</v>
      </c>
      <c r="AN989" s="6">
        <v>14399.8455001</v>
      </c>
      <c r="AO989" s="2">
        <f t="shared" si="652"/>
        <v>1.4399845500100001E-2</v>
      </c>
      <c r="AP989" s="2">
        <f t="shared" si="653"/>
        <v>5.7599382000400004E-2</v>
      </c>
      <c r="AQ989" s="6">
        <v>3674463.4440799998</v>
      </c>
      <c r="AR989" s="2">
        <f t="shared" si="654"/>
        <v>3.6744634440799997</v>
      </c>
      <c r="AS989" s="2">
        <f t="shared" si="655"/>
        <v>14.697853776319999</v>
      </c>
      <c r="AT989" s="2">
        <v>25000000</v>
      </c>
      <c r="AU989" s="2">
        <v>0</v>
      </c>
      <c r="AV989" s="2">
        <f t="shared" si="656"/>
        <v>0</v>
      </c>
      <c r="AW989" s="2">
        <f t="shared" si="657"/>
        <v>0</v>
      </c>
      <c r="AX989" s="2">
        <v>0</v>
      </c>
      <c r="AY989" s="2">
        <f t="shared" si="658"/>
        <v>0</v>
      </c>
      <c r="AZ989" s="2">
        <f t="shared" si="659"/>
        <v>0</v>
      </c>
      <c r="BA989" s="2">
        <v>25000000</v>
      </c>
      <c r="BB989" s="2">
        <f t="shared" si="660"/>
        <v>25</v>
      </c>
      <c r="BC989" s="2">
        <f t="shared" si="661"/>
        <v>100</v>
      </c>
      <c r="BD989" s="2">
        <v>0</v>
      </c>
      <c r="BE989" s="2">
        <f t="shared" si="662"/>
        <v>0</v>
      </c>
      <c r="BF989" s="2">
        <f t="shared" si="663"/>
        <v>0</v>
      </c>
      <c r="BG989" s="2">
        <v>25000000</v>
      </c>
      <c r="BH989" s="2">
        <f t="shared" si="664"/>
        <v>25</v>
      </c>
      <c r="BI989" s="2">
        <f t="shared" si="665"/>
        <v>100</v>
      </c>
      <c r="BJ989" s="2">
        <v>0</v>
      </c>
      <c r="BK989" s="2">
        <f t="shared" si="666"/>
        <v>0</v>
      </c>
      <c r="BL989" s="2">
        <f t="shared" si="667"/>
        <v>0</v>
      </c>
      <c r="BM989" s="2">
        <v>0</v>
      </c>
      <c r="BN989" s="2">
        <f t="shared" si="668"/>
        <v>0</v>
      </c>
      <c r="BO989" s="2">
        <f t="shared" si="669"/>
        <v>0</v>
      </c>
      <c r="BP989" s="2">
        <v>0</v>
      </c>
      <c r="BQ989" s="2">
        <f t="shared" si="670"/>
        <v>0</v>
      </c>
      <c r="BR989" s="2">
        <f t="shared" si="671"/>
        <v>0</v>
      </c>
      <c r="BS989" s="2">
        <v>25000000</v>
      </c>
      <c r="BT989" s="1">
        <v>61</v>
      </c>
      <c r="BU989" s="1">
        <v>495</v>
      </c>
      <c r="BV989" s="2">
        <v>211.69444444444446</v>
      </c>
      <c r="BW989" s="1">
        <v>80</v>
      </c>
      <c r="BX989" s="2">
        <v>237.77142857142857</v>
      </c>
      <c r="BY989" s="1">
        <v>323</v>
      </c>
      <c r="BZ989" s="1">
        <v>142</v>
      </c>
      <c r="CA989" s="2">
        <v>155.82857142857142</v>
      </c>
      <c r="CB989" s="2">
        <v>1190.0571428571429</v>
      </c>
      <c r="CC989" s="1">
        <v>204</v>
      </c>
      <c r="CD989" s="1">
        <v>29</v>
      </c>
      <c r="CE989" s="2">
        <v>0.85099999999999998</v>
      </c>
      <c r="CF989" s="2">
        <v>83.921499999999995</v>
      </c>
      <c r="CG989" s="2">
        <v>93.353300000000004</v>
      </c>
      <c r="CH989" s="2">
        <v>5.5940000000000003</v>
      </c>
      <c r="CI989" s="2">
        <v>75.413700000000006</v>
      </c>
      <c r="CJ989" s="2">
        <v>5.0039999999999996</v>
      </c>
      <c r="CK989" s="9">
        <v>6805</v>
      </c>
      <c r="CL989" s="8">
        <v>0</v>
      </c>
      <c r="CM989" s="8">
        <v>0</v>
      </c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21">
        <v>0</v>
      </c>
      <c r="DG989" s="21">
        <v>0</v>
      </c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20" t="s">
        <v>57</v>
      </c>
    </row>
    <row r="990" spans="1:130">
      <c r="A990" s="5">
        <v>990</v>
      </c>
      <c r="B990" s="1">
        <v>4</v>
      </c>
      <c r="C990" s="9">
        <v>342810</v>
      </c>
      <c r="D990" s="9">
        <v>7833954</v>
      </c>
      <c r="E990" s="22">
        <v>-40.499000000000002</v>
      </c>
      <c r="F990" s="22">
        <v>-19.583600000000001</v>
      </c>
      <c r="G990" s="6">
        <v>103618.45164299999</v>
      </c>
      <c r="H990" s="2">
        <f t="shared" si="630"/>
        <v>0.10361845164299999</v>
      </c>
      <c r="I990" s="2">
        <f t="shared" si="631"/>
        <v>0.414473806572</v>
      </c>
      <c r="J990" s="6">
        <v>0</v>
      </c>
      <c r="K990" s="2">
        <f t="shared" si="632"/>
        <v>0</v>
      </c>
      <c r="L990" s="2">
        <f t="shared" si="633"/>
        <v>0</v>
      </c>
      <c r="M990" s="6">
        <v>36449.584500199999</v>
      </c>
      <c r="N990" s="2">
        <f t="shared" si="634"/>
        <v>3.64495845002E-2</v>
      </c>
      <c r="O990" s="2">
        <f t="shared" si="635"/>
        <v>0.1457983380008</v>
      </c>
      <c r="P990" s="6">
        <v>843552.44672600005</v>
      </c>
      <c r="Q990" s="2">
        <f t="shared" si="636"/>
        <v>0.84355244672600005</v>
      </c>
      <c r="R990" s="2">
        <f t="shared" si="637"/>
        <v>3.3742097869040006</v>
      </c>
      <c r="S990" s="6">
        <v>2881421.8721500002</v>
      </c>
      <c r="T990" s="2">
        <f t="shared" si="638"/>
        <v>2.8814218721500002</v>
      </c>
      <c r="U990" s="2">
        <f t="shared" si="639"/>
        <v>11.525687488600001</v>
      </c>
      <c r="V990" s="6">
        <v>0</v>
      </c>
      <c r="W990" s="2">
        <f t="shared" si="640"/>
        <v>0</v>
      </c>
      <c r="X990" s="2">
        <f t="shared" si="641"/>
        <v>0</v>
      </c>
      <c r="Y990" s="6">
        <v>0</v>
      </c>
      <c r="Z990" s="2">
        <f t="shared" si="642"/>
        <v>0</v>
      </c>
      <c r="AA990" s="2">
        <f t="shared" si="643"/>
        <v>0</v>
      </c>
      <c r="AB990" s="6">
        <v>0</v>
      </c>
      <c r="AC990" s="2">
        <f t="shared" si="644"/>
        <v>0</v>
      </c>
      <c r="AD990" s="2">
        <f t="shared" si="645"/>
        <v>0</v>
      </c>
      <c r="AE990" s="6">
        <v>19338479.953600001</v>
      </c>
      <c r="AF990" s="2">
        <f t="shared" si="646"/>
        <v>19.3384799536</v>
      </c>
      <c r="AG990" s="2">
        <f t="shared" si="647"/>
        <v>77.353919814400001</v>
      </c>
      <c r="AH990" s="6">
        <v>0</v>
      </c>
      <c r="AI990" s="2">
        <f t="shared" si="648"/>
        <v>0</v>
      </c>
      <c r="AJ990" s="2">
        <f t="shared" si="649"/>
        <v>0</v>
      </c>
      <c r="AK990" s="6">
        <v>0</v>
      </c>
      <c r="AL990" s="2">
        <f t="shared" si="650"/>
        <v>0</v>
      </c>
      <c r="AM990" s="2">
        <f t="shared" si="651"/>
        <v>0</v>
      </c>
      <c r="AN990" s="6">
        <v>0</v>
      </c>
      <c r="AO990" s="2">
        <f t="shared" si="652"/>
        <v>0</v>
      </c>
      <c r="AP990" s="2">
        <f t="shared" si="653"/>
        <v>0</v>
      </c>
      <c r="AQ990" s="6">
        <v>1796477.6913699999</v>
      </c>
      <c r="AR990" s="2">
        <f t="shared" si="654"/>
        <v>1.7964776913699998</v>
      </c>
      <c r="AS990" s="2">
        <f t="shared" si="655"/>
        <v>7.1859107654800001</v>
      </c>
      <c r="AT990" s="2">
        <v>25000000</v>
      </c>
      <c r="AU990" s="2">
        <v>0</v>
      </c>
      <c r="AV990" s="2">
        <f t="shared" si="656"/>
        <v>0</v>
      </c>
      <c r="AW990" s="2">
        <f t="shared" si="657"/>
        <v>0</v>
      </c>
      <c r="AX990" s="2">
        <v>0</v>
      </c>
      <c r="AY990" s="2">
        <f t="shared" si="658"/>
        <v>0</v>
      </c>
      <c r="AZ990" s="2">
        <f t="shared" si="659"/>
        <v>0</v>
      </c>
      <c r="BA990" s="2">
        <v>25000000</v>
      </c>
      <c r="BB990" s="2">
        <f t="shared" si="660"/>
        <v>25</v>
      </c>
      <c r="BC990" s="2">
        <f t="shared" si="661"/>
        <v>100</v>
      </c>
      <c r="BD990" s="2">
        <v>0</v>
      </c>
      <c r="BE990" s="2">
        <f t="shared" si="662"/>
        <v>0</v>
      </c>
      <c r="BF990" s="2">
        <f t="shared" si="663"/>
        <v>0</v>
      </c>
      <c r="BG990" s="2">
        <v>25000000</v>
      </c>
      <c r="BH990" s="2">
        <f t="shared" si="664"/>
        <v>25</v>
      </c>
      <c r="BI990" s="2">
        <f t="shared" si="665"/>
        <v>100</v>
      </c>
      <c r="BJ990" s="2">
        <v>0</v>
      </c>
      <c r="BK990" s="2">
        <f t="shared" si="666"/>
        <v>0</v>
      </c>
      <c r="BL990" s="2">
        <f t="shared" si="667"/>
        <v>0</v>
      </c>
      <c r="BM990" s="2">
        <v>0</v>
      </c>
      <c r="BN990" s="2">
        <f t="shared" si="668"/>
        <v>0</v>
      </c>
      <c r="BO990" s="2">
        <f t="shared" si="669"/>
        <v>0</v>
      </c>
      <c r="BP990" s="2">
        <v>0</v>
      </c>
      <c r="BQ990" s="2">
        <f t="shared" si="670"/>
        <v>0</v>
      </c>
      <c r="BR990" s="2">
        <f t="shared" si="671"/>
        <v>0</v>
      </c>
      <c r="BS990" s="2">
        <v>25000000</v>
      </c>
      <c r="BT990" s="1">
        <v>41</v>
      </c>
      <c r="BU990" s="1">
        <v>301</v>
      </c>
      <c r="BV990" s="2">
        <v>134.23809523809524</v>
      </c>
      <c r="BW990" s="1">
        <v>80</v>
      </c>
      <c r="BX990" s="2">
        <v>241.85714285714286</v>
      </c>
      <c r="BY990" s="1">
        <v>323</v>
      </c>
      <c r="BZ990" s="1">
        <v>153</v>
      </c>
      <c r="CA990" s="2">
        <v>154.1904761904762</v>
      </c>
      <c r="CB990" s="2">
        <v>1175.2857142857142</v>
      </c>
      <c r="CC990" s="1">
        <v>201</v>
      </c>
      <c r="CD990" s="1">
        <v>29</v>
      </c>
      <c r="CE990" s="2">
        <v>0.85099999999999998</v>
      </c>
      <c r="CF990" s="2">
        <v>87.861850000000004</v>
      </c>
      <c r="CG990" s="2">
        <v>98.850400000000008</v>
      </c>
      <c r="CH990" s="2">
        <v>5.9429999999999996</v>
      </c>
      <c r="CI990" s="2">
        <v>71.555849999999992</v>
      </c>
      <c r="CJ990" s="2">
        <v>4.8239999999999998</v>
      </c>
      <c r="CK990" s="9">
        <v>6989</v>
      </c>
      <c r="CL990" s="8">
        <v>0</v>
      </c>
      <c r="CM990" s="8">
        <v>0</v>
      </c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">
        <v>1</v>
      </c>
      <c r="DG990" s="1">
        <v>2</v>
      </c>
      <c r="DH990" s="1">
        <v>54</v>
      </c>
      <c r="DI990" s="1">
        <v>54</v>
      </c>
      <c r="DJ990" s="1">
        <v>54</v>
      </c>
      <c r="DK990" s="1">
        <v>80</v>
      </c>
      <c r="DL990" s="1">
        <v>247</v>
      </c>
      <c r="DM990" s="1">
        <v>323</v>
      </c>
      <c r="DN990" s="1">
        <v>169</v>
      </c>
      <c r="DO990" s="1">
        <v>154</v>
      </c>
      <c r="DP990" s="1">
        <v>1159</v>
      </c>
      <c r="DQ990" s="1">
        <v>196</v>
      </c>
      <c r="DR990" s="1">
        <v>29</v>
      </c>
      <c r="DS990" s="1">
        <v>0.85099999999999998</v>
      </c>
      <c r="DT990" s="1">
        <v>83.921499999999995</v>
      </c>
      <c r="DU990" s="1">
        <v>93.353300000000004</v>
      </c>
      <c r="DV990" s="1">
        <v>5.5940000000000003</v>
      </c>
      <c r="DW990" s="1">
        <v>75.413700000000006</v>
      </c>
      <c r="DX990" s="1">
        <v>5.0039999999999996</v>
      </c>
      <c r="DY990" s="1">
        <v>6805</v>
      </c>
      <c r="DZ990" s="20" t="s">
        <v>57</v>
      </c>
    </row>
    <row r="991" spans="1:130">
      <c r="A991" s="5">
        <v>991</v>
      </c>
      <c r="B991" s="1">
        <v>4</v>
      </c>
      <c r="C991" s="9">
        <v>347810</v>
      </c>
      <c r="D991" s="9">
        <v>7833954</v>
      </c>
      <c r="E991" s="22">
        <v>-40.4514</v>
      </c>
      <c r="F991" s="22">
        <v>-19.584</v>
      </c>
      <c r="G991" s="6">
        <v>669886.13272899995</v>
      </c>
      <c r="H991" s="2">
        <f t="shared" si="630"/>
        <v>0.66988613272899999</v>
      </c>
      <c r="I991" s="2">
        <f t="shared" si="631"/>
        <v>2.6795445309159995</v>
      </c>
      <c r="J991" s="6">
        <v>0</v>
      </c>
      <c r="K991" s="2">
        <f t="shared" si="632"/>
        <v>0</v>
      </c>
      <c r="L991" s="2">
        <f t="shared" si="633"/>
        <v>0</v>
      </c>
      <c r="M991" s="6">
        <v>139498.19550100001</v>
      </c>
      <c r="N991" s="2">
        <f t="shared" si="634"/>
        <v>0.13949819550100001</v>
      </c>
      <c r="O991" s="2">
        <f t="shared" si="635"/>
        <v>0.55799278200400004</v>
      </c>
      <c r="P991" s="6">
        <v>1373015.6065400001</v>
      </c>
      <c r="Q991" s="2">
        <f t="shared" si="636"/>
        <v>1.3730156065400001</v>
      </c>
      <c r="R991" s="2">
        <f t="shared" si="637"/>
        <v>5.4920624261600004</v>
      </c>
      <c r="S991" s="6">
        <v>2158248.7731599999</v>
      </c>
      <c r="T991" s="2">
        <f t="shared" si="638"/>
        <v>2.15824877316</v>
      </c>
      <c r="U991" s="2">
        <f t="shared" si="639"/>
        <v>8.6329950926399999</v>
      </c>
      <c r="V991" s="6">
        <v>0</v>
      </c>
      <c r="W991" s="2">
        <f t="shared" si="640"/>
        <v>0</v>
      </c>
      <c r="X991" s="2">
        <f t="shared" si="641"/>
        <v>0</v>
      </c>
      <c r="Y991" s="6">
        <v>0</v>
      </c>
      <c r="Z991" s="2">
        <f t="shared" si="642"/>
        <v>0</v>
      </c>
      <c r="AA991" s="2">
        <f t="shared" si="643"/>
        <v>0</v>
      </c>
      <c r="AB991" s="6">
        <v>0</v>
      </c>
      <c r="AC991" s="2">
        <f t="shared" si="644"/>
        <v>0</v>
      </c>
      <c r="AD991" s="2">
        <f t="shared" si="645"/>
        <v>0</v>
      </c>
      <c r="AE991" s="6">
        <v>19603112.663699999</v>
      </c>
      <c r="AF991" s="2">
        <f t="shared" si="646"/>
        <v>19.603112663699999</v>
      </c>
      <c r="AG991" s="2">
        <f t="shared" si="647"/>
        <v>78.412450654799997</v>
      </c>
      <c r="AH991" s="6">
        <v>0</v>
      </c>
      <c r="AI991" s="2">
        <f t="shared" si="648"/>
        <v>0</v>
      </c>
      <c r="AJ991" s="2">
        <f t="shared" si="649"/>
        <v>0</v>
      </c>
      <c r="AK991" s="6">
        <v>0</v>
      </c>
      <c r="AL991" s="2">
        <f t="shared" si="650"/>
        <v>0</v>
      </c>
      <c r="AM991" s="2">
        <f t="shared" si="651"/>
        <v>0</v>
      </c>
      <c r="AN991" s="6">
        <v>907.75630153099996</v>
      </c>
      <c r="AO991" s="2">
        <f t="shared" si="652"/>
        <v>9.0775630153099994E-4</v>
      </c>
      <c r="AP991" s="2">
        <f t="shared" si="653"/>
        <v>3.6310252061240002E-3</v>
      </c>
      <c r="AQ991" s="6">
        <v>1055330.87206</v>
      </c>
      <c r="AR991" s="2">
        <f t="shared" si="654"/>
        <v>1.0553308720599999</v>
      </c>
      <c r="AS991" s="2">
        <f t="shared" si="655"/>
        <v>4.2213234882399995</v>
      </c>
      <c r="AT991" s="2">
        <v>25000000</v>
      </c>
      <c r="AU991" s="2">
        <v>0</v>
      </c>
      <c r="AV991" s="2">
        <f t="shared" si="656"/>
        <v>0</v>
      </c>
      <c r="AW991" s="2">
        <f t="shared" si="657"/>
        <v>0</v>
      </c>
      <c r="AX991" s="2">
        <v>0</v>
      </c>
      <c r="AY991" s="2">
        <f t="shared" si="658"/>
        <v>0</v>
      </c>
      <c r="AZ991" s="2">
        <f t="shared" si="659"/>
        <v>0</v>
      </c>
      <c r="BA991" s="2">
        <v>25000000</v>
      </c>
      <c r="BB991" s="2">
        <f t="shared" si="660"/>
        <v>25</v>
      </c>
      <c r="BC991" s="2">
        <f t="shared" si="661"/>
        <v>100</v>
      </c>
      <c r="BD991" s="2">
        <v>0</v>
      </c>
      <c r="BE991" s="2">
        <f t="shared" si="662"/>
        <v>0</v>
      </c>
      <c r="BF991" s="2">
        <f t="shared" si="663"/>
        <v>0</v>
      </c>
      <c r="BG991" s="2">
        <v>25000000</v>
      </c>
      <c r="BH991" s="2">
        <f t="shared" si="664"/>
        <v>25</v>
      </c>
      <c r="BI991" s="2">
        <f t="shared" si="665"/>
        <v>100</v>
      </c>
      <c r="BJ991" s="2">
        <v>0</v>
      </c>
      <c r="BK991" s="2">
        <f t="shared" si="666"/>
        <v>0</v>
      </c>
      <c r="BL991" s="2">
        <f t="shared" si="667"/>
        <v>0</v>
      </c>
      <c r="BM991" s="2">
        <v>0</v>
      </c>
      <c r="BN991" s="2">
        <f t="shared" si="668"/>
        <v>0</v>
      </c>
      <c r="BO991" s="2">
        <f t="shared" si="669"/>
        <v>0</v>
      </c>
      <c r="BP991" s="2">
        <v>0</v>
      </c>
      <c r="BQ991" s="2">
        <f t="shared" si="670"/>
        <v>0</v>
      </c>
      <c r="BR991" s="2">
        <f t="shared" si="671"/>
        <v>0</v>
      </c>
      <c r="BS991" s="2">
        <v>25000000</v>
      </c>
      <c r="BT991" s="1">
        <v>29</v>
      </c>
      <c r="BU991" s="1">
        <v>204</v>
      </c>
      <c r="BV991" s="2">
        <v>93.769230769230774</v>
      </c>
      <c r="BW991" s="1">
        <v>80</v>
      </c>
      <c r="BX991" s="2">
        <v>243.8</v>
      </c>
      <c r="BY991" s="1">
        <v>323</v>
      </c>
      <c r="BZ991" s="1">
        <v>161</v>
      </c>
      <c r="CA991" s="2">
        <v>152.9</v>
      </c>
      <c r="CB991" s="2">
        <v>1169.05</v>
      </c>
      <c r="CC991" s="1">
        <v>199</v>
      </c>
      <c r="CD991" s="1">
        <v>30</v>
      </c>
      <c r="CE991" s="2">
        <v>0.85099999999999998</v>
      </c>
      <c r="CF991" s="2">
        <v>91.802199999999999</v>
      </c>
      <c r="CG991" s="2">
        <v>104.3475</v>
      </c>
      <c r="CH991" s="2">
        <v>6.2919999999999998</v>
      </c>
      <c r="CI991" s="2">
        <v>67.697999999999993</v>
      </c>
      <c r="CJ991" s="2">
        <v>4.6440000000000001</v>
      </c>
      <c r="CK991" s="9">
        <v>7173</v>
      </c>
      <c r="CL991" s="8">
        <v>0</v>
      </c>
      <c r="CM991" s="8">
        <v>0</v>
      </c>
      <c r="CN991" s="18"/>
      <c r="CO991" s="18"/>
      <c r="CP991" s="18"/>
      <c r="CQ991" s="18"/>
      <c r="CR991" s="18"/>
      <c r="CS991" s="18"/>
      <c r="CT991" s="18"/>
      <c r="CU991" s="18"/>
      <c r="CV991" s="18"/>
      <c r="CW991" s="18"/>
      <c r="CX991" s="18"/>
      <c r="CY991" s="18"/>
      <c r="CZ991" s="18"/>
      <c r="DA991" s="18"/>
      <c r="DB991" s="18"/>
      <c r="DC991" s="18"/>
      <c r="DD991" s="18"/>
      <c r="DE991" s="18"/>
      <c r="DF991" s="1">
        <v>0</v>
      </c>
      <c r="DG991" s="1">
        <v>0</v>
      </c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20" t="s">
        <v>57</v>
      </c>
    </row>
    <row r="992" spans="1:130">
      <c r="A992" s="5">
        <v>992</v>
      </c>
      <c r="B992" s="1">
        <v>4</v>
      </c>
      <c r="C992" s="9">
        <v>352810</v>
      </c>
      <c r="D992" s="9">
        <v>7833954</v>
      </c>
      <c r="E992" s="22">
        <v>-40.403700000000001</v>
      </c>
      <c r="F992" s="22">
        <v>-19.584399999999999</v>
      </c>
      <c r="G992" s="6">
        <v>0</v>
      </c>
      <c r="H992" s="2">
        <f t="shared" si="630"/>
        <v>0</v>
      </c>
      <c r="I992" s="2">
        <f t="shared" si="631"/>
        <v>0</v>
      </c>
      <c r="J992" s="6">
        <v>0</v>
      </c>
      <c r="K992" s="2">
        <f t="shared" si="632"/>
        <v>0</v>
      </c>
      <c r="L992" s="2">
        <f t="shared" si="633"/>
        <v>0</v>
      </c>
      <c r="M992" s="6">
        <v>396778.64483300003</v>
      </c>
      <c r="N992" s="2">
        <f t="shared" si="634"/>
        <v>0.39677864483300002</v>
      </c>
      <c r="O992" s="2">
        <f t="shared" si="635"/>
        <v>1.5871145793320001</v>
      </c>
      <c r="P992" s="6">
        <v>562651.94164099998</v>
      </c>
      <c r="Q992" s="2">
        <f t="shared" si="636"/>
        <v>0.56265194164099996</v>
      </c>
      <c r="R992" s="2">
        <f t="shared" si="637"/>
        <v>2.2506077665640003</v>
      </c>
      <c r="S992" s="6">
        <v>2474436.15754</v>
      </c>
      <c r="T992" s="2">
        <f t="shared" si="638"/>
        <v>2.47443615754</v>
      </c>
      <c r="U992" s="2">
        <f t="shared" si="639"/>
        <v>9.8977446301600001</v>
      </c>
      <c r="V992" s="6">
        <v>0</v>
      </c>
      <c r="W992" s="2">
        <f t="shared" si="640"/>
        <v>0</v>
      </c>
      <c r="X992" s="2">
        <f t="shared" si="641"/>
        <v>0</v>
      </c>
      <c r="Y992" s="6">
        <v>0</v>
      </c>
      <c r="Z992" s="2">
        <f t="shared" si="642"/>
        <v>0</v>
      </c>
      <c r="AA992" s="2">
        <f t="shared" si="643"/>
        <v>0</v>
      </c>
      <c r="AB992" s="6">
        <v>0</v>
      </c>
      <c r="AC992" s="2">
        <f t="shared" si="644"/>
        <v>0</v>
      </c>
      <c r="AD992" s="2">
        <f t="shared" si="645"/>
        <v>0</v>
      </c>
      <c r="AE992" s="6">
        <v>18816012.213</v>
      </c>
      <c r="AF992" s="2">
        <f t="shared" si="646"/>
        <v>18.816012213</v>
      </c>
      <c r="AG992" s="2">
        <f t="shared" si="647"/>
        <v>75.264048852000002</v>
      </c>
      <c r="AH992" s="6">
        <v>0</v>
      </c>
      <c r="AI992" s="2">
        <f t="shared" si="648"/>
        <v>0</v>
      </c>
      <c r="AJ992" s="2">
        <f t="shared" si="649"/>
        <v>0</v>
      </c>
      <c r="AK992" s="6">
        <v>0</v>
      </c>
      <c r="AL992" s="2">
        <f t="shared" si="650"/>
        <v>0</v>
      </c>
      <c r="AM992" s="2">
        <f t="shared" si="651"/>
        <v>0</v>
      </c>
      <c r="AN992" s="6">
        <v>2094474.6259399999</v>
      </c>
      <c r="AO992" s="2">
        <f t="shared" si="652"/>
        <v>2.0944746259399998</v>
      </c>
      <c r="AP992" s="2">
        <f t="shared" si="653"/>
        <v>8.3778985037599991</v>
      </c>
      <c r="AQ992" s="6">
        <v>655646.41706999997</v>
      </c>
      <c r="AR992" s="2">
        <f t="shared" si="654"/>
        <v>0.65564641706999993</v>
      </c>
      <c r="AS992" s="2">
        <f t="shared" si="655"/>
        <v>2.6225856682799997</v>
      </c>
      <c r="AT992" s="2">
        <v>25000000</v>
      </c>
      <c r="AU992" s="2">
        <v>0</v>
      </c>
      <c r="AV992" s="2">
        <f t="shared" si="656"/>
        <v>0</v>
      </c>
      <c r="AW992" s="2">
        <f t="shared" si="657"/>
        <v>0</v>
      </c>
      <c r="AX992" s="2">
        <v>0</v>
      </c>
      <c r="AY992" s="2">
        <f t="shared" si="658"/>
        <v>0</v>
      </c>
      <c r="AZ992" s="2">
        <f t="shared" si="659"/>
        <v>0</v>
      </c>
      <c r="BA992" s="2">
        <v>25000000</v>
      </c>
      <c r="BB992" s="2">
        <f t="shared" si="660"/>
        <v>25</v>
      </c>
      <c r="BC992" s="2">
        <f t="shared" si="661"/>
        <v>100</v>
      </c>
      <c r="BD992" s="2">
        <v>0</v>
      </c>
      <c r="BE992" s="2">
        <f t="shared" si="662"/>
        <v>0</v>
      </c>
      <c r="BF992" s="2">
        <f t="shared" si="663"/>
        <v>0</v>
      </c>
      <c r="BG992" s="2">
        <v>25000000</v>
      </c>
      <c r="BH992" s="2">
        <f t="shared" si="664"/>
        <v>25</v>
      </c>
      <c r="BI992" s="2">
        <f t="shared" si="665"/>
        <v>100</v>
      </c>
      <c r="BJ992" s="2">
        <v>0</v>
      </c>
      <c r="BK992" s="2">
        <f t="shared" si="666"/>
        <v>0</v>
      </c>
      <c r="BL992" s="2">
        <f t="shared" si="667"/>
        <v>0</v>
      </c>
      <c r="BM992" s="2">
        <v>0</v>
      </c>
      <c r="BN992" s="2">
        <f t="shared" si="668"/>
        <v>0</v>
      </c>
      <c r="BO992" s="2">
        <f t="shared" si="669"/>
        <v>0</v>
      </c>
      <c r="BP992" s="2">
        <v>0</v>
      </c>
      <c r="BQ992" s="2">
        <f t="shared" si="670"/>
        <v>0</v>
      </c>
      <c r="BR992" s="2">
        <f t="shared" si="671"/>
        <v>0</v>
      </c>
      <c r="BS992" s="2">
        <v>25000000</v>
      </c>
      <c r="BT992" s="1">
        <v>29</v>
      </c>
      <c r="BU992" s="1">
        <v>150</v>
      </c>
      <c r="BV992" s="2">
        <v>78.724999999999994</v>
      </c>
      <c r="BW992" s="1">
        <v>80</v>
      </c>
      <c r="BX992" s="2">
        <v>243.875</v>
      </c>
      <c r="BY992" s="1">
        <v>323</v>
      </c>
      <c r="BZ992" s="1">
        <v>164</v>
      </c>
      <c r="CA992" s="2">
        <v>151.85</v>
      </c>
      <c r="CB992" s="2">
        <v>1170.4749999999999</v>
      </c>
      <c r="CC992" s="1">
        <v>196</v>
      </c>
      <c r="CD992" s="1">
        <v>30</v>
      </c>
      <c r="CE992" s="2">
        <v>0.85099999999999998</v>
      </c>
      <c r="CF992" s="2">
        <v>91.802199999999999</v>
      </c>
      <c r="CG992" s="2">
        <v>104.3475</v>
      </c>
      <c r="CH992" s="2">
        <v>6.2919999999999998</v>
      </c>
      <c r="CI992" s="2">
        <v>67.697999999999993</v>
      </c>
      <c r="CJ992" s="2">
        <v>4.6440000000000001</v>
      </c>
      <c r="CK992" s="9">
        <v>7173</v>
      </c>
      <c r="CL992" s="8">
        <v>0</v>
      </c>
      <c r="CM992" s="8">
        <v>0</v>
      </c>
      <c r="CN992" s="18"/>
      <c r="CO992" s="18"/>
      <c r="CP992" s="18"/>
      <c r="CQ992" s="18"/>
      <c r="CR992" s="18"/>
      <c r="CS992" s="18"/>
      <c r="CT992" s="18"/>
      <c r="CU992" s="18"/>
      <c r="CV992" s="18"/>
      <c r="CW992" s="18"/>
      <c r="CX992" s="18"/>
      <c r="CY992" s="18"/>
      <c r="CZ992" s="18"/>
      <c r="DA992" s="18"/>
      <c r="DB992" s="18"/>
      <c r="DC992" s="18"/>
      <c r="DD992" s="18"/>
      <c r="DE992" s="18"/>
      <c r="DF992" s="1">
        <v>0</v>
      </c>
      <c r="DG992" s="1">
        <v>0</v>
      </c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20" t="s">
        <v>57</v>
      </c>
    </row>
    <row r="993" spans="1:130">
      <c r="A993" s="5">
        <v>993</v>
      </c>
      <c r="B993" s="1">
        <v>8</v>
      </c>
      <c r="C993" s="9">
        <v>357810</v>
      </c>
      <c r="D993" s="9">
        <v>7833954</v>
      </c>
      <c r="E993" s="22">
        <v>-40.356099999999998</v>
      </c>
      <c r="F993" s="22">
        <v>-19.584700000000002</v>
      </c>
      <c r="G993" s="6">
        <v>0</v>
      </c>
      <c r="H993" s="2">
        <f t="shared" si="630"/>
        <v>0</v>
      </c>
      <c r="I993" s="2">
        <f t="shared" si="631"/>
        <v>0</v>
      </c>
      <c r="J993" s="6">
        <v>0</v>
      </c>
      <c r="K993" s="2">
        <f t="shared" si="632"/>
        <v>0</v>
      </c>
      <c r="L993" s="2">
        <f t="shared" si="633"/>
        <v>0</v>
      </c>
      <c r="M993" s="6">
        <v>264679.89748099999</v>
      </c>
      <c r="N993" s="2">
        <f t="shared" si="634"/>
        <v>0.26467989748100001</v>
      </c>
      <c r="O993" s="2">
        <f t="shared" si="635"/>
        <v>1.0587195899239998</v>
      </c>
      <c r="P993" s="6">
        <v>629090.49000200001</v>
      </c>
      <c r="Q993" s="2">
        <f t="shared" si="636"/>
        <v>0.62909049000200001</v>
      </c>
      <c r="R993" s="2">
        <f t="shared" si="637"/>
        <v>2.5163619600080001</v>
      </c>
      <c r="S993" s="6">
        <v>1466590.8914000001</v>
      </c>
      <c r="T993" s="2">
        <f t="shared" si="638"/>
        <v>1.4665908914000001</v>
      </c>
      <c r="U993" s="2">
        <f t="shared" si="639"/>
        <v>5.8663635656000004</v>
      </c>
      <c r="V993" s="6">
        <v>0</v>
      </c>
      <c r="W993" s="2">
        <f t="shared" si="640"/>
        <v>0</v>
      </c>
      <c r="X993" s="2">
        <f t="shared" si="641"/>
        <v>0</v>
      </c>
      <c r="Y993" s="6">
        <v>0</v>
      </c>
      <c r="Z993" s="2">
        <f t="shared" si="642"/>
        <v>0</v>
      </c>
      <c r="AA993" s="2">
        <f t="shared" si="643"/>
        <v>0</v>
      </c>
      <c r="AB993" s="6">
        <v>0</v>
      </c>
      <c r="AC993" s="2">
        <f t="shared" si="644"/>
        <v>0</v>
      </c>
      <c r="AD993" s="2">
        <f t="shared" si="645"/>
        <v>0</v>
      </c>
      <c r="AE993" s="6">
        <v>19090896.134599999</v>
      </c>
      <c r="AF993" s="2">
        <f t="shared" si="646"/>
        <v>19.090896134599998</v>
      </c>
      <c r="AG993" s="2">
        <f t="shared" si="647"/>
        <v>76.363584538400005</v>
      </c>
      <c r="AH993" s="6">
        <v>0</v>
      </c>
      <c r="AI993" s="2">
        <f t="shared" si="648"/>
        <v>0</v>
      </c>
      <c r="AJ993" s="2">
        <f t="shared" si="649"/>
        <v>0</v>
      </c>
      <c r="AK993" s="6">
        <v>0</v>
      </c>
      <c r="AL993" s="2">
        <f t="shared" si="650"/>
        <v>0</v>
      </c>
      <c r="AM993" s="2">
        <f t="shared" si="651"/>
        <v>0</v>
      </c>
      <c r="AN993" s="6">
        <v>410121.39024899999</v>
      </c>
      <c r="AO993" s="2">
        <f t="shared" si="652"/>
        <v>0.41012139024899996</v>
      </c>
      <c r="AP993" s="2">
        <f t="shared" si="653"/>
        <v>1.6404855609959998</v>
      </c>
      <c r="AQ993" s="6">
        <v>3138621.1962600001</v>
      </c>
      <c r="AR993" s="2">
        <f t="shared" si="654"/>
        <v>3.1386211962599999</v>
      </c>
      <c r="AS993" s="2">
        <f t="shared" si="655"/>
        <v>12.554484785040001</v>
      </c>
      <c r="AT993" s="2">
        <v>25000000</v>
      </c>
      <c r="AU993" s="2">
        <v>0</v>
      </c>
      <c r="AV993" s="2">
        <f t="shared" si="656"/>
        <v>0</v>
      </c>
      <c r="AW993" s="2">
        <f t="shared" si="657"/>
        <v>0</v>
      </c>
      <c r="AX993" s="2">
        <v>0</v>
      </c>
      <c r="AY993" s="2">
        <f t="shared" si="658"/>
        <v>0</v>
      </c>
      <c r="AZ993" s="2">
        <f t="shared" si="659"/>
        <v>0</v>
      </c>
      <c r="BA993" s="2">
        <v>25000000</v>
      </c>
      <c r="BB993" s="2">
        <f t="shared" si="660"/>
        <v>25</v>
      </c>
      <c r="BC993" s="2">
        <f t="shared" si="661"/>
        <v>100</v>
      </c>
      <c r="BD993" s="2">
        <v>0</v>
      </c>
      <c r="BE993" s="2">
        <f t="shared" si="662"/>
        <v>0</v>
      </c>
      <c r="BF993" s="2">
        <f t="shared" si="663"/>
        <v>0</v>
      </c>
      <c r="BG993" s="2">
        <v>25000000</v>
      </c>
      <c r="BH993" s="2">
        <f t="shared" si="664"/>
        <v>25</v>
      </c>
      <c r="BI993" s="2">
        <f t="shared" si="665"/>
        <v>100</v>
      </c>
      <c r="BJ993" s="2">
        <v>0</v>
      </c>
      <c r="BK993" s="2">
        <f t="shared" si="666"/>
        <v>0</v>
      </c>
      <c r="BL993" s="2">
        <f t="shared" si="667"/>
        <v>0</v>
      </c>
      <c r="BM993" s="2">
        <v>0</v>
      </c>
      <c r="BN993" s="2">
        <f t="shared" si="668"/>
        <v>0</v>
      </c>
      <c r="BO993" s="2">
        <f t="shared" si="669"/>
        <v>0</v>
      </c>
      <c r="BP993" s="2">
        <v>0</v>
      </c>
      <c r="BQ993" s="2">
        <f t="shared" si="670"/>
        <v>0</v>
      </c>
      <c r="BR993" s="2">
        <f t="shared" si="671"/>
        <v>0</v>
      </c>
      <c r="BS993" s="2">
        <v>25000000</v>
      </c>
      <c r="BT993" s="1">
        <v>29</v>
      </c>
      <c r="BU993" s="1">
        <v>134</v>
      </c>
      <c r="BV993" s="2">
        <v>85.32352941176471</v>
      </c>
      <c r="BW993" s="1">
        <v>80</v>
      </c>
      <c r="BX993" s="2">
        <v>243.28947368421052</v>
      </c>
      <c r="BY993" s="1">
        <v>322</v>
      </c>
      <c r="BZ993" s="1">
        <v>164</v>
      </c>
      <c r="CA993" s="2">
        <v>150.92105263157896</v>
      </c>
      <c r="CB993" s="2">
        <v>1175.6052631578948</v>
      </c>
      <c r="CC993" s="1">
        <v>195</v>
      </c>
      <c r="CD993" s="1">
        <v>31</v>
      </c>
      <c r="CE993" s="2">
        <v>0.85099999999999998</v>
      </c>
      <c r="CF993" s="2">
        <v>91.802199999999999</v>
      </c>
      <c r="CG993" s="2">
        <v>104.3475</v>
      </c>
      <c r="CH993" s="2">
        <v>6.2919999999999998</v>
      </c>
      <c r="CI993" s="2">
        <v>67.697999999999993</v>
      </c>
      <c r="CJ993" s="2">
        <v>4.6440000000000001</v>
      </c>
      <c r="CK993" s="9">
        <v>7173</v>
      </c>
      <c r="CL993" s="8">
        <v>0</v>
      </c>
      <c r="CM993" s="8">
        <v>0</v>
      </c>
      <c r="CN993" s="18"/>
      <c r="CO993" s="18"/>
      <c r="CP993" s="18"/>
      <c r="CQ993" s="18"/>
      <c r="CR993" s="18"/>
      <c r="CS993" s="18"/>
      <c r="CT993" s="18"/>
      <c r="CU993" s="18"/>
      <c r="CV993" s="18"/>
      <c r="CW993" s="18"/>
      <c r="CX993" s="18"/>
      <c r="CY993" s="18"/>
      <c r="CZ993" s="18"/>
      <c r="DA993" s="18"/>
      <c r="DB993" s="18"/>
      <c r="DC993" s="18"/>
      <c r="DD993" s="18"/>
      <c r="DE993" s="18"/>
      <c r="DF993" s="1">
        <v>0</v>
      </c>
      <c r="DG993" s="1">
        <v>0</v>
      </c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20" t="s">
        <v>57</v>
      </c>
    </row>
    <row r="994" spans="1:130">
      <c r="A994" s="5">
        <v>994</v>
      </c>
      <c r="B994" s="1">
        <v>8</v>
      </c>
      <c r="C994" s="9">
        <v>362810</v>
      </c>
      <c r="D994" s="9">
        <v>7833954</v>
      </c>
      <c r="E994" s="22">
        <v>-40.308399999999999</v>
      </c>
      <c r="F994" s="22">
        <v>-19.585100000000001</v>
      </c>
      <c r="G994" s="6">
        <v>0</v>
      </c>
      <c r="H994" s="2">
        <f t="shared" si="630"/>
        <v>0</v>
      </c>
      <c r="I994" s="2">
        <f t="shared" si="631"/>
        <v>0</v>
      </c>
      <c r="J994" s="6">
        <v>0</v>
      </c>
      <c r="K994" s="2">
        <f t="shared" si="632"/>
        <v>0</v>
      </c>
      <c r="L994" s="2">
        <f t="shared" si="633"/>
        <v>0</v>
      </c>
      <c r="M994" s="6">
        <v>0</v>
      </c>
      <c r="N994" s="2">
        <f t="shared" si="634"/>
        <v>0</v>
      </c>
      <c r="O994" s="2">
        <f t="shared" si="635"/>
        <v>0</v>
      </c>
      <c r="P994" s="6">
        <v>0</v>
      </c>
      <c r="Q994" s="2">
        <f t="shared" si="636"/>
        <v>0</v>
      </c>
      <c r="R994" s="2">
        <f t="shared" si="637"/>
        <v>0</v>
      </c>
      <c r="S994" s="6">
        <v>4248413.6079500001</v>
      </c>
      <c r="T994" s="2">
        <f t="shared" si="638"/>
        <v>4.2484136079499999</v>
      </c>
      <c r="U994" s="2">
        <f t="shared" si="639"/>
        <v>16.9936544318</v>
      </c>
      <c r="V994" s="6">
        <v>0</v>
      </c>
      <c r="W994" s="2">
        <f t="shared" si="640"/>
        <v>0</v>
      </c>
      <c r="X994" s="2">
        <f t="shared" si="641"/>
        <v>0</v>
      </c>
      <c r="Y994" s="6">
        <v>0</v>
      </c>
      <c r="Z994" s="2">
        <f t="shared" si="642"/>
        <v>0</v>
      </c>
      <c r="AA994" s="2">
        <f t="shared" si="643"/>
        <v>0</v>
      </c>
      <c r="AB994" s="6">
        <v>0</v>
      </c>
      <c r="AC994" s="2">
        <f t="shared" si="644"/>
        <v>0</v>
      </c>
      <c r="AD994" s="2">
        <f t="shared" si="645"/>
        <v>0</v>
      </c>
      <c r="AE994" s="6">
        <v>17947955.499400001</v>
      </c>
      <c r="AF994" s="2">
        <f t="shared" si="646"/>
        <v>17.947955499400003</v>
      </c>
      <c r="AG994" s="2">
        <f t="shared" si="647"/>
        <v>71.791821997599996</v>
      </c>
      <c r="AH994" s="6">
        <v>0</v>
      </c>
      <c r="AI994" s="2">
        <f t="shared" si="648"/>
        <v>0</v>
      </c>
      <c r="AJ994" s="2">
        <f t="shared" si="649"/>
        <v>0</v>
      </c>
      <c r="AK994" s="6">
        <v>0</v>
      </c>
      <c r="AL994" s="2">
        <f t="shared" si="650"/>
        <v>0</v>
      </c>
      <c r="AM994" s="2">
        <f t="shared" si="651"/>
        <v>0</v>
      </c>
      <c r="AN994" s="6">
        <v>0</v>
      </c>
      <c r="AO994" s="2">
        <f t="shared" si="652"/>
        <v>0</v>
      </c>
      <c r="AP994" s="2">
        <f t="shared" si="653"/>
        <v>0</v>
      </c>
      <c r="AQ994" s="6">
        <v>2803630.8925999999</v>
      </c>
      <c r="AR994" s="2">
        <f t="shared" si="654"/>
        <v>2.8036308925999998</v>
      </c>
      <c r="AS994" s="2">
        <f t="shared" si="655"/>
        <v>11.214523570399999</v>
      </c>
      <c r="AT994" s="2">
        <v>25000000</v>
      </c>
      <c r="AU994" s="2">
        <v>0</v>
      </c>
      <c r="AV994" s="2">
        <f t="shared" si="656"/>
        <v>0</v>
      </c>
      <c r="AW994" s="2">
        <f t="shared" si="657"/>
        <v>0</v>
      </c>
      <c r="AX994" s="2">
        <v>0</v>
      </c>
      <c r="AY994" s="2">
        <f t="shared" si="658"/>
        <v>0</v>
      </c>
      <c r="AZ994" s="2">
        <f t="shared" si="659"/>
        <v>0</v>
      </c>
      <c r="BA994" s="2">
        <v>25000000</v>
      </c>
      <c r="BB994" s="2">
        <f t="shared" si="660"/>
        <v>25</v>
      </c>
      <c r="BC994" s="2">
        <f t="shared" si="661"/>
        <v>100</v>
      </c>
      <c r="BD994" s="2">
        <v>0</v>
      </c>
      <c r="BE994" s="2">
        <f t="shared" si="662"/>
        <v>0</v>
      </c>
      <c r="BF994" s="2">
        <f t="shared" si="663"/>
        <v>0</v>
      </c>
      <c r="BG994" s="2">
        <v>25000000</v>
      </c>
      <c r="BH994" s="2">
        <f t="shared" si="664"/>
        <v>25</v>
      </c>
      <c r="BI994" s="2">
        <f t="shared" si="665"/>
        <v>100</v>
      </c>
      <c r="BJ994" s="2">
        <v>0</v>
      </c>
      <c r="BK994" s="2">
        <f t="shared" si="666"/>
        <v>0</v>
      </c>
      <c r="BL994" s="2">
        <f t="shared" si="667"/>
        <v>0</v>
      </c>
      <c r="BM994" s="2">
        <v>0</v>
      </c>
      <c r="BN994" s="2">
        <f t="shared" si="668"/>
        <v>0</v>
      </c>
      <c r="BO994" s="2">
        <f t="shared" si="669"/>
        <v>0</v>
      </c>
      <c r="BP994" s="2">
        <v>0</v>
      </c>
      <c r="BQ994" s="2">
        <f t="shared" si="670"/>
        <v>0</v>
      </c>
      <c r="BR994" s="2">
        <f t="shared" si="671"/>
        <v>0</v>
      </c>
      <c r="BS994" s="2">
        <v>25000000</v>
      </c>
      <c r="BT994" s="1">
        <v>29</v>
      </c>
      <c r="BU994" s="1">
        <v>170</v>
      </c>
      <c r="BV994" s="2">
        <v>98.833333333333329</v>
      </c>
      <c r="BW994" s="1">
        <v>80.5</v>
      </c>
      <c r="BX994" s="2">
        <v>241.72499999999999</v>
      </c>
      <c r="BY994" s="1">
        <v>320</v>
      </c>
      <c r="BZ994" s="1">
        <v>162</v>
      </c>
      <c r="CA994" s="2">
        <v>150.15</v>
      </c>
      <c r="CB994" s="2">
        <v>1183.9749999999999</v>
      </c>
      <c r="CC994" s="1">
        <v>195</v>
      </c>
      <c r="CD994" s="1">
        <v>32</v>
      </c>
      <c r="CE994" s="2">
        <v>0.85099999999999998</v>
      </c>
      <c r="CF994" s="2">
        <v>91.802199999999999</v>
      </c>
      <c r="CG994" s="2">
        <v>104.3475</v>
      </c>
      <c r="CH994" s="2">
        <v>6.2919999999999998</v>
      </c>
      <c r="CI994" s="2">
        <v>67.697999999999993</v>
      </c>
      <c r="CJ994" s="2">
        <v>4.6440000000000001</v>
      </c>
      <c r="CK994" s="9">
        <v>7173</v>
      </c>
      <c r="CL994" s="8">
        <v>0</v>
      </c>
      <c r="CM994" s="8">
        <v>0</v>
      </c>
      <c r="CN994" s="18"/>
      <c r="CO994" s="18"/>
      <c r="CP994" s="18"/>
      <c r="CQ994" s="18"/>
      <c r="CR994" s="18"/>
      <c r="CS994" s="18"/>
      <c r="CT994" s="18"/>
      <c r="CU994" s="18"/>
      <c r="CV994" s="18"/>
      <c r="CW994" s="18"/>
      <c r="CX994" s="18"/>
      <c r="CY994" s="18"/>
      <c r="CZ994" s="18"/>
      <c r="DA994" s="18"/>
      <c r="DB994" s="18"/>
      <c r="DC994" s="18"/>
      <c r="DD994" s="18"/>
      <c r="DE994" s="18"/>
      <c r="DF994" s="1">
        <v>0</v>
      </c>
      <c r="DG994" s="1">
        <v>0</v>
      </c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20" t="s">
        <v>57</v>
      </c>
    </row>
    <row r="995" spans="1:130">
      <c r="A995" s="5">
        <v>995</v>
      </c>
      <c r="B995" s="1">
        <v>8</v>
      </c>
      <c r="C995" s="9">
        <v>367810</v>
      </c>
      <c r="D995" s="9">
        <v>7833954</v>
      </c>
      <c r="E995" s="22">
        <v>-40.2607</v>
      </c>
      <c r="F995" s="22">
        <v>-19.5854</v>
      </c>
      <c r="G995" s="6">
        <v>0</v>
      </c>
      <c r="H995" s="2">
        <f t="shared" si="630"/>
        <v>0</v>
      </c>
      <c r="I995" s="2">
        <f t="shared" si="631"/>
        <v>0</v>
      </c>
      <c r="J995" s="6">
        <v>0</v>
      </c>
      <c r="K995" s="2">
        <f t="shared" si="632"/>
        <v>0</v>
      </c>
      <c r="L995" s="2">
        <f t="shared" si="633"/>
        <v>0</v>
      </c>
      <c r="M995" s="6">
        <v>259644.08402899999</v>
      </c>
      <c r="N995" s="2">
        <f t="shared" si="634"/>
        <v>0.25964408402899997</v>
      </c>
      <c r="O995" s="2">
        <f t="shared" si="635"/>
        <v>1.0385763361160001</v>
      </c>
      <c r="P995" s="6">
        <v>1601362.44643</v>
      </c>
      <c r="Q995" s="2">
        <f t="shared" si="636"/>
        <v>1.60136244643</v>
      </c>
      <c r="R995" s="2">
        <f t="shared" si="637"/>
        <v>6.405449785720001</v>
      </c>
      <c r="S995" s="6">
        <v>3592525.3605</v>
      </c>
      <c r="T995" s="2">
        <f t="shared" si="638"/>
        <v>3.5925253604999998</v>
      </c>
      <c r="U995" s="2">
        <f t="shared" si="639"/>
        <v>14.370101441999999</v>
      </c>
      <c r="V995" s="6">
        <v>0</v>
      </c>
      <c r="W995" s="2">
        <f t="shared" si="640"/>
        <v>0</v>
      </c>
      <c r="X995" s="2">
        <f t="shared" si="641"/>
        <v>0</v>
      </c>
      <c r="Y995" s="6">
        <v>0</v>
      </c>
      <c r="Z995" s="2">
        <f t="shared" si="642"/>
        <v>0</v>
      </c>
      <c r="AA995" s="2">
        <f t="shared" si="643"/>
        <v>0</v>
      </c>
      <c r="AB995" s="6">
        <v>0</v>
      </c>
      <c r="AC995" s="2">
        <f t="shared" si="644"/>
        <v>0</v>
      </c>
      <c r="AD995" s="2">
        <f t="shared" si="645"/>
        <v>0</v>
      </c>
      <c r="AE995" s="6">
        <v>17653749.841699999</v>
      </c>
      <c r="AF995" s="2">
        <f t="shared" si="646"/>
        <v>17.653749841699998</v>
      </c>
      <c r="AG995" s="2">
        <f t="shared" si="647"/>
        <v>70.614999366799992</v>
      </c>
      <c r="AH995" s="6">
        <v>0</v>
      </c>
      <c r="AI995" s="2">
        <f t="shared" si="648"/>
        <v>0</v>
      </c>
      <c r="AJ995" s="2">
        <f t="shared" si="649"/>
        <v>0</v>
      </c>
      <c r="AK995" s="6">
        <v>0</v>
      </c>
      <c r="AL995" s="2">
        <f t="shared" si="650"/>
        <v>0</v>
      </c>
      <c r="AM995" s="2">
        <f t="shared" si="651"/>
        <v>0</v>
      </c>
      <c r="AN995" s="6">
        <v>0</v>
      </c>
      <c r="AO995" s="2">
        <f t="shared" si="652"/>
        <v>0</v>
      </c>
      <c r="AP995" s="2">
        <f t="shared" si="653"/>
        <v>0</v>
      </c>
      <c r="AQ995" s="6">
        <v>1892718.2673200001</v>
      </c>
      <c r="AR995" s="2">
        <f t="shared" si="654"/>
        <v>1.89271826732</v>
      </c>
      <c r="AS995" s="2">
        <f t="shared" si="655"/>
        <v>7.5708730692800001</v>
      </c>
      <c r="AT995" s="2">
        <v>25000000</v>
      </c>
      <c r="AU995" s="2">
        <v>0</v>
      </c>
      <c r="AV995" s="2">
        <f t="shared" si="656"/>
        <v>0</v>
      </c>
      <c r="AW995" s="2">
        <f t="shared" si="657"/>
        <v>0</v>
      </c>
      <c r="AX995" s="2">
        <v>0</v>
      </c>
      <c r="AY995" s="2">
        <f t="shared" si="658"/>
        <v>0</v>
      </c>
      <c r="AZ995" s="2">
        <f t="shared" si="659"/>
        <v>0</v>
      </c>
      <c r="BA995" s="2">
        <v>25000000</v>
      </c>
      <c r="BB995" s="2">
        <f t="shared" si="660"/>
        <v>25</v>
      </c>
      <c r="BC995" s="2">
        <f t="shared" si="661"/>
        <v>100</v>
      </c>
      <c r="BD995" s="2">
        <v>0</v>
      </c>
      <c r="BE995" s="2">
        <f t="shared" si="662"/>
        <v>0</v>
      </c>
      <c r="BF995" s="2">
        <f t="shared" si="663"/>
        <v>0</v>
      </c>
      <c r="BG995" s="2">
        <v>25000000</v>
      </c>
      <c r="BH995" s="2">
        <f t="shared" si="664"/>
        <v>25</v>
      </c>
      <c r="BI995" s="2">
        <f t="shared" si="665"/>
        <v>100</v>
      </c>
      <c r="BJ995" s="2">
        <v>0</v>
      </c>
      <c r="BK995" s="2">
        <f t="shared" si="666"/>
        <v>0</v>
      </c>
      <c r="BL995" s="2">
        <f t="shared" si="667"/>
        <v>0</v>
      </c>
      <c r="BM995" s="2">
        <v>0</v>
      </c>
      <c r="BN995" s="2">
        <f t="shared" si="668"/>
        <v>0</v>
      </c>
      <c r="BO995" s="2">
        <f t="shared" si="669"/>
        <v>0</v>
      </c>
      <c r="BP995" s="2">
        <v>0</v>
      </c>
      <c r="BQ995" s="2">
        <f t="shared" si="670"/>
        <v>0</v>
      </c>
      <c r="BR995" s="2">
        <f t="shared" si="671"/>
        <v>0</v>
      </c>
      <c r="BS995" s="2">
        <v>25000000</v>
      </c>
      <c r="BT995" s="1">
        <v>29</v>
      </c>
      <c r="BU995" s="1">
        <v>142</v>
      </c>
      <c r="BV995" s="2">
        <v>69.853658536585371</v>
      </c>
      <c r="BW995" s="1">
        <v>80.5</v>
      </c>
      <c r="BX995" s="2">
        <v>242.91176470588235</v>
      </c>
      <c r="BY995" s="1">
        <v>320</v>
      </c>
      <c r="BZ995" s="1">
        <v>164</v>
      </c>
      <c r="CA995" s="2">
        <v>149.3235294117647</v>
      </c>
      <c r="CB995" s="2">
        <v>1184.0588235294117</v>
      </c>
      <c r="CC995" s="1">
        <v>194</v>
      </c>
      <c r="CD995" s="1">
        <v>32</v>
      </c>
      <c r="CE995" s="2">
        <v>0.85099999999999998</v>
      </c>
      <c r="CF995" s="2">
        <v>91.802199999999999</v>
      </c>
      <c r="CG995" s="2">
        <v>104.3475</v>
      </c>
      <c r="CH995" s="2">
        <v>6.2919999999999998</v>
      </c>
      <c r="CI995" s="2">
        <v>67.697999999999993</v>
      </c>
      <c r="CJ995" s="2">
        <v>4.6440000000000001</v>
      </c>
      <c r="CK995" s="9">
        <v>7173</v>
      </c>
      <c r="CL995" s="8">
        <v>0</v>
      </c>
      <c r="CM995" s="8">
        <v>0</v>
      </c>
      <c r="CN995" s="18"/>
      <c r="CO995" s="18"/>
      <c r="CP995" s="18"/>
      <c r="CQ995" s="18"/>
      <c r="CR995" s="18"/>
      <c r="CS995" s="18"/>
      <c r="CT995" s="18"/>
      <c r="CU995" s="18"/>
      <c r="CV995" s="18"/>
      <c r="CW995" s="18"/>
      <c r="CX995" s="18"/>
      <c r="CY995" s="18"/>
      <c r="CZ995" s="18"/>
      <c r="DA995" s="18"/>
      <c r="DB995" s="18"/>
      <c r="DC995" s="18"/>
      <c r="DD995" s="18"/>
      <c r="DE995" s="18"/>
      <c r="DF995" s="1">
        <v>2</v>
      </c>
      <c r="DG995" s="1">
        <v>12</v>
      </c>
      <c r="DH995" s="1">
        <v>63</v>
      </c>
      <c r="DI995" s="1">
        <v>81</v>
      </c>
      <c r="DJ995" s="1">
        <v>72</v>
      </c>
      <c r="DK995" s="1">
        <v>81</v>
      </c>
      <c r="DL995" s="1">
        <v>242.5</v>
      </c>
      <c r="DM995" s="1">
        <v>317</v>
      </c>
      <c r="DN995" s="1">
        <v>167</v>
      </c>
      <c r="DO995" s="1">
        <v>149.5</v>
      </c>
      <c r="DP995" s="1">
        <v>1186</v>
      </c>
      <c r="DQ995" s="1">
        <v>193</v>
      </c>
      <c r="DR995" s="1">
        <v>33</v>
      </c>
      <c r="DS995" s="1">
        <v>0.85099999999999998</v>
      </c>
      <c r="DT995" s="1">
        <v>91.802199999999999</v>
      </c>
      <c r="DU995" s="1">
        <v>104.3475</v>
      </c>
      <c r="DV995" s="1">
        <v>6.2919999999999998</v>
      </c>
      <c r="DW995" s="1">
        <v>67.697999999999993</v>
      </c>
      <c r="DX995" s="1">
        <v>4.6440000000000001</v>
      </c>
      <c r="DY995" s="1">
        <v>7173</v>
      </c>
      <c r="DZ995" s="20" t="s">
        <v>57</v>
      </c>
    </row>
    <row r="996" spans="1:130">
      <c r="A996" s="5">
        <v>996</v>
      </c>
      <c r="B996" s="1">
        <v>8</v>
      </c>
      <c r="C996" s="9">
        <v>372810</v>
      </c>
      <c r="D996" s="9">
        <v>7833954</v>
      </c>
      <c r="E996" s="22">
        <v>-40.213099999999997</v>
      </c>
      <c r="F996" s="22">
        <v>-19.585799999999999</v>
      </c>
      <c r="G996" s="6">
        <v>0</v>
      </c>
      <c r="H996" s="2">
        <f t="shared" si="630"/>
        <v>0</v>
      </c>
      <c r="I996" s="2">
        <f t="shared" si="631"/>
        <v>0</v>
      </c>
      <c r="J996" s="6">
        <v>629721.54475899995</v>
      </c>
      <c r="K996" s="2">
        <f t="shared" si="632"/>
        <v>0.629721544759</v>
      </c>
      <c r="L996" s="2">
        <f t="shared" si="633"/>
        <v>2.518886179036</v>
      </c>
      <c r="M996" s="6">
        <v>0</v>
      </c>
      <c r="N996" s="2">
        <f t="shared" si="634"/>
        <v>0</v>
      </c>
      <c r="O996" s="2">
        <f t="shared" si="635"/>
        <v>0</v>
      </c>
      <c r="P996" s="6">
        <v>3197285.8877900001</v>
      </c>
      <c r="Q996" s="2">
        <f t="shared" si="636"/>
        <v>3.1972858877900001</v>
      </c>
      <c r="R996" s="2">
        <f t="shared" si="637"/>
        <v>12.78914355116</v>
      </c>
      <c r="S996" s="6">
        <v>3128728.0276799998</v>
      </c>
      <c r="T996" s="2">
        <f t="shared" si="638"/>
        <v>3.1287280276799998</v>
      </c>
      <c r="U996" s="2">
        <f t="shared" si="639"/>
        <v>12.514912110720001</v>
      </c>
      <c r="V996" s="6">
        <v>0</v>
      </c>
      <c r="W996" s="2">
        <f t="shared" si="640"/>
        <v>0</v>
      </c>
      <c r="X996" s="2">
        <f t="shared" si="641"/>
        <v>0</v>
      </c>
      <c r="Y996" s="6">
        <v>0</v>
      </c>
      <c r="Z996" s="2">
        <f t="shared" si="642"/>
        <v>0</v>
      </c>
      <c r="AA996" s="2">
        <f t="shared" si="643"/>
        <v>0</v>
      </c>
      <c r="AB996" s="6">
        <v>0</v>
      </c>
      <c r="AC996" s="2">
        <f t="shared" si="644"/>
        <v>0</v>
      </c>
      <c r="AD996" s="2">
        <f t="shared" si="645"/>
        <v>0</v>
      </c>
      <c r="AE996" s="6">
        <v>17360754.6182</v>
      </c>
      <c r="AF996" s="2">
        <f t="shared" si="646"/>
        <v>17.360754618200001</v>
      </c>
      <c r="AG996" s="2">
        <f t="shared" si="647"/>
        <v>69.443018472800006</v>
      </c>
      <c r="AH996" s="6">
        <v>0</v>
      </c>
      <c r="AI996" s="2">
        <f t="shared" si="648"/>
        <v>0</v>
      </c>
      <c r="AJ996" s="2">
        <f t="shared" si="649"/>
        <v>0</v>
      </c>
      <c r="AK996" s="6">
        <v>0</v>
      </c>
      <c r="AL996" s="2">
        <f t="shared" si="650"/>
        <v>0</v>
      </c>
      <c r="AM996" s="2">
        <f t="shared" si="651"/>
        <v>0</v>
      </c>
      <c r="AN996" s="6">
        <v>22304.929536899999</v>
      </c>
      <c r="AO996" s="2">
        <f t="shared" si="652"/>
        <v>2.2304929536899998E-2</v>
      </c>
      <c r="AP996" s="2">
        <f t="shared" si="653"/>
        <v>8.9219718147599991E-2</v>
      </c>
      <c r="AQ996" s="6">
        <v>661204.99204100005</v>
      </c>
      <c r="AR996" s="2">
        <f t="shared" si="654"/>
        <v>0.66120499204100003</v>
      </c>
      <c r="AS996" s="2">
        <f t="shared" si="655"/>
        <v>2.6448199681640006</v>
      </c>
      <c r="AT996" s="2">
        <v>25000000</v>
      </c>
      <c r="AU996" s="2">
        <v>0</v>
      </c>
      <c r="AV996" s="2">
        <f t="shared" si="656"/>
        <v>0</v>
      </c>
      <c r="AW996" s="2">
        <f t="shared" si="657"/>
        <v>0</v>
      </c>
      <c r="AX996" s="2">
        <v>0</v>
      </c>
      <c r="AY996" s="2">
        <f t="shared" si="658"/>
        <v>0</v>
      </c>
      <c r="AZ996" s="2">
        <f t="shared" si="659"/>
        <v>0</v>
      </c>
      <c r="BA996" s="2">
        <v>25000000</v>
      </c>
      <c r="BB996" s="2">
        <f t="shared" si="660"/>
        <v>25</v>
      </c>
      <c r="BC996" s="2">
        <f t="shared" si="661"/>
        <v>100</v>
      </c>
      <c r="BD996" s="2">
        <v>0</v>
      </c>
      <c r="BE996" s="2">
        <f t="shared" si="662"/>
        <v>0</v>
      </c>
      <c r="BF996" s="2">
        <f t="shared" si="663"/>
        <v>0</v>
      </c>
      <c r="BG996" s="2">
        <v>25000000</v>
      </c>
      <c r="BH996" s="2">
        <f t="shared" si="664"/>
        <v>25</v>
      </c>
      <c r="BI996" s="2">
        <f t="shared" si="665"/>
        <v>100</v>
      </c>
      <c r="BJ996" s="2">
        <v>0</v>
      </c>
      <c r="BK996" s="2">
        <f t="shared" si="666"/>
        <v>0</v>
      </c>
      <c r="BL996" s="2">
        <f t="shared" si="667"/>
        <v>0</v>
      </c>
      <c r="BM996" s="2">
        <v>0</v>
      </c>
      <c r="BN996" s="2">
        <f t="shared" si="668"/>
        <v>0</v>
      </c>
      <c r="BO996" s="2">
        <f t="shared" si="669"/>
        <v>0</v>
      </c>
      <c r="BP996" s="2">
        <v>0</v>
      </c>
      <c r="BQ996" s="2">
        <f t="shared" si="670"/>
        <v>0</v>
      </c>
      <c r="BR996" s="2">
        <f t="shared" si="671"/>
        <v>0</v>
      </c>
      <c r="BS996" s="2">
        <v>25000000</v>
      </c>
      <c r="BT996" s="1">
        <v>42</v>
      </c>
      <c r="BU996" s="1">
        <v>65</v>
      </c>
      <c r="BV996" s="2">
        <v>51.352941176470587</v>
      </c>
      <c r="BW996" s="1">
        <v>81</v>
      </c>
      <c r="BX996" s="2">
        <v>243.4814814814815</v>
      </c>
      <c r="BY996" s="1">
        <v>318</v>
      </c>
      <c r="BZ996" s="1">
        <v>167</v>
      </c>
      <c r="CA996" s="2">
        <v>149.14814814814815</v>
      </c>
      <c r="CB996" s="2">
        <v>1185.7777777777778</v>
      </c>
      <c r="CC996" s="1">
        <v>193</v>
      </c>
      <c r="CD996" s="1">
        <v>33</v>
      </c>
      <c r="CE996" s="2">
        <v>0.85099999999999998</v>
      </c>
      <c r="CF996" s="2">
        <v>91.802199999999999</v>
      </c>
      <c r="CG996" s="2">
        <v>104.3475</v>
      </c>
      <c r="CH996" s="2">
        <v>6.2919999999999998</v>
      </c>
      <c r="CI996" s="2">
        <v>67.697999999999993</v>
      </c>
      <c r="CJ996" s="2">
        <v>4.6440000000000001</v>
      </c>
      <c r="CK996" s="9">
        <v>7173</v>
      </c>
      <c r="CL996" s="8">
        <v>0</v>
      </c>
      <c r="CM996" s="8">
        <v>0</v>
      </c>
      <c r="CN996" s="18"/>
      <c r="CO996" s="18"/>
      <c r="CP996" s="18"/>
      <c r="CQ996" s="18"/>
      <c r="CR996" s="18"/>
      <c r="CS996" s="18"/>
      <c r="CT996" s="18"/>
      <c r="CU996" s="18"/>
      <c r="CV996" s="18"/>
      <c r="CW996" s="18"/>
      <c r="CX996" s="18"/>
      <c r="CY996" s="18"/>
      <c r="CZ996" s="18"/>
      <c r="DA996" s="18"/>
      <c r="DB996" s="18"/>
      <c r="DC996" s="18"/>
      <c r="DD996" s="18"/>
      <c r="DE996" s="18"/>
      <c r="DF996" s="1">
        <v>1</v>
      </c>
      <c r="DG996" s="1">
        <v>3</v>
      </c>
      <c r="DH996" s="1">
        <v>40</v>
      </c>
      <c r="DI996" s="1">
        <v>40</v>
      </c>
      <c r="DJ996" s="1">
        <v>40</v>
      </c>
      <c r="DK996" s="1">
        <v>81</v>
      </c>
      <c r="DL996" s="1">
        <v>244</v>
      </c>
      <c r="DM996" s="1">
        <v>318</v>
      </c>
      <c r="DN996" s="1">
        <v>168</v>
      </c>
      <c r="DO996" s="1">
        <v>150</v>
      </c>
      <c r="DP996" s="1">
        <v>1188</v>
      </c>
      <c r="DQ996" s="1">
        <v>191</v>
      </c>
      <c r="DR996" s="1">
        <v>34</v>
      </c>
      <c r="DS996" s="1">
        <v>0.85099999999999998</v>
      </c>
      <c r="DT996" s="1">
        <v>91.802199999999999</v>
      </c>
      <c r="DU996" s="1">
        <v>104.3475</v>
      </c>
      <c r="DV996" s="1">
        <v>6.2919999999999998</v>
      </c>
      <c r="DW996" s="1">
        <v>67.697999999999993</v>
      </c>
      <c r="DX996" s="1">
        <v>4.6440000000000001</v>
      </c>
      <c r="DY996" s="1">
        <v>7173</v>
      </c>
      <c r="DZ996" s="20" t="s">
        <v>57</v>
      </c>
    </row>
    <row r="997" spans="1:130">
      <c r="A997" s="5">
        <v>997</v>
      </c>
      <c r="B997" s="1">
        <v>8</v>
      </c>
      <c r="C997" s="9">
        <v>377810</v>
      </c>
      <c r="D997" s="9">
        <v>7833954</v>
      </c>
      <c r="E997" s="22">
        <v>-40.165399999999998</v>
      </c>
      <c r="F997" s="22">
        <v>-19.586099999999998</v>
      </c>
      <c r="G997" s="6">
        <v>0</v>
      </c>
      <c r="H997" s="2">
        <f t="shared" si="630"/>
        <v>0</v>
      </c>
      <c r="I997" s="2">
        <f t="shared" si="631"/>
        <v>0</v>
      </c>
      <c r="J997" s="6">
        <v>157760.360805</v>
      </c>
      <c r="K997" s="2">
        <f t="shared" si="632"/>
        <v>0.157760360805</v>
      </c>
      <c r="L997" s="2">
        <f t="shared" si="633"/>
        <v>0.63104144322</v>
      </c>
      <c r="M997" s="6">
        <v>100347.747011</v>
      </c>
      <c r="N997" s="2">
        <f t="shared" si="634"/>
        <v>0.10034774701099999</v>
      </c>
      <c r="O997" s="2">
        <f t="shared" si="635"/>
        <v>0.40139098804399997</v>
      </c>
      <c r="P997" s="6">
        <v>2795396.3678199998</v>
      </c>
      <c r="Q997" s="2">
        <f t="shared" si="636"/>
        <v>2.79539636782</v>
      </c>
      <c r="R997" s="2">
        <f t="shared" si="637"/>
        <v>11.18158547128</v>
      </c>
      <c r="S997" s="6">
        <v>3407895.1948299999</v>
      </c>
      <c r="T997" s="2">
        <f t="shared" si="638"/>
        <v>3.40789519483</v>
      </c>
      <c r="U997" s="2">
        <f t="shared" si="639"/>
        <v>13.631580779319998</v>
      </c>
      <c r="V997" s="6">
        <v>0</v>
      </c>
      <c r="W997" s="2">
        <f t="shared" si="640"/>
        <v>0</v>
      </c>
      <c r="X997" s="2">
        <f t="shared" si="641"/>
        <v>0</v>
      </c>
      <c r="Y997" s="6">
        <v>0</v>
      </c>
      <c r="Z997" s="2">
        <f t="shared" si="642"/>
        <v>0</v>
      </c>
      <c r="AA997" s="2">
        <f t="shared" si="643"/>
        <v>0</v>
      </c>
      <c r="AB997" s="6">
        <v>0</v>
      </c>
      <c r="AC997" s="2">
        <f t="shared" si="644"/>
        <v>0</v>
      </c>
      <c r="AD997" s="2">
        <f t="shared" si="645"/>
        <v>0</v>
      </c>
      <c r="AE997" s="6">
        <v>18060561.7434</v>
      </c>
      <c r="AF997" s="2">
        <f t="shared" si="646"/>
        <v>18.060561743400001</v>
      </c>
      <c r="AG997" s="2">
        <f t="shared" si="647"/>
        <v>72.242246973600004</v>
      </c>
      <c r="AH997" s="6">
        <v>0</v>
      </c>
      <c r="AI997" s="2">
        <f t="shared" si="648"/>
        <v>0</v>
      </c>
      <c r="AJ997" s="2">
        <f t="shared" si="649"/>
        <v>0</v>
      </c>
      <c r="AK997" s="6">
        <v>0</v>
      </c>
      <c r="AL997" s="2">
        <f t="shared" si="650"/>
        <v>0</v>
      </c>
      <c r="AM997" s="2">
        <f t="shared" si="651"/>
        <v>0</v>
      </c>
      <c r="AN997" s="6">
        <v>48165.002820200003</v>
      </c>
      <c r="AO997" s="2">
        <f t="shared" si="652"/>
        <v>4.8165002820200004E-2</v>
      </c>
      <c r="AP997" s="2">
        <f t="shared" si="653"/>
        <v>0.19266001128080001</v>
      </c>
      <c r="AQ997" s="6">
        <v>429873.58329899999</v>
      </c>
      <c r="AR997" s="2">
        <f t="shared" si="654"/>
        <v>0.42987358329899999</v>
      </c>
      <c r="AS997" s="2">
        <f t="shared" si="655"/>
        <v>1.7194943331959998</v>
      </c>
      <c r="AT997" s="2">
        <v>25000000</v>
      </c>
      <c r="AU997" s="2">
        <v>0</v>
      </c>
      <c r="AV997" s="2">
        <f t="shared" si="656"/>
        <v>0</v>
      </c>
      <c r="AW997" s="2">
        <f t="shared" si="657"/>
        <v>0</v>
      </c>
      <c r="AX997" s="2">
        <v>0</v>
      </c>
      <c r="AY997" s="2">
        <f t="shared" si="658"/>
        <v>0</v>
      </c>
      <c r="AZ997" s="2">
        <f t="shared" si="659"/>
        <v>0</v>
      </c>
      <c r="BA997" s="2">
        <v>25000000</v>
      </c>
      <c r="BB997" s="2">
        <f t="shared" si="660"/>
        <v>25</v>
      </c>
      <c r="BC997" s="2">
        <f t="shared" si="661"/>
        <v>100</v>
      </c>
      <c r="BD997" s="2">
        <v>0</v>
      </c>
      <c r="BE997" s="2">
        <f t="shared" si="662"/>
        <v>0</v>
      </c>
      <c r="BF997" s="2">
        <f t="shared" si="663"/>
        <v>0</v>
      </c>
      <c r="BG997" s="2">
        <v>25000000</v>
      </c>
      <c r="BH997" s="2">
        <f t="shared" si="664"/>
        <v>25</v>
      </c>
      <c r="BI997" s="2">
        <f t="shared" si="665"/>
        <v>100</v>
      </c>
      <c r="BJ997" s="2">
        <v>0</v>
      </c>
      <c r="BK997" s="2">
        <f t="shared" si="666"/>
        <v>0</v>
      </c>
      <c r="BL997" s="2">
        <f t="shared" si="667"/>
        <v>0</v>
      </c>
      <c r="BM997" s="2">
        <v>0</v>
      </c>
      <c r="BN997" s="2">
        <f t="shared" si="668"/>
        <v>0</v>
      </c>
      <c r="BO997" s="2">
        <f t="shared" si="669"/>
        <v>0</v>
      </c>
      <c r="BP997" s="2">
        <v>0</v>
      </c>
      <c r="BQ997" s="2">
        <f t="shared" si="670"/>
        <v>0</v>
      </c>
      <c r="BR997" s="2">
        <f t="shared" si="671"/>
        <v>0</v>
      </c>
      <c r="BS997" s="2">
        <v>25000000</v>
      </c>
      <c r="BT997" s="1">
        <v>27</v>
      </c>
      <c r="BU997" s="1">
        <v>48</v>
      </c>
      <c r="BV997" s="2">
        <v>37.970588235294116</v>
      </c>
      <c r="BW997" s="1">
        <v>80.5</v>
      </c>
      <c r="BX997" s="2">
        <v>243.97297297297297</v>
      </c>
      <c r="BY997" s="1">
        <v>318</v>
      </c>
      <c r="BZ997" s="1">
        <v>168</v>
      </c>
      <c r="CA997" s="2">
        <v>148.37837837837839</v>
      </c>
      <c r="CB997" s="2">
        <v>1189.5945945945946</v>
      </c>
      <c r="CC997" s="1">
        <v>191</v>
      </c>
      <c r="CD997" s="1">
        <v>34</v>
      </c>
      <c r="CE997" s="2">
        <v>0.85099999999999998</v>
      </c>
      <c r="CF997" s="2">
        <v>91.802199999999999</v>
      </c>
      <c r="CG997" s="2">
        <v>104.3475</v>
      </c>
      <c r="CH997" s="2">
        <v>6.2919999999999998</v>
      </c>
      <c r="CI997" s="2">
        <v>67.697999999999993</v>
      </c>
      <c r="CJ997" s="2">
        <v>4.6440000000000001</v>
      </c>
      <c r="CK997" s="9">
        <v>7173</v>
      </c>
      <c r="CL997" s="18">
        <v>1</v>
      </c>
      <c r="CM997" s="18">
        <v>4</v>
      </c>
      <c r="CN997" s="18">
        <v>34</v>
      </c>
      <c r="CO997" s="18">
        <v>34</v>
      </c>
      <c r="CP997" s="18">
        <v>34</v>
      </c>
      <c r="CQ997" s="18">
        <v>81</v>
      </c>
      <c r="CR997" s="18">
        <v>244</v>
      </c>
      <c r="CS997" s="18">
        <v>317</v>
      </c>
      <c r="CT997" s="18">
        <v>169</v>
      </c>
      <c r="CU997" s="18">
        <v>148</v>
      </c>
      <c r="CV997" s="18">
        <v>1192</v>
      </c>
      <c r="CW997" s="18">
        <v>190</v>
      </c>
      <c r="CX997" s="18">
        <v>35</v>
      </c>
      <c r="CY997" s="18">
        <v>0.85099999999999998</v>
      </c>
      <c r="CZ997" s="18">
        <v>91.802199999999999</v>
      </c>
      <c r="DA997" s="18">
        <v>104.3475</v>
      </c>
      <c r="DB997" s="18">
        <v>6.2919999999999998</v>
      </c>
      <c r="DC997" s="18">
        <v>67.697999999999993</v>
      </c>
      <c r="DD997" s="18">
        <v>4.6440000000000001</v>
      </c>
      <c r="DE997" s="18">
        <v>7173</v>
      </c>
      <c r="DF997" s="1">
        <v>2</v>
      </c>
      <c r="DG997" s="1">
        <v>5</v>
      </c>
      <c r="DH997" s="1">
        <v>32</v>
      </c>
      <c r="DI997" s="1">
        <v>36</v>
      </c>
      <c r="DJ997" s="1">
        <v>34</v>
      </c>
      <c r="DK997" s="1">
        <v>80.5</v>
      </c>
      <c r="DL997" s="1">
        <v>244</v>
      </c>
      <c r="DM997" s="1">
        <v>317</v>
      </c>
      <c r="DN997" s="1">
        <v>169</v>
      </c>
      <c r="DO997" s="1">
        <v>148</v>
      </c>
      <c r="DP997" s="1">
        <v>1190.5</v>
      </c>
      <c r="DQ997" s="1">
        <v>191</v>
      </c>
      <c r="DR997" s="1">
        <v>35</v>
      </c>
      <c r="DS997" s="1">
        <v>0.85099999999999998</v>
      </c>
      <c r="DT997" s="1">
        <v>91.802199999999999</v>
      </c>
      <c r="DU997" s="1">
        <v>104.3475</v>
      </c>
      <c r="DV997" s="1">
        <v>6.2919999999999998</v>
      </c>
      <c r="DW997" s="1">
        <v>67.697999999999993</v>
      </c>
      <c r="DX997" s="1">
        <v>4.6440000000000001</v>
      </c>
      <c r="DY997" s="1">
        <v>7173</v>
      </c>
      <c r="DZ997" s="20" t="s">
        <v>57</v>
      </c>
    </row>
    <row r="998" spans="1:130">
      <c r="A998" s="5">
        <v>998</v>
      </c>
      <c r="B998" s="1">
        <v>8</v>
      </c>
      <c r="C998" s="9">
        <v>382810</v>
      </c>
      <c r="D998" s="9">
        <v>7833954</v>
      </c>
      <c r="E998" s="22">
        <v>-40.117699999999999</v>
      </c>
      <c r="F998" s="22">
        <v>-19.586400000000001</v>
      </c>
      <c r="G998" s="6">
        <v>0</v>
      </c>
      <c r="H998" s="2">
        <f t="shared" si="630"/>
        <v>0</v>
      </c>
      <c r="I998" s="2">
        <f t="shared" si="631"/>
        <v>0</v>
      </c>
      <c r="J998" s="6">
        <v>0</v>
      </c>
      <c r="K998" s="2">
        <f t="shared" si="632"/>
        <v>0</v>
      </c>
      <c r="L998" s="2">
        <f t="shared" si="633"/>
        <v>0</v>
      </c>
      <c r="M998" s="6">
        <v>52116.0183359</v>
      </c>
      <c r="N998" s="2">
        <f t="shared" si="634"/>
        <v>5.2116018335900002E-2</v>
      </c>
      <c r="O998" s="2">
        <f t="shared" si="635"/>
        <v>0.20846407334359998</v>
      </c>
      <c r="P998" s="6">
        <v>0</v>
      </c>
      <c r="Q998" s="2">
        <f t="shared" si="636"/>
        <v>0</v>
      </c>
      <c r="R998" s="2">
        <f t="shared" si="637"/>
        <v>0</v>
      </c>
      <c r="S998" s="6">
        <v>5786565.9447499998</v>
      </c>
      <c r="T998" s="2">
        <f t="shared" si="638"/>
        <v>5.7865659447499995</v>
      </c>
      <c r="U998" s="2">
        <f t="shared" si="639"/>
        <v>23.146263778999998</v>
      </c>
      <c r="V998" s="6">
        <v>0</v>
      </c>
      <c r="W998" s="2">
        <f t="shared" si="640"/>
        <v>0</v>
      </c>
      <c r="X998" s="2">
        <f t="shared" si="641"/>
        <v>0</v>
      </c>
      <c r="Y998" s="6">
        <v>0</v>
      </c>
      <c r="Z998" s="2">
        <f t="shared" si="642"/>
        <v>0</v>
      </c>
      <c r="AA998" s="2">
        <f t="shared" si="643"/>
        <v>0</v>
      </c>
      <c r="AB998" s="6">
        <v>0</v>
      </c>
      <c r="AC998" s="2">
        <f t="shared" si="644"/>
        <v>0</v>
      </c>
      <c r="AD998" s="2">
        <f t="shared" si="645"/>
        <v>0</v>
      </c>
      <c r="AE998" s="6">
        <v>19131737.505199999</v>
      </c>
      <c r="AF998" s="2">
        <f t="shared" si="646"/>
        <v>19.1317375052</v>
      </c>
      <c r="AG998" s="2">
        <f t="shared" si="647"/>
        <v>76.526950020800001</v>
      </c>
      <c r="AH998" s="6">
        <v>0</v>
      </c>
      <c r="AI998" s="2">
        <f t="shared" si="648"/>
        <v>0</v>
      </c>
      <c r="AJ998" s="2">
        <f t="shared" si="649"/>
        <v>0</v>
      </c>
      <c r="AK998" s="6">
        <v>0</v>
      </c>
      <c r="AL998" s="2">
        <f t="shared" si="650"/>
        <v>0</v>
      </c>
      <c r="AM998" s="2">
        <f t="shared" si="651"/>
        <v>0</v>
      </c>
      <c r="AN998" s="6">
        <v>29580.531682100001</v>
      </c>
      <c r="AO998" s="2">
        <f t="shared" si="652"/>
        <v>2.9580531682100002E-2</v>
      </c>
      <c r="AP998" s="2">
        <f t="shared" si="653"/>
        <v>0.11832212672839999</v>
      </c>
      <c r="AQ998" s="6">
        <v>0</v>
      </c>
      <c r="AR998" s="2">
        <f t="shared" si="654"/>
        <v>0</v>
      </c>
      <c r="AS998" s="2">
        <f t="shared" si="655"/>
        <v>0</v>
      </c>
      <c r="AT998" s="2">
        <v>25000000</v>
      </c>
      <c r="AU998" s="2">
        <v>0</v>
      </c>
      <c r="AV998" s="2">
        <f t="shared" si="656"/>
        <v>0</v>
      </c>
      <c r="AW998" s="2">
        <f t="shared" si="657"/>
        <v>0</v>
      </c>
      <c r="AX998" s="2">
        <v>0</v>
      </c>
      <c r="AY998" s="2">
        <f t="shared" si="658"/>
        <v>0</v>
      </c>
      <c r="AZ998" s="2">
        <f t="shared" si="659"/>
        <v>0</v>
      </c>
      <c r="BA998" s="2">
        <v>25000000</v>
      </c>
      <c r="BB998" s="2">
        <f t="shared" si="660"/>
        <v>25</v>
      </c>
      <c r="BC998" s="2">
        <f t="shared" si="661"/>
        <v>100</v>
      </c>
      <c r="BD998" s="2">
        <v>0</v>
      </c>
      <c r="BE998" s="2">
        <f t="shared" si="662"/>
        <v>0</v>
      </c>
      <c r="BF998" s="2">
        <f t="shared" si="663"/>
        <v>0</v>
      </c>
      <c r="BG998" s="2">
        <v>25000000</v>
      </c>
      <c r="BH998" s="2">
        <f t="shared" si="664"/>
        <v>25</v>
      </c>
      <c r="BI998" s="2">
        <f t="shared" si="665"/>
        <v>100</v>
      </c>
      <c r="BJ998" s="2">
        <v>0</v>
      </c>
      <c r="BK998" s="2">
        <f t="shared" si="666"/>
        <v>0</v>
      </c>
      <c r="BL998" s="2">
        <f t="shared" si="667"/>
        <v>0</v>
      </c>
      <c r="BM998" s="2">
        <v>0</v>
      </c>
      <c r="BN998" s="2">
        <f t="shared" si="668"/>
        <v>0</v>
      </c>
      <c r="BO998" s="2">
        <f t="shared" si="669"/>
        <v>0</v>
      </c>
      <c r="BP998" s="2">
        <v>0</v>
      </c>
      <c r="BQ998" s="2">
        <f t="shared" si="670"/>
        <v>0</v>
      </c>
      <c r="BR998" s="2">
        <f t="shared" si="671"/>
        <v>0</v>
      </c>
      <c r="BS998" s="2">
        <v>25000000</v>
      </c>
      <c r="BT998" s="1">
        <v>16</v>
      </c>
      <c r="BU998" s="1">
        <v>35</v>
      </c>
      <c r="BV998" s="2">
        <v>25.28125</v>
      </c>
      <c r="BW998" s="1">
        <v>80.5</v>
      </c>
      <c r="BX998" s="2">
        <v>244</v>
      </c>
      <c r="BY998" s="1">
        <v>318</v>
      </c>
      <c r="BZ998" s="1">
        <v>169</v>
      </c>
      <c r="CA998" s="2">
        <v>147.67857142857142</v>
      </c>
      <c r="CB998" s="2">
        <v>1194.5</v>
      </c>
      <c r="CC998" s="1">
        <v>191</v>
      </c>
      <c r="CD998" s="1">
        <v>35</v>
      </c>
      <c r="CE998" s="2">
        <v>0.85099999999999998</v>
      </c>
      <c r="CF998" s="2">
        <v>91.802199999999999</v>
      </c>
      <c r="CG998" s="2">
        <v>104.3475</v>
      </c>
      <c r="CH998" s="2">
        <v>6.2919999999999998</v>
      </c>
      <c r="CI998" s="2">
        <v>67.697999999999993</v>
      </c>
      <c r="CJ998" s="2">
        <v>4.6440000000000001</v>
      </c>
      <c r="CK998" s="9">
        <v>7173</v>
      </c>
      <c r="CL998" s="8">
        <v>0</v>
      </c>
      <c r="CM998" s="8">
        <v>0</v>
      </c>
      <c r="CN998" s="18"/>
      <c r="CO998" s="18"/>
      <c r="CP998" s="18"/>
      <c r="CQ998" s="18"/>
      <c r="CR998" s="18"/>
      <c r="CS998" s="18"/>
      <c r="CT998" s="18"/>
      <c r="CU998" s="18"/>
      <c r="CV998" s="18"/>
      <c r="CW998" s="18"/>
      <c r="CX998" s="18"/>
      <c r="CY998" s="18"/>
      <c r="CZ998" s="18"/>
      <c r="DA998" s="18"/>
      <c r="DB998" s="18"/>
      <c r="DC998" s="18"/>
      <c r="DD998" s="18"/>
      <c r="DE998" s="18"/>
      <c r="DF998" s="1">
        <v>0</v>
      </c>
      <c r="DG998" s="1">
        <v>0</v>
      </c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20" t="s">
        <v>57</v>
      </c>
    </row>
    <row r="999" spans="1:130">
      <c r="A999" s="5">
        <v>999</v>
      </c>
      <c r="B999" s="1">
        <v>8</v>
      </c>
      <c r="C999" s="9">
        <v>387810</v>
      </c>
      <c r="D999" s="9">
        <v>7833954</v>
      </c>
      <c r="E999" s="22">
        <v>-40.070099999999996</v>
      </c>
      <c r="F999" s="22">
        <v>-19.5867</v>
      </c>
      <c r="G999" s="6">
        <v>1005.53827868</v>
      </c>
      <c r="H999" s="2">
        <f t="shared" si="630"/>
        <v>1.0055382786799999E-3</v>
      </c>
      <c r="I999" s="2">
        <f t="shared" si="631"/>
        <v>4.0221531147199997E-3</v>
      </c>
      <c r="J999" s="6">
        <v>0</v>
      </c>
      <c r="K999" s="2">
        <f t="shared" si="632"/>
        <v>0</v>
      </c>
      <c r="L999" s="2">
        <f t="shared" si="633"/>
        <v>0</v>
      </c>
      <c r="M999" s="6">
        <v>1061114.35081</v>
      </c>
      <c r="N999" s="2">
        <f t="shared" si="634"/>
        <v>1.0611143508100001</v>
      </c>
      <c r="O999" s="2">
        <f t="shared" si="635"/>
        <v>4.2444574032400002</v>
      </c>
      <c r="P999" s="6">
        <v>4828971.1095200004</v>
      </c>
      <c r="Q999" s="2">
        <f t="shared" si="636"/>
        <v>4.8289711095200003</v>
      </c>
      <c r="R999" s="2">
        <f t="shared" si="637"/>
        <v>19.315884438080001</v>
      </c>
      <c r="S999" s="6">
        <v>1273994.1271299999</v>
      </c>
      <c r="T999" s="2">
        <f t="shared" si="638"/>
        <v>1.2739941271299999</v>
      </c>
      <c r="U999" s="2">
        <f t="shared" si="639"/>
        <v>5.0959765085199997</v>
      </c>
      <c r="V999" s="6">
        <v>0</v>
      </c>
      <c r="W999" s="2">
        <f t="shared" si="640"/>
        <v>0</v>
      </c>
      <c r="X999" s="2">
        <f t="shared" si="641"/>
        <v>0</v>
      </c>
      <c r="Y999" s="6">
        <v>0</v>
      </c>
      <c r="Z999" s="2">
        <f t="shared" si="642"/>
        <v>0</v>
      </c>
      <c r="AA999" s="2">
        <f t="shared" si="643"/>
        <v>0</v>
      </c>
      <c r="AB999" s="6">
        <v>0</v>
      </c>
      <c r="AC999" s="2">
        <f t="shared" si="644"/>
        <v>0</v>
      </c>
      <c r="AD999" s="2">
        <f t="shared" si="645"/>
        <v>0</v>
      </c>
      <c r="AE999" s="6">
        <v>12659743.3104</v>
      </c>
      <c r="AF999" s="2">
        <f t="shared" si="646"/>
        <v>12.6597433104</v>
      </c>
      <c r="AG999" s="2">
        <f t="shared" si="647"/>
        <v>50.638973241600006</v>
      </c>
      <c r="AH999" s="6">
        <v>0</v>
      </c>
      <c r="AI999" s="2">
        <f t="shared" si="648"/>
        <v>0</v>
      </c>
      <c r="AJ999" s="2">
        <f t="shared" si="649"/>
        <v>0</v>
      </c>
      <c r="AK999" s="6">
        <v>0</v>
      </c>
      <c r="AL999" s="2">
        <f t="shared" si="650"/>
        <v>0</v>
      </c>
      <c r="AM999" s="2">
        <f t="shared" si="651"/>
        <v>0</v>
      </c>
      <c r="AN999" s="6">
        <v>5132872.1413799999</v>
      </c>
      <c r="AO999" s="2">
        <f t="shared" si="652"/>
        <v>5.13287214138</v>
      </c>
      <c r="AP999" s="2">
        <f t="shared" si="653"/>
        <v>20.53148856552</v>
      </c>
      <c r="AQ999" s="6">
        <v>42299.422498899999</v>
      </c>
      <c r="AR999" s="2">
        <f t="shared" si="654"/>
        <v>4.2299422498900001E-2</v>
      </c>
      <c r="AS999" s="2">
        <f t="shared" si="655"/>
        <v>0.16919768999559998</v>
      </c>
      <c r="AT999" s="2">
        <v>25000000</v>
      </c>
      <c r="AU999" s="2">
        <v>0</v>
      </c>
      <c r="AV999" s="2">
        <f t="shared" si="656"/>
        <v>0</v>
      </c>
      <c r="AW999" s="2">
        <f t="shared" si="657"/>
        <v>0</v>
      </c>
      <c r="AX999" s="2">
        <v>0</v>
      </c>
      <c r="AY999" s="2">
        <f t="shared" si="658"/>
        <v>0</v>
      </c>
      <c r="AZ999" s="2">
        <f t="shared" si="659"/>
        <v>0</v>
      </c>
      <c r="BA999" s="2">
        <v>25000000</v>
      </c>
      <c r="BB999" s="2">
        <f t="shared" si="660"/>
        <v>25</v>
      </c>
      <c r="BC999" s="2">
        <f t="shared" si="661"/>
        <v>100</v>
      </c>
      <c r="BD999" s="2">
        <v>0</v>
      </c>
      <c r="BE999" s="2">
        <f t="shared" si="662"/>
        <v>0</v>
      </c>
      <c r="BF999" s="2">
        <f t="shared" si="663"/>
        <v>0</v>
      </c>
      <c r="BG999" s="2">
        <v>25000000</v>
      </c>
      <c r="BH999" s="2">
        <f t="shared" si="664"/>
        <v>25</v>
      </c>
      <c r="BI999" s="2">
        <f t="shared" si="665"/>
        <v>100</v>
      </c>
      <c r="BJ999" s="2">
        <v>0</v>
      </c>
      <c r="BK999" s="2">
        <f t="shared" si="666"/>
        <v>0</v>
      </c>
      <c r="BL999" s="2">
        <f t="shared" si="667"/>
        <v>0</v>
      </c>
      <c r="BM999" s="2">
        <v>0</v>
      </c>
      <c r="BN999" s="2">
        <f t="shared" si="668"/>
        <v>0</v>
      </c>
      <c r="BO999" s="2">
        <f t="shared" si="669"/>
        <v>0</v>
      </c>
      <c r="BP999" s="2">
        <v>0</v>
      </c>
      <c r="BQ999" s="2">
        <f t="shared" si="670"/>
        <v>0</v>
      </c>
      <c r="BR999" s="2">
        <f t="shared" si="671"/>
        <v>0</v>
      </c>
      <c r="BS999" s="2">
        <v>25000000</v>
      </c>
      <c r="BT999" s="1">
        <v>0</v>
      </c>
      <c r="BU999" s="1">
        <v>26</v>
      </c>
      <c r="BV999" s="2">
        <v>14.176470588235293</v>
      </c>
      <c r="BW999" s="1">
        <v>80.5</v>
      </c>
      <c r="BX999" s="2">
        <v>244.19444444444446</v>
      </c>
      <c r="BY999" s="1">
        <v>317</v>
      </c>
      <c r="BZ999" s="1">
        <v>169</v>
      </c>
      <c r="CA999" s="2">
        <v>146.58333333333334</v>
      </c>
      <c r="CB999" s="2">
        <v>1196.1666666666667</v>
      </c>
      <c r="CC999" s="1">
        <v>189</v>
      </c>
      <c r="CD999" s="1">
        <v>36</v>
      </c>
      <c r="CE999" s="2">
        <v>0.85099999999999998</v>
      </c>
      <c r="CF999" s="2">
        <v>91.802199999999999</v>
      </c>
      <c r="CG999" s="2">
        <v>104.3475</v>
      </c>
      <c r="CH999" s="2">
        <v>6.2919999999999998</v>
      </c>
      <c r="CI999" s="2">
        <v>67.697999999999993</v>
      </c>
      <c r="CJ999" s="2">
        <v>4.6440000000000001</v>
      </c>
      <c r="CK999" s="9">
        <v>7173</v>
      </c>
      <c r="CL999" s="8">
        <v>0</v>
      </c>
      <c r="CM999" s="8">
        <v>0</v>
      </c>
      <c r="CN999" s="18"/>
      <c r="CO999" s="18"/>
      <c r="CP999" s="18"/>
      <c r="CQ999" s="18"/>
      <c r="CR999" s="18"/>
      <c r="CS999" s="18"/>
      <c r="CT999" s="18"/>
      <c r="CU999" s="18"/>
      <c r="CV999" s="18"/>
      <c r="CW999" s="18"/>
      <c r="CX999" s="18"/>
      <c r="CY999" s="18"/>
      <c r="CZ999" s="18"/>
      <c r="DA999" s="18"/>
      <c r="DB999" s="18"/>
      <c r="DC999" s="18"/>
      <c r="DD999" s="18"/>
      <c r="DE999" s="18"/>
      <c r="DF999" s="1">
        <v>1</v>
      </c>
      <c r="DG999" s="1">
        <v>4</v>
      </c>
      <c r="DH999" s="1">
        <v>13</v>
      </c>
      <c r="DI999" s="1">
        <v>13</v>
      </c>
      <c r="DJ999" s="1">
        <v>13</v>
      </c>
      <c r="DK999" s="1">
        <v>80</v>
      </c>
      <c r="DL999" s="1">
        <v>244</v>
      </c>
      <c r="DM999" s="1">
        <v>316</v>
      </c>
      <c r="DN999" s="1">
        <v>170</v>
      </c>
      <c r="DO999" s="1">
        <v>146</v>
      </c>
      <c r="DP999" s="1">
        <v>1198</v>
      </c>
      <c r="DQ999" s="1">
        <v>189</v>
      </c>
      <c r="DR999" s="1">
        <v>37</v>
      </c>
      <c r="DS999" s="1">
        <v>0.85099999999999998</v>
      </c>
      <c r="DT999" s="1">
        <v>91.802199999999999</v>
      </c>
      <c r="DU999" s="1">
        <v>104.3475</v>
      </c>
      <c r="DV999" s="1">
        <v>6.2919999999999998</v>
      </c>
      <c r="DW999" s="1">
        <v>67.697999999999993</v>
      </c>
      <c r="DX999" s="1">
        <v>4.6440000000000001</v>
      </c>
      <c r="DY999" s="1">
        <v>7173</v>
      </c>
      <c r="DZ999" s="20" t="s">
        <v>57</v>
      </c>
    </row>
    <row r="1000" spans="1:130">
      <c r="A1000" s="5">
        <v>1000</v>
      </c>
      <c r="B1000" s="1">
        <v>8</v>
      </c>
      <c r="C1000" s="9">
        <v>392810</v>
      </c>
      <c r="D1000" s="9">
        <v>7833954</v>
      </c>
      <c r="E1000" s="22">
        <v>-40.022399999999998</v>
      </c>
      <c r="F1000" s="22">
        <v>-19.5869</v>
      </c>
      <c r="G1000" s="6">
        <v>15885347.4626</v>
      </c>
      <c r="H1000" s="2">
        <f t="shared" si="630"/>
        <v>15.8853474626</v>
      </c>
      <c r="I1000" s="2">
        <f t="shared" si="631"/>
        <v>63.541389850400002</v>
      </c>
      <c r="J1000" s="6">
        <v>0</v>
      </c>
      <c r="K1000" s="2">
        <f t="shared" si="632"/>
        <v>0</v>
      </c>
      <c r="L1000" s="2">
        <f t="shared" si="633"/>
        <v>0</v>
      </c>
      <c r="M1000" s="6">
        <v>23775.379854899998</v>
      </c>
      <c r="N1000" s="2">
        <f t="shared" si="634"/>
        <v>2.3775379854899997E-2</v>
      </c>
      <c r="O1000" s="2">
        <f t="shared" si="635"/>
        <v>9.5101519419599989E-2</v>
      </c>
      <c r="P1000" s="6">
        <v>73984.685521699997</v>
      </c>
      <c r="Q1000" s="2">
        <f t="shared" si="636"/>
        <v>7.3984685521699997E-2</v>
      </c>
      <c r="R1000" s="2">
        <f t="shared" si="637"/>
        <v>0.29593874208679999</v>
      </c>
      <c r="S1000" s="6">
        <v>3585243.0092500001</v>
      </c>
      <c r="T1000" s="2">
        <f t="shared" si="638"/>
        <v>3.5852430092500001</v>
      </c>
      <c r="U1000" s="2">
        <f t="shared" si="639"/>
        <v>14.340972037</v>
      </c>
      <c r="V1000" s="6">
        <v>0</v>
      </c>
      <c r="W1000" s="2">
        <f t="shared" si="640"/>
        <v>0</v>
      </c>
      <c r="X1000" s="2">
        <f t="shared" si="641"/>
        <v>0</v>
      </c>
      <c r="Y1000" s="6">
        <v>0</v>
      </c>
      <c r="Z1000" s="2">
        <f t="shared" si="642"/>
        <v>0</v>
      </c>
      <c r="AA1000" s="2">
        <f t="shared" si="643"/>
        <v>0</v>
      </c>
      <c r="AB1000" s="6">
        <v>0</v>
      </c>
      <c r="AC1000" s="2">
        <f t="shared" si="644"/>
        <v>0</v>
      </c>
      <c r="AD1000" s="2">
        <f t="shared" si="645"/>
        <v>0</v>
      </c>
      <c r="AE1000" s="6">
        <v>3481214.96832</v>
      </c>
      <c r="AF1000" s="2">
        <f t="shared" si="646"/>
        <v>3.4812149683199998</v>
      </c>
      <c r="AG1000" s="2">
        <f t="shared" si="647"/>
        <v>13.924859873279999</v>
      </c>
      <c r="AH1000" s="6">
        <v>0</v>
      </c>
      <c r="AI1000" s="2">
        <f t="shared" si="648"/>
        <v>0</v>
      </c>
      <c r="AJ1000" s="2">
        <f t="shared" si="649"/>
        <v>0</v>
      </c>
      <c r="AK1000" s="6">
        <v>0</v>
      </c>
      <c r="AL1000" s="2">
        <f t="shared" si="650"/>
        <v>0</v>
      </c>
      <c r="AM1000" s="2">
        <f t="shared" si="651"/>
        <v>0</v>
      </c>
      <c r="AN1000" s="6">
        <v>1950434.4944199999</v>
      </c>
      <c r="AO1000" s="2">
        <f t="shared" si="652"/>
        <v>1.9504344944199998</v>
      </c>
      <c r="AP1000" s="2">
        <f t="shared" si="653"/>
        <v>7.8017379776799993</v>
      </c>
      <c r="AQ1000" s="6">
        <v>0</v>
      </c>
      <c r="AR1000" s="2">
        <f t="shared" si="654"/>
        <v>0</v>
      </c>
      <c r="AS1000" s="2">
        <f t="shared" si="655"/>
        <v>0</v>
      </c>
      <c r="AT1000" s="2">
        <v>25000000</v>
      </c>
      <c r="AU1000" s="2">
        <v>0</v>
      </c>
      <c r="AV1000" s="2">
        <f t="shared" si="656"/>
        <v>0</v>
      </c>
      <c r="AW1000" s="2">
        <f t="shared" si="657"/>
        <v>0</v>
      </c>
      <c r="AX1000" s="2">
        <v>0</v>
      </c>
      <c r="AY1000" s="2">
        <f t="shared" si="658"/>
        <v>0</v>
      </c>
      <c r="AZ1000" s="2">
        <f t="shared" si="659"/>
        <v>0</v>
      </c>
      <c r="BA1000" s="2">
        <v>25000000</v>
      </c>
      <c r="BB1000" s="2">
        <f t="shared" si="660"/>
        <v>25</v>
      </c>
      <c r="BC1000" s="2">
        <f t="shared" si="661"/>
        <v>100</v>
      </c>
      <c r="BD1000" s="2">
        <v>0</v>
      </c>
      <c r="BE1000" s="2">
        <f t="shared" si="662"/>
        <v>0</v>
      </c>
      <c r="BF1000" s="2">
        <f t="shared" si="663"/>
        <v>0</v>
      </c>
      <c r="BG1000" s="2">
        <v>25000000</v>
      </c>
      <c r="BH1000" s="2">
        <f t="shared" si="664"/>
        <v>25</v>
      </c>
      <c r="BI1000" s="2">
        <f t="shared" si="665"/>
        <v>100</v>
      </c>
      <c r="BJ1000" s="2">
        <v>0</v>
      </c>
      <c r="BK1000" s="2">
        <f t="shared" si="666"/>
        <v>0</v>
      </c>
      <c r="BL1000" s="2">
        <f t="shared" si="667"/>
        <v>0</v>
      </c>
      <c r="BM1000" s="2">
        <v>0</v>
      </c>
      <c r="BN1000" s="2">
        <f t="shared" si="668"/>
        <v>0</v>
      </c>
      <c r="BO1000" s="2">
        <f t="shared" si="669"/>
        <v>0</v>
      </c>
      <c r="BP1000" s="2">
        <v>0</v>
      </c>
      <c r="BQ1000" s="2">
        <f t="shared" si="670"/>
        <v>0</v>
      </c>
      <c r="BR1000" s="2">
        <f t="shared" si="671"/>
        <v>0</v>
      </c>
      <c r="BS1000" s="2">
        <v>25000000</v>
      </c>
      <c r="BT1000" s="1">
        <v>0</v>
      </c>
      <c r="BU1000" s="1">
        <v>19</v>
      </c>
      <c r="BV1000" s="2">
        <v>6.5925925925925926</v>
      </c>
      <c r="BW1000" s="1">
        <v>80</v>
      </c>
      <c r="BX1000" s="2">
        <v>244.42857142857142</v>
      </c>
      <c r="BY1000" s="1">
        <v>317</v>
      </c>
      <c r="BZ1000" s="1">
        <v>170</v>
      </c>
      <c r="CA1000" s="2">
        <v>144.74285714285713</v>
      </c>
      <c r="CB1000" s="2">
        <v>1198.9714285714285</v>
      </c>
      <c r="CC1000" s="1">
        <v>188</v>
      </c>
      <c r="CD1000" s="1">
        <v>37</v>
      </c>
      <c r="CE1000" s="2">
        <v>0.85099999999999998</v>
      </c>
      <c r="CF1000" s="2">
        <v>91.802199999999999</v>
      </c>
      <c r="CG1000" s="2">
        <v>104.3475</v>
      </c>
      <c r="CH1000" s="2">
        <v>6.2919999999999998</v>
      </c>
      <c r="CI1000" s="2">
        <v>67.697999999999993</v>
      </c>
      <c r="CJ1000" s="2">
        <v>4.6440000000000001</v>
      </c>
      <c r="CK1000" s="9">
        <v>7190.5</v>
      </c>
      <c r="CL1000" s="8">
        <v>0</v>
      </c>
      <c r="CM1000" s="8">
        <v>0</v>
      </c>
      <c r="CN1000" s="18"/>
      <c r="CO1000" s="18"/>
      <c r="CP1000" s="18"/>
      <c r="CQ1000" s="18"/>
      <c r="CR1000" s="18"/>
      <c r="CS1000" s="18"/>
      <c r="CT1000" s="18"/>
      <c r="CU1000" s="18"/>
      <c r="CV1000" s="18"/>
      <c r="CW1000" s="18"/>
      <c r="CX1000" s="18"/>
      <c r="CY1000" s="18"/>
      <c r="CZ1000" s="18"/>
      <c r="DA1000" s="18"/>
      <c r="DB1000" s="18"/>
      <c r="DC1000" s="18"/>
      <c r="DD1000" s="18"/>
      <c r="DE1000" s="18"/>
      <c r="DF1000" s="1">
        <v>0</v>
      </c>
      <c r="DG1000" s="1">
        <v>0</v>
      </c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20" t="s">
        <v>57</v>
      </c>
    </row>
    <row r="1001" spans="1:130">
      <c r="A1001" s="5">
        <v>1001</v>
      </c>
      <c r="B1001" s="1">
        <v>8</v>
      </c>
      <c r="C1001" s="9">
        <v>397810</v>
      </c>
      <c r="D1001" s="9">
        <v>7833954</v>
      </c>
      <c r="E1001" s="22">
        <v>-39.974699999999999</v>
      </c>
      <c r="F1001" s="22">
        <v>-19.587199999999999</v>
      </c>
      <c r="G1001" s="6">
        <v>15138806.162</v>
      </c>
      <c r="H1001" s="2">
        <f t="shared" si="630"/>
        <v>15.138806162</v>
      </c>
      <c r="I1001" s="2">
        <f t="shared" si="631"/>
        <v>60.555224648000006</v>
      </c>
      <c r="J1001" s="6">
        <v>0</v>
      </c>
      <c r="K1001" s="2">
        <f t="shared" si="632"/>
        <v>0</v>
      </c>
      <c r="L1001" s="2">
        <f t="shared" si="633"/>
        <v>0</v>
      </c>
      <c r="M1001" s="6">
        <v>0</v>
      </c>
      <c r="N1001" s="2">
        <f t="shared" si="634"/>
        <v>0</v>
      </c>
      <c r="O1001" s="2">
        <f t="shared" si="635"/>
        <v>0</v>
      </c>
      <c r="P1001" s="6">
        <v>0</v>
      </c>
      <c r="Q1001" s="2">
        <f t="shared" si="636"/>
        <v>0</v>
      </c>
      <c r="R1001" s="2">
        <f t="shared" si="637"/>
        <v>0</v>
      </c>
      <c r="S1001" s="6">
        <v>5455890.86491</v>
      </c>
      <c r="T1001" s="2">
        <f t="shared" si="638"/>
        <v>5.4558908649099997</v>
      </c>
      <c r="U1001" s="2">
        <f t="shared" si="639"/>
        <v>21.823563459639999</v>
      </c>
      <c r="V1001" s="6">
        <v>0</v>
      </c>
      <c r="W1001" s="2">
        <f t="shared" si="640"/>
        <v>0</v>
      </c>
      <c r="X1001" s="2">
        <f t="shared" si="641"/>
        <v>0</v>
      </c>
      <c r="Y1001" s="6">
        <v>0</v>
      </c>
      <c r="Z1001" s="2">
        <f t="shared" si="642"/>
        <v>0</v>
      </c>
      <c r="AA1001" s="2">
        <f t="shared" si="643"/>
        <v>0</v>
      </c>
      <c r="AB1001" s="6">
        <v>0</v>
      </c>
      <c r="AC1001" s="2">
        <f t="shared" si="644"/>
        <v>0</v>
      </c>
      <c r="AD1001" s="2">
        <f t="shared" si="645"/>
        <v>0</v>
      </c>
      <c r="AE1001" s="6">
        <v>4398553.0225999998</v>
      </c>
      <c r="AF1001" s="2">
        <f t="shared" si="646"/>
        <v>4.3985530225999998</v>
      </c>
      <c r="AG1001" s="2">
        <f t="shared" si="647"/>
        <v>17.594212090399999</v>
      </c>
      <c r="AH1001" s="6">
        <v>0</v>
      </c>
      <c r="AI1001" s="2">
        <f t="shared" si="648"/>
        <v>0</v>
      </c>
      <c r="AJ1001" s="2">
        <f t="shared" si="649"/>
        <v>0</v>
      </c>
      <c r="AK1001" s="6">
        <v>0</v>
      </c>
      <c r="AL1001" s="2">
        <f t="shared" si="650"/>
        <v>0</v>
      </c>
      <c r="AM1001" s="2">
        <f t="shared" si="651"/>
        <v>0</v>
      </c>
      <c r="AN1001" s="6">
        <v>6749.9504997200002</v>
      </c>
      <c r="AO1001" s="2">
        <f t="shared" si="652"/>
        <v>6.74995049972E-3</v>
      </c>
      <c r="AP1001" s="2">
        <f t="shared" si="653"/>
        <v>2.6999801998880003E-2</v>
      </c>
      <c r="AQ1001" s="6">
        <v>0</v>
      </c>
      <c r="AR1001" s="2">
        <f t="shared" si="654"/>
        <v>0</v>
      </c>
      <c r="AS1001" s="2">
        <f t="shared" si="655"/>
        <v>0</v>
      </c>
      <c r="AT1001" s="2">
        <v>25000000</v>
      </c>
      <c r="AU1001" s="2">
        <v>0</v>
      </c>
      <c r="AV1001" s="2">
        <f t="shared" si="656"/>
        <v>0</v>
      </c>
      <c r="AW1001" s="2">
        <f t="shared" si="657"/>
        <v>0</v>
      </c>
      <c r="AX1001" s="2">
        <v>0</v>
      </c>
      <c r="AY1001" s="2">
        <f t="shared" si="658"/>
        <v>0</v>
      </c>
      <c r="AZ1001" s="2">
        <f t="shared" si="659"/>
        <v>0</v>
      </c>
      <c r="BA1001" s="2">
        <v>25000000</v>
      </c>
      <c r="BB1001" s="2">
        <f t="shared" si="660"/>
        <v>25</v>
      </c>
      <c r="BC1001" s="2">
        <f t="shared" si="661"/>
        <v>100</v>
      </c>
      <c r="BD1001" s="2">
        <v>0</v>
      </c>
      <c r="BE1001" s="2">
        <f t="shared" si="662"/>
        <v>0</v>
      </c>
      <c r="BF1001" s="2">
        <f t="shared" si="663"/>
        <v>0</v>
      </c>
      <c r="BG1001" s="2">
        <v>25000000</v>
      </c>
      <c r="BH1001" s="2">
        <f t="shared" si="664"/>
        <v>25</v>
      </c>
      <c r="BI1001" s="2">
        <f t="shared" si="665"/>
        <v>100</v>
      </c>
      <c r="BJ1001" s="2">
        <v>0</v>
      </c>
      <c r="BK1001" s="2">
        <f t="shared" si="666"/>
        <v>0</v>
      </c>
      <c r="BL1001" s="2">
        <f t="shared" si="667"/>
        <v>0</v>
      </c>
      <c r="BM1001" s="2">
        <v>0</v>
      </c>
      <c r="BN1001" s="2">
        <f t="shared" si="668"/>
        <v>0</v>
      </c>
      <c r="BO1001" s="2">
        <f t="shared" si="669"/>
        <v>0</v>
      </c>
      <c r="BP1001" s="2">
        <v>0</v>
      </c>
      <c r="BQ1001" s="2">
        <f t="shared" si="670"/>
        <v>0</v>
      </c>
      <c r="BR1001" s="2">
        <f t="shared" si="671"/>
        <v>0</v>
      </c>
      <c r="BS1001" s="2">
        <v>25000000</v>
      </c>
      <c r="BT1001" s="1">
        <v>2</v>
      </c>
      <c r="BU1001" s="1">
        <v>21</v>
      </c>
      <c r="BV1001" s="2">
        <v>8</v>
      </c>
      <c r="BW1001" s="1">
        <v>80</v>
      </c>
      <c r="BX1001" s="2">
        <v>243.88636363636363</v>
      </c>
      <c r="BY1001" s="1">
        <v>316</v>
      </c>
      <c r="BZ1001" s="1">
        <v>171</v>
      </c>
      <c r="CA1001" s="2">
        <v>143.09090909090909</v>
      </c>
      <c r="CB1001" s="2">
        <v>1203.0681818181818</v>
      </c>
      <c r="CC1001" s="1">
        <v>187</v>
      </c>
      <c r="CD1001" s="1">
        <v>39</v>
      </c>
      <c r="CK1001" s="9">
        <v>7208</v>
      </c>
      <c r="CL1001" s="8">
        <v>0</v>
      </c>
      <c r="CM1001" s="8">
        <v>0</v>
      </c>
      <c r="CN1001" s="18"/>
      <c r="CO1001" s="18"/>
      <c r="CP1001" s="18"/>
      <c r="CQ1001" s="18"/>
      <c r="CR1001" s="18"/>
      <c r="CS1001" s="18"/>
      <c r="CT1001" s="18"/>
      <c r="CU1001" s="18"/>
      <c r="CV1001" s="18"/>
      <c r="CW1001" s="18"/>
      <c r="CX1001" s="18"/>
      <c r="CY1001" s="18"/>
      <c r="CZ1001" s="18"/>
      <c r="DA1001" s="18"/>
      <c r="DB1001" s="18"/>
      <c r="DC1001" s="18"/>
      <c r="DD1001" s="18"/>
      <c r="DE1001" s="18"/>
      <c r="DF1001" s="1">
        <v>0</v>
      </c>
      <c r="DG1001" s="1">
        <v>0</v>
      </c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20" t="s">
        <v>57</v>
      </c>
    </row>
    <row r="1002" spans="1:130">
      <c r="A1002" s="5">
        <v>1002</v>
      </c>
      <c r="B1002" s="1">
        <v>8</v>
      </c>
      <c r="C1002" s="9">
        <v>402810</v>
      </c>
      <c r="D1002" s="9">
        <v>7833954</v>
      </c>
      <c r="E1002" s="22">
        <v>-39.927100000000003</v>
      </c>
      <c r="F1002" s="22">
        <v>-19.587399999999999</v>
      </c>
      <c r="G1002" s="6">
        <v>20012298.611299999</v>
      </c>
      <c r="H1002" s="2">
        <f t="shared" si="630"/>
        <v>20.0122986113</v>
      </c>
      <c r="I1002" s="2">
        <f t="shared" si="631"/>
        <v>80.049194445200001</v>
      </c>
      <c r="J1002" s="6">
        <v>0</v>
      </c>
      <c r="K1002" s="2">
        <f t="shared" si="632"/>
        <v>0</v>
      </c>
      <c r="L1002" s="2">
        <f t="shared" si="633"/>
        <v>0</v>
      </c>
      <c r="M1002" s="6">
        <v>0</v>
      </c>
      <c r="N1002" s="2">
        <f t="shared" si="634"/>
        <v>0</v>
      </c>
      <c r="O1002" s="2">
        <f t="shared" si="635"/>
        <v>0</v>
      </c>
      <c r="P1002" s="6">
        <v>0</v>
      </c>
      <c r="Q1002" s="2">
        <f t="shared" si="636"/>
        <v>0</v>
      </c>
      <c r="R1002" s="2">
        <f t="shared" si="637"/>
        <v>0</v>
      </c>
      <c r="S1002" s="6">
        <v>1721032.6388099999</v>
      </c>
      <c r="T1002" s="2">
        <f t="shared" si="638"/>
        <v>1.7210326388099999</v>
      </c>
      <c r="U1002" s="2">
        <f t="shared" si="639"/>
        <v>6.8841305552399996</v>
      </c>
      <c r="V1002" s="6">
        <v>0</v>
      </c>
      <c r="W1002" s="2">
        <f t="shared" si="640"/>
        <v>0</v>
      </c>
      <c r="X1002" s="2">
        <f t="shared" si="641"/>
        <v>0</v>
      </c>
      <c r="Y1002" s="6">
        <v>0</v>
      </c>
      <c r="Z1002" s="2">
        <f t="shared" si="642"/>
        <v>0</v>
      </c>
      <c r="AA1002" s="2">
        <f t="shared" si="643"/>
        <v>0</v>
      </c>
      <c r="AB1002" s="6">
        <v>0</v>
      </c>
      <c r="AC1002" s="2">
        <f t="shared" si="644"/>
        <v>0</v>
      </c>
      <c r="AD1002" s="2">
        <f t="shared" si="645"/>
        <v>0</v>
      </c>
      <c r="AE1002" s="6">
        <v>3104618.5643000002</v>
      </c>
      <c r="AF1002" s="2">
        <f t="shared" si="646"/>
        <v>3.1046185643000004</v>
      </c>
      <c r="AG1002" s="2">
        <f t="shared" si="647"/>
        <v>12.4184742572</v>
      </c>
      <c r="AH1002" s="6">
        <v>0</v>
      </c>
      <c r="AI1002" s="2">
        <f t="shared" si="648"/>
        <v>0</v>
      </c>
      <c r="AJ1002" s="2">
        <f t="shared" si="649"/>
        <v>0</v>
      </c>
      <c r="AK1002" s="6">
        <v>0</v>
      </c>
      <c r="AL1002" s="2">
        <f t="shared" si="650"/>
        <v>0</v>
      </c>
      <c r="AM1002" s="2">
        <f t="shared" si="651"/>
        <v>0</v>
      </c>
      <c r="AN1002" s="6">
        <v>162050.185596</v>
      </c>
      <c r="AO1002" s="2">
        <f t="shared" si="652"/>
        <v>0.16205018559599998</v>
      </c>
      <c r="AP1002" s="2">
        <f t="shared" si="653"/>
        <v>0.64820074238400005</v>
      </c>
      <c r="AQ1002" s="6">
        <v>0</v>
      </c>
      <c r="AR1002" s="2">
        <f t="shared" si="654"/>
        <v>0</v>
      </c>
      <c r="AS1002" s="2">
        <f t="shared" si="655"/>
        <v>0</v>
      </c>
      <c r="AT1002" s="2">
        <v>25000000</v>
      </c>
      <c r="AU1002" s="2">
        <v>0</v>
      </c>
      <c r="AV1002" s="2">
        <f t="shared" si="656"/>
        <v>0</v>
      </c>
      <c r="AW1002" s="2">
        <f t="shared" si="657"/>
        <v>0</v>
      </c>
      <c r="AX1002" s="2">
        <v>0</v>
      </c>
      <c r="AY1002" s="2">
        <f t="shared" si="658"/>
        <v>0</v>
      </c>
      <c r="AZ1002" s="2">
        <f t="shared" si="659"/>
        <v>0</v>
      </c>
      <c r="BA1002" s="2">
        <v>25000000</v>
      </c>
      <c r="BB1002" s="2">
        <f t="shared" si="660"/>
        <v>25</v>
      </c>
      <c r="BC1002" s="2">
        <f t="shared" si="661"/>
        <v>100</v>
      </c>
      <c r="BD1002" s="2">
        <v>0</v>
      </c>
      <c r="BE1002" s="2">
        <f t="shared" si="662"/>
        <v>0</v>
      </c>
      <c r="BF1002" s="2">
        <f t="shared" si="663"/>
        <v>0</v>
      </c>
      <c r="BG1002" s="2">
        <v>25000000</v>
      </c>
      <c r="BH1002" s="2">
        <f t="shared" si="664"/>
        <v>25</v>
      </c>
      <c r="BI1002" s="2">
        <f t="shared" si="665"/>
        <v>100</v>
      </c>
      <c r="BJ1002" s="2">
        <v>0</v>
      </c>
      <c r="BK1002" s="2">
        <f t="shared" si="666"/>
        <v>0</v>
      </c>
      <c r="BL1002" s="2">
        <f t="shared" si="667"/>
        <v>0</v>
      </c>
      <c r="BM1002" s="2">
        <v>0</v>
      </c>
      <c r="BN1002" s="2">
        <f t="shared" si="668"/>
        <v>0</v>
      </c>
      <c r="BO1002" s="2">
        <f t="shared" si="669"/>
        <v>0</v>
      </c>
      <c r="BP1002" s="2">
        <v>0</v>
      </c>
      <c r="BQ1002" s="2">
        <f t="shared" si="670"/>
        <v>0</v>
      </c>
      <c r="BR1002" s="2">
        <f t="shared" si="671"/>
        <v>0</v>
      </c>
      <c r="BS1002" s="2">
        <v>25000000</v>
      </c>
      <c r="BT1002" s="1">
        <v>2</v>
      </c>
      <c r="BU1002" s="1">
        <v>21</v>
      </c>
      <c r="BV1002" s="2">
        <v>5.666666666666667</v>
      </c>
      <c r="BW1002" s="1">
        <v>80</v>
      </c>
      <c r="BX1002" s="2">
        <v>243.72727272727272</v>
      </c>
      <c r="BY1002" s="1">
        <v>315</v>
      </c>
      <c r="BZ1002" s="1">
        <v>172</v>
      </c>
      <c r="CA1002" s="2">
        <v>141.5151515151515</v>
      </c>
      <c r="CB1002" s="2">
        <v>1207.8181818181818</v>
      </c>
      <c r="CC1002" s="1">
        <v>186</v>
      </c>
      <c r="CD1002" s="1">
        <v>40</v>
      </c>
      <c r="CK1002" s="9">
        <v>7208</v>
      </c>
      <c r="CL1002" s="8">
        <v>0</v>
      </c>
      <c r="CM1002" s="8">
        <v>0</v>
      </c>
      <c r="CN1002" s="18"/>
      <c r="CO1002" s="18"/>
      <c r="CP1002" s="18"/>
      <c r="CQ1002" s="18"/>
      <c r="CR1002" s="18"/>
      <c r="CS1002" s="18"/>
      <c r="CT1002" s="18"/>
      <c r="CU1002" s="18"/>
      <c r="CV1002" s="18"/>
      <c r="CW1002" s="18"/>
      <c r="CX1002" s="18"/>
      <c r="CY1002" s="18"/>
      <c r="CZ1002" s="18"/>
      <c r="DA1002" s="18"/>
      <c r="DB1002" s="18"/>
      <c r="DC1002" s="18"/>
      <c r="DD1002" s="18"/>
      <c r="DE1002" s="18"/>
      <c r="DF1002" s="1">
        <v>0</v>
      </c>
      <c r="DG1002" s="1">
        <v>0</v>
      </c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20" t="s">
        <v>57</v>
      </c>
    </row>
    <row r="1003" spans="1:130">
      <c r="A1003" s="5">
        <v>1003</v>
      </c>
      <c r="B1003" s="1">
        <v>8</v>
      </c>
      <c r="C1003" s="9">
        <v>407810</v>
      </c>
      <c r="D1003" s="9">
        <v>7833954</v>
      </c>
      <c r="E1003" s="22">
        <v>-39.879399999999997</v>
      </c>
      <c r="F1003" s="22">
        <v>-19.587700000000002</v>
      </c>
      <c r="G1003" s="6">
        <v>7570319.4641199997</v>
      </c>
      <c r="H1003" s="2">
        <f t="shared" si="630"/>
        <v>7.5703194641199998</v>
      </c>
      <c r="I1003" s="2">
        <f t="shared" si="631"/>
        <v>30.281277856479999</v>
      </c>
      <c r="J1003" s="6">
        <v>0</v>
      </c>
      <c r="K1003" s="2">
        <f t="shared" si="632"/>
        <v>0</v>
      </c>
      <c r="L1003" s="2">
        <f t="shared" si="633"/>
        <v>0</v>
      </c>
      <c r="M1003" s="6">
        <v>0</v>
      </c>
      <c r="N1003" s="2">
        <f t="shared" si="634"/>
        <v>0</v>
      </c>
      <c r="O1003" s="2">
        <f t="shared" si="635"/>
        <v>0</v>
      </c>
      <c r="P1003" s="6">
        <v>0</v>
      </c>
      <c r="Q1003" s="2">
        <f t="shared" si="636"/>
        <v>0</v>
      </c>
      <c r="R1003" s="2">
        <f t="shared" si="637"/>
        <v>0</v>
      </c>
      <c r="S1003" s="6">
        <v>0</v>
      </c>
      <c r="T1003" s="2">
        <f t="shared" si="638"/>
        <v>0</v>
      </c>
      <c r="U1003" s="2">
        <f t="shared" si="639"/>
        <v>0</v>
      </c>
      <c r="V1003" s="6">
        <v>0</v>
      </c>
      <c r="W1003" s="2">
        <f t="shared" si="640"/>
        <v>0</v>
      </c>
      <c r="X1003" s="2">
        <f t="shared" si="641"/>
        <v>0</v>
      </c>
      <c r="Y1003" s="6">
        <v>0</v>
      </c>
      <c r="Z1003" s="2">
        <f t="shared" si="642"/>
        <v>0</v>
      </c>
      <c r="AA1003" s="2">
        <f t="shared" si="643"/>
        <v>0</v>
      </c>
      <c r="AB1003" s="6">
        <v>0</v>
      </c>
      <c r="AC1003" s="2">
        <f t="shared" si="644"/>
        <v>0</v>
      </c>
      <c r="AD1003" s="2">
        <f t="shared" si="645"/>
        <v>0</v>
      </c>
      <c r="AE1003" s="6">
        <v>0</v>
      </c>
      <c r="AF1003" s="2">
        <f t="shared" si="646"/>
        <v>0</v>
      </c>
      <c r="AG1003" s="2">
        <f t="shared" si="647"/>
        <v>0</v>
      </c>
      <c r="AH1003" s="6">
        <v>846924.04685499996</v>
      </c>
      <c r="AI1003" s="2">
        <f t="shared" si="648"/>
        <v>0.846924046855</v>
      </c>
      <c r="AJ1003" s="2">
        <f t="shared" si="649"/>
        <v>3.38769618742</v>
      </c>
      <c r="AK1003" s="6">
        <v>16582756.489</v>
      </c>
      <c r="AL1003" s="2">
        <f t="shared" si="650"/>
        <v>16.582756489000001</v>
      </c>
      <c r="AM1003" s="2">
        <f t="shared" si="651"/>
        <v>66.331025956000005</v>
      </c>
      <c r="AN1003" s="6">
        <v>0</v>
      </c>
      <c r="AO1003" s="2">
        <f t="shared" si="652"/>
        <v>0</v>
      </c>
      <c r="AP1003" s="2">
        <f t="shared" si="653"/>
        <v>0</v>
      </c>
      <c r="AQ1003" s="6">
        <v>0</v>
      </c>
      <c r="AR1003" s="2">
        <f t="shared" si="654"/>
        <v>0</v>
      </c>
      <c r="AS1003" s="2">
        <f t="shared" si="655"/>
        <v>0</v>
      </c>
      <c r="AT1003" s="2">
        <v>25000000</v>
      </c>
      <c r="AU1003" s="2">
        <v>0</v>
      </c>
      <c r="AV1003" s="2">
        <f t="shared" si="656"/>
        <v>0</v>
      </c>
      <c r="AW1003" s="2">
        <f t="shared" si="657"/>
        <v>0</v>
      </c>
      <c r="AX1003" s="2">
        <v>0</v>
      </c>
      <c r="AY1003" s="2">
        <f t="shared" si="658"/>
        <v>0</v>
      </c>
      <c r="AZ1003" s="2">
        <f t="shared" si="659"/>
        <v>0</v>
      </c>
      <c r="BA1003" s="2">
        <v>25000000</v>
      </c>
      <c r="BB1003" s="2">
        <f t="shared" si="660"/>
        <v>25</v>
      </c>
      <c r="BC1003" s="2">
        <f t="shared" si="661"/>
        <v>100</v>
      </c>
      <c r="BD1003" s="2">
        <v>0</v>
      </c>
      <c r="BE1003" s="2">
        <f t="shared" si="662"/>
        <v>0</v>
      </c>
      <c r="BF1003" s="2">
        <f t="shared" si="663"/>
        <v>0</v>
      </c>
      <c r="BG1003" s="2">
        <v>25000000</v>
      </c>
      <c r="BH1003" s="2">
        <f t="shared" si="664"/>
        <v>25</v>
      </c>
      <c r="BI1003" s="2">
        <f t="shared" si="665"/>
        <v>100</v>
      </c>
      <c r="BJ1003" s="2">
        <v>0</v>
      </c>
      <c r="BK1003" s="2">
        <f t="shared" si="666"/>
        <v>0</v>
      </c>
      <c r="BL1003" s="2">
        <f t="shared" si="667"/>
        <v>0</v>
      </c>
      <c r="BM1003" s="2">
        <v>0</v>
      </c>
      <c r="BN1003" s="2">
        <f t="shared" si="668"/>
        <v>0</v>
      </c>
      <c r="BO1003" s="2">
        <f t="shared" si="669"/>
        <v>0</v>
      </c>
      <c r="BP1003" s="2">
        <v>0</v>
      </c>
      <c r="BQ1003" s="2">
        <f t="shared" si="670"/>
        <v>0</v>
      </c>
      <c r="BR1003" s="2">
        <f t="shared" si="671"/>
        <v>0</v>
      </c>
      <c r="BS1003" s="2">
        <v>25000000</v>
      </c>
      <c r="BT1003" s="1">
        <v>2</v>
      </c>
      <c r="BU1003" s="1">
        <v>6</v>
      </c>
      <c r="BV1003" s="2">
        <v>4.2105263157894735</v>
      </c>
      <c r="BW1003" s="1">
        <v>80</v>
      </c>
      <c r="BX1003" s="2">
        <v>243.20689655172413</v>
      </c>
      <c r="BY1003" s="1">
        <v>314</v>
      </c>
      <c r="BZ1003" s="1">
        <v>173</v>
      </c>
      <c r="CA1003" s="2">
        <v>139.58620689655172</v>
      </c>
      <c r="CB1003" s="2">
        <v>1212.6206896551723</v>
      </c>
      <c r="CC1003" s="1">
        <v>185</v>
      </c>
      <c r="CD1003" s="1">
        <v>42</v>
      </c>
      <c r="CK1003" s="9">
        <v>7208</v>
      </c>
      <c r="CL1003" s="8">
        <v>0</v>
      </c>
      <c r="CM1003" s="8">
        <v>0</v>
      </c>
      <c r="CN1003" s="18"/>
      <c r="CO1003" s="18"/>
      <c r="CP1003" s="18"/>
      <c r="CQ1003" s="18"/>
      <c r="CR1003" s="18"/>
      <c r="CS1003" s="18"/>
      <c r="CT1003" s="18"/>
      <c r="CU1003" s="18"/>
      <c r="CV1003" s="18"/>
      <c r="CW1003" s="18"/>
      <c r="CX1003" s="18"/>
      <c r="CY1003" s="18"/>
      <c r="CZ1003" s="18"/>
      <c r="DA1003" s="18"/>
      <c r="DB1003" s="18"/>
      <c r="DC1003" s="18"/>
      <c r="DD1003" s="18"/>
      <c r="DE1003" s="18"/>
      <c r="DF1003" s="1">
        <v>0</v>
      </c>
      <c r="DG1003" s="1">
        <v>0</v>
      </c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20" t="s">
        <v>57</v>
      </c>
    </row>
    <row r="1004" spans="1:130">
      <c r="A1004" s="5">
        <v>1004</v>
      </c>
      <c r="B1004" s="1">
        <v>8</v>
      </c>
      <c r="C1004" s="9">
        <v>412765</v>
      </c>
      <c r="D1004" s="9">
        <v>7833991</v>
      </c>
      <c r="E1004" s="22">
        <v>-39.832099999999997</v>
      </c>
      <c r="F1004" s="22">
        <v>-19.587599999999998</v>
      </c>
      <c r="G1004" s="6">
        <v>0</v>
      </c>
      <c r="H1004" s="2">
        <f t="shared" si="630"/>
        <v>0</v>
      </c>
      <c r="I1004" s="2">
        <f t="shared" si="631"/>
        <v>0</v>
      </c>
      <c r="J1004" s="6">
        <v>0</v>
      </c>
      <c r="K1004" s="2">
        <f t="shared" si="632"/>
        <v>0</v>
      </c>
      <c r="L1004" s="2">
        <f t="shared" si="633"/>
        <v>0</v>
      </c>
      <c r="M1004" s="6">
        <v>0</v>
      </c>
      <c r="N1004" s="2">
        <f t="shared" si="634"/>
        <v>0</v>
      </c>
      <c r="O1004" s="2">
        <f t="shared" si="635"/>
        <v>0</v>
      </c>
      <c r="P1004" s="6">
        <v>0</v>
      </c>
      <c r="Q1004" s="2">
        <f t="shared" si="636"/>
        <v>0</v>
      </c>
      <c r="R1004" s="2">
        <f t="shared" si="637"/>
        <v>0</v>
      </c>
      <c r="S1004" s="6">
        <v>9301877.0406899992</v>
      </c>
      <c r="T1004" s="2">
        <f t="shared" si="638"/>
        <v>9.30187704069</v>
      </c>
      <c r="U1004" s="2">
        <f t="shared" si="639"/>
        <v>37.931667134531097</v>
      </c>
      <c r="V1004" s="6">
        <v>0</v>
      </c>
      <c r="W1004" s="2">
        <f t="shared" si="640"/>
        <v>0</v>
      </c>
      <c r="X1004" s="2">
        <f t="shared" si="641"/>
        <v>0</v>
      </c>
      <c r="Y1004" s="6">
        <v>0</v>
      </c>
      <c r="Z1004" s="2">
        <f t="shared" si="642"/>
        <v>0</v>
      </c>
      <c r="AA1004" s="2">
        <f t="shared" si="643"/>
        <v>0</v>
      </c>
      <c r="AB1004" s="6">
        <v>0</v>
      </c>
      <c r="AC1004" s="2">
        <f t="shared" si="644"/>
        <v>0</v>
      </c>
      <c r="AD1004" s="2">
        <f t="shared" si="645"/>
        <v>0</v>
      </c>
      <c r="AE1004" s="6">
        <v>0</v>
      </c>
      <c r="AF1004" s="2">
        <f t="shared" si="646"/>
        <v>0</v>
      </c>
      <c r="AG1004" s="2">
        <f t="shared" si="647"/>
        <v>0</v>
      </c>
      <c r="AH1004" s="6">
        <v>520514.13955099997</v>
      </c>
      <c r="AI1004" s="2">
        <f t="shared" si="648"/>
        <v>0.52051413955100001</v>
      </c>
      <c r="AJ1004" s="2">
        <f t="shared" si="649"/>
        <v>2.1225790229109309</v>
      </c>
      <c r="AK1004" s="6">
        <v>11702722.199999999</v>
      </c>
      <c r="AL1004" s="2">
        <f t="shared" si="650"/>
        <v>11.702722199999998</v>
      </c>
      <c r="AM1004" s="2">
        <f t="shared" si="651"/>
        <v>47.721955592025253</v>
      </c>
      <c r="AN1004" s="6">
        <v>2997607.92551</v>
      </c>
      <c r="AO1004" s="2">
        <f t="shared" si="652"/>
        <v>2.9976079255100001</v>
      </c>
      <c r="AP1004" s="2">
        <f t="shared" si="653"/>
        <v>12.2237980068852</v>
      </c>
      <c r="AQ1004" s="6">
        <v>0</v>
      </c>
      <c r="AR1004" s="2">
        <f t="shared" si="654"/>
        <v>0</v>
      </c>
      <c r="AS1004" s="2">
        <f t="shared" si="655"/>
        <v>0</v>
      </c>
      <c r="AT1004" s="2">
        <v>24522721.365499999</v>
      </c>
      <c r="AU1004" s="2">
        <v>0</v>
      </c>
      <c r="AV1004" s="2">
        <f t="shared" si="656"/>
        <v>0</v>
      </c>
      <c r="AW1004" s="2">
        <f t="shared" si="657"/>
        <v>0</v>
      </c>
      <c r="AX1004" s="2">
        <v>0</v>
      </c>
      <c r="AY1004" s="2">
        <f t="shared" si="658"/>
        <v>0</v>
      </c>
      <c r="AZ1004" s="2">
        <f t="shared" si="659"/>
        <v>0</v>
      </c>
      <c r="BA1004" s="2">
        <v>24522721.365499999</v>
      </c>
      <c r="BB1004" s="2">
        <f t="shared" si="660"/>
        <v>24.522721365500001</v>
      </c>
      <c r="BC1004" s="2">
        <f t="shared" si="661"/>
        <v>100</v>
      </c>
      <c r="BD1004" s="2">
        <v>7032351.4481499996</v>
      </c>
      <c r="BE1004" s="2">
        <f t="shared" si="662"/>
        <v>7.03235144815</v>
      </c>
      <c r="BF1004" s="2">
        <f t="shared" si="663"/>
        <v>28.676880283130089</v>
      </c>
      <c r="BG1004" s="2">
        <v>17490369.917300001</v>
      </c>
      <c r="BH1004" s="2">
        <f t="shared" si="664"/>
        <v>17.490369917300001</v>
      </c>
      <c r="BI1004" s="2">
        <f t="shared" si="665"/>
        <v>71.323119716666014</v>
      </c>
      <c r="BJ1004" s="2">
        <v>0</v>
      </c>
      <c r="BK1004" s="2">
        <f t="shared" si="666"/>
        <v>0</v>
      </c>
      <c r="BL1004" s="2">
        <f t="shared" si="667"/>
        <v>0</v>
      </c>
      <c r="BM1004" s="2">
        <v>0</v>
      </c>
      <c r="BN1004" s="2">
        <f t="shared" si="668"/>
        <v>0</v>
      </c>
      <c r="BO1004" s="2">
        <f t="shared" si="669"/>
        <v>0</v>
      </c>
      <c r="BP1004" s="2">
        <v>0</v>
      </c>
      <c r="BQ1004" s="2">
        <f t="shared" si="670"/>
        <v>0</v>
      </c>
      <c r="BR1004" s="2">
        <f t="shared" si="671"/>
        <v>0</v>
      </c>
      <c r="BS1004" s="2">
        <v>24522721.365450002</v>
      </c>
      <c r="BT1004" s="1">
        <v>2</v>
      </c>
      <c r="BU1004" s="1">
        <v>16</v>
      </c>
      <c r="BV1004" s="2">
        <v>6.7</v>
      </c>
      <c r="BW1004" s="1">
        <v>80</v>
      </c>
      <c r="BX1004" s="2">
        <v>242.74074074074073</v>
      </c>
      <c r="BY1004" s="1">
        <v>312</v>
      </c>
      <c r="BZ1004" s="1">
        <v>173</v>
      </c>
      <c r="CA1004" s="2">
        <v>137.4814814814815</v>
      </c>
      <c r="CB1004" s="2">
        <v>1218.8888888888889</v>
      </c>
      <c r="CC1004" s="1">
        <v>183</v>
      </c>
      <c r="CD1004" s="1">
        <v>44</v>
      </c>
      <c r="CK1004" s="9">
        <v>7208</v>
      </c>
      <c r="CL1004" s="8">
        <v>0</v>
      </c>
      <c r="CM1004" s="8">
        <v>0</v>
      </c>
      <c r="CN1004" s="18"/>
      <c r="CO1004" s="18"/>
      <c r="CP1004" s="18"/>
      <c r="CQ1004" s="18"/>
      <c r="CR1004" s="18"/>
      <c r="CS1004" s="18"/>
      <c r="CT1004" s="18"/>
      <c r="CU1004" s="18"/>
      <c r="CV1004" s="18"/>
      <c r="CW1004" s="18"/>
      <c r="CX1004" s="18"/>
      <c r="CY1004" s="18"/>
      <c r="CZ1004" s="18"/>
      <c r="DA1004" s="18"/>
      <c r="DB1004" s="18"/>
      <c r="DC1004" s="18"/>
      <c r="DD1004" s="18"/>
      <c r="DE1004" s="18"/>
      <c r="DF1004" s="1">
        <v>0</v>
      </c>
      <c r="DG1004" s="1">
        <v>0</v>
      </c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7" t="s">
        <v>56</v>
      </c>
    </row>
    <row r="1005" spans="1:130">
      <c r="A1005" s="5">
        <v>1005</v>
      </c>
      <c r="B1005" s="1">
        <v>13</v>
      </c>
      <c r="C1005" s="9">
        <v>416787</v>
      </c>
      <c r="D1005" s="9">
        <v>7834737</v>
      </c>
      <c r="E1005" s="22">
        <v>-39.793799999999997</v>
      </c>
      <c r="F1005" s="22">
        <v>-19.581</v>
      </c>
      <c r="G1005" s="6">
        <v>0</v>
      </c>
      <c r="H1005" s="2">
        <f t="shared" si="630"/>
        <v>0</v>
      </c>
      <c r="I1005" s="2">
        <f t="shared" si="631"/>
        <v>0</v>
      </c>
      <c r="J1005" s="6">
        <v>0</v>
      </c>
      <c r="K1005" s="2">
        <f t="shared" si="632"/>
        <v>0</v>
      </c>
      <c r="L1005" s="2">
        <f t="shared" si="633"/>
        <v>0</v>
      </c>
      <c r="M1005" s="6">
        <v>0</v>
      </c>
      <c r="N1005" s="2">
        <f t="shared" si="634"/>
        <v>0</v>
      </c>
      <c r="O1005" s="2">
        <f t="shared" si="635"/>
        <v>0</v>
      </c>
      <c r="P1005" s="6">
        <v>0</v>
      </c>
      <c r="Q1005" s="2">
        <f t="shared" si="636"/>
        <v>0</v>
      </c>
      <c r="R1005" s="2">
        <f t="shared" si="637"/>
        <v>0</v>
      </c>
      <c r="S1005" s="6">
        <v>3770095.8576199999</v>
      </c>
      <c r="T1005" s="2">
        <f t="shared" si="638"/>
        <v>3.7700958576199999</v>
      </c>
      <c r="U1005" s="2">
        <f t="shared" si="639"/>
        <v>37.443937211805213</v>
      </c>
      <c r="V1005" s="6">
        <v>0</v>
      </c>
      <c r="W1005" s="2">
        <f t="shared" si="640"/>
        <v>0</v>
      </c>
      <c r="X1005" s="2">
        <f t="shared" si="641"/>
        <v>0</v>
      </c>
      <c r="Y1005" s="6">
        <v>0</v>
      </c>
      <c r="Z1005" s="2">
        <f t="shared" si="642"/>
        <v>0</v>
      </c>
      <c r="AA1005" s="2">
        <f t="shared" si="643"/>
        <v>0</v>
      </c>
      <c r="AB1005" s="6">
        <v>0</v>
      </c>
      <c r="AC1005" s="2">
        <f t="shared" si="644"/>
        <v>0</v>
      </c>
      <c r="AD1005" s="2">
        <f t="shared" si="645"/>
        <v>0</v>
      </c>
      <c r="AE1005" s="6">
        <v>0</v>
      </c>
      <c r="AF1005" s="2">
        <f t="shared" si="646"/>
        <v>0</v>
      </c>
      <c r="AG1005" s="2">
        <f t="shared" si="647"/>
        <v>0</v>
      </c>
      <c r="AH1005" s="6">
        <v>0</v>
      </c>
      <c r="AI1005" s="2">
        <f t="shared" si="648"/>
        <v>0</v>
      </c>
      <c r="AJ1005" s="2">
        <f t="shared" si="649"/>
        <v>0</v>
      </c>
      <c r="AK1005" s="6">
        <v>3971903.7826399999</v>
      </c>
      <c r="AL1005" s="2">
        <f t="shared" si="650"/>
        <v>3.9719037826399997</v>
      </c>
      <c r="AM1005" s="2">
        <f t="shared" si="651"/>
        <v>39.448258470115036</v>
      </c>
      <c r="AN1005" s="6">
        <v>2326641.6750099999</v>
      </c>
      <c r="AO1005" s="2">
        <f t="shared" si="652"/>
        <v>2.3266416750099999</v>
      </c>
      <c r="AP1005" s="2">
        <f t="shared" si="653"/>
        <v>23.107800990619985</v>
      </c>
      <c r="AQ1005" s="6">
        <v>0</v>
      </c>
      <c r="AR1005" s="2">
        <f t="shared" si="654"/>
        <v>0</v>
      </c>
      <c r="AS1005" s="2">
        <f t="shared" si="655"/>
        <v>0</v>
      </c>
      <c r="AT1005" s="2">
        <v>10068641.6503</v>
      </c>
      <c r="AU1005" s="2">
        <v>0</v>
      </c>
      <c r="AV1005" s="2">
        <f t="shared" si="656"/>
        <v>0</v>
      </c>
      <c r="AW1005" s="2">
        <f t="shared" si="657"/>
        <v>0</v>
      </c>
      <c r="AX1005" s="2">
        <v>0</v>
      </c>
      <c r="AY1005" s="2">
        <f t="shared" si="658"/>
        <v>0</v>
      </c>
      <c r="AZ1005" s="2">
        <f t="shared" si="659"/>
        <v>0</v>
      </c>
      <c r="BA1005" s="2">
        <v>10068641.6503</v>
      </c>
      <c r="BB1005" s="2">
        <f t="shared" si="660"/>
        <v>10.0686416503</v>
      </c>
      <c r="BC1005" s="2">
        <f t="shared" si="661"/>
        <v>100</v>
      </c>
      <c r="BD1005" s="2">
        <v>9985360.9681400005</v>
      </c>
      <c r="BE1005" s="2">
        <f t="shared" si="662"/>
        <v>9.9853609681400002</v>
      </c>
      <c r="BF1005" s="2">
        <f t="shared" si="663"/>
        <v>99.172870730208999</v>
      </c>
      <c r="BG1005" s="2">
        <v>83280.682202399999</v>
      </c>
      <c r="BH1005" s="2">
        <f t="shared" si="664"/>
        <v>8.3280682202399994E-2</v>
      </c>
      <c r="BI1005" s="2">
        <f t="shared" si="665"/>
        <v>0.82712927021212057</v>
      </c>
      <c r="BJ1005" s="2">
        <v>0</v>
      </c>
      <c r="BK1005" s="2">
        <f t="shared" si="666"/>
        <v>0</v>
      </c>
      <c r="BL1005" s="2">
        <f t="shared" si="667"/>
        <v>0</v>
      </c>
      <c r="BM1005" s="2">
        <v>0</v>
      </c>
      <c r="BN1005" s="2">
        <f t="shared" si="668"/>
        <v>0</v>
      </c>
      <c r="BO1005" s="2">
        <f t="shared" si="669"/>
        <v>0</v>
      </c>
      <c r="BP1005" s="2">
        <v>0</v>
      </c>
      <c r="BQ1005" s="2">
        <f t="shared" si="670"/>
        <v>0</v>
      </c>
      <c r="BR1005" s="2">
        <f t="shared" si="671"/>
        <v>0</v>
      </c>
      <c r="BS1005" s="2">
        <v>10068641.650342401</v>
      </c>
      <c r="BT1005" s="1">
        <v>0</v>
      </c>
      <c r="BU1005" s="1">
        <v>16</v>
      </c>
      <c r="BV1005" s="2">
        <v>6.3529411764705879</v>
      </c>
      <c r="BW1005" s="1">
        <v>80</v>
      </c>
      <c r="BX1005" s="2">
        <v>231.7391304347826</v>
      </c>
      <c r="BY1005" s="1">
        <v>311</v>
      </c>
      <c r="BZ1005" s="1">
        <v>0</v>
      </c>
      <c r="CA1005" s="2">
        <v>130.7391304347826</v>
      </c>
      <c r="CB1005" s="2">
        <v>1169.7391304347825</v>
      </c>
      <c r="CC1005" s="1">
        <v>182</v>
      </c>
      <c r="CD1005" s="1">
        <v>0</v>
      </c>
      <c r="CK1005" s="9">
        <v>7208</v>
      </c>
      <c r="CL1005" s="8">
        <v>0</v>
      </c>
      <c r="CM1005" s="8">
        <v>0</v>
      </c>
      <c r="CN1005" s="18"/>
      <c r="CO1005" s="18"/>
      <c r="CP1005" s="18"/>
      <c r="CQ1005" s="18"/>
      <c r="CR1005" s="18"/>
      <c r="CS1005" s="18"/>
      <c r="CT1005" s="18"/>
      <c r="CU1005" s="18"/>
      <c r="CV1005" s="18"/>
      <c r="CW1005" s="18"/>
      <c r="CX1005" s="18"/>
      <c r="CY1005" s="18"/>
      <c r="CZ1005" s="18"/>
      <c r="DA1005" s="18"/>
      <c r="DB1005" s="18"/>
      <c r="DC1005" s="18"/>
      <c r="DD1005" s="18"/>
      <c r="DE1005" s="18"/>
      <c r="DF1005" s="1">
        <v>1</v>
      </c>
      <c r="DG1005" s="1">
        <v>2</v>
      </c>
      <c r="DH1005" s="1">
        <v>17</v>
      </c>
      <c r="DI1005" s="1">
        <v>17</v>
      </c>
      <c r="DJ1005" s="1">
        <v>17</v>
      </c>
      <c r="DK1005" s="1">
        <v>80</v>
      </c>
      <c r="DL1005" s="1">
        <v>242</v>
      </c>
      <c r="DM1005" s="1">
        <v>311</v>
      </c>
      <c r="DN1005" s="1">
        <v>174</v>
      </c>
      <c r="DO1005" s="1">
        <v>137</v>
      </c>
      <c r="DP1005" s="1">
        <v>1225</v>
      </c>
      <c r="DQ1005" s="1">
        <v>182</v>
      </c>
      <c r="DR1005" s="1">
        <v>47</v>
      </c>
      <c r="DS1005" s="1"/>
      <c r="DT1005" s="1"/>
      <c r="DU1005" s="1"/>
      <c r="DV1005" s="1"/>
      <c r="DW1005" s="1"/>
      <c r="DX1005" s="1"/>
      <c r="DY1005" s="1">
        <v>7208</v>
      </c>
      <c r="DZ1005" s="7" t="s">
        <v>56</v>
      </c>
    </row>
    <row r="1006" spans="1:130">
      <c r="A1006" s="5">
        <v>1006</v>
      </c>
      <c r="B1006" s="1">
        <v>6</v>
      </c>
      <c r="C1006" s="9">
        <v>288033</v>
      </c>
      <c r="D1006" s="9">
        <v>7838988</v>
      </c>
      <c r="E1006" s="22">
        <v>-41.020499999999998</v>
      </c>
      <c r="F1006" s="22">
        <v>-19.533000000000001</v>
      </c>
      <c r="G1006" s="6">
        <v>0</v>
      </c>
      <c r="H1006" s="2">
        <f t="shared" si="630"/>
        <v>0</v>
      </c>
      <c r="I1006" s="2">
        <f t="shared" si="631"/>
        <v>0</v>
      </c>
      <c r="J1006" s="6">
        <v>2584376.7236500001</v>
      </c>
      <c r="K1006" s="2">
        <f t="shared" si="632"/>
        <v>2.5843767236500002</v>
      </c>
      <c r="L1006" s="2">
        <f t="shared" si="633"/>
        <v>11.379859515878897</v>
      </c>
      <c r="M1006" s="6">
        <v>15774.9937223</v>
      </c>
      <c r="N1006" s="2">
        <f t="shared" si="634"/>
        <v>1.5774993722299999E-2</v>
      </c>
      <c r="O1006" s="2">
        <f t="shared" si="635"/>
        <v>6.9462478430817723E-2</v>
      </c>
      <c r="P1006" s="6">
        <v>0</v>
      </c>
      <c r="Q1006" s="2">
        <f t="shared" si="636"/>
        <v>0</v>
      </c>
      <c r="R1006" s="2">
        <f t="shared" si="637"/>
        <v>0</v>
      </c>
      <c r="S1006" s="6">
        <v>1977631.94129</v>
      </c>
      <c r="T1006" s="2">
        <f t="shared" si="638"/>
        <v>1.9776319412900001</v>
      </c>
      <c r="U1006" s="2">
        <f t="shared" si="639"/>
        <v>8.708162962484149</v>
      </c>
      <c r="V1006" s="6">
        <v>0</v>
      </c>
      <c r="W1006" s="2">
        <f t="shared" si="640"/>
        <v>0</v>
      </c>
      <c r="X1006" s="2">
        <f t="shared" si="641"/>
        <v>0</v>
      </c>
      <c r="Y1006" s="6">
        <v>0</v>
      </c>
      <c r="Z1006" s="2">
        <f t="shared" si="642"/>
        <v>0</v>
      </c>
      <c r="AA1006" s="2">
        <f t="shared" si="643"/>
        <v>0</v>
      </c>
      <c r="AB1006" s="6">
        <v>0</v>
      </c>
      <c r="AC1006" s="2">
        <f t="shared" si="644"/>
        <v>0</v>
      </c>
      <c r="AD1006" s="2">
        <f t="shared" si="645"/>
        <v>0</v>
      </c>
      <c r="AE1006" s="6">
        <v>10522213.852600001</v>
      </c>
      <c r="AF1006" s="2">
        <f t="shared" si="646"/>
        <v>10.5222138526</v>
      </c>
      <c r="AG1006" s="2">
        <f t="shared" si="647"/>
        <v>46.332763463953611</v>
      </c>
      <c r="AH1006" s="6">
        <v>0</v>
      </c>
      <c r="AI1006" s="2">
        <f t="shared" si="648"/>
        <v>0</v>
      </c>
      <c r="AJ1006" s="2">
        <f t="shared" si="649"/>
        <v>0</v>
      </c>
      <c r="AK1006" s="6">
        <v>0</v>
      </c>
      <c r="AL1006" s="2">
        <f t="shared" si="650"/>
        <v>0</v>
      </c>
      <c r="AM1006" s="2">
        <f t="shared" si="651"/>
        <v>0</v>
      </c>
      <c r="AN1006" s="6">
        <v>175084.29595500001</v>
      </c>
      <c r="AO1006" s="2">
        <f t="shared" si="652"/>
        <v>0.175084295955</v>
      </c>
      <c r="AP1006" s="2">
        <f t="shared" si="653"/>
        <v>0.77095365902788471</v>
      </c>
      <c r="AQ1006" s="6">
        <v>7435011.3644500002</v>
      </c>
      <c r="AR1006" s="2">
        <f t="shared" si="654"/>
        <v>7.4350113644500002</v>
      </c>
      <c r="AS1006" s="2">
        <f t="shared" si="655"/>
        <v>32.738796961035717</v>
      </c>
      <c r="AT1006" s="2">
        <v>22710093.3895</v>
      </c>
      <c r="AU1006" s="2">
        <v>0</v>
      </c>
      <c r="AV1006" s="2">
        <f t="shared" si="656"/>
        <v>0</v>
      </c>
      <c r="AW1006" s="2">
        <f t="shared" si="657"/>
        <v>0</v>
      </c>
      <c r="AX1006" s="2">
        <v>0</v>
      </c>
      <c r="AY1006" s="2">
        <f t="shared" si="658"/>
        <v>0</v>
      </c>
      <c r="AZ1006" s="2">
        <f t="shared" si="659"/>
        <v>0</v>
      </c>
      <c r="BA1006" s="2">
        <v>22710093.3895</v>
      </c>
      <c r="BB1006" s="2">
        <f t="shared" si="660"/>
        <v>22.710093389499999</v>
      </c>
      <c r="BC1006" s="2">
        <f t="shared" si="661"/>
        <v>100</v>
      </c>
      <c r="BD1006" s="2">
        <v>0</v>
      </c>
      <c r="BE1006" s="2">
        <f t="shared" si="662"/>
        <v>0</v>
      </c>
      <c r="BF1006" s="2">
        <f t="shared" si="663"/>
        <v>0</v>
      </c>
      <c r="BG1006" s="2">
        <v>0</v>
      </c>
      <c r="BH1006" s="2">
        <f t="shared" si="664"/>
        <v>0</v>
      </c>
      <c r="BI1006" s="2">
        <f t="shared" si="665"/>
        <v>0</v>
      </c>
      <c r="BJ1006" s="2">
        <v>22710093.3895</v>
      </c>
      <c r="BK1006" s="2">
        <f t="shared" si="666"/>
        <v>22.710093389499999</v>
      </c>
      <c r="BL1006" s="2">
        <f t="shared" si="667"/>
        <v>100</v>
      </c>
      <c r="BM1006" s="2">
        <v>0</v>
      </c>
      <c r="BN1006" s="2">
        <f t="shared" si="668"/>
        <v>0</v>
      </c>
      <c r="BO1006" s="2">
        <f t="shared" si="669"/>
        <v>0</v>
      </c>
      <c r="BP1006" s="2">
        <v>0</v>
      </c>
      <c r="BQ1006" s="2">
        <f t="shared" si="670"/>
        <v>0</v>
      </c>
      <c r="BR1006" s="2">
        <f t="shared" si="671"/>
        <v>0</v>
      </c>
      <c r="BS1006" s="2">
        <v>22710093.3895</v>
      </c>
      <c r="BT1006" s="1">
        <v>68</v>
      </c>
      <c r="BU1006" s="1">
        <v>346</v>
      </c>
      <c r="BV1006" s="2">
        <v>150.69696969696969</v>
      </c>
      <c r="BW1006" s="1">
        <v>78</v>
      </c>
      <c r="BX1006" s="2">
        <v>246.35294117647058</v>
      </c>
      <c r="BY1006" s="1">
        <v>335</v>
      </c>
      <c r="BZ1006" s="1">
        <v>142</v>
      </c>
      <c r="CA1006" s="2">
        <v>175.8235294117647</v>
      </c>
      <c r="CB1006" s="2">
        <v>1168.7058823529412</v>
      </c>
      <c r="CC1006" s="1">
        <v>212</v>
      </c>
      <c r="CD1006" s="1">
        <v>21</v>
      </c>
      <c r="CE1006" s="2">
        <v>0.875</v>
      </c>
      <c r="CF1006" s="2">
        <v>81.756599999999992</v>
      </c>
      <c r="CG1006" s="2">
        <v>92.467500000000001</v>
      </c>
      <c r="CH1006" s="2">
        <v>5.0775000000000006</v>
      </c>
      <c r="CI1006" s="2">
        <v>71.805250000000001</v>
      </c>
      <c r="CJ1006" s="2">
        <v>5.1470000000000002</v>
      </c>
      <c r="CK1006" s="9">
        <v>6833</v>
      </c>
      <c r="CL1006" s="8">
        <v>0</v>
      </c>
      <c r="CM1006" s="8">
        <v>0</v>
      </c>
      <c r="CN1006" s="18"/>
      <c r="CO1006" s="18"/>
      <c r="CP1006" s="18"/>
      <c r="CQ1006" s="18"/>
      <c r="CR1006" s="18"/>
      <c r="CS1006" s="18"/>
      <c r="CT1006" s="18"/>
      <c r="CU1006" s="18"/>
      <c r="CV1006" s="18"/>
      <c r="CW1006" s="18"/>
      <c r="CX1006" s="18"/>
      <c r="CY1006" s="18"/>
      <c r="CZ1006" s="18"/>
      <c r="DA1006" s="18"/>
      <c r="DB1006" s="18"/>
      <c r="DC1006" s="18"/>
      <c r="DD1006" s="18"/>
      <c r="DE1006" s="18"/>
      <c r="DF1006" s="1">
        <v>0</v>
      </c>
      <c r="DG1006" s="1">
        <v>0</v>
      </c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7" t="s">
        <v>56</v>
      </c>
    </row>
    <row r="1007" spans="1:130">
      <c r="A1007" s="5">
        <v>1007</v>
      </c>
      <c r="B1007" s="1">
        <v>6</v>
      </c>
      <c r="C1007" s="9">
        <v>292810</v>
      </c>
      <c r="D1007" s="9">
        <v>7838954</v>
      </c>
      <c r="E1007" s="22">
        <v>-40.975000000000001</v>
      </c>
      <c r="F1007" s="22">
        <v>-19.533799999999999</v>
      </c>
      <c r="G1007" s="6">
        <v>0</v>
      </c>
      <c r="H1007" s="2">
        <f t="shared" si="630"/>
        <v>0</v>
      </c>
      <c r="I1007" s="2">
        <f t="shared" si="631"/>
        <v>0</v>
      </c>
      <c r="J1007" s="6">
        <v>38414.883590099998</v>
      </c>
      <c r="K1007" s="2">
        <f t="shared" si="632"/>
        <v>3.84148835901E-2</v>
      </c>
      <c r="L1007" s="2">
        <f t="shared" si="633"/>
        <v>0.15365953436039997</v>
      </c>
      <c r="M1007" s="6">
        <v>0</v>
      </c>
      <c r="N1007" s="2">
        <f t="shared" si="634"/>
        <v>0</v>
      </c>
      <c r="O1007" s="2">
        <f t="shared" si="635"/>
        <v>0</v>
      </c>
      <c r="P1007" s="6">
        <v>0</v>
      </c>
      <c r="Q1007" s="2">
        <f t="shared" si="636"/>
        <v>0</v>
      </c>
      <c r="R1007" s="2">
        <f t="shared" si="637"/>
        <v>0</v>
      </c>
      <c r="S1007" s="6">
        <v>4243876.74969</v>
      </c>
      <c r="T1007" s="2">
        <f t="shared" si="638"/>
        <v>4.2438767496900001</v>
      </c>
      <c r="U1007" s="2">
        <f t="shared" si="639"/>
        <v>16.97550699876</v>
      </c>
      <c r="V1007" s="6">
        <v>0</v>
      </c>
      <c r="W1007" s="2">
        <f t="shared" si="640"/>
        <v>0</v>
      </c>
      <c r="X1007" s="2">
        <f t="shared" si="641"/>
        <v>0</v>
      </c>
      <c r="Y1007" s="6">
        <v>0</v>
      </c>
      <c r="Z1007" s="2">
        <f t="shared" si="642"/>
        <v>0</v>
      </c>
      <c r="AA1007" s="2">
        <f t="shared" si="643"/>
        <v>0</v>
      </c>
      <c r="AB1007" s="6">
        <v>0</v>
      </c>
      <c r="AC1007" s="2">
        <f t="shared" si="644"/>
        <v>0</v>
      </c>
      <c r="AD1007" s="2">
        <f t="shared" si="645"/>
        <v>0</v>
      </c>
      <c r="AE1007" s="6">
        <v>12451908.672499999</v>
      </c>
      <c r="AF1007" s="2">
        <f t="shared" si="646"/>
        <v>12.4519086725</v>
      </c>
      <c r="AG1007" s="2">
        <f t="shared" si="647"/>
        <v>49.807634689999993</v>
      </c>
      <c r="AH1007" s="6">
        <v>0</v>
      </c>
      <c r="AI1007" s="2">
        <f t="shared" si="648"/>
        <v>0</v>
      </c>
      <c r="AJ1007" s="2">
        <f t="shared" si="649"/>
        <v>0</v>
      </c>
      <c r="AK1007" s="6">
        <v>0</v>
      </c>
      <c r="AL1007" s="2">
        <f t="shared" si="650"/>
        <v>0</v>
      </c>
      <c r="AM1007" s="2">
        <f t="shared" si="651"/>
        <v>0</v>
      </c>
      <c r="AN1007" s="6">
        <v>0</v>
      </c>
      <c r="AO1007" s="2">
        <f t="shared" si="652"/>
        <v>0</v>
      </c>
      <c r="AP1007" s="2">
        <f t="shared" si="653"/>
        <v>0</v>
      </c>
      <c r="AQ1007" s="6">
        <v>8265799.6942600003</v>
      </c>
      <c r="AR1007" s="2">
        <f t="shared" si="654"/>
        <v>8.2657996942600001</v>
      </c>
      <c r="AS1007" s="2">
        <f t="shared" si="655"/>
        <v>33.06319877704</v>
      </c>
      <c r="AT1007" s="2">
        <v>25000000</v>
      </c>
      <c r="AU1007" s="2">
        <v>0</v>
      </c>
      <c r="AV1007" s="2">
        <f t="shared" si="656"/>
        <v>0</v>
      </c>
      <c r="AW1007" s="2">
        <f t="shared" si="657"/>
        <v>0</v>
      </c>
      <c r="AX1007" s="2">
        <v>0</v>
      </c>
      <c r="AY1007" s="2">
        <f t="shared" si="658"/>
        <v>0</v>
      </c>
      <c r="AZ1007" s="2">
        <f t="shared" si="659"/>
        <v>0</v>
      </c>
      <c r="BA1007" s="2">
        <v>25000000</v>
      </c>
      <c r="BB1007" s="2">
        <f t="shared" si="660"/>
        <v>25</v>
      </c>
      <c r="BC1007" s="2">
        <f t="shared" si="661"/>
        <v>100</v>
      </c>
      <c r="BD1007" s="2">
        <v>0</v>
      </c>
      <c r="BE1007" s="2">
        <f t="shared" si="662"/>
        <v>0</v>
      </c>
      <c r="BF1007" s="2">
        <f t="shared" si="663"/>
        <v>0</v>
      </c>
      <c r="BG1007" s="2">
        <v>0</v>
      </c>
      <c r="BH1007" s="2">
        <f t="shared" si="664"/>
        <v>0</v>
      </c>
      <c r="BI1007" s="2">
        <f t="shared" si="665"/>
        <v>0</v>
      </c>
      <c r="BJ1007" s="2">
        <v>25000000</v>
      </c>
      <c r="BK1007" s="2">
        <f t="shared" si="666"/>
        <v>25</v>
      </c>
      <c r="BL1007" s="2">
        <f t="shared" si="667"/>
        <v>100</v>
      </c>
      <c r="BM1007" s="2">
        <v>0</v>
      </c>
      <c r="BN1007" s="2">
        <f t="shared" si="668"/>
        <v>0</v>
      </c>
      <c r="BO1007" s="2">
        <f t="shared" si="669"/>
        <v>0</v>
      </c>
      <c r="BP1007" s="2">
        <v>0</v>
      </c>
      <c r="BQ1007" s="2">
        <f t="shared" si="670"/>
        <v>0</v>
      </c>
      <c r="BR1007" s="2">
        <f t="shared" si="671"/>
        <v>0</v>
      </c>
      <c r="BS1007" s="2">
        <v>25000000</v>
      </c>
      <c r="BT1007" s="1">
        <v>68</v>
      </c>
      <c r="BU1007" s="1">
        <v>314</v>
      </c>
      <c r="BV1007" s="2">
        <v>137.94999999999999</v>
      </c>
      <c r="BW1007" s="1">
        <v>78</v>
      </c>
      <c r="BX1007" s="2">
        <v>246.72499999999999</v>
      </c>
      <c r="BY1007" s="1">
        <v>335</v>
      </c>
      <c r="BZ1007" s="1">
        <v>146</v>
      </c>
      <c r="CA1007" s="2">
        <v>173.875</v>
      </c>
      <c r="CB1007" s="2">
        <v>1167.1500000000001</v>
      </c>
      <c r="CC1007" s="1">
        <v>210</v>
      </c>
      <c r="CD1007" s="1">
        <v>21</v>
      </c>
      <c r="CE1007" s="2">
        <v>0.85099999999999998</v>
      </c>
      <c r="CF1007" s="2">
        <v>83.921499999999995</v>
      </c>
      <c r="CG1007" s="2">
        <v>93.353300000000004</v>
      </c>
      <c r="CH1007" s="2">
        <v>5.5940000000000003</v>
      </c>
      <c r="CI1007" s="2">
        <v>75.413700000000006</v>
      </c>
      <c r="CJ1007" s="2">
        <v>5.0039999999999996</v>
      </c>
      <c r="CK1007" s="9">
        <v>6805</v>
      </c>
      <c r="CL1007" s="8">
        <v>0</v>
      </c>
      <c r="CM1007" s="8">
        <v>0</v>
      </c>
      <c r="CN1007" s="18"/>
      <c r="CO1007" s="18"/>
      <c r="CP1007" s="18"/>
      <c r="CQ1007" s="18"/>
      <c r="CR1007" s="18"/>
      <c r="CS1007" s="18"/>
      <c r="CT1007" s="18"/>
      <c r="CU1007" s="18"/>
      <c r="CV1007" s="18"/>
      <c r="CW1007" s="18"/>
      <c r="CX1007" s="18"/>
      <c r="CY1007" s="18"/>
      <c r="CZ1007" s="18"/>
      <c r="DA1007" s="18"/>
      <c r="DB1007" s="18"/>
      <c r="DC1007" s="18"/>
      <c r="DD1007" s="18"/>
      <c r="DE1007" s="18"/>
      <c r="DF1007" s="1">
        <v>0</v>
      </c>
      <c r="DG1007" s="1">
        <v>0</v>
      </c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20" t="s">
        <v>57</v>
      </c>
    </row>
    <row r="1008" spans="1:130">
      <c r="A1008" s="5">
        <v>1008</v>
      </c>
      <c r="B1008" s="1">
        <v>6</v>
      </c>
      <c r="C1008" s="9">
        <v>297810</v>
      </c>
      <c r="D1008" s="9">
        <v>7838954</v>
      </c>
      <c r="E1008" s="22">
        <v>-40.927399999999999</v>
      </c>
      <c r="F1008" s="22">
        <v>-19.534400000000002</v>
      </c>
      <c r="G1008" s="6">
        <v>0</v>
      </c>
      <c r="H1008" s="2">
        <f t="shared" si="630"/>
        <v>0</v>
      </c>
      <c r="I1008" s="2">
        <f t="shared" si="631"/>
        <v>0</v>
      </c>
      <c r="J1008" s="6">
        <v>0</v>
      </c>
      <c r="K1008" s="2">
        <f t="shared" si="632"/>
        <v>0</v>
      </c>
      <c r="L1008" s="2">
        <f t="shared" si="633"/>
        <v>0</v>
      </c>
      <c r="M1008" s="6">
        <v>184498.04098300001</v>
      </c>
      <c r="N1008" s="2">
        <f t="shared" si="634"/>
        <v>0.18449804098300002</v>
      </c>
      <c r="O1008" s="2">
        <f t="shared" si="635"/>
        <v>0.73799216393200007</v>
      </c>
      <c r="P1008" s="6">
        <v>0</v>
      </c>
      <c r="Q1008" s="2">
        <f t="shared" si="636"/>
        <v>0</v>
      </c>
      <c r="R1008" s="2">
        <f t="shared" si="637"/>
        <v>0</v>
      </c>
      <c r="S1008" s="6">
        <v>4573213.3113099998</v>
      </c>
      <c r="T1008" s="2">
        <f t="shared" si="638"/>
        <v>4.57321331131</v>
      </c>
      <c r="U1008" s="2">
        <f t="shared" si="639"/>
        <v>18.29285324524</v>
      </c>
      <c r="V1008" s="6">
        <v>0</v>
      </c>
      <c r="W1008" s="2">
        <f t="shared" si="640"/>
        <v>0</v>
      </c>
      <c r="X1008" s="2">
        <f t="shared" si="641"/>
        <v>0</v>
      </c>
      <c r="Y1008" s="6">
        <v>0</v>
      </c>
      <c r="Z1008" s="2">
        <f t="shared" si="642"/>
        <v>0</v>
      </c>
      <c r="AA1008" s="2">
        <f t="shared" si="643"/>
        <v>0</v>
      </c>
      <c r="AB1008" s="6">
        <v>0</v>
      </c>
      <c r="AC1008" s="2">
        <f t="shared" si="644"/>
        <v>0</v>
      </c>
      <c r="AD1008" s="2">
        <f t="shared" si="645"/>
        <v>0</v>
      </c>
      <c r="AE1008" s="6">
        <v>12349629.823899999</v>
      </c>
      <c r="AF1008" s="2">
        <f t="shared" si="646"/>
        <v>12.349629823899999</v>
      </c>
      <c r="AG1008" s="2">
        <f t="shared" si="647"/>
        <v>49.398519295599996</v>
      </c>
      <c r="AH1008" s="6">
        <v>0</v>
      </c>
      <c r="AI1008" s="2">
        <f t="shared" si="648"/>
        <v>0</v>
      </c>
      <c r="AJ1008" s="2">
        <f t="shared" si="649"/>
        <v>0</v>
      </c>
      <c r="AK1008" s="6">
        <v>0</v>
      </c>
      <c r="AL1008" s="2">
        <f t="shared" si="650"/>
        <v>0</v>
      </c>
      <c r="AM1008" s="2">
        <f t="shared" si="651"/>
        <v>0</v>
      </c>
      <c r="AN1008" s="6">
        <v>0</v>
      </c>
      <c r="AO1008" s="2">
        <f t="shared" si="652"/>
        <v>0</v>
      </c>
      <c r="AP1008" s="2">
        <f t="shared" si="653"/>
        <v>0</v>
      </c>
      <c r="AQ1008" s="6">
        <v>7892658.8237899998</v>
      </c>
      <c r="AR1008" s="2">
        <f t="shared" si="654"/>
        <v>7.8926588237899997</v>
      </c>
      <c r="AS1008" s="2">
        <f t="shared" si="655"/>
        <v>31.570635295159999</v>
      </c>
      <c r="AT1008" s="2">
        <v>25000000</v>
      </c>
      <c r="AU1008" s="2">
        <v>0</v>
      </c>
      <c r="AV1008" s="2">
        <f t="shared" si="656"/>
        <v>0</v>
      </c>
      <c r="AW1008" s="2">
        <f t="shared" si="657"/>
        <v>0</v>
      </c>
      <c r="AX1008" s="2">
        <v>0</v>
      </c>
      <c r="AY1008" s="2">
        <f t="shared" si="658"/>
        <v>0</v>
      </c>
      <c r="AZ1008" s="2">
        <f t="shared" si="659"/>
        <v>0</v>
      </c>
      <c r="BA1008" s="2">
        <v>25000000</v>
      </c>
      <c r="BB1008" s="2">
        <f t="shared" si="660"/>
        <v>25</v>
      </c>
      <c r="BC1008" s="2">
        <f t="shared" si="661"/>
        <v>100</v>
      </c>
      <c r="BD1008" s="2">
        <v>0</v>
      </c>
      <c r="BE1008" s="2">
        <f t="shared" si="662"/>
        <v>0</v>
      </c>
      <c r="BF1008" s="2">
        <f t="shared" si="663"/>
        <v>0</v>
      </c>
      <c r="BG1008" s="2">
        <v>0</v>
      </c>
      <c r="BH1008" s="2">
        <f t="shared" si="664"/>
        <v>0</v>
      </c>
      <c r="BI1008" s="2">
        <f t="shared" si="665"/>
        <v>0</v>
      </c>
      <c r="BJ1008" s="2">
        <v>25000000</v>
      </c>
      <c r="BK1008" s="2">
        <f t="shared" si="666"/>
        <v>25</v>
      </c>
      <c r="BL1008" s="2">
        <f t="shared" si="667"/>
        <v>100</v>
      </c>
      <c r="BM1008" s="2">
        <v>0</v>
      </c>
      <c r="BN1008" s="2">
        <f t="shared" si="668"/>
        <v>0</v>
      </c>
      <c r="BO1008" s="2">
        <f t="shared" si="669"/>
        <v>0</v>
      </c>
      <c r="BP1008" s="2">
        <v>0</v>
      </c>
      <c r="BQ1008" s="2">
        <f t="shared" si="670"/>
        <v>0</v>
      </c>
      <c r="BR1008" s="2">
        <f t="shared" si="671"/>
        <v>0</v>
      </c>
      <c r="BS1008" s="2">
        <v>25000000</v>
      </c>
      <c r="BT1008" s="1">
        <v>67</v>
      </c>
      <c r="BU1008" s="1">
        <v>401</v>
      </c>
      <c r="BV1008" s="2">
        <v>205.26829268292684</v>
      </c>
      <c r="BW1008" s="1">
        <v>78</v>
      </c>
      <c r="BX1008" s="2">
        <v>242.38095238095238</v>
      </c>
      <c r="BY1008" s="1">
        <v>333</v>
      </c>
      <c r="BZ1008" s="1">
        <v>141</v>
      </c>
      <c r="CA1008" s="2">
        <v>171.42857142857142</v>
      </c>
      <c r="CB1008" s="2">
        <v>1179.7857142857142</v>
      </c>
      <c r="CC1008" s="1">
        <v>211</v>
      </c>
      <c r="CD1008" s="1">
        <v>22</v>
      </c>
      <c r="CE1008" s="2">
        <v>0.85099999999999998</v>
      </c>
      <c r="CF1008" s="2">
        <v>83.921499999999995</v>
      </c>
      <c r="CG1008" s="2">
        <v>93.353300000000004</v>
      </c>
      <c r="CH1008" s="2">
        <v>5.5940000000000003</v>
      </c>
      <c r="CI1008" s="2">
        <v>75.413700000000006</v>
      </c>
      <c r="CJ1008" s="2">
        <v>5.0039999999999996</v>
      </c>
      <c r="CK1008" s="9">
        <v>6805</v>
      </c>
      <c r="CL1008" s="8">
        <v>0</v>
      </c>
      <c r="CM1008" s="8">
        <v>0</v>
      </c>
      <c r="CN1008" s="18"/>
      <c r="CO1008" s="18"/>
      <c r="CP1008" s="18"/>
      <c r="CQ1008" s="18"/>
      <c r="CR1008" s="18"/>
      <c r="CS1008" s="18"/>
      <c r="CT1008" s="18"/>
      <c r="CU1008" s="18"/>
      <c r="CV1008" s="18"/>
      <c r="CW1008" s="18"/>
      <c r="CX1008" s="18"/>
      <c r="CY1008" s="18"/>
      <c r="CZ1008" s="18"/>
      <c r="DA1008" s="18"/>
      <c r="DB1008" s="18"/>
      <c r="DC1008" s="18"/>
      <c r="DD1008" s="18"/>
      <c r="DE1008" s="18"/>
      <c r="DF1008" s="1">
        <v>0</v>
      </c>
      <c r="DG1008" s="1">
        <v>0</v>
      </c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20" t="s">
        <v>57</v>
      </c>
    </row>
    <row r="1009" spans="1:130">
      <c r="A1009" s="5">
        <v>1009</v>
      </c>
      <c r="B1009" s="1">
        <v>6</v>
      </c>
      <c r="C1009" s="9">
        <v>302810</v>
      </c>
      <c r="D1009" s="9">
        <v>7838954</v>
      </c>
      <c r="E1009" s="22">
        <v>-40.8797</v>
      </c>
      <c r="F1009" s="22">
        <v>-19.5349</v>
      </c>
      <c r="G1009" s="6">
        <v>0</v>
      </c>
      <c r="H1009" s="2">
        <f t="shared" si="630"/>
        <v>0</v>
      </c>
      <c r="I1009" s="2">
        <f t="shared" si="631"/>
        <v>0</v>
      </c>
      <c r="J1009" s="6">
        <v>0</v>
      </c>
      <c r="K1009" s="2">
        <f t="shared" si="632"/>
        <v>0</v>
      </c>
      <c r="L1009" s="2">
        <f t="shared" si="633"/>
        <v>0</v>
      </c>
      <c r="M1009" s="6">
        <v>212381.47154299999</v>
      </c>
      <c r="N1009" s="2">
        <f t="shared" si="634"/>
        <v>0.21238147154299999</v>
      </c>
      <c r="O1009" s="2">
        <f t="shared" si="635"/>
        <v>0.84952588617199998</v>
      </c>
      <c r="P1009" s="6">
        <v>0</v>
      </c>
      <c r="Q1009" s="2">
        <f t="shared" si="636"/>
        <v>0</v>
      </c>
      <c r="R1009" s="2">
        <f t="shared" si="637"/>
        <v>0</v>
      </c>
      <c r="S1009" s="6">
        <v>4100920.5229699998</v>
      </c>
      <c r="T1009" s="2">
        <f t="shared" si="638"/>
        <v>4.1009205229700001</v>
      </c>
      <c r="U1009" s="2">
        <f t="shared" si="639"/>
        <v>16.403682091879997</v>
      </c>
      <c r="V1009" s="6">
        <v>0</v>
      </c>
      <c r="W1009" s="2">
        <f t="shared" si="640"/>
        <v>0</v>
      </c>
      <c r="X1009" s="2">
        <f t="shared" si="641"/>
        <v>0</v>
      </c>
      <c r="Y1009" s="6">
        <v>0</v>
      </c>
      <c r="Z1009" s="2">
        <f t="shared" si="642"/>
        <v>0</v>
      </c>
      <c r="AA1009" s="2">
        <f t="shared" si="643"/>
        <v>0</v>
      </c>
      <c r="AB1009" s="6">
        <v>0</v>
      </c>
      <c r="AC1009" s="2">
        <f t="shared" si="644"/>
        <v>0</v>
      </c>
      <c r="AD1009" s="2">
        <f t="shared" si="645"/>
        <v>0</v>
      </c>
      <c r="AE1009" s="6">
        <v>14302126.908600001</v>
      </c>
      <c r="AF1009" s="2">
        <f t="shared" si="646"/>
        <v>14.3021269086</v>
      </c>
      <c r="AG1009" s="2">
        <f t="shared" si="647"/>
        <v>57.208507634400007</v>
      </c>
      <c r="AH1009" s="6">
        <v>0</v>
      </c>
      <c r="AI1009" s="2">
        <f t="shared" si="648"/>
        <v>0</v>
      </c>
      <c r="AJ1009" s="2">
        <f t="shared" si="649"/>
        <v>0</v>
      </c>
      <c r="AK1009" s="6">
        <v>0</v>
      </c>
      <c r="AL1009" s="2">
        <f t="shared" si="650"/>
        <v>0</v>
      </c>
      <c r="AM1009" s="2">
        <f t="shared" si="651"/>
        <v>0</v>
      </c>
      <c r="AN1009" s="6">
        <v>45888.918182599999</v>
      </c>
      <c r="AO1009" s="2">
        <f t="shared" si="652"/>
        <v>4.5888918182599998E-2</v>
      </c>
      <c r="AP1009" s="2">
        <f t="shared" si="653"/>
        <v>0.18355567273039999</v>
      </c>
      <c r="AQ1009" s="6">
        <v>6338682.1786700003</v>
      </c>
      <c r="AR1009" s="2">
        <f t="shared" si="654"/>
        <v>6.3386821786700001</v>
      </c>
      <c r="AS1009" s="2">
        <f t="shared" si="655"/>
        <v>25.354728714680004</v>
      </c>
      <c r="AT1009" s="2">
        <v>25000000</v>
      </c>
      <c r="AU1009" s="2">
        <v>0</v>
      </c>
      <c r="AV1009" s="2">
        <f t="shared" si="656"/>
        <v>0</v>
      </c>
      <c r="AW1009" s="2">
        <f t="shared" si="657"/>
        <v>0</v>
      </c>
      <c r="AX1009" s="2">
        <v>0</v>
      </c>
      <c r="AY1009" s="2">
        <f t="shared" si="658"/>
        <v>0</v>
      </c>
      <c r="AZ1009" s="2">
        <f t="shared" si="659"/>
        <v>0</v>
      </c>
      <c r="BA1009" s="2">
        <v>25000000</v>
      </c>
      <c r="BB1009" s="2">
        <f t="shared" si="660"/>
        <v>25</v>
      </c>
      <c r="BC1009" s="2">
        <f t="shared" si="661"/>
        <v>100</v>
      </c>
      <c r="BD1009" s="2">
        <v>0</v>
      </c>
      <c r="BE1009" s="2">
        <f t="shared" si="662"/>
        <v>0</v>
      </c>
      <c r="BF1009" s="2">
        <f t="shared" si="663"/>
        <v>0</v>
      </c>
      <c r="BG1009" s="2">
        <v>0</v>
      </c>
      <c r="BH1009" s="2">
        <f t="shared" si="664"/>
        <v>0</v>
      </c>
      <c r="BI1009" s="2">
        <f t="shared" si="665"/>
        <v>0</v>
      </c>
      <c r="BJ1009" s="2">
        <v>25000000</v>
      </c>
      <c r="BK1009" s="2">
        <f t="shared" si="666"/>
        <v>25</v>
      </c>
      <c r="BL1009" s="2">
        <f t="shared" si="667"/>
        <v>100</v>
      </c>
      <c r="BM1009" s="2">
        <v>0</v>
      </c>
      <c r="BN1009" s="2">
        <f t="shared" si="668"/>
        <v>0</v>
      </c>
      <c r="BO1009" s="2">
        <f t="shared" si="669"/>
        <v>0</v>
      </c>
      <c r="BP1009" s="2">
        <v>0</v>
      </c>
      <c r="BQ1009" s="2">
        <f t="shared" si="670"/>
        <v>0</v>
      </c>
      <c r="BR1009" s="2">
        <f t="shared" si="671"/>
        <v>0</v>
      </c>
      <c r="BS1009" s="2">
        <v>25000000</v>
      </c>
      <c r="BT1009" s="1">
        <v>55</v>
      </c>
      <c r="BU1009" s="1">
        <v>475</v>
      </c>
      <c r="BV1009" s="2">
        <v>196.54054054054055</v>
      </c>
      <c r="BW1009" s="1">
        <v>78.5</v>
      </c>
      <c r="BX1009" s="2">
        <v>242.26190476190476</v>
      </c>
      <c r="BY1009" s="1">
        <v>332</v>
      </c>
      <c r="BZ1009" s="1">
        <v>137</v>
      </c>
      <c r="CA1009" s="2">
        <v>169.45238095238096</v>
      </c>
      <c r="CB1009" s="2">
        <v>1178.6666666666667</v>
      </c>
      <c r="CC1009" s="1">
        <v>210</v>
      </c>
      <c r="CD1009" s="1">
        <v>23</v>
      </c>
      <c r="CE1009" s="2">
        <v>0.85099999999999998</v>
      </c>
      <c r="CF1009" s="2">
        <v>83.921499999999995</v>
      </c>
      <c r="CG1009" s="2">
        <v>93.353300000000004</v>
      </c>
      <c r="CH1009" s="2">
        <v>5.5940000000000003</v>
      </c>
      <c r="CI1009" s="2">
        <v>75.413700000000006</v>
      </c>
      <c r="CJ1009" s="2">
        <v>5.0039999999999996</v>
      </c>
      <c r="CK1009" s="9">
        <v>6805</v>
      </c>
      <c r="CL1009" s="8">
        <v>0</v>
      </c>
      <c r="CM1009" s="8">
        <v>0</v>
      </c>
      <c r="CN1009" s="18"/>
      <c r="CO1009" s="18"/>
      <c r="CP1009" s="18"/>
      <c r="CQ1009" s="18"/>
      <c r="CR1009" s="18"/>
      <c r="CS1009" s="18"/>
      <c r="CT1009" s="18"/>
      <c r="CU1009" s="18"/>
      <c r="CV1009" s="18"/>
      <c r="CW1009" s="18"/>
      <c r="CX1009" s="18"/>
      <c r="CY1009" s="18"/>
      <c r="CZ1009" s="18"/>
      <c r="DA1009" s="18"/>
      <c r="DB1009" s="18"/>
      <c r="DC1009" s="18"/>
      <c r="DD1009" s="18"/>
      <c r="DE1009" s="18"/>
      <c r="DF1009" s="1">
        <v>1</v>
      </c>
      <c r="DG1009" s="1">
        <v>2</v>
      </c>
      <c r="DH1009" s="1">
        <v>112</v>
      </c>
      <c r="DI1009" s="1">
        <v>112</v>
      </c>
      <c r="DJ1009" s="1">
        <v>112</v>
      </c>
      <c r="DK1009" s="1">
        <v>78</v>
      </c>
      <c r="DL1009" s="1">
        <v>247</v>
      </c>
      <c r="DM1009" s="1">
        <v>330</v>
      </c>
      <c r="DN1009" s="1">
        <v>160</v>
      </c>
      <c r="DO1009" s="1">
        <v>170</v>
      </c>
      <c r="DP1009" s="1">
        <v>1160</v>
      </c>
      <c r="DQ1009" s="1">
        <v>205</v>
      </c>
      <c r="DR1009" s="1">
        <v>23</v>
      </c>
      <c r="DS1009" s="1">
        <v>0.85099999999999998</v>
      </c>
      <c r="DT1009" s="1">
        <v>83.921499999999995</v>
      </c>
      <c r="DU1009" s="1">
        <v>93.353300000000004</v>
      </c>
      <c r="DV1009" s="1">
        <v>5.5940000000000003</v>
      </c>
      <c r="DW1009" s="1">
        <v>75.413700000000006</v>
      </c>
      <c r="DX1009" s="1">
        <v>5.0039999999999996</v>
      </c>
      <c r="DY1009" s="1">
        <v>6805</v>
      </c>
      <c r="DZ1009" s="20" t="s">
        <v>57</v>
      </c>
    </row>
    <row r="1010" spans="1:130">
      <c r="A1010" s="5">
        <v>1010</v>
      </c>
      <c r="B1010" s="1">
        <v>6</v>
      </c>
      <c r="C1010" s="9">
        <v>307810</v>
      </c>
      <c r="D1010" s="9">
        <v>7838954</v>
      </c>
      <c r="E1010" s="22">
        <v>-40.832099999999997</v>
      </c>
      <c r="F1010" s="22">
        <v>-19.535399999999999</v>
      </c>
      <c r="G1010" s="6">
        <v>0</v>
      </c>
      <c r="H1010" s="2">
        <f t="shared" si="630"/>
        <v>0</v>
      </c>
      <c r="I1010" s="2">
        <f t="shared" si="631"/>
        <v>0</v>
      </c>
      <c r="J1010" s="6">
        <v>148049.140488</v>
      </c>
      <c r="K1010" s="2">
        <f t="shared" si="632"/>
        <v>0.148049140488</v>
      </c>
      <c r="L1010" s="2">
        <f t="shared" si="633"/>
        <v>0.59219656195199999</v>
      </c>
      <c r="M1010" s="6">
        <v>683528.55238000001</v>
      </c>
      <c r="N1010" s="2">
        <f t="shared" si="634"/>
        <v>0.68352855237999999</v>
      </c>
      <c r="O1010" s="2">
        <f t="shared" si="635"/>
        <v>2.7341142095199999</v>
      </c>
      <c r="P1010" s="6">
        <v>0</v>
      </c>
      <c r="Q1010" s="2">
        <f t="shared" si="636"/>
        <v>0</v>
      </c>
      <c r="R1010" s="2">
        <f t="shared" si="637"/>
        <v>0</v>
      </c>
      <c r="S1010" s="6">
        <v>5542704.7436600002</v>
      </c>
      <c r="T1010" s="2">
        <f t="shared" si="638"/>
        <v>5.5427047436599999</v>
      </c>
      <c r="U1010" s="2">
        <f t="shared" si="639"/>
        <v>22.17081897464</v>
      </c>
      <c r="V1010" s="6">
        <v>0</v>
      </c>
      <c r="W1010" s="2">
        <f t="shared" si="640"/>
        <v>0</v>
      </c>
      <c r="X1010" s="2">
        <f t="shared" si="641"/>
        <v>0</v>
      </c>
      <c r="Y1010" s="6">
        <v>0</v>
      </c>
      <c r="Z1010" s="2">
        <f t="shared" si="642"/>
        <v>0</v>
      </c>
      <c r="AA1010" s="2">
        <f t="shared" si="643"/>
        <v>0</v>
      </c>
      <c r="AB1010" s="6">
        <v>0</v>
      </c>
      <c r="AC1010" s="2">
        <f t="shared" si="644"/>
        <v>0</v>
      </c>
      <c r="AD1010" s="2">
        <f t="shared" si="645"/>
        <v>0</v>
      </c>
      <c r="AE1010" s="6">
        <v>11676287.0984</v>
      </c>
      <c r="AF1010" s="2">
        <f t="shared" si="646"/>
        <v>11.676287098400001</v>
      </c>
      <c r="AG1010" s="2">
        <f t="shared" si="647"/>
        <v>46.705148393600005</v>
      </c>
      <c r="AH1010" s="6">
        <v>0</v>
      </c>
      <c r="AI1010" s="2">
        <f t="shared" si="648"/>
        <v>0</v>
      </c>
      <c r="AJ1010" s="2">
        <f t="shared" si="649"/>
        <v>0</v>
      </c>
      <c r="AK1010" s="6">
        <v>0</v>
      </c>
      <c r="AL1010" s="2">
        <f t="shared" si="650"/>
        <v>0</v>
      </c>
      <c r="AM1010" s="2">
        <f t="shared" si="651"/>
        <v>0</v>
      </c>
      <c r="AN1010" s="6">
        <v>1570876.89377</v>
      </c>
      <c r="AO1010" s="2">
        <f t="shared" si="652"/>
        <v>1.5708768937699999</v>
      </c>
      <c r="AP1010" s="2">
        <f t="shared" si="653"/>
        <v>6.2835075750799998</v>
      </c>
      <c r="AQ1010" s="6">
        <v>5378553.5712799998</v>
      </c>
      <c r="AR1010" s="2">
        <f t="shared" si="654"/>
        <v>5.3785535712799994</v>
      </c>
      <c r="AS1010" s="2">
        <f t="shared" si="655"/>
        <v>21.514214285119998</v>
      </c>
      <c r="AT1010" s="2">
        <v>25000000</v>
      </c>
      <c r="AU1010" s="2">
        <v>0</v>
      </c>
      <c r="AV1010" s="2">
        <f t="shared" si="656"/>
        <v>0</v>
      </c>
      <c r="AW1010" s="2">
        <f t="shared" si="657"/>
        <v>0</v>
      </c>
      <c r="AX1010" s="2">
        <v>0</v>
      </c>
      <c r="AY1010" s="2">
        <f t="shared" si="658"/>
        <v>0</v>
      </c>
      <c r="AZ1010" s="2">
        <f t="shared" si="659"/>
        <v>0</v>
      </c>
      <c r="BA1010" s="2">
        <v>25000000</v>
      </c>
      <c r="BB1010" s="2">
        <f t="shared" si="660"/>
        <v>25</v>
      </c>
      <c r="BC1010" s="2">
        <f t="shared" si="661"/>
        <v>100</v>
      </c>
      <c r="BD1010" s="2">
        <v>0</v>
      </c>
      <c r="BE1010" s="2">
        <f t="shared" si="662"/>
        <v>0</v>
      </c>
      <c r="BF1010" s="2">
        <f t="shared" si="663"/>
        <v>0</v>
      </c>
      <c r="BG1010" s="2">
        <v>0</v>
      </c>
      <c r="BH1010" s="2">
        <f t="shared" si="664"/>
        <v>0</v>
      </c>
      <c r="BI1010" s="2">
        <f t="shared" si="665"/>
        <v>0</v>
      </c>
      <c r="BJ1010" s="2">
        <v>25000000</v>
      </c>
      <c r="BK1010" s="2">
        <f t="shared" si="666"/>
        <v>25</v>
      </c>
      <c r="BL1010" s="2">
        <f t="shared" si="667"/>
        <v>100</v>
      </c>
      <c r="BM1010" s="2">
        <v>0</v>
      </c>
      <c r="BN1010" s="2">
        <f t="shared" si="668"/>
        <v>0</v>
      </c>
      <c r="BO1010" s="2">
        <f t="shared" si="669"/>
        <v>0</v>
      </c>
      <c r="BP1010" s="2">
        <v>0</v>
      </c>
      <c r="BQ1010" s="2">
        <f t="shared" si="670"/>
        <v>0</v>
      </c>
      <c r="BR1010" s="2">
        <f t="shared" si="671"/>
        <v>0</v>
      </c>
      <c r="BS1010" s="2">
        <v>25000000</v>
      </c>
      <c r="BT1010" s="1">
        <v>36</v>
      </c>
      <c r="BU1010" s="1">
        <v>361</v>
      </c>
      <c r="BV1010" s="2">
        <v>156.34090909090909</v>
      </c>
      <c r="BW1010" s="1">
        <v>79</v>
      </c>
      <c r="BX1010" s="2">
        <v>244.68571428571428</v>
      </c>
      <c r="BY1010" s="1">
        <v>332</v>
      </c>
      <c r="BZ1010" s="1">
        <v>146</v>
      </c>
      <c r="CA1010" s="2">
        <v>167.37142857142857</v>
      </c>
      <c r="CB1010" s="2">
        <v>1168.1714285714286</v>
      </c>
      <c r="CC1010" s="1">
        <v>208</v>
      </c>
      <c r="CD1010" s="1">
        <v>23</v>
      </c>
      <c r="CE1010" s="2">
        <v>0.85099999999999998</v>
      </c>
      <c r="CF1010" s="2">
        <v>83.921499999999995</v>
      </c>
      <c r="CG1010" s="2">
        <v>93.353300000000004</v>
      </c>
      <c r="CH1010" s="2">
        <v>5.5940000000000003</v>
      </c>
      <c r="CI1010" s="2">
        <v>75.413700000000006</v>
      </c>
      <c r="CJ1010" s="2">
        <v>5.0039999999999996</v>
      </c>
      <c r="CK1010" s="9">
        <v>6805</v>
      </c>
      <c r="CL1010" s="18">
        <v>1</v>
      </c>
      <c r="CM1010" s="18">
        <v>4</v>
      </c>
      <c r="CN1010" s="18">
        <v>69</v>
      </c>
      <c r="CO1010" s="18">
        <v>69</v>
      </c>
      <c r="CP1010" s="18">
        <v>69</v>
      </c>
      <c r="CQ1010" s="18">
        <v>79</v>
      </c>
      <c r="CR1010" s="18">
        <v>249</v>
      </c>
      <c r="CS1010" s="18">
        <v>331</v>
      </c>
      <c r="CT1010" s="18">
        <v>164</v>
      </c>
      <c r="CU1010" s="18">
        <v>167</v>
      </c>
      <c r="CV1010" s="18">
        <v>1149</v>
      </c>
      <c r="CW1010" s="18">
        <v>203</v>
      </c>
      <c r="CX1010" s="18">
        <v>24</v>
      </c>
      <c r="CY1010" s="18">
        <v>0.85099999999999998</v>
      </c>
      <c r="CZ1010" s="18">
        <v>83.921499999999995</v>
      </c>
      <c r="DA1010" s="18">
        <v>93.353300000000004</v>
      </c>
      <c r="DB1010" s="18">
        <v>5.5940000000000003</v>
      </c>
      <c r="DC1010" s="18">
        <v>75.413700000000006</v>
      </c>
      <c r="DD1010" s="18">
        <v>5.0039999999999996</v>
      </c>
      <c r="DE1010" s="18">
        <v>6805</v>
      </c>
      <c r="DF1010" s="1">
        <v>1</v>
      </c>
      <c r="DG1010" s="1">
        <v>9</v>
      </c>
      <c r="DH1010" s="1">
        <v>68</v>
      </c>
      <c r="DI1010" s="1">
        <v>68</v>
      </c>
      <c r="DJ1010" s="1">
        <v>68</v>
      </c>
      <c r="DK1010" s="1">
        <v>79</v>
      </c>
      <c r="DL1010" s="1">
        <v>249</v>
      </c>
      <c r="DM1010" s="1">
        <v>331</v>
      </c>
      <c r="DN1010" s="1">
        <v>164</v>
      </c>
      <c r="DO1010" s="1">
        <v>167</v>
      </c>
      <c r="DP1010" s="1">
        <v>1149</v>
      </c>
      <c r="DQ1010" s="1">
        <v>203</v>
      </c>
      <c r="DR1010" s="1">
        <v>24</v>
      </c>
      <c r="DS1010" s="1">
        <v>0.85099999999999998</v>
      </c>
      <c r="DT1010" s="1">
        <v>83.921499999999995</v>
      </c>
      <c r="DU1010" s="1">
        <v>93.353300000000004</v>
      </c>
      <c r="DV1010" s="1">
        <v>5.5940000000000003</v>
      </c>
      <c r="DW1010" s="1">
        <v>75.413700000000006</v>
      </c>
      <c r="DX1010" s="1">
        <v>5.0039999999999996</v>
      </c>
      <c r="DY1010" s="1">
        <v>6805</v>
      </c>
      <c r="DZ1010" s="20" t="s">
        <v>57</v>
      </c>
    </row>
    <row r="1011" spans="1:130">
      <c r="A1011" s="5">
        <v>1011</v>
      </c>
      <c r="B1011" s="1">
        <v>4</v>
      </c>
      <c r="C1011" s="9">
        <v>312810</v>
      </c>
      <c r="D1011" s="9">
        <v>7838954</v>
      </c>
      <c r="E1011" s="22">
        <v>-40.784500000000001</v>
      </c>
      <c r="F1011" s="22">
        <v>-19.535799999999998</v>
      </c>
      <c r="G1011" s="6">
        <v>0</v>
      </c>
      <c r="H1011" s="2">
        <f t="shared" si="630"/>
        <v>0</v>
      </c>
      <c r="I1011" s="2">
        <f t="shared" si="631"/>
        <v>0</v>
      </c>
      <c r="J1011" s="6">
        <v>0</v>
      </c>
      <c r="K1011" s="2">
        <f t="shared" si="632"/>
        <v>0</v>
      </c>
      <c r="L1011" s="2">
        <f t="shared" si="633"/>
        <v>0</v>
      </c>
      <c r="M1011" s="6">
        <v>91098.566970999993</v>
      </c>
      <c r="N1011" s="2">
        <f t="shared" si="634"/>
        <v>9.1098566970999995E-2</v>
      </c>
      <c r="O1011" s="2">
        <f t="shared" si="635"/>
        <v>0.36439426788399998</v>
      </c>
      <c r="P1011" s="6">
        <v>0</v>
      </c>
      <c r="Q1011" s="2">
        <f t="shared" si="636"/>
        <v>0</v>
      </c>
      <c r="R1011" s="2">
        <f t="shared" si="637"/>
        <v>0</v>
      </c>
      <c r="S1011" s="6">
        <v>6175276.9972099997</v>
      </c>
      <c r="T1011" s="2">
        <f t="shared" si="638"/>
        <v>6.1752769972100001</v>
      </c>
      <c r="U1011" s="2">
        <f t="shared" si="639"/>
        <v>24.70110798884</v>
      </c>
      <c r="V1011" s="6">
        <v>0</v>
      </c>
      <c r="W1011" s="2">
        <f t="shared" si="640"/>
        <v>0</v>
      </c>
      <c r="X1011" s="2">
        <f t="shared" si="641"/>
        <v>0</v>
      </c>
      <c r="Y1011" s="6">
        <v>0</v>
      </c>
      <c r="Z1011" s="2">
        <f t="shared" si="642"/>
        <v>0</v>
      </c>
      <c r="AA1011" s="2">
        <f t="shared" si="643"/>
        <v>0</v>
      </c>
      <c r="AB1011" s="6">
        <v>0</v>
      </c>
      <c r="AC1011" s="2">
        <f t="shared" si="644"/>
        <v>0</v>
      </c>
      <c r="AD1011" s="2">
        <f t="shared" si="645"/>
        <v>0</v>
      </c>
      <c r="AE1011" s="6">
        <v>12215161.4223</v>
      </c>
      <c r="AF1011" s="2">
        <f t="shared" si="646"/>
        <v>12.2151614223</v>
      </c>
      <c r="AG1011" s="2">
        <f t="shared" si="647"/>
        <v>48.860645689199998</v>
      </c>
      <c r="AH1011" s="6">
        <v>0</v>
      </c>
      <c r="AI1011" s="2">
        <f t="shared" si="648"/>
        <v>0</v>
      </c>
      <c r="AJ1011" s="2">
        <f t="shared" si="649"/>
        <v>0</v>
      </c>
      <c r="AK1011" s="6">
        <v>0</v>
      </c>
      <c r="AL1011" s="2">
        <f t="shared" si="650"/>
        <v>0</v>
      </c>
      <c r="AM1011" s="2">
        <f t="shared" si="651"/>
        <v>0</v>
      </c>
      <c r="AN1011" s="6">
        <v>1340912.08433</v>
      </c>
      <c r="AO1011" s="2">
        <f t="shared" si="652"/>
        <v>1.34091208433</v>
      </c>
      <c r="AP1011" s="2">
        <f t="shared" si="653"/>
        <v>5.3636483373199999</v>
      </c>
      <c r="AQ1011" s="6">
        <v>5177550.9291500002</v>
      </c>
      <c r="AR1011" s="2">
        <f t="shared" si="654"/>
        <v>5.1775509291500006</v>
      </c>
      <c r="AS1011" s="2">
        <f t="shared" si="655"/>
        <v>20.710203716600002</v>
      </c>
      <c r="AT1011" s="2">
        <v>25000000</v>
      </c>
      <c r="AU1011" s="2">
        <v>0</v>
      </c>
      <c r="AV1011" s="2">
        <f t="shared" si="656"/>
        <v>0</v>
      </c>
      <c r="AW1011" s="2">
        <f t="shared" si="657"/>
        <v>0</v>
      </c>
      <c r="AX1011" s="2">
        <v>0</v>
      </c>
      <c r="AY1011" s="2">
        <f t="shared" si="658"/>
        <v>0</v>
      </c>
      <c r="AZ1011" s="2">
        <f t="shared" si="659"/>
        <v>0</v>
      </c>
      <c r="BA1011" s="2">
        <v>25000000</v>
      </c>
      <c r="BB1011" s="2">
        <f t="shared" si="660"/>
        <v>25</v>
      </c>
      <c r="BC1011" s="2">
        <f t="shared" si="661"/>
        <v>100</v>
      </c>
      <c r="BD1011" s="2">
        <v>0</v>
      </c>
      <c r="BE1011" s="2">
        <f t="shared" si="662"/>
        <v>0</v>
      </c>
      <c r="BF1011" s="2">
        <f t="shared" si="663"/>
        <v>0</v>
      </c>
      <c r="BG1011" s="2">
        <v>473937.68545500003</v>
      </c>
      <c r="BH1011" s="2">
        <f t="shared" si="664"/>
        <v>0.47393768545500004</v>
      </c>
      <c r="BI1011" s="2">
        <f t="shared" si="665"/>
        <v>1.8957507418200001</v>
      </c>
      <c r="BJ1011" s="2">
        <v>24526062.314599998</v>
      </c>
      <c r="BK1011" s="2">
        <f t="shared" si="666"/>
        <v>24.526062314599997</v>
      </c>
      <c r="BL1011" s="2">
        <f t="shared" si="667"/>
        <v>98.104249258399989</v>
      </c>
      <c r="BM1011" s="2">
        <v>0</v>
      </c>
      <c r="BN1011" s="2">
        <f t="shared" si="668"/>
        <v>0</v>
      </c>
      <c r="BO1011" s="2">
        <f t="shared" si="669"/>
        <v>0</v>
      </c>
      <c r="BP1011" s="2">
        <v>0</v>
      </c>
      <c r="BQ1011" s="2">
        <f t="shared" si="670"/>
        <v>0</v>
      </c>
      <c r="BR1011" s="2">
        <f t="shared" si="671"/>
        <v>0</v>
      </c>
      <c r="BS1011" s="2">
        <v>25000000.000055</v>
      </c>
      <c r="BT1011" s="1">
        <v>36</v>
      </c>
      <c r="BU1011" s="1">
        <v>425</v>
      </c>
      <c r="BV1011" s="2">
        <v>182.42857142857142</v>
      </c>
      <c r="BW1011" s="1">
        <v>79</v>
      </c>
      <c r="BX1011" s="2">
        <v>241.90243902439025</v>
      </c>
      <c r="BY1011" s="1">
        <v>332</v>
      </c>
      <c r="BZ1011" s="1">
        <v>142</v>
      </c>
      <c r="CA1011" s="2">
        <v>165.3170731707317</v>
      </c>
      <c r="CB1011" s="2">
        <v>1176.780487804878</v>
      </c>
      <c r="CC1011" s="1">
        <v>209</v>
      </c>
      <c r="CD1011" s="1">
        <v>24</v>
      </c>
      <c r="CE1011" s="2">
        <v>0.85099999999999998</v>
      </c>
      <c r="CF1011" s="2">
        <v>83.921499999999995</v>
      </c>
      <c r="CG1011" s="2">
        <v>93.353300000000004</v>
      </c>
      <c r="CH1011" s="2">
        <v>5.5940000000000003</v>
      </c>
      <c r="CI1011" s="2">
        <v>75.413700000000006</v>
      </c>
      <c r="CJ1011" s="2">
        <v>5.0039999999999996</v>
      </c>
      <c r="CK1011" s="9">
        <v>6805</v>
      </c>
      <c r="CL1011" s="8">
        <v>0</v>
      </c>
      <c r="CM1011" s="8">
        <v>0</v>
      </c>
      <c r="CN1011" s="18"/>
      <c r="CO1011" s="18"/>
      <c r="CP1011" s="18"/>
      <c r="CQ1011" s="18"/>
      <c r="CR1011" s="18"/>
      <c r="CS1011" s="18"/>
      <c r="CT1011" s="18"/>
      <c r="CU1011" s="18"/>
      <c r="CV1011" s="18"/>
      <c r="CW1011" s="18"/>
      <c r="CX1011" s="18"/>
      <c r="CY1011" s="18"/>
      <c r="CZ1011" s="18"/>
      <c r="DA1011" s="18"/>
      <c r="DB1011" s="18"/>
      <c r="DC1011" s="18"/>
      <c r="DD1011" s="18"/>
      <c r="DE1011" s="18"/>
      <c r="DF1011" s="1">
        <v>0</v>
      </c>
      <c r="DG1011" s="1">
        <v>0</v>
      </c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20" t="s">
        <v>57</v>
      </c>
    </row>
    <row r="1012" spans="1:130">
      <c r="A1012" s="5">
        <v>1012</v>
      </c>
      <c r="B1012" s="1">
        <v>4</v>
      </c>
      <c r="C1012" s="9">
        <v>317810</v>
      </c>
      <c r="D1012" s="9">
        <v>7838954</v>
      </c>
      <c r="E1012" s="22">
        <v>-40.736800000000002</v>
      </c>
      <c r="F1012" s="22">
        <v>-19.536300000000001</v>
      </c>
      <c r="G1012" s="6">
        <v>0</v>
      </c>
      <c r="H1012" s="2">
        <f t="shared" si="630"/>
        <v>0</v>
      </c>
      <c r="I1012" s="2">
        <f t="shared" si="631"/>
        <v>0</v>
      </c>
      <c r="J1012" s="6">
        <v>0</v>
      </c>
      <c r="K1012" s="2">
        <f t="shared" si="632"/>
        <v>0</v>
      </c>
      <c r="L1012" s="2">
        <f t="shared" si="633"/>
        <v>0</v>
      </c>
      <c r="M1012" s="6">
        <v>40935.869307200002</v>
      </c>
      <c r="N1012" s="2">
        <f t="shared" si="634"/>
        <v>4.0935869307200001E-2</v>
      </c>
      <c r="O1012" s="2">
        <f t="shared" si="635"/>
        <v>0.16374347722880001</v>
      </c>
      <c r="P1012" s="6">
        <v>0</v>
      </c>
      <c r="Q1012" s="2">
        <f t="shared" si="636"/>
        <v>0</v>
      </c>
      <c r="R1012" s="2">
        <f t="shared" si="637"/>
        <v>0</v>
      </c>
      <c r="S1012" s="6">
        <v>7994631.9480400002</v>
      </c>
      <c r="T1012" s="2">
        <f t="shared" si="638"/>
        <v>7.9946319480400003</v>
      </c>
      <c r="U1012" s="2">
        <f t="shared" si="639"/>
        <v>31.978527792160001</v>
      </c>
      <c r="V1012" s="6">
        <v>0</v>
      </c>
      <c r="W1012" s="2">
        <f t="shared" si="640"/>
        <v>0</v>
      </c>
      <c r="X1012" s="2">
        <f t="shared" si="641"/>
        <v>0</v>
      </c>
      <c r="Y1012" s="6">
        <v>0</v>
      </c>
      <c r="Z1012" s="2">
        <f t="shared" si="642"/>
        <v>0</v>
      </c>
      <c r="AA1012" s="2">
        <f t="shared" si="643"/>
        <v>0</v>
      </c>
      <c r="AB1012" s="6">
        <v>0</v>
      </c>
      <c r="AC1012" s="2">
        <f t="shared" si="644"/>
        <v>0</v>
      </c>
      <c r="AD1012" s="2">
        <f t="shared" si="645"/>
        <v>0</v>
      </c>
      <c r="AE1012" s="6">
        <v>11812295.806700001</v>
      </c>
      <c r="AF1012" s="2">
        <f t="shared" si="646"/>
        <v>11.8122958067</v>
      </c>
      <c r="AG1012" s="2">
        <f t="shared" si="647"/>
        <v>47.2491832268</v>
      </c>
      <c r="AH1012" s="6">
        <v>0</v>
      </c>
      <c r="AI1012" s="2">
        <f t="shared" si="648"/>
        <v>0</v>
      </c>
      <c r="AJ1012" s="2">
        <f t="shared" si="649"/>
        <v>0</v>
      </c>
      <c r="AK1012" s="6">
        <v>0</v>
      </c>
      <c r="AL1012" s="2">
        <f t="shared" si="650"/>
        <v>0</v>
      </c>
      <c r="AM1012" s="2">
        <f t="shared" si="651"/>
        <v>0</v>
      </c>
      <c r="AN1012" s="6">
        <v>2012830.17753</v>
      </c>
      <c r="AO1012" s="2">
        <f t="shared" si="652"/>
        <v>2.0128301775300002</v>
      </c>
      <c r="AP1012" s="2">
        <f t="shared" si="653"/>
        <v>8.0513207101199988</v>
      </c>
      <c r="AQ1012" s="6">
        <v>3139306.1984199998</v>
      </c>
      <c r="AR1012" s="2">
        <f t="shared" si="654"/>
        <v>3.1393061984199999</v>
      </c>
      <c r="AS1012" s="2">
        <f t="shared" si="655"/>
        <v>12.55722479368</v>
      </c>
      <c r="AT1012" s="2">
        <v>25000000</v>
      </c>
      <c r="AU1012" s="2">
        <v>0</v>
      </c>
      <c r="AV1012" s="2">
        <f t="shared" si="656"/>
        <v>0</v>
      </c>
      <c r="AW1012" s="2">
        <f t="shared" si="657"/>
        <v>0</v>
      </c>
      <c r="AX1012" s="2">
        <v>0</v>
      </c>
      <c r="AY1012" s="2">
        <f t="shared" si="658"/>
        <v>0</v>
      </c>
      <c r="AZ1012" s="2">
        <f t="shared" si="659"/>
        <v>0</v>
      </c>
      <c r="BA1012" s="2">
        <v>25000000</v>
      </c>
      <c r="BB1012" s="2">
        <f t="shared" si="660"/>
        <v>25</v>
      </c>
      <c r="BC1012" s="2">
        <f t="shared" si="661"/>
        <v>100</v>
      </c>
      <c r="BD1012" s="2">
        <v>0</v>
      </c>
      <c r="BE1012" s="2">
        <f t="shared" si="662"/>
        <v>0</v>
      </c>
      <c r="BF1012" s="2">
        <f t="shared" si="663"/>
        <v>0</v>
      </c>
      <c r="BG1012" s="2">
        <v>0</v>
      </c>
      <c r="BH1012" s="2">
        <f t="shared" si="664"/>
        <v>0</v>
      </c>
      <c r="BI1012" s="2">
        <f t="shared" si="665"/>
        <v>0</v>
      </c>
      <c r="BJ1012" s="2">
        <v>25000000</v>
      </c>
      <c r="BK1012" s="2">
        <f t="shared" si="666"/>
        <v>25</v>
      </c>
      <c r="BL1012" s="2">
        <f t="shared" si="667"/>
        <v>100</v>
      </c>
      <c r="BM1012" s="2">
        <v>0</v>
      </c>
      <c r="BN1012" s="2">
        <f t="shared" si="668"/>
        <v>0</v>
      </c>
      <c r="BO1012" s="2">
        <f t="shared" si="669"/>
        <v>0</v>
      </c>
      <c r="BP1012" s="2">
        <v>0</v>
      </c>
      <c r="BQ1012" s="2">
        <f t="shared" si="670"/>
        <v>0</v>
      </c>
      <c r="BR1012" s="2">
        <f t="shared" si="671"/>
        <v>0</v>
      </c>
      <c r="BS1012" s="2">
        <v>25000000</v>
      </c>
      <c r="BT1012" s="1">
        <v>39</v>
      </c>
      <c r="BU1012" s="1">
        <v>226</v>
      </c>
      <c r="BV1012" s="2">
        <v>121.36585365853658</v>
      </c>
      <c r="BW1012" s="1">
        <v>79</v>
      </c>
      <c r="BX1012" s="2">
        <v>245.23809523809524</v>
      </c>
      <c r="BY1012" s="1">
        <v>330</v>
      </c>
      <c r="BZ1012" s="1">
        <v>155</v>
      </c>
      <c r="CA1012" s="2">
        <v>163.1904761904762</v>
      </c>
      <c r="CB1012" s="2">
        <v>1163.0714285714287</v>
      </c>
      <c r="CC1012" s="1">
        <v>205</v>
      </c>
      <c r="CD1012" s="1">
        <v>25</v>
      </c>
      <c r="CE1012" s="2">
        <v>0.85099999999999998</v>
      </c>
      <c r="CF1012" s="2">
        <v>83.921499999999995</v>
      </c>
      <c r="CG1012" s="2">
        <v>93.353300000000004</v>
      </c>
      <c r="CH1012" s="2">
        <v>5.5940000000000003</v>
      </c>
      <c r="CI1012" s="2">
        <v>75.413700000000006</v>
      </c>
      <c r="CJ1012" s="2">
        <v>5.0039999999999996</v>
      </c>
      <c r="CK1012" s="9">
        <v>6805</v>
      </c>
      <c r="CL1012" s="8">
        <v>0</v>
      </c>
      <c r="CM1012" s="8">
        <v>0</v>
      </c>
      <c r="CN1012" s="18"/>
      <c r="CO1012" s="18"/>
      <c r="CP1012" s="18"/>
      <c r="CQ1012" s="18"/>
      <c r="CR1012" s="18"/>
      <c r="CS1012" s="18"/>
      <c r="CT1012" s="18"/>
      <c r="CU1012" s="18"/>
      <c r="CV1012" s="18"/>
      <c r="CW1012" s="18"/>
      <c r="CX1012" s="18"/>
      <c r="CY1012" s="18"/>
      <c r="CZ1012" s="18"/>
      <c r="DA1012" s="18"/>
      <c r="DB1012" s="18"/>
      <c r="DC1012" s="18"/>
      <c r="DD1012" s="18"/>
      <c r="DE1012" s="18"/>
      <c r="DF1012" s="1">
        <v>1</v>
      </c>
      <c r="DG1012" s="1">
        <v>6</v>
      </c>
      <c r="DH1012" s="1">
        <v>53</v>
      </c>
      <c r="DI1012" s="1">
        <v>53</v>
      </c>
      <c r="DJ1012" s="1">
        <v>53</v>
      </c>
      <c r="DK1012" s="1">
        <v>79</v>
      </c>
      <c r="DL1012" s="1">
        <v>247</v>
      </c>
      <c r="DM1012" s="1">
        <v>327</v>
      </c>
      <c r="DN1012" s="1">
        <v>164</v>
      </c>
      <c r="DO1012" s="1">
        <v>163</v>
      </c>
      <c r="DP1012" s="1">
        <v>1157</v>
      </c>
      <c r="DQ1012" s="1">
        <v>201</v>
      </c>
      <c r="DR1012" s="1">
        <v>26</v>
      </c>
      <c r="DS1012" s="1">
        <v>0.85099999999999998</v>
      </c>
      <c r="DT1012" s="1">
        <v>83.921499999999995</v>
      </c>
      <c r="DU1012" s="1">
        <v>93.353300000000004</v>
      </c>
      <c r="DV1012" s="1">
        <v>5.5940000000000003</v>
      </c>
      <c r="DW1012" s="1">
        <v>75.413700000000006</v>
      </c>
      <c r="DX1012" s="1">
        <v>5.0039999999999996</v>
      </c>
      <c r="DY1012" s="1">
        <v>6805</v>
      </c>
      <c r="DZ1012" s="20" t="s">
        <v>57</v>
      </c>
    </row>
    <row r="1013" spans="1:130">
      <c r="A1013" s="5">
        <v>1013</v>
      </c>
      <c r="B1013" s="1">
        <v>14</v>
      </c>
      <c r="C1013" s="9">
        <v>322810</v>
      </c>
      <c r="D1013" s="9">
        <v>7838954</v>
      </c>
      <c r="E1013" s="22">
        <v>-40.6892</v>
      </c>
      <c r="F1013" s="22">
        <v>-19.5367</v>
      </c>
      <c r="G1013" s="6">
        <v>0</v>
      </c>
      <c r="H1013" s="2">
        <f t="shared" si="630"/>
        <v>0</v>
      </c>
      <c r="I1013" s="2">
        <f t="shared" si="631"/>
        <v>0</v>
      </c>
      <c r="J1013" s="6">
        <v>1496843.473</v>
      </c>
      <c r="K1013" s="2">
        <f t="shared" si="632"/>
        <v>1.496843473</v>
      </c>
      <c r="L1013" s="2">
        <f t="shared" si="633"/>
        <v>5.9873738919999999</v>
      </c>
      <c r="M1013" s="6">
        <v>292503.65946</v>
      </c>
      <c r="N1013" s="2">
        <f t="shared" si="634"/>
        <v>0.29250365946000001</v>
      </c>
      <c r="O1013" s="2">
        <f t="shared" si="635"/>
        <v>1.17001463784</v>
      </c>
      <c r="P1013" s="6">
        <v>0</v>
      </c>
      <c r="Q1013" s="2">
        <f t="shared" si="636"/>
        <v>0</v>
      </c>
      <c r="R1013" s="2">
        <f t="shared" si="637"/>
        <v>0</v>
      </c>
      <c r="S1013" s="6">
        <v>4174664.9983600001</v>
      </c>
      <c r="T1013" s="2">
        <f t="shared" si="638"/>
        <v>4.1746649983599999</v>
      </c>
      <c r="U1013" s="2">
        <f t="shared" si="639"/>
        <v>16.698659993440003</v>
      </c>
      <c r="V1013" s="6">
        <v>0</v>
      </c>
      <c r="W1013" s="2">
        <f t="shared" si="640"/>
        <v>0</v>
      </c>
      <c r="X1013" s="2">
        <f t="shared" si="641"/>
        <v>0</v>
      </c>
      <c r="Y1013" s="6">
        <v>0</v>
      </c>
      <c r="Z1013" s="2">
        <f t="shared" si="642"/>
        <v>0</v>
      </c>
      <c r="AA1013" s="2">
        <f t="shared" si="643"/>
        <v>0</v>
      </c>
      <c r="AB1013" s="6">
        <v>0</v>
      </c>
      <c r="AC1013" s="2">
        <f t="shared" si="644"/>
        <v>0</v>
      </c>
      <c r="AD1013" s="2">
        <f t="shared" si="645"/>
        <v>0</v>
      </c>
      <c r="AE1013" s="6">
        <v>12884151.081800001</v>
      </c>
      <c r="AF1013" s="2">
        <f t="shared" si="646"/>
        <v>12.884151081800001</v>
      </c>
      <c r="AG1013" s="2">
        <f t="shared" si="647"/>
        <v>51.53660432720001</v>
      </c>
      <c r="AH1013" s="6">
        <v>0</v>
      </c>
      <c r="AI1013" s="2">
        <f t="shared" si="648"/>
        <v>0</v>
      </c>
      <c r="AJ1013" s="2">
        <f t="shared" si="649"/>
        <v>0</v>
      </c>
      <c r="AK1013" s="6">
        <v>0</v>
      </c>
      <c r="AL1013" s="2">
        <f t="shared" si="650"/>
        <v>0</v>
      </c>
      <c r="AM1013" s="2">
        <f t="shared" si="651"/>
        <v>0</v>
      </c>
      <c r="AN1013" s="6">
        <v>3511342.2708700001</v>
      </c>
      <c r="AO1013" s="2">
        <f t="shared" si="652"/>
        <v>3.5113422708700002</v>
      </c>
      <c r="AP1013" s="2">
        <f t="shared" si="653"/>
        <v>14.045369083480001</v>
      </c>
      <c r="AQ1013" s="6">
        <v>2640494.5164800002</v>
      </c>
      <c r="AR1013" s="2">
        <f t="shared" si="654"/>
        <v>2.6404945164800004</v>
      </c>
      <c r="AS1013" s="2">
        <f t="shared" si="655"/>
        <v>10.561978065920002</v>
      </c>
      <c r="AT1013" s="2">
        <v>25000000</v>
      </c>
      <c r="AU1013" s="2">
        <v>0</v>
      </c>
      <c r="AV1013" s="2">
        <f t="shared" si="656"/>
        <v>0</v>
      </c>
      <c r="AW1013" s="2">
        <f t="shared" si="657"/>
        <v>0</v>
      </c>
      <c r="AX1013" s="2">
        <v>0</v>
      </c>
      <c r="AY1013" s="2">
        <f t="shared" si="658"/>
        <v>0</v>
      </c>
      <c r="AZ1013" s="2">
        <f t="shared" si="659"/>
        <v>0</v>
      </c>
      <c r="BA1013" s="2">
        <v>25000000</v>
      </c>
      <c r="BB1013" s="2">
        <f t="shared" si="660"/>
        <v>25</v>
      </c>
      <c r="BC1013" s="2">
        <f t="shared" si="661"/>
        <v>100</v>
      </c>
      <c r="BD1013" s="2">
        <v>0</v>
      </c>
      <c r="BE1013" s="2">
        <f t="shared" si="662"/>
        <v>0</v>
      </c>
      <c r="BF1013" s="2">
        <f t="shared" si="663"/>
        <v>0</v>
      </c>
      <c r="BG1013" s="2">
        <v>0</v>
      </c>
      <c r="BH1013" s="2">
        <f t="shared" si="664"/>
        <v>0</v>
      </c>
      <c r="BI1013" s="2">
        <f t="shared" si="665"/>
        <v>0</v>
      </c>
      <c r="BJ1013" s="2">
        <v>25000000</v>
      </c>
      <c r="BK1013" s="2">
        <f t="shared" si="666"/>
        <v>25</v>
      </c>
      <c r="BL1013" s="2">
        <f t="shared" si="667"/>
        <v>100</v>
      </c>
      <c r="BM1013" s="2">
        <v>0</v>
      </c>
      <c r="BN1013" s="2">
        <f t="shared" si="668"/>
        <v>0</v>
      </c>
      <c r="BO1013" s="2">
        <f t="shared" si="669"/>
        <v>0</v>
      </c>
      <c r="BP1013" s="2">
        <v>0</v>
      </c>
      <c r="BQ1013" s="2">
        <f t="shared" si="670"/>
        <v>0</v>
      </c>
      <c r="BR1013" s="2">
        <f t="shared" si="671"/>
        <v>0</v>
      </c>
      <c r="BS1013" s="2">
        <v>25000000</v>
      </c>
      <c r="BT1013" s="1">
        <v>29</v>
      </c>
      <c r="BU1013" s="1">
        <v>218</v>
      </c>
      <c r="BV1013" s="2">
        <v>117.5625</v>
      </c>
      <c r="BW1013" s="1">
        <v>79.5</v>
      </c>
      <c r="BX1013" s="2">
        <v>244.78048780487805</v>
      </c>
      <c r="BY1013" s="1">
        <v>329</v>
      </c>
      <c r="BZ1013" s="1">
        <v>156</v>
      </c>
      <c r="CA1013" s="2">
        <v>161.14634146341464</v>
      </c>
      <c r="CB1013" s="2">
        <v>1164.1707317073171</v>
      </c>
      <c r="CC1013" s="1">
        <v>203</v>
      </c>
      <c r="CD1013" s="1">
        <v>25</v>
      </c>
      <c r="CE1013" s="2">
        <v>0.85099999999999998</v>
      </c>
      <c r="CF1013" s="2">
        <v>83.921499999999995</v>
      </c>
      <c r="CG1013" s="2">
        <v>93.353300000000004</v>
      </c>
      <c r="CH1013" s="2">
        <v>5.5940000000000003</v>
      </c>
      <c r="CI1013" s="2">
        <v>75.413700000000006</v>
      </c>
      <c r="CJ1013" s="2">
        <v>5.0039999999999996</v>
      </c>
      <c r="CK1013" s="9">
        <v>6805</v>
      </c>
      <c r="CL1013" s="18">
        <v>1</v>
      </c>
      <c r="CM1013" s="18">
        <v>5</v>
      </c>
      <c r="CN1013" s="18">
        <v>56</v>
      </c>
      <c r="CO1013" s="18">
        <v>56</v>
      </c>
      <c r="CP1013" s="18">
        <v>56</v>
      </c>
      <c r="CQ1013" s="18">
        <v>80</v>
      </c>
      <c r="CR1013" s="18">
        <v>249</v>
      </c>
      <c r="CS1013" s="18">
        <v>328</v>
      </c>
      <c r="CT1013" s="18">
        <v>168</v>
      </c>
      <c r="CU1013" s="18">
        <v>160</v>
      </c>
      <c r="CV1013" s="18">
        <v>1149</v>
      </c>
      <c r="CW1013" s="18">
        <v>199</v>
      </c>
      <c r="CX1013" s="18">
        <v>26</v>
      </c>
      <c r="CY1013" s="18">
        <v>0.85099999999999998</v>
      </c>
      <c r="CZ1013" s="18">
        <v>83.921499999999995</v>
      </c>
      <c r="DA1013" s="18">
        <v>93.353300000000004</v>
      </c>
      <c r="DB1013" s="18">
        <v>5.5940000000000003</v>
      </c>
      <c r="DC1013" s="18">
        <v>75.413700000000006</v>
      </c>
      <c r="DD1013" s="18">
        <v>5.0039999999999996</v>
      </c>
      <c r="DE1013" s="18">
        <v>6805</v>
      </c>
      <c r="DF1013" s="21">
        <v>0</v>
      </c>
      <c r="DG1013" s="21">
        <v>0</v>
      </c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20" t="s">
        <v>57</v>
      </c>
    </row>
    <row r="1014" spans="1:130">
      <c r="A1014" s="5">
        <v>1014</v>
      </c>
      <c r="B1014" s="1">
        <v>4</v>
      </c>
      <c r="C1014" s="9">
        <v>327810</v>
      </c>
      <c r="D1014" s="9">
        <v>7838954</v>
      </c>
      <c r="E1014" s="22">
        <v>-40.641500000000001</v>
      </c>
      <c r="F1014" s="22">
        <v>-19.537199999999999</v>
      </c>
      <c r="G1014" s="6">
        <v>0</v>
      </c>
      <c r="H1014" s="2">
        <f t="shared" si="630"/>
        <v>0</v>
      </c>
      <c r="I1014" s="2">
        <f t="shared" si="631"/>
        <v>0</v>
      </c>
      <c r="J1014" s="6">
        <v>6044427.0561499996</v>
      </c>
      <c r="K1014" s="2">
        <f t="shared" si="632"/>
        <v>6.04442705615</v>
      </c>
      <c r="L1014" s="2">
        <f t="shared" si="633"/>
        <v>24.177708224599996</v>
      </c>
      <c r="M1014" s="6">
        <v>289974.480538</v>
      </c>
      <c r="N1014" s="2">
        <f t="shared" si="634"/>
        <v>0.28997448053800001</v>
      </c>
      <c r="O1014" s="2">
        <f t="shared" si="635"/>
        <v>1.159897922152</v>
      </c>
      <c r="P1014" s="6">
        <v>118349.083501</v>
      </c>
      <c r="Q1014" s="2">
        <f t="shared" si="636"/>
        <v>0.118349083501</v>
      </c>
      <c r="R1014" s="2">
        <f t="shared" si="637"/>
        <v>0.47339633400400005</v>
      </c>
      <c r="S1014" s="6">
        <v>1474653.7986000001</v>
      </c>
      <c r="T1014" s="2">
        <f t="shared" si="638"/>
        <v>1.4746537986000001</v>
      </c>
      <c r="U1014" s="2">
        <f t="shared" si="639"/>
        <v>5.8986151944000005</v>
      </c>
      <c r="V1014" s="6">
        <v>0</v>
      </c>
      <c r="W1014" s="2">
        <f t="shared" si="640"/>
        <v>0</v>
      </c>
      <c r="X1014" s="2">
        <f t="shared" si="641"/>
        <v>0</v>
      </c>
      <c r="Y1014" s="6">
        <v>0</v>
      </c>
      <c r="Z1014" s="2">
        <f t="shared" si="642"/>
        <v>0</v>
      </c>
      <c r="AA1014" s="2">
        <f t="shared" si="643"/>
        <v>0</v>
      </c>
      <c r="AB1014" s="6">
        <v>0</v>
      </c>
      <c r="AC1014" s="2">
        <f t="shared" si="644"/>
        <v>0</v>
      </c>
      <c r="AD1014" s="2">
        <f t="shared" si="645"/>
        <v>0</v>
      </c>
      <c r="AE1014" s="6">
        <v>11398444.3225</v>
      </c>
      <c r="AF1014" s="2">
        <f t="shared" si="646"/>
        <v>11.3984443225</v>
      </c>
      <c r="AG1014" s="2">
        <f t="shared" si="647"/>
        <v>45.593777289999998</v>
      </c>
      <c r="AH1014" s="6">
        <v>0</v>
      </c>
      <c r="AI1014" s="2">
        <f t="shared" si="648"/>
        <v>0</v>
      </c>
      <c r="AJ1014" s="2">
        <f t="shared" si="649"/>
        <v>0</v>
      </c>
      <c r="AK1014" s="6">
        <v>0</v>
      </c>
      <c r="AL1014" s="2">
        <f t="shared" si="650"/>
        <v>0</v>
      </c>
      <c r="AM1014" s="2">
        <f t="shared" si="651"/>
        <v>0</v>
      </c>
      <c r="AN1014" s="6">
        <v>4357927.2326199999</v>
      </c>
      <c r="AO1014" s="2">
        <f t="shared" si="652"/>
        <v>4.3579272326199998</v>
      </c>
      <c r="AP1014" s="2">
        <f t="shared" si="653"/>
        <v>17.431708930479999</v>
      </c>
      <c r="AQ1014" s="6">
        <v>1316224.02608</v>
      </c>
      <c r="AR1014" s="2">
        <f t="shared" si="654"/>
        <v>1.31622402608</v>
      </c>
      <c r="AS1014" s="2">
        <f t="shared" si="655"/>
        <v>5.26489610432</v>
      </c>
      <c r="AT1014" s="2">
        <v>25000000</v>
      </c>
      <c r="AU1014" s="2">
        <v>0</v>
      </c>
      <c r="AV1014" s="2">
        <f t="shared" si="656"/>
        <v>0</v>
      </c>
      <c r="AW1014" s="2">
        <f t="shared" si="657"/>
        <v>0</v>
      </c>
      <c r="AX1014" s="2">
        <v>0</v>
      </c>
      <c r="AY1014" s="2">
        <f t="shared" si="658"/>
        <v>0</v>
      </c>
      <c r="AZ1014" s="2">
        <f t="shared" si="659"/>
        <v>0</v>
      </c>
      <c r="BA1014" s="2">
        <v>25000000</v>
      </c>
      <c r="BB1014" s="2">
        <f t="shared" si="660"/>
        <v>25</v>
      </c>
      <c r="BC1014" s="2">
        <f t="shared" si="661"/>
        <v>100</v>
      </c>
      <c r="BD1014" s="2">
        <v>0</v>
      </c>
      <c r="BE1014" s="2">
        <f t="shared" si="662"/>
        <v>0</v>
      </c>
      <c r="BF1014" s="2">
        <f t="shared" si="663"/>
        <v>0</v>
      </c>
      <c r="BG1014" s="2">
        <v>9888790.7703499999</v>
      </c>
      <c r="BH1014" s="2">
        <f t="shared" si="664"/>
        <v>9.8887907703499991</v>
      </c>
      <c r="BI1014" s="2">
        <f t="shared" si="665"/>
        <v>39.555163081400003</v>
      </c>
      <c r="BJ1014" s="2">
        <v>15111209.229599999</v>
      </c>
      <c r="BK1014" s="2">
        <f t="shared" si="666"/>
        <v>15.1112092296</v>
      </c>
      <c r="BL1014" s="2">
        <f t="shared" si="667"/>
        <v>60.4448369184</v>
      </c>
      <c r="BM1014" s="2">
        <v>0</v>
      </c>
      <c r="BN1014" s="2">
        <f t="shared" si="668"/>
        <v>0</v>
      </c>
      <c r="BO1014" s="2">
        <f t="shared" si="669"/>
        <v>0</v>
      </c>
      <c r="BP1014" s="2">
        <v>0</v>
      </c>
      <c r="BQ1014" s="2">
        <f t="shared" si="670"/>
        <v>0</v>
      </c>
      <c r="BR1014" s="2">
        <f t="shared" si="671"/>
        <v>0</v>
      </c>
      <c r="BS1014" s="2">
        <v>24999999.999949999</v>
      </c>
      <c r="BT1014" s="1">
        <v>29</v>
      </c>
      <c r="BU1014" s="1">
        <v>229</v>
      </c>
      <c r="BV1014" s="2">
        <v>101.45833333333333</v>
      </c>
      <c r="BW1014" s="1">
        <v>80</v>
      </c>
      <c r="BX1014" s="2">
        <v>245.19148936170214</v>
      </c>
      <c r="BY1014" s="1">
        <v>328</v>
      </c>
      <c r="BZ1014" s="1">
        <v>156</v>
      </c>
      <c r="CA1014" s="2">
        <v>159.12765957446808</v>
      </c>
      <c r="CB1014" s="2">
        <v>1162.1702127659576</v>
      </c>
      <c r="CC1014" s="1">
        <v>203</v>
      </c>
      <c r="CD1014" s="1">
        <v>26</v>
      </c>
      <c r="CE1014" s="2">
        <v>0.85099999999999998</v>
      </c>
      <c r="CF1014" s="2">
        <v>83.921499999999995</v>
      </c>
      <c r="CG1014" s="2">
        <v>93.353300000000004</v>
      </c>
      <c r="CH1014" s="2">
        <v>5.5940000000000003</v>
      </c>
      <c r="CI1014" s="2">
        <v>75.413700000000006</v>
      </c>
      <c r="CJ1014" s="2">
        <v>5.0039999999999996</v>
      </c>
      <c r="CK1014" s="9">
        <v>6805</v>
      </c>
      <c r="CL1014" s="8">
        <v>0</v>
      </c>
      <c r="CM1014" s="8">
        <v>0</v>
      </c>
      <c r="CN1014" s="18"/>
      <c r="CO1014" s="18"/>
      <c r="CP1014" s="18"/>
      <c r="CQ1014" s="18"/>
      <c r="CR1014" s="18"/>
      <c r="CS1014" s="18"/>
      <c r="CT1014" s="18"/>
      <c r="CU1014" s="18"/>
      <c r="CV1014" s="18"/>
      <c r="CW1014" s="18"/>
      <c r="CX1014" s="18"/>
      <c r="CY1014" s="18"/>
      <c r="CZ1014" s="18"/>
      <c r="DA1014" s="18"/>
      <c r="DB1014" s="18"/>
      <c r="DC1014" s="18"/>
      <c r="DD1014" s="18"/>
      <c r="DE1014" s="18"/>
      <c r="DF1014" s="21">
        <v>0</v>
      </c>
      <c r="DG1014" s="21">
        <v>0</v>
      </c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20" t="s">
        <v>57</v>
      </c>
    </row>
    <row r="1015" spans="1:130">
      <c r="A1015" s="5">
        <v>1015</v>
      </c>
      <c r="B1015" s="1">
        <v>4</v>
      </c>
      <c r="C1015" s="9">
        <v>332810</v>
      </c>
      <c r="D1015" s="9">
        <v>7838954</v>
      </c>
      <c r="E1015" s="22">
        <v>-40.593899999999998</v>
      </c>
      <c r="F1015" s="22">
        <v>-19.537600000000001</v>
      </c>
      <c r="G1015" s="6">
        <v>0</v>
      </c>
      <c r="H1015" s="2">
        <f t="shared" si="630"/>
        <v>0</v>
      </c>
      <c r="I1015" s="2">
        <f t="shared" si="631"/>
        <v>0</v>
      </c>
      <c r="J1015" s="6">
        <v>17030.524735800002</v>
      </c>
      <c r="K1015" s="2">
        <f t="shared" si="632"/>
        <v>1.7030524735800003E-2</v>
      </c>
      <c r="L1015" s="2">
        <f t="shared" si="633"/>
        <v>6.812209894320001E-2</v>
      </c>
      <c r="M1015" s="6">
        <v>105749.182499</v>
      </c>
      <c r="N1015" s="2">
        <f t="shared" si="634"/>
        <v>0.10574918249900001</v>
      </c>
      <c r="O1015" s="2">
        <f t="shared" si="635"/>
        <v>0.42299672999599996</v>
      </c>
      <c r="P1015" s="6">
        <v>0</v>
      </c>
      <c r="Q1015" s="2">
        <f t="shared" si="636"/>
        <v>0</v>
      </c>
      <c r="R1015" s="2">
        <f t="shared" si="637"/>
        <v>0</v>
      </c>
      <c r="S1015" s="6">
        <v>2406908.7993000001</v>
      </c>
      <c r="T1015" s="2">
        <f t="shared" si="638"/>
        <v>2.4069087993</v>
      </c>
      <c r="U1015" s="2">
        <f t="shared" si="639"/>
        <v>9.6276351972000001</v>
      </c>
      <c r="V1015" s="6">
        <v>0</v>
      </c>
      <c r="W1015" s="2">
        <f t="shared" si="640"/>
        <v>0</v>
      </c>
      <c r="X1015" s="2">
        <f t="shared" si="641"/>
        <v>0</v>
      </c>
      <c r="Y1015" s="6">
        <v>0</v>
      </c>
      <c r="Z1015" s="2">
        <f t="shared" si="642"/>
        <v>0</v>
      </c>
      <c r="AA1015" s="2">
        <f t="shared" si="643"/>
        <v>0</v>
      </c>
      <c r="AB1015" s="6">
        <v>0</v>
      </c>
      <c r="AC1015" s="2">
        <f t="shared" si="644"/>
        <v>0</v>
      </c>
      <c r="AD1015" s="2">
        <f t="shared" si="645"/>
        <v>0</v>
      </c>
      <c r="AE1015" s="6">
        <v>18157973.257199999</v>
      </c>
      <c r="AF1015" s="2">
        <f t="shared" si="646"/>
        <v>18.157973257199998</v>
      </c>
      <c r="AG1015" s="2">
        <f t="shared" si="647"/>
        <v>72.631893028799993</v>
      </c>
      <c r="AH1015" s="6">
        <v>0</v>
      </c>
      <c r="AI1015" s="2">
        <f t="shared" si="648"/>
        <v>0</v>
      </c>
      <c r="AJ1015" s="2">
        <f t="shared" si="649"/>
        <v>0</v>
      </c>
      <c r="AK1015" s="6">
        <v>0</v>
      </c>
      <c r="AL1015" s="2">
        <f t="shared" si="650"/>
        <v>0</v>
      </c>
      <c r="AM1015" s="2">
        <f t="shared" si="651"/>
        <v>0</v>
      </c>
      <c r="AN1015" s="6">
        <v>1783551.7444800001</v>
      </c>
      <c r="AO1015" s="2">
        <f t="shared" si="652"/>
        <v>1.7835517444800002</v>
      </c>
      <c r="AP1015" s="2">
        <f t="shared" si="653"/>
        <v>7.1342069779200008</v>
      </c>
      <c r="AQ1015" s="6">
        <v>2528786.4918</v>
      </c>
      <c r="AR1015" s="2">
        <f t="shared" si="654"/>
        <v>2.5287864918</v>
      </c>
      <c r="AS1015" s="2">
        <f t="shared" si="655"/>
        <v>10.1151459672</v>
      </c>
      <c r="AT1015" s="2">
        <v>25000000</v>
      </c>
      <c r="AU1015" s="2">
        <v>0</v>
      </c>
      <c r="AV1015" s="2">
        <f t="shared" si="656"/>
        <v>0</v>
      </c>
      <c r="AW1015" s="2">
        <f t="shared" si="657"/>
        <v>0</v>
      </c>
      <c r="AX1015" s="2">
        <v>0</v>
      </c>
      <c r="AY1015" s="2">
        <f t="shared" si="658"/>
        <v>0</v>
      </c>
      <c r="AZ1015" s="2">
        <f t="shared" si="659"/>
        <v>0</v>
      </c>
      <c r="BA1015" s="2">
        <v>25000000</v>
      </c>
      <c r="BB1015" s="2">
        <f t="shared" si="660"/>
        <v>25</v>
      </c>
      <c r="BC1015" s="2">
        <f t="shared" si="661"/>
        <v>100</v>
      </c>
      <c r="BD1015" s="2">
        <v>0</v>
      </c>
      <c r="BE1015" s="2">
        <f t="shared" si="662"/>
        <v>0</v>
      </c>
      <c r="BF1015" s="2">
        <f t="shared" si="663"/>
        <v>0</v>
      </c>
      <c r="BG1015" s="2">
        <v>25000000</v>
      </c>
      <c r="BH1015" s="2">
        <f t="shared" si="664"/>
        <v>25</v>
      </c>
      <c r="BI1015" s="2">
        <f t="shared" si="665"/>
        <v>100</v>
      </c>
      <c r="BJ1015" s="2">
        <v>0</v>
      </c>
      <c r="BK1015" s="2">
        <f t="shared" si="666"/>
        <v>0</v>
      </c>
      <c r="BL1015" s="2">
        <f t="shared" si="667"/>
        <v>0</v>
      </c>
      <c r="BM1015" s="2">
        <v>0</v>
      </c>
      <c r="BN1015" s="2">
        <f t="shared" si="668"/>
        <v>0</v>
      </c>
      <c r="BO1015" s="2">
        <f t="shared" si="669"/>
        <v>0</v>
      </c>
      <c r="BP1015" s="2">
        <v>0</v>
      </c>
      <c r="BQ1015" s="2">
        <f t="shared" si="670"/>
        <v>0</v>
      </c>
      <c r="BR1015" s="2">
        <f t="shared" si="671"/>
        <v>0</v>
      </c>
      <c r="BS1015" s="2">
        <v>25000000</v>
      </c>
      <c r="BT1015" s="1">
        <v>29</v>
      </c>
      <c r="BU1015" s="1">
        <v>255</v>
      </c>
      <c r="BV1015" s="2">
        <v>100.51020408163265</v>
      </c>
      <c r="BW1015" s="1">
        <v>80</v>
      </c>
      <c r="BX1015" s="2">
        <v>244.58333333333334</v>
      </c>
      <c r="BY1015" s="1">
        <v>326</v>
      </c>
      <c r="BZ1015" s="1">
        <v>156</v>
      </c>
      <c r="CA1015" s="2">
        <v>157.20833333333334</v>
      </c>
      <c r="CB1015" s="2">
        <v>1164.2916666666667</v>
      </c>
      <c r="CC1015" s="1">
        <v>201</v>
      </c>
      <c r="CD1015" s="1">
        <v>27</v>
      </c>
      <c r="CE1015" s="2">
        <v>0.85099999999999998</v>
      </c>
      <c r="CF1015" s="2">
        <v>83.921499999999995</v>
      </c>
      <c r="CG1015" s="2">
        <v>93.353300000000004</v>
      </c>
      <c r="CH1015" s="2">
        <v>5.5940000000000003</v>
      </c>
      <c r="CI1015" s="2">
        <v>75.413700000000006</v>
      </c>
      <c r="CJ1015" s="2">
        <v>5.0039999999999996</v>
      </c>
      <c r="CK1015" s="9">
        <v>6805</v>
      </c>
      <c r="CL1015" s="8">
        <v>0</v>
      </c>
      <c r="CM1015" s="8">
        <v>0</v>
      </c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21">
        <v>0</v>
      </c>
      <c r="DG1015" s="21">
        <v>0</v>
      </c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20" t="s">
        <v>57</v>
      </c>
    </row>
    <row r="1016" spans="1:130">
      <c r="A1016" s="5">
        <v>1016</v>
      </c>
      <c r="B1016" s="1">
        <v>4</v>
      </c>
      <c r="C1016" s="9">
        <v>337810</v>
      </c>
      <c r="D1016" s="9">
        <v>7838954</v>
      </c>
      <c r="E1016" s="22">
        <v>-40.546300000000002</v>
      </c>
      <c r="F1016" s="22">
        <v>-19.538</v>
      </c>
      <c r="G1016" s="6">
        <v>0</v>
      </c>
      <c r="H1016" s="2">
        <f t="shared" si="630"/>
        <v>0</v>
      </c>
      <c r="I1016" s="2">
        <f t="shared" si="631"/>
        <v>0</v>
      </c>
      <c r="J1016" s="6">
        <v>0</v>
      </c>
      <c r="K1016" s="2">
        <f t="shared" si="632"/>
        <v>0</v>
      </c>
      <c r="L1016" s="2">
        <f t="shared" si="633"/>
        <v>0</v>
      </c>
      <c r="M1016" s="6">
        <v>50399.4675002</v>
      </c>
      <c r="N1016" s="2">
        <f t="shared" si="634"/>
        <v>5.0399467500200003E-2</v>
      </c>
      <c r="O1016" s="2">
        <f t="shared" si="635"/>
        <v>0.20159787000080001</v>
      </c>
      <c r="P1016" s="6">
        <v>69299.362499700001</v>
      </c>
      <c r="Q1016" s="2">
        <f t="shared" si="636"/>
        <v>6.9299362499700007E-2</v>
      </c>
      <c r="R1016" s="2">
        <f t="shared" si="637"/>
        <v>0.27719744999880003</v>
      </c>
      <c r="S1016" s="6">
        <v>3906197.3776199999</v>
      </c>
      <c r="T1016" s="2">
        <f t="shared" si="638"/>
        <v>3.9061973776199999</v>
      </c>
      <c r="U1016" s="2">
        <f t="shared" si="639"/>
        <v>15.624789510479999</v>
      </c>
      <c r="V1016" s="6">
        <v>0</v>
      </c>
      <c r="W1016" s="2">
        <f t="shared" si="640"/>
        <v>0</v>
      </c>
      <c r="X1016" s="2">
        <f t="shared" si="641"/>
        <v>0</v>
      </c>
      <c r="Y1016" s="6">
        <v>0</v>
      </c>
      <c r="Z1016" s="2">
        <f t="shared" si="642"/>
        <v>0</v>
      </c>
      <c r="AA1016" s="2">
        <f t="shared" si="643"/>
        <v>0</v>
      </c>
      <c r="AB1016" s="6">
        <v>0</v>
      </c>
      <c r="AC1016" s="2">
        <f t="shared" si="644"/>
        <v>0</v>
      </c>
      <c r="AD1016" s="2">
        <f t="shared" si="645"/>
        <v>0</v>
      </c>
      <c r="AE1016" s="6">
        <v>18176229.425099999</v>
      </c>
      <c r="AF1016" s="2">
        <f t="shared" si="646"/>
        <v>18.176229425099997</v>
      </c>
      <c r="AG1016" s="2">
        <f t="shared" si="647"/>
        <v>72.704917700399989</v>
      </c>
      <c r="AH1016" s="6">
        <v>0</v>
      </c>
      <c r="AI1016" s="2">
        <f t="shared" si="648"/>
        <v>0</v>
      </c>
      <c r="AJ1016" s="2">
        <f t="shared" si="649"/>
        <v>0</v>
      </c>
      <c r="AK1016" s="6">
        <v>0</v>
      </c>
      <c r="AL1016" s="2">
        <f t="shared" si="650"/>
        <v>0</v>
      </c>
      <c r="AM1016" s="2">
        <f t="shared" si="651"/>
        <v>0</v>
      </c>
      <c r="AN1016" s="6">
        <v>305498.65003999998</v>
      </c>
      <c r="AO1016" s="2">
        <f t="shared" si="652"/>
        <v>0.30549865003999999</v>
      </c>
      <c r="AP1016" s="2">
        <f t="shared" si="653"/>
        <v>1.2219946001599999</v>
      </c>
      <c r="AQ1016" s="6">
        <v>2492375.7171999998</v>
      </c>
      <c r="AR1016" s="2">
        <f t="shared" si="654"/>
        <v>2.4923757171999998</v>
      </c>
      <c r="AS1016" s="2">
        <f t="shared" si="655"/>
        <v>9.9695028687999994</v>
      </c>
      <c r="AT1016" s="2">
        <v>25000000</v>
      </c>
      <c r="AU1016" s="2">
        <v>0</v>
      </c>
      <c r="AV1016" s="2">
        <f t="shared" si="656"/>
        <v>0</v>
      </c>
      <c r="AW1016" s="2">
        <f t="shared" si="657"/>
        <v>0</v>
      </c>
      <c r="AX1016" s="2">
        <v>0</v>
      </c>
      <c r="AY1016" s="2">
        <f t="shared" si="658"/>
        <v>0</v>
      </c>
      <c r="AZ1016" s="2">
        <f t="shared" si="659"/>
        <v>0</v>
      </c>
      <c r="BA1016" s="2">
        <v>25000000</v>
      </c>
      <c r="BB1016" s="2">
        <f t="shared" si="660"/>
        <v>25</v>
      </c>
      <c r="BC1016" s="2">
        <f t="shared" si="661"/>
        <v>100</v>
      </c>
      <c r="BD1016" s="2">
        <v>0</v>
      </c>
      <c r="BE1016" s="2">
        <f t="shared" si="662"/>
        <v>0</v>
      </c>
      <c r="BF1016" s="2">
        <f t="shared" si="663"/>
        <v>0</v>
      </c>
      <c r="BG1016" s="2">
        <v>25000000</v>
      </c>
      <c r="BH1016" s="2">
        <f t="shared" si="664"/>
        <v>25</v>
      </c>
      <c r="BI1016" s="2">
        <f t="shared" si="665"/>
        <v>100</v>
      </c>
      <c r="BJ1016" s="2">
        <v>0</v>
      </c>
      <c r="BK1016" s="2">
        <f t="shared" si="666"/>
        <v>0</v>
      </c>
      <c r="BL1016" s="2">
        <f t="shared" si="667"/>
        <v>0</v>
      </c>
      <c r="BM1016" s="2">
        <v>0</v>
      </c>
      <c r="BN1016" s="2">
        <f t="shared" si="668"/>
        <v>0</v>
      </c>
      <c r="BO1016" s="2">
        <f t="shared" si="669"/>
        <v>0</v>
      </c>
      <c r="BP1016" s="2">
        <v>0</v>
      </c>
      <c r="BQ1016" s="2">
        <f t="shared" si="670"/>
        <v>0</v>
      </c>
      <c r="BR1016" s="2">
        <f t="shared" si="671"/>
        <v>0</v>
      </c>
      <c r="BS1016" s="2">
        <v>25000000</v>
      </c>
      <c r="BT1016" s="1">
        <v>29</v>
      </c>
      <c r="BU1016" s="1">
        <v>332</v>
      </c>
      <c r="BV1016" s="2">
        <v>122.75</v>
      </c>
      <c r="BW1016" s="1">
        <v>80</v>
      </c>
      <c r="BX1016" s="2">
        <v>243.375</v>
      </c>
      <c r="BY1016" s="1">
        <v>326</v>
      </c>
      <c r="BZ1016" s="1">
        <v>152</v>
      </c>
      <c r="CA1016" s="2">
        <v>155.60416666666666</v>
      </c>
      <c r="CB1016" s="2">
        <v>1168.7708333333333</v>
      </c>
      <c r="CC1016" s="1">
        <v>202</v>
      </c>
      <c r="CD1016" s="1">
        <v>28</v>
      </c>
      <c r="CE1016" s="2">
        <v>0.85099999999999998</v>
      </c>
      <c r="CF1016" s="2">
        <v>83.921499999999995</v>
      </c>
      <c r="CG1016" s="2">
        <v>93.353300000000004</v>
      </c>
      <c r="CH1016" s="2">
        <v>5.5940000000000003</v>
      </c>
      <c r="CI1016" s="2">
        <v>75.413700000000006</v>
      </c>
      <c r="CJ1016" s="2">
        <v>5.0039999999999996</v>
      </c>
      <c r="CK1016" s="9">
        <v>6805</v>
      </c>
      <c r="CL1016" s="8">
        <v>0</v>
      </c>
      <c r="CM1016" s="8">
        <v>0</v>
      </c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">
        <v>1</v>
      </c>
      <c r="DG1016" s="1">
        <v>5</v>
      </c>
      <c r="DH1016" s="1">
        <v>100</v>
      </c>
      <c r="DI1016" s="1">
        <v>100</v>
      </c>
      <c r="DJ1016" s="1">
        <v>100</v>
      </c>
      <c r="DK1016" s="1">
        <v>80</v>
      </c>
      <c r="DL1016" s="1">
        <v>241</v>
      </c>
      <c r="DM1016" s="1">
        <v>318</v>
      </c>
      <c r="DN1016" s="1">
        <v>163</v>
      </c>
      <c r="DO1016" s="1">
        <v>155</v>
      </c>
      <c r="DP1016" s="1">
        <v>1177</v>
      </c>
      <c r="DQ1016" s="1">
        <v>198</v>
      </c>
      <c r="DR1016" s="1">
        <v>29</v>
      </c>
      <c r="DS1016" s="1">
        <v>0.85099999999999998</v>
      </c>
      <c r="DT1016" s="1">
        <v>83.921499999999995</v>
      </c>
      <c r="DU1016" s="1">
        <v>93.353300000000004</v>
      </c>
      <c r="DV1016" s="1">
        <v>5.5940000000000003</v>
      </c>
      <c r="DW1016" s="1">
        <v>75.413700000000006</v>
      </c>
      <c r="DX1016" s="1">
        <v>5.0039999999999996</v>
      </c>
      <c r="DY1016" s="1">
        <v>6805</v>
      </c>
      <c r="DZ1016" s="20" t="s">
        <v>57</v>
      </c>
    </row>
    <row r="1017" spans="1:130">
      <c r="A1017" s="5">
        <v>1017</v>
      </c>
      <c r="B1017" s="1">
        <v>4</v>
      </c>
      <c r="C1017" s="9">
        <v>342810</v>
      </c>
      <c r="D1017" s="9">
        <v>7838954</v>
      </c>
      <c r="E1017" s="22">
        <v>-40.498600000000003</v>
      </c>
      <c r="F1017" s="22">
        <v>-19.538399999999999</v>
      </c>
      <c r="G1017" s="6">
        <v>0</v>
      </c>
      <c r="H1017" s="2">
        <f t="shared" si="630"/>
        <v>0</v>
      </c>
      <c r="I1017" s="2">
        <f t="shared" si="631"/>
        <v>0</v>
      </c>
      <c r="J1017" s="6">
        <v>0</v>
      </c>
      <c r="K1017" s="2">
        <f t="shared" si="632"/>
        <v>0</v>
      </c>
      <c r="L1017" s="2">
        <f t="shared" si="633"/>
        <v>0</v>
      </c>
      <c r="M1017" s="6">
        <v>22949.765999800002</v>
      </c>
      <c r="N1017" s="2">
        <f t="shared" si="634"/>
        <v>2.29497659998E-2</v>
      </c>
      <c r="O1017" s="2">
        <f t="shared" si="635"/>
        <v>9.1799063999200015E-2</v>
      </c>
      <c r="P1017" s="6">
        <v>2422143.2777499999</v>
      </c>
      <c r="Q1017" s="2">
        <f t="shared" si="636"/>
        <v>2.42214327775</v>
      </c>
      <c r="R1017" s="2">
        <f t="shared" si="637"/>
        <v>9.6885731110000002</v>
      </c>
      <c r="S1017" s="6">
        <v>1497447.9533200001</v>
      </c>
      <c r="T1017" s="2">
        <f t="shared" si="638"/>
        <v>1.49744795332</v>
      </c>
      <c r="U1017" s="2">
        <f t="shared" si="639"/>
        <v>5.9897918132800001</v>
      </c>
      <c r="V1017" s="6">
        <v>0</v>
      </c>
      <c r="W1017" s="2">
        <f t="shared" si="640"/>
        <v>0</v>
      </c>
      <c r="X1017" s="2">
        <f t="shared" si="641"/>
        <v>0</v>
      </c>
      <c r="Y1017" s="6">
        <v>0</v>
      </c>
      <c r="Z1017" s="2">
        <f t="shared" si="642"/>
        <v>0</v>
      </c>
      <c r="AA1017" s="2">
        <f t="shared" si="643"/>
        <v>0</v>
      </c>
      <c r="AB1017" s="6">
        <v>0</v>
      </c>
      <c r="AC1017" s="2">
        <f t="shared" si="644"/>
        <v>0</v>
      </c>
      <c r="AD1017" s="2">
        <f t="shared" si="645"/>
        <v>0</v>
      </c>
      <c r="AE1017" s="6">
        <v>15868474.7136</v>
      </c>
      <c r="AF1017" s="2">
        <f t="shared" si="646"/>
        <v>15.8684747136</v>
      </c>
      <c r="AG1017" s="2">
        <f t="shared" si="647"/>
        <v>63.473898854400005</v>
      </c>
      <c r="AH1017" s="6">
        <v>0</v>
      </c>
      <c r="AI1017" s="2">
        <f t="shared" si="648"/>
        <v>0</v>
      </c>
      <c r="AJ1017" s="2">
        <f t="shared" si="649"/>
        <v>0</v>
      </c>
      <c r="AK1017" s="6">
        <v>0</v>
      </c>
      <c r="AL1017" s="2">
        <f t="shared" si="650"/>
        <v>0</v>
      </c>
      <c r="AM1017" s="2">
        <f t="shared" si="651"/>
        <v>0</v>
      </c>
      <c r="AN1017" s="6">
        <v>2895655.9411599999</v>
      </c>
      <c r="AO1017" s="2">
        <f t="shared" si="652"/>
        <v>2.8956559411599998</v>
      </c>
      <c r="AP1017" s="2">
        <f t="shared" si="653"/>
        <v>11.582623764640001</v>
      </c>
      <c r="AQ1017" s="6">
        <v>2293328.3481600001</v>
      </c>
      <c r="AR1017" s="2">
        <f t="shared" si="654"/>
        <v>2.2933283481600002</v>
      </c>
      <c r="AS1017" s="2">
        <f t="shared" si="655"/>
        <v>9.1733133926400008</v>
      </c>
      <c r="AT1017" s="2">
        <v>25000000</v>
      </c>
      <c r="AU1017" s="2">
        <v>0</v>
      </c>
      <c r="AV1017" s="2">
        <f t="shared" si="656"/>
        <v>0</v>
      </c>
      <c r="AW1017" s="2">
        <f t="shared" si="657"/>
        <v>0</v>
      </c>
      <c r="AX1017" s="2">
        <v>0</v>
      </c>
      <c r="AY1017" s="2">
        <f t="shared" si="658"/>
        <v>0</v>
      </c>
      <c r="AZ1017" s="2">
        <f t="shared" si="659"/>
        <v>0</v>
      </c>
      <c r="BA1017" s="2">
        <v>25000000</v>
      </c>
      <c r="BB1017" s="2">
        <f t="shared" si="660"/>
        <v>25</v>
      </c>
      <c r="BC1017" s="2">
        <f t="shared" si="661"/>
        <v>100</v>
      </c>
      <c r="BD1017" s="2">
        <v>0</v>
      </c>
      <c r="BE1017" s="2">
        <f t="shared" si="662"/>
        <v>0</v>
      </c>
      <c r="BF1017" s="2">
        <f t="shared" si="663"/>
        <v>0</v>
      </c>
      <c r="BG1017" s="2">
        <v>25000000</v>
      </c>
      <c r="BH1017" s="2">
        <f t="shared" si="664"/>
        <v>25</v>
      </c>
      <c r="BI1017" s="2">
        <f t="shared" si="665"/>
        <v>100</v>
      </c>
      <c r="BJ1017" s="2">
        <v>0</v>
      </c>
      <c r="BK1017" s="2">
        <f t="shared" si="666"/>
        <v>0</v>
      </c>
      <c r="BL1017" s="2">
        <f t="shared" si="667"/>
        <v>0</v>
      </c>
      <c r="BM1017" s="2">
        <v>0</v>
      </c>
      <c r="BN1017" s="2">
        <f t="shared" si="668"/>
        <v>0</v>
      </c>
      <c r="BO1017" s="2">
        <f t="shared" si="669"/>
        <v>0</v>
      </c>
      <c r="BP1017" s="2">
        <v>0</v>
      </c>
      <c r="BQ1017" s="2">
        <f t="shared" si="670"/>
        <v>0</v>
      </c>
      <c r="BR1017" s="2">
        <f t="shared" si="671"/>
        <v>0</v>
      </c>
      <c r="BS1017" s="2">
        <v>25000000</v>
      </c>
      <c r="BT1017" s="1">
        <v>22</v>
      </c>
      <c r="BU1017" s="1">
        <v>301</v>
      </c>
      <c r="BV1017" s="2">
        <v>76.066666666666663</v>
      </c>
      <c r="BW1017" s="1">
        <v>80</v>
      </c>
      <c r="BX1017" s="2">
        <v>244.58536585365854</v>
      </c>
      <c r="BY1017" s="1">
        <v>325</v>
      </c>
      <c r="BZ1017" s="1">
        <v>153</v>
      </c>
      <c r="CA1017" s="2">
        <v>154.19512195121951</v>
      </c>
      <c r="CB1017" s="2">
        <v>1165.439024390244</v>
      </c>
      <c r="CC1017" s="1">
        <v>201</v>
      </c>
      <c r="CD1017" s="1">
        <v>28</v>
      </c>
      <c r="CE1017" s="2">
        <v>0.85099999999999998</v>
      </c>
      <c r="CF1017" s="2">
        <v>87.861850000000004</v>
      </c>
      <c r="CG1017" s="2">
        <v>98.850400000000008</v>
      </c>
      <c r="CH1017" s="2">
        <v>5.9429999999999996</v>
      </c>
      <c r="CI1017" s="2">
        <v>71.555849999999992</v>
      </c>
      <c r="CJ1017" s="2">
        <v>4.8239999999999998</v>
      </c>
      <c r="CK1017" s="9">
        <v>6989</v>
      </c>
      <c r="CL1017" s="8">
        <v>0</v>
      </c>
      <c r="CM1017" s="8">
        <v>0</v>
      </c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">
        <v>0</v>
      </c>
      <c r="DG1017" s="1">
        <v>0</v>
      </c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20" t="s">
        <v>57</v>
      </c>
    </row>
    <row r="1018" spans="1:130">
      <c r="A1018" s="5">
        <v>1018</v>
      </c>
      <c r="B1018" s="1">
        <v>4</v>
      </c>
      <c r="C1018" s="9">
        <v>347810</v>
      </c>
      <c r="D1018" s="9">
        <v>7838954</v>
      </c>
      <c r="E1018" s="22">
        <v>-40.451000000000001</v>
      </c>
      <c r="F1018" s="22">
        <v>-19.538799999999998</v>
      </c>
      <c r="G1018" s="6">
        <v>0</v>
      </c>
      <c r="H1018" s="2">
        <f t="shared" si="630"/>
        <v>0</v>
      </c>
      <c r="I1018" s="2">
        <f t="shared" si="631"/>
        <v>0</v>
      </c>
      <c r="J1018" s="6">
        <v>0</v>
      </c>
      <c r="K1018" s="2">
        <f t="shared" si="632"/>
        <v>0</v>
      </c>
      <c r="L1018" s="2">
        <f t="shared" si="633"/>
        <v>0</v>
      </c>
      <c r="M1018" s="6">
        <v>31949.6249995</v>
      </c>
      <c r="N1018" s="2">
        <f t="shared" si="634"/>
        <v>3.19496249995E-2</v>
      </c>
      <c r="O1018" s="2">
        <f t="shared" si="635"/>
        <v>0.127798499998</v>
      </c>
      <c r="P1018" s="6">
        <v>482577.10035999998</v>
      </c>
      <c r="Q1018" s="2">
        <f t="shared" si="636"/>
        <v>0.48257710035999996</v>
      </c>
      <c r="R1018" s="2">
        <f t="shared" si="637"/>
        <v>1.93030840144</v>
      </c>
      <c r="S1018" s="6">
        <v>2342694.9282200001</v>
      </c>
      <c r="T1018" s="2">
        <f t="shared" si="638"/>
        <v>2.3426949282200003</v>
      </c>
      <c r="U1018" s="2">
        <f t="shared" si="639"/>
        <v>9.370779712880001</v>
      </c>
      <c r="V1018" s="6">
        <v>0</v>
      </c>
      <c r="W1018" s="2">
        <f t="shared" si="640"/>
        <v>0</v>
      </c>
      <c r="X1018" s="2">
        <f t="shared" si="641"/>
        <v>0</v>
      </c>
      <c r="Y1018" s="6">
        <v>0</v>
      </c>
      <c r="Z1018" s="2">
        <f t="shared" si="642"/>
        <v>0</v>
      </c>
      <c r="AA1018" s="2">
        <f t="shared" si="643"/>
        <v>0</v>
      </c>
      <c r="AB1018" s="6">
        <v>0</v>
      </c>
      <c r="AC1018" s="2">
        <f t="shared" si="644"/>
        <v>0</v>
      </c>
      <c r="AD1018" s="2">
        <f t="shared" si="645"/>
        <v>0</v>
      </c>
      <c r="AE1018" s="6">
        <v>14883851.1537</v>
      </c>
      <c r="AF1018" s="2">
        <f t="shared" si="646"/>
        <v>14.8838511537</v>
      </c>
      <c r="AG1018" s="2">
        <f t="shared" si="647"/>
        <v>59.535404614800001</v>
      </c>
      <c r="AH1018" s="6">
        <v>0</v>
      </c>
      <c r="AI1018" s="2">
        <f t="shared" si="648"/>
        <v>0</v>
      </c>
      <c r="AJ1018" s="2">
        <f t="shared" si="649"/>
        <v>0</v>
      </c>
      <c r="AK1018" s="6">
        <v>0</v>
      </c>
      <c r="AL1018" s="2">
        <f t="shared" si="650"/>
        <v>0</v>
      </c>
      <c r="AM1018" s="2">
        <f t="shared" si="651"/>
        <v>0</v>
      </c>
      <c r="AN1018" s="6">
        <v>5581314.6237700004</v>
      </c>
      <c r="AO1018" s="2">
        <f t="shared" si="652"/>
        <v>5.58131462377</v>
      </c>
      <c r="AP1018" s="2">
        <f t="shared" si="653"/>
        <v>22.325258495080003</v>
      </c>
      <c r="AQ1018" s="6">
        <v>1677612.5689600001</v>
      </c>
      <c r="AR1018" s="2">
        <f t="shared" si="654"/>
        <v>1.6776125689600001</v>
      </c>
      <c r="AS1018" s="2">
        <f t="shared" si="655"/>
        <v>6.7104502758400004</v>
      </c>
      <c r="AT1018" s="2">
        <v>25000000</v>
      </c>
      <c r="AU1018" s="2">
        <v>0</v>
      </c>
      <c r="AV1018" s="2">
        <f t="shared" si="656"/>
        <v>0</v>
      </c>
      <c r="AW1018" s="2">
        <f t="shared" si="657"/>
        <v>0</v>
      </c>
      <c r="AX1018" s="2">
        <v>0</v>
      </c>
      <c r="AY1018" s="2">
        <f t="shared" si="658"/>
        <v>0</v>
      </c>
      <c r="AZ1018" s="2">
        <f t="shared" si="659"/>
        <v>0</v>
      </c>
      <c r="BA1018" s="2">
        <v>25000000</v>
      </c>
      <c r="BB1018" s="2">
        <f t="shared" si="660"/>
        <v>25</v>
      </c>
      <c r="BC1018" s="2">
        <f t="shared" si="661"/>
        <v>100</v>
      </c>
      <c r="BD1018" s="2">
        <v>0</v>
      </c>
      <c r="BE1018" s="2">
        <f t="shared" si="662"/>
        <v>0</v>
      </c>
      <c r="BF1018" s="2">
        <f t="shared" si="663"/>
        <v>0</v>
      </c>
      <c r="BG1018" s="2">
        <v>25000000</v>
      </c>
      <c r="BH1018" s="2">
        <f t="shared" si="664"/>
        <v>25</v>
      </c>
      <c r="BI1018" s="2">
        <f t="shared" si="665"/>
        <v>100</v>
      </c>
      <c r="BJ1018" s="2">
        <v>0</v>
      </c>
      <c r="BK1018" s="2">
        <f t="shared" si="666"/>
        <v>0</v>
      </c>
      <c r="BL1018" s="2">
        <f t="shared" si="667"/>
        <v>0</v>
      </c>
      <c r="BM1018" s="2">
        <v>0</v>
      </c>
      <c r="BN1018" s="2">
        <f t="shared" si="668"/>
        <v>0</v>
      </c>
      <c r="BO1018" s="2">
        <f t="shared" si="669"/>
        <v>0</v>
      </c>
      <c r="BP1018" s="2">
        <v>0</v>
      </c>
      <c r="BQ1018" s="2">
        <f t="shared" si="670"/>
        <v>0</v>
      </c>
      <c r="BR1018" s="2">
        <f t="shared" si="671"/>
        <v>0</v>
      </c>
      <c r="BS1018" s="2">
        <v>25000000</v>
      </c>
      <c r="BT1018" s="1">
        <v>22</v>
      </c>
      <c r="BU1018" s="1">
        <v>159</v>
      </c>
      <c r="BV1018" s="2">
        <v>64</v>
      </c>
      <c r="BW1018" s="1">
        <v>80</v>
      </c>
      <c r="BX1018" s="2">
        <v>244.59090909090909</v>
      </c>
      <c r="BY1018" s="1">
        <v>324</v>
      </c>
      <c r="BZ1018" s="1">
        <v>162</v>
      </c>
      <c r="CA1018" s="2">
        <v>153.09090909090909</v>
      </c>
      <c r="CB1018" s="2">
        <v>1166.4318181818182</v>
      </c>
      <c r="CC1018" s="1">
        <v>197</v>
      </c>
      <c r="CD1018" s="1">
        <v>29</v>
      </c>
      <c r="CE1018" s="2">
        <v>0.85099999999999998</v>
      </c>
      <c r="CF1018" s="2">
        <v>91.802199999999999</v>
      </c>
      <c r="CG1018" s="2">
        <v>104.3475</v>
      </c>
      <c r="CH1018" s="2">
        <v>6.2919999999999998</v>
      </c>
      <c r="CI1018" s="2">
        <v>67.697999999999993</v>
      </c>
      <c r="CJ1018" s="2">
        <v>4.6440000000000001</v>
      </c>
      <c r="CK1018" s="9">
        <v>7173</v>
      </c>
      <c r="CL1018" s="18">
        <v>1</v>
      </c>
      <c r="CM1018" s="18">
        <v>2</v>
      </c>
      <c r="CN1018" s="18">
        <v>61</v>
      </c>
      <c r="CO1018" s="18">
        <v>61</v>
      </c>
      <c r="CP1018" s="18">
        <v>61</v>
      </c>
      <c r="CQ1018" s="18">
        <v>80</v>
      </c>
      <c r="CR1018" s="18">
        <v>247</v>
      </c>
      <c r="CS1018" s="18">
        <v>323</v>
      </c>
      <c r="CT1018" s="18">
        <v>170</v>
      </c>
      <c r="CU1018" s="18">
        <v>153</v>
      </c>
      <c r="CV1018" s="18">
        <v>1157</v>
      </c>
      <c r="CW1018" s="18">
        <v>194</v>
      </c>
      <c r="CX1018" s="18">
        <v>30</v>
      </c>
      <c r="CY1018" s="18">
        <v>0.85099999999999998</v>
      </c>
      <c r="CZ1018" s="18">
        <v>91.802199999999999</v>
      </c>
      <c r="DA1018" s="18">
        <v>104.3475</v>
      </c>
      <c r="DB1018" s="18">
        <v>6.2919999999999998</v>
      </c>
      <c r="DC1018" s="18">
        <v>67.697999999999993</v>
      </c>
      <c r="DD1018" s="18">
        <v>4.6440000000000001</v>
      </c>
      <c r="DE1018" s="18">
        <v>7173</v>
      </c>
      <c r="DF1018" s="21">
        <v>0</v>
      </c>
      <c r="DG1018" s="21">
        <v>0</v>
      </c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20" t="s">
        <v>57</v>
      </c>
    </row>
    <row r="1019" spans="1:130">
      <c r="A1019" s="5">
        <v>1019</v>
      </c>
      <c r="B1019" s="1">
        <v>12</v>
      </c>
      <c r="C1019" s="9">
        <v>352810</v>
      </c>
      <c r="D1019" s="9">
        <v>7838954</v>
      </c>
      <c r="E1019" s="22">
        <v>-40.403300000000002</v>
      </c>
      <c r="F1019" s="22">
        <v>-19.539200000000001</v>
      </c>
      <c r="G1019" s="6">
        <v>0</v>
      </c>
      <c r="H1019" s="2">
        <f t="shared" si="630"/>
        <v>0</v>
      </c>
      <c r="I1019" s="2">
        <f t="shared" si="631"/>
        <v>0</v>
      </c>
      <c r="J1019" s="6">
        <v>0</v>
      </c>
      <c r="K1019" s="2">
        <f t="shared" si="632"/>
        <v>0</v>
      </c>
      <c r="L1019" s="2">
        <f t="shared" si="633"/>
        <v>0</v>
      </c>
      <c r="M1019" s="6">
        <v>152085.02045700001</v>
      </c>
      <c r="N1019" s="2">
        <f t="shared" si="634"/>
        <v>0.15208502045700001</v>
      </c>
      <c r="O1019" s="2">
        <f t="shared" si="635"/>
        <v>0.60834008182800003</v>
      </c>
      <c r="P1019" s="6">
        <v>927486.03294499998</v>
      </c>
      <c r="Q1019" s="2">
        <f t="shared" si="636"/>
        <v>0.92748603294499998</v>
      </c>
      <c r="R1019" s="2">
        <f t="shared" si="637"/>
        <v>3.7099441317799999</v>
      </c>
      <c r="S1019" s="6">
        <v>5084021.4265999999</v>
      </c>
      <c r="T1019" s="2">
        <f t="shared" si="638"/>
        <v>5.0840214265999997</v>
      </c>
      <c r="U1019" s="2">
        <f t="shared" si="639"/>
        <v>20.336085706400002</v>
      </c>
      <c r="V1019" s="6">
        <v>0</v>
      </c>
      <c r="W1019" s="2">
        <f t="shared" si="640"/>
        <v>0</v>
      </c>
      <c r="X1019" s="2">
        <f t="shared" si="641"/>
        <v>0</v>
      </c>
      <c r="Y1019" s="6">
        <v>0</v>
      </c>
      <c r="Z1019" s="2">
        <f t="shared" si="642"/>
        <v>0</v>
      </c>
      <c r="AA1019" s="2">
        <f t="shared" si="643"/>
        <v>0</v>
      </c>
      <c r="AB1019" s="6">
        <v>0</v>
      </c>
      <c r="AC1019" s="2">
        <f t="shared" si="644"/>
        <v>0</v>
      </c>
      <c r="AD1019" s="2">
        <f t="shared" si="645"/>
        <v>0</v>
      </c>
      <c r="AE1019" s="6">
        <v>14050758.364399999</v>
      </c>
      <c r="AF1019" s="2">
        <f t="shared" si="646"/>
        <v>14.0507583644</v>
      </c>
      <c r="AG1019" s="2">
        <f t="shared" si="647"/>
        <v>56.203033457599993</v>
      </c>
      <c r="AH1019" s="6">
        <v>0</v>
      </c>
      <c r="AI1019" s="2">
        <f t="shared" si="648"/>
        <v>0</v>
      </c>
      <c r="AJ1019" s="2">
        <f t="shared" si="649"/>
        <v>0</v>
      </c>
      <c r="AK1019" s="6">
        <v>0</v>
      </c>
      <c r="AL1019" s="2">
        <f t="shared" si="650"/>
        <v>0</v>
      </c>
      <c r="AM1019" s="2">
        <f t="shared" si="651"/>
        <v>0</v>
      </c>
      <c r="AN1019" s="6">
        <v>3588763.04586</v>
      </c>
      <c r="AO1019" s="2">
        <f t="shared" si="652"/>
        <v>3.5887630458599999</v>
      </c>
      <c r="AP1019" s="2">
        <f t="shared" si="653"/>
        <v>14.355052183440002</v>
      </c>
      <c r="AQ1019" s="6">
        <v>1196886.10971</v>
      </c>
      <c r="AR1019" s="2">
        <f t="shared" si="654"/>
        <v>1.1968861097100001</v>
      </c>
      <c r="AS1019" s="2">
        <f t="shared" si="655"/>
        <v>4.7875444388400004</v>
      </c>
      <c r="AT1019" s="2">
        <v>25000000</v>
      </c>
      <c r="AU1019" s="2">
        <v>0</v>
      </c>
      <c r="AV1019" s="2">
        <f t="shared" si="656"/>
        <v>0</v>
      </c>
      <c r="AW1019" s="2">
        <f t="shared" si="657"/>
        <v>0</v>
      </c>
      <c r="AX1019" s="2">
        <v>0</v>
      </c>
      <c r="AY1019" s="2">
        <f t="shared" si="658"/>
        <v>0</v>
      </c>
      <c r="AZ1019" s="2">
        <f t="shared" si="659"/>
        <v>0</v>
      </c>
      <c r="BA1019" s="2">
        <v>25000000</v>
      </c>
      <c r="BB1019" s="2">
        <f t="shared" si="660"/>
        <v>25</v>
      </c>
      <c r="BC1019" s="2">
        <f t="shared" si="661"/>
        <v>100</v>
      </c>
      <c r="BD1019" s="2">
        <v>0</v>
      </c>
      <c r="BE1019" s="2">
        <f t="shared" si="662"/>
        <v>0</v>
      </c>
      <c r="BF1019" s="2">
        <f t="shared" si="663"/>
        <v>0</v>
      </c>
      <c r="BG1019" s="2">
        <v>25000000</v>
      </c>
      <c r="BH1019" s="2">
        <f t="shared" si="664"/>
        <v>25</v>
      </c>
      <c r="BI1019" s="2">
        <f t="shared" si="665"/>
        <v>100</v>
      </c>
      <c r="BJ1019" s="2">
        <v>0</v>
      </c>
      <c r="BK1019" s="2">
        <f t="shared" si="666"/>
        <v>0</v>
      </c>
      <c r="BL1019" s="2">
        <f t="shared" si="667"/>
        <v>0</v>
      </c>
      <c r="BM1019" s="2">
        <v>0</v>
      </c>
      <c r="BN1019" s="2">
        <f t="shared" si="668"/>
        <v>0</v>
      </c>
      <c r="BO1019" s="2">
        <f t="shared" si="669"/>
        <v>0</v>
      </c>
      <c r="BP1019" s="2">
        <v>0</v>
      </c>
      <c r="BQ1019" s="2">
        <f t="shared" si="670"/>
        <v>0</v>
      </c>
      <c r="BR1019" s="2">
        <f t="shared" si="671"/>
        <v>0</v>
      </c>
      <c r="BS1019" s="2">
        <v>25000000</v>
      </c>
      <c r="BT1019" s="1">
        <v>21</v>
      </c>
      <c r="BU1019" s="1">
        <v>129</v>
      </c>
      <c r="BV1019" s="2">
        <v>53.585365853658537</v>
      </c>
      <c r="BW1019" s="1">
        <v>80</v>
      </c>
      <c r="BX1019" s="2">
        <v>244.6</v>
      </c>
      <c r="BY1019" s="1">
        <v>323</v>
      </c>
      <c r="BZ1019" s="1">
        <v>162</v>
      </c>
      <c r="CA1019" s="2">
        <v>151.84444444444443</v>
      </c>
      <c r="CB1019" s="2">
        <v>1168.2444444444445</v>
      </c>
      <c r="CC1019" s="1">
        <v>197</v>
      </c>
      <c r="CD1019" s="1">
        <v>30</v>
      </c>
      <c r="CE1019" s="2">
        <v>0.85099999999999998</v>
      </c>
      <c r="CF1019" s="2">
        <v>91.802199999999999</v>
      </c>
      <c r="CG1019" s="2">
        <v>104.3475</v>
      </c>
      <c r="CH1019" s="2">
        <v>6.2919999999999998</v>
      </c>
      <c r="CI1019" s="2">
        <v>67.697999999999993</v>
      </c>
      <c r="CJ1019" s="2">
        <v>4.6440000000000001</v>
      </c>
      <c r="CK1019" s="9">
        <v>7173</v>
      </c>
      <c r="CL1019" s="18">
        <v>4</v>
      </c>
      <c r="CM1019" s="18">
        <v>18</v>
      </c>
      <c r="CN1019" s="18">
        <v>57</v>
      </c>
      <c r="CO1019" s="18">
        <v>76</v>
      </c>
      <c r="CP1019" s="18">
        <v>67.75</v>
      </c>
      <c r="CQ1019" s="18">
        <v>80</v>
      </c>
      <c r="CR1019" s="18">
        <v>246</v>
      </c>
      <c r="CS1019" s="18">
        <v>323</v>
      </c>
      <c r="CT1019" s="18">
        <v>168</v>
      </c>
      <c r="CU1019" s="18">
        <v>152.25</v>
      </c>
      <c r="CV1019" s="18">
        <v>1162.25</v>
      </c>
      <c r="CW1019" s="18">
        <v>195</v>
      </c>
      <c r="CX1019" s="18">
        <v>30</v>
      </c>
      <c r="CY1019" s="18">
        <v>0.85099999999999998</v>
      </c>
      <c r="CZ1019" s="18">
        <v>91.802199999999999</v>
      </c>
      <c r="DA1019" s="18">
        <v>104.3475</v>
      </c>
      <c r="DB1019" s="18">
        <v>6.2919999999999998</v>
      </c>
      <c r="DC1019" s="18">
        <v>67.697999999999993</v>
      </c>
      <c r="DD1019" s="18">
        <v>4.6440000000000001</v>
      </c>
      <c r="DE1019" s="18">
        <v>7173</v>
      </c>
      <c r="DF1019" s="1">
        <v>1</v>
      </c>
      <c r="DG1019" s="1">
        <v>4</v>
      </c>
      <c r="DH1019" s="1">
        <v>40</v>
      </c>
      <c r="DI1019" s="1">
        <v>40</v>
      </c>
      <c r="DJ1019" s="1">
        <v>40</v>
      </c>
      <c r="DK1019" s="1">
        <v>80</v>
      </c>
      <c r="DL1019" s="1">
        <v>246</v>
      </c>
      <c r="DM1019" s="1">
        <v>322</v>
      </c>
      <c r="DN1019" s="1">
        <v>169</v>
      </c>
      <c r="DO1019" s="1">
        <v>153</v>
      </c>
      <c r="DP1019" s="1">
        <v>1161</v>
      </c>
      <c r="DQ1019" s="1">
        <v>194</v>
      </c>
      <c r="DR1019" s="1">
        <v>30</v>
      </c>
      <c r="DS1019" s="1">
        <v>0.85099999999999998</v>
      </c>
      <c r="DT1019" s="1">
        <v>91.802199999999999</v>
      </c>
      <c r="DU1019" s="1">
        <v>104.3475</v>
      </c>
      <c r="DV1019" s="1">
        <v>6.2919999999999998</v>
      </c>
      <c r="DW1019" s="1">
        <v>67.697999999999993</v>
      </c>
      <c r="DX1019" s="1">
        <v>4.6440000000000001</v>
      </c>
      <c r="DY1019" s="1">
        <v>7173</v>
      </c>
      <c r="DZ1019" s="20" t="s">
        <v>57</v>
      </c>
    </row>
    <row r="1020" spans="1:130">
      <c r="A1020" s="5">
        <v>1020</v>
      </c>
      <c r="B1020" s="1">
        <v>8</v>
      </c>
      <c r="C1020" s="9">
        <v>357810</v>
      </c>
      <c r="D1020" s="9">
        <v>7838954</v>
      </c>
      <c r="E1020" s="22">
        <v>-40.355699999999999</v>
      </c>
      <c r="F1020" s="22">
        <v>-19.5396</v>
      </c>
      <c r="G1020" s="6">
        <v>0</v>
      </c>
      <c r="H1020" s="2">
        <f t="shared" si="630"/>
        <v>0</v>
      </c>
      <c r="I1020" s="2">
        <f t="shared" si="631"/>
        <v>0</v>
      </c>
      <c r="J1020" s="6">
        <v>0</v>
      </c>
      <c r="K1020" s="2">
        <f t="shared" si="632"/>
        <v>0</v>
      </c>
      <c r="L1020" s="2">
        <f t="shared" si="633"/>
        <v>0</v>
      </c>
      <c r="M1020" s="6">
        <v>63449.086499800003</v>
      </c>
      <c r="N1020" s="2">
        <f t="shared" si="634"/>
        <v>6.3449086499800009E-2</v>
      </c>
      <c r="O1020" s="2">
        <f t="shared" si="635"/>
        <v>0.25379634599919998</v>
      </c>
      <c r="P1020" s="6">
        <v>1277256.6107699999</v>
      </c>
      <c r="Q1020" s="2">
        <f t="shared" si="636"/>
        <v>1.2772566107699999</v>
      </c>
      <c r="R1020" s="2">
        <f t="shared" si="637"/>
        <v>5.1090264430799994</v>
      </c>
      <c r="S1020" s="6">
        <v>4840036.4760800004</v>
      </c>
      <c r="T1020" s="2">
        <f t="shared" si="638"/>
        <v>4.8400364760800008</v>
      </c>
      <c r="U1020" s="2">
        <f t="shared" si="639"/>
        <v>19.360145904319999</v>
      </c>
      <c r="V1020" s="6">
        <v>0</v>
      </c>
      <c r="W1020" s="2">
        <f t="shared" si="640"/>
        <v>0</v>
      </c>
      <c r="X1020" s="2">
        <f t="shared" si="641"/>
        <v>0</v>
      </c>
      <c r="Y1020" s="6">
        <v>0</v>
      </c>
      <c r="Z1020" s="2">
        <f t="shared" si="642"/>
        <v>0</v>
      </c>
      <c r="AA1020" s="2">
        <f t="shared" si="643"/>
        <v>0</v>
      </c>
      <c r="AB1020" s="6">
        <v>0</v>
      </c>
      <c r="AC1020" s="2">
        <f t="shared" si="644"/>
        <v>0</v>
      </c>
      <c r="AD1020" s="2">
        <f t="shared" si="645"/>
        <v>0</v>
      </c>
      <c r="AE1020" s="6">
        <v>13520021.8617</v>
      </c>
      <c r="AF1020" s="2">
        <f t="shared" si="646"/>
        <v>13.5200218617</v>
      </c>
      <c r="AG1020" s="2">
        <f t="shared" si="647"/>
        <v>54.080087446799993</v>
      </c>
      <c r="AH1020" s="6">
        <v>0</v>
      </c>
      <c r="AI1020" s="2">
        <f t="shared" si="648"/>
        <v>0</v>
      </c>
      <c r="AJ1020" s="2">
        <f t="shared" si="649"/>
        <v>0</v>
      </c>
      <c r="AK1020" s="6">
        <v>0</v>
      </c>
      <c r="AL1020" s="2">
        <f t="shared" si="650"/>
        <v>0</v>
      </c>
      <c r="AM1020" s="2">
        <f t="shared" si="651"/>
        <v>0</v>
      </c>
      <c r="AN1020" s="6">
        <v>2861750.0603999998</v>
      </c>
      <c r="AO1020" s="2">
        <f t="shared" si="652"/>
        <v>2.8617500603999999</v>
      </c>
      <c r="AP1020" s="2">
        <f t="shared" si="653"/>
        <v>11.4470002416</v>
      </c>
      <c r="AQ1020" s="6">
        <v>2437485.9046</v>
      </c>
      <c r="AR1020" s="2">
        <f t="shared" si="654"/>
        <v>2.4374859045999999</v>
      </c>
      <c r="AS1020" s="2">
        <f t="shared" si="655"/>
        <v>9.7499436183999997</v>
      </c>
      <c r="AT1020" s="2">
        <v>25000000</v>
      </c>
      <c r="AU1020" s="2">
        <v>0</v>
      </c>
      <c r="AV1020" s="2">
        <f t="shared" si="656"/>
        <v>0</v>
      </c>
      <c r="AW1020" s="2">
        <f t="shared" si="657"/>
        <v>0</v>
      </c>
      <c r="AX1020" s="2">
        <v>0</v>
      </c>
      <c r="AY1020" s="2">
        <f t="shared" si="658"/>
        <v>0</v>
      </c>
      <c r="AZ1020" s="2">
        <f t="shared" si="659"/>
        <v>0</v>
      </c>
      <c r="BA1020" s="2">
        <v>25000000</v>
      </c>
      <c r="BB1020" s="2">
        <f t="shared" si="660"/>
        <v>25</v>
      </c>
      <c r="BC1020" s="2">
        <f t="shared" si="661"/>
        <v>100</v>
      </c>
      <c r="BD1020" s="2">
        <v>0</v>
      </c>
      <c r="BE1020" s="2">
        <f t="shared" si="662"/>
        <v>0</v>
      </c>
      <c r="BF1020" s="2">
        <f t="shared" si="663"/>
        <v>0</v>
      </c>
      <c r="BG1020" s="2">
        <v>25000000</v>
      </c>
      <c r="BH1020" s="2">
        <f t="shared" si="664"/>
        <v>25</v>
      </c>
      <c r="BI1020" s="2">
        <f t="shared" si="665"/>
        <v>100</v>
      </c>
      <c r="BJ1020" s="2">
        <v>0</v>
      </c>
      <c r="BK1020" s="2">
        <f t="shared" si="666"/>
        <v>0</v>
      </c>
      <c r="BL1020" s="2">
        <f t="shared" si="667"/>
        <v>0</v>
      </c>
      <c r="BM1020" s="2">
        <v>0</v>
      </c>
      <c r="BN1020" s="2">
        <f t="shared" si="668"/>
        <v>0</v>
      </c>
      <c r="BO1020" s="2">
        <f t="shared" si="669"/>
        <v>0</v>
      </c>
      <c r="BP1020" s="2">
        <v>0</v>
      </c>
      <c r="BQ1020" s="2">
        <f t="shared" si="670"/>
        <v>0</v>
      </c>
      <c r="BR1020" s="2">
        <f t="shared" si="671"/>
        <v>0</v>
      </c>
      <c r="BS1020" s="2">
        <v>25000000</v>
      </c>
      <c r="BT1020" s="1">
        <v>25</v>
      </c>
      <c r="BU1020" s="1">
        <v>131</v>
      </c>
      <c r="BV1020" s="2">
        <v>57.53125</v>
      </c>
      <c r="BW1020" s="1">
        <v>80.5</v>
      </c>
      <c r="BX1020" s="2">
        <v>244.40625</v>
      </c>
      <c r="BY1020" s="1">
        <v>322</v>
      </c>
      <c r="BZ1020" s="1">
        <v>165</v>
      </c>
      <c r="CA1020" s="2">
        <v>151.09375</v>
      </c>
      <c r="CB1020" s="2">
        <v>1172.40625</v>
      </c>
      <c r="CC1020" s="1">
        <v>195</v>
      </c>
      <c r="CD1020" s="1">
        <v>31</v>
      </c>
      <c r="CE1020" s="2">
        <v>0.85099999999999998</v>
      </c>
      <c r="CF1020" s="2">
        <v>91.802199999999999</v>
      </c>
      <c r="CG1020" s="2">
        <v>104.3475</v>
      </c>
      <c r="CH1020" s="2">
        <v>6.2919999999999998</v>
      </c>
      <c r="CI1020" s="2">
        <v>67.697999999999993</v>
      </c>
      <c r="CJ1020" s="2">
        <v>4.6440000000000001</v>
      </c>
      <c r="CK1020" s="9">
        <v>7173</v>
      </c>
      <c r="CL1020" s="8">
        <v>0</v>
      </c>
      <c r="CM1020" s="8">
        <v>0</v>
      </c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">
        <v>1</v>
      </c>
      <c r="DG1020" s="1">
        <v>2</v>
      </c>
      <c r="DH1020" s="1">
        <v>32</v>
      </c>
      <c r="DI1020" s="1">
        <v>32</v>
      </c>
      <c r="DJ1020" s="1">
        <v>32</v>
      </c>
      <c r="DK1020" s="1">
        <v>80</v>
      </c>
      <c r="DL1020" s="1">
        <v>246</v>
      </c>
      <c r="DM1020" s="1">
        <v>321</v>
      </c>
      <c r="DN1020" s="1">
        <v>170</v>
      </c>
      <c r="DO1020" s="1">
        <v>151</v>
      </c>
      <c r="DP1020" s="1">
        <v>1165</v>
      </c>
      <c r="DQ1020" s="1">
        <v>193</v>
      </c>
      <c r="DR1020" s="1">
        <v>31</v>
      </c>
      <c r="DS1020" s="1">
        <v>0.85099999999999998</v>
      </c>
      <c r="DT1020" s="1">
        <v>91.802199999999999</v>
      </c>
      <c r="DU1020" s="1">
        <v>104.3475</v>
      </c>
      <c r="DV1020" s="1">
        <v>6.2919999999999998</v>
      </c>
      <c r="DW1020" s="1">
        <v>67.697999999999993</v>
      </c>
      <c r="DX1020" s="1">
        <v>4.6440000000000001</v>
      </c>
      <c r="DY1020" s="1">
        <v>7173</v>
      </c>
      <c r="DZ1020" s="20" t="s">
        <v>57</v>
      </c>
    </row>
    <row r="1021" spans="1:130">
      <c r="A1021" s="5">
        <v>1021</v>
      </c>
      <c r="B1021" s="1">
        <v>8</v>
      </c>
      <c r="C1021" s="9">
        <v>362810</v>
      </c>
      <c r="D1021" s="9">
        <v>7838954</v>
      </c>
      <c r="E1021" s="22">
        <v>-40.308</v>
      </c>
      <c r="F1021" s="22">
        <v>-19.539899999999999</v>
      </c>
      <c r="G1021" s="6">
        <v>0</v>
      </c>
      <c r="H1021" s="2">
        <f t="shared" si="630"/>
        <v>0</v>
      </c>
      <c r="I1021" s="2">
        <f t="shared" si="631"/>
        <v>0</v>
      </c>
      <c r="J1021" s="6">
        <v>0</v>
      </c>
      <c r="K1021" s="2">
        <f t="shared" si="632"/>
        <v>0</v>
      </c>
      <c r="L1021" s="2">
        <f t="shared" si="633"/>
        <v>0</v>
      </c>
      <c r="M1021" s="6">
        <v>0</v>
      </c>
      <c r="N1021" s="2">
        <f t="shared" si="634"/>
        <v>0</v>
      </c>
      <c r="O1021" s="2">
        <f t="shared" si="635"/>
        <v>0</v>
      </c>
      <c r="P1021" s="6">
        <v>151520.10020300001</v>
      </c>
      <c r="Q1021" s="2">
        <f t="shared" si="636"/>
        <v>0.151520100203</v>
      </c>
      <c r="R1021" s="2">
        <f t="shared" si="637"/>
        <v>0.6060804008120001</v>
      </c>
      <c r="S1021" s="6">
        <v>5424541.0624700002</v>
      </c>
      <c r="T1021" s="2">
        <f t="shared" si="638"/>
        <v>5.4245410624700003</v>
      </c>
      <c r="U1021" s="2">
        <f t="shared" si="639"/>
        <v>21.698164249880001</v>
      </c>
      <c r="V1021" s="6">
        <v>0</v>
      </c>
      <c r="W1021" s="2">
        <f t="shared" si="640"/>
        <v>0</v>
      </c>
      <c r="X1021" s="2">
        <f t="shared" si="641"/>
        <v>0</v>
      </c>
      <c r="Y1021" s="6">
        <v>0</v>
      </c>
      <c r="Z1021" s="2">
        <f t="shared" si="642"/>
        <v>0</v>
      </c>
      <c r="AA1021" s="2">
        <f t="shared" si="643"/>
        <v>0</v>
      </c>
      <c r="AB1021" s="6">
        <v>0</v>
      </c>
      <c r="AC1021" s="2">
        <f t="shared" si="644"/>
        <v>0</v>
      </c>
      <c r="AD1021" s="2">
        <f t="shared" si="645"/>
        <v>0</v>
      </c>
      <c r="AE1021" s="6">
        <v>14647809.783299999</v>
      </c>
      <c r="AF1021" s="2">
        <f t="shared" si="646"/>
        <v>14.6478097833</v>
      </c>
      <c r="AG1021" s="2">
        <f t="shared" si="647"/>
        <v>58.591239133199998</v>
      </c>
      <c r="AH1021" s="6">
        <v>0</v>
      </c>
      <c r="AI1021" s="2">
        <f t="shared" si="648"/>
        <v>0</v>
      </c>
      <c r="AJ1021" s="2">
        <f t="shared" si="649"/>
        <v>0</v>
      </c>
      <c r="AK1021" s="6">
        <v>0</v>
      </c>
      <c r="AL1021" s="2">
        <f t="shared" si="650"/>
        <v>0</v>
      </c>
      <c r="AM1021" s="2">
        <f t="shared" si="651"/>
        <v>0</v>
      </c>
      <c r="AN1021" s="6">
        <v>2555986.6758599998</v>
      </c>
      <c r="AO1021" s="2">
        <f t="shared" si="652"/>
        <v>2.5559866758599998</v>
      </c>
      <c r="AP1021" s="2">
        <f t="shared" si="653"/>
        <v>10.223946703439999</v>
      </c>
      <c r="AQ1021" s="6">
        <v>2220142.3781900001</v>
      </c>
      <c r="AR1021" s="2">
        <f t="shared" si="654"/>
        <v>2.2201423781900003</v>
      </c>
      <c r="AS1021" s="2">
        <f t="shared" si="655"/>
        <v>8.8805695127600011</v>
      </c>
      <c r="AT1021" s="2">
        <v>25000000</v>
      </c>
      <c r="AU1021" s="2">
        <v>0</v>
      </c>
      <c r="AV1021" s="2">
        <f t="shared" si="656"/>
        <v>0</v>
      </c>
      <c r="AW1021" s="2">
        <f t="shared" si="657"/>
        <v>0</v>
      </c>
      <c r="AX1021" s="2">
        <v>0</v>
      </c>
      <c r="AY1021" s="2">
        <f t="shared" si="658"/>
        <v>0</v>
      </c>
      <c r="AZ1021" s="2">
        <f t="shared" si="659"/>
        <v>0</v>
      </c>
      <c r="BA1021" s="2">
        <v>25000000</v>
      </c>
      <c r="BB1021" s="2">
        <f t="shared" si="660"/>
        <v>25</v>
      </c>
      <c r="BC1021" s="2">
        <f t="shared" si="661"/>
        <v>100</v>
      </c>
      <c r="BD1021" s="2">
        <v>0</v>
      </c>
      <c r="BE1021" s="2">
        <f t="shared" si="662"/>
        <v>0</v>
      </c>
      <c r="BF1021" s="2">
        <f t="shared" si="663"/>
        <v>0</v>
      </c>
      <c r="BG1021" s="2">
        <v>25000000</v>
      </c>
      <c r="BH1021" s="2">
        <f t="shared" si="664"/>
        <v>25</v>
      </c>
      <c r="BI1021" s="2">
        <f t="shared" si="665"/>
        <v>100</v>
      </c>
      <c r="BJ1021" s="2">
        <v>0</v>
      </c>
      <c r="BK1021" s="2">
        <f t="shared" si="666"/>
        <v>0</v>
      </c>
      <c r="BL1021" s="2">
        <f t="shared" si="667"/>
        <v>0</v>
      </c>
      <c r="BM1021" s="2">
        <v>0</v>
      </c>
      <c r="BN1021" s="2">
        <f t="shared" si="668"/>
        <v>0</v>
      </c>
      <c r="BO1021" s="2">
        <f t="shared" si="669"/>
        <v>0</v>
      </c>
      <c r="BP1021" s="2">
        <v>0</v>
      </c>
      <c r="BQ1021" s="2">
        <f t="shared" si="670"/>
        <v>0</v>
      </c>
      <c r="BR1021" s="2">
        <f t="shared" si="671"/>
        <v>0</v>
      </c>
      <c r="BS1021" s="2">
        <v>25000000</v>
      </c>
      <c r="BT1021" s="1">
        <v>25</v>
      </c>
      <c r="BU1021" s="1">
        <v>131</v>
      </c>
      <c r="BV1021" s="2">
        <v>57.756756756756758</v>
      </c>
      <c r="BW1021" s="1">
        <v>80.5</v>
      </c>
      <c r="BX1021" s="2">
        <v>244</v>
      </c>
      <c r="BY1021" s="1">
        <v>321</v>
      </c>
      <c r="BZ1021" s="1">
        <v>165</v>
      </c>
      <c r="CA1021" s="2">
        <v>150.40540540540542</v>
      </c>
      <c r="CB1021" s="2">
        <v>1176.1621621621621</v>
      </c>
      <c r="CC1021" s="1">
        <v>195</v>
      </c>
      <c r="CD1021" s="1">
        <v>31</v>
      </c>
      <c r="CE1021" s="2">
        <v>0.85099999999999998</v>
      </c>
      <c r="CF1021" s="2">
        <v>91.802199999999999</v>
      </c>
      <c r="CG1021" s="2">
        <v>104.3475</v>
      </c>
      <c r="CH1021" s="2">
        <v>6.2919999999999998</v>
      </c>
      <c r="CI1021" s="2">
        <v>67.697999999999993</v>
      </c>
      <c r="CJ1021" s="2">
        <v>4.6440000000000001</v>
      </c>
      <c r="CK1021" s="9">
        <v>7173</v>
      </c>
      <c r="CL1021" s="8">
        <v>0</v>
      </c>
      <c r="CM1021" s="8">
        <v>0</v>
      </c>
      <c r="CN1021" s="18"/>
      <c r="CO1021" s="18"/>
      <c r="CP1021" s="18"/>
      <c r="CQ1021" s="18"/>
      <c r="CR1021" s="18"/>
      <c r="CS1021" s="18"/>
      <c r="CT1021" s="18"/>
      <c r="CU1021" s="18"/>
      <c r="CV1021" s="18"/>
      <c r="CW1021" s="18"/>
      <c r="CX1021" s="18"/>
      <c r="CY1021" s="18"/>
      <c r="CZ1021" s="18"/>
      <c r="DA1021" s="18"/>
      <c r="DB1021" s="18"/>
      <c r="DC1021" s="18"/>
      <c r="DD1021" s="18"/>
      <c r="DE1021" s="18"/>
      <c r="DF1021" s="1">
        <v>0</v>
      </c>
      <c r="DG1021" s="1">
        <v>0</v>
      </c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20" t="s">
        <v>57</v>
      </c>
    </row>
    <row r="1022" spans="1:130">
      <c r="A1022" s="5">
        <v>1022</v>
      </c>
      <c r="B1022" s="1">
        <v>8</v>
      </c>
      <c r="C1022" s="9">
        <v>367810</v>
      </c>
      <c r="D1022" s="9">
        <v>7838954</v>
      </c>
      <c r="E1022" s="22">
        <v>-40.260399999999997</v>
      </c>
      <c r="F1022" s="22">
        <v>-19.540199999999999</v>
      </c>
      <c r="G1022" s="6">
        <v>0</v>
      </c>
      <c r="H1022" s="2">
        <f t="shared" si="630"/>
        <v>0</v>
      </c>
      <c r="I1022" s="2">
        <f t="shared" si="631"/>
        <v>0</v>
      </c>
      <c r="J1022" s="6">
        <v>0</v>
      </c>
      <c r="K1022" s="2">
        <f t="shared" si="632"/>
        <v>0</v>
      </c>
      <c r="L1022" s="2">
        <f t="shared" si="633"/>
        <v>0</v>
      </c>
      <c r="M1022" s="6">
        <v>132746.872516</v>
      </c>
      <c r="N1022" s="2">
        <f t="shared" si="634"/>
        <v>0.13274687251600001</v>
      </c>
      <c r="O1022" s="2">
        <f t="shared" si="635"/>
        <v>0.53098749006400003</v>
      </c>
      <c r="P1022" s="6">
        <v>2987386.4959999998</v>
      </c>
      <c r="Q1022" s="2">
        <f t="shared" si="636"/>
        <v>2.9873864959999996</v>
      </c>
      <c r="R1022" s="2">
        <f t="shared" si="637"/>
        <v>11.949545984</v>
      </c>
      <c r="S1022" s="6">
        <v>6753785.8344400004</v>
      </c>
      <c r="T1022" s="2">
        <f t="shared" si="638"/>
        <v>6.7537858344400004</v>
      </c>
      <c r="U1022" s="2">
        <f t="shared" si="639"/>
        <v>27.015143337760001</v>
      </c>
      <c r="V1022" s="6">
        <v>0</v>
      </c>
      <c r="W1022" s="2">
        <f t="shared" si="640"/>
        <v>0</v>
      </c>
      <c r="X1022" s="2">
        <f t="shared" si="641"/>
        <v>0</v>
      </c>
      <c r="Y1022" s="6">
        <v>0</v>
      </c>
      <c r="Z1022" s="2">
        <f t="shared" si="642"/>
        <v>0</v>
      </c>
      <c r="AA1022" s="2">
        <f t="shared" si="643"/>
        <v>0</v>
      </c>
      <c r="AB1022" s="6">
        <v>0</v>
      </c>
      <c r="AC1022" s="2">
        <f t="shared" si="644"/>
        <v>0</v>
      </c>
      <c r="AD1022" s="2">
        <f t="shared" si="645"/>
        <v>0</v>
      </c>
      <c r="AE1022" s="6">
        <v>13905579.398399999</v>
      </c>
      <c r="AF1022" s="2">
        <f t="shared" si="646"/>
        <v>13.905579398399999</v>
      </c>
      <c r="AG1022" s="2">
        <f t="shared" si="647"/>
        <v>55.622317593600002</v>
      </c>
      <c r="AH1022" s="6">
        <v>0</v>
      </c>
      <c r="AI1022" s="2">
        <f t="shared" si="648"/>
        <v>0</v>
      </c>
      <c r="AJ1022" s="2">
        <f t="shared" si="649"/>
        <v>0</v>
      </c>
      <c r="AK1022" s="6">
        <v>0</v>
      </c>
      <c r="AL1022" s="2">
        <f t="shared" si="650"/>
        <v>0</v>
      </c>
      <c r="AM1022" s="2">
        <f t="shared" si="651"/>
        <v>0</v>
      </c>
      <c r="AN1022" s="6">
        <v>52027.760817399998</v>
      </c>
      <c r="AO1022" s="2">
        <f t="shared" si="652"/>
        <v>5.2027760817400001E-2</v>
      </c>
      <c r="AP1022" s="2">
        <f t="shared" si="653"/>
        <v>0.20811104326959998</v>
      </c>
      <c r="AQ1022" s="6">
        <v>1168473.6377900001</v>
      </c>
      <c r="AR1022" s="2">
        <f t="shared" si="654"/>
        <v>1.16847363779</v>
      </c>
      <c r="AS1022" s="2">
        <f t="shared" si="655"/>
        <v>4.6738945511600001</v>
      </c>
      <c r="AT1022" s="2">
        <v>25000000</v>
      </c>
      <c r="AU1022" s="2">
        <v>0</v>
      </c>
      <c r="AV1022" s="2">
        <f t="shared" si="656"/>
        <v>0</v>
      </c>
      <c r="AW1022" s="2">
        <f t="shared" si="657"/>
        <v>0</v>
      </c>
      <c r="AX1022" s="2">
        <v>0</v>
      </c>
      <c r="AY1022" s="2">
        <f t="shared" si="658"/>
        <v>0</v>
      </c>
      <c r="AZ1022" s="2">
        <f t="shared" si="659"/>
        <v>0</v>
      </c>
      <c r="BA1022" s="2">
        <v>25000000</v>
      </c>
      <c r="BB1022" s="2">
        <f t="shared" si="660"/>
        <v>25</v>
      </c>
      <c r="BC1022" s="2">
        <f t="shared" si="661"/>
        <v>100</v>
      </c>
      <c r="BD1022" s="2">
        <v>0</v>
      </c>
      <c r="BE1022" s="2">
        <f t="shared" si="662"/>
        <v>0</v>
      </c>
      <c r="BF1022" s="2">
        <f t="shared" si="663"/>
        <v>0</v>
      </c>
      <c r="BG1022" s="2">
        <v>25000000</v>
      </c>
      <c r="BH1022" s="2">
        <f t="shared" si="664"/>
        <v>25</v>
      </c>
      <c r="BI1022" s="2">
        <f t="shared" si="665"/>
        <v>100</v>
      </c>
      <c r="BJ1022" s="2">
        <v>0</v>
      </c>
      <c r="BK1022" s="2">
        <f t="shared" si="666"/>
        <v>0</v>
      </c>
      <c r="BL1022" s="2">
        <f t="shared" si="667"/>
        <v>0</v>
      </c>
      <c r="BM1022" s="2">
        <v>0</v>
      </c>
      <c r="BN1022" s="2">
        <f t="shared" si="668"/>
        <v>0</v>
      </c>
      <c r="BO1022" s="2">
        <f t="shared" si="669"/>
        <v>0</v>
      </c>
      <c r="BP1022" s="2">
        <v>0</v>
      </c>
      <c r="BQ1022" s="2">
        <f t="shared" si="670"/>
        <v>0</v>
      </c>
      <c r="BR1022" s="2">
        <f t="shared" si="671"/>
        <v>0</v>
      </c>
      <c r="BS1022" s="2">
        <v>25000000</v>
      </c>
      <c r="BT1022" s="1">
        <v>25</v>
      </c>
      <c r="BU1022" s="1">
        <v>75</v>
      </c>
      <c r="BV1022" s="2">
        <v>56.333333333333336</v>
      </c>
      <c r="BW1022" s="1">
        <v>81</v>
      </c>
      <c r="BX1022" s="2">
        <v>243.40540540540542</v>
      </c>
      <c r="BY1022" s="1">
        <v>320</v>
      </c>
      <c r="BZ1022" s="1">
        <v>167</v>
      </c>
      <c r="CA1022" s="2">
        <v>149.37837837837839</v>
      </c>
      <c r="CB1022" s="2">
        <v>1182.1621621621621</v>
      </c>
      <c r="CC1022" s="1">
        <v>193</v>
      </c>
      <c r="CD1022" s="1">
        <v>32</v>
      </c>
      <c r="CE1022" s="2">
        <v>0.85099999999999998</v>
      </c>
      <c r="CF1022" s="2">
        <v>91.802199999999999</v>
      </c>
      <c r="CG1022" s="2">
        <v>104.3475</v>
      </c>
      <c r="CH1022" s="2">
        <v>6.2919999999999998</v>
      </c>
      <c r="CI1022" s="2">
        <v>67.697999999999993</v>
      </c>
      <c r="CJ1022" s="2">
        <v>4.6440000000000001</v>
      </c>
      <c r="CK1022" s="9">
        <v>7173</v>
      </c>
      <c r="CL1022" s="8">
        <v>0</v>
      </c>
      <c r="CM1022" s="8">
        <v>0</v>
      </c>
      <c r="CN1022" s="18"/>
      <c r="CO1022" s="18"/>
      <c r="CP1022" s="18"/>
      <c r="CQ1022" s="18"/>
      <c r="CR1022" s="18"/>
      <c r="CS1022" s="18"/>
      <c r="CT1022" s="18"/>
      <c r="CU1022" s="18"/>
      <c r="CV1022" s="18"/>
      <c r="CW1022" s="18"/>
      <c r="CX1022" s="18"/>
      <c r="CY1022" s="18"/>
      <c r="CZ1022" s="18"/>
      <c r="DA1022" s="18"/>
      <c r="DB1022" s="18"/>
      <c r="DC1022" s="18"/>
      <c r="DD1022" s="18"/>
      <c r="DE1022" s="18"/>
      <c r="DF1022" s="1">
        <v>1</v>
      </c>
      <c r="DG1022" s="1">
        <v>2</v>
      </c>
      <c r="DH1022" s="1">
        <v>60</v>
      </c>
      <c r="DI1022" s="1">
        <v>60</v>
      </c>
      <c r="DJ1022" s="1">
        <v>60</v>
      </c>
      <c r="DK1022" s="1">
        <v>81</v>
      </c>
      <c r="DL1022" s="1">
        <v>243</v>
      </c>
      <c r="DM1022" s="1">
        <v>316</v>
      </c>
      <c r="DN1022" s="1">
        <v>167</v>
      </c>
      <c r="DO1022" s="1">
        <v>149</v>
      </c>
      <c r="DP1022" s="1">
        <v>1184</v>
      </c>
      <c r="DQ1022" s="1">
        <v>193</v>
      </c>
      <c r="DR1022" s="1">
        <v>33</v>
      </c>
      <c r="DS1022" s="1">
        <v>0.85099999999999998</v>
      </c>
      <c r="DT1022" s="1">
        <v>91.802199999999999</v>
      </c>
      <c r="DU1022" s="1">
        <v>104.3475</v>
      </c>
      <c r="DV1022" s="1">
        <v>6.2919999999999998</v>
      </c>
      <c r="DW1022" s="1">
        <v>67.697999999999993</v>
      </c>
      <c r="DX1022" s="1">
        <v>4.6440000000000001</v>
      </c>
      <c r="DY1022" s="1">
        <v>7173</v>
      </c>
      <c r="DZ1022" s="20" t="s">
        <v>57</v>
      </c>
    </row>
    <row r="1023" spans="1:130">
      <c r="A1023" s="5">
        <v>1023</v>
      </c>
      <c r="B1023" s="1">
        <v>8</v>
      </c>
      <c r="C1023" s="9">
        <v>372810</v>
      </c>
      <c r="D1023" s="9">
        <v>7838954</v>
      </c>
      <c r="E1023" s="22">
        <v>-40.212699999999998</v>
      </c>
      <c r="F1023" s="22">
        <v>-19.540600000000001</v>
      </c>
      <c r="G1023" s="6">
        <v>0</v>
      </c>
      <c r="H1023" s="2">
        <f t="shared" si="630"/>
        <v>0</v>
      </c>
      <c r="I1023" s="2">
        <f t="shared" si="631"/>
        <v>0</v>
      </c>
      <c r="J1023" s="6">
        <v>0</v>
      </c>
      <c r="K1023" s="2">
        <f t="shared" si="632"/>
        <v>0</v>
      </c>
      <c r="L1023" s="2">
        <f t="shared" si="633"/>
        <v>0</v>
      </c>
      <c r="M1023" s="6">
        <v>0</v>
      </c>
      <c r="N1023" s="2">
        <f t="shared" si="634"/>
        <v>0</v>
      </c>
      <c r="O1023" s="2">
        <f t="shared" si="635"/>
        <v>0</v>
      </c>
      <c r="P1023" s="6">
        <v>3465199.67612</v>
      </c>
      <c r="Q1023" s="2">
        <f t="shared" si="636"/>
        <v>3.4651996761200001</v>
      </c>
      <c r="R1023" s="2">
        <f t="shared" si="637"/>
        <v>13.860798704479999</v>
      </c>
      <c r="S1023" s="6">
        <v>3774405.5181900002</v>
      </c>
      <c r="T1023" s="2">
        <f t="shared" si="638"/>
        <v>3.77440551819</v>
      </c>
      <c r="U1023" s="2">
        <f t="shared" si="639"/>
        <v>15.09762207276</v>
      </c>
      <c r="V1023" s="6">
        <v>0</v>
      </c>
      <c r="W1023" s="2">
        <f t="shared" si="640"/>
        <v>0</v>
      </c>
      <c r="X1023" s="2">
        <f t="shared" si="641"/>
        <v>0</v>
      </c>
      <c r="Y1023" s="6">
        <v>0</v>
      </c>
      <c r="Z1023" s="2">
        <f t="shared" si="642"/>
        <v>0</v>
      </c>
      <c r="AA1023" s="2">
        <f t="shared" si="643"/>
        <v>0</v>
      </c>
      <c r="AB1023" s="6">
        <v>0</v>
      </c>
      <c r="AC1023" s="2">
        <f t="shared" si="644"/>
        <v>0</v>
      </c>
      <c r="AD1023" s="2">
        <f t="shared" si="645"/>
        <v>0</v>
      </c>
      <c r="AE1023" s="6">
        <v>17708196.052200001</v>
      </c>
      <c r="AF1023" s="2">
        <f t="shared" si="646"/>
        <v>17.708196052200002</v>
      </c>
      <c r="AG1023" s="2">
        <f t="shared" si="647"/>
        <v>70.832784208800007</v>
      </c>
      <c r="AH1023" s="6">
        <v>0</v>
      </c>
      <c r="AI1023" s="2">
        <f t="shared" si="648"/>
        <v>0</v>
      </c>
      <c r="AJ1023" s="2">
        <f t="shared" si="649"/>
        <v>0</v>
      </c>
      <c r="AK1023" s="6">
        <v>0</v>
      </c>
      <c r="AL1023" s="2">
        <f t="shared" si="650"/>
        <v>0</v>
      </c>
      <c r="AM1023" s="2">
        <f t="shared" si="651"/>
        <v>0</v>
      </c>
      <c r="AN1023" s="6">
        <v>52198.753506599998</v>
      </c>
      <c r="AO1023" s="2">
        <f t="shared" si="652"/>
        <v>5.2198753506599999E-2</v>
      </c>
      <c r="AP1023" s="2">
        <f t="shared" si="653"/>
        <v>0.20879501402639999</v>
      </c>
      <c r="AQ1023" s="6">
        <v>0</v>
      </c>
      <c r="AR1023" s="2">
        <f t="shared" si="654"/>
        <v>0</v>
      </c>
      <c r="AS1023" s="2">
        <f t="shared" si="655"/>
        <v>0</v>
      </c>
      <c r="AT1023" s="2">
        <v>25000000</v>
      </c>
      <c r="AU1023" s="2">
        <v>0</v>
      </c>
      <c r="AV1023" s="2">
        <f t="shared" si="656"/>
        <v>0</v>
      </c>
      <c r="AW1023" s="2">
        <f t="shared" si="657"/>
        <v>0</v>
      </c>
      <c r="AX1023" s="2">
        <v>0</v>
      </c>
      <c r="AY1023" s="2">
        <f t="shared" si="658"/>
        <v>0</v>
      </c>
      <c r="AZ1023" s="2">
        <f t="shared" si="659"/>
        <v>0</v>
      </c>
      <c r="BA1023" s="2">
        <v>25000000</v>
      </c>
      <c r="BB1023" s="2">
        <f t="shared" si="660"/>
        <v>25</v>
      </c>
      <c r="BC1023" s="2">
        <f t="shared" si="661"/>
        <v>100</v>
      </c>
      <c r="BD1023" s="2">
        <v>0</v>
      </c>
      <c r="BE1023" s="2">
        <f t="shared" si="662"/>
        <v>0</v>
      </c>
      <c r="BF1023" s="2">
        <f t="shared" si="663"/>
        <v>0</v>
      </c>
      <c r="BG1023" s="2">
        <v>25000000</v>
      </c>
      <c r="BH1023" s="2">
        <f t="shared" si="664"/>
        <v>25</v>
      </c>
      <c r="BI1023" s="2">
        <f t="shared" si="665"/>
        <v>100</v>
      </c>
      <c r="BJ1023" s="2">
        <v>0</v>
      </c>
      <c r="BK1023" s="2">
        <f t="shared" si="666"/>
        <v>0</v>
      </c>
      <c r="BL1023" s="2">
        <f t="shared" si="667"/>
        <v>0</v>
      </c>
      <c r="BM1023" s="2">
        <v>0</v>
      </c>
      <c r="BN1023" s="2">
        <f t="shared" si="668"/>
        <v>0</v>
      </c>
      <c r="BO1023" s="2">
        <f t="shared" si="669"/>
        <v>0</v>
      </c>
      <c r="BP1023" s="2">
        <v>0</v>
      </c>
      <c r="BQ1023" s="2">
        <f t="shared" si="670"/>
        <v>0</v>
      </c>
      <c r="BR1023" s="2">
        <f t="shared" si="671"/>
        <v>0</v>
      </c>
      <c r="BS1023" s="2">
        <v>25000000</v>
      </c>
      <c r="BT1023" s="1">
        <v>34</v>
      </c>
      <c r="BU1023" s="1">
        <v>63</v>
      </c>
      <c r="BV1023" s="2">
        <v>43.571428571428569</v>
      </c>
      <c r="BW1023" s="1">
        <v>81</v>
      </c>
      <c r="BX1023" s="2">
        <v>243.88888888888889</v>
      </c>
      <c r="BY1023" s="1">
        <v>318</v>
      </c>
      <c r="BZ1023" s="1">
        <v>168</v>
      </c>
      <c r="CA1023" s="2">
        <v>148.66666666666666</v>
      </c>
      <c r="CB1023" s="2">
        <v>1185.4074074074074</v>
      </c>
      <c r="CC1023" s="1">
        <v>192</v>
      </c>
      <c r="CD1023" s="1">
        <v>33</v>
      </c>
      <c r="CE1023" s="2">
        <v>0.85099999999999998</v>
      </c>
      <c r="CF1023" s="2">
        <v>91.802199999999999</v>
      </c>
      <c r="CG1023" s="2">
        <v>104.3475</v>
      </c>
      <c r="CH1023" s="2">
        <v>6.2919999999999998</v>
      </c>
      <c r="CI1023" s="2">
        <v>67.697999999999993</v>
      </c>
      <c r="CJ1023" s="2">
        <v>4.6440000000000001</v>
      </c>
      <c r="CK1023" s="9">
        <v>7173</v>
      </c>
      <c r="CL1023" s="8">
        <v>0</v>
      </c>
      <c r="CM1023" s="8">
        <v>0</v>
      </c>
      <c r="CN1023" s="18"/>
      <c r="CO1023" s="18"/>
      <c r="CP1023" s="18"/>
      <c r="CQ1023" s="18"/>
      <c r="CR1023" s="18"/>
      <c r="CS1023" s="18"/>
      <c r="CT1023" s="18"/>
      <c r="CU1023" s="18"/>
      <c r="CV1023" s="18"/>
      <c r="CW1023" s="18"/>
      <c r="CX1023" s="18"/>
      <c r="CY1023" s="18"/>
      <c r="CZ1023" s="18"/>
      <c r="DA1023" s="18"/>
      <c r="DB1023" s="18"/>
      <c r="DC1023" s="18"/>
      <c r="DD1023" s="18"/>
      <c r="DE1023" s="18"/>
      <c r="DF1023" s="1">
        <v>1</v>
      </c>
      <c r="DG1023" s="1">
        <v>2</v>
      </c>
      <c r="DH1023" s="1">
        <v>57</v>
      </c>
      <c r="DI1023" s="1">
        <v>57</v>
      </c>
      <c r="DJ1023" s="1">
        <v>57</v>
      </c>
      <c r="DK1023" s="1">
        <v>81</v>
      </c>
      <c r="DL1023" s="1">
        <v>243</v>
      </c>
      <c r="DM1023" s="1">
        <v>317</v>
      </c>
      <c r="DN1023" s="1">
        <v>168</v>
      </c>
      <c r="DO1023" s="1">
        <v>149</v>
      </c>
      <c r="DP1023" s="1">
        <v>1186</v>
      </c>
      <c r="DQ1023" s="1">
        <v>192</v>
      </c>
      <c r="DR1023" s="1">
        <v>33</v>
      </c>
      <c r="DS1023" s="1">
        <v>0.85099999999999998</v>
      </c>
      <c r="DT1023" s="1">
        <v>91.802199999999999</v>
      </c>
      <c r="DU1023" s="1">
        <v>104.3475</v>
      </c>
      <c r="DV1023" s="1">
        <v>6.2919999999999998</v>
      </c>
      <c r="DW1023" s="1">
        <v>67.697999999999993</v>
      </c>
      <c r="DX1023" s="1">
        <v>4.6440000000000001</v>
      </c>
      <c r="DY1023" s="1">
        <v>7173</v>
      </c>
      <c r="DZ1023" s="20" t="s">
        <v>57</v>
      </c>
    </row>
    <row r="1024" spans="1:130">
      <c r="A1024" s="5">
        <v>1024</v>
      </c>
      <c r="B1024" s="1">
        <v>8</v>
      </c>
      <c r="C1024" s="9">
        <v>377810</v>
      </c>
      <c r="D1024" s="9">
        <v>7838954</v>
      </c>
      <c r="E1024" s="22">
        <v>-40.165100000000002</v>
      </c>
      <c r="F1024" s="22">
        <v>-19.540900000000001</v>
      </c>
      <c r="G1024" s="6">
        <v>0</v>
      </c>
      <c r="H1024" s="2">
        <f t="shared" si="630"/>
        <v>0</v>
      </c>
      <c r="I1024" s="2">
        <f t="shared" si="631"/>
        <v>0</v>
      </c>
      <c r="J1024" s="6">
        <v>0</v>
      </c>
      <c r="K1024" s="2">
        <f t="shared" si="632"/>
        <v>0</v>
      </c>
      <c r="L1024" s="2">
        <f t="shared" si="633"/>
        <v>0</v>
      </c>
      <c r="M1024" s="6">
        <v>890503.13321899995</v>
      </c>
      <c r="N1024" s="2">
        <f t="shared" si="634"/>
        <v>0.89050313321899999</v>
      </c>
      <c r="O1024" s="2">
        <f t="shared" si="635"/>
        <v>3.5620125328759999</v>
      </c>
      <c r="P1024" s="6">
        <v>110355.25812499999</v>
      </c>
      <c r="Q1024" s="2">
        <f t="shared" si="636"/>
        <v>0.11035525812499999</v>
      </c>
      <c r="R1024" s="2">
        <f t="shared" si="637"/>
        <v>0.44142103249999998</v>
      </c>
      <c r="S1024" s="6">
        <v>5893175.6979200002</v>
      </c>
      <c r="T1024" s="2">
        <f t="shared" si="638"/>
        <v>5.8931756979200003</v>
      </c>
      <c r="U1024" s="2">
        <f t="shared" si="639"/>
        <v>23.572702791680001</v>
      </c>
      <c r="V1024" s="6">
        <v>0</v>
      </c>
      <c r="W1024" s="2">
        <f t="shared" si="640"/>
        <v>0</v>
      </c>
      <c r="X1024" s="2">
        <f t="shared" si="641"/>
        <v>0</v>
      </c>
      <c r="Y1024" s="6">
        <v>0</v>
      </c>
      <c r="Z1024" s="2">
        <f t="shared" si="642"/>
        <v>0</v>
      </c>
      <c r="AA1024" s="2">
        <f t="shared" si="643"/>
        <v>0</v>
      </c>
      <c r="AB1024" s="6">
        <v>0</v>
      </c>
      <c r="AC1024" s="2">
        <f t="shared" si="644"/>
        <v>0</v>
      </c>
      <c r="AD1024" s="2">
        <f t="shared" si="645"/>
        <v>0</v>
      </c>
      <c r="AE1024" s="6">
        <v>17827422.0502</v>
      </c>
      <c r="AF1024" s="2">
        <f t="shared" si="646"/>
        <v>17.827422050199999</v>
      </c>
      <c r="AG1024" s="2">
        <f t="shared" si="647"/>
        <v>71.309688200799997</v>
      </c>
      <c r="AH1024" s="6">
        <v>0</v>
      </c>
      <c r="AI1024" s="2">
        <f t="shared" si="648"/>
        <v>0</v>
      </c>
      <c r="AJ1024" s="2">
        <f t="shared" si="649"/>
        <v>0</v>
      </c>
      <c r="AK1024" s="6">
        <v>0</v>
      </c>
      <c r="AL1024" s="2">
        <f t="shared" si="650"/>
        <v>0</v>
      </c>
      <c r="AM1024" s="2">
        <f t="shared" si="651"/>
        <v>0</v>
      </c>
      <c r="AN1024" s="6">
        <v>84598.464003300003</v>
      </c>
      <c r="AO1024" s="2">
        <f t="shared" si="652"/>
        <v>8.4598464003299997E-2</v>
      </c>
      <c r="AP1024" s="2">
        <f t="shared" si="653"/>
        <v>0.33839385601320005</v>
      </c>
      <c r="AQ1024" s="6">
        <v>193945.39652400001</v>
      </c>
      <c r="AR1024" s="2">
        <f t="shared" si="654"/>
        <v>0.193945396524</v>
      </c>
      <c r="AS1024" s="2">
        <f t="shared" si="655"/>
        <v>0.77578158609600012</v>
      </c>
      <c r="AT1024" s="2">
        <v>25000000</v>
      </c>
      <c r="AU1024" s="2">
        <v>0</v>
      </c>
      <c r="AV1024" s="2">
        <f t="shared" si="656"/>
        <v>0</v>
      </c>
      <c r="AW1024" s="2">
        <f t="shared" si="657"/>
        <v>0</v>
      </c>
      <c r="AX1024" s="2">
        <v>0</v>
      </c>
      <c r="AY1024" s="2">
        <f t="shared" si="658"/>
        <v>0</v>
      </c>
      <c r="AZ1024" s="2">
        <f t="shared" si="659"/>
        <v>0</v>
      </c>
      <c r="BA1024" s="2">
        <v>25000000</v>
      </c>
      <c r="BB1024" s="2">
        <f t="shared" si="660"/>
        <v>25</v>
      </c>
      <c r="BC1024" s="2">
        <f t="shared" si="661"/>
        <v>100</v>
      </c>
      <c r="BD1024" s="2">
        <v>0</v>
      </c>
      <c r="BE1024" s="2">
        <f t="shared" si="662"/>
        <v>0</v>
      </c>
      <c r="BF1024" s="2">
        <f t="shared" si="663"/>
        <v>0</v>
      </c>
      <c r="BG1024" s="2">
        <v>25000000</v>
      </c>
      <c r="BH1024" s="2">
        <f t="shared" si="664"/>
        <v>25</v>
      </c>
      <c r="BI1024" s="2">
        <f t="shared" si="665"/>
        <v>100</v>
      </c>
      <c r="BJ1024" s="2">
        <v>0</v>
      </c>
      <c r="BK1024" s="2">
        <f t="shared" si="666"/>
        <v>0</v>
      </c>
      <c r="BL1024" s="2">
        <f t="shared" si="667"/>
        <v>0</v>
      </c>
      <c r="BM1024" s="2">
        <v>0</v>
      </c>
      <c r="BN1024" s="2">
        <f t="shared" si="668"/>
        <v>0</v>
      </c>
      <c r="BO1024" s="2">
        <f t="shared" si="669"/>
        <v>0</v>
      </c>
      <c r="BP1024" s="2">
        <v>0</v>
      </c>
      <c r="BQ1024" s="2">
        <f t="shared" si="670"/>
        <v>0</v>
      </c>
      <c r="BR1024" s="2">
        <f t="shared" si="671"/>
        <v>0</v>
      </c>
      <c r="BS1024" s="2">
        <v>25000000</v>
      </c>
      <c r="BT1024" s="1">
        <v>24</v>
      </c>
      <c r="BU1024" s="1">
        <v>48</v>
      </c>
      <c r="BV1024" s="2">
        <v>34.03125</v>
      </c>
      <c r="BW1024" s="1">
        <v>81</v>
      </c>
      <c r="BX1024" s="2">
        <v>243.89285714285714</v>
      </c>
      <c r="BY1024" s="1">
        <v>318</v>
      </c>
      <c r="BZ1024" s="1">
        <v>168</v>
      </c>
      <c r="CA1024" s="2">
        <v>147.82142857142858</v>
      </c>
      <c r="CB1024" s="2">
        <v>1189.8928571428571</v>
      </c>
      <c r="CC1024" s="1">
        <v>191</v>
      </c>
      <c r="CD1024" s="1">
        <v>34</v>
      </c>
      <c r="CE1024" s="2">
        <v>0.85099999999999998</v>
      </c>
      <c r="CF1024" s="2">
        <v>91.802199999999999</v>
      </c>
      <c r="CG1024" s="2">
        <v>104.3475</v>
      </c>
      <c r="CH1024" s="2">
        <v>6.2919999999999998</v>
      </c>
      <c r="CI1024" s="2">
        <v>67.697999999999993</v>
      </c>
      <c r="CJ1024" s="2">
        <v>4.6440000000000001</v>
      </c>
      <c r="CK1024" s="9">
        <v>7173</v>
      </c>
      <c r="CL1024" s="18">
        <v>1</v>
      </c>
      <c r="CM1024" s="18">
        <v>6</v>
      </c>
      <c r="CN1024" s="18">
        <v>28</v>
      </c>
      <c r="CO1024" s="18">
        <v>28</v>
      </c>
      <c r="CP1024" s="18">
        <v>28</v>
      </c>
      <c r="CQ1024" s="18">
        <v>81</v>
      </c>
      <c r="CR1024" s="18">
        <v>244</v>
      </c>
      <c r="CS1024" s="18">
        <v>317</v>
      </c>
      <c r="CT1024" s="18">
        <v>169</v>
      </c>
      <c r="CU1024" s="18">
        <v>148</v>
      </c>
      <c r="CV1024" s="18">
        <v>1192</v>
      </c>
      <c r="CW1024" s="18">
        <v>190</v>
      </c>
      <c r="CX1024" s="18">
        <v>35</v>
      </c>
      <c r="CY1024" s="18">
        <v>0.85099999999999998</v>
      </c>
      <c r="CZ1024" s="18">
        <v>91.802199999999999</v>
      </c>
      <c r="DA1024" s="18">
        <v>104.3475</v>
      </c>
      <c r="DB1024" s="18">
        <v>6.2919999999999998</v>
      </c>
      <c r="DC1024" s="18">
        <v>67.697999999999993</v>
      </c>
      <c r="DD1024" s="18">
        <v>4.6440000000000001</v>
      </c>
      <c r="DE1024" s="18">
        <v>7173</v>
      </c>
      <c r="DF1024" s="1">
        <v>1</v>
      </c>
      <c r="DG1024" s="1">
        <v>2</v>
      </c>
      <c r="DH1024" s="1">
        <v>55</v>
      </c>
      <c r="DI1024" s="1">
        <v>55</v>
      </c>
      <c r="DJ1024" s="1">
        <v>55</v>
      </c>
      <c r="DK1024" s="1">
        <v>81</v>
      </c>
      <c r="DL1024" s="1">
        <v>244</v>
      </c>
      <c r="DM1024" s="1">
        <v>317</v>
      </c>
      <c r="DN1024" s="1">
        <v>170</v>
      </c>
      <c r="DO1024" s="1">
        <v>147</v>
      </c>
      <c r="DP1024" s="1">
        <v>1190</v>
      </c>
      <c r="DQ1024" s="1">
        <v>191</v>
      </c>
      <c r="DR1024" s="1">
        <v>34</v>
      </c>
      <c r="DS1024" s="1">
        <v>0.85099999999999998</v>
      </c>
      <c r="DT1024" s="1">
        <v>91.802199999999999</v>
      </c>
      <c r="DU1024" s="1">
        <v>104.3475</v>
      </c>
      <c r="DV1024" s="1">
        <v>6.2919999999999998</v>
      </c>
      <c r="DW1024" s="1">
        <v>67.697999999999993</v>
      </c>
      <c r="DX1024" s="1">
        <v>4.6440000000000001</v>
      </c>
      <c r="DY1024" s="1">
        <v>7173</v>
      </c>
      <c r="DZ1024" s="20" t="s">
        <v>57</v>
      </c>
    </row>
    <row r="1025" spans="1:130">
      <c r="A1025" s="5">
        <v>1025</v>
      </c>
      <c r="B1025" s="1">
        <v>8</v>
      </c>
      <c r="C1025" s="9">
        <v>382810</v>
      </c>
      <c r="D1025" s="9">
        <v>7838954</v>
      </c>
      <c r="E1025" s="22">
        <v>-40.117400000000004</v>
      </c>
      <c r="F1025" s="22">
        <v>-19.5412</v>
      </c>
      <c r="G1025" s="6">
        <v>0</v>
      </c>
      <c r="H1025" s="2">
        <f t="shared" si="630"/>
        <v>0</v>
      </c>
      <c r="I1025" s="2">
        <f t="shared" si="631"/>
        <v>0</v>
      </c>
      <c r="J1025" s="6">
        <v>0</v>
      </c>
      <c r="K1025" s="2">
        <f t="shared" si="632"/>
        <v>0</v>
      </c>
      <c r="L1025" s="2">
        <f t="shared" si="633"/>
        <v>0</v>
      </c>
      <c r="M1025" s="6">
        <v>389628.49434799998</v>
      </c>
      <c r="N1025" s="2">
        <f t="shared" si="634"/>
        <v>0.38962849434799995</v>
      </c>
      <c r="O1025" s="2">
        <f t="shared" si="635"/>
        <v>1.5585139773919998</v>
      </c>
      <c r="P1025" s="6">
        <v>79241.851960700005</v>
      </c>
      <c r="Q1025" s="2">
        <f t="shared" si="636"/>
        <v>7.9241851960700008E-2</v>
      </c>
      <c r="R1025" s="2">
        <f t="shared" si="637"/>
        <v>0.31696740784280003</v>
      </c>
      <c r="S1025" s="6">
        <v>3596357.93927</v>
      </c>
      <c r="T1025" s="2">
        <f t="shared" si="638"/>
        <v>3.5963579392699998</v>
      </c>
      <c r="U1025" s="2">
        <f t="shared" si="639"/>
        <v>14.385431757079999</v>
      </c>
      <c r="V1025" s="6">
        <v>0</v>
      </c>
      <c r="W1025" s="2">
        <f t="shared" si="640"/>
        <v>0</v>
      </c>
      <c r="X1025" s="2">
        <f t="shared" si="641"/>
        <v>0</v>
      </c>
      <c r="Y1025" s="6">
        <v>0</v>
      </c>
      <c r="Z1025" s="2">
        <f t="shared" si="642"/>
        <v>0</v>
      </c>
      <c r="AA1025" s="2">
        <f t="shared" si="643"/>
        <v>0</v>
      </c>
      <c r="AB1025" s="6">
        <v>0</v>
      </c>
      <c r="AC1025" s="2">
        <f t="shared" si="644"/>
        <v>0</v>
      </c>
      <c r="AD1025" s="2">
        <f t="shared" si="645"/>
        <v>0</v>
      </c>
      <c r="AE1025" s="6">
        <v>20901493.384599999</v>
      </c>
      <c r="AF1025" s="2">
        <f t="shared" si="646"/>
        <v>20.901493384599998</v>
      </c>
      <c r="AG1025" s="2">
        <f t="shared" si="647"/>
        <v>83.605973538399994</v>
      </c>
      <c r="AH1025" s="6">
        <v>0</v>
      </c>
      <c r="AI1025" s="2">
        <f t="shared" si="648"/>
        <v>0</v>
      </c>
      <c r="AJ1025" s="2">
        <f t="shared" si="649"/>
        <v>0</v>
      </c>
      <c r="AK1025" s="6">
        <v>0</v>
      </c>
      <c r="AL1025" s="2">
        <f t="shared" si="650"/>
        <v>0</v>
      </c>
      <c r="AM1025" s="2">
        <f t="shared" si="651"/>
        <v>0</v>
      </c>
      <c r="AN1025" s="6">
        <v>33278.329801100001</v>
      </c>
      <c r="AO1025" s="2">
        <f t="shared" si="652"/>
        <v>3.3278329801100001E-2</v>
      </c>
      <c r="AP1025" s="2">
        <f t="shared" si="653"/>
        <v>0.1331133192044</v>
      </c>
      <c r="AQ1025" s="6">
        <v>0</v>
      </c>
      <c r="AR1025" s="2">
        <f t="shared" si="654"/>
        <v>0</v>
      </c>
      <c r="AS1025" s="2">
        <f t="shared" si="655"/>
        <v>0</v>
      </c>
      <c r="AT1025" s="2">
        <v>25000000</v>
      </c>
      <c r="AU1025" s="2">
        <v>0</v>
      </c>
      <c r="AV1025" s="2">
        <f t="shared" si="656"/>
        <v>0</v>
      </c>
      <c r="AW1025" s="2">
        <f t="shared" si="657"/>
        <v>0</v>
      </c>
      <c r="AX1025" s="2">
        <v>0</v>
      </c>
      <c r="AY1025" s="2">
        <f t="shared" si="658"/>
        <v>0</v>
      </c>
      <c r="AZ1025" s="2">
        <f t="shared" si="659"/>
        <v>0</v>
      </c>
      <c r="BA1025" s="2">
        <v>25000000</v>
      </c>
      <c r="BB1025" s="2">
        <f t="shared" si="660"/>
        <v>25</v>
      </c>
      <c r="BC1025" s="2">
        <f t="shared" si="661"/>
        <v>100</v>
      </c>
      <c r="BD1025" s="2">
        <v>0</v>
      </c>
      <c r="BE1025" s="2">
        <f t="shared" si="662"/>
        <v>0</v>
      </c>
      <c r="BF1025" s="2">
        <f t="shared" si="663"/>
        <v>0</v>
      </c>
      <c r="BG1025" s="2">
        <v>25000000</v>
      </c>
      <c r="BH1025" s="2">
        <f t="shared" si="664"/>
        <v>25</v>
      </c>
      <c r="BI1025" s="2">
        <f t="shared" si="665"/>
        <v>100</v>
      </c>
      <c r="BJ1025" s="2">
        <v>0</v>
      </c>
      <c r="BK1025" s="2">
        <f t="shared" si="666"/>
        <v>0</v>
      </c>
      <c r="BL1025" s="2">
        <f t="shared" si="667"/>
        <v>0</v>
      </c>
      <c r="BM1025" s="2">
        <v>0</v>
      </c>
      <c r="BN1025" s="2">
        <f t="shared" si="668"/>
        <v>0</v>
      </c>
      <c r="BO1025" s="2">
        <f t="shared" si="669"/>
        <v>0</v>
      </c>
      <c r="BP1025" s="2">
        <v>0</v>
      </c>
      <c r="BQ1025" s="2">
        <f t="shared" si="670"/>
        <v>0</v>
      </c>
      <c r="BR1025" s="2">
        <f t="shared" si="671"/>
        <v>0</v>
      </c>
      <c r="BS1025" s="2">
        <v>25000000</v>
      </c>
      <c r="BT1025" s="1">
        <v>19</v>
      </c>
      <c r="BU1025" s="1">
        <v>32</v>
      </c>
      <c r="BV1025" s="2">
        <v>24.192307692307693</v>
      </c>
      <c r="BW1025" s="1">
        <v>81</v>
      </c>
      <c r="BX1025" s="2">
        <v>244</v>
      </c>
      <c r="BY1025" s="1">
        <v>317</v>
      </c>
      <c r="BZ1025" s="1">
        <v>169</v>
      </c>
      <c r="CA1025" s="2">
        <v>147.13636363636363</v>
      </c>
      <c r="CB1025" s="2">
        <v>1193.909090909091</v>
      </c>
      <c r="CC1025" s="1">
        <v>190</v>
      </c>
      <c r="CD1025" s="1">
        <v>35</v>
      </c>
      <c r="CE1025" s="2">
        <v>0.85099999999999998</v>
      </c>
      <c r="CF1025" s="2">
        <v>91.802199999999999</v>
      </c>
      <c r="CG1025" s="2">
        <v>104.3475</v>
      </c>
      <c r="CH1025" s="2">
        <v>6.2919999999999998</v>
      </c>
      <c r="CI1025" s="2">
        <v>67.697999999999993</v>
      </c>
      <c r="CJ1025" s="2">
        <v>4.6440000000000001</v>
      </c>
      <c r="CK1025" s="9">
        <v>7173</v>
      </c>
      <c r="CL1025" s="8">
        <v>0</v>
      </c>
      <c r="CM1025" s="8">
        <v>0</v>
      </c>
      <c r="CN1025" s="18"/>
      <c r="CO1025" s="18"/>
      <c r="CP1025" s="18"/>
      <c r="CQ1025" s="18"/>
      <c r="CR1025" s="18"/>
      <c r="CS1025" s="18"/>
      <c r="CT1025" s="18"/>
      <c r="CU1025" s="18"/>
      <c r="CV1025" s="18"/>
      <c r="CW1025" s="18"/>
      <c r="CX1025" s="18"/>
      <c r="CY1025" s="18"/>
      <c r="CZ1025" s="18"/>
      <c r="DA1025" s="18"/>
      <c r="DB1025" s="18"/>
      <c r="DC1025" s="18"/>
      <c r="DD1025" s="18"/>
      <c r="DE1025" s="18"/>
      <c r="DF1025" s="1">
        <v>0</v>
      </c>
      <c r="DG1025" s="1">
        <v>0</v>
      </c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20" t="s">
        <v>57</v>
      </c>
    </row>
    <row r="1026" spans="1:130">
      <c r="A1026" s="5">
        <v>1026</v>
      </c>
      <c r="B1026" s="1">
        <v>8</v>
      </c>
      <c r="C1026" s="9">
        <v>387810</v>
      </c>
      <c r="D1026" s="9">
        <v>7838954</v>
      </c>
      <c r="E1026" s="22">
        <v>-40.069800000000001</v>
      </c>
      <c r="F1026" s="22">
        <v>-19.541499999999999</v>
      </c>
      <c r="G1026" s="6">
        <v>2318056.8568799999</v>
      </c>
      <c r="H1026" s="2">
        <f t="shared" si="630"/>
        <v>2.3180568568799997</v>
      </c>
      <c r="I1026" s="2">
        <f t="shared" si="631"/>
        <v>9.272227427519999</v>
      </c>
      <c r="J1026" s="6">
        <v>0</v>
      </c>
      <c r="K1026" s="2">
        <f t="shared" si="632"/>
        <v>0</v>
      </c>
      <c r="L1026" s="2">
        <f t="shared" si="633"/>
        <v>0</v>
      </c>
      <c r="M1026" s="6">
        <v>642422.00815799995</v>
      </c>
      <c r="N1026" s="2">
        <f t="shared" si="634"/>
        <v>0.64242200815799999</v>
      </c>
      <c r="O1026" s="2">
        <f t="shared" si="635"/>
        <v>2.5696880326319995</v>
      </c>
      <c r="P1026" s="6">
        <v>634447.76570800005</v>
      </c>
      <c r="Q1026" s="2">
        <f t="shared" si="636"/>
        <v>0.6344477657080001</v>
      </c>
      <c r="R1026" s="2">
        <f t="shared" si="637"/>
        <v>2.5377910628320004</v>
      </c>
      <c r="S1026" s="6">
        <v>4566074.5071200002</v>
      </c>
      <c r="T1026" s="2">
        <f t="shared" si="638"/>
        <v>4.5660745071200006</v>
      </c>
      <c r="U1026" s="2">
        <f t="shared" si="639"/>
        <v>18.264298028479999</v>
      </c>
      <c r="V1026" s="6">
        <v>0</v>
      </c>
      <c r="W1026" s="2">
        <f t="shared" si="640"/>
        <v>0</v>
      </c>
      <c r="X1026" s="2">
        <f t="shared" si="641"/>
        <v>0</v>
      </c>
      <c r="Y1026" s="6">
        <v>0</v>
      </c>
      <c r="Z1026" s="2">
        <f t="shared" si="642"/>
        <v>0</v>
      </c>
      <c r="AA1026" s="2">
        <f t="shared" si="643"/>
        <v>0</v>
      </c>
      <c r="AB1026" s="6">
        <v>0</v>
      </c>
      <c r="AC1026" s="2">
        <f t="shared" si="644"/>
        <v>0</v>
      </c>
      <c r="AD1026" s="2">
        <f t="shared" si="645"/>
        <v>0</v>
      </c>
      <c r="AE1026" s="6">
        <v>16417675.9728</v>
      </c>
      <c r="AF1026" s="2">
        <f t="shared" si="646"/>
        <v>16.417675972799998</v>
      </c>
      <c r="AG1026" s="2">
        <f t="shared" si="647"/>
        <v>65.670703891200006</v>
      </c>
      <c r="AH1026" s="6">
        <v>0</v>
      </c>
      <c r="AI1026" s="2">
        <f t="shared" si="648"/>
        <v>0</v>
      </c>
      <c r="AJ1026" s="2">
        <f t="shared" si="649"/>
        <v>0</v>
      </c>
      <c r="AK1026" s="6">
        <v>0</v>
      </c>
      <c r="AL1026" s="2">
        <f t="shared" si="650"/>
        <v>0</v>
      </c>
      <c r="AM1026" s="2">
        <f t="shared" si="651"/>
        <v>0</v>
      </c>
      <c r="AN1026" s="6">
        <v>421322.88939199998</v>
      </c>
      <c r="AO1026" s="2">
        <f t="shared" si="652"/>
        <v>0.42132288939199997</v>
      </c>
      <c r="AP1026" s="2">
        <f t="shared" si="653"/>
        <v>1.6852915575680001</v>
      </c>
      <c r="AQ1026" s="6">
        <v>0</v>
      </c>
      <c r="AR1026" s="2">
        <f t="shared" si="654"/>
        <v>0</v>
      </c>
      <c r="AS1026" s="2">
        <f t="shared" si="655"/>
        <v>0</v>
      </c>
      <c r="AT1026" s="2">
        <v>25000000</v>
      </c>
      <c r="AU1026" s="2">
        <v>0</v>
      </c>
      <c r="AV1026" s="2">
        <f t="shared" si="656"/>
        <v>0</v>
      </c>
      <c r="AW1026" s="2">
        <f t="shared" si="657"/>
        <v>0</v>
      </c>
      <c r="AX1026" s="2">
        <v>0</v>
      </c>
      <c r="AY1026" s="2">
        <f t="shared" si="658"/>
        <v>0</v>
      </c>
      <c r="AZ1026" s="2">
        <f t="shared" si="659"/>
        <v>0</v>
      </c>
      <c r="BA1026" s="2">
        <v>25000000</v>
      </c>
      <c r="BB1026" s="2">
        <f t="shared" si="660"/>
        <v>25</v>
      </c>
      <c r="BC1026" s="2">
        <f t="shared" si="661"/>
        <v>100</v>
      </c>
      <c r="BD1026" s="2">
        <v>0</v>
      </c>
      <c r="BE1026" s="2">
        <f t="shared" si="662"/>
        <v>0</v>
      </c>
      <c r="BF1026" s="2">
        <f t="shared" si="663"/>
        <v>0</v>
      </c>
      <c r="BG1026" s="2">
        <v>25000000</v>
      </c>
      <c r="BH1026" s="2">
        <f t="shared" si="664"/>
        <v>25</v>
      </c>
      <c r="BI1026" s="2">
        <f t="shared" si="665"/>
        <v>100</v>
      </c>
      <c r="BJ1026" s="2">
        <v>0</v>
      </c>
      <c r="BK1026" s="2">
        <f t="shared" si="666"/>
        <v>0</v>
      </c>
      <c r="BL1026" s="2">
        <f t="shared" si="667"/>
        <v>0</v>
      </c>
      <c r="BM1026" s="2">
        <v>0</v>
      </c>
      <c r="BN1026" s="2">
        <f t="shared" si="668"/>
        <v>0</v>
      </c>
      <c r="BO1026" s="2">
        <f t="shared" si="669"/>
        <v>0</v>
      </c>
      <c r="BP1026" s="2">
        <v>0</v>
      </c>
      <c r="BQ1026" s="2">
        <f t="shared" si="670"/>
        <v>0</v>
      </c>
      <c r="BR1026" s="2">
        <f t="shared" si="671"/>
        <v>0</v>
      </c>
      <c r="BS1026" s="2">
        <v>25000000</v>
      </c>
      <c r="BT1026" s="1">
        <v>9</v>
      </c>
      <c r="BU1026" s="1">
        <v>28</v>
      </c>
      <c r="BV1026" s="2">
        <v>16.407407407407408</v>
      </c>
      <c r="BW1026" s="1">
        <v>80.5</v>
      </c>
      <c r="BX1026" s="2">
        <v>243.88888888888889</v>
      </c>
      <c r="BY1026" s="1">
        <v>317</v>
      </c>
      <c r="BZ1026" s="1">
        <v>170</v>
      </c>
      <c r="CA1026" s="2">
        <v>145.44444444444446</v>
      </c>
      <c r="CB1026" s="2">
        <v>1197.8888888888889</v>
      </c>
      <c r="CC1026" s="1">
        <v>189</v>
      </c>
      <c r="CD1026" s="1">
        <v>36</v>
      </c>
      <c r="CE1026" s="2">
        <v>0.85099999999999998</v>
      </c>
      <c r="CF1026" s="2">
        <v>91.802199999999999</v>
      </c>
      <c r="CG1026" s="2">
        <v>104.3475</v>
      </c>
      <c r="CH1026" s="2">
        <v>6.2919999999999998</v>
      </c>
      <c r="CI1026" s="2">
        <v>67.697999999999993</v>
      </c>
      <c r="CJ1026" s="2">
        <v>4.6440000000000001</v>
      </c>
      <c r="CK1026" s="9">
        <v>7173</v>
      </c>
      <c r="CL1026" s="18">
        <v>1</v>
      </c>
      <c r="CM1026" s="18">
        <v>4</v>
      </c>
      <c r="CN1026" s="18">
        <v>21</v>
      </c>
      <c r="CO1026" s="18">
        <v>21</v>
      </c>
      <c r="CP1026" s="18">
        <v>21</v>
      </c>
      <c r="CQ1026" s="18">
        <v>81</v>
      </c>
      <c r="CR1026" s="18">
        <v>244</v>
      </c>
      <c r="CS1026" s="18">
        <v>316</v>
      </c>
      <c r="CT1026" s="18">
        <v>171</v>
      </c>
      <c r="CU1026" s="18">
        <v>145</v>
      </c>
      <c r="CV1026" s="18">
        <v>1197</v>
      </c>
      <c r="CW1026" s="18">
        <v>189</v>
      </c>
      <c r="CX1026" s="18">
        <v>36</v>
      </c>
      <c r="CY1026" s="18">
        <v>0.85099999999999998</v>
      </c>
      <c r="CZ1026" s="18">
        <v>91.802199999999999</v>
      </c>
      <c r="DA1026" s="18">
        <v>104.3475</v>
      </c>
      <c r="DB1026" s="18">
        <v>6.2919999999999998</v>
      </c>
      <c r="DC1026" s="18">
        <v>67.697999999999993</v>
      </c>
      <c r="DD1026" s="18">
        <v>4.6440000000000001</v>
      </c>
      <c r="DE1026" s="18">
        <v>7173</v>
      </c>
      <c r="DF1026" s="21">
        <v>0</v>
      </c>
      <c r="DG1026" s="21">
        <v>0</v>
      </c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20" t="s">
        <v>57</v>
      </c>
    </row>
    <row r="1027" spans="1:130">
      <c r="A1027" s="5">
        <v>1027</v>
      </c>
      <c r="B1027" s="1">
        <v>8</v>
      </c>
      <c r="C1027" s="9">
        <v>392810</v>
      </c>
      <c r="D1027" s="9">
        <v>7838954</v>
      </c>
      <c r="E1027" s="22">
        <v>-40.022100000000002</v>
      </c>
      <c r="F1027" s="22">
        <v>-19.541799999999999</v>
      </c>
      <c r="G1027" s="6">
        <v>22014213.184900001</v>
      </c>
      <c r="H1027" s="2">
        <f t="shared" ref="H1027:H1090" si="672">(G1027/1000000)</f>
        <v>22.014213184900001</v>
      </c>
      <c r="I1027" s="2">
        <f t="shared" ref="I1027:I1090" si="673">(G1027/AT1027)*100</f>
        <v>88.056852739600004</v>
      </c>
      <c r="J1027" s="6">
        <v>0</v>
      </c>
      <c r="K1027" s="2">
        <f t="shared" ref="K1027:K1090" si="674">(J1027/1000000)</f>
        <v>0</v>
      </c>
      <c r="L1027" s="2">
        <f t="shared" ref="L1027:L1090" si="675">(J1027/AT1027)*100</f>
        <v>0</v>
      </c>
      <c r="M1027" s="6">
        <v>464468.40150400001</v>
      </c>
      <c r="N1027" s="2">
        <f t="shared" ref="N1027:N1090" si="676">(M1027/1000000)</f>
        <v>0.46446840150399998</v>
      </c>
      <c r="O1027" s="2">
        <f t="shared" ref="O1027:O1090" si="677">(M1027/AT1027)*100</f>
        <v>1.8578736060160002</v>
      </c>
      <c r="P1027" s="6">
        <v>0</v>
      </c>
      <c r="Q1027" s="2">
        <f t="shared" ref="Q1027:Q1090" si="678">(P1027/1000000)</f>
        <v>0</v>
      </c>
      <c r="R1027" s="2">
        <f t="shared" ref="R1027:R1090" si="679">(P1027/AT1027)*100</f>
        <v>0</v>
      </c>
      <c r="S1027" s="6">
        <v>2276144.6043199999</v>
      </c>
      <c r="T1027" s="2">
        <f t="shared" ref="T1027:T1090" si="680">(S1027/1000000)</f>
        <v>2.2761446043199998</v>
      </c>
      <c r="U1027" s="2">
        <f t="shared" ref="U1027:U1090" si="681">(S1027/AT1027)*100</f>
        <v>9.1045784172800008</v>
      </c>
      <c r="V1027" s="6">
        <v>0</v>
      </c>
      <c r="W1027" s="2">
        <f t="shared" ref="W1027:W1090" si="682">(V1027/1000000)</f>
        <v>0</v>
      </c>
      <c r="X1027" s="2">
        <f t="shared" ref="X1027:X1090" si="683">(V1027/AT1027)*100</f>
        <v>0</v>
      </c>
      <c r="Y1027" s="6">
        <v>0</v>
      </c>
      <c r="Z1027" s="2">
        <f t="shared" ref="Z1027:Z1090" si="684">(Y1027/1000000)</f>
        <v>0</v>
      </c>
      <c r="AA1027" s="2">
        <f t="shared" ref="AA1027:AA1090" si="685">(Y1027/AT1027)*100</f>
        <v>0</v>
      </c>
      <c r="AB1027" s="6">
        <v>0</v>
      </c>
      <c r="AC1027" s="2">
        <f t="shared" ref="AC1027:AC1090" si="686">(AB1027/1000000)</f>
        <v>0</v>
      </c>
      <c r="AD1027" s="2">
        <f t="shared" ref="AD1027:AD1090" si="687">(AB1027/AT1027)*100</f>
        <v>0</v>
      </c>
      <c r="AE1027" s="6">
        <v>245173.80926400001</v>
      </c>
      <c r="AF1027" s="2">
        <f t="shared" ref="AF1027:AF1090" si="688">(AE1027/1000000)</f>
        <v>0.24517380926400001</v>
      </c>
      <c r="AG1027" s="2">
        <f t="shared" ref="AG1027:AG1090" si="689">(AE1027/AT1027)*100</f>
        <v>0.98069523705600004</v>
      </c>
      <c r="AH1027" s="6">
        <v>0</v>
      </c>
      <c r="AI1027" s="2">
        <f t="shared" ref="AI1027:AI1090" si="690">(AH1027/1000000)</f>
        <v>0</v>
      </c>
      <c r="AJ1027" s="2">
        <f t="shared" ref="AJ1027:AJ1090" si="691">(AH1027/AT1027)*100</f>
        <v>0</v>
      </c>
      <c r="AK1027" s="6">
        <v>0</v>
      </c>
      <c r="AL1027" s="2">
        <f t="shared" ref="AL1027:AL1090" si="692">(AK1027/1000000)</f>
        <v>0</v>
      </c>
      <c r="AM1027" s="2">
        <f t="shared" ref="AM1027:AM1090" si="693">(AK1027/AT1027)*100</f>
        <v>0</v>
      </c>
      <c r="AN1027" s="6">
        <v>0</v>
      </c>
      <c r="AO1027" s="2">
        <f t="shared" ref="AO1027:AO1090" si="694">(AN1027/1000000)</f>
        <v>0</v>
      </c>
      <c r="AP1027" s="2">
        <f t="shared" ref="AP1027:AP1090" si="695">(AN1027/AT1027)*100</f>
        <v>0</v>
      </c>
      <c r="AQ1027" s="6">
        <v>0</v>
      </c>
      <c r="AR1027" s="2">
        <f t="shared" ref="AR1027:AR1090" si="696">(AQ1027/1000000)</f>
        <v>0</v>
      </c>
      <c r="AS1027" s="2">
        <f t="shared" ref="AS1027:AS1090" si="697">(AQ1027/AT1027)*100</f>
        <v>0</v>
      </c>
      <c r="AT1027" s="2">
        <v>25000000</v>
      </c>
      <c r="AU1027" s="2">
        <v>0</v>
      </c>
      <c r="AV1027" s="2">
        <f t="shared" ref="AV1027:AV1090" si="698">(AU1027/1000000)</f>
        <v>0</v>
      </c>
      <c r="AW1027" s="2">
        <f t="shared" ref="AW1027:AW1090" si="699">(AU1027/AT1027)*100</f>
        <v>0</v>
      </c>
      <c r="AX1027" s="2">
        <v>0</v>
      </c>
      <c r="AY1027" s="2">
        <f t="shared" ref="AY1027:AY1090" si="700">(AX1027/1000000)</f>
        <v>0</v>
      </c>
      <c r="AZ1027" s="2">
        <f t="shared" ref="AZ1027:AZ1090" si="701">(AX1027/AT1027)*100</f>
        <v>0</v>
      </c>
      <c r="BA1027" s="2">
        <v>25000000</v>
      </c>
      <c r="BB1027" s="2">
        <f t="shared" ref="BB1027:BB1090" si="702">(BA1027/1000000)</f>
        <v>25</v>
      </c>
      <c r="BC1027" s="2">
        <f t="shared" ref="BC1027:BC1090" si="703">(BA1027/AT1027)*100</f>
        <v>100</v>
      </c>
      <c r="BD1027" s="2">
        <v>0</v>
      </c>
      <c r="BE1027" s="2">
        <f t="shared" ref="BE1027:BE1090" si="704">(BD1027/1000000)</f>
        <v>0</v>
      </c>
      <c r="BF1027" s="2">
        <f t="shared" ref="BF1027:BF1090" si="705">(BD1027/AT1027)*100</f>
        <v>0</v>
      </c>
      <c r="BG1027" s="2">
        <v>25000000</v>
      </c>
      <c r="BH1027" s="2">
        <f t="shared" ref="BH1027:BH1090" si="706">(BG1027/1000000)</f>
        <v>25</v>
      </c>
      <c r="BI1027" s="2">
        <f t="shared" ref="BI1027:BI1090" si="707">(BG1027/AT1027)*100</f>
        <v>100</v>
      </c>
      <c r="BJ1027" s="2">
        <v>0</v>
      </c>
      <c r="BK1027" s="2">
        <f t="shared" ref="BK1027:BK1090" si="708">(BJ1027/1000000)</f>
        <v>0</v>
      </c>
      <c r="BL1027" s="2">
        <f t="shared" ref="BL1027:BL1090" si="709">(BJ1027/AT1027)*100</f>
        <v>0</v>
      </c>
      <c r="BM1027" s="2">
        <v>0</v>
      </c>
      <c r="BN1027" s="2">
        <f t="shared" ref="BN1027:BN1090" si="710">(BM1027/1000000)</f>
        <v>0</v>
      </c>
      <c r="BO1027" s="2">
        <f t="shared" ref="BO1027:BO1090" si="711">(BM1027/AT1027)*100</f>
        <v>0</v>
      </c>
      <c r="BP1027" s="2">
        <v>0</v>
      </c>
      <c r="BQ1027" s="2">
        <f t="shared" ref="BQ1027:BQ1090" si="712">(BP1027/1000000)</f>
        <v>0</v>
      </c>
      <c r="BR1027" s="2">
        <f t="shared" ref="BR1027:BR1090" si="713">(BP1027/AT1027)*100</f>
        <v>0</v>
      </c>
      <c r="BS1027" s="2">
        <v>25000000</v>
      </c>
      <c r="BT1027" s="1">
        <v>5</v>
      </c>
      <c r="BU1027" s="1">
        <v>16</v>
      </c>
      <c r="BV1027" s="2">
        <v>8.9375</v>
      </c>
      <c r="BW1027" s="1">
        <v>80.5</v>
      </c>
      <c r="BX1027" s="2">
        <v>244.04347826086956</v>
      </c>
      <c r="BY1027" s="1">
        <v>317</v>
      </c>
      <c r="BZ1027" s="1">
        <v>171</v>
      </c>
      <c r="CA1027" s="2">
        <v>143.91304347826087</v>
      </c>
      <c r="CB1027" s="2">
        <v>1201.5217391304348</v>
      </c>
      <c r="CC1027" s="1">
        <v>188</v>
      </c>
      <c r="CD1027" s="1">
        <v>37</v>
      </c>
      <c r="CE1027" s="2">
        <v>0.85099999999999998</v>
      </c>
      <c r="CF1027" s="2">
        <v>91.802199999999999</v>
      </c>
      <c r="CG1027" s="2">
        <v>104.3475</v>
      </c>
      <c r="CH1027" s="2">
        <v>6.2919999999999998</v>
      </c>
      <c r="CI1027" s="2">
        <v>67.697999999999993</v>
      </c>
      <c r="CJ1027" s="2">
        <v>4.6440000000000001</v>
      </c>
      <c r="CK1027" s="9">
        <v>7190.5</v>
      </c>
      <c r="CL1027" s="8">
        <v>0</v>
      </c>
      <c r="CM1027" s="8">
        <v>0</v>
      </c>
      <c r="CN1027" s="18"/>
      <c r="CO1027" s="18"/>
      <c r="CP1027" s="18"/>
      <c r="CQ1027" s="18"/>
      <c r="CR1027" s="18"/>
      <c r="CS1027" s="18"/>
      <c r="CT1027" s="18"/>
      <c r="CU1027" s="18"/>
      <c r="CV1027" s="18"/>
      <c r="CW1027" s="18"/>
      <c r="CX1027" s="18"/>
      <c r="CY1027" s="18"/>
      <c r="CZ1027" s="18"/>
      <c r="DA1027" s="18"/>
      <c r="DB1027" s="18"/>
      <c r="DC1027" s="18"/>
      <c r="DD1027" s="18"/>
      <c r="DE1027" s="18"/>
      <c r="DF1027" s="21">
        <v>0</v>
      </c>
      <c r="DG1027" s="21">
        <v>0</v>
      </c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20" t="s">
        <v>57</v>
      </c>
    </row>
    <row r="1028" spans="1:130">
      <c r="A1028" s="5">
        <v>1028</v>
      </c>
      <c r="B1028" s="1">
        <v>8</v>
      </c>
      <c r="C1028" s="9">
        <v>397810</v>
      </c>
      <c r="D1028" s="9">
        <v>7838954</v>
      </c>
      <c r="E1028" s="22">
        <v>-39.974499999999999</v>
      </c>
      <c r="F1028" s="22">
        <v>-19.542000000000002</v>
      </c>
      <c r="G1028" s="6">
        <v>7548894.84081</v>
      </c>
      <c r="H1028" s="2">
        <f t="shared" si="672"/>
        <v>7.5488948408100001</v>
      </c>
      <c r="I1028" s="2">
        <f t="shared" si="673"/>
        <v>30.19557936324</v>
      </c>
      <c r="J1028" s="6">
        <v>0</v>
      </c>
      <c r="K1028" s="2">
        <f t="shared" si="674"/>
        <v>0</v>
      </c>
      <c r="L1028" s="2">
        <f t="shared" si="675"/>
        <v>0</v>
      </c>
      <c r="M1028" s="6">
        <v>322198.24948699999</v>
      </c>
      <c r="N1028" s="2">
        <f t="shared" si="676"/>
        <v>0.32219824948699999</v>
      </c>
      <c r="O1028" s="2">
        <f t="shared" si="677"/>
        <v>1.288792997948</v>
      </c>
      <c r="P1028" s="6">
        <v>0</v>
      </c>
      <c r="Q1028" s="2">
        <f t="shared" si="678"/>
        <v>0</v>
      </c>
      <c r="R1028" s="2">
        <f t="shared" si="679"/>
        <v>0</v>
      </c>
      <c r="S1028" s="6">
        <v>10818467.4981</v>
      </c>
      <c r="T1028" s="2">
        <f t="shared" si="680"/>
        <v>10.818467498099999</v>
      </c>
      <c r="U1028" s="2">
        <f t="shared" si="681"/>
        <v>43.273869992400002</v>
      </c>
      <c r="V1028" s="6">
        <v>0</v>
      </c>
      <c r="W1028" s="2">
        <f t="shared" si="682"/>
        <v>0</v>
      </c>
      <c r="X1028" s="2">
        <f t="shared" si="683"/>
        <v>0</v>
      </c>
      <c r="Y1028" s="6">
        <v>0</v>
      </c>
      <c r="Z1028" s="2">
        <f t="shared" si="684"/>
        <v>0</v>
      </c>
      <c r="AA1028" s="2">
        <f t="shared" si="685"/>
        <v>0</v>
      </c>
      <c r="AB1028" s="6">
        <v>0</v>
      </c>
      <c r="AC1028" s="2">
        <f t="shared" si="686"/>
        <v>0</v>
      </c>
      <c r="AD1028" s="2">
        <f t="shared" si="687"/>
        <v>0</v>
      </c>
      <c r="AE1028" s="6">
        <v>6310439.4115599999</v>
      </c>
      <c r="AF1028" s="2">
        <f t="shared" si="688"/>
        <v>6.31043941156</v>
      </c>
      <c r="AG1028" s="2">
        <f t="shared" si="689"/>
        <v>25.24175764624</v>
      </c>
      <c r="AH1028" s="6">
        <v>0</v>
      </c>
      <c r="AI1028" s="2">
        <f t="shared" si="690"/>
        <v>0</v>
      </c>
      <c r="AJ1028" s="2">
        <f t="shared" si="691"/>
        <v>0</v>
      </c>
      <c r="AK1028" s="6">
        <v>0</v>
      </c>
      <c r="AL1028" s="2">
        <f t="shared" si="692"/>
        <v>0</v>
      </c>
      <c r="AM1028" s="2">
        <f t="shared" si="693"/>
        <v>0</v>
      </c>
      <c r="AN1028" s="6">
        <v>0</v>
      </c>
      <c r="AO1028" s="2">
        <f t="shared" si="694"/>
        <v>0</v>
      </c>
      <c r="AP1028" s="2">
        <f t="shared" si="695"/>
        <v>0</v>
      </c>
      <c r="AQ1028" s="6">
        <v>0</v>
      </c>
      <c r="AR1028" s="2">
        <f t="shared" si="696"/>
        <v>0</v>
      </c>
      <c r="AS1028" s="2">
        <f t="shared" si="697"/>
        <v>0</v>
      </c>
      <c r="AT1028" s="2">
        <v>25000000</v>
      </c>
      <c r="AU1028" s="2">
        <v>0</v>
      </c>
      <c r="AV1028" s="2">
        <f t="shared" si="698"/>
        <v>0</v>
      </c>
      <c r="AW1028" s="2">
        <f t="shared" si="699"/>
        <v>0</v>
      </c>
      <c r="AX1028" s="2">
        <v>0</v>
      </c>
      <c r="AY1028" s="2">
        <f t="shared" si="700"/>
        <v>0</v>
      </c>
      <c r="AZ1028" s="2">
        <f t="shared" si="701"/>
        <v>0</v>
      </c>
      <c r="BA1028" s="2">
        <v>25000000</v>
      </c>
      <c r="BB1028" s="2">
        <f t="shared" si="702"/>
        <v>25</v>
      </c>
      <c r="BC1028" s="2">
        <f t="shared" si="703"/>
        <v>100</v>
      </c>
      <c r="BD1028" s="2">
        <v>0</v>
      </c>
      <c r="BE1028" s="2">
        <f t="shared" si="704"/>
        <v>0</v>
      </c>
      <c r="BF1028" s="2">
        <f t="shared" si="705"/>
        <v>0</v>
      </c>
      <c r="BG1028" s="2">
        <v>25000000</v>
      </c>
      <c r="BH1028" s="2">
        <f t="shared" si="706"/>
        <v>25</v>
      </c>
      <c r="BI1028" s="2">
        <f t="shared" si="707"/>
        <v>100</v>
      </c>
      <c r="BJ1028" s="2">
        <v>0</v>
      </c>
      <c r="BK1028" s="2">
        <f t="shared" si="708"/>
        <v>0</v>
      </c>
      <c r="BL1028" s="2">
        <f t="shared" si="709"/>
        <v>0</v>
      </c>
      <c r="BM1028" s="2">
        <v>0</v>
      </c>
      <c r="BN1028" s="2">
        <f t="shared" si="710"/>
        <v>0</v>
      </c>
      <c r="BO1028" s="2">
        <f t="shared" si="711"/>
        <v>0</v>
      </c>
      <c r="BP1028" s="2">
        <v>0</v>
      </c>
      <c r="BQ1028" s="2">
        <f t="shared" si="712"/>
        <v>0</v>
      </c>
      <c r="BR1028" s="2">
        <f t="shared" si="713"/>
        <v>0</v>
      </c>
      <c r="BS1028" s="2">
        <v>25000000</v>
      </c>
      <c r="BT1028" s="1">
        <v>5</v>
      </c>
      <c r="BU1028" s="1">
        <v>25</v>
      </c>
      <c r="BV1028" s="2">
        <v>12.535714285714286</v>
      </c>
      <c r="BW1028" s="1">
        <v>80.5</v>
      </c>
      <c r="BX1028" s="2">
        <v>243.48387096774192</v>
      </c>
      <c r="BY1028" s="1">
        <v>315</v>
      </c>
      <c r="BZ1028" s="1">
        <v>171</v>
      </c>
      <c r="CA1028" s="2">
        <v>142.96774193548387</v>
      </c>
      <c r="CB1028" s="2">
        <v>1207.0322580645161</v>
      </c>
      <c r="CC1028" s="1">
        <v>187</v>
      </c>
      <c r="CD1028" s="1">
        <v>38</v>
      </c>
      <c r="CK1028" s="9">
        <v>7208</v>
      </c>
      <c r="CL1028" s="18">
        <v>1</v>
      </c>
      <c r="CM1028" s="18">
        <v>4</v>
      </c>
      <c r="CN1028" s="18">
        <v>11</v>
      </c>
      <c r="CO1028" s="18">
        <v>11</v>
      </c>
      <c r="CP1028" s="18">
        <v>11</v>
      </c>
      <c r="CQ1028" s="18">
        <v>80</v>
      </c>
      <c r="CR1028" s="18">
        <v>243</v>
      </c>
      <c r="CS1028" s="18">
        <v>314</v>
      </c>
      <c r="CT1028" s="18">
        <v>171</v>
      </c>
      <c r="CU1028" s="18">
        <v>143</v>
      </c>
      <c r="CV1028" s="18">
        <v>1208</v>
      </c>
      <c r="CW1028" s="18">
        <v>187</v>
      </c>
      <c r="CX1028" s="18">
        <v>40</v>
      </c>
      <c r="CY1028" s="18"/>
      <c r="CZ1028" s="18"/>
      <c r="DA1028" s="18"/>
      <c r="DB1028" s="18"/>
      <c r="DC1028" s="18"/>
      <c r="DD1028" s="18"/>
      <c r="DE1028" s="18">
        <v>7208</v>
      </c>
      <c r="DF1028" s="21">
        <v>0</v>
      </c>
      <c r="DG1028" s="21">
        <v>0</v>
      </c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20" t="s">
        <v>57</v>
      </c>
    </row>
    <row r="1029" spans="1:130">
      <c r="A1029" s="5">
        <v>1029</v>
      </c>
      <c r="B1029" s="1">
        <v>8</v>
      </c>
      <c r="C1029" s="9">
        <v>402810</v>
      </c>
      <c r="D1029" s="9">
        <v>7838954</v>
      </c>
      <c r="E1029" s="22">
        <v>-39.9268</v>
      </c>
      <c r="F1029" s="22">
        <v>-19.542300000000001</v>
      </c>
      <c r="G1029" s="6">
        <v>22775392.5748</v>
      </c>
      <c r="H1029" s="2">
        <f t="shared" si="672"/>
        <v>22.775392574799998</v>
      </c>
      <c r="I1029" s="2">
        <f t="shared" si="673"/>
        <v>91.101570299199992</v>
      </c>
      <c r="J1029" s="6">
        <v>0</v>
      </c>
      <c r="K1029" s="2">
        <f t="shared" si="674"/>
        <v>0</v>
      </c>
      <c r="L1029" s="2">
        <f t="shared" si="675"/>
        <v>0</v>
      </c>
      <c r="M1029" s="6">
        <v>8999.9519996599993</v>
      </c>
      <c r="N1029" s="2">
        <f t="shared" si="676"/>
        <v>8.9999519996599997E-3</v>
      </c>
      <c r="O1029" s="2">
        <f t="shared" si="677"/>
        <v>3.5999807998639999E-2</v>
      </c>
      <c r="P1029" s="6">
        <v>0</v>
      </c>
      <c r="Q1029" s="2">
        <f t="shared" si="678"/>
        <v>0</v>
      </c>
      <c r="R1029" s="2">
        <f t="shared" si="679"/>
        <v>0</v>
      </c>
      <c r="S1029" s="6">
        <v>2215607.4731700001</v>
      </c>
      <c r="T1029" s="2">
        <f t="shared" si="680"/>
        <v>2.21560747317</v>
      </c>
      <c r="U1029" s="2">
        <f t="shared" si="681"/>
        <v>8.8624298926799998</v>
      </c>
      <c r="V1029" s="6">
        <v>0</v>
      </c>
      <c r="W1029" s="2">
        <f t="shared" si="682"/>
        <v>0</v>
      </c>
      <c r="X1029" s="2">
        <f t="shared" si="683"/>
        <v>0</v>
      </c>
      <c r="Y1029" s="6">
        <v>0</v>
      </c>
      <c r="Z1029" s="2">
        <f t="shared" si="684"/>
        <v>0</v>
      </c>
      <c r="AA1029" s="2">
        <f t="shared" si="685"/>
        <v>0</v>
      </c>
      <c r="AB1029" s="6">
        <v>0</v>
      </c>
      <c r="AC1029" s="2">
        <f t="shared" si="686"/>
        <v>0</v>
      </c>
      <c r="AD1029" s="2">
        <f t="shared" si="687"/>
        <v>0</v>
      </c>
      <c r="AE1029" s="6">
        <v>0</v>
      </c>
      <c r="AF1029" s="2">
        <f t="shared" si="688"/>
        <v>0</v>
      </c>
      <c r="AG1029" s="2">
        <f t="shared" si="689"/>
        <v>0</v>
      </c>
      <c r="AH1029" s="6">
        <v>0</v>
      </c>
      <c r="AI1029" s="2">
        <f t="shared" si="690"/>
        <v>0</v>
      </c>
      <c r="AJ1029" s="2">
        <f t="shared" si="691"/>
        <v>0</v>
      </c>
      <c r="AK1029" s="6">
        <v>0</v>
      </c>
      <c r="AL1029" s="2">
        <f t="shared" si="692"/>
        <v>0</v>
      </c>
      <c r="AM1029" s="2">
        <f t="shared" si="693"/>
        <v>0</v>
      </c>
      <c r="AN1029" s="6">
        <v>0</v>
      </c>
      <c r="AO1029" s="2">
        <f t="shared" si="694"/>
        <v>0</v>
      </c>
      <c r="AP1029" s="2">
        <f t="shared" si="695"/>
        <v>0</v>
      </c>
      <c r="AQ1029" s="6">
        <v>0</v>
      </c>
      <c r="AR1029" s="2">
        <f t="shared" si="696"/>
        <v>0</v>
      </c>
      <c r="AS1029" s="2">
        <f t="shared" si="697"/>
        <v>0</v>
      </c>
      <c r="AT1029" s="2">
        <v>25000000</v>
      </c>
      <c r="AU1029" s="2">
        <v>0</v>
      </c>
      <c r="AV1029" s="2">
        <f t="shared" si="698"/>
        <v>0</v>
      </c>
      <c r="AW1029" s="2">
        <f t="shared" si="699"/>
        <v>0</v>
      </c>
      <c r="AX1029" s="2">
        <v>0</v>
      </c>
      <c r="AY1029" s="2">
        <f t="shared" si="700"/>
        <v>0</v>
      </c>
      <c r="AZ1029" s="2">
        <f t="shared" si="701"/>
        <v>0</v>
      </c>
      <c r="BA1029" s="2">
        <v>25000000</v>
      </c>
      <c r="BB1029" s="2">
        <f t="shared" si="702"/>
        <v>25</v>
      </c>
      <c r="BC1029" s="2">
        <f t="shared" si="703"/>
        <v>100</v>
      </c>
      <c r="BD1029" s="2">
        <v>0</v>
      </c>
      <c r="BE1029" s="2">
        <f t="shared" si="704"/>
        <v>0</v>
      </c>
      <c r="BF1029" s="2">
        <f t="shared" si="705"/>
        <v>0</v>
      </c>
      <c r="BG1029" s="2">
        <v>25000000</v>
      </c>
      <c r="BH1029" s="2">
        <f t="shared" si="706"/>
        <v>25</v>
      </c>
      <c r="BI1029" s="2">
        <f t="shared" si="707"/>
        <v>100</v>
      </c>
      <c r="BJ1029" s="2">
        <v>0</v>
      </c>
      <c r="BK1029" s="2">
        <f t="shared" si="708"/>
        <v>0</v>
      </c>
      <c r="BL1029" s="2">
        <f t="shared" si="709"/>
        <v>0</v>
      </c>
      <c r="BM1029" s="2">
        <v>0</v>
      </c>
      <c r="BN1029" s="2">
        <f t="shared" si="710"/>
        <v>0</v>
      </c>
      <c r="BO1029" s="2">
        <f t="shared" si="711"/>
        <v>0</v>
      </c>
      <c r="BP1029" s="2">
        <v>0</v>
      </c>
      <c r="BQ1029" s="2">
        <f t="shared" si="712"/>
        <v>0</v>
      </c>
      <c r="BR1029" s="2">
        <f t="shared" si="713"/>
        <v>0</v>
      </c>
      <c r="BS1029" s="2">
        <v>25000000</v>
      </c>
      <c r="BT1029" s="1">
        <v>4</v>
      </c>
      <c r="BU1029" s="1">
        <v>21</v>
      </c>
      <c r="BV1029" s="2">
        <v>11.642857142857142</v>
      </c>
      <c r="BW1029" s="1">
        <v>80.5</v>
      </c>
      <c r="BX1029" s="2">
        <v>243.17857142857142</v>
      </c>
      <c r="BY1029" s="1">
        <v>314</v>
      </c>
      <c r="BZ1029" s="1">
        <v>171</v>
      </c>
      <c r="CA1029" s="2">
        <v>141.28571428571428</v>
      </c>
      <c r="CB1029" s="2">
        <v>1210.9642857142858</v>
      </c>
      <c r="CC1029" s="1">
        <v>186</v>
      </c>
      <c r="CD1029" s="1">
        <v>40</v>
      </c>
      <c r="CK1029" s="9">
        <v>7208</v>
      </c>
      <c r="CL1029" s="8">
        <v>0</v>
      </c>
      <c r="CM1029" s="8">
        <v>0</v>
      </c>
      <c r="CN1029" s="18"/>
      <c r="CO1029" s="18"/>
      <c r="CP1029" s="18"/>
      <c r="CQ1029" s="18"/>
      <c r="CR1029" s="18"/>
      <c r="CS1029" s="18"/>
      <c r="CT1029" s="18"/>
      <c r="CU1029" s="18"/>
      <c r="CV1029" s="18"/>
      <c r="CW1029" s="18"/>
      <c r="CX1029" s="18"/>
      <c r="CY1029" s="18"/>
      <c r="CZ1029" s="18"/>
      <c r="DA1029" s="18"/>
      <c r="DB1029" s="18"/>
      <c r="DC1029" s="18"/>
      <c r="DD1029" s="18"/>
      <c r="DE1029" s="18"/>
      <c r="DF1029" s="21">
        <v>0</v>
      </c>
      <c r="DG1029" s="21">
        <v>0</v>
      </c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20" t="s">
        <v>57</v>
      </c>
    </row>
    <row r="1030" spans="1:130">
      <c r="A1030" s="5">
        <v>1030</v>
      </c>
      <c r="B1030" s="1">
        <v>8</v>
      </c>
      <c r="C1030" s="9">
        <v>407810</v>
      </c>
      <c r="D1030" s="9">
        <v>7838954</v>
      </c>
      <c r="E1030" s="22">
        <v>-39.879100000000001</v>
      </c>
      <c r="F1030" s="22">
        <v>-19.5425</v>
      </c>
      <c r="G1030" s="6">
        <v>6563537.1692700004</v>
      </c>
      <c r="H1030" s="2">
        <f t="shared" si="672"/>
        <v>6.5635371692700009</v>
      </c>
      <c r="I1030" s="2">
        <f t="shared" si="673"/>
        <v>26.254148677080003</v>
      </c>
      <c r="J1030" s="6">
        <v>0</v>
      </c>
      <c r="K1030" s="2">
        <f t="shared" si="674"/>
        <v>0</v>
      </c>
      <c r="L1030" s="2">
        <f t="shared" si="675"/>
        <v>0</v>
      </c>
      <c r="M1030" s="6">
        <v>0</v>
      </c>
      <c r="N1030" s="2">
        <f t="shared" si="676"/>
        <v>0</v>
      </c>
      <c r="O1030" s="2">
        <f t="shared" si="677"/>
        <v>0</v>
      </c>
      <c r="P1030" s="6">
        <v>0</v>
      </c>
      <c r="Q1030" s="2">
        <f t="shared" si="678"/>
        <v>0</v>
      </c>
      <c r="R1030" s="2">
        <f t="shared" si="679"/>
        <v>0</v>
      </c>
      <c r="S1030" s="6">
        <v>12954012.402100001</v>
      </c>
      <c r="T1030" s="2">
        <f t="shared" si="680"/>
        <v>12.9540124021</v>
      </c>
      <c r="U1030" s="2">
        <f t="shared" si="681"/>
        <v>51.816049608400007</v>
      </c>
      <c r="V1030" s="6">
        <v>0</v>
      </c>
      <c r="W1030" s="2">
        <f t="shared" si="682"/>
        <v>0</v>
      </c>
      <c r="X1030" s="2">
        <f t="shared" si="683"/>
        <v>0</v>
      </c>
      <c r="Y1030" s="6">
        <v>0</v>
      </c>
      <c r="Z1030" s="2">
        <f t="shared" si="684"/>
        <v>0</v>
      </c>
      <c r="AA1030" s="2">
        <f t="shared" si="685"/>
        <v>0</v>
      </c>
      <c r="AB1030" s="6">
        <v>0</v>
      </c>
      <c r="AC1030" s="2">
        <f t="shared" si="686"/>
        <v>0</v>
      </c>
      <c r="AD1030" s="2">
        <f t="shared" si="687"/>
        <v>0</v>
      </c>
      <c r="AE1030" s="6">
        <v>0</v>
      </c>
      <c r="AF1030" s="2">
        <f t="shared" si="688"/>
        <v>0</v>
      </c>
      <c r="AG1030" s="2">
        <f t="shared" si="689"/>
        <v>0</v>
      </c>
      <c r="AH1030" s="6">
        <v>0</v>
      </c>
      <c r="AI1030" s="2">
        <f t="shared" si="690"/>
        <v>0</v>
      </c>
      <c r="AJ1030" s="2">
        <f t="shared" si="691"/>
        <v>0</v>
      </c>
      <c r="AK1030" s="6">
        <v>25591.297545900001</v>
      </c>
      <c r="AL1030" s="2">
        <f t="shared" si="692"/>
        <v>2.5591297545900001E-2</v>
      </c>
      <c r="AM1030" s="2">
        <f t="shared" si="693"/>
        <v>0.10236519018359999</v>
      </c>
      <c r="AN1030" s="6">
        <v>5456859.13105</v>
      </c>
      <c r="AO1030" s="2">
        <f t="shared" si="694"/>
        <v>5.4568591310499999</v>
      </c>
      <c r="AP1030" s="2">
        <f t="shared" si="695"/>
        <v>21.827436524199999</v>
      </c>
      <c r="AQ1030" s="6">
        <v>0</v>
      </c>
      <c r="AR1030" s="2">
        <f t="shared" si="696"/>
        <v>0</v>
      </c>
      <c r="AS1030" s="2">
        <f t="shared" si="697"/>
        <v>0</v>
      </c>
      <c r="AT1030" s="2">
        <v>25000000</v>
      </c>
      <c r="AU1030" s="2">
        <v>0</v>
      </c>
      <c r="AV1030" s="2">
        <f t="shared" si="698"/>
        <v>0</v>
      </c>
      <c r="AW1030" s="2">
        <f t="shared" si="699"/>
        <v>0</v>
      </c>
      <c r="AX1030" s="2">
        <v>0</v>
      </c>
      <c r="AY1030" s="2">
        <f t="shared" si="700"/>
        <v>0</v>
      </c>
      <c r="AZ1030" s="2">
        <f t="shared" si="701"/>
        <v>0</v>
      </c>
      <c r="BA1030" s="2">
        <v>25000000</v>
      </c>
      <c r="BB1030" s="2">
        <f t="shared" si="702"/>
        <v>25</v>
      </c>
      <c r="BC1030" s="2">
        <f t="shared" si="703"/>
        <v>100</v>
      </c>
      <c r="BD1030" s="2">
        <v>0</v>
      </c>
      <c r="BE1030" s="2">
        <f t="shared" si="704"/>
        <v>0</v>
      </c>
      <c r="BF1030" s="2">
        <f t="shared" si="705"/>
        <v>0</v>
      </c>
      <c r="BG1030" s="2">
        <v>25000000</v>
      </c>
      <c r="BH1030" s="2">
        <f t="shared" si="706"/>
        <v>25</v>
      </c>
      <c r="BI1030" s="2">
        <f t="shared" si="707"/>
        <v>100</v>
      </c>
      <c r="BJ1030" s="2">
        <v>0</v>
      </c>
      <c r="BK1030" s="2">
        <f t="shared" si="708"/>
        <v>0</v>
      </c>
      <c r="BL1030" s="2">
        <f t="shared" si="709"/>
        <v>0</v>
      </c>
      <c r="BM1030" s="2">
        <v>0</v>
      </c>
      <c r="BN1030" s="2">
        <f t="shared" si="710"/>
        <v>0</v>
      </c>
      <c r="BO1030" s="2">
        <f t="shared" si="711"/>
        <v>0</v>
      </c>
      <c r="BP1030" s="2">
        <v>0</v>
      </c>
      <c r="BQ1030" s="2">
        <f t="shared" si="712"/>
        <v>0</v>
      </c>
      <c r="BR1030" s="2">
        <f t="shared" si="713"/>
        <v>0</v>
      </c>
      <c r="BS1030" s="2">
        <v>25000000</v>
      </c>
      <c r="BT1030" s="1">
        <v>3</v>
      </c>
      <c r="BU1030" s="1">
        <v>23</v>
      </c>
      <c r="BV1030" s="2">
        <v>12.583333333333334</v>
      </c>
      <c r="BW1030" s="1">
        <v>80</v>
      </c>
      <c r="BX1030" s="2">
        <v>242.52777777777777</v>
      </c>
      <c r="BY1030" s="1">
        <v>314</v>
      </c>
      <c r="BZ1030" s="1">
        <v>172</v>
      </c>
      <c r="CA1030" s="2">
        <v>139.47222222222223</v>
      </c>
      <c r="CB1030" s="2">
        <v>1217.6944444444443</v>
      </c>
      <c r="CC1030" s="1">
        <v>185</v>
      </c>
      <c r="CD1030" s="1">
        <v>42</v>
      </c>
      <c r="CK1030" s="9">
        <v>7208</v>
      </c>
      <c r="CL1030" s="18">
        <v>1</v>
      </c>
      <c r="CM1030" s="18">
        <v>2</v>
      </c>
      <c r="CN1030" s="18">
        <v>23</v>
      </c>
      <c r="CO1030" s="18">
        <v>23</v>
      </c>
      <c r="CP1030" s="18">
        <v>23</v>
      </c>
      <c r="CQ1030" s="18">
        <v>80</v>
      </c>
      <c r="CR1030" s="18">
        <v>242</v>
      </c>
      <c r="CS1030" s="18">
        <v>312</v>
      </c>
      <c r="CT1030" s="18">
        <v>172</v>
      </c>
      <c r="CU1030" s="18">
        <v>140</v>
      </c>
      <c r="CV1030" s="18">
        <v>1220</v>
      </c>
      <c r="CW1030" s="18">
        <v>184</v>
      </c>
      <c r="CX1030" s="18">
        <v>43</v>
      </c>
      <c r="CY1030" s="18"/>
      <c r="CZ1030" s="18"/>
      <c r="DA1030" s="18"/>
      <c r="DB1030" s="18"/>
      <c r="DC1030" s="18"/>
      <c r="DD1030" s="18"/>
      <c r="DE1030" s="18">
        <v>7208</v>
      </c>
      <c r="DF1030" s="21">
        <v>0</v>
      </c>
      <c r="DG1030" s="21">
        <v>0</v>
      </c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20" t="s">
        <v>57</v>
      </c>
    </row>
    <row r="1031" spans="1:130">
      <c r="A1031" s="5">
        <v>1031</v>
      </c>
      <c r="B1031" s="1">
        <v>13</v>
      </c>
      <c r="C1031" s="9">
        <v>412810</v>
      </c>
      <c r="D1031" s="9">
        <v>7838954</v>
      </c>
      <c r="E1031" s="22">
        <v>-39.831499999999998</v>
      </c>
      <c r="F1031" s="22">
        <v>-19.5427</v>
      </c>
      <c r="G1031" s="6">
        <v>2313846.0060700001</v>
      </c>
      <c r="H1031" s="2">
        <f t="shared" si="672"/>
        <v>2.3138460060699999</v>
      </c>
      <c r="I1031" s="2">
        <f t="shared" si="673"/>
        <v>9.2553840242799996</v>
      </c>
      <c r="J1031" s="6">
        <v>0</v>
      </c>
      <c r="K1031" s="2">
        <f t="shared" si="674"/>
        <v>0</v>
      </c>
      <c r="L1031" s="2">
        <f t="shared" si="675"/>
        <v>0</v>
      </c>
      <c r="M1031" s="6">
        <v>0</v>
      </c>
      <c r="N1031" s="2">
        <f t="shared" si="676"/>
        <v>0</v>
      </c>
      <c r="O1031" s="2">
        <f t="shared" si="677"/>
        <v>0</v>
      </c>
      <c r="P1031" s="6">
        <v>0</v>
      </c>
      <c r="Q1031" s="2">
        <f t="shared" si="678"/>
        <v>0</v>
      </c>
      <c r="R1031" s="2">
        <f t="shared" si="679"/>
        <v>0</v>
      </c>
      <c r="S1031" s="6">
        <v>10700294.075999999</v>
      </c>
      <c r="T1031" s="2">
        <f t="shared" si="680"/>
        <v>10.700294075999999</v>
      </c>
      <c r="U1031" s="2">
        <f t="shared" si="681"/>
        <v>42.801176304000002</v>
      </c>
      <c r="V1031" s="6">
        <v>0</v>
      </c>
      <c r="W1031" s="2">
        <f t="shared" si="682"/>
        <v>0</v>
      </c>
      <c r="X1031" s="2">
        <f t="shared" si="683"/>
        <v>0</v>
      </c>
      <c r="Y1031" s="6">
        <v>0</v>
      </c>
      <c r="Z1031" s="2">
        <f t="shared" si="684"/>
        <v>0</v>
      </c>
      <c r="AA1031" s="2">
        <f t="shared" si="685"/>
        <v>0</v>
      </c>
      <c r="AB1031" s="6">
        <v>0</v>
      </c>
      <c r="AC1031" s="2">
        <f t="shared" si="686"/>
        <v>0</v>
      </c>
      <c r="AD1031" s="2">
        <f t="shared" si="687"/>
        <v>0</v>
      </c>
      <c r="AE1031" s="6">
        <v>0</v>
      </c>
      <c r="AF1031" s="2">
        <f t="shared" si="688"/>
        <v>0</v>
      </c>
      <c r="AG1031" s="2">
        <f t="shared" si="689"/>
        <v>0</v>
      </c>
      <c r="AH1031" s="6">
        <v>1415246.09247</v>
      </c>
      <c r="AI1031" s="2">
        <f t="shared" si="690"/>
        <v>1.4152460924700001</v>
      </c>
      <c r="AJ1031" s="2">
        <f t="shared" si="691"/>
        <v>5.6609843698800004</v>
      </c>
      <c r="AK1031" s="6">
        <v>6215891.5346100004</v>
      </c>
      <c r="AL1031" s="2">
        <f t="shared" si="692"/>
        <v>6.2158915346100008</v>
      </c>
      <c r="AM1031" s="2">
        <f t="shared" si="693"/>
        <v>24.863566138440003</v>
      </c>
      <c r="AN1031" s="6">
        <v>4354722.2908699997</v>
      </c>
      <c r="AO1031" s="2">
        <f t="shared" si="694"/>
        <v>4.3547222908699998</v>
      </c>
      <c r="AP1031" s="2">
        <f t="shared" si="695"/>
        <v>17.418889163479996</v>
      </c>
      <c r="AQ1031" s="6">
        <v>0</v>
      </c>
      <c r="AR1031" s="2">
        <f t="shared" si="696"/>
        <v>0</v>
      </c>
      <c r="AS1031" s="2">
        <f t="shared" si="697"/>
        <v>0</v>
      </c>
      <c r="AT1031" s="2">
        <v>25000000</v>
      </c>
      <c r="AU1031" s="2">
        <v>0</v>
      </c>
      <c r="AV1031" s="2">
        <f t="shared" si="698"/>
        <v>0</v>
      </c>
      <c r="AW1031" s="2">
        <f t="shared" si="699"/>
        <v>0</v>
      </c>
      <c r="AX1031" s="2">
        <v>0</v>
      </c>
      <c r="AY1031" s="2">
        <f t="shared" si="700"/>
        <v>0</v>
      </c>
      <c r="AZ1031" s="2">
        <f t="shared" si="701"/>
        <v>0</v>
      </c>
      <c r="BA1031" s="2">
        <v>25000000</v>
      </c>
      <c r="BB1031" s="2">
        <f t="shared" si="702"/>
        <v>25</v>
      </c>
      <c r="BC1031" s="2">
        <f t="shared" si="703"/>
        <v>100</v>
      </c>
      <c r="BD1031" s="2">
        <v>0</v>
      </c>
      <c r="BE1031" s="2">
        <f t="shared" si="704"/>
        <v>0</v>
      </c>
      <c r="BF1031" s="2">
        <f t="shared" si="705"/>
        <v>0</v>
      </c>
      <c r="BG1031" s="2">
        <v>25000000</v>
      </c>
      <c r="BH1031" s="2">
        <f t="shared" si="706"/>
        <v>25</v>
      </c>
      <c r="BI1031" s="2">
        <f t="shared" si="707"/>
        <v>100</v>
      </c>
      <c r="BJ1031" s="2">
        <v>0</v>
      </c>
      <c r="BK1031" s="2">
        <f t="shared" si="708"/>
        <v>0</v>
      </c>
      <c r="BL1031" s="2">
        <f t="shared" si="709"/>
        <v>0</v>
      </c>
      <c r="BM1031" s="2">
        <v>0</v>
      </c>
      <c r="BN1031" s="2">
        <f t="shared" si="710"/>
        <v>0</v>
      </c>
      <c r="BO1031" s="2">
        <f t="shared" si="711"/>
        <v>0</v>
      </c>
      <c r="BP1031" s="2">
        <v>0</v>
      </c>
      <c r="BQ1031" s="2">
        <f t="shared" si="712"/>
        <v>0</v>
      </c>
      <c r="BR1031" s="2">
        <f t="shared" si="713"/>
        <v>0</v>
      </c>
      <c r="BS1031" s="2">
        <v>25000000</v>
      </c>
      <c r="BT1031" s="1">
        <v>1</v>
      </c>
      <c r="BU1031" s="1">
        <v>18</v>
      </c>
      <c r="BV1031" s="2">
        <v>8.115384615384615</v>
      </c>
      <c r="BW1031" s="1">
        <v>80</v>
      </c>
      <c r="BX1031" s="2">
        <v>242.7</v>
      </c>
      <c r="BY1031" s="1">
        <v>312</v>
      </c>
      <c r="BZ1031" s="1">
        <v>173</v>
      </c>
      <c r="CA1031" s="2">
        <v>137.93333333333334</v>
      </c>
      <c r="CB1031" s="2">
        <v>1222.6333333333334</v>
      </c>
      <c r="CC1031" s="1">
        <v>184</v>
      </c>
      <c r="CD1031" s="1">
        <v>44</v>
      </c>
      <c r="CK1031" s="9">
        <v>7208</v>
      </c>
      <c r="CL1031" s="8">
        <v>0</v>
      </c>
      <c r="CM1031" s="8">
        <v>0</v>
      </c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21">
        <v>0</v>
      </c>
      <c r="DG1031" s="21">
        <v>0</v>
      </c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20" t="s">
        <v>57</v>
      </c>
    </row>
    <row r="1032" spans="1:130">
      <c r="A1032" s="5">
        <v>1032</v>
      </c>
      <c r="B1032" s="1">
        <v>13</v>
      </c>
      <c r="C1032" s="9">
        <v>417618</v>
      </c>
      <c r="D1032" s="9">
        <v>7839088</v>
      </c>
      <c r="E1032" s="22">
        <v>-39.785699999999999</v>
      </c>
      <c r="F1032" s="22">
        <v>-19.541699999999999</v>
      </c>
      <c r="G1032" s="6">
        <v>0</v>
      </c>
      <c r="H1032" s="2">
        <f t="shared" si="672"/>
        <v>0</v>
      </c>
      <c r="I1032" s="2">
        <f t="shared" si="673"/>
        <v>0</v>
      </c>
      <c r="J1032" s="6">
        <v>0</v>
      </c>
      <c r="K1032" s="2">
        <f t="shared" si="674"/>
        <v>0</v>
      </c>
      <c r="L1032" s="2">
        <f t="shared" si="675"/>
        <v>0</v>
      </c>
      <c r="M1032" s="6">
        <v>0</v>
      </c>
      <c r="N1032" s="2">
        <f t="shared" si="676"/>
        <v>0</v>
      </c>
      <c r="O1032" s="2">
        <f t="shared" si="677"/>
        <v>0</v>
      </c>
      <c r="P1032" s="6">
        <v>0</v>
      </c>
      <c r="Q1032" s="2">
        <f t="shared" si="678"/>
        <v>0</v>
      </c>
      <c r="R1032" s="2">
        <f t="shared" si="679"/>
        <v>0</v>
      </c>
      <c r="S1032" s="6">
        <v>5607981.4552499996</v>
      </c>
      <c r="T1032" s="2">
        <f t="shared" si="680"/>
        <v>5.60798145525</v>
      </c>
      <c r="U1032" s="2">
        <f t="shared" si="681"/>
        <v>24.525873708537894</v>
      </c>
      <c r="V1032" s="6">
        <v>0</v>
      </c>
      <c r="W1032" s="2">
        <f t="shared" si="682"/>
        <v>0</v>
      </c>
      <c r="X1032" s="2">
        <f t="shared" si="683"/>
        <v>0</v>
      </c>
      <c r="Y1032" s="6">
        <v>0</v>
      </c>
      <c r="Z1032" s="2">
        <f t="shared" si="684"/>
        <v>0</v>
      </c>
      <c r="AA1032" s="2">
        <f t="shared" si="685"/>
        <v>0</v>
      </c>
      <c r="AB1032" s="6">
        <v>0</v>
      </c>
      <c r="AC1032" s="2">
        <f t="shared" si="686"/>
        <v>0</v>
      </c>
      <c r="AD1032" s="2">
        <f t="shared" si="687"/>
        <v>0</v>
      </c>
      <c r="AE1032" s="6">
        <v>0</v>
      </c>
      <c r="AF1032" s="2">
        <f t="shared" si="688"/>
        <v>0</v>
      </c>
      <c r="AG1032" s="2">
        <f t="shared" si="689"/>
        <v>0</v>
      </c>
      <c r="AH1032" s="6">
        <v>2229733.2451900002</v>
      </c>
      <c r="AI1032" s="2">
        <f t="shared" si="690"/>
        <v>2.2297332451900003</v>
      </c>
      <c r="AJ1032" s="2">
        <f t="shared" si="691"/>
        <v>9.7514865931061525</v>
      </c>
      <c r="AK1032" s="6">
        <v>13261103.5041</v>
      </c>
      <c r="AL1032" s="2">
        <f t="shared" si="692"/>
        <v>13.261103504100001</v>
      </c>
      <c r="AM1032" s="2">
        <f t="shared" si="693"/>
        <v>57.995938890441103</v>
      </c>
      <c r="AN1032" s="6">
        <v>1766754.25019</v>
      </c>
      <c r="AO1032" s="2">
        <f t="shared" si="694"/>
        <v>1.76675425019</v>
      </c>
      <c r="AP1032" s="2">
        <f t="shared" si="695"/>
        <v>7.7267002325083167</v>
      </c>
      <c r="AQ1032" s="6">
        <v>0</v>
      </c>
      <c r="AR1032" s="2">
        <f t="shared" si="696"/>
        <v>0</v>
      </c>
      <c r="AS1032" s="2">
        <f t="shared" si="697"/>
        <v>0</v>
      </c>
      <c r="AT1032" s="2">
        <v>22865572.586300001</v>
      </c>
      <c r="AU1032" s="2">
        <v>0</v>
      </c>
      <c r="AV1032" s="2">
        <f t="shared" si="698"/>
        <v>0</v>
      </c>
      <c r="AW1032" s="2">
        <f t="shared" si="699"/>
        <v>0</v>
      </c>
      <c r="AX1032" s="2">
        <v>0</v>
      </c>
      <c r="AY1032" s="2">
        <f t="shared" si="700"/>
        <v>0</v>
      </c>
      <c r="AZ1032" s="2">
        <f t="shared" si="701"/>
        <v>0</v>
      </c>
      <c r="BA1032" s="2">
        <v>22865572.586300001</v>
      </c>
      <c r="BB1032" s="2">
        <f t="shared" si="702"/>
        <v>22.865572586300001</v>
      </c>
      <c r="BC1032" s="2">
        <f t="shared" si="703"/>
        <v>100</v>
      </c>
      <c r="BD1032" s="2">
        <v>11942793.032500001</v>
      </c>
      <c r="BE1032" s="2">
        <f t="shared" si="704"/>
        <v>11.942793032500001</v>
      </c>
      <c r="BF1032" s="2">
        <f t="shared" si="705"/>
        <v>52.230456890703771</v>
      </c>
      <c r="BG1032" s="2">
        <v>10922779.5538</v>
      </c>
      <c r="BH1032" s="2">
        <f t="shared" si="706"/>
        <v>10.9227795538</v>
      </c>
      <c r="BI1032" s="2">
        <f t="shared" si="707"/>
        <v>47.769543109296229</v>
      </c>
      <c r="BJ1032" s="2">
        <v>0</v>
      </c>
      <c r="BK1032" s="2">
        <f t="shared" si="708"/>
        <v>0</v>
      </c>
      <c r="BL1032" s="2">
        <f t="shared" si="709"/>
        <v>0</v>
      </c>
      <c r="BM1032" s="2">
        <v>0</v>
      </c>
      <c r="BN1032" s="2">
        <f t="shared" si="710"/>
        <v>0</v>
      </c>
      <c r="BO1032" s="2">
        <f t="shared" si="711"/>
        <v>0</v>
      </c>
      <c r="BP1032" s="2">
        <v>0</v>
      </c>
      <c r="BQ1032" s="2">
        <f t="shared" si="712"/>
        <v>0</v>
      </c>
      <c r="BR1032" s="2">
        <f t="shared" si="713"/>
        <v>0</v>
      </c>
      <c r="BS1032" s="2">
        <v>22865572.586300001</v>
      </c>
      <c r="BT1032" s="1">
        <v>0</v>
      </c>
      <c r="BU1032" s="1">
        <v>16</v>
      </c>
      <c r="BV1032" s="2">
        <v>6.3157894736842106</v>
      </c>
      <c r="BW1032" s="1">
        <v>80</v>
      </c>
      <c r="BX1032" s="2">
        <v>235.55555555555554</v>
      </c>
      <c r="BY1032" s="1">
        <v>312</v>
      </c>
      <c r="BZ1032" s="1">
        <v>0</v>
      </c>
      <c r="CA1032" s="2">
        <v>132.55555555555554</v>
      </c>
      <c r="CB1032" s="2">
        <v>1193.9722222222222</v>
      </c>
      <c r="CC1032" s="1">
        <v>183</v>
      </c>
      <c r="CD1032" s="1">
        <v>0</v>
      </c>
      <c r="CK1032" s="9">
        <v>7208</v>
      </c>
      <c r="CL1032" s="21">
        <v>0</v>
      </c>
      <c r="CM1032" s="21">
        <v>0</v>
      </c>
      <c r="CN1032" s="18"/>
      <c r="CO1032" s="18"/>
      <c r="CP1032" s="18"/>
      <c r="CQ1032" s="18"/>
      <c r="CR1032" s="18"/>
      <c r="CS1032" s="18"/>
      <c r="CT1032" s="18"/>
      <c r="CU1032" s="18"/>
      <c r="CV1032" s="18"/>
      <c r="CW1032" s="18"/>
      <c r="CX1032" s="18"/>
      <c r="CY1032" s="18"/>
      <c r="CZ1032" s="18"/>
      <c r="DA1032" s="18"/>
      <c r="DB1032" s="18"/>
      <c r="DC1032" s="18"/>
      <c r="DD1032" s="18"/>
      <c r="DE1032" s="18"/>
      <c r="DF1032" s="1">
        <v>1</v>
      </c>
      <c r="DG1032" s="1">
        <v>2</v>
      </c>
      <c r="DH1032" s="1">
        <v>8</v>
      </c>
      <c r="DI1032" s="1">
        <v>8</v>
      </c>
      <c r="DJ1032" s="1">
        <v>8</v>
      </c>
      <c r="DK1032" s="1">
        <v>80</v>
      </c>
      <c r="DL1032" s="1">
        <v>242</v>
      </c>
      <c r="DM1032" s="1">
        <v>310</v>
      </c>
      <c r="DN1032" s="1">
        <v>174</v>
      </c>
      <c r="DO1032" s="1">
        <v>136</v>
      </c>
      <c r="DP1032" s="1">
        <v>1230</v>
      </c>
      <c r="DQ1032" s="1">
        <v>182</v>
      </c>
      <c r="DR1032" s="1">
        <v>47</v>
      </c>
      <c r="DS1032" s="1"/>
      <c r="DT1032" s="1"/>
      <c r="DU1032" s="1"/>
      <c r="DV1032" s="1"/>
      <c r="DW1032" s="1"/>
      <c r="DX1032" s="1"/>
      <c r="DY1032" s="1">
        <v>7208</v>
      </c>
      <c r="DZ1032" s="7" t="s">
        <v>56</v>
      </c>
    </row>
    <row r="1033" spans="1:130">
      <c r="A1033" s="5">
        <v>1033</v>
      </c>
      <c r="B1033" s="1">
        <v>13</v>
      </c>
      <c r="C1033" s="9">
        <v>420548</v>
      </c>
      <c r="D1033" s="9">
        <v>7840877</v>
      </c>
      <c r="E1033" s="22">
        <v>-39.7577</v>
      </c>
      <c r="F1033" s="22">
        <v>-19.525700000000001</v>
      </c>
      <c r="G1033" s="6">
        <v>0</v>
      </c>
      <c r="H1033" s="2">
        <f t="shared" si="672"/>
        <v>0</v>
      </c>
      <c r="I1033" s="2">
        <f t="shared" si="673"/>
        <v>0</v>
      </c>
      <c r="J1033" s="6">
        <v>0</v>
      </c>
      <c r="K1033" s="2">
        <f t="shared" si="674"/>
        <v>0</v>
      </c>
      <c r="L1033" s="2">
        <f t="shared" si="675"/>
        <v>0</v>
      </c>
      <c r="M1033" s="6">
        <v>0</v>
      </c>
      <c r="N1033" s="2">
        <f t="shared" si="676"/>
        <v>0</v>
      </c>
      <c r="O1033" s="2">
        <f t="shared" si="677"/>
        <v>0</v>
      </c>
      <c r="P1033" s="6">
        <v>0</v>
      </c>
      <c r="Q1033" s="2">
        <f t="shared" si="678"/>
        <v>0</v>
      </c>
      <c r="R1033" s="2">
        <f t="shared" si="679"/>
        <v>0</v>
      </c>
      <c r="S1033" s="6">
        <v>0</v>
      </c>
      <c r="T1033" s="2">
        <f t="shared" si="680"/>
        <v>0</v>
      </c>
      <c r="U1033" s="2">
        <f t="shared" si="681"/>
        <v>0</v>
      </c>
      <c r="V1033" s="6">
        <v>0</v>
      </c>
      <c r="W1033" s="2">
        <f t="shared" si="682"/>
        <v>0</v>
      </c>
      <c r="X1033" s="2">
        <f t="shared" si="683"/>
        <v>0</v>
      </c>
      <c r="Y1033" s="6">
        <v>0</v>
      </c>
      <c r="Z1033" s="2">
        <f t="shared" si="684"/>
        <v>0</v>
      </c>
      <c r="AA1033" s="2">
        <f t="shared" si="685"/>
        <v>0</v>
      </c>
      <c r="AB1033" s="6">
        <v>0</v>
      </c>
      <c r="AC1033" s="2">
        <f t="shared" si="686"/>
        <v>0</v>
      </c>
      <c r="AD1033" s="2">
        <f t="shared" si="687"/>
        <v>0</v>
      </c>
      <c r="AE1033" s="6">
        <v>0</v>
      </c>
      <c r="AF1033" s="2">
        <f t="shared" si="688"/>
        <v>0</v>
      </c>
      <c r="AG1033" s="2">
        <f t="shared" si="689"/>
        <v>0</v>
      </c>
      <c r="AH1033" s="6">
        <v>79938.837228499993</v>
      </c>
      <c r="AI1033" s="2">
        <f t="shared" si="690"/>
        <v>7.9938837228499995E-2</v>
      </c>
      <c r="AJ1033" s="2">
        <f t="shared" si="691"/>
        <v>12.92809801401005</v>
      </c>
      <c r="AK1033" s="6">
        <v>517695.19814200001</v>
      </c>
      <c r="AL1033" s="2">
        <f t="shared" si="692"/>
        <v>0.51769519814200005</v>
      </c>
      <c r="AM1033" s="2">
        <f t="shared" si="693"/>
        <v>83.724188329524409</v>
      </c>
      <c r="AN1033" s="6">
        <v>20699.951999600002</v>
      </c>
      <c r="AO1033" s="2">
        <f t="shared" si="694"/>
        <v>2.0699951999600001E-2</v>
      </c>
      <c r="AP1033" s="2">
        <f t="shared" si="695"/>
        <v>3.3476970345613539</v>
      </c>
      <c r="AQ1033" s="6">
        <v>0</v>
      </c>
      <c r="AR1033" s="2">
        <f t="shared" si="696"/>
        <v>0</v>
      </c>
      <c r="AS1033" s="2">
        <f t="shared" si="697"/>
        <v>0</v>
      </c>
      <c r="AT1033" s="2">
        <v>618334.09014900005</v>
      </c>
      <c r="AU1033" s="2">
        <v>0</v>
      </c>
      <c r="AV1033" s="2">
        <f t="shared" si="698"/>
        <v>0</v>
      </c>
      <c r="AW1033" s="2">
        <f t="shared" si="699"/>
        <v>0</v>
      </c>
      <c r="AX1033" s="2">
        <v>0</v>
      </c>
      <c r="AY1033" s="2">
        <f t="shared" si="700"/>
        <v>0</v>
      </c>
      <c r="AZ1033" s="2">
        <f t="shared" si="701"/>
        <v>0</v>
      </c>
      <c r="BA1033" s="2">
        <v>618334.09014900005</v>
      </c>
      <c r="BB1033" s="2">
        <f t="shared" si="702"/>
        <v>0.61833409014900009</v>
      </c>
      <c r="BC1033" s="2">
        <f t="shared" si="703"/>
        <v>100</v>
      </c>
      <c r="BD1033" s="2">
        <v>618334.09014800005</v>
      </c>
      <c r="BE1033" s="2">
        <f t="shared" si="704"/>
        <v>0.618334090148</v>
      </c>
      <c r="BF1033" s="2">
        <f t="shared" si="705"/>
        <v>99.99999999983828</v>
      </c>
      <c r="BG1033" s="2">
        <v>0</v>
      </c>
      <c r="BH1033" s="2">
        <f t="shared" si="706"/>
        <v>0</v>
      </c>
      <c r="BI1033" s="2">
        <f t="shared" si="707"/>
        <v>0</v>
      </c>
      <c r="BJ1033" s="2">
        <v>0</v>
      </c>
      <c r="BK1033" s="2">
        <f t="shared" si="708"/>
        <v>0</v>
      </c>
      <c r="BL1033" s="2">
        <f t="shared" si="709"/>
        <v>0</v>
      </c>
      <c r="BM1033" s="2">
        <v>0</v>
      </c>
      <c r="BN1033" s="2">
        <f t="shared" si="710"/>
        <v>0</v>
      </c>
      <c r="BO1033" s="2">
        <f t="shared" si="711"/>
        <v>0</v>
      </c>
      <c r="BP1033" s="2">
        <v>0</v>
      </c>
      <c r="BQ1033" s="2">
        <f t="shared" si="712"/>
        <v>0</v>
      </c>
      <c r="BR1033" s="2">
        <f t="shared" si="713"/>
        <v>0</v>
      </c>
      <c r="BS1033" s="2">
        <v>618334.09014800005</v>
      </c>
      <c r="BT1033" s="1">
        <v>0</v>
      </c>
      <c r="BU1033" s="1">
        <v>5</v>
      </c>
      <c r="BV1033" s="2">
        <v>3</v>
      </c>
      <c r="BW1033" s="1">
        <v>80</v>
      </c>
      <c r="BX1033" s="2">
        <v>181.5</v>
      </c>
      <c r="BY1033" s="1">
        <v>310</v>
      </c>
      <c r="BZ1033" s="1">
        <v>0</v>
      </c>
      <c r="CA1033" s="2">
        <v>101.25</v>
      </c>
      <c r="CB1033" s="2">
        <v>924.75</v>
      </c>
      <c r="CC1033" s="1">
        <v>182</v>
      </c>
      <c r="CD1033" s="1">
        <v>0</v>
      </c>
      <c r="CK1033" s="9">
        <v>7208</v>
      </c>
      <c r="CL1033" s="8">
        <v>0</v>
      </c>
      <c r="CM1033" s="8">
        <v>0</v>
      </c>
      <c r="CN1033" s="18"/>
      <c r="CO1033" s="18"/>
      <c r="CP1033" s="18"/>
      <c r="CQ1033" s="18"/>
      <c r="CR1033" s="18"/>
      <c r="CS1033" s="18"/>
      <c r="CT1033" s="18"/>
      <c r="CU1033" s="18"/>
      <c r="CV1033" s="18"/>
      <c r="CW1033" s="18"/>
      <c r="CX1033" s="18"/>
      <c r="CY1033" s="18"/>
      <c r="CZ1033" s="18"/>
      <c r="DA1033" s="18"/>
      <c r="DB1033" s="18"/>
      <c r="DC1033" s="18"/>
      <c r="DD1033" s="18"/>
      <c r="DE1033" s="18"/>
      <c r="DF1033" s="1">
        <v>0</v>
      </c>
      <c r="DG1033" s="1">
        <v>0</v>
      </c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7" t="s">
        <v>56</v>
      </c>
    </row>
    <row r="1034" spans="1:130">
      <c r="A1034" s="5">
        <v>1034</v>
      </c>
      <c r="B1034" s="1">
        <v>6</v>
      </c>
      <c r="C1034" s="9">
        <v>285143</v>
      </c>
      <c r="D1034" s="9">
        <v>7842668</v>
      </c>
      <c r="E1034" s="22">
        <v>-41.047600000000003</v>
      </c>
      <c r="F1034" s="22">
        <v>-19.499500000000001</v>
      </c>
      <c r="G1034" s="6">
        <v>0</v>
      </c>
      <c r="H1034" s="2">
        <f t="shared" si="672"/>
        <v>0</v>
      </c>
      <c r="I1034" s="2">
        <f t="shared" si="673"/>
        <v>0</v>
      </c>
      <c r="J1034" s="6">
        <v>68094.672413099994</v>
      </c>
      <c r="K1034" s="2">
        <f t="shared" si="674"/>
        <v>6.8094672413099994E-2</v>
      </c>
      <c r="L1034" s="2">
        <f t="shared" si="675"/>
        <v>9.7061540543497173</v>
      </c>
      <c r="M1034" s="6">
        <v>76801.756153599999</v>
      </c>
      <c r="N1034" s="2">
        <f t="shared" si="676"/>
        <v>7.6801756153599993E-2</v>
      </c>
      <c r="O1034" s="2">
        <f t="shared" si="677"/>
        <v>10.947254028173194</v>
      </c>
      <c r="P1034" s="6">
        <v>0</v>
      </c>
      <c r="Q1034" s="2">
        <f t="shared" si="678"/>
        <v>0</v>
      </c>
      <c r="R1034" s="2">
        <f t="shared" si="679"/>
        <v>0</v>
      </c>
      <c r="S1034" s="6">
        <v>103341.89956599999</v>
      </c>
      <c r="T1034" s="2">
        <f t="shared" si="680"/>
        <v>0.103341899566</v>
      </c>
      <c r="U1034" s="2">
        <f t="shared" si="681"/>
        <v>14.730262470045542</v>
      </c>
      <c r="V1034" s="6">
        <v>0</v>
      </c>
      <c r="W1034" s="2">
        <f t="shared" si="682"/>
        <v>0</v>
      </c>
      <c r="X1034" s="2">
        <f t="shared" si="683"/>
        <v>0</v>
      </c>
      <c r="Y1034" s="6">
        <v>0</v>
      </c>
      <c r="Z1034" s="2">
        <f t="shared" si="684"/>
        <v>0</v>
      </c>
      <c r="AA1034" s="2">
        <f t="shared" si="685"/>
        <v>0</v>
      </c>
      <c r="AB1034" s="6">
        <v>0</v>
      </c>
      <c r="AC1034" s="2">
        <f t="shared" si="686"/>
        <v>0</v>
      </c>
      <c r="AD1034" s="2">
        <f t="shared" si="687"/>
        <v>0</v>
      </c>
      <c r="AE1034" s="6">
        <v>383828.12729999999</v>
      </c>
      <c r="AF1034" s="2">
        <f t="shared" si="688"/>
        <v>0.38382812729999999</v>
      </c>
      <c r="AG1034" s="2">
        <f t="shared" si="689"/>
        <v>54.710519956178651</v>
      </c>
      <c r="AH1034" s="6">
        <v>0</v>
      </c>
      <c r="AI1034" s="2">
        <f t="shared" si="690"/>
        <v>0</v>
      </c>
      <c r="AJ1034" s="2">
        <f t="shared" si="691"/>
        <v>0</v>
      </c>
      <c r="AK1034" s="6">
        <v>0</v>
      </c>
      <c r="AL1034" s="2">
        <f t="shared" si="692"/>
        <v>0</v>
      </c>
      <c r="AM1034" s="2">
        <f t="shared" si="693"/>
        <v>0</v>
      </c>
      <c r="AN1034" s="6">
        <v>0</v>
      </c>
      <c r="AO1034" s="2">
        <f t="shared" si="694"/>
        <v>0</v>
      </c>
      <c r="AP1034" s="2">
        <f t="shared" si="695"/>
        <v>0</v>
      </c>
      <c r="AQ1034" s="6">
        <v>69495.357220499995</v>
      </c>
      <c r="AR1034" s="2">
        <f t="shared" si="696"/>
        <v>6.9495357220500001E-2</v>
      </c>
      <c r="AS1034" s="2">
        <f t="shared" si="697"/>
        <v>9.905806421274038</v>
      </c>
      <c r="AT1034" s="2">
        <v>701561.83419099997</v>
      </c>
      <c r="AU1034" s="2">
        <v>0</v>
      </c>
      <c r="AV1034" s="2">
        <f t="shared" si="698"/>
        <v>0</v>
      </c>
      <c r="AW1034" s="2">
        <f t="shared" si="699"/>
        <v>0</v>
      </c>
      <c r="AX1034" s="2">
        <v>0</v>
      </c>
      <c r="AY1034" s="2">
        <f t="shared" si="700"/>
        <v>0</v>
      </c>
      <c r="AZ1034" s="2">
        <f t="shared" si="701"/>
        <v>0</v>
      </c>
      <c r="BA1034" s="2">
        <v>701561.83419099997</v>
      </c>
      <c r="BB1034" s="2">
        <f t="shared" si="702"/>
        <v>0.70156183419099993</v>
      </c>
      <c r="BC1034" s="2">
        <f t="shared" si="703"/>
        <v>100</v>
      </c>
      <c r="BD1034" s="2">
        <v>0</v>
      </c>
      <c r="BE1034" s="2">
        <f t="shared" si="704"/>
        <v>0</v>
      </c>
      <c r="BF1034" s="2">
        <f t="shared" si="705"/>
        <v>0</v>
      </c>
      <c r="BG1034" s="2">
        <v>0</v>
      </c>
      <c r="BH1034" s="2">
        <f t="shared" si="706"/>
        <v>0</v>
      </c>
      <c r="BI1034" s="2">
        <f t="shared" si="707"/>
        <v>0</v>
      </c>
      <c r="BJ1034" s="2">
        <v>701561.834194</v>
      </c>
      <c r="BK1034" s="2">
        <f t="shared" si="708"/>
        <v>0.70156183419399998</v>
      </c>
      <c r="BL1034" s="2">
        <f t="shared" si="709"/>
        <v>100.00000000042762</v>
      </c>
      <c r="BM1034" s="2">
        <v>0</v>
      </c>
      <c r="BN1034" s="2">
        <f t="shared" si="710"/>
        <v>0</v>
      </c>
      <c r="BO1034" s="2">
        <f t="shared" si="711"/>
        <v>0</v>
      </c>
      <c r="BP1034" s="2">
        <v>0</v>
      </c>
      <c r="BQ1034" s="2">
        <f t="shared" si="712"/>
        <v>0</v>
      </c>
      <c r="BR1034" s="2">
        <f t="shared" si="713"/>
        <v>0</v>
      </c>
      <c r="BS1034" s="2">
        <v>701561.834194</v>
      </c>
      <c r="BT1034" s="1">
        <v>66</v>
      </c>
      <c r="BU1034" s="1">
        <v>116</v>
      </c>
      <c r="BV1034" s="2">
        <v>89.428571428571431</v>
      </c>
      <c r="BW1034" s="1">
        <v>78</v>
      </c>
      <c r="BX1034" s="2">
        <v>249.8</v>
      </c>
      <c r="BY1034" s="1">
        <v>336</v>
      </c>
      <c r="BZ1034" s="1">
        <v>156</v>
      </c>
      <c r="CA1034" s="2">
        <v>177.4</v>
      </c>
      <c r="CB1034" s="2">
        <v>1159.4000000000001</v>
      </c>
      <c r="CC1034" s="1">
        <v>210</v>
      </c>
      <c r="CD1034" s="1">
        <v>20</v>
      </c>
      <c r="CE1034" s="2">
        <v>0.89900000000000002</v>
      </c>
      <c r="CF1034" s="2">
        <v>79.504500000000007</v>
      </c>
      <c r="CG1034" s="2">
        <v>94.096350000000001</v>
      </c>
      <c r="CH1034" s="2">
        <v>4.4245000000000001</v>
      </c>
      <c r="CI1034" s="2">
        <v>64.588999999999999</v>
      </c>
      <c r="CJ1034" s="2">
        <v>5.2389999999999999</v>
      </c>
      <c r="CK1034" s="9">
        <v>6865</v>
      </c>
      <c r="CL1034" s="8">
        <v>0</v>
      </c>
      <c r="CM1034" s="8">
        <v>0</v>
      </c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">
        <v>0</v>
      </c>
      <c r="DG1034" s="1">
        <v>0</v>
      </c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7" t="s">
        <v>56</v>
      </c>
    </row>
    <row r="1035" spans="1:130">
      <c r="A1035" s="5">
        <v>1035</v>
      </c>
      <c r="B1035" s="1">
        <v>6</v>
      </c>
      <c r="C1035" s="9">
        <v>286825</v>
      </c>
      <c r="D1035" s="9">
        <v>7842231</v>
      </c>
      <c r="E1035" s="22">
        <v>-41.031599999999997</v>
      </c>
      <c r="F1035" s="22">
        <v>-19.503599999999999</v>
      </c>
      <c r="G1035" s="6">
        <v>0</v>
      </c>
      <c r="H1035" s="2">
        <f t="shared" si="672"/>
        <v>0</v>
      </c>
      <c r="I1035" s="2">
        <f t="shared" si="673"/>
        <v>0</v>
      </c>
      <c r="J1035" s="6">
        <v>1687694.75394</v>
      </c>
      <c r="K1035" s="2">
        <f t="shared" si="674"/>
        <v>1.68769475394</v>
      </c>
      <c r="L1035" s="2">
        <f t="shared" si="675"/>
        <v>32.64223528256111</v>
      </c>
      <c r="M1035" s="6">
        <v>878581.06897699996</v>
      </c>
      <c r="N1035" s="2">
        <f t="shared" si="676"/>
        <v>0.87858106897699995</v>
      </c>
      <c r="O1035" s="2">
        <f t="shared" si="677"/>
        <v>16.992912907621008</v>
      </c>
      <c r="P1035" s="6">
        <v>0</v>
      </c>
      <c r="Q1035" s="2">
        <f t="shared" si="678"/>
        <v>0</v>
      </c>
      <c r="R1035" s="2">
        <f t="shared" si="679"/>
        <v>0</v>
      </c>
      <c r="S1035" s="6">
        <v>433621.65115799999</v>
      </c>
      <c r="T1035" s="2">
        <f t="shared" si="680"/>
        <v>0.433621651158</v>
      </c>
      <c r="U1035" s="2">
        <f t="shared" si="681"/>
        <v>8.3868127975559741</v>
      </c>
      <c r="V1035" s="6">
        <v>0</v>
      </c>
      <c r="W1035" s="2">
        <f t="shared" si="682"/>
        <v>0</v>
      </c>
      <c r="X1035" s="2">
        <f t="shared" si="683"/>
        <v>0</v>
      </c>
      <c r="Y1035" s="6">
        <v>0</v>
      </c>
      <c r="Z1035" s="2">
        <f t="shared" si="684"/>
        <v>0</v>
      </c>
      <c r="AA1035" s="2">
        <f t="shared" si="685"/>
        <v>0</v>
      </c>
      <c r="AB1035" s="6">
        <v>0</v>
      </c>
      <c r="AC1035" s="2">
        <f t="shared" si="686"/>
        <v>0</v>
      </c>
      <c r="AD1035" s="2">
        <f t="shared" si="687"/>
        <v>0</v>
      </c>
      <c r="AE1035" s="6">
        <v>1579167.1987099999</v>
      </c>
      <c r="AF1035" s="2">
        <f t="shared" si="688"/>
        <v>1.57916719871</v>
      </c>
      <c r="AG1035" s="2">
        <f t="shared" si="689"/>
        <v>30.54316968779731</v>
      </c>
      <c r="AH1035" s="6">
        <v>0</v>
      </c>
      <c r="AI1035" s="2">
        <f t="shared" si="690"/>
        <v>0</v>
      </c>
      <c r="AJ1035" s="2">
        <f t="shared" si="691"/>
        <v>0</v>
      </c>
      <c r="AK1035" s="6">
        <v>0</v>
      </c>
      <c r="AL1035" s="2">
        <f t="shared" si="692"/>
        <v>0</v>
      </c>
      <c r="AM1035" s="2">
        <f t="shared" si="693"/>
        <v>0</v>
      </c>
      <c r="AN1035" s="6">
        <v>286411.618961</v>
      </c>
      <c r="AO1035" s="2">
        <f t="shared" si="694"/>
        <v>0.28641161896099998</v>
      </c>
      <c r="AP1035" s="2">
        <f t="shared" si="695"/>
        <v>5.5395772440237012</v>
      </c>
      <c r="AQ1035" s="6">
        <v>304803.51248999999</v>
      </c>
      <c r="AR1035" s="2">
        <f t="shared" si="696"/>
        <v>0.30480351248999998</v>
      </c>
      <c r="AS1035" s="2">
        <f t="shared" si="697"/>
        <v>5.8953006439239974</v>
      </c>
      <c r="AT1035" s="2">
        <v>5170279.3614800004</v>
      </c>
      <c r="AU1035" s="2">
        <v>0</v>
      </c>
      <c r="AV1035" s="2">
        <f t="shared" si="698"/>
        <v>0</v>
      </c>
      <c r="AW1035" s="2">
        <f t="shared" si="699"/>
        <v>0</v>
      </c>
      <c r="AX1035" s="2">
        <v>0</v>
      </c>
      <c r="AY1035" s="2">
        <f t="shared" si="700"/>
        <v>0</v>
      </c>
      <c r="AZ1035" s="2">
        <f t="shared" si="701"/>
        <v>0</v>
      </c>
      <c r="BA1035" s="2">
        <v>5170279.3614800004</v>
      </c>
      <c r="BB1035" s="2">
        <f t="shared" si="702"/>
        <v>5.1702793614800004</v>
      </c>
      <c r="BC1035" s="2">
        <f t="shared" si="703"/>
        <v>100</v>
      </c>
      <c r="BD1035" s="2">
        <v>0</v>
      </c>
      <c r="BE1035" s="2">
        <f t="shared" si="704"/>
        <v>0</v>
      </c>
      <c r="BF1035" s="2">
        <f t="shared" si="705"/>
        <v>0</v>
      </c>
      <c r="BG1035" s="2">
        <v>0</v>
      </c>
      <c r="BH1035" s="2">
        <f t="shared" si="706"/>
        <v>0</v>
      </c>
      <c r="BI1035" s="2">
        <f t="shared" si="707"/>
        <v>0</v>
      </c>
      <c r="BJ1035" s="2">
        <v>5170279.3614699999</v>
      </c>
      <c r="BK1035" s="2">
        <f t="shared" si="708"/>
        <v>5.1702793614699996</v>
      </c>
      <c r="BL1035" s="2">
        <f t="shared" si="709"/>
        <v>99.999999999806576</v>
      </c>
      <c r="BM1035" s="2">
        <v>0</v>
      </c>
      <c r="BN1035" s="2">
        <f t="shared" si="710"/>
        <v>0</v>
      </c>
      <c r="BO1035" s="2">
        <f t="shared" si="711"/>
        <v>0</v>
      </c>
      <c r="BP1035" s="2">
        <v>0</v>
      </c>
      <c r="BQ1035" s="2">
        <f t="shared" si="712"/>
        <v>0</v>
      </c>
      <c r="BR1035" s="2">
        <f t="shared" si="713"/>
        <v>0</v>
      </c>
      <c r="BS1035" s="2">
        <v>5170279.3614699999</v>
      </c>
      <c r="BT1035" s="1">
        <v>62</v>
      </c>
      <c r="BU1035" s="1">
        <v>143</v>
      </c>
      <c r="BV1035" s="2">
        <v>87.142857142857139</v>
      </c>
      <c r="BW1035" s="1">
        <v>78</v>
      </c>
      <c r="BX1035" s="2">
        <v>249.875</v>
      </c>
      <c r="BY1035" s="1">
        <v>336</v>
      </c>
      <c r="BZ1035" s="1">
        <v>154</v>
      </c>
      <c r="CA1035" s="2">
        <v>176.375</v>
      </c>
      <c r="CB1035" s="2">
        <v>1158.1875</v>
      </c>
      <c r="CC1035" s="1">
        <v>210</v>
      </c>
      <c r="CD1035" s="1">
        <v>20</v>
      </c>
      <c r="CE1035" s="2">
        <v>0.88300000000000001</v>
      </c>
      <c r="CF1035" s="2">
        <v>80.976833333333332</v>
      </c>
      <c r="CG1035" s="2">
        <v>93.848666666666659</v>
      </c>
      <c r="CH1035" s="2">
        <v>4.8143333333333338</v>
      </c>
      <c r="CI1035" s="2">
        <v>68.19723333333333</v>
      </c>
      <c r="CJ1035" s="2">
        <v>5.1606666666666667</v>
      </c>
      <c r="CK1035" s="9">
        <v>6845</v>
      </c>
      <c r="CL1035" s="8">
        <v>0</v>
      </c>
      <c r="CM1035" s="8">
        <v>0</v>
      </c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">
        <v>0</v>
      </c>
      <c r="DG1035" s="1">
        <v>0</v>
      </c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7" t="s">
        <v>56</v>
      </c>
    </row>
    <row r="1036" spans="1:130">
      <c r="A1036" s="5">
        <v>1036</v>
      </c>
      <c r="B1036" s="1">
        <v>14</v>
      </c>
      <c r="C1036" s="9">
        <v>293877</v>
      </c>
      <c r="D1036" s="9">
        <v>7842896</v>
      </c>
      <c r="E1036" s="22">
        <v>-40.964399999999998</v>
      </c>
      <c r="F1036" s="22">
        <v>-19.4984</v>
      </c>
      <c r="G1036" s="6">
        <v>0</v>
      </c>
      <c r="H1036" s="2">
        <f t="shared" si="672"/>
        <v>0</v>
      </c>
      <c r="I1036" s="2">
        <f t="shared" si="673"/>
        <v>0</v>
      </c>
      <c r="J1036" s="6">
        <v>0</v>
      </c>
      <c r="K1036" s="2">
        <f t="shared" si="674"/>
        <v>0</v>
      </c>
      <c r="L1036" s="2">
        <f t="shared" si="675"/>
        <v>0</v>
      </c>
      <c r="M1036" s="6">
        <v>43368.7558422</v>
      </c>
      <c r="N1036" s="2">
        <f t="shared" si="676"/>
        <v>4.3368755842199999E-2</v>
      </c>
      <c r="O1036" s="2">
        <f t="shared" si="677"/>
        <v>0.47935451748914509</v>
      </c>
      <c r="P1036" s="6">
        <v>0</v>
      </c>
      <c r="Q1036" s="2">
        <f t="shared" si="678"/>
        <v>0</v>
      </c>
      <c r="R1036" s="2">
        <f t="shared" si="679"/>
        <v>0</v>
      </c>
      <c r="S1036" s="6">
        <v>931081.97185600002</v>
      </c>
      <c r="T1036" s="2">
        <f t="shared" si="680"/>
        <v>0.93108197185600006</v>
      </c>
      <c r="U1036" s="2">
        <f t="shared" si="681"/>
        <v>10.291241717558893</v>
      </c>
      <c r="V1036" s="6">
        <v>0</v>
      </c>
      <c r="W1036" s="2">
        <f t="shared" si="682"/>
        <v>0</v>
      </c>
      <c r="X1036" s="2">
        <f t="shared" si="683"/>
        <v>0</v>
      </c>
      <c r="Y1036" s="6">
        <v>0</v>
      </c>
      <c r="Z1036" s="2">
        <f t="shared" si="684"/>
        <v>0</v>
      </c>
      <c r="AA1036" s="2">
        <f t="shared" si="685"/>
        <v>0</v>
      </c>
      <c r="AB1036" s="6">
        <v>0</v>
      </c>
      <c r="AC1036" s="2">
        <f t="shared" si="686"/>
        <v>0</v>
      </c>
      <c r="AD1036" s="2">
        <f t="shared" si="687"/>
        <v>0</v>
      </c>
      <c r="AE1036" s="6">
        <v>3894813.44625</v>
      </c>
      <c r="AF1036" s="2">
        <f t="shared" si="688"/>
        <v>3.8948134462500001</v>
      </c>
      <c r="AG1036" s="2">
        <f t="shared" si="689"/>
        <v>43.049342412094767</v>
      </c>
      <c r="AH1036" s="6">
        <v>0</v>
      </c>
      <c r="AI1036" s="2">
        <f t="shared" si="690"/>
        <v>0</v>
      </c>
      <c r="AJ1036" s="2">
        <f t="shared" si="691"/>
        <v>0</v>
      </c>
      <c r="AK1036" s="6">
        <v>0</v>
      </c>
      <c r="AL1036" s="2">
        <f t="shared" si="692"/>
        <v>0</v>
      </c>
      <c r="AM1036" s="2">
        <f t="shared" si="693"/>
        <v>0</v>
      </c>
      <c r="AN1036" s="6">
        <v>1659053.9900799999</v>
      </c>
      <c r="AO1036" s="2">
        <f t="shared" si="694"/>
        <v>1.6590539900799999</v>
      </c>
      <c r="AP1036" s="2">
        <f t="shared" si="695"/>
        <v>18.337510713862727</v>
      </c>
      <c r="AQ1036" s="6">
        <v>2519006.1642</v>
      </c>
      <c r="AR1036" s="2">
        <f t="shared" si="696"/>
        <v>2.5190061641999999</v>
      </c>
      <c r="AS1036" s="2">
        <f t="shared" si="697"/>
        <v>27.842555336054104</v>
      </c>
      <c r="AT1036" s="2">
        <v>9047323.9032700006</v>
      </c>
      <c r="AU1036" s="2">
        <v>237337.031736</v>
      </c>
      <c r="AV1036" s="2">
        <f t="shared" si="698"/>
        <v>0.23733703173600001</v>
      </c>
      <c r="AW1036" s="2">
        <f t="shared" si="699"/>
        <v>2.6232843465482496</v>
      </c>
      <c r="AX1036" s="2">
        <v>0</v>
      </c>
      <c r="AY1036" s="2">
        <f t="shared" si="700"/>
        <v>0</v>
      </c>
      <c r="AZ1036" s="2">
        <f t="shared" si="701"/>
        <v>0</v>
      </c>
      <c r="BA1036" s="2">
        <v>8809986.8733099997</v>
      </c>
      <c r="BB1036" s="2">
        <f t="shared" si="702"/>
        <v>8.8099868733099989</v>
      </c>
      <c r="BC1036" s="2">
        <f t="shared" si="703"/>
        <v>97.376715673081861</v>
      </c>
      <c r="BD1036" s="2">
        <v>0</v>
      </c>
      <c r="BE1036" s="2">
        <f t="shared" si="704"/>
        <v>0</v>
      </c>
      <c r="BF1036" s="2">
        <f t="shared" si="705"/>
        <v>0</v>
      </c>
      <c r="BG1036" s="2">
        <v>0</v>
      </c>
      <c r="BH1036" s="2">
        <f t="shared" si="706"/>
        <v>0</v>
      </c>
      <c r="BI1036" s="2">
        <f t="shared" si="707"/>
        <v>0</v>
      </c>
      <c r="BJ1036" s="2">
        <v>9047323.9032700006</v>
      </c>
      <c r="BK1036" s="2">
        <f t="shared" si="708"/>
        <v>9.0473239032700015</v>
      </c>
      <c r="BL1036" s="2">
        <f t="shared" si="709"/>
        <v>100</v>
      </c>
      <c r="BM1036" s="2">
        <v>0</v>
      </c>
      <c r="BN1036" s="2">
        <f t="shared" si="710"/>
        <v>0</v>
      </c>
      <c r="BO1036" s="2">
        <f t="shared" si="711"/>
        <v>0</v>
      </c>
      <c r="BP1036" s="2">
        <v>0</v>
      </c>
      <c r="BQ1036" s="2">
        <f t="shared" si="712"/>
        <v>0</v>
      </c>
      <c r="BR1036" s="2">
        <f t="shared" si="713"/>
        <v>0</v>
      </c>
      <c r="BS1036" s="2">
        <v>9047323.9032700006</v>
      </c>
      <c r="BT1036" s="1">
        <v>62</v>
      </c>
      <c r="BU1036" s="1">
        <v>404</v>
      </c>
      <c r="BV1036" s="2">
        <v>121.52173913043478</v>
      </c>
      <c r="BW1036" s="1">
        <v>78</v>
      </c>
      <c r="BX1036" s="2">
        <v>247.68421052631578</v>
      </c>
      <c r="BY1036" s="1">
        <v>335</v>
      </c>
      <c r="BZ1036" s="1">
        <v>141</v>
      </c>
      <c r="CA1036" s="2">
        <v>173.26315789473685</v>
      </c>
      <c r="CB1036" s="2">
        <v>1163.0526315789473</v>
      </c>
      <c r="CC1036" s="1">
        <v>211</v>
      </c>
      <c r="CD1036" s="1">
        <v>21</v>
      </c>
      <c r="CE1036" s="2">
        <v>0.85099999999999998</v>
      </c>
      <c r="CF1036" s="2">
        <v>85.837599999999995</v>
      </c>
      <c r="CG1036" s="2">
        <v>98.30395</v>
      </c>
      <c r="CH1036" s="2">
        <v>5.5445000000000002</v>
      </c>
      <c r="CI1036" s="2">
        <v>67.020600000000002</v>
      </c>
      <c r="CJ1036" s="2">
        <v>4.9339999999999993</v>
      </c>
      <c r="CK1036" s="9">
        <v>6817</v>
      </c>
      <c r="CL1036" s="8">
        <v>0</v>
      </c>
      <c r="CM1036" s="8">
        <v>0</v>
      </c>
      <c r="CN1036" s="18"/>
      <c r="CO1036" s="18"/>
      <c r="CP1036" s="18"/>
      <c r="CQ1036" s="18"/>
      <c r="CR1036" s="18"/>
      <c r="CS1036" s="18"/>
      <c r="CT1036" s="18"/>
      <c r="CU1036" s="18"/>
      <c r="CV1036" s="18"/>
      <c r="CW1036" s="18"/>
      <c r="CX1036" s="18"/>
      <c r="CY1036" s="18"/>
      <c r="CZ1036" s="18"/>
      <c r="DA1036" s="18"/>
      <c r="DB1036" s="18"/>
      <c r="DC1036" s="18"/>
      <c r="DD1036" s="18"/>
      <c r="DE1036" s="18"/>
      <c r="DF1036" s="1">
        <v>1</v>
      </c>
      <c r="DG1036" s="1">
        <v>2</v>
      </c>
      <c r="DH1036" s="1">
        <v>85</v>
      </c>
      <c r="DI1036" s="1">
        <v>85</v>
      </c>
      <c r="DJ1036" s="1">
        <v>85</v>
      </c>
      <c r="DK1036" s="1">
        <v>78</v>
      </c>
      <c r="DL1036" s="1">
        <v>250</v>
      </c>
      <c r="DM1036" s="1">
        <v>334</v>
      </c>
      <c r="DN1036" s="1">
        <v>161</v>
      </c>
      <c r="DO1036" s="1">
        <v>173</v>
      </c>
      <c r="DP1036" s="1">
        <v>1153</v>
      </c>
      <c r="DQ1036" s="1">
        <v>206</v>
      </c>
      <c r="DR1036" s="1">
        <v>22</v>
      </c>
      <c r="DS1036" s="1">
        <v>0.85099999999999998</v>
      </c>
      <c r="DT1036" s="1">
        <v>83.921499999999995</v>
      </c>
      <c r="DU1036" s="1">
        <v>93.353300000000004</v>
      </c>
      <c r="DV1036" s="1">
        <v>5.5940000000000003</v>
      </c>
      <c r="DW1036" s="1">
        <v>75.413700000000006</v>
      </c>
      <c r="DX1036" s="1">
        <v>5.0039999999999996</v>
      </c>
      <c r="DY1036" s="1">
        <v>6805</v>
      </c>
      <c r="DZ1036" s="7" t="s">
        <v>56</v>
      </c>
    </row>
    <row r="1037" spans="1:130">
      <c r="A1037" s="5">
        <v>1037</v>
      </c>
      <c r="B1037" s="1">
        <v>14</v>
      </c>
      <c r="C1037" s="9">
        <v>297811</v>
      </c>
      <c r="D1037" s="9">
        <v>7843953</v>
      </c>
      <c r="E1037" s="22">
        <v>-40.9268</v>
      </c>
      <c r="F1037" s="22">
        <v>-19.4892</v>
      </c>
      <c r="G1037" s="6">
        <v>0</v>
      </c>
      <c r="H1037" s="2">
        <f t="shared" si="672"/>
        <v>0</v>
      </c>
      <c r="I1037" s="2">
        <f t="shared" si="673"/>
        <v>0</v>
      </c>
      <c r="J1037" s="6">
        <v>0</v>
      </c>
      <c r="K1037" s="2">
        <f t="shared" si="674"/>
        <v>0</v>
      </c>
      <c r="L1037" s="2">
        <f t="shared" si="675"/>
        <v>0</v>
      </c>
      <c r="M1037" s="6">
        <v>62369.916597399999</v>
      </c>
      <c r="N1037" s="2">
        <f t="shared" si="676"/>
        <v>6.2369916597400002E-2</v>
      </c>
      <c r="O1037" s="2">
        <f t="shared" si="677"/>
        <v>0.24955619706783649</v>
      </c>
      <c r="P1037" s="6">
        <v>0</v>
      </c>
      <c r="Q1037" s="2">
        <f t="shared" si="678"/>
        <v>0</v>
      </c>
      <c r="R1037" s="2">
        <f t="shared" si="679"/>
        <v>0</v>
      </c>
      <c r="S1037" s="6">
        <v>3553110.51156</v>
      </c>
      <c r="T1037" s="2">
        <f t="shared" si="680"/>
        <v>3.5531105115599999</v>
      </c>
      <c r="U1037" s="2">
        <f t="shared" si="681"/>
        <v>14.216801871811905</v>
      </c>
      <c r="V1037" s="6">
        <v>0</v>
      </c>
      <c r="W1037" s="2">
        <f t="shared" si="682"/>
        <v>0</v>
      </c>
      <c r="X1037" s="2">
        <f t="shared" si="683"/>
        <v>0</v>
      </c>
      <c r="Y1037" s="6">
        <v>0</v>
      </c>
      <c r="Z1037" s="2">
        <f t="shared" si="684"/>
        <v>0</v>
      </c>
      <c r="AA1037" s="2">
        <f t="shared" si="685"/>
        <v>0</v>
      </c>
      <c r="AB1037" s="6">
        <v>0</v>
      </c>
      <c r="AC1037" s="2">
        <f t="shared" si="686"/>
        <v>0</v>
      </c>
      <c r="AD1037" s="2">
        <f t="shared" si="687"/>
        <v>0</v>
      </c>
      <c r="AE1037" s="6">
        <v>12152197.999199999</v>
      </c>
      <c r="AF1037" s="2">
        <f t="shared" si="688"/>
        <v>12.1521979992</v>
      </c>
      <c r="AG1037" s="2">
        <f t="shared" si="689"/>
        <v>48.623703287461908</v>
      </c>
      <c r="AH1037" s="6">
        <v>0</v>
      </c>
      <c r="AI1037" s="2">
        <f t="shared" si="690"/>
        <v>0</v>
      </c>
      <c r="AJ1037" s="2">
        <f t="shared" si="691"/>
        <v>0</v>
      </c>
      <c r="AK1037" s="6">
        <v>0</v>
      </c>
      <c r="AL1037" s="2">
        <f t="shared" si="692"/>
        <v>0</v>
      </c>
      <c r="AM1037" s="2">
        <f t="shared" si="693"/>
        <v>0</v>
      </c>
      <c r="AN1037" s="6">
        <v>1455301.7740199999</v>
      </c>
      <c r="AO1037" s="2">
        <f t="shared" si="694"/>
        <v>1.4553017740199998</v>
      </c>
      <c r="AP1037" s="2">
        <f t="shared" si="695"/>
        <v>5.8229928164702232</v>
      </c>
      <c r="AQ1037" s="6">
        <v>7769353.11833</v>
      </c>
      <c r="AR1037" s="2">
        <f t="shared" si="696"/>
        <v>7.7693531183299998</v>
      </c>
      <c r="AS1037" s="2">
        <f t="shared" si="697"/>
        <v>31.086945817214666</v>
      </c>
      <c r="AT1037" s="2">
        <v>24992333.3222</v>
      </c>
      <c r="AU1037" s="2">
        <v>822875.76296700002</v>
      </c>
      <c r="AV1037" s="2">
        <f t="shared" si="698"/>
        <v>0.82287576296700005</v>
      </c>
      <c r="AW1037" s="2">
        <f t="shared" si="699"/>
        <v>3.2925127572464881</v>
      </c>
      <c r="AX1037" s="2">
        <v>0</v>
      </c>
      <c r="AY1037" s="2">
        <f t="shared" si="700"/>
        <v>0</v>
      </c>
      <c r="AZ1037" s="2">
        <f t="shared" si="701"/>
        <v>0</v>
      </c>
      <c r="BA1037" s="2">
        <v>24169457.5592</v>
      </c>
      <c r="BB1037" s="2">
        <f t="shared" si="702"/>
        <v>24.169457559200001</v>
      </c>
      <c r="BC1037" s="2">
        <f t="shared" si="703"/>
        <v>96.707487242621468</v>
      </c>
      <c r="BD1037" s="2">
        <v>0</v>
      </c>
      <c r="BE1037" s="2">
        <f t="shared" si="704"/>
        <v>0</v>
      </c>
      <c r="BF1037" s="2">
        <f t="shared" si="705"/>
        <v>0</v>
      </c>
      <c r="BG1037" s="2">
        <v>0</v>
      </c>
      <c r="BH1037" s="2">
        <f t="shared" si="706"/>
        <v>0</v>
      </c>
      <c r="BI1037" s="2">
        <f t="shared" si="707"/>
        <v>0</v>
      </c>
      <c r="BJ1037" s="2">
        <v>24992333.3222</v>
      </c>
      <c r="BK1037" s="2">
        <f t="shared" si="708"/>
        <v>24.9923333222</v>
      </c>
      <c r="BL1037" s="2">
        <f t="shared" si="709"/>
        <v>100</v>
      </c>
      <c r="BM1037" s="2">
        <v>0</v>
      </c>
      <c r="BN1037" s="2">
        <f t="shared" si="710"/>
        <v>0</v>
      </c>
      <c r="BO1037" s="2">
        <f t="shared" si="711"/>
        <v>0</v>
      </c>
      <c r="BP1037" s="2">
        <v>0</v>
      </c>
      <c r="BQ1037" s="2">
        <f t="shared" si="712"/>
        <v>0</v>
      </c>
      <c r="BR1037" s="2">
        <f t="shared" si="713"/>
        <v>0</v>
      </c>
      <c r="BS1037" s="2">
        <v>24992333.3222</v>
      </c>
      <c r="BT1037" s="1">
        <v>58</v>
      </c>
      <c r="BU1037" s="1">
        <v>497</v>
      </c>
      <c r="BV1037" s="2">
        <v>140.21739130434781</v>
      </c>
      <c r="BW1037" s="1">
        <v>78.5</v>
      </c>
      <c r="BX1037" s="2">
        <v>247.25641025641025</v>
      </c>
      <c r="BY1037" s="1">
        <v>334</v>
      </c>
      <c r="BZ1037" s="1">
        <v>153</v>
      </c>
      <c r="CA1037" s="2">
        <v>171.53846153846155</v>
      </c>
      <c r="CB1037" s="2">
        <v>1162.6666666666667</v>
      </c>
      <c r="CC1037" s="1">
        <v>208</v>
      </c>
      <c r="CD1037" s="1">
        <v>22</v>
      </c>
      <c r="CE1037" s="2">
        <v>0.85099999999999998</v>
      </c>
      <c r="CF1037" s="2">
        <v>85.837599999999995</v>
      </c>
      <c r="CG1037" s="2">
        <v>98.30395</v>
      </c>
      <c r="CH1037" s="2">
        <v>5.5445000000000002</v>
      </c>
      <c r="CI1037" s="2">
        <v>67.020600000000002</v>
      </c>
      <c r="CJ1037" s="2">
        <v>4.9339999999999993</v>
      </c>
      <c r="CK1037" s="9">
        <v>6817</v>
      </c>
      <c r="CL1037" s="8">
        <v>0</v>
      </c>
      <c r="CM1037" s="8">
        <v>0</v>
      </c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">
        <v>0</v>
      </c>
      <c r="DG1037" s="1">
        <v>0</v>
      </c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7" t="s">
        <v>56</v>
      </c>
    </row>
    <row r="1038" spans="1:130">
      <c r="A1038" s="5">
        <v>1038</v>
      </c>
      <c r="B1038" s="1">
        <v>14</v>
      </c>
      <c r="C1038" s="9">
        <v>302810</v>
      </c>
      <c r="D1038" s="9">
        <v>7843954</v>
      </c>
      <c r="E1038" s="22">
        <v>-40.879199999999997</v>
      </c>
      <c r="F1038" s="22">
        <v>-19.489699999999999</v>
      </c>
      <c r="G1038" s="6">
        <v>0</v>
      </c>
      <c r="H1038" s="2">
        <f t="shared" si="672"/>
        <v>0</v>
      </c>
      <c r="I1038" s="2">
        <f t="shared" si="673"/>
        <v>0</v>
      </c>
      <c r="J1038" s="6">
        <v>0</v>
      </c>
      <c r="K1038" s="2">
        <f t="shared" si="674"/>
        <v>0</v>
      </c>
      <c r="L1038" s="2">
        <f t="shared" si="675"/>
        <v>0</v>
      </c>
      <c r="M1038" s="6">
        <v>450098.36984100001</v>
      </c>
      <c r="N1038" s="2">
        <f t="shared" si="676"/>
        <v>0.45009836984099999</v>
      </c>
      <c r="O1038" s="2">
        <f t="shared" si="677"/>
        <v>1.800393479364</v>
      </c>
      <c r="P1038" s="6">
        <v>0</v>
      </c>
      <c r="Q1038" s="2">
        <f t="shared" si="678"/>
        <v>0</v>
      </c>
      <c r="R1038" s="2">
        <f t="shared" si="679"/>
        <v>0</v>
      </c>
      <c r="S1038" s="6">
        <v>4422719.6646199999</v>
      </c>
      <c r="T1038" s="2">
        <f t="shared" si="680"/>
        <v>4.4227196646199998</v>
      </c>
      <c r="U1038" s="2">
        <f t="shared" si="681"/>
        <v>17.690878658479999</v>
      </c>
      <c r="V1038" s="6">
        <v>0</v>
      </c>
      <c r="W1038" s="2">
        <f t="shared" si="682"/>
        <v>0</v>
      </c>
      <c r="X1038" s="2">
        <f t="shared" si="683"/>
        <v>0</v>
      </c>
      <c r="Y1038" s="6">
        <v>0</v>
      </c>
      <c r="Z1038" s="2">
        <f t="shared" si="684"/>
        <v>0</v>
      </c>
      <c r="AA1038" s="2">
        <f t="shared" si="685"/>
        <v>0</v>
      </c>
      <c r="AB1038" s="6">
        <v>0</v>
      </c>
      <c r="AC1038" s="2">
        <f t="shared" si="686"/>
        <v>0</v>
      </c>
      <c r="AD1038" s="2">
        <f t="shared" si="687"/>
        <v>0</v>
      </c>
      <c r="AE1038" s="6">
        <v>14628990.182800001</v>
      </c>
      <c r="AF1038" s="2">
        <f t="shared" si="688"/>
        <v>14.628990182800001</v>
      </c>
      <c r="AG1038" s="2">
        <f t="shared" si="689"/>
        <v>58.515960731200003</v>
      </c>
      <c r="AH1038" s="6">
        <v>0</v>
      </c>
      <c r="AI1038" s="2">
        <f t="shared" si="690"/>
        <v>0</v>
      </c>
      <c r="AJ1038" s="2">
        <f t="shared" si="691"/>
        <v>0</v>
      </c>
      <c r="AK1038" s="6">
        <v>0</v>
      </c>
      <c r="AL1038" s="2">
        <f t="shared" si="692"/>
        <v>0</v>
      </c>
      <c r="AM1038" s="2">
        <f t="shared" si="693"/>
        <v>0</v>
      </c>
      <c r="AN1038" s="6">
        <v>1094763.2317900001</v>
      </c>
      <c r="AO1038" s="2">
        <f t="shared" si="694"/>
        <v>1.09476323179</v>
      </c>
      <c r="AP1038" s="2">
        <f t="shared" si="695"/>
        <v>4.3790529271600001</v>
      </c>
      <c r="AQ1038" s="6">
        <v>4403428.5509900004</v>
      </c>
      <c r="AR1038" s="2">
        <f t="shared" si="696"/>
        <v>4.4034285509900002</v>
      </c>
      <c r="AS1038" s="2">
        <f t="shared" si="697"/>
        <v>17.613714203960001</v>
      </c>
      <c r="AT1038" s="2">
        <v>25000000</v>
      </c>
      <c r="AU1038" s="2">
        <v>1041403.67193</v>
      </c>
      <c r="AV1038" s="2">
        <f t="shared" si="698"/>
        <v>1.0414036719299999</v>
      </c>
      <c r="AW1038" s="2">
        <f t="shared" si="699"/>
        <v>4.1656146877199998</v>
      </c>
      <c r="AX1038" s="2">
        <v>0</v>
      </c>
      <c r="AY1038" s="2">
        <f t="shared" si="700"/>
        <v>0</v>
      </c>
      <c r="AZ1038" s="2">
        <f t="shared" si="701"/>
        <v>0</v>
      </c>
      <c r="BA1038" s="2">
        <v>23958596.3281</v>
      </c>
      <c r="BB1038" s="2">
        <f t="shared" si="702"/>
        <v>23.958596328100001</v>
      </c>
      <c r="BC1038" s="2">
        <f t="shared" si="703"/>
        <v>95.834385312399988</v>
      </c>
      <c r="BD1038" s="2">
        <v>0</v>
      </c>
      <c r="BE1038" s="2">
        <f t="shared" si="704"/>
        <v>0</v>
      </c>
      <c r="BF1038" s="2">
        <f t="shared" si="705"/>
        <v>0</v>
      </c>
      <c r="BG1038" s="2">
        <v>0</v>
      </c>
      <c r="BH1038" s="2">
        <f t="shared" si="706"/>
        <v>0</v>
      </c>
      <c r="BI1038" s="2">
        <f t="shared" si="707"/>
        <v>0</v>
      </c>
      <c r="BJ1038" s="2">
        <v>25000000</v>
      </c>
      <c r="BK1038" s="2">
        <f t="shared" si="708"/>
        <v>25</v>
      </c>
      <c r="BL1038" s="2">
        <f t="shared" si="709"/>
        <v>100</v>
      </c>
      <c r="BM1038" s="2">
        <v>0</v>
      </c>
      <c r="BN1038" s="2">
        <f t="shared" si="710"/>
        <v>0</v>
      </c>
      <c r="BO1038" s="2">
        <f t="shared" si="711"/>
        <v>0</v>
      </c>
      <c r="BP1038" s="2">
        <v>0</v>
      </c>
      <c r="BQ1038" s="2">
        <f t="shared" si="712"/>
        <v>0</v>
      </c>
      <c r="BR1038" s="2">
        <f t="shared" si="713"/>
        <v>0</v>
      </c>
      <c r="BS1038" s="2">
        <v>25000000</v>
      </c>
      <c r="BT1038" s="1">
        <v>46</v>
      </c>
      <c r="BU1038" s="1">
        <v>584</v>
      </c>
      <c r="BV1038" s="2">
        <v>194.48571428571429</v>
      </c>
      <c r="BW1038" s="1">
        <v>78.5</v>
      </c>
      <c r="BX1038" s="2">
        <v>241.3170731707317</v>
      </c>
      <c r="BY1038" s="1">
        <v>333</v>
      </c>
      <c r="BZ1038" s="1">
        <v>132</v>
      </c>
      <c r="CA1038" s="2">
        <v>169.1219512195122</v>
      </c>
      <c r="CB1038" s="2">
        <v>1180.4634146341464</v>
      </c>
      <c r="CC1038" s="1">
        <v>211</v>
      </c>
      <c r="CD1038" s="1">
        <v>22</v>
      </c>
      <c r="CE1038" s="2">
        <v>0.85099999999999998</v>
      </c>
      <c r="CF1038" s="2">
        <v>85.837599999999995</v>
      </c>
      <c r="CG1038" s="2">
        <v>98.30395</v>
      </c>
      <c r="CH1038" s="2">
        <v>5.5445000000000002</v>
      </c>
      <c r="CI1038" s="2">
        <v>67.020600000000002</v>
      </c>
      <c r="CJ1038" s="2">
        <v>4.9339999999999993</v>
      </c>
      <c r="CK1038" s="9">
        <v>6817</v>
      </c>
      <c r="CL1038" s="8">
        <v>0</v>
      </c>
      <c r="CM1038" s="8">
        <v>0</v>
      </c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">
        <v>2</v>
      </c>
      <c r="DG1038" s="1">
        <v>4</v>
      </c>
      <c r="DH1038" s="1">
        <v>55</v>
      </c>
      <c r="DI1038" s="1">
        <v>270</v>
      </c>
      <c r="DJ1038" s="1">
        <v>162.5</v>
      </c>
      <c r="DK1038" s="1">
        <v>79</v>
      </c>
      <c r="DL1038" s="1">
        <v>241</v>
      </c>
      <c r="DM1038" s="1">
        <v>332</v>
      </c>
      <c r="DN1038" s="1">
        <v>145</v>
      </c>
      <c r="DO1038" s="1">
        <v>168</v>
      </c>
      <c r="DP1038" s="1">
        <v>1179.5</v>
      </c>
      <c r="DQ1038" s="1">
        <v>209</v>
      </c>
      <c r="DR1038" s="1">
        <v>23</v>
      </c>
      <c r="DS1038" s="1">
        <v>0.85099999999999998</v>
      </c>
      <c r="DT1038" s="1">
        <v>85.837599999999995</v>
      </c>
      <c r="DU1038" s="1">
        <v>98.30395</v>
      </c>
      <c r="DV1038" s="1">
        <v>5.5445000000000002</v>
      </c>
      <c r="DW1038" s="1">
        <v>67.020600000000002</v>
      </c>
      <c r="DX1038" s="1">
        <v>4.9339999999999993</v>
      </c>
      <c r="DY1038" s="1">
        <v>6817</v>
      </c>
      <c r="DZ1038" s="20" t="s">
        <v>57</v>
      </c>
    </row>
    <row r="1039" spans="1:130">
      <c r="A1039" s="5">
        <v>1039</v>
      </c>
      <c r="B1039" s="1">
        <v>14</v>
      </c>
      <c r="C1039" s="9">
        <v>307810</v>
      </c>
      <c r="D1039" s="9">
        <v>7843954</v>
      </c>
      <c r="E1039" s="22">
        <v>-40.831600000000002</v>
      </c>
      <c r="F1039" s="22">
        <v>-19.490200000000002</v>
      </c>
      <c r="G1039" s="6">
        <v>0</v>
      </c>
      <c r="H1039" s="2">
        <f t="shared" si="672"/>
        <v>0</v>
      </c>
      <c r="I1039" s="2">
        <f t="shared" si="673"/>
        <v>0</v>
      </c>
      <c r="J1039" s="6">
        <v>0</v>
      </c>
      <c r="K1039" s="2">
        <f t="shared" si="674"/>
        <v>0</v>
      </c>
      <c r="L1039" s="2">
        <f t="shared" si="675"/>
        <v>0</v>
      </c>
      <c r="M1039" s="6">
        <v>952601.21675400005</v>
      </c>
      <c r="N1039" s="2">
        <f t="shared" si="676"/>
        <v>0.952601216754</v>
      </c>
      <c r="O1039" s="2">
        <f t="shared" si="677"/>
        <v>3.8104048670160005</v>
      </c>
      <c r="P1039" s="6">
        <v>0</v>
      </c>
      <c r="Q1039" s="2">
        <f t="shared" si="678"/>
        <v>0</v>
      </c>
      <c r="R1039" s="2">
        <f t="shared" si="679"/>
        <v>0</v>
      </c>
      <c r="S1039" s="6">
        <v>4445812.3468399998</v>
      </c>
      <c r="T1039" s="2">
        <f t="shared" si="680"/>
        <v>4.4458123468399995</v>
      </c>
      <c r="U1039" s="2">
        <f t="shared" si="681"/>
        <v>17.783249387359998</v>
      </c>
      <c r="V1039" s="6">
        <v>0</v>
      </c>
      <c r="W1039" s="2">
        <f t="shared" si="682"/>
        <v>0</v>
      </c>
      <c r="X1039" s="2">
        <f t="shared" si="683"/>
        <v>0</v>
      </c>
      <c r="Y1039" s="6">
        <v>0</v>
      </c>
      <c r="Z1039" s="2">
        <f t="shared" si="684"/>
        <v>0</v>
      </c>
      <c r="AA1039" s="2">
        <f t="shared" si="685"/>
        <v>0</v>
      </c>
      <c r="AB1039" s="6">
        <v>0</v>
      </c>
      <c r="AC1039" s="2">
        <f t="shared" si="686"/>
        <v>0</v>
      </c>
      <c r="AD1039" s="2">
        <f t="shared" si="687"/>
        <v>0</v>
      </c>
      <c r="AE1039" s="6">
        <v>15795300.7498</v>
      </c>
      <c r="AF1039" s="2">
        <f t="shared" si="688"/>
        <v>15.795300749800001</v>
      </c>
      <c r="AG1039" s="2">
        <f t="shared" si="689"/>
        <v>63.181202999200003</v>
      </c>
      <c r="AH1039" s="6">
        <v>0</v>
      </c>
      <c r="AI1039" s="2">
        <f t="shared" si="690"/>
        <v>0</v>
      </c>
      <c r="AJ1039" s="2">
        <f t="shared" si="691"/>
        <v>0</v>
      </c>
      <c r="AK1039" s="6">
        <v>0</v>
      </c>
      <c r="AL1039" s="2">
        <f t="shared" si="692"/>
        <v>0</v>
      </c>
      <c r="AM1039" s="2">
        <f t="shared" si="693"/>
        <v>0</v>
      </c>
      <c r="AN1039" s="6">
        <v>47997.660192700001</v>
      </c>
      <c r="AO1039" s="2">
        <f t="shared" si="694"/>
        <v>4.7997660192699999E-2</v>
      </c>
      <c r="AP1039" s="2">
        <f t="shared" si="695"/>
        <v>0.1919906407708</v>
      </c>
      <c r="AQ1039" s="6">
        <v>3758288.0264099999</v>
      </c>
      <c r="AR1039" s="2">
        <f t="shared" si="696"/>
        <v>3.7582880264099998</v>
      </c>
      <c r="AS1039" s="2">
        <f t="shared" si="697"/>
        <v>15.033152105639999</v>
      </c>
      <c r="AT1039" s="2">
        <v>25000000</v>
      </c>
      <c r="AU1039" s="2">
        <v>0</v>
      </c>
      <c r="AV1039" s="2">
        <f t="shared" si="698"/>
        <v>0</v>
      </c>
      <c r="AW1039" s="2">
        <f t="shared" si="699"/>
        <v>0</v>
      </c>
      <c r="AX1039" s="2">
        <v>0</v>
      </c>
      <c r="AY1039" s="2">
        <f t="shared" si="700"/>
        <v>0</v>
      </c>
      <c r="AZ1039" s="2">
        <f t="shared" si="701"/>
        <v>0</v>
      </c>
      <c r="BA1039" s="2">
        <v>25000000</v>
      </c>
      <c r="BB1039" s="2">
        <f t="shared" si="702"/>
        <v>25</v>
      </c>
      <c r="BC1039" s="2">
        <f t="shared" si="703"/>
        <v>100</v>
      </c>
      <c r="BD1039" s="2">
        <v>0</v>
      </c>
      <c r="BE1039" s="2">
        <f t="shared" si="704"/>
        <v>0</v>
      </c>
      <c r="BF1039" s="2">
        <f t="shared" si="705"/>
        <v>0</v>
      </c>
      <c r="BG1039" s="2">
        <v>492501.40318999998</v>
      </c>
      <c r="BH1039" s="2">
        <f t="shared" si="706"/>
        <v>0.49250140318999996</v>
      </c>
      <c r="BI1039" s="2">
        <f t="shared" si="707"/>
        <v>1.9700056127600001</v>
      </c>
      <c r="BJ1039" s="2">
        <v>24507498.596799999</v>
      </c>
      <c r="BK1039" s="2">
        <f t="shared" si="708"/>
        <v>24.507498596799998</v>
      </c>
      <c r="BL1039" s="2">
        <f t="shared" si="709"/>
        <v>98.029994387199991</v>
      </c>
      <c r="BM1039" s="2">
        <v>0</v>
      </c>
      <c r="BN1039" s="2">
        <f t="shared" si="710"/>
        <v>0</v>
      </c>
      <c r="BO1039" s="2">
        <f t="shared" si="711"/>
        <v>0</v>
      </c>
      <c r="BP1039" s="2">
        <v>0</v>
      </c>
      <c r="BQ1039" s="2">
        <f t="shared" si="712"/>
        <v>0</v>
      </c>
      <c r="BR1039" s="2">
        <f t="shared" si="713"/>
        <v>0</v>
      </c>
      <c r="BS1039" s="2">
        <v>24999999.999990001</v>
      </c>
      <c r="BT1039" s="1">
        <v>50</v>
      </c>
      <c r="BU1039" s="1">
        <v>697</v>
      </c>
      <c r="BV1039" s="2">
        <v>335.35714285714283</v>
      </c>
      <c r="BW1039" s="1">
        <v>79</v>
      </c>
      <c r="BX1039" s="2">
        <v>232.5</v>
      </c>
      <c r="BY1039" s="1">
        <v>332</v>
      </c>
      <c r="BZ1039" s="1">
        <v>125</v>
      </c>
      <c r="CA1039" s="2">
        <v>166.94444444444446</v>
      </c>
      <c r="CB1039" s="2">
        <v>1209.7222222222222</v>
      </c>
      <c r="CC1039" s="1">
        <v>212</v>
      </c>
      <c r="CD1039" s="1">
        <v>23</v>
      </c>
      <c r="CE1039" s="2">
        <v>0.85099999999999998</v>
      </c>
      <c r="CF1039" s="2">
        <v>85.837599999999995</v>
      </c>
      <c r="CG1039" s="2">
        <v>98.30395</v>
      </c>
      <c r="CH1039" s="2">
        <v>5.5445000000000002</v>
      </c>
      <c r="CI1039" s="2">
        <v>67.020600000000002</v>
      </c>
      <c r="CJ1039" s="2">
        <v>4.9339999999999993</v>
      </c>
      <c r="CK1039" s="9">
        <v>6817</v>
      </c>
      <c r="CL1039" s="8">
        <v>0</v>
      </c>
      <c r="CM1039" s="8">
        <v>0</v>
      </c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">
        <v>0</v>
      </c>
      <c r="DG1039" s="1">
        <v>0</v>
      </c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20" t="s">
        <v>57</v>
      </c>
    </row>
    <row r="1040" spans="1:130">
      <c r="A1040" s="5">
        <v>1040</v>
      </c>
      <c r="B1040" s="1">
        <v>14</v>
      </c>
      <c r="C1040" s="9">
        <v>312810</v>
      </c>
      <c r="D1040" s="9">
        <v>7843954</v>
      </c>
      <c r="E1040" s="22">
        <v>-40.783999999999999</v>
      </c>
      <c r="F1040" s="22">
        <v>-19.4907</v>
      </c>
      <c r="G1040" s="6">
        <v>0</v>
      </c>
      <c r="H1040" s="2">
        <f t="shared" si="672"/>
        <v>0</v>
      </c>
      <c r="I1040" s="2">
        <f t="shared" si="673"/>
        <v>0</v>
      </c>
      <c r="J1040" s="6">
        <v>0</v>
      </c>
      <c r="K1040" s="2">
        <f t="shared" si="674"/>
        <v>0</v>
      </c>
      <c r="L1040" s="2">
        <f t="shared" si="675"/>
        <v>0</v>
      </c>
      <c r="M1040" s="6">
        <v>440813.01079899998</v>
      </c>
      <c r="N1040" s="2">
        <f t="shared" si="676"/>
        <v>0.44081301079899998</v>
      </c>
      <c r="O1040" s="2">
        <f t="shared" si="677"/>
        <v>1.7632520431959997</v>
      </c>
      <c r="P1040" s="6">
        <v>0</v>
      </c>
      <c r="Q1040" s="2">
        <f t="shared" si="678"/>
        <v>0</v>
      </c>
      <c r="R1040" s="2">
        <f t="shared" si="679"/>
        <v>0</v>
      </c>
      <c r="S1040" s="6">
        <v>6424077.3573399996</v>
      </c>
      <c r="T1040" s="2">
        <f t="shared" si="680"/>
        <v>6.4240773573399998</v>
      </c>
      <c r="U1040" s="2">
        <f t="shared" si="681"/>
        <v>25.696309429359999</v>
      </c>
      <c r="V1040" s="6">
        <v>0</v>
      </c>
      <c r="W1040" s="2">
        <f t="shared" si="682"/>
        <v>0</v>
      </c>
      <c r="X1040" s="2">
        <f t="shared" si="683"/>
        <v>0</v>
      </c>
      <c r="Y1040" s="6">
        <v>0</v>
      </c>
      <c r="Z1040" s="2">
        <f t="shared" si="684"/>
        <v>0</v>
      </c>
      <c r="AA1040" s="2">
        <f t="shared" si="685"/>
        <v>0</v>
      </c>
      <c r="AB1040" s="6">
        <v>0</v>
      </c>
      <c r="AC1040" s="2">
        <f t="shared" si="686"/>
        <v>0</v>
      </c>
      <c r="AD1040" s="2">
        <f t="shared" si="687"/>
        <v>0</v>
      </c>
      <c r="AE1040" s="6">
        <v>11178731.683599999</v>
      </c>
      <c r="AF1040" s="2">
        <f t="shared" si="688"/>
        <v>11.178731683599999</v>
      </c>
      <c r="AG1040" s="2">
        <f t="shared" si="689"/>
        <v>44.714926734399995</v>
      </c>
      <c r="AH1040" s="6">
        <v>0</v>
      </c>
      <c r="AI1040" s="2">
        <f t="shared" si="690"/>
        <v>0</v>
      </c>
      <c r="AJ1040" s="2">
        <f t="shared" si="691"/>
        <v>0</v>
      </c>
      <c r="AK1040" s="6">
        <v>0</v>
      </c>
      <c r="AL1040" s="2">
        <f t="shared" si="692"/>
        <v>0</v>
      </c>
      <c r="AM1040" s="2">
        <f t="shared" si="693"/>
        <v>0</v>
      </c>
      <c r="AN1040" s="6">
        <v>850127.69174499996</v>
      </c>
      <c r="AO1040" s="2">
        <f t="shared" si="694"/>
        <v>0.85012769174499991</v>
      </c>
      <c r="AP1040" s="2">
        <f t="shared" si="695"/>
        <v>3.4005107669800001</v>
      </c>
      <c r="AQ1040" s="6">
        <v>6106250.2565599997</v>
      </c>
      <c r="AR1040" s="2">
        <f t="shared" si="696"/>
        <v>6.1062502565600001</v>
      </c>
      <c r="AS1040" s="2">
        <f t="shared" si="697"/>
        <v>24.425001026239997</v>
      </c>
      <c r="AT1040" s="2">
        <v>25000000</v>
      </c>
      <c r="AU1040" s="2">
        <v>0</v>
      </c>
      <c r="AV1040" s="2">
        <f t="shared" si="698"/>
        <v>0</v>
      </c>
      <c r="AW1040" s="2">
        <f t="shared" si="699"/>
        <v>0</v>
      </c>
      <c r="AX1040" s="2">
        <v>0</v>
      </c>
      <c r="AY1040" s="2">
        <f t="shared" si="700"/>
        <v>0</v>
      </c>
      <c r="AZ1040" s="2">
        <f t="shared" si="701"/>
        <v>0</v>
      </c>
      <c r="BA1040" s="2">
        <v>25000000</v>
      </c>
      <c r="BB1040" s="2">
        <f t="shared" si="702"/>
        <v>25</v>
      </c>
      <c r="BC1040" s="2">
        <f t="shared" si="703"/>
        <v>100</v>
      </c>
      <c r="BD1040" s="2">
        <v>0</v>
      </c>
      <c r="BE1040" s="2">
        <f t="shared" si="704"/>
        <v>0</v>
      </c>
      <c r="BF1040" s="2">
        <f t="shared" si="705"/>
        <v>0</v>
      </c>
      <c r="BG1040" s="2">
        <v>12959073.7458</v>
      </c>
      <c r="BH1040" s="2">
        <f t="shared" si="706"/>
        <v>12.9590737458</v>
      </c>
      <c r="BI1040" s="2">
        <f t="shared" si="707"/>
        <v>51.836294983200006</v>
      </c>
      <c r="BJ1040" s="2">
        <v>12040926.2543</v>
      </c>
      <c r="BK1040" s="2">
        <f t="shared" si="708"/>
        <v>12.0409262543</v>
      </c>
      <c r="BL1040" s="2">
        <f t="shared" si="709"/>
        <v>48.163705017200002</v>
      </c>
      <c r="BM1040" s="2">
        <v>0</v>
      </c>
      <c r="BN1040" s="2">
        <f t="shared" si="710"/>
        <v>0</v>
      </c>
      <c r="BO1040" s="2">
        <f t="shared" si="711"/>
        <v>0</v>
      </c>
      <c r="BP1040" s="2">
        <v>0</v>
      </c>
      <c r="BQ1040" s="2">
        <f t="shared" si="712"/>
        <v>0</v>
      </c>
      <c r="BR1040" s="2">
        <f t="shared" si="713"/>
        <v>0</v>
      </c>
      <c r="BS1040" s="2">
        <v>25000000.000100002</v>
      </c>
      <c r="BT1040" s="1">
        <v>38</v>
      </c>
      <c r="BU1040" s="1">
        <v>510</v>
      </c>
      <c r="BV1040" s="2">
        <v>189.09756097560975</v>
      </c>
      <c r="BW1040" s="1">
        <v>79</v>
      </c>
      <c r="BX1040" s="2">
        <v>241.36585365853659</v>
      </c>
      <c r="BY1040" s="1">
        <v>331</v>
      </c>
      <c r="BZ1040" s="1">
        <v>136</v>
      </c>
      <c r="CA1040" s="2">
        <v>165.1219512195122</v>
      </c>
      <c r="CB1040" s="2">
        <v>1177.9268292682927</v>
      </c>
      <c r="CC1040" s="1">
        <v>209</v>
      </c>
      <c r="CD1040" s="1">
        <v>24</v>
      </c>
      <c r="CE1040" s="2">
        <v>0.85099999999999998</v>
      </c>
      <c r="CF1040" s="2">
        <v>85.837599999999995</v>
      </c>
      <c r="CG1040" s="2">
        <v>98.30395</v>
      </c>
      <c r="CH1040" s="2">
        <v>5.5445000000000002</v>
      </c>
      <c r="CI1040" s="2">
        <v>67.020600000000002</v>
      </c>
      <c r="CJ1040" s="2">
        <v>4.9339999999999993</v>
      </c>
      <c r="CK1040" s="9">
        <v>6817</v>
      </c>
      <c r="CL1040" s="8">
        <v>0</v>
      </c>
      <c r="CM1040" s="8">
        <v>0</v>
      </c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">
        <v>3</v>
      </c>
      <c r="DG1040" s="1">
        <v>14</v>
      </c>
      <c r="DH1040" s="1">
        <v>70</v>
      </c>
      <c r="DI1040" s="1">
        <v>81</v>
      </c>
      <c r="DJ1040" s="1">
        <v>76.666666666666671</v>
      </c>
      <c r="DK1040" s="1">
        <v>79</v>
      </c>
      <c r="DL1040" s="1">
        <v>248.66666666666666</v>
      </c>
      <c r="DM1040" s="1">
        <v>329</v>
      </c>
      <c r="DN1040" s="1">
        <v>164</v>
      </c>
      <c r="DO1040" s="1">
        <v>164.33333333333334</v>
      </c>
      <c r="DP1040" s="1">
        <v>1152</v>
      </c>
      <c r="DQ1040" s="1">
        <v>201</v>
      </c>
      <c r="DR1040" s="1">
        <v>24</v>
      </c>
      <c r="DS1040" s="1">
        <v>0.85099999999999998</v>
      </c>
      <c r="DT1040" s="1">
        <v>87.753699999999995</v>
      </c>
      <c r="DU1040" s="1">
        <v>103.2546</v>
      </c>
      <c r="DV1040" s="1">
        <v>5.4950000000000001</v>
      </c>
      <c r="DW1040" s="1">
        <v>58.627499999999998</v>
      </c>
      <c r="DX1040" s="1">
        <v>4.8639999999999999</v>
      </c>
      <c r="DY1040" s="1">
        <v>6829</v>
      </c>
      <c r="DZ1040" s="20" t="s">
        <v>57</v>
      </c>
    </row>
    <row r="1041" spans="1:130">
      <c r="A1041" s="5">
        <v>1041</v>
      </c>
      <c r="B1041" s="1">
        <v>14</v>
      </c>
      <c r="C1041" s="9">
        <v>317810</v>
      </c>
      <c r="D1041" s="9">
        <v>7843954</v>
      </c>
      <c r="E1041" s="22">
        <v>-40.7363</v>
      </c>
      <c r="F1041" s="22">
        <v>-19.491099999999999</v>
      </c>
      <c r="G1041" s="6">
        <v>0</v>
      </c>
      <c r="H1041" s="2">
        <f t="shared" si="672"/>
        <v>0</v>
      </c>
      <c r="I1041" s="2">
        <f t="shared" si="673"/>
        <v>0</v>
      </c>
      <c r="J1041" s="6">
        <v>0</v>
      </c>
      <c r="K1041" s="2">
        <f t="shared" si="674"/>
        <v>0</v>
      </c>
      <c r="L1041" s="2">
        <f t="shared" si="675"/>
        <v>0</v>
      </c>
      <c r="M1041" s="6">
        <v>131028.10666799999</v>
      </c>
      <c r="N1041" s="2">
        <f t="shared" si="676"/>
        <v>0.13102810666799999</v>
      </c>
      <c r="O1041" s="2">
        <f t="shared" si="677"/>
        <v>0.52411242667199998</v>
      </c>
      <c r="P1041" s="6">
        <v>0</v>
      </c>
      <c r="Q1041" s="2">
        <f t="shared" si="678"/>
        <v>0</v>
      </c>
      <c r="R1041" s="2">
        <f t="shared" si="679"/>
        <v>0</v>
      </c>
      <c r="S1041" s="6">
        <v>8030706.1908099996</v>
      </c>
      <c r="T1041" s="2">
        <f t="shared" si="680"/>
        <v>8.0307061908099993</v>
      </c>
      <c r="U1041" s="2">
        <f t="shared" si="681"/>
        <v>32.122824763239997</v>
      </c>
      <c r="V1041" s="6">
        <v>0</v>
      </c>
      <c r="W1041" s="2">
        <f t="shared" si="682"/>
        <v>0</v>
      </c>
      <c r="X1041" s="2">
        <f t="shared" si="683"/>
        <v>0</v>
      </c>
      <c r="Y1041" s="6">
        <v>0</v>
      </c>
      <c r="Z1041" s="2">
        <f t="shared" si="684"/>
        <v>0</v>
      </c>
      <c r="AA1041" s="2">
        <f t="shared" si="685"/>
        <v>0</v>
      </c>
      <c r="AB1041" s="6">
        <v>0</v>
      </c>
      <c r="AC1041" s="2">
        <f t="shared" si="686"/>
        <v>0</v>
      </c>
      <c r="AD1041" s="2">
        <f t="shared" si="687"/>
        <v>0</v>
      </c>
      <c r="AE1041" s="6">
        <v>10598839.988399999</v>
      </c>
      <c r="AF1041" s="2">
        <f t="shared" si="688"/>
        <v>10.5988399884</v>
      </c>
      <c r="AG1041" s="2">
        <f t="shared" si="689"/>
        <v>42.3953599536</v>
      </c>
      <c r="AH1041" s="6">
        <v>0</v>
      </c>
      <c r="AI1041" s="2">
        <f t="shared" si="690"/>
        <v>0</v>
      </c>
      <c r="AJ1041" s="2">
        <f t="shared" si="691"/>
        <v>0</v>
      </c>
      <c r="AK1041" s="6">
        <v>0</v>
      </c>
      <c r="AL1041" s="2">
        <f t="shared" si="692"/>
        <v>0</v>
      </c>
      <c r="AM1041" s="2">
        <f t="shared" si="693"/>
        <v>0</v>
      </c>
      <c r="AN1041" s="6">
        <v>1152239.2884500001</v>
      </c>
      <c r="AO1041" s="2">
        <f t="shared" si="694"/>
        <v>1.1522392884500001</v>
      </c>
      <c r="AP1041" s="2">
        <f t="shared" si="695"/>
        <v>4.6089571538000005</v>
      </c>
      <c r="AQ1041" s="6">
        <v>5087186.4256800003</v>
      </c>
      <c r="AR1041" s="2">
        <f t="shared" si="696"/>
        <v>5.0871864256800006</v>
      </c>
      <c r="AS1041" s="2">
        <f t="shared" si="697"/>
        <v>20.348745702719999</v>
      </c>
      <c r="AT1041" s="2">
        <v>25000000</v>
      </c>
      <c r="AU1041" s="2">
        <v>0</v>
      </c>
      <c r="AV1041" s="2">
        <f t="shared" si="698"/>
        <v>0</v>
      </c>
      <c r="AW1041" s="2">
        <f t="shared" si="699"/>
        <v>0</v>
      </c>
      <c r="AX1041" s="2">
        <v>0</v>
      </c>
      <c r="AY1041" s="2">
        <f t="shared" si="700"/>
        <v>0</v>
      </c>
      <c r="AZ1041" s="2">
        <f t="shared" si="701"/>
        <v>0</v>
      </c>
      <c r="BA1041" s="2">
        <v>25000000</v>
      </c>
      <c r="BB1041" s="2">
        <f t="shared" si="702"/>
        <v>25</v>
      </c>
      <c r="BC1041" s="2">
        <f t="shared" si="703"/>
        <v>100</v>
      </c>
      <c r="BD1041" s="2">
        <v>0</v>
      </c>
      <c r="BE1041" s="2">
        <f t="shared" si="704"/>
        <v>0</v>
      </c>
      <c r="BF1041" s="2">
        <f t="shared" si="705"/>
        <v>0</v>
      </c>
      <c r="BG1041" s="2">
        <v>0</v>
      </c>
      <c r="BH1041" s="2">
        <f t="shared" si="706"/>
        <v>0</v>
      </c>
      <c r="BI1041" s="2">
        <f t="shared" si="707"/>
        <v>0</v>
      </c>
      <c r="BJ1041" s="2">
        <v>25000000</v>
      </c>
      <c r="BK1041" s="2">
        <f t="shared" si="708"/>
        <v>25</v>
      </c>
      <c r="BL1041" s="2">
        <f t="shared" si="709"/>
        <v>100</v>
      </c>
      <c r="BM1041" s="2">
        <v>0</v>
      </c>
      <c r="BN1041" s="2">
        <f t="shared" si="710"/>
        <v>0</v>
      </c>
      <c r="BO1041" s="2">
        <f t="shared" si="711"/>
        <v>0</v>
      </c>
      <c r="BP1041" s="2">
        <v>0</v>
      </c>
      <c r="BQ1041" s="2">
        <f t="shared" si="712"/>
        <v>0</v>
      </c>
      <c r="BR1041" s="2">
        <f t="shared" si="713"/>
        <v>0</v>
      </c>
      <c r="BS1041" s="2">
        <v>25000000</v>
      </c>
      <c r="BT1041" s="1">
        <v>37</v>
      </c>
      <c r="BU1041" s="1">
        <v>261</v>
      </c>
      <c r="BV1041" s="2">
        <v>110.57575757575758</v>
      </c>
      <c r="BW1041" s="1">
        <v>79.5</v>
      </c>
      <c r="BX1041" s="2">
        <v>245.21951219512195</v>
      </c>
      <c r="BY1041" s="1">
        <v>330</v>
      </c>
      <c r="BZ1041" s="1">
        <v>153</v>
      </c>
      <c r="CA1041" s="2">
        <v>162.82926829268294</v>
      </c>
      <c r="CB1041" s="2">
        <v>1163.3414634146341</v>
      </c>
      <c r="CC1041" s="1">
        <v>204</v>
      </c>
      <c r="CD1041" s="1">
        <v>25</v>
      </c>
      <c r="CE1041" s="2">
        <v>0.85099999999999998</v>
      </c>
      <c r="CF1041" s="2">
        <v>85.837599999999995</v>
      </c>
      <c r="CG1041" s="2">
        <v>98.30395</v>
      </c>
      <c r="CH1041" s="2">
        <v>5.5445000000000002</v>
      </c>
      <c r="CI1041" s="2">
        <v>67.020600000000002</v>
      </c>
      <c r="CJ1041" s="2">
        <v>4.9339999999999993</v>
      </c>
      <c r="CK1041" s="9">
        <v>6817</v>
      </c>
      <c r="CL1041" s="18">
        <v>4</v>
      </c>
      <c r="CM1041" s="18">
        <v>17</v>
      </c>
      <c r="CN1041" s="18">
        <v>50</v>
      </c>
      <c r="CO1041" s="18">
        <v>96</v>
      </c>
      <c r="CP1041" s="18">
        <v>65.25</v>
      </c>
      <c r="CQ1041" s="18">
        <v>79.25</v>
      </c>
      <c r="CR1041" s="18">
        <v>246.75</v>
      </c>
      <c r="CS1041" s="18">
        <v>330</v>
      </c>
      <c r="CT1041" s="18">
        <v>157</v>
      </c>
      <c r="CU1041" s="18">
        <v>162.5</v>
      </c>
      <c r="CV1041" s="18">
        <v>1157.75</v>
      </c>
      <c r="CW1041" s="18">
        <v>203</v>
      </c>
      <c r="CX1041" s="18">
        <v>25</v>
      </c>
      <c r="CY1041" s="18">
        <v>0.85099999999999998</v>
      </c>
      <c r="CZ1041" s="18">
        <v>86.795649999999995</v>
      </c>
      <c r="DA1041" s="18">
        <v>100.779275</v>
      </c>
      <c r="DB1041" s="18">
        <v>5.5197500000000002</v>
      </c>
      <c r="DC1041" s="18">
        <v>62.82405</v>
      </c>
      <c r="DD1041" s="18">
        <v>4.899</v>
      </c>
      <c r="DE1041" s="18">
        <v>6823</v>
      </c>
      <c r="DF1041" s="21">
        <v>0</v>
      </c>
      <c r="DG1041" s="21">
        <v>0</v>
      </c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20" t="s">
        <v>57</v>
      </c>
    </row>
    <row r="1042" spans="1:130">
      <c r="A1042" s="5">
        <v>1042</v>
      </c>
      <c r="B1042" s="1">
        <v>14</v>
      </c>
      <c r="C1042" s="9">
        <v>322810</v>
      </c>
      <c r="D1042" s="9">
        <v>7843954</v>
      </c>
      <c r="E1042" s="22">
        <v>-40.688699999999997</v>
      </c>
      <c r="F1042" s="22">
        <v>-19.491599999999998</v>
      </c>
      <c r="G1042" s="6">
        <v>0</v>
      </c>
      <c r="H1042" s="2">
        <f t="shared" si="672"/>
        <v>0</v>
      </c>
      <c r="I1042" s="2">
        <f t="shared" si="673"/>
        <v>0</v>
      </c>
      <c r="J1042" s="6">
        <v>465302.51996200002</v>
      </c>
      <c r="K1042" s="2">
        <f t="shared" si="674"/>
        <v>0.46530251996200001</v>
      </c>
      <c r="L1042" s="2">
        <f t="shared" si="675"/>
        <v>1.861210079848</v>
      </c>
      <c r="M1042" s="6">
        <v>191120.47909099999</v>
      </c>
      <c r="N1042" s="2">
        <f t="shared" si="676"/>
        <v>0.191120479091</v>
      </c>
      <c r="O1042" s="2">
        <f t="shared" si="677"/>
        <v>0.76448191636399998</v>
      </c>
      <c r="P1042" s="6">
        <v>0</v>
      </c>
      <c r="Q1042" s="2">
        <f t="shared" si="678"/>
        <v>0</v>
      </c>
      <c r="R1042" s="2">
        <f t="shared" si="679"/>
        <v>0</v>
      </c>
      <c r="S1042" s="6">
        <v>4584663.9681700002</v>
      </c>
      <c r="T1042" s="2">
        <f t="shared" si="680"/>
        <v>4.5846639681700001</v>
      </c>
      <c r="U1042" s="2">
        <f t="shared" si="681"/>
        <v>18.33865587268</v>
      </c>
      <c r="V1042" s="6">
        <v>0</v>
      </c>
      <c r="W1042" s="2">
        <f t="shared" si="682"/>
        <v>0</v>
      </c>
      <c r="X1042" s="2">
        <f t="shared" si="683"/>
        <v>0</v>
      </c>
      <c r="Y1042" s="6">
        <v>0</v>
      </c>
      <c r="Z1042" s="2">
        <f t="shared" si="684"/>
        <v>0</v>
      </c>
      <c r="AA1042" s="2">
        <f t="shared" si="685"/>
        <v>0</v>
      </c>
      <c r="AB1042" s="6">
        <v>0</v>
      </c>
      <c r="AC1042" s="2">
        <f t="shared" si="686"/>
        <v>0</v>
      </c>
      <c r="AD1042" s="2">
        <f t="shared" si="687"/>
        <v>0</v>
      </c>
      <c r="AE1042" s="6">
        <v>16055282.464</v>
      </c>
      <c r="AF1042" s="2">
        <f t="shared" si="688"/>
        <v>16.055282464000001</v>
      </c>
      <c r="AG1042" s="2">
        <f t="shared" si="689"/>
        <v>64.221129856000005</v>
      </c>
      <c r="AH1042" s="6">
        <v>0</v>
      </c>
      <c r="AI1042" s="2">
        <f t="shared" si="690"/>
        <v>0</v>
      </c>
      <c r="AJ1042" s="2">
        <f t="shared" si="691"/>
        <v>0</v>
      </c>
      <c r="AK1042" s="6">
        <v>0</v>
      </c>
      <c r="AL1042" s="2">
        <f t="shared" si="692"/>
        <v>0</v>
      </c>
      <c r="AM1042" s="2">
        <f t="shared" si="693"/>
        <v>0</v>
      </c>
      <c r="AN1042" s="6">
        <v>5850.0149996299997</v>
      </c>
      <c r="AO1042" s="2">
        <f t="shared" si="694"/>
        <v>5.85001499963E-3</v>
      </c>
      <c r="AP1042" s="2">
        <f t="shared" si="695"/>
        <v>2.340005999852E-2</v>
      </c>
      <c r="AQ1042" s="6">
        <v>3697780.5537899998</v>
      </c>
      <c r="AR1042" s="2">
        <f t="shared" si="696"/>
        <v>3.6977805537899999</v>
      </c>
      <c r="AS1042" s="2">
        <f t="shared" si="697"/>
        <v>14.79112221516</v>
      </c>
      <c r="AT1042" s="2">
        <v>25000000</v>
      </c>
      <c r="AU1042" s="2">
        <v>0</v>
      </c>
      <c r="AV1042" s="2">
        <f t="shared" si="698"/>
        <v>0</v>
      </c>
      <c r="AW1042" s="2">
        <f t="shared" si="699"/>
        <v>0</v>
      </c>
      <c r="AX1042" s="2">
        <v>0</v>
      </c>
      <c r="AY1042" s="2">
        <f t="shared" si="700"/>
        <v>0</v>
      </c>
      <c r="AZ1042" s="2">
        <f t="shared" si="701"/>
        <v>0</v>
      </c>
      <c r="BA1042" s="2">
        <v>25000000</v>
      </c>
      <c r="BB1042" s="2">
        <f t="shared" si="702"/>
        <v>25</v>
      </c>
      <c r="BC1042" s="2">
        <f t="shared" si="703"/>
        <v>100</v>
      </c>
      <c r="BD1042" s="2">
        <v>0</v>
      </c>
      <c r="BE1042" s="2">
        <f t="shared" si="704"/>
        <v>0</v>
      </c>
      <c r="BF1042" s="2">
        <f t="shared" si="705"/>
        <v>0</v>
      </c>
      <c r="BG1042" s="2">
        <v>603030.73261099996</v>
      </c>
      <c r="BH1042" s="2">
        <f t="shared" si="706"/>
        <v>0.60303073261099993</v>
      </c>
      <c r="BI1042" s="2">
        <f t="shared" si="707"/>
        <v>2.4121229304439997</v>
      </c>
      <c r="BJ1042" s="2">
        <v>24396969.2674</v>
      </c>
      <c r="BK1042" s="2">
        <f t="shared" si="708"/>
        <v>24.396969267399999</v>
      </c>
      <c r="BL1042" s="2">
        <f t="shared" si="709"/>
        <v>97.587877069599998</v>
      </c>
      <c r="BM1042" s="2">
        <v>0</v>
      </c>
      <c r="BN1042" s="2">
        <f t="shared" si="710"/>
        <v>0</v>
      </c>
      <c r="BO1042" s="2">
        <f t="shared" si="711"/>
        <v>0</v>
      </c>
      <c r="BP1042" s="2">
        <v>0</v>
      </c>
      <c r="BQ1042" s="2">
        <f t="shared" si="712"/>
        <v>0</v>
      </c>
      <c r="BR1042" s="2">
        <f t="shared" si="713"/>
        <v>0</v>
      </c>
      <c r="BS1042" s="2">
        <v>25000000.000011001</v>
      </c>
      <c r="BT1042" s="1">
        <v>85</v>
      </c>
      <c r="BU1042" s="1">
        <v>292</v>
      </c>
      <c r="BV1042" s="2">
        <v>178.64285714285714</v>
      </c>
      <c r="BW1042" s="1">
        <v>79.5</v>
      </c>
      <c r="BX1042" s="2">
        <v>240.78048780487805</v>
      </c>
      <c r="BY1042" s="1">
        <v>324</v>
      </c>
      <c r="BZ1042" s="1">
        <v>152</v>
      </c>
      <c r="CA1042" s="2">
        <v>160.97560975609755</v>
      </c>
      <c r="CB1042" s="2">
        <v>1179.4634146341464</v>
      </c>
      <c r="CC1042" s="1">
        <v>204</v>
      </c>
      <c r="CD1042" s="1">
        <v>26</v>
      </c>
      <c r="CE1042" s="2">
        <v>0.85099999999999998</v>
      </c>
      <c r="CF1042" s="2">
        <v>85.837599999999995</v>
      </c>
      <c r="CG1042" s="2">
        <v>98.30395</v>
      </c>
      <c r="CH1042" s="2">
        <v>5.5445000000000002</v>
      </c>
      <c r="CI1042" s="2">
        <v>67.020600000000002</v>
      </c>
      <c r="CJ1042" s="2">
        <v>4.9339999999999993</v>
      </c>
      <c r="CK1042" s="9">
        <v>6817</v>
      </c>
      <c r="CL1042" s="18">
        <v>2</v>
      </c>
      <c r="CM1042" s="18">
        <v>5</v>
      </c>
      <c r="CN1042" s="18">
        <v>156</v>
      </c>
      <c r="CO1042" s="18">
        <v>225</v>
      </c>
      <c r="CP1042" s="18">
        <v>190.5</v>
      </c>
      <c r="CQ1042" s="18">
        <v>80</v>
      </c>
      <c r="CR1042" s="18">
        <v>242</v>
      </c>
      <c r="CS1042" s="18">
        <v>322</v>
      </c>
      <c r="CT1042" s="18">
        <v>159</v>
      </c>
      <c r="CU1042" s="18">
        <v>162</v>
      </c>
      <c r="CV1042" s="18">
        <v>1174.5</v>
      </c>
      <c r="CW1042" s="18">
        <v>202</v>
      </c>
      <c r="CX1042" s="18">
        <v>26</v>
      </c>
      <c r="CY1042" s="18">
        <v>0.85099999999999998</v>
      </c>
      <c r="CZ1042" s="18">
        <v>87.753699999999995</v>
      </c>
      <c r="DA1042" s="18">
        <v>103.2546</v>
      </c>
      <c r="DB1042" s="18">
        <v>5.4950000000000001</v>
      </c>
      <c r="DC1042" s="18">
        <v>58.627499999999998</v>
      </c>
      <c r="DD1042" s="18">
        <v>4.8639999999999999</v>
      </c>
      <c r="DE1042" s="18">
        <v>6829</v>
      </c>
      <c r="DF1042" s="21">
        <v>0</v>
      </c>
      <c r="DG1042" s="21">
        <v>0</v>
      </c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20" t="s">
        <v>57</v>
      </c>
    </row>
    <row r="1043" spans="1:130">
      <c r="A1043" s="5">
        <v>1043</v>
      </c>
      <c r="B1043" s="1">
        <v>14</v>
      </c>
      <c r="C1043" s="9">
        <v>327810</v>
      </c>
      <c r="D1043" s="9">
        <v>7843954</v>
      </c>
      <c r="E1043" s="22">
        <v>-40.641100000000002</v>
      </c>
      <c r="F1043" s="22">
        <v>-19.492000000000001</v>
      </c>
      <c r="G1043" s="6">
        <v>0</v>
      </c>
      <c r="H1043" s="2">
        <f t="shared" si="672"/>
        <v>0</v>
      </c>
      <c r="I1043" s="2">
        <f t="shared" si="673"/>
        <v>0</v>
      </c>
      <c r="J1043" s="6">
        <v>618203.82652899995</v>
      </c>
      <c r="K1043" s="2">
        <f t="shared" si="674"/>
        <v>0.61820382652899997</v>
      </c>
      <c r="L1043" s="2">
        <f t="shared" si="675"/>
        <v>2.4728153061159999</v>
      </c>
      <c r="M1043" s="6">
        <v>530491.29006999999</v>
      </c>
      <c r="N1043" s="2">
        <f t="shared" si="676"/>
        <v>0.53049129006999995</v>
      </c>
      <c r="O1043" s="2">
        <f t="shared" si="677"/>
        <v>2.1219651602799998</v>
      </c>
      <c r="P1043" s="6">
        <v>0</v>
      </c>
      <c r="Q1043" s="2">
        <f t="shared" si="678"/>
        <v>0</v>
      </c>
      <c r="R1043" s="2">
        <f t="shared" si="679"/>
        <v>0</v>
      </c>
      <c r="S1043" s="6">
        <v>859791.97914199997</v>
      </c>
      <c r="T1043" s="2">
        <f t="shared" si="680"/>
        <v>0.85979197914200001</v>
      </c>
      <c r="U1043" s="2">
        <f t="shared" si="681"/>
        <v>3.439167916568</v>
      </c>
      <c r="V1043" s="6">
        <v>0</v>
      </c>
      <c r="W1043" s="2">
        <f t="shared" si="682"/>
        <v>0</v>
      </c>
      <c r="X1043" s="2">
        <f t="shared" si="683"/>
        <v>0</v>
      </c>
      <c r="Y1043" s="6">
        <v>0</v>
      </c>
      <c r="Z1043" s="2">
        <f t="shared" si="684"/>
        <v>0</v>
      </c>
      <c r="AA1043" s="2">
        <f t="shared" si="685"/>
        <v>0</v>
      </c>
      <c r="AB1043" s="6">
        <v>0</v>
      </c>
      <c r="AC1043" s="2">
        <f t="shared" si="686"/>
        <v>0</v>
      </c>
      <c r="AD1043" s="2">
        <f t="shared" si="687"/>
        <v>0</v>
      </c>
      <c r="AE1043" s="6">
        <v>20354506.422499999</v>
      </c>
      <c r="AF1043" s="2">
        <f t="shared" si="688"/>
        <v>20.354506422499998</v>
      </c>
      <c r="AG1043" s="2">
        <f t="shared" si="689"/>
        <v>81.418025689999993</v>
      </c>
      <c r="AH1043" s="6">
        <v>0</v>
      </c>
      <c r="AI1043" s="2">
        <f t="shared" si="690"/>
        <v>0</v>
      </c>
      <c r="AJ1043" s="2">
        <f t="shared" si="691"/>
        <v>0</v>
      </c>
      <c r="AK1043" s="6">
        <v>0</v>
      </c>
      <c r="AL1043" s="2">
        <f t="shared" si="692"/>
        <v>0</v>
      </c>
      <c r="AM1043" s="2">
        <f t="shared" si="693"/>
        <v>0</v>
      </c>
      <c r="AN1043" s="6">
        <v>29265.490287699999</v>
      </c>
      <c r="AO1043" s="2">
        <f t="shared" si="694"/>
        <v>2.9265490287699997E-2</v>
      </c>
      <c r="AP1043" s="2">
        <f t="shared" si="695"/>
        <v>0.1170619611508</v>
      </c>
      <c r="AQ1043" s="6">
        <v>2607740.9914799999</v>
      </c>
      <c r="AR1043" s="2">
        <f t="shared" si="696"/>
        <v>2.60774099148</v>
      </c>
      <c r="AS1043" s="2">
        <f t="shared" si="697"/>
        <v>10.43096396592</v>
      </c>
      <c r="AT1043" s="2">
        <v>25000000</v>
      </c>
      <c r="AU1043" s="2">
        <v>0</v>
      </c>
      <c r="AV1043" s="2">
        <f t="shared" si="698"/>
        <v>0</v>
      </c>
      <c r="AW1043" s="2">
        <f t="shared" si="699"/>
        <v>0</v>
      </c>
      <c r="AX1043" s="2">
        <v>0</v>
      </c>
      <c r="AY1043" s="2">
        <f t="shared" si="700"/>
        <v>0</v>
      </c>
      <c r="AZ1043" s="2">
        <f t="shared" si="701"/>
        <v>0</v>
      </c>
      <c r="BA1043" s="2">
        <v>25000000</v>
      </c>
      <c r="BB1043" s="2">
        <f t="shared" si="702"/>
        <v>25</v>
      </c>
      <c r="BC1043" s="2">
        <f t="shared" si="703"/>
        <v>100</v>
      </c>
      <c r="BD1043" s="2">
        <v>0</v>
      </c>
      <c r="BE1043" s="2">
        <f t="shared" si="704"/>
        <v>0</v>
      </c>
      <c r="BF1043" s="2">
        <f t="shared" si="705"/>
        <v>0</v>
      </c>
      <c r="BG1043" s="2">
        <v>20169131.3981</v>
      </c>
      <c r="BH1043" s="2">
        <f t="shared" si="706"/>
        <v>20.169131398099999</v>
      </c>
      <c r="BI1043" s="2">
        <f t="shared" si="707"/>
        <v>80.676525592399997</v>
      </c>
      <c r="BJ1043" s="2">
        <v>4830868.6019000001</v>
      </c>
      <c r="BK1043" s="2">
        <f t="shared" si="708"/>
        <v>4.8308686018999998</v>
      </c>
      <c r="BL1043" s="2">
        <f t="shared" si="709"/>
        <v>19.323474407599999</v>
      </c>
      <c r="BM1043" s="2">
        <v>0</v>
      </c>
      <c r="BN1043" s="2">
        <f t="shared" si="710"/>
        <v>0</v>
      </c>
      <c r="BO1043" s="2">
        <f t="shared" si="711"/>
        <v>0</v>
      </c>
      <c r="BP1043" s="2">
        <v>0</v>
      </c>
      <c r="BQ1043" s="2">
        <f t="shared" si="712"/>
        <v>0</v>
      </c>
      <c r="BR1043" s="2">
        <f t="shared" si="713"/>
        <v>0</v>
      </c>
      <c r="BS1043" s="2">
        <v>25000000</v>
      </c>
      <c r="BT1043" s="1">
        <v>50</v>
      </c>
      <c r="BU1043" s="1">
        <v>239</v>
      </c>
      <c r="BV1043" s="2">
        <v>158.97619047619048</v>
      </c>
      <c r="BW1043" s="1">
        <v>80</v>
      </c>
      <c r="BX1043" s="2">
        <v>241.68571428571428</v>
      </c>
      <c r="BY1043" s="1">
        <v>326</v>
      </c>
      <c r="BZ1043" s="1">
        <v>156</v>
      </c>
      <c r="CA1043" s="2">
        <v>159.25714285714287</v>
      </c>
      <c r="CB1043" s="2">
        <v>1175.2</v>
      </c>
      <c r="CC1043" s="1">
        <v>202</v>
      </c>
      <c r="CD1043" s="1">
        <v>27</v>
      </c>
      <c r="CE1043" s="2">
        <v>0.85099999999999998</v>
      </c>
      <c r="CF1043" s="2">
        <v>85.837599999999995</v>
      </c>
      <c r="CG1043" s="2">
        <v>98.30395</v>
      </c>
      <c r="CH1043" s="2">
        <v>5.5445000000000002</v>
      </c>
      <c r="CI1043" s="2">
        <v>67.020600000000002</v>
      </c>
      <c r="CJ1043" s="2">
        <v>4.9339999999999993</v>
      </c>
      <c r="CK1043" s="9">
        <v>6817</v>
      </c>
      <c r="CL1043" s="8">
        <v>0</v>
      </c>
      <c r="CM1043" s="8">
        <v>0</v>
      </c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21">
        <v>0</v>
      </c>
      <c r="DG1043" s="21">
        <v>0</v>
      </c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20" t="s">
        <v>57</v>
      </c>
    </row>
    <row r="1044" spans="1:130">
      <c r="A1044" s="5">
        <v>1044</v>
      </c>
      <c r="B1044" s="1">
        <v>14</v>
      </c>
      <c r="C1044" s="9">
        <v>332810</v>
      </c>
      <c r="D1044" s="9">
        <v>7843954</v>
      </c>
      <c r="E1044" s="22">
        <v>-40.593499999999999</v>
      </c>
      <c r="F1044" s="22">
        <v>-19.4924</v>
      </c>
      <c r="G1044" s="6">
        <v>0</v>
      </c>
      <c r="H1044" s="2">
        <f t="shared" si="672"/>
        <v>0</v>
      </c>
      <c r="I1044" s="2">
        <f t="shared" si="673"/>
        <v>0</v>
      </c>
      <c r="J1044" s="6">
        <v>89042.703104100001</v>
      </c>
      <c r="K1044" s="2">
        <f t="shared" si="674"/>
        <v>8.9042703104100007E-2</v>
      </c>
      <c r="L1044" s="2">
        <f t="shared" si="675"/>
        <v>0.35617081241640003</v>
      </c>
      <c r="M1044" s="6">
        <v>555817.94831799995</v>
      </c>
      <c r="N1044" s="2">
        <f t="shared" si="676"/>
        <v>0.55581794831799991</v>
      </c>
      <c r="O1044" s="2">
        <f t="shared" si="677"/>
        <v>2.2232717932719996</v>
      </c>
      <c r="P1044" s="6">
        <v>651058.88837399997</v>
      </c>
      <c r="Q1044" s="2">
        <f t="shared" si="678"/>
        <v>0.65105888837399994</v>
      </c>
      <c r="R1044" s="2">
        <f t="shared" si="679"/>
        <v>2.6042355534959998</v>
      </c>
      <c r="S1044" s="6">
        <v>1557574.9147000001</v>
      </c>
      <c r="T1044" s="2">
        <f t="shared" si="680"/>
        <v>1.5575749147</v>
      </c>
      <c r="U1044" s="2">
        <f t="shared" si="681"/>
        <v>6.2302996587999999</v>
      </c>
      <c r="V1044" s="6">
        <v>28349.6924999</v>
      </c>
      <c r="W1044" s="2">
        <f t="shared" si="682"/>
        <v>2.8349692499899999E-2</v>
      </c>
      <c r="X1044" s="2">
        <f t="shared" si="683"/>
        <v>0.11339876999960001</v>
      </c>
      <c r="Y1044" s="6">
        <v>0</v>
      </c>
      <c r="Z1044" s="2">
        <f t="shared" si="684"/>
        <v>0</v>
      </c>
      <c r="AA1044" s="2">
        <f t="shared" si="685"/>
        <v>0</v>
      </c>
      <c r="AB1044" s="6">
        <v>0</v>
      </c>
      <c r="AC1044" s="2">
        <f t="shared" si="686"/>
        <v>0</v>
      </c>
      <c r="AD1044" s="2">
        <f t="shared" si="687"/>
        <v>0</v>
      </c>
      <c r="AE1044" s="6">
        <v>18502492.7053</v>
      </c>
      <c r="AF1044" s="2">
        <f t="shared" si="688"/>
        <v>18.5024927053</v>
      </c>
      <c r="AG1044" s="2">
        <f t="shared" si="689"/>
        <v>74.0099708212</v>
      </c>
      <c r="AH1044" s="6">
        <v>0</v>
      </c>
      <c r="AI1044" s="2">
        <f t="shared" si="690"/>
        <v>0</v>
      </c>
      <c r="AJ1044" s="2">
        <f t="shared" si="691"/>
        <v>0</v>
      </c>
      <c r="AK1044" s="6">
        <v>0</v>
      </c>
      <c r="AL1044" s="2">
        <f t="shared" si="692"/>
        <v>0</v>
      </c>
      <c r="AM1044" s="2">
        <f t="shared" si="693"/>
        <v>0</v>
      </c>
      <c r="AN1044" s="6">
        <v>1553663.6952899999</v>
      </c>
      <c r="AO1044" s="2">
        <f t="shared" si="694"/>
        <v>1.55366369529</v>
      </c>
      <c r="AP1044" s="2">
        <f t="shared" si="695"/>
        <v>6.2146547811600001</v>
      </c>
      <c r="AQ1044" s="6">
        <v>2061999.4524099999</v>
      </c>
      <c r="AR1044" s="2">
        <f t="shared" si="696"/>
        <v>2.0619994524099998</v>
      </c>
      <c r="AS1044" s="2">
        <f t="shared" si="697"/>
        <v>8.2479978096399993</v>
      </c>
      <c r="AT1044" s="2">
        <v>25000000</v>
      </c>
      <c r="AU1044" s="2">
        <v>0</v>
      </c>
      <c r="AV1044" s="2">
        <f t="shared" si="698"/>
        <v>0</v>
      </c>
      <c r="AW1044" s="2">
        <f t="shared" si="699"/>
        <v>0</v>
      </c>
      <c r="AX1044" s="2">
        <v>0</v>
      </c>
      <c r="AY1044" s="2">
        <f t="shared" si="700"/>
        <v>0</v>
      </c>
      <c r="AZ1044" s="2">
        <f t="shared" si="701"/>
        <v>0</v>
      </c>
      <c r="BA1044" s="2">
        <v>25000000</v>
      </c>
      <c r="BB1044" s="2">
        <f t="shared" si="702"/>
        <v>25</v>
      </c>
      <c r="BC1044" s="2">
        <f t="shared" si="703"/>
        <v>100</v>
      </c>
      <c r="BD1044" s="2">
        <v>0</v>
      </c>
      <c r="BE1044" s="2">
        <f t="shared" si="704"/>
        <v>0</v>
      </c>
      <c r="BF1044" s="2">
        <f t="shared" si="705"/>
        <v>0</v>
      </c>
      <c r="BG1044" s="2">
        <v>25000000</v>
      </c>
      <c r="BH1044" s="2">
        <f t="shared" si="706"/>
        <v>25</v>
      </c>
      <c r="BI1044" s="2">
        <f t="shared" si="707"/>
        <v>100</v>
      </c>
      <c r="BJ1044" s="2">
        <v>0</v>
      </c>
      <c r="BK1044" s="2">
        <f t="shared" si="708"/>
        <v>0</v>
      </c>
      <c r="BL1044" s="2">
        <f t="shared" si="709"/>
        <v>0</v>
      </c>
      <c r="BM1044" s="2">
        <v>0</v>
      </c>
      <c r="BN1044" s="2">
        <f t="shared" si="710"/>
        <v>0</v>
      </c>
      <c r="BO1044" s="2">
        <f t="shared" si="711"/>
        <v>0</v>
      </c>
      <c r="BP1044" s="2">
        <v>0</v>
      </c>
      <c r="BQ1044" s="2">
        <f t="shared" si="712"/>
        <v>0</v>
      </c>
      <c r="BR1044" s="2">
        <f t="shared" si="713"/>
        <v>0</v>
      </c>
      <c r="BS1044" s="2">
        <v>25000000</v>
      </c>
      <c r="BT1044" s="1">
        <v>29</v>
      </c>
      <c r="BU1044" s="1">
        <v>222</v>
      </c>
      <c r="BV1044" s="2">
        <v>107.26190476190476</v>
      </c>
      <c r="BW1044" s="1">
        <v>80</v>
      </c>
      <c r="BX1044" s="2">
        <v>244.02439024390245</v>
      </c>
      <c r="BY1044" s="1">
        <v>326</v>
      </c>
      <c r="BZ1044" s="1">
        <v>158</v>
      </c>
      <c r="CA1044" s="2">
        <v>157.1219512195122</v>
      </c>
      <c r="CB1044" s="2">
        <v>1166.219512195122</v>
      </c>
      <c r="CC1044" s="1">
        <v>201</v>
      </c>
      <c r="CD1044" s="1">
        <v>27</v>
      </c>
      <c r="CE1044" s="2">
        <v>0.85099999999999998</v>
      </c>
      <c r="CF1044" s="2">
        <v>85.837599999999995</v>
      </c>
      <c r="CG1044" s="2">
        <v>98.30395</v>
      </c>
      <c r="CH1044" s="2">
        <v>5.5445000000000002</v>
      </c>
      <c r="CI1044" s="2">
        <v>67.020600000000002</v>
      </c>
      <c r="CJ1044" s="2">
        <v>4.9339999999999993</v>
      </c>
      <c r="CK1044" s="9">
        <v>6817</v>
      </c>
      <c r="CL1044" s="8">
        <v>0</v>
      </c>
      <c r="CM1044" s="8">
        <v>0</v>
      </c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">
        <v>1</v>
      </c>
      <c r="DG1044" s="1">
        <v>2</v>
      </c>
      <c r="DH1044" s="1">
        <v>48</v>
      </c>
      <c r="DI1044" s="1">
        <v>48</v>
      </c>
      <c r="DJ1044" s="1">
        <v>48</v>
      </c>
      <c r="DK1044" s="1">
        <v>80</v>
      </c>
      <c r="DL1044" s="1">
        <v>248</v>
      </c>
      <c r="DM1044" s="1">
        <v>325</v>
      </c>
      <c r="DN1044" s="1">
        <v>168</v>
      </c>
      <c r="DO1044" s="1">
        <v>157</v>
      </c>
      <c r="DP1044" s="1">
        <v>1151</v>
      </c>
      <c r="DQ1044" s="1">
        <v>197</v>
      </c>
      <c r="DR1044" s="1">
        <v>27</v>
      </c>
      <c r="DS1044" s="1">
        <v>0.85099999999999998</v>
      </c>
      <c r="DT1044" s="1">
        <v>87.753699999999995</v>
      </c>
      <c r="DU1044" s="1">
        <v>103.2546</v>
      </c>
      <c r="DV1044" s="1">
        <v>5.4950000000000001</v>
      </c>
      <c r="DW1044" s="1">
        <v>58.627499999999998</v>
      </c>
      <c r="DX1044" s="1">
        <v>4.8639999999999999</v>
      </c>
      <c r="DY1044" s="1">
        <v>6829</v>
      </c>
      <c r="DZ1044" s="20" t="s">
        <v>57</v>
      </c>
    </row>
    <row r="1045" spans="1:130">
      <c r="A1045" s="5">
        <v>1045</v>
      </c>
      <c r="B1045" s="1">
        <v>12</v>
      </c>
      <c r="C1045" s="9">
        <v>337810</v>
      </c>
      <c r="D1045" s="9">
        <v>7843954</v>
      </c>
      <c r="E1045" s="22">
        <v>-40.5458</v>
      </c>
      <c r="F1045" s="22">
        <v>-19.492899999999999</v>
      </c>
      <c r="G1045" s="6">
        <v>0</v>
      </c>
      <c r="H1045" s="2">
        <f t="shared" si="672"/>
        <v>0</v>
      </c>
      <c r="I1045" s="2">
        <f t="shared" si="673"/>
        <v>0</v>
      </c>
      <c r="J1045" s="6">
        <v>0</v>
      </c>
      <c r="K1045" s="2">
        <f t="shared" si="674"/>
        <v>0</v>
      </c>
      <c r="L1045" s="2">
        <f t="shared" si="675"/>
        <v>0</v>
      </c>
      <c r="M1045" s="6">
        <v>296094.52882599999</v>
      </c>
      <c r="N1045" s="2">
        <f t="shared" si="676"/>
        <v>0.29609452882600001</v>
      </c>
      <c r="O1045" s="2">
        <f t="shared" si="677"/>
        <v>1.1843781153040001</v>
      </c>
      <c r="P1045" s="6">
        <v>660450.73411299998</v>
      </c>
      <c r="Q1045" s="2">
        <f t="shared" si="678"/>
        <v>0.66045073411300004</v>
      </c>
      <c r="R1045" s="2">
        <f t="shared" si="679"/>
        <v>2.6418029364520002</v>
      </c>
      <c r="S1045" s="6">
        <v>1381185.8135800001</v>
      </c>
      <c r="T1045" s="2">
        <f t="shared" si="680"/>
        <v>1.3811858135800001</v>
      </c>
      <c r="U1045" s="2">
        <f t="shared" si="681"/>
        <v>5.5247432543200006</v>
      </c>
      <c r="V1045" s="6">
        <v>0</v>
      </c>
      <c r="W1045" s="2">
        <f t="shared" si="682"/>
        <v>0</v>
      </c>
      <c r="X1045" s="2">
        <f t="shared" si="683"/>
        <v>0</v>
      </c>
      <c r="Y1045" s="6">
        <v>0</v>
      </c>
      <c r="Z1045" s="2">
        <f t="shared" si="684"/>
        <v>0</v>
      </c>
      <c r="AA1045" s="2">
        <f t="shared" si="685"/>
        <v>0</v>
      </c>
      <c r="AB1045" s="6">
        <v>0</v>
      </c>
      <c r="AC1045" s="2">
        <f t="shared" si="686"/>
        <v>0</v>
      </c>
      <c r="AD1045" s="2">
        <f t="shared" si="687"/>
        <v>0</v>
      </c>
      <c r="AE1045" s="6">
        <v>18474343.9038</v>
      </c>
      <c r="AF1045" s="2">
        <f t="shared" si="688"/>
        <v>18.474343903800001</v>
      </c>
      <c r="AG1045" s="2">
        <f t="shared" si="689"/>
        <v>73.897375615200005</v>
      </c>
      <c r="AH1045" s="6">
        <v>0</v>
      </c>
      <c r="AI1045" s="2">
        <f t="shared" si="690"/>
        <v>0</v>
      </c>
      <c r="AJ1045" s="2">
        <f t="shared" si="691"/>
        <v>0</v>
      </c>
      <c r="AK1045" s="6">
        <v>0</v>
      </c>
      <c r="AL1045" s="2">
        <f t="shared" si="692"/>
        <v>0</v>
      </c>
      <c r="AM1045" s="2">
        <f t="shared" si="693"/>
        <v>0</v>
      </c>
      <c r="AN1045" s="6">
        <v>3074701.2672299999</v>
      </c>
      <c r="AO1045" s="2">
        <f t="shared" si="694"/>
        <v>3.07470126723</v>
      </c>
      <c r="AP1045" s="2">
        <f t="shared" si="695"/>
        <v>12.298805068919998</v>
      </c>
      <c r="AQ1045" s="6">
        <v>1113223.7524699999</v>
      </c>
      <c r="AR1045" s="2">
        <f t="shared" si="696"/>
        <v>1.1132237524699999</v>
      </c>
      <c r="AS1045" s="2">
        <f t="shared" si="697"/>
        <v>4.4528950098799998</v>
      </c>
      <c r="AT1045" s="2">
        <v>25000000</v>
      </c>
      <c r="AU1045" s="2">
        <v>0</v>
      </c>
      <c r="AV1045" s="2">
        <f t="shared" si="698"/>
        <v>0</v>
      </c>
      <c r="AW1045" s="2">
        <f t="shared" si="699"/>
        <v>0</v>
      </c>
      <c r="AX1045" s="2">
        <v>0</v>
      </c>
      <c r="AY1045" s="2">
        <f t="shared" si="700"/>
        <v>0</v>
      </c>
      <c r="AZ1045" s="2">
        <f t="shared" si="701"/>
        <v>0</v>
      </c>
      <c r="BA1045" s="2">
        <v>25000000</v>
      </c>
      <c r="BB1045" s="2">
        <f t="shared" si="702"/>
        <v>25</v>
      </c>
      <c r="BC1045" s="2">
        <f t="shared" si="703"/>
        <v>100</v>
      </c>
      <c r="BD1045" s="2">
        <v>0</v>
      </c>
      <c r="BE1045" s="2">
        <f t="shared" si="704"/>
        <v>0</v>
      </c>
      <c r="BF1045" s="2">
        <f t="shared" si="705"/>
        <v>0</v>
      </c>
      <c r="BG1045" s="2">
        <v>25000000</v>
      </c>
      <c r="BH1045" s="2">
        <f t="shared" si="706"/>
        <v>25</v>
      </c>
      <c r="BI1045" s="2">
        <f t="shared" si="707"/>
        <v>100</v>
      </c>
      <c r="BJ1045" s="2">
        <v>0</v>
      </c>
      <c r="BK1045" s="2">
        <f t="shared" si="708"/>
        <v>0</v>
      </c>
      <c r="BL1045" s="2">
        <f t="shared" si="709"/>
        <v>0</v>
      </c>
      <c r="BM1045" s="2">
        <v>0</v>
      </c>
      <c r="BN1045" s="2">
        <f t="shared" si="710"/>
        <v>0</v>
      </c>
      <c r="BO1045" s="2">
        <f t="shared" si="711"/>
        <v>0</v>
      </c>
      <c r="BP1045" s="2">
        <v>0</v>
      </c>
      <c r="BQ1045" s="2">
        <f t="shared" si="712"/>
        <v>0</v>
      </c>
      <c r="BR1045" s="2">
        <f t="shared" si="713"/>
        <v>0</v>
      </c>
      <c r="BS1045" s="2">
        <v>25000000</v>
      </c>
      <c r="BT1045" s="1">
        <v>29</v>
      </c>
      <c r="BU1045" s="1">
        <v>174</v>
      </c>
      <c r="BV1045" s="2">
        <v>97.34375</v>
      </c>
      <c r="BW1045" s="1">
        <v>80</v>
      </c>
      <c r="BX1045" s="2">
        <v>244.13157894736841</v>
      </c>
      <c r="BY1045" s="1">
        <v>326</v>
      </c>
      <c r="BZ1045" s="1">
        <v>161</v>
      </c>
      <c r="CA1045" s="2">
        <v>155.44736842105263</v>
      </c>
      <c r="CB1045" s="2">
        <v>1166.3157894736842</v>
      </c>
      <c r="CC1045" s="1">
        <v>199</v>
      </c>
      <c r="CD1045" s="1">
        <v>28</v>
      </c>
      <c r="CE1045" s="2">
        <v>0.85099999999999998</v>
      </c>
      <c r="CF1045" s="2">
        <v>85.837599999999995</v>
      </c>
      <c r="CG1045" s="2">
        <v>98.30395</v>
      </c>
      <c r="CH1045" s="2">
        <v>5.5445000000000002</v>
      </c>
      <c r="CI1045" s="2">
        <v>67.020600000000002</v>
      </c>
      <c r="CJ1045" s="2">
        <v>4.9339999999999993</v>
      </c>
      <c r="CK1045" s="9">
        <v>6817</v>
      </c>
      <c r="CL1045" s="8">
        <v>0</v>
      </c>
      <c r="CM1045" s="8">
        <v>0</v>
      </c>
      <c r="CN1045" s="18"/>
      <c r="CO1045" s="18"/>
      <c r="CP1045" s="18"/>
      <c r="CQ1045" s="18"/>
      <c r="CR1045" s="18"/>
      <c r="CS1045" s="18"/>
      <c r="CT1045" s="18"/>
      <c r="CU1045" s="18"/>
      <c r="CV1045" s="18"/>
      <c r="CW1045" s="18"/>
      <c r="CX1045" s="18"/>
      <c r="CY1045" s="18"/>
      <c r="CZ1045" s="18"/>
      <c r="DA1045" s="18"/>
      <c r="DB1045" s="18"/>
      <c r="DC1045" s="18"/>
      <c r="DD1045" s="18"/>
      <c r="DE1045" s="18"/>
      <c r="DF1045" s="1">
        <v>2</v>
      </c>
      <c r="DG1045" s="1">
        <v>104</v>
      </c>
      <c r="DH1045" s="1">
        <v>43</v>
      </c>
      <c r="DI1045" s="1">
        <v>55</v>
      </c>
      <c r="DJ1045" s="1">
        <v>49</v>
      </c>
      <c r="DK1045" s="1">
        <v>80</v>
      </c>
      <c r="DL1045" s="1">
        <v>244</v>
      </c>
      <c r="DM1045" s="1">
        <v>322</v>
      </c>
      <c r="DN1045" s="1">
        <v>165</v>
      </c>
      <c r="DO1045" s="1">
        <v>155.5</v>
      </c>
      <c r="DP1045" s="1">
        <v>1168</v>
      </c>
      <c r="DQ1045" s="1">
        <v>197</v>
      </c>
      <c r="DR1045" s="1">
        <v>28</v>
      </c>
      <c r="DS1045" s="1">
        <v>0.85099999999999998</v>
      </c>
      <c r="DT1045" s="1">
        <v>85.837599999999995</v>
      </c>
      <c r="DU1045" s="1">
        <v>98.30395</v>
      </c>
      <c r="DV1045" s="1">
        <v>5.5445000000000002</v>
      </c>
      <c r="DW1045" s="1">
        <v>67.020600000000002</v>
      </c>
      <c r="DX1045" s="1">
        <v>4.9339999999999993</v>
      </c>
      <c r="DY1045" s="1">
        <v>6817</v>
      </c>
      <c r="DZ1045" s="20" t="s">
        <v>57</v>
      </c>
    </row>
    <row r="1046" spans="1:130">
      <c r="A1046" s="5">
        <v>1046</v>
      </c>
      <c r="B1046" s="1">
        <v>12</v>
      </c>
      <c r="C1046" s="9">
        <v>342810</v>
      </c>
      <c r="D1046" s="9">
        <v>7843954</v>
      </c>
      <c r="E1046" s="22">
        <v>-40.498199999999997</v>
      </c>
      <c r="F1046" s="22">
        <v>-19.493300000000001</v>
      </c>
      <c r="G1046" s="6">
        <v>0</v>
      </c>
      <c r="H1046" s="2">
        <f t="shared" si="672"/>
        <v>0</v>
      </c>
      <c r="I1046" s="2">
        <f t="shared" si="673"/>
        <v>0</v>
      </c>
      <c r="J1046" s="6">
        <v>0</v>
      </c>
      <c r="K1046" s="2">
        <f t="shared" si="674"/>
        <v>0</v>
      </c>
      <c r="L1046" s="2">
        <f t="shared" si="675"/>
        <v>0</v>
      </c>
      <c r="M1046" s="6">
        <v>136090.433472</v>
      </c>
      <c r="N1046" s="2">
        <f t="shared" si="676"/>
        <v>0.13609043347200001</v>
      </c>
      <c r="O1046" s="2">
        <f t="shared" si="677"/>
        <v>0.54436173388800002</v>
      </c>
      <c r="P1046" s="6">
        <v>45782.667690299997</v>
      </c>
      <c r="Q1046" s="2">
        <f t="shared" si="678"/>
        <v>4.5782667690299997E-2</v>
      </c>
      <c r="R1046" s="2">
        <f t="shared" si="679"/>
        <v>0.18313067076119999</v>
      </c>
      <c r="S1046" s="6">
        <v>4219288.8641600003</v>
      </c>
      <c r="T1046" s="2">
        <f t="shared" si="680"/>
        <v>4.2192888641600002</v>
      </c>
      <c r="U1046" s="2">
        <f t="shared" si="681"/>
        <v>16.877155456640001</v>
      </c>
      <c r="V1046" s="6">
        <v>0</v>
      </c>
      <c r="W1046" s="2">
        <f t="shared" si="682"/>
        <v>0</v>
      </c>
      <c r="X1046" s="2">
        <f t="shared" si="683"/>
        <v>0</v>
      </c>
      <c r="Y1046" s="6">
        <v>0</v>
      </c>
      <c r="Z1046" s="2">
        <f t="shared" si="684"/>
        <v>0</v>
      </c>
      <c r="AA1046" s="2">
        <f t="shared" si="685"/>
        <v>0</v>
      </c>
      <c r="AB1046" s="6">
        <v>0</v>
      </c>
      <c r="AC1046" s="2">
        <f t="shared" si="686"/>
        <v>0</v>
      </c>
      <c r="AD1046" s="2">
        <f t="shared" si="687"/>
        <v>0</v>
      </c>
      <c r="AE1046" s="6">
        <v>14299835.9728</v>
      </c>
      <c r="AF1046" s="2">
        <f t="shared" si="688"/>
        <v>14.2998359728</v>
      </c>
      <c r="AG1046" s="2">
        <f t="shared" si="689"/>
        <v>57.199343891199995</v>
      </c>
      <c r="AH1046" s="6">
        <v>0</v>
      </c>
      <c r="AI1046" s="2">
        <f t="shared" si="690"/>
        <v>0</v>
      </c>
      <c r="AJ1046" s="2">
        <f t="shared" si="691"/>
        <v>0</v>
      </c>
      <c r="AK1046" s="6">
        <v>0</v>
      </c>
      <c r="AL1046" s="2">
        <f t="shared" si="692"/>
        <v>0</v>
      </c>
      <c r="AM1046" s="2">
        <f t="shared" si="693"/>
        <v>0</v>
      </c>
      <c r="AN1046" s="6">
        <v>1092797.9883900001</v>
      </c>
      <c r="AO1046" s="2">
        <f t="shared" si="694"/>
        <v>1.0927979883900001</v>
      </c>
      <c r="AP1046" s="2">
        <f t="shared" si="695"/>
        <v>4.3711919535600003</v>
      </c>
      <c r="AQ1046" s="6">
        <v>5206204.0734900003</v>
      </c>
      <c r="AR1046" s="2">
        <f t="shared" si="696"/>
        <v>5.2062040734900004</v>
      </c>
      <c r="AS1046" s="2">
        <f t="shared" si="697"/>
        <v>20.824816293960001</v>
      </c>
      <c r="AT1046" s="2">
        <v>25000000</v>
      </c>
      <c r="AU1046" s="2">
        <v>0</v>
      </c>
      <c r="AV1046" s="2">
        <f t="shared" si="698"/>
        <v>0</v>
      </c>
      <c r="AW1046" s="2">
        <f t="shared" si="699"/>
        <v>0</v>
      </c>
      <c r="AX1046" s="2">
        <v>0</v>
      </c>
      <c r="AY1046" s="2">
        <f t="shared" si="700"/>
        <v>0</v>
      </c>
      <c r="AZ1046" s="2">
        <f t="shared" si="701"/>
        <v>0</v>
      </c>
      <c r="BA1046" s="2">
        <v>25000000</v>
      </c>
      <c r="BB1046" s="2">
        <f t="shared" si="702"/>
        <v>25</v>
      </c>
      <c r="BC1046" s="2">
        <f t="shared" si="703"/>
        <v>100</v>
      </c>
      <c r="BD1046" s="2">
        <v>0</v>
      </c>
      <c r="BE1046" s="2">
        <f t="shared" si="704"/>
        <v>0</v>
      </c>
      <c r="BF1046" s="2">
        <f t="shared" si="705"/>
        <v>0</v>
      </c>
      <c r="BG1046" s="2">
        <v>25000000</v>
      </c>
      <c r="BH1046" s="2">
        <f t="shared" si="706"/>
        <v>25</v>
      </c>
      <c r="BI1046" s="2">
        <f t="shared" si="707"/>
        <v>100</v>
      </c>
      <c r="BJ1046" s="2">
        <v>0</v>
      </c>
      <c r="BK1046" s="2">
        <f t="shared" si="708"/>
        <v>0</v>
      </c>
      <c r="BL1046" s="2">
        <f t="shared" si="709"/>
        <v>0</v>
      </c>
      <c r="BM1046" s="2">
        <v>0</v>
      </c>
      <c r="BN1046" s="2">
        <f t="shared" si="710"/>
        <v>0</v>
      </c>
      <c r="BO1046" s="2">
        <f t="shared" si="711"/>
        <v>0</v>
      </c>
      <c r="BP1046" s="2">
        <v>0</v>
      </c>
      <c r="BQ1046" s="2">
        <f t="shared" si="712"/>
        <v>0</v>
      </c>
      <c r="BR1046" s="2">
        <f t="shared" si="713"/>
        <v>0</v>
      </c>
      <c r="BS1046" s="2">
        <v>25000000</v>
      </c>
      <c r="BT1046" s="1">
        <v>22</v>
      </c>
      <c r="BU1046" s="1">
        <v>378</v>
      </c>
      <c r="BV1046" s="2">
        <v>124.15909090909091</v>
      </c>
      <c r="BW1046" s="1">
        <v>80</v>
      </c>
      <c r="BX1046" s="2">
        <v>241.11111111111111</v>
      </c>
      <c r="BY1046" s="1">
        <v>324</v>
      </c>
      <c r="BZ1046" s="1">
        <v>150</v>
      </c>
      <c r="CA1046" s="2">
        <v>153.97222222222223</v>
      </c>
      <c r="CB1046" s="2">
        <v>1179</v>
      </c>
      <c r="CC1046" s="1">
        <v>200</v>
      </c>
      <c r="CD1046" s="1">
        <v>28</v>
      </c>
      <c r="CE1046" s="2">
        <v>0.85099999999999998</v>
      </c>
      <c r="CF1046" s="2">
        <v>88.820975000000004</v>
      </c>
      <c r="CG1046" s="2">
        <v>101.79817499999999</v>
      </c>
      <c r="CH1046" s="2">
        <v>5.9252500000000001</v>
      </c>
      <c r="CI1046" s="2">
        <v>65.472875000000002</v>
      </c>
      <c r="CJ1046" s="2">
        <v>4.8092499999999996</v>
      </c>
      <c r="CK1046" s="9">
        <v>6981.25</v>
      </c>
      <c r="CL1046" s="8">
        <v>0</v>
      </c>
      <c r="CM1046" s="8">
        <v>0</v>
      </c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">
        <v>0</v>
      </c>
      <c r="DG1046" s="1">
        <v>0</v>
      </c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20" t="s">
        <v>57</v>
      </c>
    </row>
    <row r="1047" spans="1:130">
      <c r="A1047" s="5">
        <v>1047</v>
      </c>
      <c r="B1047" s="1">
        <v>12</v>
      </c>
      <c r="C1047" s="9">
        <v>347810</v>
      </c>
      <c r="D1047" s="9">
        <v>7843954</v>
      </c>
      <c r="E1047" s="22">
        <v>-40.450600000000001</v>
      </c>
      <c r="F1047" s="22">
        <v>-19.493600000000001</v>
      </c>
      <c r="G1047" s="6">
        <v>0</v>
      </c>
      <c r="H1047" s="2">
        <f t="shared" si="672"/>
        <v>0</v>
      </c>
      <c r="I1047" s="2">
        <f t="shared" si="673"/>
        <v>0</v>
      </c>
      <c r="J1047" s="6">
        <v>0</v>
      </c>
      <c r="K1047" s="2">
        <f t="shared" si="674"/>
        <v>0</v>
      </c>
      <c r="L1047" s="2">
        <f t="shared" si="675"/>
        <v>0</v>
      </c>
      <c r="M1047" s="6">
        <v>233627.175131</v>
      </c>
      <c r="N1047" s="2">
        <f t="shared" si="676"/>
        <v>0.23362717513100001</v>
      </c>
      <c r="O1047" s="2">
        <f t="shared" si="677"/>
        <v>0.93450870052399992</v>
      </c>
      <c r="P1047" s="6">
        <v>449094.08250199998</v>
      </c>
      <c r="Q1047" s="2">
        <f t="shared" si="678"/>
        <v>0.449094082502</v>
      </c>
      <c r="R1047" s="2">
        <f t="shared" si="679"/>
        <v>1.796376330008</v>
      </c>
      <c r="S1047" s="6">
        <v>4347590.3857199997</v>
      </c>
      <c r="T1047" s="2">
        <f t="shared" si="680"/>
        <v>4.3475903857199993</v>
      </c>
      <c r="U1047" s="2">
        <f t="shared" si="681"/>
        <v>17.390361542879997</v>
      </c>
      <c r="V1047" s="6">
        <v>0</v>
      </c>
      <c r="W1047" s="2">
        <f t="shared" si="682"/>
        <v>0</v>
      </c>
      <c r="X1047" s="2">
        <f t="shared" si="683"/>
        <v>0</v>
      </c>
      <c r="Y1047" s="6">
        <v>0</v>
      </c>
      <c r="Z1047" s="2">
        <f t="shared" si="684"/>
        <v>0</v>
      </c>
      <c r="AA1047" s="2">
        <f t="shared" si="685"/>
        <v>0</v>
      </c>
      <c r="AB1047" s="6">
        <v>0</v>
      </c>
      <c r="AC1047" s="2">
        <f t="shared" si="686"/>
        <v>0</v>
      </c>
      <c r="AD1047" s="2">
        <f t="shared" si="687"/>
        <v>0</v>
      </c>
      <c r="AE1047" s="6">
        <v>15483775.013800001</v>
      </c>
      <c r="AF1047" s="2">
        <f t="shared" si="688"/>
        <v>15.483775013800001</v>
      </c>
      <c r="AG1047" s="2">
        <f t="shared" si="689"/>
        <v>61.935100055199996</v>
      </c>
      <c r="AH1047" s="6">
        <v>0</v>
      </c>
      <c r="AI1047" s="2">
        <f t="shared" si="690"/>
        <v>0</v>
      </c>
      <c r="AJ1047" s="2">
        <f t="shared" si="691"/>
        <v>0</v>
      </c>
      <c r="AK1047" s="6">
        <v>0</v>
      </c>
      <c r="AL1047" s="2">
        <f t="shared" si="692"/>
        <v>0</v>
      </c>
      <c r="AM1047" s="2">
        <f t="shared" si="693"/>
        <v>0</v>
      </c>
      <c r="AN1047" s="6">
        <v>0</v>
      </c>
      <c r="AO1047" s="2">
        <f t="shared" si="694"/>
        <v>0</v>
      </c>
      <c r="AP1047" s="2">
        <f t="shared" si="695"/>
        <v>0</v>
      </c>
      <c r="AQ1047" s="6">
        <v>4485913.3428499997</v>
      </c>
      <c r="AR1047" s="2">
        <f t="shared" si="696"/>
        <v>4.48591334285</v>
      </c>
      <c r="AS1047" s="2">
        <f t="shared" si="697"/>
        <v>17.943653371399996</v>
      </c>
      <c r="AT1047" s="2">
        <v>25000000</v>
      </c>
      <c r="AU1047" s="2">
        <v>0</v>
      </c>
      <c r="AV1047" s="2">
        <f t="shared" si="698"/>
        <v>0</v>
      </c>
      <c r="AW1047" s="2">
        <f t="shared" si="699"/>
        <v>0</v>
      </c>
      <c r="AX1047" s="2">
        <v>0</v>
      </c>
      <c r="AY1047" s="2">
        <f t="shared" si="700"/>
        <v>0</v>
      </c>
      <c r="AZ1047" s="2">
        <f t="shared" si="701"/>
        <v>0</v>
      </c>
      <c r="BA1047" s="2">
        <v>25000000</v>
      </c>
      <c r="BB1047" s="2">
        <f t="shared" si="702"/>
        <v>25</v>
      </c>
      <c r="BC1047" s="2">
        <f t="shared" si="703"/>
        <v>100</v>
      </c>
      <c r="BD1047" s="2">
        <v>0</v>
      </c>
      <c r="BE1047" s="2">
        <f t="shared" si="704"/>
        <v>0</v>
      </c>
      <c r="BF1047" s="2">
        <f t="shared" si="705"/>
        <v>0</v>
      </c>
      <c r="BG1047" s="2">
        <v>25000000</v>
      </c>
      <c r="BH1047" s="2">
        <f t="shared" si="706"/>
        <v>25</v>
      </c>
      <c r="BI1047" s="2">
        <f t="shared" si="707"/>
        <v>100</v>
      </c>
      <c r="BJ1047" s="2">
        <v>0</v>
      </c>
      <c r="BK1047" s="2">
        <f t="shared" si="708"/>
        <v>0</v>
      </c>
      <c r="BL1047" s="2">
        <f t="shared" si="709"/>
        <v>0</v>
      </c>
      <c r="BM1047" s="2">
        <v>0</v>
      </c>
      <c r="BN1047" s="2">
        <f t="shared" si="710"/>
        <v>0</v>
      </c>
      <c r="BO1047" s="2">
        <f t="shared" si="711"/>
        <v>0</v>
      </c>
      <c r="BP1047" s="2">
        <v>0</v>
      </c>
      <c r="BQ1047" s="2">
        <f t="shared" si="712"/>
        <v>0</v>
      </c>
      <c r="BR1047" s="2">
        <f t="shared" si="713"/>
        <v>0</v>
      </c>
      <c r="BS1047" s="2">
        <v>25000000</v>
      </c>
      <c r="BT1047" s="1">
        <v>30</v>
      </c>
      <c r="BU1047" s="1">
        <v>397</v>
      </c>
      <c r="BV1047" s="2">
        <v>144.4375</v>
      </c>
      <c r="BW1047" s="1">
        <v>80</v>
      </c>
      <c r="BX1047" s="2">
        <v>239.52500000000001</v>
      </c>
      <c r="BY1047" s="1">
        <v>323</v>
      </c>
      <c r="BZ1047" s="1">
        <v>149</v>
      </c>
      <c r="CA1047" s="2">
        <v>152.94999999999999</v>
      </c>
      <c r="CB1047" s="2">
        <v>1185.5999999999999</v>
      </c>
      <c r="CC1047" s="1">
        <v>200</v>
      </c>
      <c r="CD1047" s="1">
        <v>29</v>
      </c>
      <c r="CE1047" s="2">
        <v>0.85099999999999998</v>
      </c>
      <c r="CF1047" s="2">
        <v>91.804349999999999</v>
      </c>
      <c r="CG1047" s="2">
        <v>105.2924</v>
      </c>
      <c r="CH1047" s="2">
        <v>6.306</v>
      </c>
      <c r="CI1047" s="2">
        <v>63.925149999999995</v>
      </c>
      <c r="CJ1047" s="2">
        <v>4.6844999999999999</v>
      </c>
      <c r="CK1047" s="9">
        <v>7145.5</v>
      </c>
      <c r="CL1047" s="8">
        <v>0</v>
      </c>
      <c r="CM1047" s="8">
        <v>0</v>
      </c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">
        <v>2</v>
      </c>
      <c r="DG1047" s="1">
        <v>10</v>
      </c>
      <c r="DH1047" s="1">
        <v>46</v>
      </c>
      <c r="DI1047" s="1">
        <v>52</v>
      </c>
      <c r="DJ1047" s="1">
        <v>49</v>
      </c>
      <c r="DK1047" s="1">
        <v>80</v>
      </c>
      <c r="DL1047" s="1">
        <v>246</v>
      </c>
      <c r="DM1047" s="1">
        <v>322</v>
      </c>
      <c r="DN1047" s="1">
        <v>168</v>
      </c>
      <c r="DO1047" s="1">
        <v>153</v>
      </c>
      <c r="DP1047" s="1">
        <v>1159.5</v>
      </c>
      <c r="DQ1047" s="1">
        <v>194</v>
      </c>
      <c r="DR1047" s="1">
        <v>29</v>
      </c>
      <c r="DS1047" s="1">
        <v>0.85099999999999998</v>
      </c>
      <c r="DT1047" s="1">
        <v>91.8065</v>
      </c>
      <c r="DU1047" s="1">
        <v>106.2373</v>
      </c>
      <c r="DV1047" s="1">
        <v>6.32</v>
      </c>
      <c r="DW1047" s="1">
        <v>60.152299999999997</v>
      </c>
      <c r="DX1047" s="1">
        <v>4.7249999999999996</v>
      </c>
      <c r="DY1047" s="1">
        <v>7118</v>
      </c>
      <c r="DZ1047" s="20" t="s">
        <v>57</v>
      </c>
    </row>
    <row r="1048" spans="1:130">
      <c r="A1048" s="5">
        <v>1048</v>
      </c>
      <c r="B1048" s="1">
        <v>12</v>
      </c>
      <c r="C1048" s="9">
        <v>352810</v>
      </c>
      <c r="D1048" s="9">
        <v>7843954</v>
      </c>
      <c r="E1048" s="22">
        <v>-40.402900000000002</v>
      </c>
      <c r="F1048" s="22">
        <v>-19.494</v>
      </c>
      <c r="G1048" s="6">
        <v>0</v>
      </c>
      <c r="H1048" s="2">
        <f t="shared" si="672"/>
        <v>0</v>
      </c>
      <c r="I1048" s="2">
        <f t="shared" si="673"/>
        <v>0</v>
      </c>
      <c r="J1048" s="6">
        <v>0</v>
      </c>
      <c r="K1048" s="2">
        <f t="shared" si="674"/>
        <v>0</v>
      </c>
      <c r="L1048" s="2">
        <f t="shared" si="675"/>
        <v>0</v>
      </c>
      <c r="M1048" s="6">
        <v>60682.569137799997</v>
      </c>
      <c r="N1048" s="2">
        <f t="shared" si="676"/>
        <v>6.0682569137799999E-2</v>
      </c>
      <c r="O1048" s="2">
        <f t="shared" si="677"/>
        <v>0.24273027655119997</v>
      </c>
      <c r="P1048" s="6">
        <v>110511.107624</v>
      </c>
      <c r="Q1048" s="2">
        <f t="shared" si="678"/>
        <v>0.110511107624</v>
      </c>
      <c r="R1048" s="2">
        <f t="shared" si="679"/>
        <v>0.44204443049600001</v>
      </c>
      <c r="S1048" s="6">
        <v>3032137.8341700002</v>
      </c>
      <c r="T1048" s="2">
        <f t="shared" si="680"/>
        <v>3.0321378341700003</v>
      </c>
      <c r="U1048" s="2">
        <f t="shared" si="681"/>
        <v>12.128551336680001</v>
      </c>
      <c r="V1048" s="6">
        <v>0</v>
      </c>
      <c r="W1048" s="2">
        <f t="shared" si="682"/>
        <v>0</v>
      </c>
      <c r="X1048" s="2">
        <f t="shared" si="683"/>
        <v>0</v>
      </c>
      <c r="Y1048" s="6">
        <v>0</v>
      </c>
      <c r="Z1048" s="2">
        <f t="shared" si="684"/>
        <v>0</v>
      </c>
      <c r="AA1048" s="2">
        <f t="shared" si="685"/>
        <v>0</v>
      </c>
      <c r="AB1048" s="6">
        <v>0</v>
      </c>
      <c r="AC1048" s="2">
        <f t="shared" si="686"/>
        <v>0</v>
      </c>
      <c r="AD1048" s="2">
        <f t="shared" si="687"/>
        <v>0</v>
      </c>
      <c r="AE1048" s="6">
        <v>19183029.167300001</v>
      </c>
      <c r="AF1048" s="2">
        <f t="shared" si="688"/>
        <v>19.183029167299999</v>
      </c>
      <c r="AG1048" s="2">
        <f t="shared" si="689"/>
        <v>76.732116669199996</v>
      </c>
      <c r="AH1048" s="6">
        <v>0</v>
      </c>
      <c r="AI1048" s="2">
        <f t="shared" si="690"/>
        <v>0</v>
      </c>
      <c r="AJ1048" s="2">
        <f t="shared" si="691"/>
        <v>0</v>
      </c>
      <c r="AK1048" s="6">
        <v>0</v>
      </c>
      <c r="AL1048" s="2">
        <f t="shared" si="692"/>
        <v>0</v>
      </c>
      <c r="AM1048" s="2">
        <f t="shared" si="693"/>
        <v>0</v>
      </c>
      <c r="AN1048" s="6">
        <v>16284.9555071</v>
      </c>
      <c r="AO1048" s="2">
        <f t="shared" si="694"/>
        <v>1.6284955507100001E-2</v>
      </c>
      <c r="AP1048" s="2">
        <f t="shared" si="695"/>
        <v>6.5139822028400005E-2</v>
      </c>
      <c r="AQ1048" s="6">
        <v>2597354.3662299998</v>
      </c>
      <c r="AR1048" s="2">
        <f t="shared" si="696"/>
        <v>2.5973543662299998</v>
      </c>
      <c r="AS1048" s="2">
        <f t="shared" si="697"/>
        <v>10.389417464919999</v>
      </c>
      <c r="AT1048" s="2">
        <v>25000000</v>
      </c>
      <c r="AU1048" s="2">
        <v>0</v>
      </c>
      <c r="AV1048" s="2">
        <f t="shared" si="698"/>
        <v>0</v>
      </c>
      <c r="AW1048" s="2">
        <f t="shared" si="699"/>
        <v>0</v>
      </c>
      <c r="AX1048" s="2">
        <v>0</v>
      </c>
      <c r="AY1048" s="2">
        <f t="shared" si="700"/>
        <v>0</v>
      </c>
      <c r="AZ1048" s="2">
        <f t="shared" si="701"/>
        <v>0</v>
      </c>
      <c r="BA1048" s="2">
        <v>25000000</v>
      </c>
      <c r="BB1048" s="2">
        <f t="shared" si="702"/>
        <v>25</v>
      </c>
      <c r="BC1048" s="2">
        <f t="shared" si="703"/>
        <v>100</v>
      </c>
      <c r="BD1048" s="2">
        <v>0</v>
      </c>
      <c r="BE1048" s="2">
        <f t="shared" si="704"/>
        <v>0</v>
      </c>
      <c r="BF1048" s="2">
        <f t="shared" si="705"/>
        <v>0</v>
      </c>
      <c r="BG1048" s="2">
        <v>25000000</v>
      </c>
      <c r="BH1048" s="2">
        <f t="shared" si="706"/>
        <v>25</v>
      </c>
      <c r="BI1048" s="2">
        <f t="shared" si="707"/>
        <v>100</v>
      </c>
      <c r="BJ1048" s="2">
        <v>0</v>
      </c>
      <c r="BK1048" s="2">
        <f t="shared" si="708"/>
        <v>0</v>
      </c>
      <c r="BL1048" s="2">
        <f t="shared" si="709"/>
        <v>0</v>
      </c>
      <c r="BM1048" s="2">
        <v>0</v>
      </c>
      <c r="BN1048" s="2">
        <f t="shared" si="710"/>
        <v>0</v>
      </c>
      <c r="BO1048" s="2">
        <f t="shared" si="711"/>
        <v>0</v>
      </c>
      <c r="BP1048" s="2">
        <v>0</v>
      </c>
      <c r="BQ1048" s="2">
        <f t="shared" si="712"/>
        <v>0</v>
      </c>
      <c r="BR1048" s="2">
        <f t="shared" si="713"/>
        <v>0</v>
      </c>
      <c r="BS1048" s="2">
        <v>25000000</v>
      </c>
      <c r="BT1048" s="1">
        <v>34</v>
      </c>
      <c r="BU1048" s="1">
        <v>397</v>
      </c>
      <c r="BV1048" s="2">
        <v>116.89583333333333</v>
      </c>
      <c r="BW1048" s="1">
        <v>80</v>
      </c>
      <c r="BX1048" s="2">
        <v>240.89743589743588</v>
      </c>
      <c r="BY1048" s="1">
        <v>321</v>
      </c>
      <c r="BZ1048" s="1">
        <v>149</v>
      </c>
      <c r="CA1048" s="2">
        <v>151.89743589743588</v>
      </c>
      <c r="CB1048" s="2">
        <v>1182.4358974358975</v>
      </c>
      <c r="CC1048" s="1">
        <v>200</v>
      </c>
      <c r="CD1048" s="1">
        <v>30</v>
      </c>
      <c r="CE1048" s="2">
        <v>0.85099999999999998</v>
      </c>
      <c r="CF1048" s="2">
        <v>91.804349999999999</v>
      </c>
      <c r="CG1048" s="2">
        <v>105.2924</v>
      </c>
      <c r="CH1048" s="2">
        <v>6.306</v>
      </c>
      <c r="CI1048" s="2">
        <v>63.925149999999995</v>
      </c>
      <c r="CJ1048" s="2">
        <v>4.6844999999999999</v>
      </c>
      <c r="CK1048" s="9">
        <v>7145.5</v>
      </c>
      <c r="CL1048" s="8">
        <v>0</v>
      </c>
      <c r="CM1048" s="8">
        <v>0</v>
      </c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">
        <v>0</v>
      </c>
      <c r="DG1048" s="1">
        <v>0</v>
      </c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20" t="s">
        <v>57</v>
      </c>
    </row>
    <row r="1049" spans="1:130">
      <c r="A1049" s="5">
        <v>1049</v>
      </c>
      <c r="B1049" s="1">
        <v>12</v>
      </c>
      <c r="C1049" s="9">
        <v>357810</v>
      </c>
      <c r="D1049" s="9">
        <v>7843954</v>
      </c>
      <c r="E1049" s="22">
        <v>-40.3553</v>
      </c>
      <c r="F1049" s="22">
        <v>-19.494399999999999</v>
      </c>
      <c r="G1049" s="6">
        <v>0</v>
      </c>
      <c r="H1049" s="2">
        <f t="shared" si="672"/>
        <v>0</v>
      </c>
      <c r="I1049" s="2">
        <f t="shared" si="673"/>
        <v>0</v>
      </c>
      <c r="J1049" s="6">
        <v>0</v>
      </c>
      <c r="K1049" s="2">
        <f t="shared" si="674"/>
        <v>0</v>
      </c>
      <c r="L1049" s="2">
        <f t="shared" si="675"/>
        <v>0</v>
      </c>
      <c r="M1049" s="6">
        <v>481240.793191</v>
      </c>
      <c r="N1049" s="2">
        <f t="shared" si="676"/>
        <v>0.48124079319099999</v>
      </c>
      <c r="O1049" s="2">
        <f t="shared" si="677"/>
        <v>1.924963172764</v>
      </c>
      <c r="P1049" s="6">
        <v>1221916.6493599999</v>
      </c>
      <c r="Q1049" s="2">
        <f t="shared" si="678"/>
        <v>1.22191664936</v>
      </c>
      <c r="R1049" s="2">
        <f t="shared" si="679"/>
        <v>4.88766659744</v>
      </c>
      <c r="S1049" s="6">
        <v>2971543.8363199998</v>
      </c>
      <c r="T1049" s="2">
        <f t="shared" si="680"/>
        <v>2.97154383632</v>
      </c>
      <c r="U1049" s="2">
        <f t="shared" si="681"/>
        <v>11.88617534528</v>
      </c>
      <c r="V1049" s="6">
        <v>0</v>
      </c>
      <c r="W1049" s="2">
        <f t="shared" si="682"/>
        <v>0</v>
      </c>
      <c r="X1049" s="2">
        <f t="shared" si="683"/>
        <v>0</v>
      </c>
      <c r="Y1049" s="6">
        <v>0</v>
      </c>
      <c r="Z1049" s="2">
        <f t="shared" si="684"/>
        <v>0</v>
      </c>
      <c r="AA1049" s="2">
        <f t="shared" si="685"/>
        <v>0</v>
      </c>
      <c r="AB1049" s="6">
        <v>0</v>
      </c>
      <c r="AC1049" s="2">
        <f t="shared" si="686"/>
        <v>0</v>
      </c>
      <c r="AD1049" s="2">
        <f t="shared" si="687"/>
        <v>0</v>
      </c>
      <c r="AE1049" s="6">
        <v>16307771.0945</v>
      </c>
      <c r="AF1049" s="2">
        <f t="shared" si="688"/>
        <v>16.307771094500001</v>
      </c>
      <c r="AG1049" s="2">
        <f t="shared" si="689"/>
        <v>65.231084378000006</v>
      </c>
      <c r="AH1049" s="6">
        <v>0</v>
      </c>
      <c r="AI1049" s="2">
        <f t="shared" si="690"/>
        <v>0</v>
      </c>
      <c r="AJ1049" s="2">
        <f t="shared" si="691"/>
        <v>0</v>
      </c>
      <c r="AK1049" s="6">
        <v>0</v>
      </c>
      <c r="AL1049" s="2">
        <f t="shared" si="692"/>
        <v>0</v>
      </c>
      <c r="AM1049" s="2">
        <f t="shared" si="693"/>
        <v>0</v>
      </c>
      <c r="AN1049" s="6">
        <v>2985886.5247900002</v>
      </c>
      <c r="AO1049" s="2">
        <f t="shared" si="694"/>
        <v>2.9858865247900002</v>
      </c>
      <c r="AP1049" s="2">
        <f t="shared" si="695"/>
        <v>11.943546099160001</v>
      </c>
      <c r="AQ1049" s="6">
        <v>1031641.10187</v>
      </c>
      <c r="AR1049" s="2">
        <f t="shared" si="696"/>
        <v>1.03164110187</v>
      </c>
      <c r="AS1049" s="2">
        <f t="shared" si="697"/>
        <v>4.1265644074800001</v>
      </c>
      <c r="AT1049" s="2">
        <v>25000000</v>
      </c>
      <c r="AU1049" s="2">
        <v>0</v>
      </c>
      <c r="AV1049" s="2">
        <f t="shared" si="698"/>
        <v>0</v>
      </c>
      <c r="AW1049" s="2">
        <f t="shared" si="699"/>
        <v>0</v>
      </c>
      <c r="AX1049" s="2">
        <v>0</v>
      </c>
      <c r="AY1049" s="2">
        <f t="shared" si="700"/>
        <v>0</v>
      </c>
      <c r="AZ1049" s="2">
        <f t="shared" si="701"/>
        <v>0</v>
      </c>
      <c r="BA1049" s="2">
        <v>25000000</v>
      </c>
      <c r="BB1049" s="2">
        <f t="shared" si="702"/>
        <v>25</v>
      </c>
      <c r="BC1049" s="2">
        <f t="shared" si="703"/>
        <v>100</v>
      </c>
      <c r="BD1049" s="2">
        <v>0</v>
      </c>
      <c r="BE1049" s="2">
        <f t="shared" si="704"/>
        <v>0</v>
      </c>
      <c r="BF1049" s="2">
        <f t="shared" si="705"/>
        <v>0</v>
      </c>
      <c r="BG1049" s="2">
        <v>25000000</v>
      </c>
      <c r="BH1049" s="2">
        <f t="shared" si="706"/>
        <v>25</v>
      </c>
      <c r="BI1049" s="2">
        <f t="shared" si="707"/>
        <v>100</v>
      </c>
      <c r="BJ1049" s="2">
        <v>0</v>
      </c>
      <c r="BK1049" s="2">
        <f t="shared" si="708"/>
        <v>0</v>
      </c>
      <c r="BL1049" s="2">
        <f t="shared" si="709"/>
        <v>0</v>
      </c>
      <c r="BM1049" s="2">
        <v>0</v>
      </c>
      <c r="BN1049" s="2">
        <f t="shared" si="710"/>
        <v>0</v>
      </c>
      <c r="BO1049" s="2">
        <f t="shared" si="711"/>
        <v>0</v>
      </c>
      <c r="BP1049" s="2">
        <v>0</v>
      </c>
      <c r="BQ1049" s="2">
        <f t="shared" si="712"/>
        <v>0</v>
      </c>
      <c r="BR1049" s="2">
        <f t="shared" si="713"/>
        <v>0</v>
      </c>
      <c r="BS1049" s="2">
        <v>25000000</v>
      </c>
      <c r="BT1049" s="1">
        <v>22</v>
      </c>
      <c r="BU1049" s="1">
        <v>131</v>
      </c>
      <c r="BV1049" s="2">
        <v>59.567567567567565</v>
      </c>
      <c r="BW1049" s="1">
        <v>80.5</v>
      </c>
      <c r="BX1049" s="2">
        <v>244.13513513513513</v>
      </c>
      <c r="BY1049" s="1">
        <v>321</v>
      </c>
      <c r="BZ1049" s="1">
        <v>164</v>
      </c>
      <c r="CA1049" s="2">
        <v>151.05405405405406</v>
      </c>
      <c r="CB1049" s="2">
        <v>1172.7567567567567</v>
      </c>
      <c r="CC1049" s="1">
        <v>194</v>
      </c>
      <c r="CD1049" s="1">
        <v>31</v>
      </c>
      <c r="CE1049" s="2">
        <v>0.85099999999999998</v>
      </c>
      <c r="CF1049" s="2">
        <v>91.804349999999999</v>
      </c>
      <c r="CG1049" s="2">
        <v>105.2924</v>
      </c>
      <c r="CH1049" s="2">
        <v>6.306</v>
      </c>
      <c r="CI1049" s="2">
        <v>63.925149999999995</v>
      </c>
      <c r="CJ1049" s="2">
        <v>4.6844999999999999</v>
      </c>
      <c r="CK1049" s="9">
        <v>7145.5</v>
      </c>
      <c r="CL1049" s="8">
        <v>0</v>
      </c>
      <c r="CM1049" s="8">
        <v>0</v>
      </c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">
        <v>1</v>
      </c>
      <c r="DG1049" s="1">
        <v>100</v>
      </c>
      <c r="DH1049" s="1">
        <v>33</v>
      </c>
      <c r="DI1049" s="1">
        <v>33</v>
      </c>
      <c r="DJ1049" s="1">
        <v>33</v>
      </c>
      <c r="DK1049" s="1">
        <v>80</v>
      </c>
      <c r="DL1049" s="1">
        <v>246</v>
      </c>
      <c r="DM1049" s="1">
        <v>321</v>
      </c>
      <c r="DN1049" s="1">
        <v>169</v>
      </c>
      <c r="DO1049" s="1">
        <v>152</v>
      </c>
      <c r="DP1049" s="1">
        <v>1167</v>
      </c>
      <c r="DQ1049" s="1">
        <v>193</v>
      </c>
      <c r="DR1049" s="1">
        <v>31</v>
      </c>
      <c r="DS1049" s="1">
        <v>0.85099999999999998</v>
      </c>
      <c r="DT1049" s="1">
        <v>91.802199999999999</v>
      </c>
      <c r="DU1049" s="1">
        <v>104.3475</v>
      </c>
      <c r="DV1049" s="1">
        <v>6.2919999999999998</v>
      </c>
      <c r="DW1049" s="1">
        <v>67.697999999999993</v>
      </c>
      <c r="DX1049" s="1">
        <v>4.6440000000000001</v>
      </c>
      <c r="DY1049" s="1">
        <v>7173</v>
      </c>
      <c r="DZ1049" s="20" t="s">
        <v>57</v>
      </c>
    </row>
    <row r="1050" spans="1:130">
      <c r="A1050" s="5">
        <v>1050</v>
      </c>
      <c r="B1050" s="1">
        <v>12</v>
      </c>
      <c r="C1050" s="9">
        <v>362810</v>
      </c>
      <c r="D1050" s="9">
        <v>7843954</v>
      </c>
      <c r="E1050" s="22">
        <v>-40.307699999999997</v>
      </c>
      <c r="F1050" s="22">
        <v>-19.494700000000002</v>
      </c>
      <c r="G1050" s="6">
        <v>0</v>
      </c>
      <c r="H1050" s="2">
        <f t="shared" si="672"/>
        <v>0</v>
      </c>
      <c r="I1050" s="2">
        <f t="shared" si="673"/>
        <v>0</v>
      </c>
      <c r="J1050" s="6">
        <v>0</v>
      </c>
      <c r="K1050" s="2">
        <f t="shared" si="674"/>
        <v>0</v>
      </c>
      <c r="L1050" s="2">
        <f t="shared" si="675"/>
        <v>0</v>
      </c>
      <c r="M1050" s="6">
        <v>29699.292003800001</v>
      </c>
      <c r="N1050" s="2">
        <f t="shared" si="676"/>
        <v>2.9699292003800001E-2</v>
      </c>
      <c r="O1050" s="2">
        <f t="shared" si="677"/>
        <v>0.11879716801519999</v>
      </c>
      <c r="P1050" s="6">
        <v>5777.5000588700004</v>
      </c>
      <c r="Q1050" s="2">
        <f t="shared" si="678"/>
        <v>5.7775000588700005E-3</v>
      </c>
      <c r="R1050" s="2">
        <f t="shared" si="679"/>
        <v>2.3110000235480002E-2</v>
      </c>
      <c r="S1050" s="6">
        <v>6954663.2716600001</v>
      </c>
      <c r="T1050" s="2">
        <f t="shared" si="680"/>
        <v>6.9546632716600003</v>
      </c>
      <c r="U1050" s="2">
        <f t="shared" si="681"/>
        <v>27.818653086639998</v>
      </c>
      <c r="V1050" s="6">
        <v>0</v>
      </c>
      <c r="W1050" s="2">
        <f t="shared" si="682"/>
        <v>0</v>
      </c>
      <c r="X1050" s="2">
        <f t="shared" si="683"/>
        <v>0</v>
      </c>
      <c r="Y1050" s="6">
        <v>0</v>
      </c>
      <c r="Z1050" s="2">
        <f t="shared" si="684"/>
        <v>0</v>
      </c>
      <c r="AA1050" s="2">
        <f t="shared" si="685"/>
        <v>0</v>
      </c>
      <c r="AB1050" s="6">
        <v>0</v>
      </c>
      <c r="AC1050" s="2">
        <f t="shared" si="686"/>
        <v>0</v>
      </c>
      <c r="AD1050" s="2">
        <f t="shared" si="687"/>
        <v>0</v>
      </c>
      <c r="AE1050" s="6">
        <v>12863408.9201</v>
      </c>
      <c r="AF1050" s="2">
        <f t="shared" si="688"/>
        <v>12.863408920099999</v>
      </c>
      <c r="AG1050" s="2">
        <f t="shared" si="689"/>
        <v>51.453635680399998</v>
      </c>
      <c r="AH1050" s="6">
        <v>0</v>
      </c>
      <c r="AI1050" s="2">
        <f t="shared" si="690"/>
        <v>0</v>
      </c>
      <c r="AJ1050" s="2">
        <f t="shared" si="691"/>
        <v>0</v>
      </c>
      <c r="AK1050" s="6">
        <v>0</v>
      </c>
      <c r="AL1050" s="2">
        <f t="shared" si="692"/>
        <v>0</v>
      </c>
      <c r="AM1050" s="2">
        <f t="shared" si="693"/>
        <v>0</v>
      </c>
      <c r="AN1050" s="6">
        <v>5146451.01614</v>
      </c>
      <c r="AO1050" s="2">
        <f t="shared" si="694"/>
        <v>5.1464510161400003</v>
      </c>
      <c r="AP1050" s="2">
        <f t="shared" si="695"/>
        <v>20.585804064560001</v>
      </c>
      <c r="AQ1050" s="6">
        <v>0</v>
      </c>
      <c r="AR1050" s="2">
        <f t="shared" si="696"/>
        <v>0</v>
      </c>
      <c r="AS1050" s="2">
        <f t="shared" si="697"/>
        <v>0</v>
      </c>
      <c r="AT1050" s="2">
        <v>25000000</v>
      </c>
      <c r="AU1050" s="2">
        <v>0</v>
      </c>
      <c r="AV1050" s="2">
        <f t="shared" si="698"/>
        <v>0</v>
      </c>
      <c r="AW1050" s="2">
        <f t="shared" si="699"/>
        <v>0</v>
      </c>
      <c r="AX1050" s="2">
        <v>0</v>
      </c>
      <c r="AY1050" s="2">
        <f t="shared" si="700"/>
        <v>0</v>
      </c>
      <c r="AZ1050" s="2">
        <f t="shared" si="701"/>
        <v>0</v>
      </c>
      <c r="BA1050" s="2">
        <v>25000000</v>
      </c>
      <c r="BB1050" s="2">
        <f t="shared" si="702"/>
        <v>25</v>
      </c>
      <c r="BC1050" s="2">
        <f t="shared" si="703"/>
        <v>100</v>
      </c>
      <c r="BD1050" s="2">
        <v>0</v>
      </c>
      <c r="BE1050" s="2">
        <f t="shared" si="704"/>
        <v>0</v>
      </c>
      <c r="BF1050" s="2">
        <f t="shared" si="705"/>
        <v>0</v>
      </c>
      <c r="BG1050" s="2">
        <v>25000000</v>
      </c>
      <c r="BH1050" s="2">
        <f t="shared" si="706"/>
        <v>25</v>
      </c>
      <c r="BI1050" s="2">
        <f t="shared" si="707"/>
        <v>100</v>
      </c>
      <c r="BJ1050" s="2">
        <v>0</v>
      </c>
      <c r="BK1050" s="2">
        <f t="shared" si="708"/>
        <v>0</v>
      </c>
      <c r="BL1050" s="2">
        <f t="shared" si="709"/>
        <v>0</v>
      </c>
      <c r="BM1050" s="2">
        <v>0</v>
      </c>
      <c r="BN1050" s="2">
        <f t="shared" si="710"/>
        <v>0</v>
      </c>
      <c r="BO1050" s="2">
        <f t="shared" si="711"/>
        <v>0</v>
      </c>
      <c r="BP1050" s="2">
        <v>0</v>
      </c>
      <c r="BQ1050" s="2">
        <f t="shared" si="712"/>
        <v>0</v>
      </c>
      <c r="BR1050" s="2">
        <f t="shared" si="713"/>
        <v>0</v>
      </c>
      <c r="BS1050" s="2">
        <v>25000000</v>
      </c>
      <c r="BT1050" s="1">
        <v>22</v>
      </c>
      <c r="BU1050" s="1">
        <v>71</v>
      </c>
      <c r="BV1050" s="2">
        <v>36.777777777777779</v>
      </c>
      <c r="BW1050" s="1">
        <v>81</v>
      </c>
      <c r="BX1050" s="2">
        <v>244.86046511627907</v>
      </c>
      <c r="BY1050" s="1">
        <v>321</v>
      </c>
      <c r="BZ1050" s="1">
        <v>167</v>
      </c>
      <c r="CA1050" s="2">
        <v>150.06976744186048</v>
      </c>
      <c r="CB1050" s="2">
        <v>1173.3023255813953</v>
      </c>
      <c r="CC1050" s="1">
        <v>193</v>
      </c>
      <c r="CD1050" s="1">
        <v>31</v>
      </c>
      <c r="CE1050" s="2">
        <v>0.85099999999999998</v>
      </c>
      <c r="CF1050" s="2">
        <v>91.804349999999999</v>
      </c>
      <c r="CG1050" s="2">
        <v>105.2924</v>
      </c>
      <c r="CH1050" s="2">
        <v>6.306</v>
      </c>
      <c r="CI1050" s="2">
        <v>63.925149999999995</v>
      </c>
      <c r="CJ1050" s="2">
        <v>4.6844999999999999</v>
      </c>
      <c r="CK1050" s="9">
        <v>7145.5</v>
      </c>
      <c r="CL1050" s="8">
        <v>0</v>
      </c>
      <c r="CM1050" s="8">
        <v>0</v>
      </c>
      <c r="CN1050" s="18"/>
      <c r="CO1050" s="18"/>
      <c r="CP1050" s="18"/>
      <c r="CQ1050" s="18"/>
      <c r="CR1050" s="18"/>
      <c r="CS1050" s="18"/>
      <c r="CT1050" s="18"/>
      <c r="CU1050" s="18"/>
      <c r="CV1050" s="18"/>
      <c r="CW1050" s="18"/>
      <c r="CX1050" s="18"/>
      <c r="CY1050" s="18"/>
      <c r="CZ1050" s="18"/>
      <c r="DA1050" s="18"/>
      <c r="DB1050" s="18"/>
      <c r="DC1050" s="18"/>
      <c r="DD1050" s="18"/>
      <c r="DE1050" s="18"/>
      <c r="DF1050" s="1">
        <v>1</v>
      </c>
      <c r="DG1050" s="1">
        <v>15</v>
      </c>
      <c r="DH1050" s="1">
        <v>26</v>
      </c>
      <c r="DI1050" s="1">
        <v>26</v>
      </c>
      <c r="DJ1050" s="1">
        <v>26</v>
      </c>
      <c r="DK1050" s="1">
        <v>81</v>
      </c>
      <c r="DL1050" s="1">
        <v>245</v>
      </c>
      <c r="DM1050" s="1">
        <v>320</v>
      </c>
      <c r="DN1050" s="1">
        <v>169</v>
      </c>
      <c r="DO1050" s="1">
        <v>151</v>
      </c>
      <c r="DP1050" s="1">
        <v>1173</v>
      </c>
      <c r="DQ1050" s="1">
        <v>192</v>
      </c>
      <c r="DR1050" s="1">
        <v>32</v>
      </c>
      <c r="DS1050" s="1">
        <v>0.85099999999999998</v>
      </c>
      <c r="DT1050" s="1">
        <v>91.802199999999999</v>
      </c>
      <c r="DU1050" s="1">
        <v>104.3475</v>
      </c>
      <c r="DV1050" s="1">
        <v>6.2919999999999998</v>
      </c>
      <c r="DW1050" s="1">
        <v>67.697999999999993</v>
      </c>
      <c r="DX1050" s="1">
        <v>4.6440000000000001</v>
      </c>
      <c r="DY1050" s="1">
        <v>7173</v>
      </c>
      <c r="DZ1050" s="20" t="s">
        <v>57</v>
      </c>
    </row>
    <row r="1051" spans="1:130">
      <c r="A1051" s="5">
        <v>1051</v>
      </c>
      <c r="B1051" s="1">
        <v>8</v>
      </c>
      <c r="C1051" s="9">
        <v>367810</v>
      </c>
      <c r="D1051" s="9">
        <v>7843954</v>
      </c>
      <c r="E1051" s="22">
        <v>-40.26</v>
      </c>
      <c r="F1051" s="22">
        <v>-19.495100000000001</v>
      </c>
      <c r="G1051" s="6">
        <v>0</v>
      </c>
      <c r="H1051" s="2">
        <f t="shared" si="672"/>
        <v>0</v>
      </c>
      <c r="I1051" s="2">
        <f t="shared" si="673"/>
        <v>0</v>
      </c>
      <c r="J1051" s="6">
        <v>0</v>
      </c>
      <c r="K1051" s="2">
        <f t="shared" si="674"/>
        <v>0</v>
      </c>
      <c r="L1051" s="2">
        <f t="shared" si="675"/>
        <v>0</v>
      </c>
      <c r="M1051" s="6">
        <v>201595.53452300001</v>
      </c>
      <c r="N1051" s="2">
        <f t="shared" si="676"/>
        <v>0.201595534523</v>
      </c>
      <c r="O1051" s="2">
        <f t="shared" si="677"/>
        <v>0.8063821380920001</v>
      </c>
      <c r="P1051" s="6">
        <v>274073.345982</v>
      </c>
      <c r="Q1051" s="2">
        <f t="shared" si="678"/>
        <v>0.27407334598200001</v>
      </c>
      <c r="R1051" s="2">
        <f t="shared" si="679"/>
        <v>1.096293383928</v>
      </c>
      <c r="S1051" s="6">
        <v>8525712.6389199998</v>
      </c>
      <c r="T1051" s="2">
        <f t="shared" si="680"/>
        <v>8.52571263892</v>
      </c>
      <c r="U1051" s="2">
        <f t="shared" si="681"/>
        <v>34.10285055568</v>
      </c>
      <c r="V1051" s="6">
        <v>0</v>
      </c>
      <c r="W1051" s="2">
        <f t="shared" si="682"/>
        <v>0</v>
      </c>
      <c r="X1051" s="2">
        <f t="shared" si="683"/>
        <v>0</v>
      </c>
      <c r="Y1051" s="6">
        <v>0</v>
      </c>
      <c r="Z1051" s="2">
        <f t="shared" si="684"/>
        <v>0</v>
      </c>
      <c r="AA1051" s="2">
        <f t="shared" si="685"/>
        <v>0</v>
      </c>
      <c r="AB1051" s="6">
        <v>0</v>
      </c>
      <c r="AC1051" s="2">
        <f t="shared" si="686"/>
        <v>0</v>
      </c>
      <c r="AD1051" s="2">
        <f t="shared" si="687"/>
        <v>0</v>
      </c>
      <c r="AE1051" s="6">
        <v>11681047.3597</v>
      </c>
      <c r="AF1051" s="2">
        <f t="shared" si="688"/>
        <v>11.681047359699999</v>
      </c>
      <c r="AG1051" s="2">
        <f t="shared" si="689"/>
        <v>46.724189438800003</v>
      </c>
      <c r="AH1051" s="6">
        <v>0</v>
      </c>
      <c r="AI1051" s="2">
        <f t="shared" si="690"/>
        <v>0</v>
      </c>
      <c r="AJ1051" s="2">
        <f t="shared" si="691"/>
        <v>0</v>
      </c>
      <c r="AK1051" s="6">
        <v>0</v>
      </c>
      <c r="AL1051" s="2">
        <f t="shared" si="692"/>
        <v>0</v>
      </c>
      <c r="AM1051" s="2">
        <f t="shared" si="693"/>
        <v>0</v>
      </c>
      <c r="AN1051" s="6">
        <v>4116780.6931599998</v>
      </c>
      <c r="AO1051" s="2">
        <f t="shared" si="694"/>
        <v>4.1167806931599999</v>
      </c>
      <c r="AP1051" s="2">
        <f t="shared" si="695"/>
        <v>16.46712277264</v>
      </c>
      <c r="AQ1051" s="6">
        <v>200790.427746</v>
      </c>
      <c r="AR1051" s="2">
        <f t="shared" si="696"/>
        <v>0.20079042774600001</v>
      </c>
      <c r="AS1051" s="2">
        <f t="shared" si="697"/>
        <v>0.80316171098399991</v>
      </c>
      <c r="AT1051" s="2">
        <v>25000000</v>
      </c>
      <c r="AU1051" s="2">
        <v>0</v>
      </c>
      <c r="AV1051" s="2">
        <f t="shared" si="698"/>
        <v>0</v>
      </c>
      <c r="AW1051" s="2">
        <f t="shared" si="699"/>
        <v>0</v>
      </c>
      <c r="AX1051" s="2">
        <v>0</v>
      </c>
      <c r="AY1051" s="2">
        <f t="shared" si="700"/>
        <v>0</v>
      </c>
      <c r="AZ1051" s="2">
        <f t="shared" si="701"/>
        <v>0</v>
      </c>
      <c r="BA1051" s="2">
        <v>25000000</v>
      </c>
      <c r="BB1051" s="2">
        <f t="shared" si="702"/>
        <v>25</v>
      </c>
      <c r="BC1051" s="2">
        <f t="shared" si="703"/>
        <v>100</v>
      </c>
      <c r="BD1051" s="2">
        <v>0</v>
      </c>
      <c r="BE1051" s="2">
        <f t="shared" si="704"/>
        <v>0</v>
      </c>
      <c r="BF1051" s="2">
        <f t="shared" si="705"/>
        <v>0</v>
      </c>
      <c r="BG1051" s="2">
        <v>25000000</v>
      </c>
      <c r="BH1051" s="2">
        <f t="shared" si="706"/>
        <v>25</v>
      </c>
      <c r="BI1051" s="2">
        <f t="shared" si="707"/>
        <v>100</v>
      </c>
      <c r="BJ1051" s="2">
        <v>0</v>
      </c>
      <c r="BK1051" s="2">
        <f t="shared" si="708"/>
        <v>0</v>
      </c>
      <c r="BL1051" s="2">
        <f t="shared" si="709"/>
        <v>0</v>
      </c>
      <c r="BM1051" s="2">
        <v>0</v>
      </c>
      <c r="BN1051" s="2">
        <f t="shared" si="710"/>
        <v>0</v>
      </c>
      <c r="BO1051" s="2">
        <f t="shared" si="711"/>
        <v>0</v>
      </c>
      <c r="BP1051" s="2">
        <v>0</v>
      </c>
      <c r="BQ1051" s="2">
        <f t="shared" si="712"/>
        <v>0</v>
      </c>
      <c r="BR1051" s="2">
        <f t="shared" si="713"/>
        <v>0</v>
      </c>
      <c r="BS1051" s="2">
        <v>25000000</v>
      </c>
      <c r="BT1051" s="1">
        <v>22</v>
      </c>
      <c r="BU1051" s="1">
        <v>92</v>
      </c>
      <c r="BV1051" s="2">
        <v>37.5</v>
      </c>
      <c r="BW1051" s="1">
        <v>81</v>
      </c>
      <c r="BX1051" s="2">
        <v>244.30232558139534</v>
      </c>
      <c r="BY1051" s="1">
        <v>320</v>
      </c>
      <c r="BZ1051" s="1">
        <v>166</v>
      </c>
      <c r="CA1051" s="2">
        <v>149.16279069767441</v>
      </c>
      <c r="CB1051" s="2">
        <v>1179.3255813953488</v>
      </c>
      <c r="CC1051" s="1">
        <v>193</v>
      </c>
      <c r="CD1051" s="1">
        <v>32</v>
      </c>
      <c r="CE1051" s="2">
        <v>0.85099999999999998</v>
      </c>
      <c r="CF1051" s="2">
        <v>91.804349999999999</v>
      </c>
      <c r="CG1051" s="2">
        <v>105.2924</v>
      </c>
      <c r="CH1051" s="2">
        <v>6.306</v>
      </c>
      <c r="CI1051" s="2">
        <v>63.925149999999995</v>
      </c>
      <c r="CJ1051" s="2">
        <v>4.6844999999999999</v>
      </c>
      <c r="CK1051" s="9">
        <v>7145.5</v>
      </c>
      <c r="CL1051" s="18">
        <v>2</v>
      </c>
      <c r="CM1051" s="18">
        <v>4</v>
      </c>
      <c r="CN1051" s="18">
        <v>30</v>
      </c>
      <c r="CO1051" s="18">
        <v>31</v>
      </c>
      <c r="CP1051" s="18">
        <v>30.5</v>
      </c>
      <c r="CQ1051" s="18">
        <v>81</v>
      </c>
      <c r="CR1051" s="18">
        <v>244.5</v>
      </c>
      <c r="CS1051" s="18">
        <v>319</v>
      </c>
      <c r="CT1051" s="18">
        <v>170</v>
      </c>
      <c r="CU1051" s="18">
        <v>149</v>
      </c>
      <c r="CV1051" s="18">
        <v>1178</v>
      </c>
      <c r="CW1051" s="18">
        <v>191</v>
      </c>
      <c r="CX1051" s="18">
        <v>32</v>
      </c>
      <c r="CY1051" s="18">
        <v>0.85099999999999998</v>
      </c>
      <c r="CZ1051" s="18">
        <v>91.8065</v>
      </c>
      <c r="DA1051" s="18">
        <v>106.2373</v>
      </c>
      <c r="DB1051" s="18">
        <v>6.32</v>
      </c>
      <c r="DC1051" s="18">
        <v>60.152299999999997</v>
      </c>
      <c r="DD1051" s="18">
        <v>4.7249999999999996</v>
      </c>
      <c r="DE1051" s="18">
        <v>7118</v>
      </c>
      <c r="DF1051" s="1">
        <v>1</v>
      </c>
      <c r="DG1051" s="1">
        <v>9</v>
      </c>
      <c r="DH1051" s="1">
        <v>20</v>
      </c>
      <c r="DI1051" s="1">
        <v>20</v>
      </c>
      <c r="DJ1051" s="1">
        <v>20</v>
      </c>
      <c r="DK1051" s="1">
        <v>81</v>
      </c>
      <c r="DL1051" s="1">
        <v>245</v>
      </c>
      <c r="DM1051" s="1">
        <v>319</v>
      </c>
      <c r="DN1051" s="1">
        <v>170</v>
      </c>
      <c r="DO1051" s="1">
        <v>149</v>
      </c>
      <c r="DP1051" s="1">
        <v>1178</v>
      </c>
      <c r="DQ1051" s="1">
        <v>191</v>
      </c>
      <c r="DR1051" s="1">
        <v>32</v>
      </c>
      <c r="DS1051" s="1">
        <v>0.85099999999999998</v>
      </c>
      <c r="DT1051" s="1">
        <v>91.8065</v>
      </c>
      <c r="DU1051" s="1">
        <v>106.2373</v>
      </c>
      <c r="DV1051" s="1">
        <v>6.32</v>
      </c>
      <c r="DW1051" s="1">
        <v>60.152299999999997</v>
      </c>
      <c r="DX1051" s="1">
        <v>4.7249999999999996</v>
      </c>
      <c r="DY1051" s="1">
        <v>7118</v>
      </c>
      <c r="DZ1051" s="20" t="s">
        <v>57</v>
      </c>
    </row>
    <row r="1052" spans="1:130">
      <c r="A1052" s="5">
        <v>1052</v>
      </c>
      <c r="B1052" s="1">
        <v>8</v>
      </c>
      <c r="C1052" s="9">
        <v>372810</v>
      </c>
      <c r="D1052" s="9">
        <v>7843954</v>
      </c>
      <c r="E1052" s="22">
        <v>-40.212400000000002</v>
      </c>
      <c r="F1052" s="22">
        <v>-19.4954</v>
      </c>
      <c r="G1052" s="6">
        <v>0</v>
      </c>
      <c r="H1052" s="2">
        <f t="shared" si="672"/>
        <v>0</v>
      </c>
      <c r="I1052" s="2">
        <f t="shared" si="673"/>
        <v>0</v>
      </c>
      <c r="J1052" s="6">
        <v>0</v>
      </c>
      <c r="K1052" s="2">
        <f t="shared" si="674"/>
        <v>0</v>
      </c>
      <c r="L1052" s="2">
        <f t="shared" si="675"/>
        <v>0</v>
      </c>
      <c r="M1052" s="6">
        <v>988396.63557000004</v>
      </c>
      <c r="N1052" s="2">
        <f t="shared" si="676"/>
        <v>0.98839663557000002</v>
      </c>
      <c r="O1052" s="2">
        <f t="shared" si="677"/>
        <v>3.9535865422800001</v>
      </c>
      <c r="P1052" s="6">
        <v>390142.81990599999</v>
      </c>
      <c r="Q1052" s="2">
        <f t="shared" si="678"/>
        <v>0.39014281990599997</v>
      </c>
      <c r="R1052" s="2">
        <f t="shared" si="679"/>
        <v>1.5605712796240001</v>
      </c>
      <c r="S1052" s="6">
        <v>5890733.1826600004</v>
      </c>
      <c r="T1052" s="2">
        <f t="shared" si="680"/>
        <v>5.89073318266</v>
      </c>
      <c r="U1052" s="2">
        <f t="shared" si="681"/>
        <v>23.56293273064</v>
      </c>
      <c r="V1052" s="6">
        <v>0</v>
      </c>
      <c r="W1052" s="2">
        <f t="shared" si="682"/>
        <v>0</v>
      </c>
      <c r="X1052" s="2">
        <f t="shared" si="683"/>
        <v>0</v>
      </c>
      <c r="Y1052" s="6">
        <v>0</v>
      </c>
      <c r="Z1052" s="2">
        <f t="shared" si="684"/>
        <v>0</v>
      </c>
      <c r="AA1052" s="2">
        <f t="shared" si="685"/>
        <v>0</v>
      </c>
      <c r="AB1052" s="6">
        <v>0</v>
      </c>
      <c r="AC1052" s="2">
        <f t="shared" si="686"/>
        <v>0</v>
      </c>
      <c r="AD1052" s="2">
        <f t="shared" si="687"/>
        <v>0</v>
      </c>
      <c r="AE1052" s="6">
        <v>13561721.684699999</v>
      </c>
      <c r="AF1052" s="2">
        <f t="shared" si="688"/>
        <v>13.561721684699998</v>
      </c>
      <c r="AG1052" s="2">
        <f t="shared" si="689"/>
        <v>54.246886738799994</v>
      </c>
      <c r="AH1052" s="6">
        <v>0</v>
      </c>
      <c r="AI1052" s="2">
        <f t="shared" si="690"/>
        <v>0</v>
      </c>
      <c r="AJ1052" s="2">
        <f t="shared" si="691"/>
        <v>0</v>
      </c>
      <c r="AK1052" s="6">
        <v>0</v>
      </c>
      <c r="AL1052" s="2">
        <f t="shared" si="692"/>
        <v>0</v>
      </c>
      <c r="AM1052" s="2">
        <f t="shared" si="693"/>
        <v>0</v>
      </c>
      <c r="AN1052" s="6">
        <v>2775022.6441500001</v>
      </c>
      <c r="AO1052" s="2">
        <f t="shared" si="694"/>
        <v>2.7750226441499999</v>
      </c>
      <c r="AP1052" s="2">
        <f t="shared" si="695"/>
        <v>11.1000905766</v>
      </c>
      <c r="AQ1052" s="6">
        <v>1393983.0329799999</v>
      </c>
      <c r="AR1052" s="2">
        <f t="shared" si="696"/>
        <v>1.3939830329799998</v>
      </c>
      <c r="AS1052" s="2">
        <f t="shared" si="697"/>
        <v>5.5759321319199993</v>
      </c>
      <c r="AT1052" s="2">
        <v>25000000</v>
      </c>
      <c r="AU1052" s="2">
        <v>0</v>
      </c>
      <c r="AV1052" s="2">
        <f t="shared" si="698"/>
        <v>0</v>
      </c>
      <c r="AW1052" s="2">
        <f t="shared" si="699"/>
        <v>0</v>
      </c>
      <c r="AX1052" s="2">
        <v>0</v>
      </c>
      <c r="AY1052" s="2">
        <f t="shared" si="700"/>
        <v>0</v>
      </c>
      <c r="AZ1052" s="2">
        <f t="shared" si="701"/>
        <v>0</v>
      </c>
      <c r="BA1052" s="2">
        <v>25000000</v>
      </c>
      <c r="BB1052" s="2">
        <f t="shared" si="702"/>
        <v>25</v>
      </c>
      <c r="BC1052" s="2">
        <f t="shared" si="703"/>
        <v>100</v>
      </c>
      <c r="BD1052" s="2">
        <v>0</v>
      </c>
      <c r="BE1052" s="2">
        <f t="shared" si="704"/>
        <v>0</v>
      </c>
      <c r="BF1052" s="2">
        <f t="shared" si="705"/>
        <v>0</v>
      </c>
      <c r="BG1052" s="2">
        <v>25000000</v>
      </c>
      <c r="BH1052" s="2">
        <f t="shared" si="706"/>
        <v>25</v>
      </c>
      <c r="BI1052" s="2">
        <f t="shared" si="707"/>
        <v>100</v>
      </c>
      <c r="BJ1052" s="2">
        <v>0</v>
      </c>
      <c r="BK1052" s="2">
        <f t="shared" si="708"/>
        <v>0</v>
      </c>
      <c r="BL1052" s="2">
        <f t="shared" si="709"/>
        <v>0</v>
      </c>
      <c r="BM1052" s="2">
        <v>0</v>
      </c>
      <c r="BN1052" s="2">
        <f t="shared" si="710"/>
        <v>0</v>
      </c>
      <c r="BO1052" s="2">
        <f t="shared" si="711"/>
        <v>0</v>
      </c>
      <c r="BP1052" s="2">
        <v>0</v>
      </c>
      <c r="BQ1052" s="2">
        <f t="shared" si="712"/>
        <v>0</v>
      </c>
      <c r="BR1052" s="2">
        <f t="shared" si="713"/>
        <v>0</v>
      </c>
      <c r="BS1052" s="2">
        <v>25000000</v>
      </c>
      <c r="BT1052" s="1">
        <v>18</v>
      </c>
      <c r="BU1052" s="1">
        <v>47</v>
      </c>
      <c r="BV1052" s="2">
        <v>33.387096774193552</v>
      </c>
      <c r="BW1052" s="1">
        <v>81</v>
      </c>
      <c r="BX1052" s="2">
        <v>244.23333333333332</v>
      </c>
      <c r="BY1052" s="1">
        <v>319</v>
      </c>
      <c r="BZ1052" s="1">
        <v>169</v>
      </c>
      <c r="CA1052" s="2">
        <v>148.19999999999999</v>
      </c>
      <c r="CB1052" s="2">
        <v>1183.4333333333334</v>
      </c>
      <c r="CC1052" s="1">
        <v>192</v>
      </c>
      <c r="CD1052" s="1">
        <v>33</v>
      </c>
      <c r="CE1052" s="2">
        <v>0.85099999999999998</v>
      </c>
      <c r="CF1052" s="2">
        <v>91.804349999999999</v>
      </c>
      <c r="CG1052" s="2">
        <v>105.2924</v>
      </c>
      <c r="CH1052" s="2">
        <v>6.306</v>
      </c>
      <c r="CI1052" s="2">
        <v>63.925149999999995</v>
      </c>
      <c r="CJ1052" s="2">
        <v>4.6844999999999999</v>
      </c>
      <c r="CK1052" s="9">
        <v>7145.5</v>
      </c>
      <c r="CL1052" s="8">
        <v>0</v>
      </c>
      <c r="CM1052" s="8">
        <v>0</v>
      </c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">
        <v>0</v>
      </c>
      <c r="DG1052" s="1">
        <v>0</v>
      </c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20" t="s">
        <v>57</v>
      </c>
    </row>
    <row r="1053" spans="1:130">
      <c r="A1053" s="5">
        <v>1053</v>
      </c>
      <c r="B1053" s="1">
        <v>8</v>
      </c>
      <c r="C1053" s="9">
        <v>377810</v>
      </c>
      <c r="D1053" s="9">
        <v>7843954</v>
      </c>
      <c r="E1053" s="22">
        <v>-40.1648</v>
      </c>
      <c r="F1053" s="22">
        <v>-19.495699999999999</v>
      </c>
      <c r="G1053" s="6">
        <v>0</v>
      </c>
      <c r="H1053" s="2">
        <f t="shared" si="672"/>
        <v>0</v>
      </c>
      <c r="I1053" s="2">
        <f t="shared" si="673"/>
        <v>0</v>
      </c>
      <c r="J1053" s="6">
        <v>0</v>
      </c>
      <c r="K1053" s="2">
        <f t="shared" si="674"/>
        <v>0</v>
      </c>
      <c r="L1053" s="2">
        <f t="shared" si="675"/>
        <v>0</v>
      </c>
      <c r="M1053" s="6">
        <v>4873721.2122999998</v>
      </c>
      <c r="N1053" s="2">
        <f t="shared" si="676"/>
        <v>4.8737212122999996</v>
      </c>
      <c r="O1053" s="2">
        <f t="shared" si="677"/>
        <v>19.494884849200002</v>
      </c>
      <c r="P1053" s="6">
        <v>1278648.8696699999</v>
      </c>
      <c r="Q1053" s="2">
        <f t="shared" si="678"/>
        <v>1.27864886967</v>
      </c>
      <c r="R1053" s="2">
        <f t="shared" si="679"/>
        <v>5.1145954786799992</v>
      </c>
      <c r="S1053" s="6">
        <v>1851803.0460900001</v>
      </c>
      <c r="T1053" s="2">
        <f t="shared" si="680"/>
        <v>1.8518030460900001</v>
      </c>
      <c r="U1053" s="2">
        <f t="shared" si="681"/>
        <v>7.4072121843599996</v>
      </c>
      <c r="V1053" s="6">
        <v>0</v>
      </c>
      <c r="W1053" s="2">
        <f t="shared" si="682"/>
        <v>0</v>
      </c>
      <c r="X1053" s="2">
        <f t="shared" si="683"/>
        <v>0</v>
      </c>
      <c r="Y1053" s="6">
        <v>0</v>
      </c>
      <c r="Z1053" s="2">
        <f t="shared" si="684"/>
        <v>0</v>
      </c>
      <c r="AA1053" s="2">
        <f t="shared" si="685"/>
        <v>0</v>
      </c>
      <c r="AB1053" s="6">
        <v>0</v>
      </c>
      <c r="AC1053" s="2">
        <f t="shared" si="686"/>
        <v>0</v>
      </c>
      <c r="AD1053" s="2">
        <f t="shared" si="687"/>
        <v>0</v>
      </c>
      <c r="AE1053" s="6">
        <v>16842195.339400001</v>
      </c>
      <c r="AF1053" s="2">
        <f t="shared" si="688"/>
        <v>16.8421953394</v>
      </c>
      <c r="AG1053" s="2">
        <f t="shared" si="689"/>
        <v>67.3687813576</v>
      </c>
      <c r="AH1053" s="6">
        <v>0</v>
      </c>
      <c r="AI1053" s="2">
        <f t="shared" si="690"/>
        <v>0</v>
      </c>
      <c r="AJ1053" s="2">
        <f t="shared" si="691"/>
        <v>0</v>
      </c>
      <c r="AK1053" s="6">
        <v>0</v>
      </c>
      <c r="AL1053" s="2">
        <f t="shared" si="692"/>
        <v>0</v>
      </c>
      <c r="AM1053" s="2">
        <f t="shared" si="693"/>
        <v>0</v>
      </c>
      <c r="AN1053" s="6">
        <v>0</v>
      </c>
      <c r="AO1053" s="2">
        <f t="shared" si="694"/>
        <v>0</v>
      </c>
      <c r="AP1053" s="2">
        <f t="shared" si="695"/>
        <v>0</v>
      </c>
      <c r="AQ1053" s="6">
        <v>153631.53257000001</v>
      </c>
      <c r="AR1053" s="2">
        <f t="shared" si="696"/>
        <v>0.15363153257000001</v>
      </c>
      <c r="AS1053" s="2">
        <f t="shared" si="697"/>
        <v>0.61452613028000003</v>
      </c>
      <c r="AT1053" s="2">
        <v>25000000</v>
      </c>
      <c r="AU1053" s="2">
        <v>0</v>
      </c>
      <c r="AV1053" s="2">
        <f t="shared" si="698"/>
        <v>0</v>
      </c>
      <c r="AW1053" s="2">
        <f t="shared" si="699"/>
        <v>0</v>
      </c>
      <c r="AX1053" s="2">
        <v>0</v>
      </c>
      <c r="AY1053" s="2">
        <f t="shared" si="700"/>
        <v>0</v>
      </c>
      <c r="AZ1053" s="2">
        <f t="shared" si="701"/>
        <v>0</v>
      </c>
      <c r="BA1053" s="2">
        <v>25000000</v>
      </c>
      <c r="BB1053" s="2">
        <f t="shared" si="702"/>
        <v>25</v>
      </c>
      <c r="BC1053" s="2">
        <f t="shared" si="703"/>
        <v>100</v>
      </c>
      <c r="BD1053" s="2">
        <v>0</v>
      </c>
      <c r="BE1053" s="2">
        <f t="shared" si="704"/>
        <v>0</v>
      </c>
      <c r="BF1053" s="2">
        <f t="shared" si="705"/>
        <v>0</v>
      </c>
      <c r="BG1053" s="2">
        <v>25000000</v>
      </c>
      <c r="BH1053" s="2">
        <f t="shared" si="706"/>
        <v>25</v>
      </c>
      <c r="BI1053" s="2">
        <f t="shared" si="707"/>
        <v>100</v>
      </c>
      <c r="BJ1053" s="2">
        <v>0</v>
      </c>
      <c r="BK1053" s="2">
        <f t="shared" si="708"/>
        <v>0</v>
      </c>
      <c r="BL1053" s="2">
        <f t="shared" si="709"/>
        <v>0</v>
      </c>
      <c r="BM1053" s="2">
        <v>0</v>
      </c>
      <c r="BN1053" s="2">
        <f t="shared" si="710"/>
        <v>0</v>
      </c>
      <c r="BO1053" s="2">
        <f t="shared" si="711"/>
        <v>0</v>
      </c>
      <c r="BP1053" s="2">
        <v>0</v>
      </c>
      <c r="BQ1053" s="2">
        <f t="shared" si="712"/>
        <v>0</v>
      </c>
      <c r="BR1053" s="2">
        <f t="shared" si="713"/>
        <v>0</v>
      </c>
      <c r="BS1053" s="2">
        <v>25000000</v>
      </c>
      <c r="BT1053" s="1">
        <v>20</v>
      </c>
      <c r="BU1053" s="1">
        <v>38</v>
      </c>
      <c r="BV1053" s="2">
        <v>29.794117647058822</v>
      </c>
      <c r="BW1053" s="1">
        <v>81</v>
      </c>
      <c r="BX1053" s="2">
        <v>243.87878787878788</v>
      </c>
      <c r="BY1053" s="1">
        <v>318</v>
      </c>
      <c r="BZ1053" s="1">
        <v>169</v>
      </c>
      <c r="CA1053" s="2">
        <v>147.27272727272728</v>
      </c>
      <c r="CB1053" s="2">
        <v>1188.969696969697</v>
      </c>
      <c r="CC1053" s="1">
        <v>191</v>
      </c>
      <c r="CD1053" s="1">
        <v>33</v>
      </c>
      <c r="CE1053" s="2">
        <v>0.85099999999999998</v>
      </c>
      <c r="CF1053" s="2">
        <v>91.804349999999999</v>
      </c>
      <c r="CG1053" s="2">
        <v>105.2924</v>
      </c>
      <c r="CH1053" s="2">
        <v>6.306</v>
      </c>
      <c r="CI1053" s="2">
        <v>63.925149999999995</v>
      </c>
      <c r="CJ1053" s="2">
        <v>4.6844999999999999</v>
      </c>
      <c r="CK1053" s="9">
        <v>7145.5</v>
      </c>
      <c r="CL1053" s="8">
        <v>0</v>
      </c>
      <c r="CM1053" s="8">
        <v>0</v>
      </c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">
        <v>1</v>
      </c>
      <c r="DG1053" s="1">
        <v>2</v>
      </c>
      <c r="DH1053" s="1">
        <v>23</v>
      </c>
      <c r="DI1053" s="1">
        <v>23</v>
      </c>
      <c r="DJ1053" s="1">
        <v>23</v>
      </c>
      <c r="DK1053" s="1">
        <v>81</v>
      </c>
      <c r="DL1053" s="1">
        <v>244</v>
      </c>
      <c r="DM1053" s="1">
        <v>318</v>
      </c>
      <c r="DN1053" s="1">
        <v>170</v>
      </c>
      <c r="DO1053" s="1">
        <v>148</v>
      </c>
      <c r="DP1053" s="1">
        <v>1188</v>
      </c>
      <c r="DQ1053" s="1">
        <v>190</v>
      </c>
      <c r="DR1053" s="1">
        <v>34</v>
      </c>
      <c r="DS1053" s="1">
        <v>0.85099999999999998</v>
      </c>
      <c r="DT1053" s="1">
        <v>91.8065</v>
      </c>
      <c r="DU1053" s="1">
        <v>106.2373</v>
      </c>
      <c r="DV1053" s="1">
        <v>6.32</v>
      </c>
      <c r="DW1053" s="1">
        <v>60.152299999999997</v>
      </c>
      <c r="DX1053" s="1">
        <v>4.7249999999999996</v>
      </c>
      <c r="DY1053" s="1">
        <v>7118</v>
      </c>
      <c r="DZ1053" s="20" t="s">
        <v>57</v>
      </c>
    </row>
    <row r="1054" spans="1:130">
      <c r="A1054" s="5">
        <v>1054</v>
      </c>
      <c r="B1054" s="1">
        <v>8</v>
      </c>
      <c r="C1054" s="9">
        <v>382810</v>
      </c>
      <c r="D1054" s="9">
        <v>7843954</v>
      </c>
      <c r="E1054" s="22">
        <v>-40.117100000000001</v>
      </c>
      <c r="F1054" s="22">
        <v>-19.495999999999999</v>
      </c>
      <c r="G1054" s="6">
        <v>0</v>
      </c>
      <c r="H1054" s="2">
        <f t="shared" si="672"/>
        <v>0</v>
      </c>
      <c r="I1054" s="2">
        <f t="shared" si="673"/>
        <v>0</v>
      </c>
      <c r="J1054" s="6">
        <v>273326.60192599997</v>
      </c>
      <c r="K1054" s="2">
        <f t="shared" si="674"/>
        <v>0.273326601926</v>
      </c>
      <c r="L1054" s="2">
        <f t="shared" si="675"/>
        <v>1.0933064077039998</v>
      </c>
      <c r="M1054" s="6">
        <v>412193.58300799999</v>
      </c>
      <c r="N1054" s="2">
        <f t="shared" si="676"/>
        <v>0.41219358300799996</v>
      </c>
      <c r="O1054" s="2">
        <f t="shared" si="677"/>
        <v>1.6487743320319999</v>
      </c>
      <c r="P1054" s="6">
        <v>1556977.5780499999</v>
      </c>
      <c r="Q1054" s="2">
        <f t="shared" si="678"/>
        <v>1.5569775780499999</v>
      </c>
      <c r="R1054" s="2">
        <f t="shared" si="679"/>
        <v>6.2279103121999997</v>
      </c>
      <c r="S1054" s="6">
        <v>1596541.72792</v>
      </c>
      <c r="T1054" s="2">
        <f t="shared" si="680"/>
        <v>1.59654172792</v>
      </c>
      <c r="U1054" s="2">
        <f t="shared" si="681"/>
        <v>6.3861669116799993</v>
      </c>
      <c r="V1054" s="6">
        <v>0</v>
      </c>
      <c r="W1054" s="2">
        <f t="shared" si="682"/>
        <v>0</v>
      </c>
      <c r="X1054" s="2">
        <f t="shared" si="683"/>
        <v>0</v>
      </c>
      <c r="Y1054" s="6">
        <v>0</v>
      </c>
      <c r="Z1054" s="2">
        <f t="shared" si="684"/>
        <v>0</v>
      </c>
      <c r="AA1054" s="2">
        <f t="shared" si="685"/>
        <v>0</v>
      </c>
      <c r="AB1054" s="6">
        <v>0</v>
      </c>
      <c r="AC1054" s="2">
        <f t="shared" si="686"/>
        <v>0</v>
      </c>
      <c r="AD1054" s="2">
        <f t="shared" si="687"/>
        <v>0</v>
      </c>
      <c r="AE1054" s="6">
        <v>20972863.369600002</v>
      </c>
      <c r="AF1054" s="2">
        <f t="shared" si="688"/>
        <v>20.972863369600002</v>
      </c>
      <c r="AG1054" s="2">
        <f t="shared" si="689"/>
        <v>83.891453478399995</v>
      </c>
      <c r="AH1054" s="6">
        <v>0</v>
      </c>
      <c r="AI1054" s="2">
        <f t="shared" si="690"/>
        <v>0</v>
      </c>
      <c r="AJ1054" s="2">
        <f t="shared" si="691"/>
        <v>0</v>
      </c>
      <c r="AK1054" s="6">
        <v>0</v>
      </c>
      <c r="AL1054" s="2">
        <f t="shared" si="692"/>
        <v>0</v>
      </c>
      <c r="AM1054" s="2">
        <f t="shared" si="693"/>
        <v>0</v>
      </c>
      <c r="AN1054" s="6">
        <v>82348.806003000005</v>
      </c>
      <c r="AO1054" s="2">
        <f t="shared" si="694"/>
        <v>8.2348806003E-2</v>
      </c>
      <c r="AP1054" s="2">
        <f t="shared" si="695"/>
        <v>0.329395224012</v>
      </c>
      <c r="AQ1054" s="6">
        <v>105748.333503</v>
      </c>
      <c r="AR1054" s="2">
        <f t="shared" si="696"/>
        <v>0.105748333503</v>
      </c>
      <c r="AS1054" s="2">
        <f t="shared" si="697"/>
        <v>0.42299333401200001</v>
      </c>
      <c r="AT1054" s="2">
        <v>25000000</v>
      </c>
      <c r="AU1054" s="2">
        <v>0</v>
      </c>
      <c r="AV1054" s="2">
        <f t="shared" si="698"/>
        <v>0</v>
      </c>
      <c r="AW1054" s="2">
        <f t="shared" si="699"/>
        <v>0</v>
      </c>
      <c r="AX1054" s="2">
        <v>0</v>
      </c>
      <c r="AY1054" s="2">
        <f t="shared" si="700"/>
        <v>0</v>
      </c>
      <c r="AZ1054" s="2">
        <f t="shared" si="701"/>
        <v>0</v>
      </c>
      <c r="BA1054" s="2">
        <v>25000000</v>
      </c>
      <c r="BB1054" s="2">
        <f t="shared" si="702"/>
        <v>25</v>
      </c>
      <c r="BC1054" s="2">
        <f t="shared" si="703"/>
        <v>100</v>
      </c>
      <c r="BD1054" s="2">
        <v>0</v>
      </c>
      <c r="BE1054" s="2">
        <f t="shared" si="704"/>
        <v>0</v>
      </c>
      <c r="BF1054" s="2">
        <f t="shared" si="705"/>
        <v>0</v>
      </c>
      <c r="BG1054" s="2">
        <v>25000000</v>
      </c>
      <c r="BH1054" s="2">
        <f t="shared" si="706"/>
        <v>25</v>
      </c>
      <c r="BI1054" s="2">
        <f t="shared" si="707"/>
        <v>100</v>
      </c>
      <c r="BJ1054" s="2">
        <v>0</v>
      </c>
      <c r="BK1054" s="2">
        <f t="shared" si="708"/>
        <v>0</v>
      </c>
      <c r="BL1054" s="2">
        <f t="shared" si="709"/>
        <v>0</v>
      </c>
      <c r="BM1054" s="2">
        <v>0</v>
      </c>
      <c r="BN1054" s="2">
        <f t="shared" si="710"/>
        <v>0</v>
      </c>
      <c r="BO1054" s="2">
        <f t="shared" si="711"/>
        <v>0</v>
      </c>
      <c r="BP1054" s="2">
        <v>0</v>
      </c>
      <c r="BQ1054" s="2">
        <f t="shared" si="712"/>
        <v>0</v>
      </c>
      <c r="BR1054" s="2">
        <f t="shared" si="713"/>
        <v>0</v>
      </c>
      <c r="BS1054" s="2">
        <v>25000000</v>
      </c>
      <c r="BT1054" s="1">
        <v>18</v>
      </c>
      <c r="BU1054" s="1">
        <v>33</v>
      </c>
      <c r="BV1054" s="2">
        <v>23.407407407407408</v>
      </c>
      <c r="BW1054" s="1">
        <v>81</v>
      </c>
      <c r="BX1054" s="2">
        <v>243.74193548387098</v>
      </c>
      <c r="BY1054" s="1">
        <v>317</v>
      </c>
      <c r="BZ1054" s="1">
        <v>169</v>
      </c>
      <c r="CA1054" s="2">
        <v>146.35483870967741</v>
      </c>
      <c r="CB1054" s="2">
        <v>1194.1290322580646</v>
      </c>
      <c r="CC1054" s="1">
        <v>190</v>
      </c>
      <c r="CD1054" s="1">
        <v>34</v>
      </c>
      <c r="CE1054" s="2">
        <v>0.85099999999999998</v>
      </c>
      <c r="CF1054" s="2">
        <v>91.804349999999999</v>
      </c>
      <c r="CG1054" s="2">
        <v>105.2924</v>
      </c>
      <c r="CH1054" s="2">
        <v>6.306</v>
      </c>
      <c r="CI1054" s="2">
        <v>63.925149999999995</v>
      </c>
      <c r="CJ1054" s="2">
        <v>4.6844999999999999</v>
      </c>
      <c r="CK1054" s="9">
        <v>7145.5</v>
      </c>
      <c r="CL1054" s="8">
        <v>0</v>
      </c>
      <c r="CM1054" s="8">
        <v>0</v>
      </c>
      <c r="CN1054" s="18"/>
      <c r="CO1054" s="18"/>
      <c r="CP1054" s="18"/>
      <c r="CQ1054" s="18"/>
      <c r="CR1054" s="18"/>
      <c r="CS1054" s="18"/>
      <c r="CT1054" s="18"/>
      <c r="CU1054" s="18"/>
      <c r="CV1054" s="18"/>
      <c r="CW1054" s="18"/>
      <c r="CX1054" s="18"/>
      <c r="CY1054" s="18"/>
      <c r="CZ1054" s="18"/>
      <c r="DA1054" s="18"/>
      <c r="DB1054" s="18"/>
      <c r="DC1054" s="18"/>
      <c r="DD1054" s="18"/>
      <c r="DE1054" s="18"/>
      <c r="DF1054" s="1">
        <v>0</v>
      </c>
      <c r="DG1054" s="1">
        <v>0</v>
      </c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20" t="s">
        <v>57</v>
      </c>
    </row>
    <row r="1055" spans="1:130">
      <c r="A1055" s="5">
        <v>1055</v>
      </c>
      <c r="B1055" s="1">
        <v>8</v>
      </c>
      <c r="C1055" s="9">
        <v>387810</v>
      </c>
      <c r="D1055" s="9">
        <v>7843954</v>
      </c>
      <c r="E1055" s="22">
        <v>-40.069499999999998</v>
      </c>
      <c r="F1055" s="22">
        <v>-19.496300000000002</v>
      </c>
      <c r="G1055" s="6">
        <v>5484462.2250399999</v>
      </c>
      <c r="H1055" s="2">
        <f t="shared" si="672"/>
        <v>5.4844622250399997</v>
      </c>
      <c r="I1055" s="2">
        <f t="shared" si="673"/>
        <v>21.937848900160002</v>
      </c>
      <c r="J1055" s="6">
        <v>0</v>
      </c>
      <c r="K1055" s="2">
        <f t="shared" si="674"/>
        <v>0</v>
      </c>
      <c r="L1055" s="2">
        <f t="shared" si="675"/>
        <v>0</v>
      </c>
      <c r="M1055" s="6">
        <v>568960.71291200002</v>
      </c>
      <c r="N1055" s="2">
        <f t="shared" si="676"/>
        <v>0.56896071291200001</v>
      </c>
      <c r="O1055" s="2">
        <f t="shared" si="677"/>
        <v>2.275842851648</v>
      </c>
      <c r="P1055" s="6">
        <v>0</v>
      </c>
      <c r="Q1055" s="2">
        <f t="shared" si="678"/>
        <v>0</v>
      </c>
      <c r="R1055" s="2">
        <f t="shared" si="679"/>
        <v>0</v>
      </c>
      <c r="S1055" s="6">
        <v>7059747.9338800004</v>
      </c>
      <c r="T1055" s="2">
        <f t="shared" si="680"/>
        <v>7.0597479338800007</v>
      </c>
      <c r="U1055" s="2">
        <f t="shared" si="681"/>
        <v>28.238991735520003</v>
      </c>
      <c r="V1055" s="6">
        <v>0</v>
      </c>
      <c r="W1055" s="2">
        <f t="shared" si="682"/>
        <v>0</v>
      </c>
      <c r="X1055" s="2">
        <f t="shared" si="683"/>
        <v>0</v>
      </c>
      <c r="Y1055" s="6">
        <v>0</v>
      </c>
      <c r="Z1055" s="2">
        <f t="shared" si="684"/>
        <v>0</v>
      </c>
      <c r="AA1055" s="2">
        <f t="shared" si="685"/>
        <v>0</v>
      </c>
      <c r="AB1055" s="6">
        <v>0</v>
      </c>
      <c r="AC1055" s="2">
        <f t="shared" si="686"/>
        <v>0</v>
      </c>
      <c r="AD1055" s="2">
        <f t="shared" si="687"/>
        <v>0</v>
      </c>
      <c r="AE1055" s="6">
        <v>11886829.1282</v>
      </c>
      <c r="AF1055" s="2">
        <f t="shared" si="688"/>
        <v>11.8868291282</v>
      </c>
      <c r="AG1055" s="2">
        <f t="shared" si="689"/>
        <v>47.547316512800002</v>
      </c>
      <c r="AH1055" s="6">
        <v>0</v>
      </c>
      <c r="AI1055" s="2">
        <f t="shared" si="690"/>
        <v>0</v>
      </c>
      <c r="AJ1055" s="2">
        <f t="shared" si="691"/>
        <v>0</v>
      </c>
      <c r="AK1055" s="6">
        <v>0</v>
      </c>
      <c r="AL1055" s="2">
        <f t="shared" si="692"/>
        <v>0</v>
      </c>
      <c r="AM1055" s="2">
        <f t="shared" si="693"/>
        <v>0</v>
      </c>
      <c r="AN1055" s="6">
        <v>0</v>
      </c>
      <c r="AO1055" s="2">
        <f t="shared" si="694"/>
        <v>0</v>
      </c>
      <c r="AP1055" s="2">
        <f t="shared" si="695"/>
        <v>0</v>
      </c>
      <c r="AQ1055" s="6">
        <v>0</v>
      </c>
      <c r="AR1055" s="2">
        <f t="shared" si="696"/>
        <v>0</v>
      </c>
      <c r="AS1055" s="2">
        <f t="shared" si="697"/>
        <v>0</v>
      </c>
      <c r="AT1055" s="2">
        <v>25000000</v>
      </c>
      <c r="AU1055" s="2">
        <v>0</v>
      </c>
      <c r="AV1055" s="2">
        <f t="shared" si="698"/>
        <v>0</v>
      </c>
      <c r="AW1055" s="2">
        <f t="shared" si="699"/>
        <v>0</v>
      </c>
      <c r="AX1055" s="2">
        <v>0</v>
      </c>
      <c r="AY1055" s="2">
        <f t="shared" si="700"/>
        <v>0</v>
      </c>
      <c r="AZ1055" s="2">
        <f t="shared" si="701"/>
        <v>0</v>
      </c>
      <c r="BA1055" s="2">
        <v>25000000</v>
      </c>
      <c r="BB1055" s="2">
        <f t="shared" si="702"/>
        <v>25</v>
      </c>
      <c r="BC1055" s="2">
        <f t="shared" si="703"/>
        <v>100</v>
      </c>
      <c r="BD1055" s="2">
        <v>0</v>
      </c>
      <c r="BE1055" s="2">
        <f t="shared" si="704"/>
        <v>0</v>
      </c>
      <c r="BF1055" s="2">
        <f t="shared" si="705"/>
        <v>0</v>
      </c>
      <c r="BG1055" s="2">
        <v>25000000</v>
      </c>
      <c r="BH1055" s="2">
        <f t="shared" si="706"/>
        <v>25</v>
      </c>
      <c r="BI1055" s="2">
        <f t="shared" si="707"/>
        <v>100</v>
      </c>
      <c r="BJ1055" s="2">
        <v>0</v>
      </c>
      <c r="BK1055" s="2">
        <f t="shared" si="708"/>
        <v>0</v>
      </c>
      <c r="BL1055" s="2">
        <f t="shared" si="709"/>
        <v>0</v>
      </c>
      <c r="BM1055" s="2">
        <v>0</v>
      </c>
      <c r="BN1055" s="2">
        <f t="shared" si="710"/>
        <v>0</v>
      </c>
      <c r="BO1055" s="2">
        <f t="shared" si="711"/>
        <v>0</v>
      </c>
      <c r="BP1055" s="2">
        <v>0</v>
      </c>
      <c r="BQ1055" s="2">
        <f t="shared" si="712"/>
        <v>0</v>
      </c>
      <c r="BR1055" s="2">
        <f t="shared" si="713"/>
        <v>0</v>
      </c>
      <c r="BS1055" s="2">
        <v>25000000</v>
      </c>
      <c r="BT1055" s="1">
        <v>10</v>
      </c>
      <c r="BU1055" s="1">
        <v>28</v>
      </c>
      <c r="BV1055" s="2">
        <v>18.806451612903224</v>
      </c>
      <c r="BW1055" s="1">
        <v>81</v>
      </c>
      <c r="BX1055" s="2">
        <v>243.55882352941177</v>
      </c>
      <c r="BY1055" s="1">
        <v>317</v>
      </c>
      <c r="BZ1055" s="1">
        <v>169</v>
      </c>
      <c r="CA1055" s="2">
        <v>145.14705882352942</v>
      </c>
      <c r="CB1055" s="2">
        <v>1199.7352941176471</v>
      </c>
      <c r="CC1055" s="1">
        <v>189</v>
      </c>
      <c r="CD1055" s="1">
        <v>35</v>
      </c>
      <c r="CE1055" s="2">
        <v>0.85099999999999998</v>
      </c>
      <c r="CF1055" s="2">
        <v>91.804349999999999</v>
      </c>
      <c r="CG1055" s="2">
        <v>105.2924</v>
      </c>
      <c r="CH1055" s="2">
        <v>6.306</v>
      </c>
      <c r="CI1055" s="2">
        <v>63.925149999999995</v>
      </c>
      <c r="CJ1055" s="2">
        <v>4.6844999999999999</v>
      </c>
      <c r="CK1055" s="9">
        <v>7145.5</v>
      </c>
      <c r="CL1055" s="18">
        <v>2</v>
      </c>
      <c r="CM1055" s="18">
        <v>14</v>
      </c>
      <c r="CN1055" s="18">
        <v>18</v>
      </c>
      <c r="CO1055" s="18">
        <v>27</v>
      </c>
      <c r="CP1055" s="18">
        <v>22.5</v>
      </c>
      <c r="CQ1055" s="18">
        <v>81</v>
      </c>
      <c r="CR1055" s="18">
        <v>243.5</v>
      </c>
      <c r="CS1055" s="18">
        <v>315</v>
      </c>
      <c r="CT1055" s="18">
        <v>170</v>
      </c>
      <c r="CU1055" s="18">
        <v>145</v>
      </c>
      <c r="CV1055" s="18">
        <v>1199</v>
      </c>
      <c r="CW1055" s="18">
        <v>189</v>
      </c>
      <c r="CX1055" s="18">
        <v>36</v>
      </c>
      <c r="CY1055" s="18">
        <v>0.85099999999999998</v>
      </c>
      <c r="CZ1055" s="18">
        <v>91.8065</v>
      </c>
      <c r="DA1055" s="18">
        <v>106.2373</v>
      </c>
      <c r="DB1055" s="18">
        <v>6.32</v>
      </c>
      <c r="DC1055" s="18">
        <v>60.152299999999997</v>
      </c>
      <c r="DD1055" s="18">
        <v>4.7249999999999996</v>
      </c>
      <c r="DE1055" s="18">
        <v>7118</v>
      </c>
      <c r="DF1055" s="21">
        <v>0</v>
      </c>
      <c r="DG1055" s="21">
        <v>0</v>
      </c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20" t="s">
        <v>57</v>
      </c>
    </row>
    <row r="1056" spans="1:130">
      <c r="A1056" s="5">
        <v>1056</v>
      </c>
      <c r="B1056" s="1">
        <v>8</v>
      </c>
      <c r="C1056" s="9">
        <v>392810</v>
      </c>
      <c r="D1056" s="9">
        <v>7843954</v>
      </c>
      <c r="E1056" s="22">
        <v>-40.021799999999999</v>
      </c>
      <c r="F1056" s="22">
        <v>-19.496600000000001</v>
      </c>
      <c r="G1056" s="6">
        <v>3532806.02813</v>
      </c>
      <c r="H1056" s="2">
        <f t="shared" si="672"/>
        <v>3.53280602813</v>
      </c>
      <c r="I1056" s="2">
        <f t="shared" si="673"/>
        <v>14.13122411252</v>
      </c>
      <c r="J1056" s="6">
        <v>0</v>
      </c>
      <c r="K1056" s="2">
        <f t="shared" si="674"/>
        <v>0</v>
      </c>
      <c r="L1056" s="2">
        <f t="shared" si="675"/>
        <v>0</v>
      </c>
      <c r="M1056" s="6">
        <v>76048.926002499997</v>
      </c>
      <c r="N1056" s="2">
        <f t="shared" si="676"/>
        <v>7.6048926002500003E-2</v>
      </c>
      <c r="O1056" s="2">
        <f t="shared" si="677"/>
        <v>0.30419570400999996</v>
      </c>
      <c r="P1056" s="6">
        <v>0</v>
      </c>
      <c r="Q1056" s="2">
        <f t="shared" si="678"/>
        <v>0</v>
      </c>
      <c r="R1056" s="2">
        <f t="shared" si="679"/>
        <v>0</v>
      </c>
      <c r="S1056" s="6">
        <v>10572515.657299999</v>
      </c>
      <c r="T1056" s="2">
        <f t="shared" si="680"/>
        <v>10.572515657299999</v>
      </c>
      <c r="U1056" s="2">
        <f t="shared" si="681"/>
        <v>42.290062629200001</v>
      </c>
      <c r="V1056" s="6">
        <v>0</v>
      </c>
      <c r="W1056" s="2">
        <f t="shared" si="682"/>
        <v>0</v>
      </c>
      <c r="X1056" s="2">
        <f t="shared" si="683"/>
        <v>0</v>
      </c>
      <c r="Y1056" s="6">
        <v>0</v>
      </c>
      <c r="Z1056" s="2">
        <f t="shared" si="684"/>
        <v>0</v>
      </c>
      <c r="AA1056" s="2">
        <f t="shared" si="685"/>
        <v>0</v>
      </c>
      <c r="AB1056" s="6">
        <v>0</v>
      </c>
      <c r="AC1056" s="2">
        <f t="shared" si="686"/>
        <v>0</v>
      </c>
      <c r="AD1056" s="2">
        <f t="shared" si="687"/>
        <v>0</v>
      </c>
      <c r="AE1056" s="6">
        <v>10818629.388599999</v>
      </c>
      <c r="AF1056" s="2">
        <f t="shared" si="688"/>
        <v>10.8186293886</v>
      </c>
      <c r="AG1056" s="2">
        <f t="shared" si="689"/>
        <v>43.274517554399999</v>
      </c>
      <c r="AH1056" s="6">
        <v>0</v>
      </c>
      <c r="AI1056" s="2">
        <f t="shared" si="690"/>
        <v>0</v>
      </c>
      <c r="AJ1056" s="2">
        <f t="shared" si="691"/>
        <v>0</v>
      </c>
      <c r="AK1056" s="6">
        <v>0</v>
      </c>
      <c r="AL1056" s="2">
        <f t="shared" si="692"/>
        <v>0</v>
      </c>
      <c r="AM1056" s="2">
        <f t="shared" si="693"/>
        <v>0</v>
      </c>
      <c r="AN1056" s="6">
        <v>0</v>
      </c>
      <c r="AO1056" s="2">
        <f t="shared" si="694"/>
        <v>0</v>
      </c>
      <c r="AP1056" s="2">
        <f t="shared" si="695"/>
        <v>0</v>
      </c>
      <c r="AQ1056" s="6">
        <v>0</v>
      </c>
      <c r="AR1056" s="2">
        <f t="shared" si="696"/>
        <v>0</v>
      </c>
      <c r="AS1056" s="2">
        <f t="shared" si="697"/>
        <v>0</v>
      </c>
      <c r="AT1056" s="2">
        <v>25000000</v>
      </c>
      <c r="AU1056" s="2">
        <v>0</v>
      </c>
      <c r="AV1056" s="2">
        <f t="shared" si="698"/>
        <v>0</v>
      </c>
      <c r="AW1056" s="2">
        <f t="shared" si="699"/>
        <v>0</v>
      </c>
      <c r="AX1056" s="2">
        <v>0</v>
      </c>
      <c r="AY1056" s="2">
        <f t="shared" si="700"/>
        <v>0</v>
      </c>
      <c r="AZ1056" s="2">
        <f t="shared" si="701"/>
        <v>0</v>
      </c>
      <c r="BA1056" s="2">
        <v>25000000</v>
      </c>
      <c r="BB1056" s="2">
        <f t="shared" si="702"/>
        <v>25</v>
      </c>
      <c r="BC1056" s="2">
        <f t="shared" si="703"/>
        <v>100</v>
      </c>
      <c r="BD1056" s="2">
        <v>0</v>
      </c>
      <c r="BE1056" s="2">
        <f t="shared" si="704"/>
        <v>0</v>
      </c>
      <c r="BF1056" s="2">
        <f t="shared" si="705"/>
        <v>0</v>
      </c>
      <c r="BG1056" s="2">
        <v>25000000</v>
      </c>
      <c r="BH1056" s="2">
        <f t="shared" si="706"/>
        <v>25</v>
      </c>
      <c r="BI1056" s="2">
        <f t="shared" si="707"/>
        <v>100</v>
      </c>
      <c r="BJ1056" s="2">
        <v>0</v>
      </c>
      <c r="BK1056" s="2">
        <f t="shared" si="708"/>
        <v>0</v>
      </c>
      <c r="BL1056" s="2">
        <f t="shared" si="709"/>
        <v>0</v>
      </c>
      <c r="BM1056" s="2">
        <v>0</v>
      </c>
      <c r="BN1056" s="2">
        <f t="shared" si="710"/>
        <v>0</v>
      </c>
      <c r="BO1056" s="2">
        <f t="shared" si="711"/>
        <v>0</v>
      </c>
      <c r="BP1056" s="2">
        <v>0</v>
      </c>
      <c r="BQ1056" s="2">
        <f t="shared" si="712"/>
        <v>0</v>
      </c>
      <c r="BR1056" s="2">
        <f t="shared" si="713"/>
        <v>0</v>
      </c>
      <c r="BS1056" s="2">
        <v>25000000</v>
      </c>
      <c r="BT1056" s="1">
        <v>10</v>
      </c>
      <c r="BU1056" s="1">
        <v>27</v>
      </c>
      <c r="BV1056" s="2">
        <v>16.535714285714285</v>
      </c>
      <c r="BW1056" s="1">
        <v>81</v>
      </c>
      <c r="BX1056" s="2">
        <v>243.26923076923077</v>
      </c>
      <c r="BY1056" s="1">
        <v>316</v>
      </c>
      <c r="BZ1056" s="1">
        <v>170</v>
      </c>
      <c r="CA1056" s="2">
        <v>143.73076923076923</v>
      </c>
      <c r="CB1056" s="2">
        <v>1204.3846153846155</v>
      </c>
      <c r="CC1056" s="1">
        <v>189</v>
      </c>
      <c r="CD1056" s="1">
        <v>37</v>
      </c>
      <c r="CE1056" s="2">
        <v>0.85099999999999998</v>
      </c>
      <c r="CF1056" s="2">
        <v>92.523500000000013</v>
      </c>
      <c r="CG1056" s="2">
        <v>108.00079999999998</v>
      </c>
      <c r="CH1056" s="2">
        <v>6.8043333333333331</v>
      </c>
      <c r="CI1056" s="2">
        <v>60.232333333333337</v>
      </c>
      <c r="CJ1056" s="2">
        <v>4.777333333333333</v>
      </c>
      <c r="CK1056" s="9">
        <v>7167.25</v>
      </c>
      <c r="CL1056" s="18">
        <v>1</v>
      </c>
      <c r="CM1056" s="18">
        <v>6</v>
      </c>
      <c r="CN1056" s="18">
        <v>15</v>
      </c>
      <c r="CO1056" s="18">
        <v>15</v>
      </c>
      <c r="CP1056" s="18">
        <v>15</v>
      </c>
      <c r="CQ1056" s="18">
        <v>81</v>
      </c>
      <c r="CR1056" s="18">
        <v>243</v>
      </c>
      <c r="CS1056" s="18">
        <v>315</v>
      </c>
      <c r="CT1056" s="18">
        <v>171</v>
      </c>
      <c r="CU1056" s="18">
        <v>144</v>
      </c>
      <c r="CV1056" s="18">
        <v>1203</v>
      </c>
      <c r="CW1056" s="18">
        <v>188</v>
      </c>
      <c r="CX1056" s="18">
        <v>37</v>
      </c>
      <c r="CY1056" s="18">
        <v>0.85099999999999998</v>
      </c>
      <c r="CZ1056" s="18">
        <v>91.8065</v>
      </c>
      <c r="DA1056" s="18">
        <v>106.2373</v>
      </c>
      <c r="DB1056" s="18">
        <v>6.32</v>
      </c>
      <c r="DC1056" s="18">
        <v>60.152299999999997</v>
      </c>
      <c r="DD1056" s="18">
        <v>4.7249999999999996</v>
      </c>
      <c r="DE1056" s="18">
        <v>7118</v>
      </c>
      <c r="DF1056" s="21">
        <v>0</v>
      </c>
      <c r="DG1056" s="21">
        <v>0</v>
      </c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20" t="s">
        <v>57</v>
      </c>
    </row>
    <row r="1057" spans="1:130">
      <c r="A1057" s="5">
        <v>1057</v>
      </c>
      <c r="B1057" s="1">
        <v>8</v>
      </c>
      <c r="C1057" s="9">
        <v>397810</v>
      </c>
      <c r="D1057" s="9">
        <v>7843954</v>
      </c>
      <c r="E1057" s="22">
        <v>-39.974200000000003</v>
      </c>
      <c r="F1057" s="22">
        <v>-19.4968</v>
      </c>
      <c r="G1057" s="6">
        <v>6511155.2438500002</v>
      </c>
      <c r="H1057" s="2">
        <f t="shared" si="672"/>
        <v>6.5111552438500002</v>
      </c>
      <c r="I1057" s="2">
        <f t="shared" si="673"/>
        <v>26.044620975400001</v>
      </c>
      <c r="J1057" s="6">
        <v>0</v>
      </c>
      <c r="K1057" s="2">
        <f t="shared" si="674"/>
        <v>0</v>
      </c>
      <c r="L1057" s="2">
        <f t="shared" si="675"/>
        <v>0</v>
      </c>
      <c r="M1057" s="6">
        <v>203426.810715</v>
      </c>
      <c r="N1057" s="2">
        <f t="shared" si="676"/>
        <v>0.20342681071499999</v>
      </c>
      <c r="O1057" s="2">
        <f t="shared" si="677"/>
        <v>0.81370724285999996</v>
      </c>
      <c r="P1057" s="6">
        <v>0</v>
      </c>
      <c r="Q1057" s="2">
        <f t="shared" si="678"/>
        <v>0</v>
      </c>
      <c r="R1057" s="2">
        <f t="shared" si="679"/>
        <v>0</v>
      </c>
      <c r="S1057" s="6">
        <v>10652169.9387</v>
      </c>
      <c r="T1057" s="2">
        <f t="shared" si="680"/>
        <v>10.6521699387</v>
      </c>
      <c r="U1057" s="2">
        <f t="shared" si="681"/>
        <v>42.608679754800001</v>
      </c>
      <c r="V1057" s="6">
        <v>0</v>
      </c>
      <c r="W1057" s="2">
        <f t="shared" si="682"/>
        <v>0</v>
      </c>
      <c r="X1057" s="2">
        <f t="shared" si="683"/>
        <v>0</v>
      </c>
      <c r="Y1057" s="6">
        <v>0</v>
      </c>
      <c r="Z1057" s="2">
        <f t="shared" si="684"/>
        <v>0</v>
      </c>
      <c r="AA1057" s="2">
        <f t="shared" si="685"/>
        <v>0</v>
      </c>
      <c r="AB1057" s="6">
        <v>0</v>
      </c>
      <c r="AC1057" s="2">
        <f t="shared" si="686"/>
        <v>0</v>
      </c>
      <c r="AD1057" s="2">
        <f t="shared" si="687"/>
        <v>0</v>
      </c>
      <c r="AE1057" s="6">
        <v>7633248.0067100003</v>
      </c>
      <c r="AF1057" s="2">
        <f t="shared" si="688"/>
        <v>7.6332480067100006</v>
      </c>
      <c r="AG1057" s="2">
        <f t="shared" si="689"/>
        <v>30.532992026839999</v>
      </c>
      <c r="AH1057" s="6">
        <v>0</v>
      </c>
      <c r="AI1057" s="2">
        <f t="shared" si="690"/>
        <v>0</v>
      </c>
      <c r="AJ1057" s="2">
        <f t="shared" si="691"/>
        <v>0</v>
      </c>
      <c r="AK1057" s="6">
        <v>0</v>
      </c>
      <c r="AL1057" s="2">
        <f t="shared" si="692"/>
        <v>0</v>
      </c>
      <c r="AM1057" s="2">
        <f t="shared" si="693"/>
        <v>0</v>
      </c>
      <c r="AN1057" s="6">
        <v>0</v>
      </c>
      <c r="AO1057" s="2">
        <f t="shared" si="694"/>
        <v>0</v>
      </c>
      <c r="AP1057" s="2">
        <f t="shared" si="695"/>
        <v>0</v>
      </c>
      <c r="AQ1057" s="6">
        <v>0</v>
      </c>
      <c r="AR1057" s="2">
        <f t="shared" si="696"/>
        <v>0</v>
      </c>
      <c r="AS1057" s="2">
        <f t="shared" si="697"/>
        <v>0</v>
      </c>
      <c r="AT1057" s="2">
        <v>25000000</v>
      </c>
      <c r="AU1057" s="2">
        <v>0</v>
      </c>
      <c r="AV1057" s="2">
        <f t="shared" si="698"/>
        <v>0</v>
      </c>
      <c r="AW1057" s="2">
        <f t="shared" si="699"/>
        <v>0</v>
      </c>
      <c r="AX1057" s="2">
        <v>0</v>
      </c>
      <c r="AY1057" s="2">
        <f t="shared" si="700"/>
        <v>0</v>
      </c>
      <c r="AZ1057" s="2">
        <f t="shared" si="701"/>
        <v>0</v>
      </c>
      <c r="BA1057" s="2">
        <v>25000000</v>
      </c>
      <c r="BB1057" s="2">
        <f t="shared" si="702"/>
        <v>25</v>
      </c>
      <c r="BC1057" s="2">
        <f t="shared" si="703"/>
        <v>100</v>
      </c>
      <c r="BD1057" s="2">
        <v>0</v>
      </c>
      <c r="BE1057" s="2">
        <f t="shared" si="704"/>
        <v>0</v>
      </c>
      <c r="BF1057" s="2">
        <f t="shared" si="705"/>
        <v>0</v>
      </c>
      <c r="BG1057" s="2">
        <v>25000000</v>
      </c>
      <c r="BH1057" s="2">
        <f t="shared" si="706"/>
        <v>25</v>
      </c>
      <c r="BI1057" s="2">
        <f t="shared" si="707"/>
        <v>100</v>
      </c>
      <c r="BJ1057" s="2">
        <v>0</v>
      </c>
      <c r="BK1057" s="2">
        <f t="shared" si="708"/>
        <v>0</v>
      </c>
      <c r="BL1057" s="2">
        <f t="shared" si="709"/>
        <v>0</v>
      </c>
      <c r="BM1057" s="2">
        <v>0</v>
      </c>
      <c r="BN1057" s="2">
        <f t="shared" si="710"/>
        <v>0</v>
      </c>
      <c r="BO1057" s="2">
        <f t="shared" si="711"/>
        <v>0</v>
      </c>
      <c r="BP1057" s="2">
        <v>0</v>
      </c>
      <c r="BQ1057" s="2">
        <f t="shared" si="712"/>
        <v>0</v>
      </c>
      <c r="BR1057" s="2">
        <f t="shared" si="713"/>
        <v>0</v>
      </c>
      <c r="BS1057" s="2">
        <v>25000000</v>
      </c>
      <c r="BT1057" s="1">
        <v>8</v>
      </c>
      <c r="BU1057" s="1">
        <v>27</v>
      </c>
      <c r="BV1057" s="2">
        <v>16.121212121212121</v>
      </c>
      <c r="BW1057" s="1">
        <v>81</v>
      </c>
      <c r="BX1057" s="2">
        <v>243.03333333333333</v>
      </c>
      <c r="BY1057" s="1">
        <v>315</v>
      </c>
      <c r="BZ1057" s="1">
        <v>171</v>
      </c>
      <c r="CA1057" s="2">
        <v>142.6</v>
      </c>
      <c r="CB1057" s="2">
        <v>1208.8</v>
      </c>
      <c r="CC1057" s="1">
        <v>188</v>
      </c>
      <c r="CD1057" s="1">
        <v>38</v>
      </c>
      <c r="CF1057" s="2">
        <v>93.961799999999997</v>
      </c>
      <c r="CG1057" s="2">
        <v>113.41759999999999</v>
      </c>
      <c r="CH1057" s="2">
        <v>7.8010000000000002</v>
      </c>
      <c r="CI1057" s="2">
        <v>52.846699999999998</v>
      </c>
      <c r="CJ1057" s="2">
        <v>4.9630000000000001</v>
      </c>
      <c r="CK1057" s="9">
        <v>7189</v>
      </c>
      <c r="CL1057" s="18">
        <v>2</v>
      </c>
      <c r="CM1057" s="18">
        <v>28</v>
      </c>
      <c r="CN1057" s="18">
        <v>11</v>
      </c>
      <c r="CO1057" s="18">
        <v>14</v>
      </c>
      <c r="CP1057" s="18">
        <v>12.5</v>
      </c>
      <c r="CQ1057" s="18">
        <v>81</v>
      </c>
      <c r="CR1057" s="18">
        <v>243</v>
      </c>
      <c r="CS1057" s="18">
        <v>315</v>
      </c>
      <c r="CT1057" s="18">
        <v>171</v>
      </c>
      <c r="CU1057" s="18">
        <v>143.5</v>
      </c>
      <c r="CV1057" s="18">
        <v>1208</v>
      </c>
      <c r="CW1057" s="18">
        <v>187</v>
      </c>
      <c r="CX1057" s="18">
        <v>39</v>
      </c>
      <c r="CY1057" s="18"/>
      <c r="CZ1057" s="18">
        <v>93.961799999999997</v>
      </c>
      <c r="DA1057" s="18">
        <v>113.41759999999999</v>
      </c>
      <c r="DB1057" s="18">
        <v>7.8010000000000002</v>
      </c>
      <c r="DC1057" s="18">
        <v>52.846699999999998</v>
      </c>
      <c r="DD1057" s="18">
        <v>4.9630000000000001</v>
      </c>
      <c r="DE1057" s="18">
        <v>7189</v>
      </c>
      <c r="DF1057" s="21">
        <v>0</v>
      </c>
      <c r="DG1057" s="21">
        <v>0</v>
      </c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20" t="s">
        <v>57</v>
      </c>
    </row>
    <row r="1058" spans="1:130">
      <c r="A1058" s="5">
        <v>1058</v>
      </c>
      <c r="B1058" s="1">
        <v>8</v>
      </c>
      <c r="C1058" s="9">
        <v>402810</v>
      </c>
      <c r="D1058" s="9">
        <v>7843954</v>
      </c>
      <c r="E1058" s="22">
        <v>-39.926499999999997</v>
      </c>
      <c r="F1058" s="22">
        <v>-19.4971</v>
      </c>
      <c r="G1058" s="6">
        <v>11298124.3879</v>
      </c>
      <c r="H1058" s="2">
        <f t="shared" si="672"/>
        <v>11.2981243879</v>
      </c>
      <c r="I1058" s="2">
        <f t="shared" si="673"/>
        <v>45.192497551600006</v>
      </c>
      <c r="J1058" s="6">
        <v>0</v>
      </c>
      <c r="K1058" s="2">
        <f t="shared" si="674"/>
        <v>0</v>
      </c>
      <c r="L1058" s="2">
        <f t="shared" si="675"/>
        <v>0</v>
      </c>
      <c r="M1058" s="6">
        <v>24770.239915599999</v>
      </c>
      <c r="N1058" s="2">
        <f t="shared" si="676"/>
        <v>2.4770239915599998E-2</v>
      </c>
      <c r="O1058" s="2">
        <f t="shared" si="677"/>
        <v>9.9080959662400006E-2</v>
      </c>
      <c r="P1058" s="6">
        <v>0</v>
      </c>
      <c r="Q1058" s="2">
        <f t="shared" si="678"/>
        <v>0</v>
      </c>
      <c r="R1058" s="2">
        <f t="shared" si="679"/>
        <v>0</v>
      </c>
      <c r="S1058" s="6">
        <v>8302888.6860400001</v>
      </c>
      <c r="T1058" s="2">
        <f t="shared" si="680"/>
        <v>8.3028886860399993</v>
      </c>
      <c r="U1058" s="2">
        <f t="shared" si="681"/>
        <v>33.211554744159997</v>
      </c>
      <c r="V1058" s="6">
        <v>0</v>
      </c>
      <c r="W1058" s="2">
        <f t="shared" si="682"/>
        <v>0</v>
      </c>
      <c r="X1058" s="2">
        <f t="shared" si="683"/>
        <v>0</v>
      </c>
      <c r="Y1058" s="6">
        <v>0</v>
      </c>
      <c r="Z1058" s="2">
        <f t="shared" si="684"/>
        <v>0</v>
      </c>
      <c r="AA1058" s="2">
        <f t="shared" si="685"/>
        <v>0</v>
      </c>
      <c r="AB1058" s="6">
        <v>0</v>
      </c>
      <c r="AC1058" s="2">
        <f t="shared" si="686"/>
        <v>0</v>
      </c>
      <c r="AD1058" s="2">
        <f t="shared" si="687"/>
        <v>0</v>
      </c>
      <c r="AE1058" s="6">
        <v>1710987.53162</v>
      </c>
      <c r="AF1058" s="2">
        <f t="shared" si="688"/>
        <v>1.7109875316200001</v>
      </c>
      <c r="AG1058" s="2">
        <f t="shared" si="689"/>
        <v>6.8439501264800002</v>
      </c>
      <c r="AH1058" s="6">
        <v>0</v>
      </c>
      <c r="AI1058" s="2">
        <f t="shared" si="690"/>
        <v>0</v>
      </c>
      <c r="AJ1058" s="2">
        <f t="shared" si="691"/>
        <v>0</v>
      </c>
      <c r="AK1058" s="6">
        <v>0</v>
      </c>
      <c r="AL1058" s="2">
        <f t="shared" si="692"/>
        <v>0</v>
      </c>
      <c r="AM1058" s="2">
        <f t="shared" si="693"/>
        <v>0</v>
      </c>
      <c r="AN1058" s="6">
        <v>3663229.15448</v>
      </c>
      <c r="AO1058" s="2">
        <f t="shared" si="694"/>
        <v>3.6632291544800002</v>
      </c>
      <c r="AP1058" s="2">
        <f t="shared" si="695"/>
        <v>14.652916617920001</v>
      </c>
      <c r="AQ1058" s="6">
        <v>0</v>
      </c>
      <c r="AR1058" s="2">
        <f t="shared" si="696"/>
        <v>0</v>
      </c>
      <c r="AS1058" s="2">
        <f t="shared" si="697"/>
        <v>0</v>
      </c>
      <c r="AT1058" s="2">
        <v>25000000</v>
      </c>
      <c r="AU1058" s="2">
        <v>0</v>
      </c>
      <c r="AV1058" s="2">
        <f t="shared" si="698"/>
        <v>0</v>
      </c>
      <c r="AW1058" s="2">
        <f t="shared" si="699"/>
        <v>0</v>
      </c>
      <c r="AX1058" s="2">
        <v>0</v>
      </c>
      <c r="AY1058" s="2">
        <f t="shared" si="700"/>
        <v>0</v>
      </c>
      <c r="AZ1058" s="2">
        <f t="shared" si="701"/>
        <v>0</v>
      </c>
      <c r="BA1058" s="2">
        <v>25000000</v>
      </c>
      <c r="BB1058" s="2">
        <f t="shared" si="702"/>
        <v>25</v>
      </c>
      <c r="BC1058" s="2">
        <f t="shared" si="703"/>
        <v>100</v>
      </c>
      <c r="BD1058" s="2">
        <v>0</v>
      </c>
      <c r="BE1058" s="2">
        <f t="shared" si="704"/>
        <v>0</v>
      </c>
      <c r="BF1058" s="2">
        <f t="shared" si="705"/>
        <v>0</v>
      </c>
      <c r="BG1058" s="2">
        <v>25000000</v>
      </c>
      <c r="BH1058" s="2">
        <f t="shared" si="706"/>
        <v>25</v>
      </c>
      <c r="BI1058" s="2">
        <f t="shared" si="707"/>
        <v>100</v>
      </c>
      <c r="BJ1058" s="2">
        <v>0</v>
      </c>
      <c r="BK1058" s="2">
        <f t="shared" si="708"/>
        <v>0</v>
      </c>
      <c r="BL1058" s="2">
        <f t="shared" si="709"/>
        <v>0</v>
      </c>
      <c r="BM1058" s="2">
        <v>0</v>
      </c>
      <c r="BN1058" s="2">
        <f t="shared" si="710"/>
        <v>0</v>
      </c>
      <c r="BO1058" s="2">
        <f t="shared" si="711"/>
        <v>0</v>
      </c>
      <c r="BP1058" s="2">
        <v>0</v>
      </c>
      <c r="BQ1058" s="2">
        <f t="shared" si="712"/>
        <v>0</v>
      </c>
      <c r="BR1058" s="2">
        <f t="shared" si="713"/>
        <v>0</v>
      </c>
      <c r="BS1058" s="2">
        <v>25000000</v>
      </c>
      <c r="BT1058" s="1">
        <v>6</v>
      </c>
      <c r="BU1058" s="1">
        <v>23</v>
      </c>
      <c r="BV1058" s="2">
        <v>14.038461538461538</v>
      </c>
      <c r="BW1058" s="1">
        <v>80.5</v>
      </c>
      <c r="BX1058" s="2">
        <v>242.8235294117647</v>
      </c>
      <c r="BY1058" s="1">
        <v>314</v>
      </c>
      <c r="BZ1058" s="1">
        <v>171</v>
      </c>
      <c r="CA1058" s="2">
        <v>140.8235294117647</v>
      </c>
      <c r="CB1058" s="2">
        <v>1214.2058823529412</v>
      </c>
      <c r="CC1058" s="1">
        <v>186</v>
      </c>
      <c r="CD1058" s="1">
        <v>40</v>
      </c>
      <c r="CF1058" s="2">
        <v>93.961799999999997</v>
      </c>
      <c r="CG1058" s="2">
        <v>113.41759999999999</v>
      </c>
      <c r="CH1058" s="2">
        <v>7.8010000000000002</v>
      </c>
      <c r="CI1058" s="2">
        <v>52.846699999999998</v>
      </c>
      <c r="CJ1058" s="2">
        <v>4.9630000000000001</v>
      </c>
      <c r="CK1058" s="9">
        <v>7189</v>
      </c>
      <c r="CL1058" s="8">
        <v>0</v>
      </c>
      <c r="CM1058" s="8">
        <v>0</v>
      </c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21">
        <v>0</v>
      </c>
      <c r="DG1058" s="21">
        <v>0</v>
      </c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20" t="s">
        <v>57</v>
      </c>
    </row>
    <row r="1059" spans="1:130">
      <c r="A1059" s="5">
        <v>1059</v>
      </c>
      <c r="B1059" s="1">
        <v>13</v>
      </c>
      <c r="C1059" s="9">
        <v>407810</v>
      </c>
      <c r="D1059" s="9">
        <v>7843954</v>
      </c>
      <c r="E1059" s="22">
        <v>-39.878900000000002</v>
      </c>
      <c r="F1059" s="22">
        <v>-19.497299999999999</v>
      </c>
      <c r="G1059" s="6">
        <v>4943744.8129399996</v>
      </c>
      <c r="H1059" s="2">
        <f t="shared" si="672"/>
        <v>4.9437448129399995</v>
      </c>
      <c r="I1059" s="2">
        <f t="shared" si="673"/>
        <v>19.774979251760001</v>
      </c>
      <c r="J1059" s="6">
        <v>0</v>
      </c>
      <c r="K1059" s="2">
        <f t="shared" si="674"/>
        <v>0</v>
      </c>
      <c r="L1059" s="2">
        <f t="shared" si="675"/>
        <v>0</v>
      </c>
      <c r="M1059" s="6">
        <v>0</v>
      </c>
      <c r="N1059" s="2">
        <f t="shared" si="676"/>
        <v>0</v>
      </c>
      <c r="O1059" s="2">
        <f t="shared" si="677"/>
        <v>0</v>
      </c>
      <c r="P1059" s="6">
        <v>0</v>
      </c>
      <c r="Q1059" s="2">
        <f t="shared" si="678"/>
        <v>0</v>
      </c>
      <c r="R1059" s="2">
        <f t="shared" si="679"/>
        <v>0</v>
      </c>
      <c r="S1059" s="6">
        <v>18368578.1765</v>
      </c>
      <c r="T1059" s="2">
        <f t="shared" si="680"/>
        <v>18.368578176500002</v>
      </c>
      <c r="U1059" s="2">
        <f t="shared" si="681"/>
        <v>73.474312706000006</v>
      </c>
      <c r="V1059" s="6">
        <v>0</v>
      </c>
      <c r="W1059" s="2">
        <f t="shared" si="682"/>
        <v>0</v>
      </c>
      <c r="X1059" s="2">
        <f t="shared" si="683"/>
        <v>0</v>
      </c>
      <c r="Y1059" s="6">
        <v>0</v>
      </c>
      <c r="Z1059" s="2">
        <f t="shared" si="684"/>
        <v>0</v>
      </c>
      <c r="AA1059" s="2">
        <f t="shared" si="685"/>
        <v>0</v>
      </c>
      <c r="AB1059" s="6">
        <v>0</v>
      </c>
      <c r="AC1059" s="2">
        <f t="shared" si="686"/>
        <v>0</v>
      </c>
      <c r="AD1059" s="2">
        <f t="shared" si="687"/>
        <v>0</v>
      </c>
      <c r="AE1059" s="6">
        <v>0</v>
      </c>
      <c r="AF1059" s="2">
        <f t="shared" si="688"/>
        <v>0</v>
      </c>
      <c r="AG1059" s="2">
        <f t="shared" si="689"/>
        <v>0</v>
      </c>
      <c r="AH1059" s="6">
        <v>0</v>
      </c>
      <c r="AI1059" s="2">
        <f t="shared" si="690"/>
        <v>0</v>
      </c>
      <c r="AJ1059" s="2">
        <f t="shared" si="691"/>
        <v>0</v>
      </c>
      <c r="AK1059" s="6">
        <v>0</v>
      </c>
      <c r="AL1059" s="2">
        <f t="shared" si="692"/>
        <v>0</v>
      </c>
      <c r="AM1059" s="2">
        <f t="shared" si="693"/>
        <v>0</v>
      </c>
      <c r="AN1059" s="6">
        <v>1687677.0105300001</v>
      </c>
      <c r="AO1059" s="2">
        <f t="shared" si="694"/>
        <v>1.6876770105300001</v>
      </c>
      <c r="AP1059" s="2">
        <f t="shared" si="695"/>
        <v>6.7507080421200003</v>
      </c>
      <c r="AQ1059" s="6">
        <v>0</v>
      </c>
      <c r="AR1059" s="2">
        <f t="shared" si="696"/>
        <v>0</v>
      </c>
      <c r="AS1059" s="2">
        <f t="shared" si="697"/>
        <v>0</v>
      </c>
      <c r="AT1059" s="2">
        <v>25000000</v>
      </c>
      <c r="AU1059" s="2">
        <v>0</v>
      </c>
      <c r="AV1059" s="2">
        <f t="shared" si="698"/>
        <v>0</v>
      </c>
      <c r="AW1059" s="2">
        <f t="shared" si="699"/>
        <v>0</v>
      </c>
      <c r="AX1059" s="2">
        <v>0</v>
      </c>
      <c r="AY1059" s="2">
        <f t="shared" si="700"/>
        <v>0</v>
      </c>
      <c r="AZ1059" s="2">
        <f t="shared" si="701"/>
        <v>0</v>
      </c>
      <c r="BA1059" s="2">
        <v>25000000</v>
      </c>
      <c r="BB1059" s="2">
        <f t="shared" si="702"/>
        <v>25</v>
      </c>
      <c r="BC1059" s="2">
        <f t="shared" si="703"/>
        <v>100</v>
      </c>
      <c r="BD1059" s="2">
        <v>0</v>
      </c>
      <c r="BE1059" s="2">
        <f t="shared" si="704"/>
        <v>0</v>
      </c>
      <c r="BF1059" s="2">
        <f t="shared" si="705"/>
        <v>0</v>
      </c>
      <c r="BG1059" s="2">
        <v>25000000</v>
      </c>
      <c r="BH1059" s="2">
        <f t="shared" si="706"/>
        <v>25</v>
      </c>
      <c r="BI1059" s="2">
        <f t="shared" si="707"/>
        <v>100</v>
      </c>
      <c r="BJ1059" s="2">
        <v>0</v>
      </c>
      <c r="BK1059" s="2">
        <f t="shared" si="708"/>
        <v>0</v>
      </c>
      <c r="BL1059" s="2">
        <f t="shared" si="709"/>
        <v>0</v>
      </c>
      <c r="BM1059" s="2">
        <v>0</v>
      </c>
      <c r="BN1059" s="2">
        <f t="shared" si="710"/>
        <v>0</v>
      </c>
      <c r="BO1059" s="2">
        <f t="shared" si="711"/>
        <v>0</v>
      </c>
      <c r="BP1059" s="2">
        <v>0</v>
      </c>
      <c r="BQ1059" s="2">
        <f t="shared" si="712"/>
        <v>0</v>
      </c>
      <c r="BR1059" s="2">
        <f t="shared" si="713"/>
        <v>0</v>
      </c>
      <c r="BS1059" s="2">
        <v>25000000</v>
      </c>
      <c r="BT1059" s="1">
        <v>3</v>
      </c>
      <c r="BU1059" s="1">
        <v>22</v>
      </c>
      <c r="BV1059" s="2">
        <v>15.969696969696969</v>
      </c>
      <c r="BW1059" s="1">
        <v>80.5</v>
      </c>
      <c r="BX1059" s="2">
        <v>242.35294117647058</v>
      </c>
      <c r="BY1059" s="1">
        <v>313</v>
      </c>
      <c r="BZ1059" s="1">
        <v>172</v>
      </c>
      <c r="CA1059" s="2">
        <v>139.6764705882353</v>
      </c>
      <c r="CB1059" s="2">
        <v>1221.0588235294117</v>
      </c>
      <c r="CC1059" s="1">
        <v>185</v>
      </c>
      <c r="CD1059" s="1">
        <v>42</v>
      </c>
      <c r="CF1059" s="2">
        <v>93.961799999999997</v>
      </c>
      <c r="CG1059" s="2">
        <v>113.41759999999999</v>
      </c>
      <c r="CH1059" s="2">
        <v>7.8010000000000002</v>
      </c>
      <c r="CI1059" s="2">
        <v>52.846699999999998</v>
      </c>
      <c r="CJ1059" s="2">
        <v>4.9630000000000001</v>
      </c>
      <c r="CK1059" s="9">
        <v>7189</v>
      </c>
      <c r="CL1059" s="18">
        <v>2</v>
      </c>
      <c r="CM1059" s="18">
        <v>9</v>
      </c>
      <c r="CN1059" s="18">
        <v>21</v>
      </c>
      <c r="CO1059" s="18">
        <v>22</v>
      </c>
      <c r="CP1059" s="18">
        <v>21.5</v>
      </c>
      <c r="CQ1059" s="18">
        <v>81</v>
      </c>
      <c r="CR1059" s="18">
        <v>242</v>
      </c>
      <c r="CS1059" s="18">
        <v>312</v>
      </c>
      <c r="CT1059" s="18">
        <v>172</v>
      </c>
      <c r="CU1059" s="18">
        <v>140</v>
      </c>
      <c r="CV1059" s="18">
        <v>1220</v>
      </c>
      <c r="CW1059" s="18">
        <v>185</v>
      </c>
      <c r="CX1059" s="18">
        <v>42</v>
      </c>
      <c r="CY1059" s="18"/>
      <c r="CZ1059" s="18">
        <v>93.961799999999997</v>
      </c>
      <c r="DA1059" s="18">
        <v>113.41759999999999</v>
      </c>
      <c r="DB1059" s="18">
        <v>7.8010000000000002</v>
      </c>
      <c r="DC1059" s="18">
        <v>52.846699999999998</v>
      </c>
      <c r="DD1059" s="18">
        <v>4.9630000000000001</v>
      </c>
      <c r="DE1059" s="18">
        <v>7170</v>
      </c>
      <c r="DF1059" s="21">
        <v>0</v>
      </c>
      <c r="DG1059" s="21">
        <v>0</v>
      </c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20" t="s">
        <v>57</v>
      </c>
    </row>
    <row r="1060" spans="1:130">
      <c r="A1060" s="5">
        <v>1060</v>
      </c>
      <c r="B1060" s="1">
        <v>13</v>
      </c>
      <c r="C1060" s="9">
        <v>412810</v>
      </c>
      <c r="D1060" s="9">
        <v>7843954</v>
      </c>
      <c r="E1060" s="22">
        <v>-39.831299999999999</v>
      </c>
      <c r="F1060" s="22">
        <v>-19.497499999999999</v>
      </c>
      <c r="G1060" s="6">
        <v>19857177.444899999</v>
      </c>
      <c r="H1060" s="2">
        <f t="shared" si="672"/>
        <v>19.8571774449</v>
      </c>
      <c r="I1060" s="2">
        <f t="shared" si="673"/>
        <v>79.428709779599998</v>
      </c>
      <c r="J1060" s="6">
        <v>0</v>
      </c>
      <c r="K1060" s="2">
        <f t="shared" si="674"/>
        <v>0</v>
      </c>
      <c r="L1060" s="2">
        <f t="shared" si="675"/>
        <v>0</v>
      </c>
      <c r="M1060" s="6">
        <v>0</v>
      </c>
      <c r="N1060" s="2">
        <f t="shared" si="676"/>
        <v>0</v>
      </c>
      <c r="O1060" s="2">
        <f t="shared" si="677"/>
        <v>0</v>
      </c>
      <c r="P1060" s="6">
        <v>0</v>
      </c>
      <c r="Q1060" s="2">
        <f t="shared" si="678"/>
        <v>0</v>
      </c>
      <c r="R1060" s="2">
        <f t="shared" si="679"/>
        <v>0</v>
      </c>
      <c r="S1060" s="6">
        <v>2488463.46037</v>
      </c>
      <c r="T1060" s="2">
        <f t="shared" si="680"/>
        <v>2.4884634603699998</v>
      </c>
      <c r="U1060" s="2">
        <f t="shared" si="681"/>
        <v>9.9538538414799991</v>
      </c>
      <c r="V1060" s="6">
        <v>0</v>
      </c>
      <c r="W1060" s="2">
        <f t="shared" si="682"/>
        <v>0</v>
      </c>
      <c r="X1060" s="2">
        <f t="shared" si="683"/>
        <v>0</v>
      </c>
      <c r="Y1060" s="6">
        <v>0</v>
      </c>
      <c r="Z1060" s="2">
        <f t="shared" si="684"/>
        <v>0</v>
      </c>
      <c r="AA1060" s="2">
        <f t="shared" si="685"/>
        <v>0</v>
      </c>
      <c r="AB1060" s="6">
        <v>0</v>
      </c>
      <c r="AC1060" s="2">
        <f t="shared" si="686"/>
        <v>0</v>
      </c>
      <c r="AD1060" s="2">
        <f t="shared" si="687"/>
        <v>0</v>
      </c>
      <c r="AE1060" s="6">
        <v>0</v>
      </c>
      <c r="AF1060" s="2">
        <f t="shared" si="688"/>
        <v>0</v>
      </c>
      <c r="AG1060" s="2">
        <f t="shared" si="689"/>
        <v>0</v>
      </c>
      <c r="AH1060" s="6">
        <v>153829.10284899999</v>
      </c>
      <c r="AI1060" s="2">
        <f t="shared" si="690"/>
        <v>0.15382910284899998</v>
      </c>
      <c r="AJ1060" s="2">
        <f t="shared" si="691"/>
        <v>0.61531641139599991</v>
      </c>
      <c r="AK1060" s="6">
        <v>1693045.7087300001</v>
      </c>
      <c r="AL1060" s="2">
        <f t="shared" si="692"/>
        <v>1.6930457087300002</v>
      </c>
      <c r="AM1060" s="2">
        <f t="shared" si="693"/>
        <v>6.7721828349199997</v>
      </c>
      <c r="AN1060" s="6">
        <v>807484.28317499999</v>
      </c>
      <c r="AO1060" s="2">
        <f t="shared" si="694"/>
        <v>0.80748428317499998</v>
      </c>
      <c r="AP1060" s="2">
        <f t="shared" si="695"/>
        <v>3.2299371326999995</v>
      </c>
      <c r="AQ1060" s="6">
        <v>0</v>
      </c>
      <c r="AR1060" s="2">
        <f t="shared" si="696"/>
        <v>0</v>
      </c>
      <c r="AS1060" s="2">
        <f t="shared" si="697"/>
        <v>0</v>
      </c>
      <c r="AT1060" s="2">
        <v>25000000</v>
      </c>
      <c r="AU1060" s="2">
        <v>0</v>
      </c>
      <c r="AV1060" s="2">
        <f t="shared" si="698"/>
        <v>0</v>
      </c>
      <c r="AW1060" s="2">
        <f t="shared" si="699"/>
        <v>0</v>
      </c>
      <c r="AX1060" s="2">
        <v>0</v>
      </c>
      <c r="AY1060" s="2">
        <f t="shared" si="700"/>
        <v>0</v>
      </c>
      <c r="AZ1060" s="2">
        <f t="shared" si="701"/>
        <v>0</v>
      </c>
      <c r="BA1060" s="2">
        <v>25000000</v>
      </c>
      <c r="BB1060" s="2">
        <f t="shared" si="702"/>
        <v>25</v>
      </c>
      <c r="BC1060" s="2">
        <f t="shared" si="703"/>
        <v>100</v>
      </c>
      <c r="BD1060" s="2">
        <v>0</v>
      </c>
      <c r="BE1060" s="2">
        <f t="shared" si="704"/>
        <v>0</v>
      </c>
      <c r="BF1060" s="2">
        <f t="shared" si="705"/>
        <v>0</v>
      </c>
      <c r="BG1060" s="2">
        <v>25000000</v>
      </c>
      <c r="BH1060" s="2">
        <f t="shared" si="706"/>
        <v>25</v>
      </c>
      <c r="BI1060" s="2">
        <f t="shared" si="707"/>
        <v>100</v>
      </c>
      <c r="BJ1060" s="2">
        <v>0</v>
      </c>
      <c r="BK1060" s="2">
        <f t="shared" si="708"/>
        <v>0</v>
      </c>
      <c r="BL1060" s="2">
        <f t="shared" si="709"/>
        <v>0</v>
      </c>
      <c r="BM1060" s="2">
        <v>0</v>
      </c>
      <c r="BN1060" s="2">
        <f t="shared" si="710"/>
        <v>0</v>
      </c>
      <c r="BO1060" s="2">
        <f t="shared" si="711"/>
        <v>0</v>
      </c>
      <c r="BP1060" s="2">
        <v>0</v>
      </c>
      <c r="BQ1060" s="2">
        <f t="shared" si="712"/>
        <v>0</v>
      </c>
      <c r="BR1060" s="2">
        <f t="shared" si="713"/>
        <v>0</v>
      </c>
      <c r="BS1060" s="2">
        <v>25000000</v>
      </c>
      <c r="BT1060" s="1">
        <v>1</v>
      </c>
      <c r="BU1060" s="1">
        <v>18</v>
      </c>
      <c r="BV1060" s="2">
        <v>6.4333333333333336</v>
      </c>
      <c r="BW1060" s="1">
        <v>80.5</v>
      </c>
      <c r="BX1060" s="2">
        <v>242.66666666666666</v>
      </c>
      <c r="BY1060" s="1">
        <v>312</v>
      </c>
      <c r="BZ1060" s="1">
        <v>173</v>
      </c>
      <c r="CA1060" s="2">
        <v>138.125</v>
      </c>
      <c r="CB1060" s="2">
        <v>1225.5</v>
      </c>
      <c r="CC1060" s="1">
        <v>184</v>
      </c>
      <c r="CD1060" s="1">
        <v>44</v>
      </c>
      <c r="CF1060" s="2">
        <v>93.961799999999997</v>
      </c>
      <c r="CG1060" s="2">
        <v>113.41759999999999</v>
      </c>
      <c r="CH1060" s="2">
        <v>7.8010000000000002</v>
      </c>
      <c r="CI1060" s="2">
        <v>52.846699999999998</v>
      </c>
      <c r="CJ1060" s="2">
        <v>4.9630000000000001</v>
      </c>
      <c r="CK1060" s="9">
        <v>7189</v>
      </c>
      <c r="CL1060" s="8">
        <v>0</v>
      </c>
      <c r="CM1060" s="8">
        <v>0</v>
      </c>
      <c r="CN1060" s="18"/>
      <c r="CO1060" s="18"/>
      <c r="CP1060" s="18"/>
      <c r="CQ1060" s="18"/>
      <c r="CR1060" s="18"/>
      <c r="CS1060" s="18"/>
      <c r="CT1060" s="18"/>
      <c r="CU1060" s="18"/>
      <c r="CV1060" s="18"/>
      <c r="CW1060" s="18"/>
      <c r="CX1060" s="18"/>
      <c r="CY1060" s="18"/>
      <c r="CZ1060" s="18"/>
      <c r="DA1060" s="18"/>
      <c r="DB1060" s="18"/>
      <c r="DC1060" s="18"/>
      <c r="DD1060" s="18"/>
      <c r="DE1060" s="18"/>
      <c r="DF1060" s="21">
        <v>0</v>
      </c>
      <c r="DG1060" s="21">
        <v>0</v>
      </c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20" t="s">
        <v>57</v>
      </c>
    </row>
    <row r="1061" spans="1:130">
      <c r="A1061" s="5">
        <v>1061</v>
      </c>
      <c r="B1061" s="1">
        <v>13</v>
      </c>
      <c r="C1061" s="9">
        <v>417810</v>
      </c>
      <c r="D1061" s="9">
        <v>7843954</v>
      </c>
      <c r="E1061" s="22">
        <v>-39.7836</v>
      </c>
      <c r="F1061" s="22">
        <v>-19.497800000000002</v>
      </c>
      <c r="G1061" s="6">
        <v>5330004.2261699997</v>
      </c>
      <c r="H1061" s="2">
        <f t="shared" si="672"/>
        <v>5.3300042261699998</v>
      </c>
      <c r="I1061" s="2">
        <f t="shared" si="673"/>
        <v>21.320016904679999</v>
      </c>
      <c r="J1061" s="6">
        <v>0</v>
      </c>
      <c r="K1061" s="2">
        <f t="shared" si="674"/>
        <v>0</v>
      </c>
      <c r="L1061" s="2">
        <f t="shared" si="675"/>
        <v>0</v>
      </c>
      <c r="M1061" s="6">
        <v>0</v>
      </c>
      <c r="N1061" s="2">
        <f t="shared" si="676"/>
        <v>0</v>
      </c>
      <c r="O1061" s="2">
        <f t="shared" si="677"/>
        <v>0</v>
      </c>
      <c r="P1061" s="6">
        <v>0</v>
      </c>
      <c r="Q1061" s="2">
        <f t="shared" si="678"/>
        <v>0</v>
      </c>
      <c r="R1061" s="2">
        <f t="shared" si="679"/>
        <v>0</v>
      </c>
      <c r="S1061" s="6">
        <v>0</v>
      </c>
      <c r="T1061" s="2">
        <f t="shared" si="680"/>
        <v>0</v>
      </c>
      <c r="U1061" s="2">
        <f t="shared" si="681"/>
        <v>0</v>
      </c>
      <c r="V1061" s="6">
        <v>0</v>
      </c>
      <c r="W1061" s="2">
        <f t="shared" si="682"/>
        <v>0</v>
      </c>
      <c r="X1061" s="2">
        <f t="shared" si="683"/>
        <v>0</v>
      </c>
      <c r="Y1061" s="6">
        <v>0</v>
      </c>
      <c r="Z1061" s="2">
        <f t="shared" si="684"/>
        <v>0</v>
      </c>
      <c r="AA1061" s="2">
        <f t="shared" si="685"/>
        <v>0</v>
      </c>
      <c r="AB1061" s="6">
        <v>0</v>
      </c>
      <c r="AC1061" s="2">
        <f t="shared" si="686"/>
        <v>0</v>
      </c>
      <c r="AD1061" s="2">
        <f t="shared" si="687"/>
        <v>0</v>
      </c>
      <c r="AE1061" s="6">
        <v>0</v>
      </c>
      <c r="AF1061" s="2">
        <f t="shared" si="688"/>
        <v>0</v>
      </c>
      <c r="AG1061" s="2">
        <f t="shared" si="689"/>
        <v>0</v>
      </c>
      <c r="AH1061" s="6">
        <v>2080842.0567000001</v>
      </c>
      <c r="AI1061" s="2">
        <f t="shared" si="690"/>
        <v>2.0808420566999999</v>
      </c>
      <c r="AJ1061" s="2">
        <f t="shared" si="691"/>
        <v>8.3233682267999995</v>
      </c>
      <c r="AK1061" s="6">
        <v>17036426.936999999</v>
      </c>
      <c r="AL1061" s="2">
        <f t="shared" si="692"/>
        <v>17.036426936999998</v>
      </c>
      <c r="AM1061" s="2">
        <f t="shared" si="693"/>
        <v>68.145707747999992</v>
      </c>
      <c r="AN1061" s="6">
        <v>552726.78010600002</v>
      </c>
      <c r="AO1061" s="2">
        <f t="shared" si="694"/>
        <v>0.55272678010600007</v>
      </c>
      <c r="AP1061" s="2">
        <f t="shared" si="695"/>
        <v>2.2109071204240003</v>
      </c>
      <c r="AQ1061" s="6">
        <v>0</v>
      </c>
      <c r="AR1061" s="2">
        <f t="shared" si="696"/>
        <v>0</v>
      </c>
      <c r="AS1061" s="2">
        <f t="shared" si="697"/>
        <v>0</v>
      </c>
      <c r="AT1061" s="2">
        <v>25000000</v>
      </c>
      <c r="AU1061" s="2">
        <v>0</v>
      </c>
      <c r="AV1061" s="2">
        <f t="shared" si="698"/>
        <v>0</v>
      </c>
      <c r="AW1061" s="2">
        <f t="shared" si="699"/>
        <v>0</v>
      </c>
      <c r="AX1061" s="2">
        <v>0</v>
      </c>
      <c r="AY1061" s="2">
        <f t="shared" si="700"/>
        <v>0</v>
      </c>
      <c r="AZ1061" s="2">
        <f t="shared" si="701"/>
        <v>0</v>
      </c>
      <c r="BA1061" s="2">
        <v>25000000</v>
      </c>
      <c r="BB1061" s="2">
        <f t="shared" si="702"/>
        <v>25</v>
      </c>
      <c r="BC1061" s="2">
        <f t="shared" si="703"/>
        <v>100</v>
      </c>
      <c r="BD1061" s="2">
        <v>654963.93892300001</v>
      </c>
      <c r="BE1061" s="2">
        <f t="shared" si="704"/>
        <v>0.65496393892299998</v>
      </c>
      <c r="BF1061" s="2">
        <f t="shared" si="705"/>
        <v>2.6198557556919999</v>
      </c>
      <c r="BG1061" s="2">
        <v>24345036.061099999</v>
      </c>
      <c r="BH1061" s="2">
        <f t="shared" si="706"/>
        <v>24.3450360611</v>
      </c>
      <c r="BI1061" s="2">
        <f t="shared" si="707"/>
        <v>97.380144244399986</v>
      </c>
      <c r="BJ1061" s="2">
        <v>0</v>
      </c>
      <c r="BK1061" s="2">
        <f t="shared" si="708"/>
        <v>0</v>
      </c>
      <c r="BL1061" s="2">
        <f t="shared" si="709"/>
        <v>0</v>
      </c>
      <c r="BM1061" s="2">
        <v>0</v>
      </c>
      <c r="BN1061" s="2">
        <f t="shared" si="710"/>
        <v>0</v>
      </c>
      <c r="BO1061" s="2">
        <f t="shared" si="711"/>
        <v>0</v>
      </c>
      <c r="BP1061" s="2">
        <v>0</v>
      </c>
      <c r="BQ1061" s="2">
        <f t="shared" si="712"/>
        <v>0</v>
      </c>
      <c r="BR1061" s="2">
        <f t="shared" si="713"/>
        <v>0</v>
      </c>
      <c r="BS1061" s="2">
        <v>25000000.000023</v>
      </c>
      <c r="BT1061" s="1">
        <v>3</v>
      </c>
      <c r="BU1061" s="1">
        <v>6</v>
      </c>
      <c r="BV1061" s="2">
        <v>5</v>
      </c>
      <c r="BW1061" s="1">
        <v>80.5</v>
      </c>
      <c r="BX1061" s="2">
        <v>242.26923076923077</v>
      </c>
      <c r="BY1061" s="1">
        <v>312</v>
      </c>
      <c r="BZ1061" s="1">
        <v>174</v>
      </c>
      <c r="CA1061" s="2">
        <v>136.84615384615384</v>
      </c>
      <c r="CB1061" s="2">
        <v>1231.3076923076924</v>
      </c>
      <c r="CC1061" s="1">
        <v>183</v>
      </c>
      <c r="CD1061" s="1">
        <v>46</v>
      </c>
      <c r="CF1061" s="2">
        <v>93.961799999999997</v>
      </c>
      <c r="CG1061" s="2">
        <v>113.41759999999999</v>
      </c>
      <c r="CH1061" s="2">
        <v>7.8010000000000002</v>
      </c>
      <c r="CI1061" s="2">
        <v>52.846699999999998</v>
      </c>
      <c r="CJ1061" s="2">
        <v>4.9630000000000001</v>
      </c>
      <c r="CK1061" s="9">
        <v>7189</v>
      </c>
      <c r="CL1061" s="8">
        <v>0</v>
      </c>
      <c r="CM1061" s="8">
        <v>0</v>
      </c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21">
        <v>0</v>
      </c>
      <c r="DG1061" s="21">
        <v>0</v>
      </c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20" t="s">
        <v>57</v>
      </c>
    </row>
    <row r="1062" spans="1:130">
      <c r="A1062" s="5">
        <v>1062</v>
      </c>
      <c r="B1062" s="1">
        <v>13</v>
      </c>
      <c r="C1062" s="9">
        <v>421295</v>
      </c>
      <c r="D1062" s="9">
        <v>7844462</v>
      </c>
      <c r="E1062" s="22">
        <v>-39.750399999999999</v>
      </c>
      <c r="F1062" s="22">
        <v>-19.493300000000001</v>
      </c>
      <c r="G1062" s="6">
        <v>0</v>
      </c>
      <c r="H1062" s="2">
        <f t="shared" si="672"/>
        <v>0</v>
      </c>
      <c r="I1062" s="2">
        <f t="shared" si="673"/>
        <v>0</v>
      </c>
      <c r="J1062" s="6">
        <v>0</v>
      </c>
      <c r="K1062" s="2">
        <f t="shared" si="674"/>
        <v>0</v>
      </c>
      <c r="L1062" s="2">
        <f t="shared" si="675"/>
        <v>0</v>
      </c>
      <c r="M1062" s="6">
        <v>0</v>
      </c>
      <c r="N1062" s="2">
        <f t="shared" si="676"/>
        <v>0</v>
      </c>
      <c r="O1062" s="2">
        <f t="shared" si="677"/>
        <v>0</v>
      </c>
      <c r="P1062" s="6">
        <v>0</v>
      </c>
      <c r="Q1062" s="2">
        <f t="shared" si="678"/>
        <v>0</v>
      </c>
      <c r="R1062" s="2">
        <f t="shared" si="679"/>
        <v>0</v>
      </c>
      <c r="S1062" s="6">
        <v>0</v>
      </c>
      <c r="T1062" s="2">
        <f t="shared" si="680"/>
        <v>0</v>
      </c>
      <c r="U1062" s="2">
        <f t="shared" si="681"/>
        <v>0</v>
      </c>
      <c r="V1062" s="6">
        <v>0</v>
      </c>
      <c r="W1062" s="2">
        <f t="shared" si="682"/>
        <v>0</v>
      </c>
      <c r="X1062" s="2">
        <f t="shared" si="683"/>
        <v>0</v>
      </c>
      <c r="Y1062" s="6">
        <v>0</v>
      </c>
      <c r="Z1062" s="2">
        <f t="shared" si="684"/>
        <v>0</v>
      </c>
      <c r="AA1062" s="2">
        <f t="shared" si="685"/>
        <v>0</v>
      </c>
      <c r="AB1062" s="6">
        <v>0</v>
      </c>
      <c r="AC1062" s="2">
        <f t="shared" si="686"/>
        <v>0</v>
      </c>
      <c r="AD1062" s="2">
        <f t="shared" si="687"/>
        <v>0</v>
      </c>
      <c r="AE1062" s="6">
        <v>0</v>
      </c>
      <c r="AF1062" s="2">
        <f t="shared" si="688"/>
        <v>0</v>
      </c>
      <c r="AG1062" s="2">
        <f t="shared" si="689"/>
        <v>0</v>
      </c>
      <c r="AH1062" s="6">
        <v>1220525.8022799999</v>
      </c>
      <c r="AI1062" s="2">
        <f t="shared" si="690"/>
        <v>1.2205258022799998</v>
      </c>
      <c r="AJ1062" s="2">
        <f t="shared" si="691"/>
        <v>13.929158595853416</v>
      </c>
      <c r="AK1062" s="6">
        <v>7247554.6688099997</v>
      </c>
      <c r="AL1062" s="2">
        <f t="shared" si="692"/>
        <v>7.2475546688099994</v>
      </c>
      <c r="AM1062" s="2">
        <f t="shared" si="693"/>
        <v>82.712170627928245</v>
      </c>
      <c r="AN1062" s="6">
        <v>294299.29049500002</v>
      </c>
      <c r="AO1062" s="2">
        <f t="shared" si="694"/>
        <v>0.29429929049500003</v>
      </c>
      <c r="AP1062" s="2">
        <f t="shared" si="695"/>
        <v>3.3586684396956024</v>
      </c>
      <c r="AQ1062" s="6">
        <v>0</v>
      </c>
      <c r="AR1062" s="2">
        <f t="shared" si="696"/>
        <v>0</v>
      </c>
      <c r="AS1062" s="2">
        <f t="shared" si="697"/>
        <v>0</v>
      </c>
      <c r="AT1062" s="2">
        <v>8762379.9663200006</v>
      </c>
      <c r="AU1062" s="2">
        <v>0</v>
      </c>
      <c r="AV1062" s="2">
        <f t="shared" si="698"/>
        <v>0</v>
      </c>
      <c r="AW1062" s="2">
        <f t="shared" si="699"/>
        <v>0</v>
      </c>
      <c r="AX1062" s="2">
        <v>0</v>
      </c>
      <c r="AY1062" s="2">
        <f t="shared" si="700"/>
        <v>0</v>
      </c>
      <c r="AZ1062" s="2">
        <f t="shared" si="701"/>
        <v>0</v>
      </c>
      <c r="BA1062" s="2">
        <v>8762379.9663200006</v>
      </c>
      <c r="BB1062" s="2">
        <f t="shared" si="702"/>
        <v>8.762379966320001</v>
      </c>
      <c r="BC1062" s="2">
        <f t="shared" si="703"/>
        <v>100</v>
      </c>
      <c r="BD1062" s="2">
        <v>3835507.51938</v>
      </c>
      <c r="BE1062" s="2">
        <f t="shared" si="704"/>
        <v>3.8355075193800001</v>
      </c>
      <c r="BF1062" s="2">
        <f t="shared" si="705"/>
        <v>43.772440069051534</v>
      </c>
      <c r="BG1062" s="2">
        <v>4926872.4469400002</v>
      </c>
      <c r="BH1062" s="2">
        <f t="shared" si="706"/>
        <v>4.92687244694</v>
      </c>
      <c r="BI1062" s="2">
        <f t="shared" si="707"/>
        <v>56.227559930948466</v>
      </c>
      <c r="BJ1062" s="2">
        <v>0</v>
      </c>
      <c r="BK1062" s="2">
        <f t="shared" si="708"/>
        <v>0</v>
      </c>
      <c r="BL1062" s="2">
        <f t="shared" si="709"/>
        <v>0</v>
      </c>
      <c r="BM1062" s="2">
        <v>0</v>
      </c>
      <c r="BN1062" s="2">
        <f t="shared" si="710"/>
        <v>0</v>
      </c>
      <c r="BO1062" s="2">
        <f t="shared" si="711"/>
        <v>0</v>
      </c>
      <c r="BP1062" s="2">
        <v>0</v>
      </c>
      <c r="BQ1062" s="2">
        <f t="shared" si="712"/>
        <v>0</v>
      </c>
      <c r="BR1062" s="2">
        <f t="shared" si="713"/>
        <v>0</v>
      </c>
      <c r="BS1062" s="2">
        <v>8762379.9663200006</v>
      </c>
      <c r="BT1062" s="1">
        <v>0</v>
      </c>
      <c r="BU1062" s="1">
        <v>6</v>
      </c>
      <c r="BV1062" s="2">
        <v>4.4285714285714288</v>
      </c>
      <c r="BW1062" s="1">
        <v>80.5</v>
      </c>
      <c r="BX1062" s="2">
        <v>220</v>
      </c>
      <c r="BY1062" s="1">
        <v>310</v>
      </c>
      <c r="BZ1062" s="1">
        <v>0</v>
      </c>
      <c r="CA1062" s="2">
        <v>123.09090909090909</v>
      </c>
      <c r="CB1062" s="2">
        <v>1124.2727272727273</v>
      </c>
      <c r="CC1062" s="1">
        <v>182</v>
      </c>
      <c r="CD1062" s="1">
        <v>0</v>
      </c>
      <c r="CF1062" s="2">
        <v>93.961799999999997</v>
      </c>
      <c r="CG1062" s="2">
        <v>113.41759999999999</v>
      </c>
      <c r="CH1062" s="2">
        <v>7.8010000000000002</v>
      </c>
      <c r="CI1062" s="2">
        <v>52.846699999999998</v>
      </c>
      <c r="CJ1062" s="2">
        <v>4.9630000000000001</v>
      </c>
      <c r="CK1062" s="9">
        <v>7189</v>
      </c>
      <c r="CL1062" s="8">
        <v>0</v>
      </c>
      <c r="CM1062" s="8">
        <v>0</v>
      </c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21">
        <v>0</v>
      </c>
      <c r="DG1062" s="21">
        <v>0</v>
      </c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7" t="s">
        <v>56</v>
      </c>
    </row>
    <row r="1063" spans="1:130">
      <c r="A1063" s="5">
        <v>1063</v>
      </c>
      <c r="B1063" s="1">
        <v>14</v>
      </c>
      <c r="C1063" s="9">
        <v>294595</v>
      </c>
      <c r="D1063" s="9">
        <v>7849853</v>
      </c>
      <c r="E1063" s="22">
        <v>-40.956800000000001</v>
      </c>
      <c r="F1063" s="22">
        <v>-19.435600000000001</v>
      </c>
      <c r="G1063" s="6">
        <v>0</v>
      </c>
      <c r="H1063" s="2">
        <f t="shared" si="672"/>
        <v>0</v>
      </c>
      <c r="I1063" s="2">
        <f t="shared" si="673"/>
        <v>0</v>
      </c>
      <c r="J1063" s="6">
        <v>0</v>
      </c>
      <c r="K1063" s="2">
        <f t="shared" si="674"/>
        <v>0</v>
      </c>
      <c r="L1063" s="2">
        <f t="shared" si="675"/>
        <v>0</v>
      </c>
      <c r="M1063" s="6">
        <v>64964.284218000001</v>
      </c>
      <c r="N1063" s="2">
        <f t="shared" si="676"/>
        <v>6.4964284218000004E-2</v>
      </c>
      <c r="O1063" s="2">
        <f t="shared" si="677"/>
        <v>1.3070646992017316</v>
      </c>
      <c r="P1063" s="6">
        <v>0</v>
      </c>
      <c r="Q1063" s="2">
        <f t="shared" si="678"/>
        <v>0</v>
      </c>
      <c r="R1063" s="2">
        <f t="shared" si="679"/>
        <v>0</v>
      </c>
      <c r="S1063" s="6">
        <v>336018.89108999999</v>
      </c>
      <c r="T1063" s="2">
        <f t="shared" si="680"/>
        <v>0.33601889108999999</v>
      </c>
      <c r="U1063" s="2">
        <f t="shared" si="681"/>
        <v>6.7606137140653537</v>
      </c>
      <c r="V1063" s="6">
        <v>0</v>
      </c>
      <c r="W1063" s="2">
        <f t="shared" si="682"/>
        <v>0</v>
      </c>
      <c r="X1063" s="2">
        <f t="shared" si="683"/>
        <v>0</v>
      </c>
      <c r="Y1063" s="6">
        <v>0</v>
      </c>
      <c r="Z1063" s="2">
        <f t="shared" si="684"/>
        <v>0</v>
      </c>
      <c r="AA1063" s="2">
        <f t="shared" si="685"/>
        <v>0</v>
      </c>
      <c r="AB1063" s="6">
        <v>0</v>
      </c>
      <c r="AC1063" s="2">
        <f t="shared" si="686"/>
        <v>0</v>
      </c>
      <c r="AD1063" s="2">
        <f t="shared" si="687"/>
        <v>0</v>
      </c>
      <c r="AE1063" s="6">
        <v>3674257.17141</v>
      </c>
      <c r="AF1063" s="2">
        <f t="shared" si="688"/>
        <v>3.6742571714099999</v>
      </c>
      <c r="AG1063" s="2">
        <f t="shared" si="689"/>
        <v>73.925109809924834</v>
      </c>
      <c r="AH1063" s="6">
        <v>0</v>
      </c>
      <c r="AI1063" s="2">
        <f t="shared" si="690"/>
        <v>0</v>
      </c>
      <c r="AJ1063" s="2">
        <f t="shared" si="691"/>
        <v>0</v>
      </c>
      <c r="AK1063" s="6">
        <v>0</v>
      </c>
      <c r="AL1063" s="2">
        <f t="shared" si="692"/>
        <v>0</v>
      </c>
      <c r="AM1063" s="2">
        <f t="shared" si="693"/>
        <v>0</v>
      </c>
      <c r="AN1063" s="6">
        <v>0</v>
      </c>
      <c r="AO1063" s="2">
        <f t="shared" si="694"/>
        <v>0</v>
      </c>
      <c r="AP1063" s="2">
        <f t="shared" si="695"/>
        <v>0</v>
      </c>
      <c r="AQ1063" s="6">
        <v>895001.85146100004</v>
      </c>
      <c r="AR1063" s="2">
        <f t="shared" si="696"/>
        <v>0.89500185146100009</v>
      </c>
      <c r="AS1063" s="2">
        <f t="shared" si="697"/>
        <v>18.007207188480574</v>
      </c>
      <c r="AT1063" s="2">
        <v>4970242.4262300003</v>
      </c>
      <c r="AU1063" s="2">
        <v>4804582.8023499995</v>
      </c>
      <c r="AV1063" s="2">
        <f t="shared" si="698"/>
        <v>4.8045828023499997</v>
      </c>
      <c r="AW1063" s="2">
        <f t="shared" si="699"/>
        <v>96.66697095083839</v>
      </c>
      <c r="AX1063" s="2">
        <v>0</v>
      </c>
      <c r="AY1063" s="2">
        <f t="shared" si="700"/>
        <v>0</v>
      </c>
      <c r="AZ1063" s="2">
        <f t="shared" si="701"/>
        <v>0</v>
      </c>
      <c r="BA1063" s="2">
        <v>165659.625783</v>
      </c>
      <c r="BB1063" s="2">
        <f t="shared" si="702"/>
        <v>0.165659625783</v>
      </c>
      <c r="BC1063" s="2">
        <f t="shared" si="703"/>
        <v>3.3330290874494661</v>
      </c>
      <c r="BD1063" s="2">
        <v>0</v>
      </c>
      <c r="BE1063" s="2">
        <f t="shared" si="704"/>
        <v>0</v>
      </c>
      <c r="BF1063" s="2">
        <f t="shared" si="705"/>
        <v>0</v>
      </c>
      <c r="BG1063" s="2">
        <v>0</v>
      </c>
      <c r="BH1063" s="2">
        <f t="shared" si="706"/>
        <v>0</v>
      </c>
      <c r="BI1063" s="2">
        <f t="shared" si="707"/>
        <v>0</v>
      </c>
      <c r="BJ1063" s="2">
        <v>4970242.4262300003</v>
      </c>
      <c r="BK1063" s="2">
        <f t="shared" si="708"/>
        <v>4.9702424262300005</v>
      </c>
      <c r="BL1063" s="2">
        <f t="shared" si="709"/>
        <v>100</v>
      </c>
      <c r="BM1063" s="2">
        <v>0</v>
      </c>
      <c r="BN1063" s="2">
        <f t="shared" si="710"/>
        <v>0</v>
      </c>
      <c r="BO1063" s="2">
        <f t="shared" si="711"/>
        <v>0</v>
      </c>
      <c r="BP1063" s="2">
        <v>0</v>
      </c>
      <c r="BQ1063" s="2">
        <f t="shared" si="712"/>
        <v>0</v>
      </c>
      <c r="BR1063" s="2">
        <f t="shared" si="713"/>
        <v>0</v>
      </c>
      <c r="BS1063" s="2">
        <v>4970242.4262300003</v>
      </c>
      <c r="BT1063" s="1">
        <v>260</v>
      </c>
      <c r="BU1063" s="1">
        <v>641</v>
      </c>
      <c r="BV1063" s="2">
        <v>505.14285714285717</v>
      </c>
      <c r="BW1063" s="1">
        <v>78.5</v>
      </c>
      <c r="BX1063" s="2">
        <v>224.66666666666666</v>
      </c>
      <c r="BY1063" s="1">
        <v>326</v>
      </c>
      <c r="BZ1063" s="1">
        <v>126</v>
      </c>
      <c r="CA1063" s="2">
        <v>171.33333333333334</v>
      </c>
      <c r="CB1063" s="2">
        <v>1233.2666666666667</v>
      </c>
      <c r="CC1063" s="1">
        <v>213</v>
      </c>
      <c r="CD1063" s="1">
        <v>22</v>
      </c>
      <c r="CE1063" s="2">
        <v>0.85099999999999998</v>
      </c>
      <c r="CF1063" s="2">
        <v>87.753699999999995</v>
      </c>
      <c r="CG1063" s="2">
        <v>103.2546</v>
      </c>
      <c r="CH1063" s="2">
        <v>5.4950000000000001</v>
      </c>
      <c r="CI1063" s="2">
        <v>58.627499999999998</v>
      </c>
      <c r="CJ1063" s="2">
        <v>4.8639999999999999</v>
      </c>
      <c r="CK1063" s="9">
        <v>6829</v>
      </c>
      <c r="CL1063" s="8">
        <v>0</v>
      </c>
      <c r="CM1063" s="8">
        <v>0</v>
      </c>
      <c r="CN1063" s="18"/>
      <c r="CO1063" s="18"/>
      <c r="CP1063" s="18"/>
      <c r="CQ1063" s="18"/>
      <c r="CR1063" s="18"/>
      <c r="CS1063" s="18"/>
      <c r="CT1063" s="18"/>
      <c r="CU1063" s="18"/>
      <c r="CV1063" s="18"/>
      <c r="CW1063" s="18"/>
      <c r="CX1063" s="18"/>
      <c r="CY1063" s="18"/>
      <c r="CZ1063" s="18"/>
      <c r="DA1063" s="18"/>
      <c r="DB1063" s="18"/>
      <c r="DC1063" s="18"/>
      <c r="DD1063" s="18"/>
      <c r="DE1063" s="18"/>
      <c r="DF1063" s="21">
        <v>0</v>
      </c>
      <c r="DG1063" s="21">
        <v>0</v>
      </c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7" t="s">
        <v>56</v>
      </c>
    </row>
    <row r="1064" spans="1:130">
      <c r="A1064" s="5">
        <v>1064</v>
      </c>
      <c r="B1064" s="1">
        <v>14</v>
      </c>
      <c r="C1064" s="9">
        <v>297828</v>
      </c>
      <c r="D1064" s="9">
        <v>7848969</v>
      </c>
      <c r="E1064" s="22">
        <v>-40.926099999999998</v>
      </c>
      <c r="F1064" s="22">
        <v>-19.443899999999999</v>
      </c>
      <c r="G1064" s="6">
        <v>0</v>
      </c>
      <c r="H1064" s="2">
        <f t="shared" si="672"/>
        <v>0</v>
      </c>
      <c r="I1064" s="2">
        <f t="shared" si="673"/>
        <v>0</v>
      </c>
      <c r="J1064" s="6">
        <v>0</v>
      </c>
      <c r="K1064" s="2">
        <f t="shared" si="674"/>
        <v>0</v>
      </c>
      <c r="L1064" s="2">
        <f t="shared" si="675"/>
        <v>0</v>
      </c>
      <c r="M1064" s="6">
        <v>886882.08325899998</v>
      </c>
      <c r="N1064" s="2">
        <f t="shared" si="676"/>
        <v>0.88688208325899998</v>
      </c>
      <c r="O1064" s="2">
        <f t="shared" si="677"/>
        <v>3.5744728221657205</v>
      </c>
      <c r="P1064" s="6">
        <v>0</v>
      </c>
      <c r="Q1064" s="2">
        <f t="shared" si="678"/>
        <v>0</v>
      </c>
      <c r="R1064" s="2">
        <f t="shared" si="679"/>
        <v>0</v>
      </c>
      <c r="S1064" s="6">
        <v>4248550.1309200004</v>
      </c>
      <c r="T1064" s="2">
        <f t="shared" si="680"/>
        <v>4.24855013092</v>
      </c>
      <c r="U1064" s="2">
        <f t="shared" si="681"/>
        <v>17.12327632189546</v>
      </c>
      <c r="V1064" s="6">
        <v>0</v>
      </c>
      <c r="W1064" s="2">
        <f t="shared" si="682"/>
        <v>0</v>
      </c>
      <c r="X1064" s="2">
        <f t="shared" si="683"/>
        <v>0</v>
      </c>
      <c r="Y1064" s="6">
        <v>0</v>
      </c>
      <c r="Z1064" s="2">
        <f t="shared" si="684"/>
        <v>0</v>
      </c>
      <c r="AA1064" s="2">
        <f t="shared" si="685"/>
        <v>0</v>
      </c>
      <c r="AB1064" s="6">
        <v>0</v>
      </c>
      <c r="AC1064" s="2">
        <f t="shared" si="686"/>
        <v>0</v>
      </c>
      <c r="AD1064" s="2">
        <f t="shared" si="687"/>
        <v>0</v>
      </c>
      <c r="AE1064" s="6">
        <v>13775287.323000001</v>
      </c>
      <c r="AF1064" s="2">
        <f t="shared" si="688"/>
        <v>13.775287323000001</v>
      </c>
      <c r="AG1064" s="2">
        <f t="shared" si="689"/>
        <v>55.519658230831446</v>
      </c>
      <c r="AH1064" s="6">
        <v>0</v>
      </c>
      <c r="AI1064" s="2">
        <f t="shared" si="690"/>
        <v>0</v>
      </c>
      <c r="AJ1064" s="2">
        <f t="shared" si="691"/>
        <v>0</v>
      </c>
      <c r="AK1064" s="6">
        <v>0</v>
      </c>
      <c r="AL1064" s="2">
        <f t="shared" si="692"/>
        <v>0</v>
      </c>
      <c r="AM1064" s="2">
        <f t="shared" si="693"/>
        <v>0</v>
      </c>
      <c r="AN1064" s="6">
        <v>0</v>
      </c>
      <c r="AO1064" s="2">
        <f t="shared" si="694"/>
        <v>0</v>
      </c>
      <c r="AP1064" s="2">
        <f t="shared" si="695"/>
        <v>0</v>
      </c>
      <c r="AQ1064" s="6">
        <v>5900829.6532500004</v>
      </c>
      <c r="AR1064" s="2">
        <f t="shared" si="696"/>
        <v>5.9008296532500006</v>
      </c>
      <c r="AS1064" s="2">
        <f t="shared" si="697"/>
        <v>23.782592547437904</v>
      </c>
      <c r="AT1064" s="2">
        <v>24811549.2097</v>
      </c>
      <c r="AU1064" s="2">
        <v>6906881.3896199996</v>
      </c>
      <c r="AV1064" s="2">
        <f t="shared" si="698"/>
        <v>6.9068813896199996</v>
      </c>
      <c r="AW1064" s="2">
        <f t="shared" si="699"/>
        <v>27.837364492015578</v>
      </c>
      <c r="AX1064" s="2">
        <v>0</v>
      </c>
      <c r="AY1064" s="2">
        <f t="shared" si="700"/>
        <v>0</v>
      </c>
      <c r="AZ1064" s="2">
        <f t="shared" si="701"/>
        <v>0</v>
      </c>
      <c r="BA1064" s="2">
        <v>17904667.821899999</v>
      </c>
      <c r="BB1064" s="2">
        <f t="shared" si="702"/>
        <v>17.904667821899999</v>
      </c>
      <c r="BC1064" s="2">
        <f t="shared" si="703"/>
        <v>72.162635515319707</v>
      </c>
      <c r="BD1064" s="2">
        <v>0</v>
      </c>
      <c r="BE1064" s="2">
        <f t="shared" si="704"/>
        <v>0</v>
      </c>
      <c r="BF1064" s="2">
        <f t="shared" si="705"/>
        <v>0</v>
      </c>
      <c r="BG1064" s="2">
        <v>0</v>
      </c>
      <c r="BH1064" s="2">
        <f t="shared" si="706"/>
        <v>0</v>
      </c>
      <c r="BI1064" s="2">
        <f t="shared" si="707"/>
        <v>0</v>
      </c>
      <c r="BJ1064" s="2">
        <v>24811549.2097</v>
      </c>
      <c r="BK1064" s="2">
        <f t="shared" si="708"/>
        <v>24.811549209700001</v>
      </c>
      <c r="BL1064" s="2">
        <f t="shared" si="709"/>
        <v>100</v>
      </c>
      <c r="BM1064" s="2">
        <v>0</v>
      </c>
      <c r="BN1064" s="2">
        <f t="shared" si="710"/>
        <v>0</v>
      </c>
      <c r="BO1064" s="2">
        <f t="shared" si="711"/>
        <v>0</v>
      </c>
      <c r="BP1064" s="2">
        <v>0</v>
      </c>
      <c r="BQ1064" s="2">
        <f t="shared" si="712"/>
        <v>0</v>
      </c>
      <c r="BR1064" s="2">
        <f t="shared" si="713"/>
        <v>0</v>
      </c>
      <c r="BS1064" s="2">
        <v>24811549.2097</v>
      </c>
      <c r="BT1064" s="1">
        <v>114</v>
      </c>
      <c r="BU1064" s="1">
        <v>600</v>
      </c>
      <c r="BV1064" s="2">
        <v>300.06666666666666</v>
      </c>
      <c r="BW1064" s="1">
        <v>78.5</v>
      </c>
      <c r="BX1064" s="2">
        <v>236.55102040816325</v>
      </c>
      <c r="BY1064" s="1">
        <v>329</v>
      </c>
      <c r="BZ1064" s="1">
        <v>129</v>
      </c>
      <c r="CA1064" s="2">
        <v>170.67346938775509</v>
      </c>
      <c r="CB1064" s="2">
        <v>1196.0408163265306</v>
      </c>
      <c r="CC1064" s="1">
        <v>213</v>
      </c>
      <c r="CD1064" s="1">
        <v>22</v>
      </c>
      <c r="CE1064" s="2">
        <v>0.85099999999999998</v>
      </c>
      <c r="CF1064" s="2">
        <v>87.753699999999995</v>
      </c>
      <c r="CG1064" s="2">
        <v>103.2546</v>
      </c>
      <c r="CH1064" s="2">
        <v>5.4950000000000001</v>
      </c>
      <c r="CI1064" s="2">
        <v>58.627499999999998</v>
      </c>
      <c r="CJ1064" s="2">
        <v>4.8639999999999999</v>
      </c>
      <c r="CK1064" s="9">
        <v>6829</v>
      </c>
      <c r="CL1064" s="18">
        <v>1</v>
      </c>
      <c r="CM1064" s="18">
        <v>1</v>
      </c>
      <c r="CN1064" s="18">
        <v>122</v>
      </c>
      <c r="CO1064" s="18">
        <v>122</v>
      </c>
      <c r="CP1064" s="18">
        <v>122</v>
      </c>
      <c r="CQ1064" s="18">
        <v>79</v>
      </c>
      <c r="CR1064" s="18">
        <v>245</v>
      </c>
      <c r="CS1064" s="18">
        <v>327</v>
      </c>
      <c r="CT1064" s="18">
        <v>157</v>
      </c>
      <c r="CU1064" s="18">
        <v>170</v>
      </c>
      <c r="CV1064" s="18">
        <v>1170</v>
      </c>
      <c r="CW1064" s="18">
        <v>206</v>
      </c>
      <c r="CX1064" s="18">
        <v>23</v>
      </c>
      <c r="CY1064" s="18">
        <v>0.85099999999999998</v>
      </c>
      <c r="CZ1064" s="18">
        <v>87.753699999999995</v>
      </c>
      <c r="DA1064" s="18">
        <v>103.2546</v>
      </c>
      <c r="DB1064" s="18">
        <v>5.4950000000000001</v>
      </c>
      <c r="DC1064" s="18">
        <v>58.627499999999998</v>
      </c>
      <c r="DD1064" s="18">
        <v>4.8639999999999999</v>
      </c>
      <c r="DE1064" s="18">
        <v>6829</v>
      </c>
      <c r="DF1064" s="21">
        <v>0</v>
      </c>
      <c r="DG1064" s="21">
        <v>0</v>
      </c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7" t="s">
        <v>56</v>
      </c>
    </row>
    <row r="1065" spans="1:130">
      <c r="A1065" s="5">
        <v>1065</v>
      </c>
      <c r="B1065" s="1">
        <v>14</v>
      </c>
      <c r="C1065" s="9">
        <v>302810</v>
      </c>
      <c r="D1065" s="9">
        <v>7848954</v>
      </c>
      <c r="E1065" s="22">
        <v>-40.878700000000002</v>
      </c>
      <c r="F1065" s="22">
        <v>-19.444500000000001</v>
      </c>
      <c r="G1065" s="6">
        <v>0</v>
      </c>
      <c r="H1065" s="2">
        <f t="shared" si="672"/>
        <v>0</v>
      </c>
      <c r="I1065" s="2">
        <f t="shared" si="673"/>
        <v>0</v>
      </c>
      <c r="J1065" s="6">
        <v>0</v>
      </c>
      <c r="K1065" s="2">
        <f t="shared" si="674"/>
        <v>0</v>
      </c>
      <c r="L1065" s="2">
        <f t="shared" si="675"/>
        <v>0</v>
      </c>
      <c r="M1065" s="6">
        <v>65611.932035399994</v>
      </c>
      <c r="N1065" s="2">
        <f t="shared" si="676"/>
        <v>6.56119320354E-2</v>
      </c>
      <c r="O1065" s="2">
        <f t="shared" si="677"/>
        <v>0.2624477281416</v>
      </c>
      <c r="P1065" s="6">
        <v>0</v>
      </c>
      <c r="Q1065" s="2">
        <f t="shared" si="678"/>
        <v>0</v>
      </c>
      <c r="R1065" s="2">
        <f t="shared" si="679"/>
        <v>0</v>
      </c>
      <c r="S1065" s="6">
        <v>5752340.8777700001</v>
      </c>
      <c r="T1065" s="2">
        <f t="shared" si="680"/>
        <v>5.75234087777</v>
      </c>
      <c r="U1065" s="2">
        <f t="shared" si="681"/>
        <v>23.00936351108</v>
      </c>
      <c r="V1065" s="6">
        <v>0</v>
      </c>
      <c r="W1065" s="2">
        <f t="shared" si="682"/>
        <v>0</v>
      </c>
      <c r="X1065" s="2">
        <f t="shared" si="683"/>
        <v>0</v>
      </c>
      <c r="Y1065" s="6">
        <v>0</v>
      </c>
      <c r="Z1065" s="2">
        <f t="shared" si="684"/>
        <v>0</v>
      </c>
      <c r="AA1065" s="2">
        <f t="shared" si="685"/>
        <v>0</v>
      </c>
      <c r="AB1065" s="6">
        <v>0</v>
      </c>
      <c r="AC1065" s="2">
        <f t="shared" si="686"/>
        <v>0</v>
      </c>
      <c r="AD1065" s="2">
        <f t="shared" si="687"/>
        <v>0</v>
      </c>
      <c r="AE1065" s="6">
        <v>15162608.3289</v>
      </c>
      <c r="AF1065" s="2">
        <f t="shared" si="688"/>
        <v>15.162608328899999</v>
      </c>
      <c r="AG1065" s="2">
        <f t="shared" si="689"/>
        <v>60.650433315600004</v>
      </c>
      <c r="AH1065" s="6">
        <v>0</v>
      </c>
      <c r="AI1065" s="2">
        <f t="shared" si="690"/>
        <v>0</v>
      </c>
      <c r="AJ1065" s="2">
        <f t="shared" si="691"/>
        <v>0</v>
      </c>
      <c r="AK1065" s="6">
        <v>0</v>
      </c>
      <c r="AL1065" s="2">
        <f t="shared" si="692"/>
        <v>0</v>
      </c>
      <c r="AM1065" s="2">
        <f t="shared" si="693"/>
        <v>0</v>
      </c>
      <c r="AN1065" s="6">
        <v>0</v>
      </c>
      <c r="AO1065" s="2">
        <f t="shared" si="694"/>
        <v>0</v>
      </c>
      <c r="AP1065" s="2">
        <f t="shared" si="695"/>
        <v>0</v>
      </c>
      <c r="AQ1065" s="6">
        <v>4019438.8612600002</v>
      </c>
      <c r="AR1065" s="2">
        <f t="shared" si="696"/>
        <v>4.0194388612600003</v>
      </c>
      <c r="AS1065" s="2">
        <f t="shared" si="697"/>
        <v>16.077755445040001</v>
      </c>
      <c r="AT1065" s="2">
        <v>25000000</v>
      </c>
      <c r="AU1065" s="2">
        <v>19933691.831900001</v>
      </c>
      <c r="AV1065" s="2">
        <f t="shared" si="698"/>
        <v>19.933691831899999</v>
      </c>
      <c r="AW1065" s="2">
        <f t="shared" si="699"/>
        <v>79.734767327599997</v>
      </c>
      <c r="AX1065" s="2">
        <v>0</v>
      </c>
      <c r="AY1065" s="2">
        <f t="shared" si="700"/>
        <v>0</v>
      </c>
      <c r="AZ1065" s="2">
        <f t="shared" si="701"/>
        <v>0</v>
      </c>
      <c r="BA1065" s="2">
        <v>5066308.1680699997</v>
      </c>
      <c r="BB1065" s="2">
        <f t="shared" si="702"/>
        <v>5.06630816807</v>
      </c>
      <c r="BC1065" s="2">
        <f t="shared" si="703"/>
        <v>20.26523267228</v>
      </c>
      <c r="BD1065" s="2">
        <v>0</v>
      </c>
      <c r="BE1065" s="2">
        <f t="shared" si="704"/>
        <v>0</v>
      </c>
      <c r="BF1065" s="2">
        <f t="shared" si="705"/>
        <v>0</v>
      </c>
      <c r="BG1065" s="2">
        <v>0</v>
      </c>
      <c r="BH1065" s="2">
        <f t="shared" si="706"/>
        <v>0</v>
      </c>
      <c r="BI1065" s="2">
        <f t="shared" si="707"/>
        <v>0</v>
      </c>
      <c r="BJ1065" s="2">
        <v>25000000</v>
      </c>
      <c r="BK1065" s="2">
        <f t="shared" si="708"/>
        <v>25</v>
      </c>
      <c r="BL1065" s="2">
        <f t="shared" si="709"/>
        <v>100</v>
      </c>
      <c r="BM1065" s="2">
        <v>0</v>
      </c>
      <c r="BN1065" s="2">
        <f t="shared" si="710"/>
        <v>0</v>
      </c>
      <c r="BO1065" s="2">
        <f t="shared" si="711"/>
        <v>0</v>
      </c>
      <c r="BP1065" s="2">
        <v>0</v>
      </c>
      <c r="BQ1065" s="2">
        <f t="shared" si="712"/>
        <v>0</v>
      </c>
      <c r="BR1065" s="2">
        <f t="shared" si="713"/>
        <v>0</v>
      </c>
      <c r="BS1065" s="2">
        <v>25000000</v>
      </c>
      <c r="BT1065" s="1">
        <v>109</v>
      </c>
      <c r="BU1065" s="1">
        <v>773</v>
      </c>
      <c r="BV1065" s="2">
        <v>350.47727272727275</v>
      </c>
      <c r="BW1065" s="1">
        <v>79</v>
      </c>
      <c r="BX1065" s="2">
        <v>232.27659574468086</v>
      </c>
      <c r="BY1065" s="1">
        <v>329</v>
      </c>
      <c r="BZ1065" s="1">
        <v>120</v>
      </c>
      <c r="CA1065" s="2">
        <v>168.59574468085106</v>
      </c>
      <c r="CB1065" s="2">
        <v>1209.3829787234042</v>
      </c>
      <c r="CC1065" s="1">
        <v>213</v>
      </c>
      <c r="CD1065" s="1">
        <v>23</v>
      </c>
      <c r="CE1065" s="2">
        <v>0.85099999999999998</v>
      </c>
      <c r="CF1065" s="2">
        <v>87.753699999999995</v>
      </c>
      <c r="CG1065" s="2">
        <v>103.2546</v>
      </c>
      <c r="CH1065" s="2">
        <v>5.4950000000000001</v>
      </c>
      <c r="CI1065" s="2">
        <v>58.627499999999998</v>
      </c>
      <c r="CJ1065" s="2">
        <v>4.8639999999999999</v>
      </c>
      <c r="CK1065" s="9">
        <v>6829</v>
      </c>
      <c r="CL1065" s="8">
        <v>0</v>
      </c>
      <c r="CM1065" s="8">
        <v>0</v>
      </c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21">
        <v>0</v>
      </c>
      <c r="DG1065" s="21">
        <v>0</v>
      </c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20" t="s">
        <v>57</v>
      </c>
    </row>
    <row r="1066" spans="1:130">
      <c r="A1066" s="5">
        <v>1066</v>
      </c>
      <c r="B1066" s="1">
        <v>14</v>
      </c>
      <c r="C1066" s="9">
        <v>307810</v>
      </c>
      <c r="D1066" s="9">
        <v>7848954</v>
      </c>
      <c r="E1066" s="22">
        <v>-40.831099999999999</v>
      </c>
      <c r="F1066" s="22">
        <v>-19.445</v>
      </c>
      <c r="G1066" s="6">
        <v>0</v>
      </c>
      <c r="H1066" s="2">
        <f t="shared" si="672"/>
        <v>0</v>
      </c>
      <c r="I1066" s="2">
        <f t="shared" si="673"/>
        <v>0</v>
      </c>
      <c r="J1066" s="6">
        <v>0</v>
      </c>
      <c r="K1066" s="2">
        <f t="shared" si="674"/>
        <v>0</v>
      </c>
      <c r="L1066" s="2">
        <f t="shared" si="675"/>
        <v>0</v>
      </c>
      <c r="M1066" s="6">
        <v>87486.893377400003</v>
      </c>
      <c r="N1066" s="2">
        <f t="shared" si="676"/>
        <v>8.748689337740001E-2</v>
      </c>
      <c r="O1066" s="2">
        <f t="shared" si="677"/>
        <v>0.34994757350960004</v>
      </c>
      <c r="P1066" s="6">
        <v>0</v>
      </c>
      <c r="Q1066" s="2">
        <f t="shared" si="678"/>
        <v>0</v>
      </c>
      <c r="R1066" s="2">
        <f t="shared" si="679"/>
        <v>0</v>
      </c>
      <c r="S1066" s="6">
        <v>2977796.6916999999</v>
      </c>
      <c r="T1066" s="2">
        <f t="shared" si="680"/>
        <v>2.9777966917000001</v>
      </c>
      <c r="U1066" s="2">
        <f t="shared" si="681"/>
        <v>11.9111867668</v>
      </c>
      <c r="V1066" s="6">
        <v>0</v>
      </c>
      <c r="W1066" s="2">
        <f t="shared" si="682"/>
        <v>0</v>
      </c>
      <c r="X1066" s="2">
        <f t="shared" si="683"/>
        <v>0</v>
      </c>
      <c r="Y1066" s="6">
        <v>0</v>
      </c>
      <c r="Z1066" s="2">
        <f t="shared" si="684"/>
        <v>0</v>
      </c>
      <c r="AA1066" s="2">
        <f t="shared" si="685"/>
        <v>0</v>
      </c>
      <c r="AB1066" s="6">
        <v>0</v>
      </c>
      <c r="AC1066" s="2">
        <f t="shared" si="686"/>
        <v>0</v>
      </c>
      <c r="AD1066" s="2">
        <f t="shared" si="687"/>
        <v>0</v>
      </c>
      <c r="AE1066" s="6">
        <v>18451090.194600001</v>
      </c>
      <c r="AF1066" s="2">
        <f t="shared" si="688"/>
        <v>18.451090194600003</v>
      </c>
      <c r="AG1066" s="2">
        <f t="shared" si="689"/>
        <v>73.804360778399996</v>
      </c>
      <c r="AH1066" s="6">
        <v>0</v>
      </c>
      <c r="AI1066" s="2">
        <f t="shared" si="690"/>
        <v>0</v>
      </c>
      <c r="AJ1066" s="2">
        <f t="shared" si="691"/>
        <v>0</v>
      </c>
      <c r="AK1066" s="6">
        <v>0</v>
      </c>
      <c r="AL1066" s="2">
        <f t="shared" si="692"/>
        <v>0</v>
      </c>
      <c r="AM1066" s="2">
        <f t="shared" si="693"/>
        <v>0</v>
      </c>
      <c r="AN1066" s="6">
        <v>0</v>
      </c>
      <c r="AO1066" s="2">
        <f t="shared" si="694"/>
        <v>0</v>
      </c>
      <c r="AP1066" s="2">
        <f t="shared" si="695"/>
        <v>0</v>
      </c>
      <c r="AQ1066" s="6">
        <v>3483626.2203600002</v>
      </c>
      <c r="AR1066" s="2">
        <f t="shared" si="696"/>
        <v>3.4836262203600001</v>
      </c>
      <c r="AS1066" s="2">
        <f t="shared" si="697"/>
        <v>13.934504881440002</v>
      </c>
      <c r="AT1066" s="2">
        <v>25000000</v>
      </c>
      <c r="AU1066" s="2">
        <v>18406965.7181</v>
      </c>
      <c r="AV1066" s="2">
        <f t="shared" si="698"/>
        <v>18.4069657181</v>
      </c>
      <c r="AW1066" s="2">
        <f t="shared" si="699"/>
        <v>73.627862872400001</v>
      </c>
      <c r="AX1066" s="2">
        <v>0</v>
      </c>
      <c r="AY1066" s="2">
        <f t="shared" si="700"/>
        <v>0</v>
      </c>
      <c r="AZ1066" s="2">
        <f t="shared" si="701"/>
        <v>0</v>
      </c>
      <c r="BA1066" s="2">
        <v>6593034.2818499999</v>
      </c>
      <c r="BB1066" s="2">
        <f t="shared" si="702"/>
        <v>6.5930342818499996</v>
      </c>
      <c r="BC1066" s="2">
        <f t="shared" si="703"/>
        <v>26.372137127399998</v>
      </c>
      <c r="BD1066" s="2">
        <v>0</v>
      </c>
      <c r="BE1066" s="2">
        <f t="shared" si="704"/>
        <v>0</v>
      </c>
      <c r="BF1066" s="2">
        <f t="shared" si="705"/>
        <v>0</v>
      </c>
      <c r="BG1066" s="2">
        <v>7847228.1539599998</v>
      </c>
      <c r="BH1066" s="2">
        <f t="shared" si="706"/>
        <v>7.8472281539599997</v>
      </c>
      <c r="BI1066" s="2">
        <f t="shared" si="707"/>
        <v>31.388912615839999</v>
      </c>
      <c r="BJ1066" s="2">
        <v>17152771.846000001</v>
      </c>
      <c r="BK1066" s="2">
        <f t="shared" si="708"/>
        <v>17.152771846</v>
      </c>
      <c r="BL1066" s="2">
        <f t="shared" si="709"/>
        <v>68.611087384000001</v>
      </c>
      <c r="BM1066" s="2">
        <v>0</v>
      </c>
      <c r="BN1066" s="2">
        <f t="shared" si="710"/>
        <v>0</v>
      </c>
      <c r="BO1066" s="2">
        <f t="shared" si="711"/>
        <v>0</v>
      </c>
      <c r="BP1066" s="2">
        <v>0</v>
      </c>
      <c r="BQ1066" s="2">
        <f t="shared" si="712"/>
        <v>0</v>
      </c>
      <c r="BR1066" s="2">
        <f t="shared" si="713"/>
        <v>0</v>
      </c>
      <c r="BS1066" s="2">
        <v>24999999.999960002</v>
      </c>
      <c r="BT1066" s="1">
        <v>113</v>
      </c>
      <c r="BU1066" s="1">
        <v>759</v>
      </c>
      <c r="BV1066" s="2">
        <v>334.13043478260869</v>
      </c>
      <c r="BW1066" s="1">
        <v>79</v>
      </c>
      <c r="BX1066" s="2">
        <v>233.85714285714286</v>
      </c>
      <c r="BY1066" s="1">
        <v>327</v>
      </c>
      <c r="BZ1066" s="1">
        <v>129</v>
      </c>
      <c r="CA1066" s="2">
        <v>166.61904761904762</v>
      </c>
      <c r="CB1066" s="2">
        <v>1203.6428571428571</v>
      </c>
      <c r="CC1066" s="1">
        <v>211</v>
      </c>
      <c r="CD1066" s="1">
        <v>24</v>
      </c>
      <c r="CE1066" s="2">
        <v>0.85099999999999998</v>
      </c>
      <c r="CF1066" s="2">
        <v>87.753699999999995</v>
      </c>
      <c r="CG1066" s="2">
        <v>103.2546</v>
      </c>
      <c r="CH1066" s="2">
        <v>5.4950000000000001</v>
      </c>
      <c r="CI1066" s="2">
        <v>58.627499999999998</v>
      </c>
      <c r="CJ1066" s="2">
        <v>4.8639999999999999</v>
      </c>
      <c r="CK1066" s="9">
        <v>6829</v>
      </c>
      <c r="CL1066" s="8">
        <v>0</v>
      </c>
      <c r="CM1066" s="8">
        <v>0</v>
      </c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21">
        <v>0</v>
      </c>
      <c r="DG1066" s="21">
        <v>0</v>
      </c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20" t="s">
        <v>57</v>
      </c>
    </row>
    <row r="1067" spans="1:130">
      <c r="A1067" s="5">
        <v>1067</v>
      </c>
      <c r="B1067" s="1">
        <v>14</v>
      </c>
      <c r="C1067" s="9">
        <v>312810</v>
      </c>
      <c r="D1067" s="9">
        <v>7848954</v>
      </c>
      <c r="E1067" s="22">
        <v>-40.783499999999997</v>
      </c>
      <c r="F1067" s="22">
        <v>-19.445499999999999</v>
      </c>
      <c r="G1067" s="6">
        <v>0</v>
      </c>
      <c r="H1067" s="2">
        <f t="shared" si="672"/>
        <v>0</v>
      </c>
      <c r="I1067" s="2">
        <f t="shared" si="673"/>
        <v>0</v>
      </c>
      <c r="J1067" s="6">
        <v>0</v>
      </c>
      <c r="K1067" s="2">
        <f t="shared" si="674"/>
        <v>0</v>
      </c>
      <c r="L1067" s="2">
        <f t="shared" si="675"/>
        <v>0</v>
      </c>
      <c r="M1067" s="6">
        <v>213819.235763</v>
      </c>
      <c r="N1067" s="2">
        <f t="shared" si="676"/>
        <v>0.21381923576299999</v>
      </c>
      <c r="O1067" s="2">
        <f t="shared" si="677"/>
        <v>0.85527694305199997</v>
      </c>
      <c r="P1067" s="6">
        <v>0</v>
      </c>
      <c r="Q1067" s="2">
        <f t="shared" si="678"/>
        <v>0</v>
      </c>
      <c r="R1067" s="2">
        <f t="shared" si="679"/>
        <v>0</v>
      </c>
      <c r="S1067" s="6">
        <v>3630082.7896400001</v>
      </c>
      <c r="T1067" s="2">
        <f t="shared" si="680"/>
        <v>3.6300827896400003</v>
      </c>
      <c r="U1067" s="2">
        <f t="shared" si="681"/>
        <v>14.520331158560001</v>
      </c>
      <c r="V1067" s="6">
        <v>5400.0689998799999</v>
      </c>
      <c r="W1067" s="2">
        <f t="shared" si="682"/>
        <v>5.40006899988E-3</v>
      </c>
      <c r="X1067" s="2">
        <f t="shared" si="683"/>
        <v>2.160027599952E-2</v>
      </c>
      <c r="Y1067" s="6">
        <v>0</v>
      </c>
      <c r="Z1067" s="2">
        <f t="shared" si="684"/>
        <v>0</v>
      </c>
      <c r="AA1067" s="2">
        <f t="shared" si="685"/>
        <v>0</v>
      </c>
      <c r="AB1067" s="6">
        <v>0</v>
      </c>
      <c r="AC1067" s="2">
        <f t="shared" si="686"/>
        <v>0</v>
      </c>
      <c r="AD1067" s="2">
        <f t="shared" si="687"/>
        <v>0</v>
      </c>
      <c r="AE1067" s="6">
        <v>17839394.560199998</v>
      </c>
      <c r="AF1067" s="2">
        <f t="shared" si="688"/>
        <v>17.839394560199999</v>
      </c>
      <c r="AG1067" s="2">
        <f t="shared" si="689"/>
        <v>71.357578240799995</v>
      </c>
      <c r="AH1067" s="6">
        <v>0</v>
      </c>
      <c r="AI1067" s="2">
        <f t="shared" si="690"/>
        <v>0</v>
      </c>
      <c r="AJ1067" s="2">
        <f t="shared" si="691"/>
        <v>0</v>
      </c>
      <c r="AK1067" s="6">
        <v>0</v>
      </c>
      <c r="AL1067" s="2">
        <f t="shared" si="692"/>
        <v>0</v>
      </c>
      <c r="AM1067" s="2">
        <f t="shared" si="693"/>
        <v>0</v>
      </c>
      <c r="AN1067" s="6">
        <v>0</v>
      </c>
      <c r="AO1067" s="2">
        <f t="shared" si="694"/>
        <v>0</v>
      </c>
      <c r="AP1067" s="2">
        <f t="shared" si="695"/>
        <v>0</v>
      </c>
      <c r="AQ1067" s="6">
        <v>3311303.3454100001</v>
      </c>
      <c r="AR1067" s="2">
        <f t="shared" si="696"/>
        <v>3.3113033454100003</v>
      </c>
      <c r="AS1067" s="2">
        <f t="shared" si="697"/>
        <v>13.245213381640001</v>
      </c>
      <c r="AT1067" s="2">
        <v>25000000</v>
      </c>
      <c r="AU1067" s="2">
        <v>8995887.7905299999</v>
      </c>
      <c r="AV1067" s="2">
        <f t="shared" si="698"/>
        <v>8.9958877905300003</v>
      </c>
      <c r="AW1067" s="2">
        <f t="shared" si="699"/>
        <v>35.983551162119994</v>
      </c>
      <c r="AX1067" s="2">
        <v>0</v>
      </c>
      <c r="AY1067" s="2">
        <f t="shared" si="700"/>
        <v>0</v>
      </c>
      <c r="AZ1067" s="2">
        <f t="shared" si="701"/>
        <v>0</v>
      </c>
      <c r="BA1067" s="2">
        <v>16004112.2095</v>
      </c>
      <c r="BB1067" s="2">
        <f t="shared" si="702"/>
        <v>16.004112209500001</v>
      </c>
      <c r="BC1067" s="2">
        <f t="shared" si="703"/>
        <v>64.016448838000002</v>
      </c>
      <c r="BD1067" s="2">
        <v>0</v>
      </c>
      <c r="BE1067" s="2">
        <f t="shared" si="704"/>
        <v>0</v>
      </c>
      <c r="BF1067" s="2">
        <f t="shared" si="705"/>
        <v>0</v>
      </c>
      <c r="BG1067" s="2">
        <v>23400486.6017</v>
      </c>
      <c r="BH1067" s="2">
        <f t="shared" si="706"/>
        <v>23.400486601699999</v>
      </c>
      <c r="BI1067" s="2">
        <f t="shared" si="707"/>
        <v>93.60194640680001</v>
      </c>
      <c r="BJ1067" s="2">
        <v>1599513.3982899999</v>
      </c>
      <c r="BK1067" s="2">
        <f t="shared" si="708"/>
        <v>1.5995133982899998</v>
      </c>
      <c r="BL1067" s="2">
        <f t="shared" si="709"/>
        <v>6.3980535931599993</v>
      </c>
      <c r="BM1067" s="2">
        <v>0</v>
      </c>
      <c r="BN1067" s="2">
        <f t="shared" si="710"/>
        <v>0</v>
      </c>
      <c r="BO1067" s="2">
        <f t="shared" si="711"/>
        <v>0</v>
      </c>
      <c r="BP1067" s="2">
        <v>0</v>
      </c>
      <c r="BQ1067" s="2">
        <f t="shared" si="712"/>
        <v>0</v>
      </c>
      <c r="BR1067" s="2">
        <f t="shared" si="713"/>
        <v>0</v>
      </c>
      <c r="BS1067" s="2">
        <v>24999999.999990001</v>
      </c>
      <c r="BT1067" s="1">
        <v>65</v>
      </c>
      <c r="BU1067" s="1">
        <v>551</v>
      </c>
      <c r="BV1067" s="2">
        <v>243.83333333333334</v>
      </c>
      <c r="BW1067" s="1">
        <v>79</v>
      </c>
      <c r="BX1067" s="2">
        <v>237.97916666666666</v>
      </c>
      <c r="BY1067" s="1">
        <v>329</v>
      </c>
      <c r="BZ1067" s="1">
        <v>135</v>
      </c>
      <c r="CA1067" s="2">
        <v>164.75</v>
      </c>
      <c r="CB1067" s="2">
        <v>1189</v>
      </c>
      <c r="CC1067" s="1">
        <v>209</v>
      </c>
      <c r="CD1067" s="1">
        <v>24</v>
      </c>
      <c r="CE1067" s="2">
        <v>0.85099999999999998</v>
      </c>
      <c r="CF1067" s="2">
        <v>87.753699999999995</v>
      </c>
      <c r="CG1067" s="2">
        <v>103.2546</v>
      </c>
      <c r="CH1067" s="2">
        <v>5.4950000000000001</v>
      </c>
      <c r="CI1067" s="2">
        <v>58.627499999999998</v>
      </c>
      <c r="CJ1067" s="2">
        <v>4.8639999999999999</v>
      </c>
      <c r="CK1067" s="9">
        <v>6829</v>
      </c>
      <c r="CL1067" s="8">
        <v>0</v>
      </c>
      <c r="CM1067" s="8">
        <v>0</v>
      </c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">
        <v>1</v>
      </c>
      <c r="DG1067" s="1">
        <v>2</v>
      </c>
      <c r="DH1067" s="1">
        <v>99</v>
      </c>
      <c r="DI1067" s="1">
        <v>99</v>
      </c>
      <c r="DJ1067" s="1">
        <v>99</v>
      </c>
      <c r="DK1067" s="1">
        <v>79</v>
      </c>
      <c r="DL1067" s="1">
        <v>246</v>
      </c>
      <c r="DM1067" s="1">
        <v>326</v>
      </c>
      <c r="DN1067" s="1">
        <v>162</v>
      </c>
      <c r="DO1067" s="1">
        <v>164</v>
      </c>
      <c r="DP1067" s="1">
        <v>1160</v>
      </c>
      <c r="DQ1067" s="1">
        <v>202</v>
      </c>
      <c r="DR1067" s="1">
        <v>24</v>
      </c>
      <c r="DS1067" s="1">
        <v>0.85099999999999998</v>
      </c>
      <c r="DT1067" s="1">
        <v>87.753699999999995</v>
      </c>
      <c r="DU1067" s="1">
        <v>103.2546</v>
      </c>
      <c r="DV1067" s="1">
        <v>5.4950000000000001</v>
      </c>
      <c r="DW1067" s="1">
        <v>58.627499999999998</v>
      </c>
      <c r="DX1067" s="1">
        <v>4.8639999999999999</v>
      </c>
      <c r="DY1067" s="1">
        <v>6829</v>
      </c>
      <c r="DZ1067" s="20" t="s">
        <v>57</v>
      </c>
    </row>
    <row r="1068" spans="1:130">
      <c r="A1068" s="5">
        <v>1068</v>
      </c>
      <c r="B1068" s="1">
        <v>14</v>
      </c>
      <c r="C1068" s="9">
        <v>317810</v>
      </c>
      <c r="D1068" s="9">
        <v>7848954</v>
      </c>
      <c r="E1068" s="22">
        <v>-40.735900000000001</v>
      </c>
      <c r="F1068" s="22">
        <v>-19.446000000000002</v>
      </c>
      <c r="G1068" s="6">
        <v>0</v>
      </c>
      <c r="H1068" s="2">
        <f t="shared" si="672"/>
        <v>0</v>
      </c>
      <c r="I1068" s="2">
        <f t="shared" si="673"/>
        <v>0</v>
      </c>
      <c r="J1068" s="6">
        <v>0</v>
      </c>
      <c r="K1068" s="2">
        <f t="shared" si="674"/>
        <v>0</v>
      </c>
      <c r="L1068" s="2">
        <f t="shared" si="675"/>
        <v>0</v>
      </c>
      <c r="M1068" s="6">
        <v>159806.04453000001</v>
      </c>
      <c r="N1068" s="2">
        <f t="shared" si="676"/>
        <v>0.15980604453000002</v>
      </c>
      <c r="O1068" s="2">
        <f t="shared" si="677"/>
        <v>0.6392241781200001</v>
      </c>
      <c r="P1068" s="6">
        <v>0</v>
      </c>
      <c r="Q1068" s="2">
        <f t="shared" si="678"/>
        <v>0</v>
      </c>
      <c r="R1068" s="2">
        <f t="shared" si="679"/>
        <v>0</v>
      </c>
      <c r="S1068" s="6">
        <v>5115365.4985800004</v>
      </c>
      <c r="T1068" s="2">
        <f t="shared" si="680"/>
        <v>5.1153654985800001</v>
      </c>
      <c r="U1068" s="2">
        <f t="shared" si="681"/>
        <v>20.46146199432</v>
      </c>
      <c r="V1068" s="6">
        <v>0</v>
      </c>
      <c r="W1068" s="2">
        <f t="shared" si="682"/>
        <v>0</v>
      </c>
      <c r="X1068" s="2">
        <f t="shared" si="683"/>
        <v>0</v>
      </c>
      <c r="Y1068" s="6">
        <v>0</v>
      </c>
      <c r="Z1068" s="2">
        <f t="shared" si="684"/>
        <v>0</v>
      </c>
      <c r="AA1068" s="2">
        <f t="shared" si="685"/>
        <v>0</v>
      </c>
      <c r="AB1068" s="6">
        <v>0</v>
      </c>
      <c r="AC1068" s="2">
        <f t="shared" si="686"/>
        <v>0</v>
      </c>
      <c r="AD1068" s="2">
        <f t="shared" si="687"/>
        <v>0</v>
      </c>
      <c r="AE1068" s="6">
        <v>12317282.376700001</v>
      </c>
      <c r="AF1068" s="2">
        <f t="shared" si="688"/>
        <v>12.317282376700001</v>
      </c>
      <c r="AG1068" s="2">
        <f t="shared" si="689"/>
        <v>49.269129506799999</v>
      </c>
      <c r="AH1068" s="6">
        <v>0</v>
      </c>
      <c r="AI1068" s="2">
        <f t="shared" si="690"/>
        <v>0</v>
      </c>
      <c r="AJ1068" s="2">
        <f t="shared" si="691"/>
        <v>0</v>
      </c>
      <c r="AK1068" s="6">
        <v>0</v>
      </c>
      <c r="AL1068" s="2">
        <f t="shared" si="692"/>
        <v>0</v>
      </c>
      <c r="AM1068" s="2">
        <f t="shared" si="693"/>
        <v>0</v>
      </c>
      <c r="AN1068" s="6">
        <v>22050.160498500001</v>
      </c>
      <c r="AO1068" s="2">
        <f t="shared" si="694"/>
        <v>2.2050160498500001E-2</v>
      </c>
      <c r="AP1068" s="2">
        <f t="shared" si="695"/>
        <v>8.8200641994000004E-2</v>
      </c>
      <c r="AQ1068" s="6">
        <v>7385495.9197000004</v>
      </c>
      <c r="AR1068" s="2">
        <f t="shared" si="696"/>
        <v>7.3854959197000003</v>
      </c>
      <c r="AS1068" s="2">
        <f t="shared" si="697"/>
        <v>29.541983678799998</v>
      </c>
      <c r="AT1068" s="2">
        <v>25000000</v>
      </c>
      <c r="AU1068" s="2">
        <v>0</v>
      </c>
      <c r="AV1068" s="2">
        <f t="shared" si="698"/>
        <v>0</v>
      </c>
      <c r="AW1068" s="2">
        <f t="shared" si="699"/>
        <v>0</v>
      </c>
      <c r="AX1068" s="2">
        <v>0</v>
      </c>
      <c r="AY1068" s="2">
        <f t="shared" si="700"/>
        <v>0</v>
      </c>
      <c r="AZ1068" s="2">
        <f t="shared" si="701"/>
        <v>0</v>
      </c>
      <c r="BA1068" s="2">
        <v>25000000</v>
      </c>
      <c r="BB1068" s="2">
        <f t="shared" si="702"/>
        <v>25</v>
      </c>
      <c r="BC1068" s="2">
        <f t="shared" si="703"/>
        <v>100</v>
      </c>
      <c r="BD1068" s="2">
        <v>0</v>
      </c>
      <c r="BE1068" s="2">
        <f t="shared" si="704"/>
        <v>0</v>
      </c>
      <c r="BF1068" s="2">
        <f t="shared" si="705"/>
        <v>0</v>
      </c>
      <c r="BG1068" s="2">
        <v>4129758.3663979997</v>
      </c>
      <c r="BH1068" s="2">
        <f t="shared" si="706"/>
        <v>4.1297583663979998</v>
      </c>
      <c r="BI1068" s="2">
        <f t="shared" si="707"/>
        <v>16.519033465591999</v>
      </c>
      <c r="BJ1068" s="2">
        <v>20870241.6336</v>
      </c>
      <c r="BK1068" s="2">
        <f t="shared" si="708"/>
        <v>20.870241633599999</v>
      </c>
      <c r="BL1068" s="2">
        <f t="shared" si="709"/>
        <v>83.480966534399997</v>
      </c>
      <c r="BM1068" s="2">
        <v>0</v>
      </c>
      <c r="BN1068" s="2">
        <f t="shared" si="710"/>
        <v>0</v>
      </c>
      <c r="BO1068" s="2">
        <f t="shared" si="711"/>
        <v>0</v>
      </c>
      <c r="BP1068" s="2">
        <v>0</v>
      </c>
      <c r="BQ1068" s="2">
        <f t="shared" si="712"/>
        <v>0</v>
      </c>
      <c r="BR1068" s="2">
        <f t="shared" si="713"/>
        <v>0</v>
      </c>
      <c r="BS1068" s="2">
        <v>24999999.999998</v>
      </c>
      <c r="BT1068" s="1">
        <v>60</v>
      </c>
      <c r="BU1068" s="1">
        <v>224</v>
      </c>
      <c r="BV1068" s="2">
        <v>122.4</v>
      </c>
      <c r="BW1068" s="1">
        <v>79.5</v>
      </c>
      <c r="BX1068" s="2">
        <v>244.68085106382978</v>
      </c>
      <c r="BY1068" s="1">
        <v>328</v>
      </c>
      <c r="BZ1068" s="1">
        <v>155</v>
      </c>
      <c r="CA1068" s="2">
        <v>162.46808510638297</v>
      </c>
      <c r="CB1068" s="2">
        <v>1164.4042553191489</v>
      </c>
      <c r="CC1068" s="1">
        <v>204</v>
      </c>
      <c r="CD1068" s="1">
        <v>25</v>
      </c>
      <c r="CE1068" s="2">
        <v>0.85099999999999998</v>
      </c>
      <c r="CF1068" s="2">
        <v>87.753699999999995</v>
      </c>
      <c r="CG1068" s="2">
        <v>103.2546</v>
      </c>
      <c r="CH1068" s="2">
        <v>5.4950000000000001</v>
      </c>
      <c r="CI1068" s="2">
        <v>58.627499999999998</v>
      </c>
      <c r="CJ1068" s="2">
        <v>4.8639999999999999</v>
      </c>
      <c r="CK1068" s="9">
        <v>6829</v>
      </c>
      <c r="CL1068" s="18">
        <v>1</v>
      </c>
      <c r="CM1068" s="18">
        <v>6</v>
      </c>
      <c r="CN1068" s="18">
        <v>56</v>
      </c>
      <c r="CO1068" s="18">
        <v>56</v>
      </c>
      <c r="CP1068" s="18">
        <v>56</v>
      </c>
      <c r="CQ1068" s="18">
        <v>80</v>
      </c>
      <c r="CR1068" s="18">
        <v>248</v>
      </c>
      <c r="CS1068" s="18">
        <v>328</v>
      </c>
      <c r="CT1068" s="18">
        <v>166</v>
      </c>
      <c r="CU1068" s="18">
        <v>162</v>
      </c>
      <c r="CV1068" s="18">
        <v>1150</v>
      </c>
      <c r="CW1068" s="18">
        <v>200</v>
      </c>
      <c r="CX1068" s="18">
        <v>25</v>
      </c>
      <c r="CY1068" s="18">
        <v>0.85099999999999998</v>
      </c>
      <c r="CZ1068" s="18">
        <v>87.753699999999995</v>
      </c>
      <c r="DA1068" s="18">
        <v>103.2546</v>
      </c>
      <c r="DB1068" s="18">
        <v>5.4950000000000001</v>
      </c>
      <c r="DC1068" s="18">
        <v>58.627499999999998</v>
      </c>
      <c r="DD1068" s="18">
        <v>4.8639999999999999</v>
      </c>
      <c r="DE1068" s="18">
        <v>6829</v>
      </c>
      <c r="DF1068" s="1">
        <v>1</v>
      </c>
      <c r="DG1068" s="1">
        <v>2</v>
      </c>
      <c r="DH1068" s="1">
        <v>77</v>
      </c>
      <c r="DI1068" s="1">
        <v>77</v>
      </c>
      <c r="DJ1068" s="1">
        <v>77</v>
      </c>
      <c r="DK1068" s="1">
        <v>80</v>
      </c>
      <c r="DL1068" s="1">
        <v>248</v>
      </c>
      <c r="DM1068" s="1">
        <v>328</v>
      </c>
      <c r="DN1068" s="1">
        <v>165</v>
      </c>
      <c r="DO1068" s="1">
        <v>163</v>
      </c>
      <c r="DP1068" s="1">
        <v>1153</v>
      </c>
      <c r="DQ1068" s="1">
        <v>200</v>
      </c>
      <c r="DR1068" s="1">
        <v>25</v>
      </c>
      <c r="DS1068" s="1">
        <v>0.85099999999999998</v>
      </c>
      <c r="DT1068" s="1">
        <v>87.753699999999995</v>
      </c>
      <c r="DU1068" s="1">
        <v>103.2546</v>
      </c>
      <c r="DV1068" s="1">
        <v>5.4950000000000001</v>
      </c>
      <c r="DW1068" s="1">
        <v>58.627499999999998</v>
      </c>
      <c r="DX1068" s="1">
        <v>4.8639999999999999</v>
      </c>
      <c r="DY1068" s="1">
        <v>6829</v>
      </c>
      <c r="DZ1068" s="20" t="s">
        <v>57</v>
      </c>
    </row>
    <row r="1069" spans="1:130">
      <c r="A1069" s="5">
        <v>1069</v>
      </c>
      <c r="B1069" s="1">
        <v>14</v>
      </c>
      <c r="C1069" s="9">
        <v>322810</v>
      </c>
      <c r="D1069" s="9">
        <v>7848954</v>
      </c>
      <c r="E1069" s="22">
        <v>-40.688299999999998</v>
      </c>
      <c r="F1069" s="22">
        <v>-19.446400000000001</v>
      </c>
      <c r="G1069" s="6">
        <v>0</v>
      </c>
      <c r="H1069" s="2">
        <f t="shared" si="672"/>
        <v>0</v>
      </c>
      <c r="I1069" s="2">
        <f t="shared" si="673"/>
        <v>0</v>
      </c>
      <c r="J1069" s="6">
        <v>0</v>
      </c>
      <c r="K1069" s="2">
        <f t="shared" si="674"/>
        <v>0</v>
      </c>
      <c r="L1069" s="2">
        <f t="shared" si="675"/>
        <v>0</v>
      </c>
      <c r="M1069" s="6">
        <v>243273.77949300001</v>
      </c>
      <c r="N1069" s="2">
        <f t="shared" si="676"/>
        <v>0.243273779493</v>
      </c>
      <c r="O1069" s="2">
        <f t="shared" si="677"/>
        <v>0.9730951179720001</v>
      </c>
      <c r="P1069" s="6">
        <v>0</v>
      </c>
      <c r="Q1069" s="2">
        <f t="shared" si="678"/>
        <v>0</v>
      </c>
      <c r="R1069" s="2">
        <f t="shared" si="679"/>
        <v>0</v>
      </c>
      <c r="S1069" s="6">
        <v>3973795.3913799999</v>
      </c>
      <c r="T1069" s="2">
        <f t="shared" si="680"/>
        <v>3.9737953913799999</v>
      </c>
      <c r="U1069" s="2">
        <f t="shared" si="681"/>
        <v>15.89518156552</v>
      </c>
      <c r="V1069" s="6">
        <v>0</v>
      </c>
      <c r="W1069" s="2">
        <f t="shared" si="682"/>
        <v>0</v>
      </c>
      <c r="X1069" s="2">
        <f t="shared" si="683"/>
        <v>0</v>
      </c>
      <c r="Y1069" s="6">
        <v>0</v>
      </c>
      <c r="Z1069" s="2">
        <f t="shared" si="684"/>
        <v>0</v>
      </c>
      <c r="AA1069" s="2">
        <f t="shared" si="685"/>
        <v>0</v>
      </c>
      <c r="AB1069" s="6">
        <v>0</v>
      </c>
      <c r="AC1069" s="2">
        <f t="shared" si="686"/>
        <v>0</v>
      </c>
      <c r="AD1069" s="2">
        <f t="shared" si="687"/>
        <v>0</v>
      </c>
      <c r="AE1069" s="6">
        <v>15843924.253900001</v>
      </c>
      <c r="AF1069" s="2">
        <f t="shared" si="688"/>
        <v>15.843924253900001</v>
      </c>
      <c r="AG1069" s="2">
        <f t="shared" si="689"/>
        <v>63.375697015600011</v>
      </c>
      <c r="AH1069" s="6">
        <v>0</v>
      </c>
      <c r="AI1069" s="2">
        <f t="shared" si="690"/>
        <v>0</v>
      </c>
      <c r="AJ1069" s="2">
        <f t="shared" si="691"/>
        <v>0</v>
      </c>
      <c r="AK1069" s="6">
        <v>0</v>
      </c>
      <c r="AL1069" s="2">
        <f t="shared" si="692"/>
        <v>0</v>
      </c>
      <c r="AM1069" s="2">
        <f t="shared" si="693"/>
        <v>0</v>
      </c>
      <c r="AN1069" s="6">
        <v>13049.9894996</v>
      </c>
      <c r="AO1069" s="2">
        <f t="shared" si="694"/>
        <v>1.30499894996E-2</v>
      </c>
      <c r="AP1069" s="2">
        <f t="shared" si="695"/>
        <v>5.2199957998400007E-2</v>
      </c>
      <c r="AQ1069" s="6">
        <v>4925956.5856999997</v>
      </c>
      <c r="AR1069" s="2">
        <f t="shared" si="696"/>
        <v>4.9259565856999998</v>
      </c>
      <c r="AS1069" s="2">
        <f t="shared" si="697"/>
        <v>19.703826342799999</v>
      </c>
      <c r="AT1069" s="2">
        <v>25000000</v>
      </c>
      <c r="AU1069" s="2">
        <v>0</v>
      </c>
      <c r="AV1069" s="2">
        <f t="shared" si="698"/>
        <v>0</v>
      </c>
      <c r="AW1069" s="2">
        <f t="shared" si="699"/>
        <v>0</v>
      </c>
      <c r="AX1069" s="2">
        <v>0</v>
      </c>
      <c r="AY1069" s="2">
        <f t="shared" si="700"/>
        <v>0</v>
      </c>
      <c r="AZ1069" s="2">
        <f t="shared" si="701"/>
        <v>0</v>
      </c>
      <c r="BA1069" s="2">
        <v>25000000</v>
      </c>
      <c r="BB1069" s="2">
        <f t="shared" si="702"/>
        <v>25</v>
      </c>
      <c r="BC1069" s="2">
        <f t="shared" si="703"/>
        <v>100</v>
      </c>
      <c r="BD1069" s="2">
        <v>0</v>
      </c>
      <c r="BE1069" s="2">
        <f t="shared" si="704"/>
        <v>0</v>
      </c>
      <c r="BF1069" s="2">
        <f t="shared" si="705"/>
        <v>0</v>
      </c>
      <c r="BG1069" s="2">
        <v>19869753.786499999</v>
      </c>
      <c r="BH1069" s="2">
        <f t="shared" si="706"/>
        <v>19.869753786499999</v>
      </c>
      <c r="BI1069" s="2">
        <f t="shared" si="707"/>
        <v>79.479015145999995</v>
      </c>
      <c r="BJ1069" s="2">
        <v>5130246.2135500005</v>
      </c>
      <c r="BK1069" s="2">
        <f t="shared" si="708"/>
        <v>5.1302462135500004</v>
      </c>
      <c r="BL1069" s="2">
        <f t="shared" si="709"/>
        <v>20.520984854200002</v>
      </c>
      <c r="BM1069" s="2">
        <v>0</v>
      </c>
      <c r="BN1069" s="2">
        <f t="shared" si="710"/>
        <v>0</v>
      </c>
      <c r="BO1069" s="2">
        <f t="shared" si="711"/>
        <v>0</v>
      </c>
      <c r="BP1069" s="2">
        <v>0</v>
      </c>
      <c r="BQ1069" s="2">
        <f t="shared" si="712"/>
        <v>0</v>
      </c>
      <c r="BR1069" s="2">
        <f t="shared" si="713"/>
        <v>0</v>
      </c>
      <c r="BS1069" s="2">
        <v>25000000.000050001</v>
      </c>
      <c r="BT1069" s="1">
        <v>73</v>
      </c>
      <c r="BU1069" s="1">
        <v>271</v>
      </c>
      <c r="BV1069" s="2">
        <v>153.31818181818181</v>
      </c>
      <c r="BW1069" s="1">
        <v>80</v>
      </c>
      <c r="BX1069" s="2">
        <v>242.04255319148936</v>
      </c>
      <c r="BY1069" s="1">
        <v>326</v>
      </c>
      <c r="BZ1069" s="1">
        <v>153</v>
      </c>
      <c r="CA1069" s="2">
        <v>160.46808510638297</v>
      </c>
      <c r="CB1069" s="2">
        <v>1173.8936170212767</v>
      </c>
      <c r="CC1069" s="1">
        <v>203</v>
      </c>
      <c r="CD1069" s="1">
        <v>25</v>
      </c>
      <c r="CE1069" s="2">
        <v>0.85099999999999998</v>
      </c>
      <c r="CF1069" s="2">
        <v>87.753699999999995</v>
      </c>
      <c r="CG1069" s="2">
        <v>103.2546</v>
      </c>
      <c r="CH1069" s="2">
        <v>5.4950000000000001</v>
      </c>
      <c r="CI1069" s="2">
        <v>58.627499999999998</v>
      </c>
      <c r="CJ1069" s="2">
        <v>4.8639999999999999</v>
      </c>
      <c r="CK1069" s="9">
        <v>6829</v>
      </c>
      <c r="CL1069" s="8">
        <v>0</v>
      </c>
      <c r="CM1069" s="8">
        <v>0</v>
      </c>
      <c r="CN1069" s="18"/>
      <c r="CO1069" s="18"/>
      <c r="CP1069" s="18"/>
      <c r="CQ1069" s="18"/>
      <c r="CR1069" s="18"/>
      <c r="CS1069" s="18"/>
      <c r="CT1069" s="18"/>
      <c r="CU1069" s="18"/>
      <c r="CV1069" s="18"/>
      <c r="CW1069" s="18"/>
      <c r="CX1069" s="18"/>
      <c r="CY1069" s="18"/>
      <c r="CZ1069" s="18"/>
      <c r="DA1069" s="18"/>
      <c r="DB1069" s="18"/>
      <c r="DC1069" s="18"/>
      <c r="DD1069" s="18"/>
      <c r="DE1069" s="18"/>
      <c r="DF1069" s="1">
        <v>1</v>
      </c>
      <c r="DG1069" s="1">
        <v>2</v>
      </c>
      <c r="DH1069" s="1">
        <v>90</v>
      </c>
      <c r="DI1069" s="1">
        <v>90</v>
      </c>
      <c r="DJ1069" s="1">
        <v>90</v>
      </c>
      <c r="DK1069" s="1">
        <v>80</v>
      </c>
      <c r="DL1069" s="1">
        <v>243</v>
      </c>
      <c r="DM1069" s="1">
        <v>321</v>
      </c>
      <c r="DN1069" s="1">
        <v>161</v>
      </c>
      <c r="DO1069" s="1">
        <v>160</v>
      </c>
      <c r="DP1069" s="1">
        <v>1170</v>
      </c>
      <c r="DQ1069" s="1">
        <v>200</v>
      </c>
      <c r="DR1069" s="1">
        <v>26</v>
      </c>
      <c r="DS1069" s="1">
        <v>0.85099999999999998</v>
      </c>
      <c r="DT1069" s="1">
        <v>87.753699999999995</v>
      </c>
      <c r="DU1069" s="1">
        <v>103.2546</v>
      </c>
      <c r="DV1069" s="1">
        <v>5.4950000000000001</v>
      </c>
      <c r="DW1069" s="1">
        <v>58.627499999999998</v>
      </c>
      <c r="DX1069" s="1">
        <v>4.8639999999999999</v>
      </c>
      <c r="DY1069" s="1">
        <v>6829</v>
      </c>
      <c r="DZ1069" s="20" t="s">
        <v>57</v>
      </c>
    </row>
    <row r="1070" spans="1:130">
      <c r="A1070" s="5">
        <v>1070</v>
      </c>
      <c r="B1070" s="1">
        <v>14</v>
      </c>
      <c r="C1070" s="9">
        <v>327810</v>
      </c>
      <c r="D1070" s="9">
        <v>7848954</v>
      </c>
      <c r="E1070" s="22">
        <v>-40.640599999999999</v>
      </c>
      <c r="F1070" s="22">
        <v>-19.446899999999999</v>
      </c>
      <c r="G1070" s="6">
        <v>0</v>
      </c>
      <c r="H1070" s="2">
        <f t="shared" si="672"/>
        <v>0</v>
      </c>
      <c r="I1070" s="2">
        <f t="shared" si="673"/>
        <v>0</v>
      </c>
      <c r="J1070" s="6">
        <v>0</v>
      </c>
      <c r="K1070" s="2">
        <f t="shared" si="674"/>
        <v>0</v>
      </c>
      <c r="L1070" s="2">
        <f t="shared" si="675"/>
        <v>0</v>
      </c>
      <c r="M1070" s="6">
        <v>100503.596533</v>
      </c>
      <c r="N1070" s="2">
        <f t="shared" si="676"/>
        <v>0.10050359653300001</v>
      </c>
      <c r="O1070" s="2">
        <f t="shared" si="677"/>
        <v>0.40201438613200002</v>
      </c>
      <c r="P1070" s="6">
        <v>4026.58515218</v>
      </c>
      <c r="Q1070" s="2">
        <f t="shared" si="678"/>
        <v>4.0265851521800004E-3</v>
      </c>
      <c r="R1070" s="2">
        <f t="shared" si="679"/>
        <v>1.6106340608719998E-2</v>
      </c>
      <c r="S1070" s="6">
        <v>1598576.77785</v>
      </c>
      <c r="T1070" s="2">
        <f t="shared" si="680"/>
        <v>1.59857677785</v>
      </c>
      <c r="U1070" s="2">
        <f t="shared" si="681"/>
        <v>6.3943071113999999</v>
      </c>
      <c r="V1070" s="6">
        <v>0</v>
      </c>
      <c r="W1070" s="2">
        <f t="shared" si="682"/>
        <v>0</v>
      </c>
      <c r="X1070" s="2">
        <f t="shared" si="683"/>
        <v>0</v>
      </c>
      <c r="Y1070" s="6">
        <v>0</v>
      </c>
      <c r="Z1070" s="2">
        <f t="shared" si="684"/>
        <v>0</v>
      </c>
      <c r="AA1070" s="2">
        <f t="shared" si="685"/>
        <v>0</v>
      </c>
      <c r="AB1070" s="6">
        <v>0</v>
      </c>
      <c r="AC1070" s="2">
        <f t="shared" si="686"/>
        <v>0</v>
      </c>
      <c r="AD1070" s="2">
        <f t="shared" si="687"/>
        <v>0</v>
      </c>
      <c r="AE1070" s="6">
        <v>19615348.036600001</v>
      </c>
      <c r="AF1070" s="2">
        <f t="shared" si="688"/>
        <v>19.6153480366</v>
      </c>
      <c r="AG1070" s="2">
        <f t="shared" si="689"/>
        <v>78.461392146400001</v>
      </c>
      <c r="AH1070" s="6">
        <v>0</v>
      </c>
      <c r="AI1070" s="2">
        <f t="shared" si="690"/>
        <v>0</v>
      </c>
      <c r="AJ1070" s="2">
        <f t="shared" si="691"/>
        <v>0</v>
      </c>
      <c r="AK1070" s="6">
        <v>0</v>
      </c>
      <c r="AL1070" s="2">
        <f t="shared" si="692"/>
        <v>0</v>
      </c>
      <c r="AM1070" s="2">
        <f t="shared" si="693"/>
        <v>0</v>
      </c>
      <c r="AN1070" s="6">
        <v>67049.500499700007</v>
      </c>
      <c r="AO1070" s="2">
        <f t="shared" si="694"/>
        <v>6.7049500499700002E-2</v>
      </c>
      <c r="AP1070" s="2">
        <f t="shared" si="695"/>
        <v>0.26819800199880006</v>
      </c>
      <c r="AQ1070" s="6">
        <v>3614495.5033800001</v>
      </c>
      <c r="AR1070" s="2">
        <f t="shared" si="696"/>
        <v>3.6144955033800001</v>
      </c>
      <c r="AS1070" s="2">
        <f t="shared" si="697"/>
        <v>14.457982013520002</v>
      </c>
      <c r="AT1070" s="2">
        <v>25000000</v>
      </c>
      <c r="AU1070" s="2">
        <v>0</v>
      </c>
      <c r="AV1070" s="2">
        <f t="shared" si="698"/>
        <v>0</v>
      </c>
      <c r="AW1070" s="2">
        <f t="shared" si="699"/>
        <v>0</v>
      </c>
      <c r="AX1070" s="2">
        <v>0</v>
      </c>
      <c r="AY1070" s="2">
        <f t="shared" si="700"/>
        <v>0</v>
      </c>
      <c r="AZ1070" s="2">
        <f t="shared" si="701"/>
        <v>0</v>
      </c>
      <c r="BA1070" s="2">
        <v>25000000</v>
      </c>
      <c r="BB1070" s="2">
        <f t="shared" si="702"/>
        <v>25</v>
      </c>
      <c r="BC1070" s="2">
        <f t="shared" si="703"/>
        <v>100</v>
      </c>
      <c r="BD1070" s="2">
        <v>0</v>
      </c>
      <c r="BE1070" s="2">
        <f t="shared" si="704"/>
        <v>0</v>
      </c>
      <c r="BF1070" s="2">
        <f t="shared" si="705"/>
        <v>0</v>
      </c>
      <c r="BG1070" s="2">
        <v>25000000</v>
      </c>
      <c r="BH1070" s="2">
        <f t="shared" si="706"/>
        <v>25</v>
      </c>
      <c r="BI1070" s="2">
        <f t="shared" si="707"/>
        <v>100</v>
      </c>
      <c r="BJ1070" s="2">
        <v>0</v>
      </c>
      <c r="BK1070" s="2">
        <f t="shared" si="708"/>
        <v>0</v>
      </c>
      <c r="BL1070" s="2">
        <f t="shared" si="709"/>
        <v>0</v>
      </c>
      <c r="BM1070" s="2">
        <v>0</v>
      </c>
      <c r="BN1070" s="2">
        <f t="shared" si="710"/>
        <v>0</v>
      </c>
      <c r="BO1070" s="2">
        <f t="shared" si="711"/>
        <v>0</v>
      </c>
      <c r="BP1070" s="2">
        <v>0</v>
      </c>
      <c r="BQ1070" s="2">
        <f t="shared" si="712"/>
        <v>0</v>
      </c>
      <c r="BR1070" s="2">
        <f t="shared" si="713"/>
        <v>0</v>
      </c>
      <c r="BS1070" s="2">
        <v>25000000</v>
      </c>
      <c r="BT1070" s="1">
        <v>62</v>
      </c>
      <c r="BU1070" s="1">
        <v>239</v>
      </c>
      <c r="BV1070" s="2">
        <v>136.95833333333334</v>
      </c>
      <c r="BW1070" s="1">
        <v>80</v>
      </c>
      <c r="BX1070" s="2">
        <v>242.82499999999999</v>
      </c>
      <c r="BY1070" s="1">
        <v>325</v>
      </c>
      <c r="BZ1070" s="1">
        <v>156</v>
      </c>
      <c r="CA1070" s="2">
        <v>158.75</v>
      </c>
      <c r="CB1070" s="2">
        <v>1169.9000000000001</v>
      </c>
      <c r="CC1070" s="1">
        <v>202</v>
      </c>
      <c r="CD1070" s="1">
        <v>26</v>
      </c>
      <c r="CE1070" s="2">
        <v>0.85099999999999998</v>
      </c>
      <c r="CF1070" s="2">
        <v>87.753699999999995</v>
      </c>
      <c r="CG1070" s="2">
        <v>103.2546</v>
      </c>
      <c r="CH1070" s="2">
        <v>5.4950000000000001</v>
      </c>
      <c r="CI1070" s="2">
        <v>58.627499999999998</v>
      </c>
      <c r="CJ1070" s="2">
        <v>4.8639999999999999</v>
      </c>
      <c r="CK1070" s="9">
        <v>6829</v>
      </c>
      <c r="CL1070" s="8">
        <v>0</v>
      </c>
      <c r="CM1070" s="8">
        <v>0</v>
      </c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">
        <v>1</v>
      </c>
      <c r="DG1070" s="1">
        <v>2</v>
      </c>
      <c r="DH1070" s="1">
        <v>70</v>
      </c>
      <c r="DI1070" s="1">
        <v>70</v>
      </c>
      <c r="DJ1070" s="1">
        <v>70</v>
      </c>
      <c r="DK1070" s="1">
        <v>80</v>
      </c>
      <c r="DL1070" s="1">
        <v>245</v>
      </c>
      <c r="DM1070" s="1">
        <v>323</v>
      </c>
      <c r="DN1070" s="1">
        <v>165</v>
      </c>
      <c r="DO1070" s="1">
        <v>158</v>
      </c>
      <c r="DP1070" s="1">
        <v>1164</v>
      </c>
      <c r="DQ1070" s="1">
        <v>198</v>
      </c>
      <c r="DR1070" s="1">
        <v>27</v>
      </c>
      <c r="DS1070" s="1">
        <v>0.85099999999999998</v>
      </c>
      <c r="DT1070" s="1">
        <v>87.753699999999995</v>
      </c>
      <c r="DU1070" s="1">
        <v>103.2546</v>
      </c>
      <c r="DV1070" s="1">
        <v>5.4950000000000001</v>
      </c>
      <c r="DW1070" s="1">
        <v>58.627499999999998</v>
      </c>
      <c r="DX1070" s="1">
        <v>4.8639999999999999</v>
      </c>
      <c r="DY1070" s="1">
        <v>6829</v>
      </c>
      <c r="DZ1070" s="20" t="s">
        <v>57</v>
      </c>
    </row>
    <row r="1071" spans="1:130">
      <c r="A1071" s="5">
        <v>1071</v>
      </c>
      <c r="B1071" s="1">
        <v>14</v>
      </c>
      <c r="C1071" s="9">
        <v>332810</v>
      </c>
      <c r="D1071" s="9">
        <v>7848954</v>
      </c>
      <c r="E1071" s="22">
        <v>-40.593000000000004</v>
      </c>
      <c r="F1071" s="22">
        <v>-19.447299999999998</v>
      </c>
      <c r="G1071" s="6">
        <v>0</v>
      </c>
      <c r="H1071" s="2">
        <f t="shared" si="672"/>
        <v>0</v>
      </c>
      <c r="I1071" s="2">
        <f t="shared" si="673"/>
        <v>0</v>
      </c>
      <c r="J1071" s="6">
        <v>0</v>
      </c>
      <c r="K1071" s="2">
        <f t="shared" si="674"/>
        <v>0</v>
      </c>
      <c r="L1071" s="2">
        <f t="shared" si="675"/>
        <v>0</v>
      </c>
      <c r="M1071" s="6">
        <v>262039.85211199999</v>
      </c>
      <c r="N1071" s="2">
        <f t="shared" si="676"/>
        <v>0.26203985211199998</v>
      </c>
      <c r="O1071" s="2">
        <f t="shared" si="677"/>
        <v>1.0481594084479999</v>
      </c>
      <c r="P1071" s="6">
        <v>732616.651388</v>
      </c>
      <c r="Q1071" s="2">
        <f t="shared" si="678"/>
        <v>0.73261665138800003</v>
      </c>
      <c r="R1071" s="2">
        <f t="shared" si="679"/>
        <v>2.9304666055519997</v>
      </c>
      <c r="S1071" s="6">
        <v>3031056.3304900001</v>
      </c>
      <c r="T1071" s="2">
        <f t="shared" si="680"/>
        <v>3.0310563304900002</v>
      </c>
      <c r="U1071" s="2">
        <f t="shared" si="681"/>
        <v>12.124225321959999</v>
      </c>
      <c r="V1071" s="6">
        <v>0</v>
      </c>
      <c r="W1071" s="2">
        <f t="shared" si="682"/>
        <v>0</v>
      </c>
      <c r="X1071" s="2">
        <f t="shared" si="683"/>
        <v>0</v>
      </c>
      <c r="Y1071" s="6">
        <v>0</v>
      </c>
      <c r="Z1071" s="2">
        <f t="shared" si="684"/>
        <v>0</v>
      </c>
      <c r="AA1071" s="2">
        <f t="shared" si="685"/>
        <v>0</v>
      </c>
      <c r="AB1071" s="6">
        <v>0</v>
      </c>
      <c r="AC1071" s="2">
        <f t="shared" si="686"/>
        <v>0</v>
      </c>
      <c r="AD1071" s="2">
        <f t="shared" si="687"/>
        <v>0</v>
      </c>
      <c r="AE1071" s="6">
        <v>19378113.439800002</v>
      </c>
      <c r="AF1071" s="2">
        <f t="shared" si="688"/>
        <v>19.378113439800003</v>
      </c>
      <c r="AG1071" s="2">
        <f t="shared" si="689"/>
        <v>77.5124537592</v>
      </c>
      <c r="AH1071" s="6">
        <v>0</v>
      </c>
      <c r="AI1071" s="2">
        <f t="shared" si="690"/>
        <v>0</v>
      </c>
      <c r="AJ1071" s="2">
        <f t="shared" si="691"/>
        <v>0</v>
      </c>
      <c r="AK1071" s="6">
        <v>0</v>
      </c>
      <c r="AL1071" s="2">
        <f t="shared" si="692"/>
        <v>0</v>
      </c>
      <c r="AM1071" s="2">
        <f t="shared" si="693"/>
        <v>0</v>
      </c>
      <c r="AN1071" s="6">
        <v>13049.875499899999</v>
      </c>
      <c r="AO1071" s="2">
        <f t="shared" si="694"/>
        <v>1.3049875499899999E-2</v>
      </c>
      <c r="AP1071" s="2">
        <f t="shared" si="695"/>
        <v>5.2199501999600002E-2</v>
      </c>
      <c r="AQ1071" s="6">
        <v>1583123.8506799999</v>
      </c>
      <c r="AR1071" s="2">
        <f t="shared" si="696"/>
        <v>1.5831238506799998</v>
      </c>
      <c r="AS1071" s="2">
        <f t="shared" si="697"/>
        <v>6.3324954027199993</v>
      </c>
      <c r="AT1071" s="2">
        <v>25000000</v>
      </c>
      <c r="AU1071" s="2">
        <v>0</v>
      </c>
      <c r="AV1071" s="2">
        <f t="shared" si="698"/>
        <v>0</v>
      </c>
      <c r="AW1071" s="2">
        <f t="shared" si="699"/>
        <v>0</v>
      </c>
      <c r="AX1071" s="2">
        <v>0</v>
      </c>
      <c r="AY1071" s="2">
        <f t="shared" si="700"/>
        <v>0</v>
      </c>
      <c r="AZ1071" s="2">
        <f t="shared" si="701"/>
        <v>0</v>
      </c>
      <c r="BA1071" s="2">
        <v>25000000</v>
      </c>
      <c r="BB1071" s="2">
        <f t="shared" si="702"/>
        <v>25</v>
      </c>
      <c r="BC1071" s="2">
        <f t="shared" si="703"/>
        <v>100</v>
      </c>
      <c r="BD1071" s="2">
        <v>0</v>
      </c>
      <c r="BE1071" s="2">
        <f t="shared" si="704"/>
        <v>0</v>
      </c>
      <c r="BF1071" s="2">
        <f t="shared" si="705"/>
        <v>0</v>
      </c>
      <c r="BG1071" s="2">
        <v>25000000</v>
      </c>
      <c r="BH1071" s="2">
        <f t="shared" si="706"/>
        <v>25</v>
      </c>
      <c r="BI1071" s="2">
        <f t="shared" si="707"/>
        <v>100</v>
      </c>
      <c r="BJ1071" s="2">
        <v>0</v>
      </c>
      <c r="BK1071" s="2">
        <f t="shared" si="708"/>
        <v>0</v>
      </c>
      <c r="BL1071" s="2">
        <f t="shared" si="709"/>
        <v>0</v>
      </c>
      <c r="BM1071" s="2">
        <v>0</v>
      </c>
      <c r="BN1071" s="2">
        <f t="shared" si="710"/>
        <v>0</v>
      </c>
      <c r="BO1071" s="2">
        <f t="shared" si="711"/>
        <v>0</v>
      </c>
      <c r="BP1071" s="2">
        <v>0</v>
      </c>
      <c r="BQ1071" s="2">
        <f t="shared" si="712"/>
        <v>0</v>
      </c>
      <c r="BR1071" s="2">
        <f t="shared" si="713"/>
        <v>0</v>
      </c>
      <c r="BS1071" s="2">
        <v>25000000</v>
      </c>
      <c r="BT1071" s="1">
        <v>78</v>
      </c>
      <c r="BU1071" s="1">
        <v>273</v>
      </c>
      <c r="BV1071" s="2">
        <v>168.78571428571428</v>
      </c>
      <c r="BW1071" s="1">
        <v>80</v>
      </c>
      <c r="BX1071" s="2">
        <v>240.40816326530611</v>
      </c>
      <c r="BY1071" s="1">
        <v>324</v>
      </c>
      <c r="BZ1071" s="1">
        <v>154</v>
      </c>
      <c r="CA1071" s="2">
        <v>157.16326530612244</v>
      </c>
      <c r="CB1071" s="2">
        <v>1179.3877551020407</v>
      </c>
      <c r="CC1071" s="1">
        <v>201</v>
      </c>
      <c r="CD1071" s="1">
        <v>27</v>
      </c>
      <c r="CE1071" s="2">
        <v>0.85099999999999998</v>
      </c>
      <c r="CF1071" s="2">
        <v>87.753699999999995</v>
      </c>
      <c r="CG1071" s="2">
        <v>103.2546</v>
      </c>
      <c r="CH1071" s="2">
        <v>5.4950000000000001</v>
      </c>
      <c r="CI1071" s="2">
        <v>58.627499999999998</v>
      </c>
      <c r="CJ1071" s="2">
        <v>4.8639999999999999</v>
      </c>
      <c r="CK1071" s="9">
        <v>6829</v>
      </c>
      <c r="CL1071" s="8">
        <v>0</v>
      </c>
      <c r="CM1071" s="8">
        <v>0</v>
      </c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">
        <v>0</v>
      </c>
      <c r="DG1071" s="1">
        <v>0</v>
      </c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20" t="s">
        <v>57</v>
      </c>
    </row>
    <row r="1072" spans="1:130">
      <c r="A1072" s="5">
        <v>1072</v>
      </c>
      <c r="B1072" s="1">
        <v>12</v>
      </c>
      <c r="C1072" s="9">
        <v>337810</v>
      </c>
      <c r="D1072" s="9">
        <v>7848954</v>
      </c>
      <c r="E1072" s="22">
        <v>-40.545400000000001</v>
      </c>
      <c r="F1072" s="22">
        <v>-19.447700000000001</v>
      </c>
      <c r="G1072" s="6">
        <v>0</v>
      </c>
      <c r="H1072" s="2">
        <f t="shared" si="672"/>
        <v>0</v>
      </c>
      <c r="I1072" s="2">
        <f t="shared" si="673"/>
        <v>0</v>
      </c>
      <c r="J1072" s="6">
        <v>0</v>
      </c>
      <c r="K1072" s="2">
        <f t="shared" si="674"/>
        <v>0</v>
      </c>
      <c r="L1072" s="2">
        <f t="shared" si="675"/>
        <v>0</v>
      </c>
      <c r="M1072" s="6">
        <v>452528.50902599999</v>
      </c>
      <c r="N1072" s="2">
        <f t="shared" si="676"/>
        <v>0.452528509026</v>
      </c>
      <c r="O1072" s="2">
        <f t="shared" si="677"/>
        <v>1.8101140361039998</v>
      </c>
      <c r="P1072" s="6">
        <v>1349638.5148100001</v>
      </c>
      <c r="Q1072" s="2">
        <f t="shared" si="678"/>
        <v>1.3496385148100001</v>
      </c>
      <c r="R1072" s="2">
        <f t="shared" si="679"/>
        <v>5.3985540592400003</v>
      </c>
      <c r="S1072" s="6">
        <v>3351723.28125</v>
      </c>
      <c r="T1072" s="2">
        <f t="shared" si="680"/>
        <v>3.35172328125</v>
      </c>
      <c r="U1072" s="2">
        <f t="shared" si="681"/>
        <v>13.406893125</v>
      </c>
      <c r="V1072" s="6">
        <v>0</v>
      </c>
      <c r="W1072" s="2">
        <f t="shared" si="682"/>
        <v>0</v>
      </c>
      <c r="X1072" s="2">
        <f t="shared" si="683"/>
        <v>0</v>
      </c>
      <c r="Y1072" s="6">
        <v>0</v>
      </c>
      <c r="Z1072" s="2">
        <f t="shared" si="684"/>
        <v>0</v>
      </c>
      <c r="AA1072" s="2">
        <f t="shared" si="685"/>
        <v>0</v>
      </c>
      <c r="AB1072" s="6">
        <v>0</v>
      </c>
      <c r="AC1072" s="2">
        <f t="shared" si="686"/>
        <v>0</v>
      </c>
      <c r="AD1072" s="2">
        <f t="shared" si="687"/>
        <v>0</v>
      </c>
      <c r="AE1072" s="6">
        <v>17116464.214899998</v>
      </c>
      <c r="AF1072" s="2">
        <f t="shared" si="688"/>
        <v>17.116464214899999</v>
      </c>
      <c r="AG1072" s="2">
        <f t="shared" si="689"/>
        <v>68.465856859599995</v>
      </c>
      <c r="AH1072" s="6">
        <v>0</v>
      </c>
      <c r="AI1072" s="2">
        <f t="shared" si="690"/>
        <v>0</v>
      </c>
      <c r="AJ1072" s="2">
        <f t="shared" si="691"/>
        <v>0</v>
      </c>
      <c r="AK1072" s="6">
        <v>0</v>
      </c>
      <c r="AL1072" s="2">
        <f t="shared" si="692"/>
        <v>0</v>
      </c>
      <c r="AM1072" s="2">
        <f t="shared" si="693"/>
        <v>0</v>
      </c>
      <c r="AN1072" s="6">
        <v>10799.8919998</v>
      </c>
      <c r="AO1072" s="2">
        <f t="shared" si="694"/>
        <v>1.07998919998E-2</v>
      </c>
      <c r="AP1072" s="2">
        <f t="shared" si="695"/>
        <v>4.3199567999200002E-2</v>
      </c>
      <c r="AQ1072" s="6">
        <v>2718845.5880300002</v>
      </c>
      <c r="AR1072" s="2">
        <f t="shared" si="696"/>
        <v>2.7188455880300002</v>
      </c>
      <c r="AS1072" s="2">
        <f t="shared" si="697"/>
        <v>10.875382352120001</v>
      </c>
      <c r="AT1072" s="2">
        <v>25000000</v>
      </c>
      <c r="AU1072" s="2">
        <v>0</v>
      </c>
      <c r="AV1072" s="2">
        <f t="shared" si="698"/>
        <v>0</v>
      </c>
      <c r="AW1072" s="2">
        <f t="shared" si="699"/>
        <v>0</v>
      </c>
      <c r="AX1072" s="2">
        <v>0</v>
      </c>
      <c r="AY1072" s="2">
        <f t="shared" si="700"/>
        <v>0</v>
      </c>
      <c r="AZ1072" s="2">
        <f t="shared" si="701"/>
        <v>0</v>
      </c>
      <c r="BA1072" s="2">
        <v>25000000</v>
      </c>
      <c r="BB1072" s="2">
        <f t="shared" si="702"/>
        <v>25</v>
      </c>
      <c r="BC1072" s="2">
        <f t="shared" si="703"/>
        <v>100</v>
      </c>
      <c r="BD1072" s="2">
        <v>0</v>
      </c>
      <c r="BE1072" s="2">
        <f t="shared" si="704"/>
        <v>0</v>
      </c>
      <c r="BF1072" s="2">
        <f t="shared" si="705"/>
        <v>0</v>
      </c>
      <c r="BG1072" s="2">
        <v>25000000</v>
      </c>
      <c r="BH1072" s="2">
        <f t="shared" si="706"/>
        <v>25</v>
      </c>
      <c r="BI1072" s="2">
        <f t="shared" si="707"/>
        <v>100</v>
      </c>
      <c r="BJ1072" s="2">
        <v>0</v>
      </c>
      <c r="BK1072" s="2">
        <f t="shared" si="708"/>
        <v>0</v>
      </c>
      <c r="BL1072" s="2">
        <f t="shared" si="709"/>
        <v>0</v>
      </c>
      <c r="BM1072" s="2">
        <v>0</v>
      </c>
      <c r="BN1072" s="2">
        <f t="shared" si="710"/>
        <v>0</v>
      </c>
      <c r="BO1072" s="2">
        <f t="shared" si="711"/>
        <v>0</v>
      </c>
      <c r="BP1072" s="2">
        <v>0</v>
      </c>
      <c r="BQ1072" s="2">
        <f t="shared" si="712"/>
        <v>0</v>
      </c>
      <c r="BR1072" s="2">
        <f t="shared" si="713"/>
        <v>0</v>
      </c>
      <c r="BS1072" s="2">
        <v>25000000</v>
      </c>
      <c r="BT1072" s="1">
        <v>67</v>
      </c>
      <c r="BU1072" s="1">
        <v>308</v>
      </c>
      <c r="BV1072" s="2">
        <v>163.47222222222223</v>
      </c>
      <c r="BW1072" s="1">
        <v>80</v>
      </c>
      <c r="BX1072" s="2">
        <v>239.91836734693877</v>
      </c>
      <c r="BY1072" s="1">
        <v>323</v>
      </c>
      <c r="BZ1072" s="1">
        <v>152</v>
      </c>
      <c r="CA1072" s="2">
        <v>155.40816326530611</v>
      </c>
      <c r="CB1072" s="2">
        <v>1181.0612244897959</v>
      </c>
      <c r="CC1072" s="1">
        <v>201</v>
      </c>
      <c r="CD1072" s="1">
        <v>28</v>
      </c>
      <c r="CE1072" s="2">
        <v>0.85099999999999998</v>
      </c>
      <c r="CF1072" s="2">
        <v>87.753699999999995</v>
      </c>
      <c r="CG1072" s="2">
        <v>103.2546</v>
      </c>
      <c r="CH1072" s="2">
        <v>5.4950000000000001</v>
      </c>
      <c r="CI1072" s="2">
        <v>58.627499999999998</v>
      </c>
      <c r="CJ1072" s="2">
        <v>4.8639999999999999</v>
      </c>
      <c r="CK1072" s="9">
        <v>6829</v>
      </c>
      <c r="CL1072" s="8">
        <v>0</v>
      </c>
      <c r="CM1072" s="8">
        <v>0</v>
      </c>
      <c r="CN1072" s="18"/>
      <c r="CO1072" s="18"/>
      <c r="CP1072" s="18"/>
      <c r="CQ1072" s="18"/>
      <c r="CR1072" s="18"/>
      <c r="CS1072" s="18"/>
      <c r="CT1072" s="18"/>
      <c r="CU1072" s="18"/>
      <c r="CV1072" s="18"/>
      <c r="CW1072" s="18"/>
      <c r="CX1072" s="18"/>
      <c r="CY1072" s="18"/>
      <c r="CZ1072" s="18"/>
      <c r="DA1072" s="18"/>
      <c r="DB1072" s="18"/>
      <c r="DC1072" s="18"/>
      <c r="DD1072" s="18"/>
      <c r="DE1072" s="18"/>
      <c r="DF1072" s="1">
        <v>1</v>
      </c>
      <c r="DG1072" s="1">
        <v>35</v>
      </c>
      <c r="DH1072" s="1">
        <v>79</v>
      </c>
      <c r="DI1072" s="1">
        <v>79</v>
      </c>
      <c r="DJ1072" s="1">
        <v>79</v>
      </c>
      <c r="DK1072" s="1">
        <v>80</v>
      </c>
      <c r="DL1072" s="1">
        <v>240</v>
      </c>
      <c r="DM1072" s="1">
        <v>317</v>
      </c>
      <c r="DN1072" s="1">
        <v>162</v>
      </c>
      <c r="DO1072" s="1">
        <v>155</v>
      </c>
      <c r="DP1072" s="1">
        <v>1180</v>
      </c>
      <c r="DQ1072" s="1">
        <v>198</v>
      </c>
      <c r="DR1072" s="1">
        <v>29</v>
      </c>
      <c r="DS1072" s="1">
        <v>0.85099999999999998</v>
      </c>
      <c r="DT1072" s="1">
        <v>87.753699999999995</v>
      </c>
      <c r="DU1072" s="1">
        <v>103.2546</v>
      </c>
      <c r="DV1072" s="1">
        <v>5.4950000000000001</v>
      </c>
      <c r="DW1072" s="1">
        <v>58.627499999999998</v>
      </c>
      <c r="DX1072" s="1">
        <v>4.8639999999999999</v>
      </c>
      <c r="DY1072" s="1">
        <v>6829</v>
      </c>
      <c r="DZ1072" s="20" t="s">
        <v>57</v>
      </c>
    </row>
    <row r="1073" spans="1:130">
      <c r="A1073" s="5">
        <v>1073</v>
      </c>
      <c r="B1073" s="1">
        <v>12</v>
      </c>
      <c r="C1073" s="9">
        <v>342810</v>
      </c>
      <c r="D1073" s="9">
        <v>7848954</v>
      </c>
      <c r="E1073" s="22">
        <v>-40.497799999999998</v>
      </c>
      <c r="F1073" s="22">
        <v>-19.4481</v>
      </c>
      <c r="G1073" s="6">
        <v>0</v>
      </c>
      <c r="H1073" s="2">
        <f t="shared" si="672"/>
        <v>0</v>
      </c>
      <c r="I1073" s="2">
        <f t="shared" si="673"/>
        <v>0</v>
      </c>
      <c r="J1073" s="6">
        <v>0</v>
      </c>
      <c r="K1073" s="2">
        <f t="shared" si="674"/>
        <v>0</v>
      </c>
      <c r="L1073" s="2">
        <f t="shared" si="675"/>
        <v>0</v>
      </c>
      <c r="M1073" s="6">
        <v>157662.20421900001</v>
      </c>
      <c r="N1073" s="2">
        <f t="shared" si="676"/>
        <v>0.15766220421900001</v>
      </c>
      <c r="O1073" s="2">
        <f t="shared" si="677"/>
        <v>0.63064881687600005</v>
      </c>
      <c r="P1073" s="6">
        <v>5728.7708162600002</v>
      </c>
      <c r="Q1073" s="2">
        <f t="shared" si="678"/>
        <v>5.7287708162599999E-3</v>
      </c>
      <c r="R1073" s="2">
        <f t="shared" si="679"/>
        <v>2.291508326504E-2</v>
      </c>
      <c r="S1073" s="6">
        <v>7589558.5394799998</v>
      </c>
      <c r="T1073" s="2">
        <f t="shared" si="680"/>
        <v>7.5895585394799996</v>
      </c>
      <c r="U1073" s="2">
        <f t="shared" si="681"/>
        <v>30.358234157919998</v>
      </c>
      <c r="V1073" s="6">
        <v>6749.9264998899998</v>
      </c>
      <c r="W1073" s="2">
        <f t="shared" si="682"/>
        <v>6.7499264998899999E-3</v>
      </c>
      <c r="X1073" s="2">
        <f t="shared" si="683"/>
        <v>2.6999705999559996E-2</v>
      </c>
      <c r="Y1073" s="6">
        <v>0</v>
      </c>
      <c r="Z1073" s="2">
        <f t="shared" si="684"/>
        <v>0</v>
      </c>
      <c r="AA1073" s="2">
        <f t="shared" si="685"/>
        <v>0</v>
      </c>
      <c r="AB1073" s="6">
        <v>0</v>
      </c>
      <c r="AC1073" s="2">
        <f t="shared" si="686"/>
        <v>0</v>
      </c>
      <c r="AD1073" s="2">
        <f t="shared" si="687"/>
        <v>0</v>
      </c>
      <c r="AE1073" s="6">
        <v>14932309.218499999</v>
      </c>
      <c r="AF1073" s="2">
        <f t="shared" si="688"/>
        <v>14.9323092185</v>
      </c>
      <c r="AG1073" s="2">
        <f t="shared" si="689"/>
        <v>59.729236874000001</v>
      </c>
      <c r="AH1073" s="6">
        <v>0</v>
      </c>
      <c r="AI1073" s="2">
        <f t="shared" si="690"/>
        <v>0</v>
      </c>
      <c r="AJ1073" s="2">
        <f t="shared" si="691"/>
        <v>0</v>
      </c>
      <c r="AK1073" s="6">
        <v>0</v>
      </c>
      <c r="AL1073" s="2">
        <f t="shared" si="692"/>
        <v>0</v>
      </c>
      <c r="AM1073" s="2">
        <f t="shared" si="693"/>
        <v>0</v>
      </c>
      <c r="AN1073" s="6">
        <v>0</v>
      </c>
      <c r="AO1073" s="2">
        <f t="shared" si="694"/>
        <v>0</v>
      </c>
      <c r="AP1073" s="2">
        <f t="shared" si="695"/>
        <v>0</v>
      </c>
      <c r="AQ1073" s="6">
        <v>2307991.3404899999</v>
      </c>
      <c r="AR1073" s="2">
        <f t="shared" si="696"/>
        <v>2.3079913404899997</v>
      </c>
      <c r="AS1073" s="2">
        <f t="shared" si="697"/>
        <v>9.2319653619600004</v>
      </c>
      <c r="AT1073" s="2">
        <v>25000000</v>
      </c>
      <c r="AU1073" s="2">
        <v>0</v>
      </c>
      <c r="AV1073" s="2">
        <f t="shared" si="698"/>
        <v>0</v>
      </c>
      <c r="AW1073" s="2">
        <f t="shared" si="699"/>
        <v>0</v>
      </c>
      <c r="AX1073" s="2">
        <v>0</v>
      </c>
      <c r="AY1073" s="2">
        <f t="shared" si="700"/>
        <v>0</v>
      </c>
      <c r="AZ1073" s="2">
        <f t="shared" si="701"/>
        <v>0</v>
      </c>
      <c r="BA1073" s="2">
        <v>25000000</v>
      </c>
      <c r="BB1073" s="2">
        <f t="shared" si="702"/>
        <v>25</v>
      </c>
      <c r="BC1073" s="2">
        <f t="shared" si="703"/>
        <v>100</v>
      </c>
      <c r="BD1073" s="2">
        <v>0</v>
      </c>
      <c r="BE1073" s="2">
        <f t="shared" si="704"/>
        <v>0</v>
      </c>
      <c r="BF1073" s="2">
        <f t="shared" si="705"/>
        <v>0</v>
      </c>
      <c r="BG1073" s="2">
        <v>25000000</v>
      </c>
      <c r="BH1073" s="2">
        <f t="shared" si="706"/>
        <v>25</v>
      </c>
      <c r="BI1073" s="2">
        <f t="shared" si="707"/>
        <v>100</v>
      </c>
      <c r="BJ1073" s="2">
        <v>0</v>
      </c>
      <c r="BK1073" s="2">
        <f t="shared" si="708"/>
        <v>0</v>
      </c>
      <c r="BL1073" s="2">
        <f t="shared" si="709"/>
        <v>0</v>
      </c>
      <c r="BM1073" s="2">
        <v>0</v>
      </c>
      <c r="BN1073" s="2">
        <f t="shared" si="710"/>
        <v>0</v>
      </c>
      <c r="BO1073" s="2">
        <f t="shared" si="711"/>
        <v>0</v>
      </c>
      <c r="BP1073" s="2">
        <v>0</v>
      </c>
      <c r="BQ1073" s="2">
        <f t="shared" si="712"/>
        <v>0</v>
      </c>
      <c r="BR1073" s="2">
        <f t="shared" si="713"/>
        <v>0</v>
      </c>
      <c r="BS1073" s="2">
        <v>25000000</v>
      </c>
      <c r="BT1073" s="1">
        <v>76</v>
      </c>
      <c r="BU1073" s="1">
        <v>485</v>
      </c>
      <c r="BV1073" s="2">
        <v>221.92857142857142</v>
      </c>
      <c r="BW1073" s="1">
        <v>80</v>
      </c>
      <c r="BX1073" s="2">
        <v>235.37837837837839</v>
      </c>
      <c r="BY1073" s="1">
        <v>320</v>
      </c>
      <c r="BZ1073" s="1">
        <v>142</v>
      </c>
      <c r="CA1073" s="2">
        <v>154.24324324324326</v>
      </c>
      <c r="CB1073" s="2">
        <v>1199.1081081081081</v>
      </c>
      <c r="CC1073" s="1">
        <v>201</v>
      </c>
      <c r="CD1073" s="1">
        <v>29</v>
      </c>
      <c r="CE1073" s="2">
        <v>0.85099999999999998</v>
      </c>
      <c r="CF1073" s="2">
        <v>89.780100000000004</v>
      </c>
      <c r="CG1073" s="2">
        <v>104.74594999999999</v>
      </c>
      <c r="CH1073" s="2">
        <v>5.9075000000000006</v>
      </c>
      <c r="CI1073" s="2">
        <v>59.389899999999997</v>
      </c>
      <c r="CJ1073" s="2">
        <v>4.7944999999999993</v>
      </c>
      <c r="CK1073" s="9">
        <v>6973.5</v>
      </c>
      <c r="CL1073" s="8">
        <v>0</v>
      </c>
      <c r="CM1073" s="8">
        <v>0</v>
      </c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">
        <v>3</v>
      </c>
      <c r="DG1073" s="1">
        <v>21</v>
      </c>
      <c r="DH1073" s="1">
        <v>85</v>
      </c>
      <c r="DI1073" s="1">
        <v>283</v>
      </c>
      <c r="DJ1073" s="1">
        <v>157.33333333333334</v>
      </c>
      <c r="DK1073" s="1">
        <v>80</v>
      </c>
      <c r="DL1073" s="1">
        <v>238</v>
      </c>
      <c r="DM1073" s="1">
        <v>320</v>
      </c>
      <c r="DN1073" s="1">
        <v>154</v>
      </c>
      <c r="DO1073" s="1">
        <v>154.66666666666666</v>
      </c>
      <c r="DP1073" s="1">
        <v>1188.3333333333333</v>
      </c>
      <c r="DQ1073" s="1">
        <v>199</v>
      </c>
      <c r="DR1073" s="1">
        <v>29</v>
      </c>
      <c r="DS1073" s="1">
        <v>0.85099999999999998</v>
      </c>
      <c r="DT1073" s="1">
        <v>89.104633333333325</v>
      </c>
      <c r="DU1073" s="1">
        <v>104.24883333333332</v>
      </c>
      <c r="DV1073" s="1">
        <v>5.7700000000000005</v>
      </c>
      <c r="DW1073" s="1">
        <v>59.135766666666662</v>
      </c>
      <c r="DX1073" s="1">
        <v>4.8176666666666668</v>
      </c>
      <c r="DY1073" s="1">
        <v>6925.333333333333</v>
      </c>
      <c r="DZ1073" s="20" t="s">
        <v>57</v>
      </c>
    </row>
    <row r="1074" spans="1:130">
      <c r="A1074" s="5">
        <v>1074</v>
      </c>
      <c r="B1074" s="1">
        <v>12</v>
      </c>
      <c r="C1074" s="9">
        <v>347810</v>
      </c>
      <c r="D1074" s="9">
        <v>7848954</v>
      </c>
      <c r="E1074" s="22">
        <v>-40.450200000000002</v>
      </c>
      <c r="F1074" s="22">
        <v>-19.448499999999999</v>
      </c>
      <c r="G1074" s="6">
        <v>0</v>
      </c>
      <c r="H1074" s="2">
        <f t="shared" si="672"/>
        <v>0</v>
      </c>
      <c r="I1074" s="2">
        <f t="shared" si="673"/>
        <v>0</v>
      </c>
      <c r="J1074" s="6">
        <v>0</v>
      </c>
      <c r="K1074" s="2">
        <f t="shared" si="674"/>
        <v>0</v>
      </c>
      <c r="L1074" s="2">
        <f t="shared" si="675"/>
        <v>0</v>
      </c>
      <c r="M1074" s="6">
        <v>386948.06342000002</v>
      </c>
      <c r="N1074" s="2">
        <f t="shared" si="676"/>
        <v>0.38694806342000004</v>
      </c>
      <c r="O1074" s="2">
        <f t="shared" si="677"/>
        <v>1.54779225368</v>
      </c>
      <c r="P1074" s="6">
        <v>98098.737000199995</v>
      </c>
      <c r="Q1074" s="2">
        <f t="shared" si="678"/>
        <v>9.8098737000199998E-2</v>
      </c>
      <c r="R1074" s="2">
        <f t="shared" si="679"/>
        <v>0.39239494800079999</v>
      </c>
      <c r="S1074" s="6">
        <v>6261814.5495800003</v>
      </c>
      <c r="T1074" s="2">
        <f t="shared" si="680"/>
        <v>6.2618145495800004</v>
      </c>
      <c r="U1074" s="2">
        <f t="shared" si="681"/>
        <v>25.047258198319998</v>
      </c>
      <c r="V1074" s="6">
        <v>0</v>
      </c>
      <c r="W1074" s="2">
        <f t="shared" si="682"/>
        <v>0</v>
      </c>
      <c r="X1074" s="2">
        <f t="shared" si="683"/>
        <v>0</v>
      </c>
      <c r="Y1074" s="6">
        <v>0</v>
      </c>
      <c r="Z1074" s="2">
        <f t="shared" si="684"/>
        <v>0</v>
      </c>
      <c r="AA1074" s="2">
        <f t="shared" si="685"/>
        <v>0</v>
      </c>
      <c r="AB1074" s="6">
        <v>0</v>
      </c>
      <c r="AC1074" s="2">
        <f t="shared" si="686"/>
        <v>0</v>
      </c>
      <c r="AD1074" s="2">
        <f t="shared" si="687"/>
        <v>0</v>
      </c>
      <c r="AE1074" s="6">
        <v>16291949.671499999</v>
      </c>
      <c r="AF1074" s="2">
        <f t="shared" si="688"/>
        <v>16.291949671499999</v>
      </c>
      <c r="AG1074" s="2">
        <f t="shared" si="689"/>
        <v>65.167798685999998</v>
      </c>
      <c r="AH1074" s="6">
        <v>0</v>
      </c>
      <c r="AI1074" s="2">
        <f t="shared" si="690"/>
        <v>0</v>
      </c>
      <c r="AJ1074" s="2">
        <f t="shared" si="691"/>
        <v>0</v>
      </c>
      <c r="AK1074" s="6">
        <v>0</v>
      </c>
      <c r="AL1074" s="2">
        <f t="shared" si="692"/>
        <v>0</v>
      </c>
      <c r="AM1074" s="2">
        <f t="shared" si="693"/>
        <v>0</v>
      </c>
      <c r="AN1074" s="6">
        <v>0</v>
      </c>
      <c r="AO1074" s="2">
        <f t="shared" si="694"/>
        <v>0</v>
      </c>
      <c r="AP1074" s="2">
        <f t="shared" si="695"/>
        <v>0</v>
      </c>
      <c r="AQ1074" s="6">
        <v>1961188.9784599999</v>
      </c>
      <c r="AR1074" s="2">
        <f t="shared" si="696"/>
        <v>1.9611889784599998</v>
      </c>
      <c r="AS1074" s="2">
        <f t="shared" si="697"/>
        <v>7.8447559138400003</v>
      </c>
      <c r="AT1074" s="2">
        <v>25000000</v>
      </c>
      <c r="AU1074" s="2">
        <v>368726.174848</v>
      </c>
      <c r="AV1074" s="2">
        <f t="shared" si="698"/>
        <v>0.36872617484800002</v>
      </c>
      <c r="AW1074" s="2">
        <f t="shared" si="699"/>
        <v>1.4749046993920001</v>
      </c>
      <c r="AX1074" s="2">
        <v>0</v>
      </c>
      <c r="AY1074" s="2">
        <f t="shared" si="700"/>
        <v>0</v>
      </c>
      <c r="AZ1074" s="2">
        <f t="shared" si="701"/>
        <v>0</v>
      </c>
      <c r="BA1074" s="2">
        <v>24631273.825199999</v>
      </c>
      <c r="BB1074" s="2">
        <f t="shared" si="702"/>
        <v>24.631273825199997</v>
      </c>
      <c r="BC1074" s="2">
        <f t="shared" si="703"/>
        <v>98.52509530079999</v>
      </c>
      <c r="BD1074" s="2">
        <v>0</v>
      </c>
      <c r="BE1074" s="2">
        <f t="shared" si="704"/>
        <v>0</v>
      </c>
      <c r="BF1074" s="2">
        <f t="shared" si="705"/>
        <v>0</v>
      </c>
      <c r="BG1074" s="2">
        <v>25000000</v>
      </c>
      <c r="BH1074" s="2">
        <f t="shared" si="706"/>
        <v>25</v>
      </c>
      <c r="BI1074" s="2">
        <f t="shared" si="707"/>
        <v>100</v>
      </c>
      <c r="BJ1074" s="2">
        <v>0</v>
      </c>
      <c r="BK1074" s="2">
        <f t="shared" si="708"/>
        <v>0</v>
      </c>
      <c r="BL1074" s="2">
        <f t="shared" si="709"/>
        <v>0</v>
      </c>
      <c r="BM1074" s="2">
        <v>0</v>
      </c>
      <c r="BN1074" s="2">
        <f t="shared" si="710"/>
        <v>0</v>
      </c>
      <c r="BO1074" s="2">
        <f t="shared" si="711"/>
        <v>0</v>
      </c>
      <c r="BP1074" s="2">
        <v>0</v>
      </c>
      <c r="BQ1074" s="2">
        <f t="shared" si="712"/>
        <v>0</v>
      </c>
      <c r="BR1074" s="2">
        <f t="shared" si="713"/>
        <v>0</v>
      </c>
      <c r="BS1074" s="2">
        <v>25000000</v>
      </c>
      <c r="BT1074" s="1">
        <v>47</v>
      </c>
      <c r="BU1074" s="1">
        <v>404</v>
      </c>
      <c r="BV1074" s="2">
        <v>214.5952380952381</v>
      </c>
      <c r="BW1074" s="1">
        <v>80</v>
      </c>
      <c r="BX1074" s="2">
        <v>236.11904761904762</v>
      </c>
      <c r="BY1074" s="1">
        <v>322</v>
      </c>
      <c r="BZ1074" s="1">
        <v>148</v>
      </c>
      <c r="CA1074" s="2">
        <v>152.8095238095238</v>
      </c>
      <c r="CB1074" s="2">
        <v>1198.2857142857142</v>
      </c>
      <c r="CC1074" s="1">
        <v>200</v>
      </c>
      <c r="CD1074" s="1">
        <v>29</v>
      </c>
      <c r="CE1074" s="2">
        <v>0.85099999999999998</v>
      </c>
      <c r="CF1074" s="2">
        <v>91.8065</v>
      </c>
      <c r="CG1074" s="2">
        <v>106.2373</v>
      </c>
      <c r="CH1074" s="2">
        <v>6.32</v>
      </c>
      <c r="CI1074" s="2">
        <v>60.152299999999997</v>
      </c>
      <c r="CJ1074" s="2">
        <v>4.7249999999999996</v>
      </c>
      <c r="CK1074" s="9">
        <v>7118</v>
      </c>
      <c r="CL1074" s="8">
        <v>0</v>
      </c>
      <c r="CM1074" s="8">
        <v>0</v>
      </c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">
        <v>1</v>
      </c>
      <c r="DG1074" s="1">
        <v>2</v>
      </c>
      <c r="DH1074" s="1">
        <v>93</v>
      </c>
      <c r="DI1074" s="1">
        <v>93</v>
      </c>
      <c r="DJ1074" s="1">
        <v>93</v>
      </c>
      <c r="DK1074" s="1">
        <v>80</v>
      </c>
      <c r="DL1074" s="1">
        <v>243</v>
      </c>
      <c r="DM1074" s="1">
        <v>319</v>
      </c>
      <c r="DN1074" s="1">
        <v>166</v>
      </c>
      <c r="DO1074" s="1">
        <v>153</v>
      </c>
      <c r="DP1074" s="1">
        <v>1172</v>
      </c>
      <c r="DQ1074" s="1">
        <v>195</v>
      </c>
      <c r="DR1074" s="1">
        <v>29</v>
      </c>
      <c r="DS1074" s="1">
        <v>0.85099999999999998</v>
      </c>
      <c r="DT1074" s="1">
        <v>91.8065</v>
      </c>
      <c r="DU1074" s="1">
        <v>106.2373</v>
      </c>
      <c r="DV1074" s="1">
        <v>6.32</v>
      </c>
      <c r="DW1074" s="1">
        <v>60.152299999999997</v>
      </c>
      <c r="DX1074" s="1">
        <v>4.7249999999999996</v>
      </c>
      <c r="DY1074" s="1">
        <v>7118</v>
      </c>
      <c r="DZ1074" s="20" t="s">
        <v>57</v>
      </c>
    </row>
    <row r="1075" spans="1:130">
      <c r="A1075" s="5">
        <v>1075</v>
      </c>
      <c r="B1075" s="1">
        <v>12</v>
      </c>
      <c r="C1075" s="9">
        <v>352810</v>
      </c>
      <c r="D1075" s="9">
        <v>7848954</v>
      </c>
      <c r="E1075" s="22">
        <v>-40.402500000000003</v>
      </c>
      <c r="F1075" s="22">
        <v>-19.448799999999999</v>
      </c>
      <c r="G1075" s="6">
        <v>0</v>
      </c>
      <c r="H1075" s="2">
        <f t="shared" si="672"/>
        <v>0</v>
      </c>
      <c r="I1075" s="2">
        <f t="shared" si="673"/>
        <v>0</v>
      </c>
      <c r="J1075" s="6">
        <v>0</v>
      </c>
      <c r="K1075" s="2">
        <f t="shared" si="674"/>
        <v>0</v>
      </c>
      <c r="L1075" s="2">
        <f t="shared" si="675"/>
        <v>0</v>
      </c>
      <c r="M1075" s="6">
        <v>290663.20729599998</v>
      </c>
      <c r="N1075" s="2">
        <f t="shared" si="676"/>
        <v>0.29066320729599998</v>
      </c>
      <c r="O1075" s="2">
        <f t="shared" si="677"/>
        <v>1.1626528291839999</v>
      </c>
      <c r="P1075" s="6">
        <v>58949.068500699999</v>
      </c>
      <c r="Q1075" s="2">
        <f t="shared" si="678"/>
        <v>5.8949068500700003E-2</v>
      </c>
      <c r="R1075" s="2">
        <f t="shared" si="679"/>
        <v>0.23579627400280001</v>
      </c>
      <c r="S1075" s="6">
        <v>4578756.32149</v>
      </c>
      <c r="T1075" s="2">
        <f t="shared" si="680"/>
        <v>4.5787563214900002</v>
      </c>
      <c r="U1075" s="2">
        <f t="shared" si="681"/>
        <v>18.315025285959997</v>
      </c>
      <c r="V1075" s="6">
        <v>0</v>
      </c>
      <c r="W1075" s="2">
        <f t="shared" si="682"/>
        <v>0</v>
      </c>
      <c r="X1075" s="2">
        <f t="shared" si="683"/>
        <v>0</v>
      </c>
      <c r="Y1075" s="6">
        <v>0</v>
      </c>
      <c r="Z1075" s="2">
        <f t="shared" si="684"/>
        <v>0</v>
      </c>
      <c r="AA1075" s="2">
        <f t="shared" si="685"/>
        <v>0</v>
      </c>
      <c r="AB1075" s="6">
        <v>0</v>
      </c>
      <c r="AC1075" s="2">
        <f t="shared" si="686"/>
        <v>0</v>
      </c>
      <c r="AD1075" s="2">
        <f t="shared" si="687"/>
        <v>0</v>
      </c>
      <c r="AE1075" s="6">
        <v>17723487.2711</v>
      </c>
      <c r="AF1075" s="2">
        <f t="shared" si="688"/>
        <v>17.723487271099998</v>
      </c>
      <c r="AG1075" s="2">
        <f t="shared" si="689"/>
        <v>70.893949084399992</v>
      </c>
      <c r="AH1075" s="6">
        <v>0</v>
      </c>
      <c r="AI1075" s="2">
        <f t="shared" si="690"/>
        <v>0</v>
      </c>
      <c r="AJ1075" s="2">
        <f t="shared" si="691"/>
        <v>0</v>
      </c>
      <c r="AK1075" s="6">
        <v>0</v>
      </c>
      <c r="AL1075" s="2">
        <f t="shared" si="692"/>
        <v>0</v>
      </c>
      <c r="AM1075" s="2">
        <f t="shared" si="693"/>
        <v>0</v>
      </c>
      <c r="AN1075" s="6">
        <v>0</v>
      </c>
      <c r="AO1075" s="2">
        <f t="shared" si="694"/>
        <v>0</v>
      </c>
      <c r="AP1075" s="2">
        <f t="shared" si="695"/>
        <v>0</v>
      </c>
      <c r="AQ1075" s="6">
        <v>2348144.1316</v>
      </c>
      <c r="AR1075" s="2">
        <f t="shared" si="696"/>
        <v>2.3481441315999998</v>
      </c>
      <c r="AS1075" s="2">
        <f t="shared" si="697"/>
        <v>9.3925765263999992</v>
      </c>
      <c r="AT1075" s="2">
        <v>25000000</v>
      </c>
      <c r="AU1075" s="2">
        <v>0</v>
      </c>
      <c r="AV1075" s="2">
        <f t="shared" si="698"/>
        <v>0</v>
      </c>
      <c r="AW1075" s="2">
        <f t="shared" si="699"/>
        <v>0</v>
      </c>
      <c r="AX1075" s="2">
        <v>0</v>
      </c>
      <c r="AY1075" s="2">
        <f t="shared" si="700"/>
        <v>0</v>
      </c>
      <c r="AZ1075" s="2">
        <f t="shared" si="701"/>
        <v>0</v>
      </c>
      <c r="BA1075" s="2">
        <v>25000000</v>
      </c>
      <c r="BB1075" s="2">
        <f t="shared" si="702"/>
        <v>25</v>
      </c>
      <c r="BC1075" s="2">
        <f t="shared" si="703"/>
        <v>100</v>
      </c>
      <c r="BD1075" s="2">
        <v>0</v>
      </c>
      <c r="BE1075" s="2">
        <f t="shared" si="704"/>
        <v>0</v>
      </c>
      <c r="BF1075" s="2">
        <f t="shared" si="705"/>
        <v>0</v>
      </c>
      <c r="BG1075" s="2">
        <v>25000000</v>
      </c>
      <c r="BH1075" s="2">
        <f t="shared" si="706"/>
        <v>25</v>
      </c>
      <c r="BI1075" s="2">
        <f t="shared" si="707"/>
        <v>100</v>
      </c>
      <c r="BJ1075" s="2">
        <v>0</v>
      </c>
      <c r="BK1075" s="2">
        <f t="shared" si="708"/>
        <v>0</v>
      </c>
      <c r="BL1075" s="2">
        <f t="shared" si="709"/>
        <v>0</v>
      </c>
      <c r="BM1075" s="2">
        <v>0</v>
      </c>
      <c r="BN1075" s="2">
        <f t="shared" si="710"/>
        <v>0</v>
      </c>
      <c r="BO1075" s="2">
        <f t="shared" si="711"/>
        <v>0</v>
      </c>
      <c r="BP1075" s="2">
        <v>0</v>
      </c>
      <c r="BQ1075" s="2">
        <f t="shared" si="712"/>
        <v>0</v>
      </c>
      <c r="BR1075" s="2">
        <f t="shared" si="713"/>
        <v>0</v>
      </c>
      <c r="BS1075" s="2">
        <v>25000000</v>
      </c>
      <c r="BT1075" s="1">
        <v>36</v>
      </c>
      <c r="BU1075" s="1">
        <v>404</v>
      </c>
      <c r="BV1075" s="2">
        <v>149.16666666666666</v>
      </c>
      <c r="BW1075" s="1">
        <v>80.5</v>
      </c>
      <c r="BX1075" s="2">
        <v>239.26829268292684</v>
      </c>
      <c r="BY1075" s="1">
        <v>321</v>
      </c>
      <c r="BZ1075" s="1">
        <v>149</v>
      </c>
      <c r="CA1075" s="2">
        <v>151.6829268292683</v>
      </c>
      <c r="CB1075" s="2">
        <v>1188.6341463414635</v>
      </c>
      <c r="CC1075" s="1">
        <v>199</v>
      </c>
      <c r="CD1075" s="1">
        <v>30</v>
      </c>
      <c r="CE1075" s="2">
        <v>0.85099999999999998</v>
      </c>
      <c r="CF1075" s="2">
        <v>91.8065</v>
      </c>
      <c r="CG1075" s="2">
        <v>106.2373</v>
      </c>
      <c r="CH1075" s="2">
        <v>6.32</v>
      </c>
      <c r="CI1075" s="2">
        <v>60.152299999999997</v>
      </c>
      <c r="CJ1075" s="2">
        <v>4.7249999999999996</v>
      </c>
      <c r="CK1075" s="9">
        <v>7118</v>
      </c>
      <c r="CL1075" s="8">
        <v>0</v>
      </c>
      <c r="CM1075" s="8">
        <v>0</v>
      </c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">
        <v>0</v>
      </c>
      <c r="DG1075" s="1">
        <v>0</v>
      </c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20" t="s">
        <v>57</v>
      </c>
    </row>
    <row r="1076" spans="1:130">
      <c r="A1076" s="5">
        <v>1076</v>
      </c>
      <c r="B1076" s="1">
        <v>12</v>
      </c>
      <c r="C1076" s="9">
        <v>357810</v>
      </c>
      <c r="D1076" s="9">
        <v>7848954</v>
      </c>
      <c r="E1076" s="22">
        <v>-40.354900000000001</v>
      </c>
      <c r="F1076" s="22">
        <v>-19.449200000000001</v>
      </c>
      <c r="G1076" s="6">
        <v>0</v>
      </c>
      <c r="H1076" s="2">
        <f t="shared" si="672"/>
        <v>0</v>
      </c>
      <c r="I1076" s="2">
        <f t="shared" si="673"/>
        <v>0</v>
      </c>
      <c r="J1076" s="6">
        <v>0</v>
      </c>
      <c r="K1076" s="2">
        <f t="shared" si="674"/>
        <v>0</v>
      </c>
      <c r="L1076" s="2">
        <f t="shared" si="675"/>
        <v>0</v>
      </c>
      <c r="M1076" s="6">
        <v>923264.20898800006</v>
      </c>
      <c r="N1076" s="2">
        <f t="shared" si="676"/>
        <v>0.9232642089880001</v>
      </c>
      <c r="O1076" s="2">
        <f t="shared" si="677"/>
        <v>3.693056835952</v>
      </c>
      <c r="P1076" s="6">
        <v>0</v>
      </c>
      <c r="Q1076" s="2">
        <f t="shared" si="678"/>
        <v>0</v>
      </c>
      <c r="R1076" s="2">
        <f t="shared" si="679"/>
        <v>0</v>
      </c>
      <c r="S1076" s="6">
        <v>1648365.3102299999</v>
      </c>
      <c r="T1076" s="2">
        <f t="shared" si="680"/>
        <v>1.64836531023</v>
      </c>
      <c r="U1076" s="2">
        <f t="shared" si="681"/>
        <v>6.59346124092</v>
      </c>
      <c r="V1076" s="6">
        <v>0</v>
      </c>
      <c r="W1076" s="2">
        <f t="shared" si="682"/>
        <v>0</v>
      </c>
      <c r="X1076" s="2">
        <f t="shared" si="683"/>
        <v>0</v>
      </c>
      <c r="Y1076" s="6">
        <v>0</v>
      </c>
      <c r="Z1076" s="2">
        <f t="shared" si="684"/>
        <v>0</v>
      </c>
      <c r="AA1076" s="2">
        <f t="shared" si="685"/>
        <v>0</v>
      </c>
      <c r="AB1076" s="6">
        <v>0</v>
      </c>
      <c r="AC1076" s="2">
        <f t="shared" si="686"/>
        <v>0</v>
      </c>
      <c r="AD1076" s="2">
        <f t="shared" si="687"/>
        <v>0</v>
      </c>
      <c r="AE1076" s="6">
        <v>17753079.363400001</v>
      </c>
      <c r="AF1076" s="2">
        <f t="shared" si="688"/>
        <v>17.753079363400001</v>
      </c>
      <c r="AG1076" s="2">
        <f t="shared" si="689"/>
        <v>71.012317453600005</v>
      </c>
      <c r="AH1076" s="6">
        <v>0</v>
      </c>
      <c r="AI1076" s="2">
        <f t="shared" si="690"/>
        <v>0</v>
      </c>
      <c r="AJ1076" s="2">
        <f t="shared" si="691"/>
        <v>0</v>
      </c>
      <c r="AK1076" s="6">
        <v>0</v>
      </c>
      <c r="AL1076" s="2">
        <f t="shared" si="692"/>
        <v>0</v>
      </c>
      <c r="AM1076" s="2">
        <f t="shared" si="693"/>
        <v>0</v>
      </c>
      <c r="AN1076" s="6">
        <v>2710271.6354899998</v>
      </c>
      <c r="AO1076" s="2">
        <f t="shared" si="694"/>
        <v>2.7102716354899998</v>
      </c>
      <c r="AP1076" s="2">
        <f t="shared" si="695"/>
        <v>10.841086541959999</v>
      </c>
      <c r="AQ1076" s="6">
        <v>1965019.48187</v>
      </c>
      <c r="AR1076" s="2">
        <f t="shared" si="696"/>
        <v>1.96501948187</v>
      </c>
      <c r="AS1076" s="2">
        <f t="shared" si="697"/>
        <v>7.8600779274799999</v>
      </c>
      <c r="AT1076" s="2">
        <v>25000000</v>
      </c>
      <c r="AU1076" s="2">
        <v>0</v>
      </c>
      <c r="AV1076" s="2">
        <f t="shared" si="698"/>
        <v>0</v>
      </c>
      <c r="AW1076" s="2">
        <f t="shared" si="699"/>
        <v>0</v>
      </c>
      <c r="AX1076" s="2">
        <v>0</v>
      </c>
      <c r="AY1076" s="2">
        <f t="shared" si="700"/>
        <v>0</v>
      </c>
      <c r="AZ1076" s="2">
        <f t="shared" si="701"/>
        <v>0</v>
      </c>
      <c r="BA1076" s="2">
        <v>25000000</v>
      </c>
      <c r="BB1076" s="2">
        <f t="shared" si="702"/>
        <v>25</v>
      </c>
      <c r="BC1076" s="2">
        <f t="shared" si="703"/>
        <v>100</v>
      </c>
      <c r="BD1076" s="2">
        <v>0</v>
      </c>
      <c r="BE1076" s="2">
        <f t="shared" si="704"/>
        <v>0</v>
      </c>
      <c r="BF1076" s="2">
        <f t="shared" si="705"/>
        <v>0</v>
      </c>
      <c r="BG1076" s="2">
        <v>25000000</v>
      </c>
      <c r="BH1076" s="2">
        <f t="shared" si="706"/>
        <v>25</v>
      </c>
      <c r="BI1076" s="2">
        <f t="shared" si="707"/>
        <v>100</v>
      </c>
      <c r="BJ1076" s="2">
        <v>0</v>
      </c>
      <c r="BK1076" s="2">
        <f t="shared" si="708"/>
        <v>0</v>
      </c>
      <c r="BL1076" s="2">
        <f t="shared" si="709"/>
        <v>0</v>
      </c>
      <c r="BM1076" s="2">
        <v>0</v>
      </c>
      <c r="BN1076" s="2">
        <f t="shared" si="710"/>
        <v>0</v>
      </c>
      <c r="BO1076" s="2">
        <f t="shared" si="711"/>
        <v>0</v>
      </c>
      <c r="BP1076" s="2">
        <v>0</v>
      </c>
      <c r="BQ1076" s="2">
        <f t="shared" si="712"/>
        <v>0</v>
      </c>
      <c r="BR1076" s="2">
        <f t="shared" si="713"/>
        <v>0</v>
      </c>
      <c r="BS1076" s="2">
        <v>25000000</v>
      </c>
      <c r="BT1076" s="1">
        <v>22</v>
      </c>
      <c r="BU1076" s="1">
        <v>251</v>
      </c>
      <c r="BV1076" s="2">
        <v>86.914285714285711</v>
      </c>
      <c r="BW1076" s="1">
        <v>80.5</v>
      </c>
      <c r="BX1076" s="2">
        <v>242</v>
      </c>
      <c r="BY1076" s="1">
        <v>321</v>
      </c>
      <c r="BZ1076" s="1">
        <v>157</v>
      </c>
      <c r="CA1076" s="2">
        <v>150.85294117647058</v>
      </c>
      <c r="CB1076" s="2">
        <v>1180.8235294117646</v>
      </c>
      <c r="CC1076" s="1">
        <v>196</v>
      </c>
      <c r="CD1076" s="1">
        <v>30</v>
      </c>
      <c r="CE1076" s="2">
        <v>0.85099999999999998</v>
      </c>
      <c r="CF1076" s="2">
        <v>91.8065</v>
      </c>
      <c r="CG1076" s="2">
        <v>106.2373</v>
      </c>
      <c r="CH1076" s="2">
        <v>6.32</v>
      </c>
      <c r="CI1076" s="2">
        <v>60.152299999999997</v>
      </c>
      <c r="CJ1076" s="2">
        <v>4.7249999999999996</v>
      </c>
      <c r="CK1076" s="9">
        <v>7118</v>
      </c>
      <c r="CL1076" s="8">
        <v>0</v>
      </c>
      <c r="CM1076" s="8">
        <v>0</v>
      </c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">
        <v>0</v>
      </c>
      <c r="DG1076" s="1">
        <v>0</v>
      </c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20" t="s">
        <v>57</v>
      </c>
    </row>
    <row r="1077" spans="1:130">
      <c r="A1077" s="5">
        <v>1077</v>
      </c>
      <c r="B1077" s="1">
        <v>12</v>
      </c>
      <c r="C1077" s="9">
        <v>362810</v>
      </c>
      <c r="D1077" s="9">
        <v>7848954</v>
      </c>
      <c r="E1077" s="22">
        <v>-40.307299999999998</v>
      </c>
      <c r="F1077" s="22">
        <v>-19.4496</v>
      </c>
      <c r="G1077" s="6">
        <v>0</v>
      </c>
      <c r="H1077" s="2">
        <f t="shared" si="672"/>
        <v>0</v>
      </c>
      <c r="I1077" s="2">
        <f t="shared" si="673"/>
        <v>0</v>
      </c>
      <c r="J1077" s="6">
        <v>0</v>
      </c>
      <c r="K1077" s="2">
        <f t="shared" si="674"/>
        <v>0</v>
      </c>
      <c r="L1077" s="2">
        <f t="shared" si="675"/>
        <v>0</v>
      </c>
      <c r="M1077" s="6">
        <v>834564.510503</v>
      </c>
      <c r="N1077" s="2">
        <f t="shared" si="676"/>
        <v>0.83456451050299996</v>
      </c>
      <c r="O1077" s="2">
        <f t="shared" si="677"/>
        <v>3.3382580420120003</v>
      </c>
      <c r="P1077" s="6">
        <v>0</v>
      </c>
      <c r="Q1077" s="2">
        <f t="shared" si="678"/>
        <v>0</v>
      </c>
      <c r="R1077" s="2">
        <f t="shared" si="679"/>
        <v>0</v>
      </c>
      <c r="S1077" s="6">
        <v>2305494.7651399998</v>
      </c>
      <c r="T1077" s="2">
        <f t="shared" si="680"/>
        <v>2.3054947651399997</v>
      </c>
      <c r="U1077" s="2">
        <f t="shared" si="681"/>
        <v>9.2219790605599989</v>
      </c>
      <c r="V1077" s="6">
        <v>0</v>
      </c>
      <c r="W1077" s="2">
        <f t="shared" si="682"/>
        <v>0</v>
      </c>
      <c r="X1077" s="2">
        <f t="shared" si="683"/>
        <v>0</v>
      </c>
      <c r="Y1077" s="6">
        <v>0</v>
      </c>
      <c r="Z1077" s="2">
        <f t="shared" si="684"/>
        <v>0</v>
      </c>
      <c r="AA1077" s="2">
        <f t="shared" si="685"/>
        <v>0</v>
      </c>
      <c r="AB1077" s="6">
        <v>0</v>
      </c>
      <c r="AC1077" s="2">
        <f t="shared" si="686"/>
        <v>0</v>
      </c>
      <c r="AD1077" s="2">
        <f t="shared" si="687"/>
        <v>0</v>
      </c>
      <c r="AE1077" s="6">
        <v>19277051.131999999</v>
      </c>
      <c r="AF1077" s="2">
        <f t="shared" si="688"/>
        <v>19.277051132</v>
      </c>
      <c r="AG1077" s="2">
        <f t="shared" si="689"/>
        <v>77.108204528000002</v>
      </c>
      <c r="AH1077" s="6">
        <v>0</v>
      </c>
      <c r="AI1077" s="2">
        <f t="shared" si="690"/>
        <v>0</v>
      </c>
      <c r="AJ1077" s="2">
        <f t="shared" si="691"/>
        <v>0</v>
      </c>
      <c r="AK1077" s="6">
        <v>0</v>
      </c>
      <c r="AL1077" s="2">
        <f t="shared" si="692"/>
        <v>0</v>
      </c>
      <c r="AM1077" s="2">
        <f t="shared" si="693"/>
        <v>0</v>
      </c>
      <c r="AN1077" s="6">
        <v>1712112.6772400001</v>
      </c>
      <c r="AO1077" s="2">
        <f t="shared" si="694"/>
        <v>1.7121126772400002</v>
      </c>
      <c r="AP1077" s="2">
        <f t="shared" si="695"/>
        <v>6.8484507089600006</v>
      </c>
      <c r="AQ1077" s="6">
        <v>870776.91515699995</v>
      </c>
      <c r="AR1077" s="2">
        <f t="shared" si="696"/>
        <v>0.87077691515699995</v>
      </c>
      <c r="AS1077" s="2">
        <f t="shared" si="697"/>
        <v>3.4831076606280003</v>
      </c>
      <c r="AT1077" s="2">
        <v>25000000</v>
      </c>
      <c r="AU1077" s="2">
        <v>0</v>
      </c>
      <c r="AV1077" s="2">
        <f t="shared" si="698"/>
        <v>0</v>
      </c>
      <c r="AW1077" s="2">
        <f t="shared" si="699"/>
        <v>0</v>
      </c>
      <c r="AX1077" s="2">
        <v>0</v>
      </c>
      <c r="AY1077" s="2">
        <f t="shared" si="700"/>
        <v>0</v>
      </c>
      <c r="AZ1077" s="2">
        <f t="shared" si="701"/>
        <v>0</v>
      </c>
      <c r="BA1077" s="2">
        <v>25000000</v>
      </c>
      <c r="BB1077" s="2">
        <f t="shared" si="702"/>
        <v>25</v>
      </c>
      <c r="BC1077" s="2">
        <f t="shared" si="703"/>
        <v>100</v>
      </c>
      <c r="BD1077" s="2">
        <v>0</v>
      </c>
      <c r="BE1077" s="2">
        <f t="shared" si="704"/>
        <v>0</v>
      </c>
      <c r="BF1077" s="2">
        <f t="shared" si="705"/>
        <v>0</v>
      </c>
      <c r="BG1077" s="2">
        <v>25000000</v>
      </c>
      <c r="BH1077" s="2">
        <f t="shared" si="706"/>
        <v>25</v>
      </c>
      <c r="BI1077" s="2">
        <f t="shared" si="707"/>
        <v>100</v>
      </c>
      <c r="BJ1077" s="2">
        <v>0</v>
      </c>
      <c r="BK1077" s="2">
        <f t="shared" si="708"/>
        <v>0</v>
      </c>
      <c r="BL1077" s="2">
        <f t="shared" si="709"/>
        <v>0</v>
      </c>
      <c r="BM1077" s="2">
        <v>0</v>
      </c>
      <c r="BN1077" s="2">
        <f t="shared" si="710"/>
        <v>0</v>
      </c>
      <c r="BO1077" s="2">
        <f t="shared" si="711"/>
        <v>0</v>
      </c>
      <c r="BP1077" s="2">
        <v>0</v>
      </c>
      <c r="BQ1077" s="2">
        <f t="shared" si="712"/>
        <v>0</v>
      </c>
      <c r="BR1077" s="2">
        <f t="shared" si="713"/>
        <v>0</v>
      </c>
      <c r="BS1077" s="2">
        <v>25000000</v>
      </c>
      <c r="BT1077" s="1">
        <v>22</v>
      </c>
      <c r="BU1077" s="1">
        <v>251</v>
      </c>
      <c r="BV1077" s="2">
        <v>93.924999999999997</v>
      </c>
      <c r="BW1077" s="1">
        <v>81</v>
      </c>
      <c r="BX1077" s="2">
        <v>241.59459459459458</v>
      </c>
      <c r="BY1077" s="1">
        <v>321</v>
      </c>
      <c r="BZ1077" s="1">
        <v>157</v>
      </c>
      <c r="CA1077" s="2">
        <v>150</v>
      </c>
      <c r="CB1077" s="2">
        <v>1185.2432432432433</v>
      </c>
      <c r="CC1077" s="1">
        <v>196</v>
      </c>
      <c r="CD1077" s="1">
        <v>31</v>
      </c>
      <c r="CE1077" s="2">
        <v>0.85099999999999998</v>
      </c>
      <c r="CF1077" s="2">
        <v>91.8065</v>
      </c>
      <c r="CG1077" s="2">
        <v>106.2373</v>
      </c>
      <c r="CH1077" s="2">
        <v>6.32</v>
      </c>
      <c r="CI1077" s="2">
        <v>60.152299999999997</v>
      </c>
      <c r="CJ1077" s="2">
        <v>4.7249999999999996</v>
      </c>
      <c r="CK1077" s="9">
        <v>7118</v>
      </c>
      <c r="CL1077" s="8">
        <v>0</v>
      </c>
      <c r="CM1077" s="8">
        <v>0</v>
      </c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">
        <v>0</v>
      </c>
      <c r="DG1077" s="1">
        <v>0</v>
      </c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20" t="s">
        <v>57</v>
      </c>
    </row>
    <row r="1078" spans="1:130">
      <c r="A1078" s="5">
        <v>1078</v>
      </c>
      <c r="B1078" s="1">
        <v>12</v>
      </c>
      <c r="C1078" s="9">
        <v>367810</v>
      </c>
      <c r="D1078" s="9">
        <v>7848954</v>
      </c>
      <c r="E1078" s="22">
        <v>-40.259700000000002</v>
      </c>
      <c r="F1078" s="22">
        <v>-19.4499</v>
      </c>
      <c r="G1078" s="6">
        <v>0</v>
      </c>
      <c r="H1078" s="2">
        <f t="shared" si="672"/>
        <v>0</v>
      </c>
      <c r="I1078" s="2">
        <f t="shared" si="673"/>
        <v>0</v>
      </c>
      <c r="J1078" s="6">
        <v>0</v>
      </c>
      <c r="K1078" s="2">
        <f t="shared" si="674"/>
        <v>0</v>
      </c>
      <c r="L1078" s="2">
        <f t="shared" si="675"/>
        <v>0</v>
      </c>
      <c r="M1078" s="6">
        <v>153446.63251699999</v>
      </c>
      <c r="N1078" s="2">
        <f t="shared" si="676"/>
        <v>0.153446632517</v>
      </c>
      <c r="O1078" s="2">
        <f t="shared" si="677"/>
        <v>0.61378653006799988</v>
      </c>
      <c r="P1078" s="6">
        <v>0</v>
      </c>
      <c r="Q1078" s="2">
        <f t="shared" si="678"/>
        <v>0</v>
      </c>
      <c r="R1078" s="2">
        <f t="shared" si="679"/>
        <v>0</v>
      </c>
      <c r="S1078" s="6">
        <v>4690870.44967</v>
      </c>
      <c r="T1078" s="2">
        <f t="shared" si="680"/>
        <v>4.6908704496700002</v>
      </c>
      <c r="U1078" s="2">
        <f t="shared" si="681"/>
        <v>18.763481798680001</v>
      </c>
      <c r="V1078" s="6">
        <v>0</v>
      </c>
      <c r="W1078" s="2">
        <f t="shared" si="682"/>
        <v>0</v>
      </c>
      <c r="X1078" s="2">
        <f t="shared" si="683"/>
        <v>0</v>
      </c>
      <c r="Y1078" s="6">
        <v>0</v>
      </c>
      <c r="Z1078" s="2">
        <f t="shared" si="684"/>
        <v>0</v>
      </c>
      <c r="AA1078" s="2">
        <f t="shared" si="685"/>
        <v>0</v>
      </c>
      <c r="AB1078" s="6">
        <v>0</v>
      </c>
      <c r="AC1078" s="2">
        <f t="shared" si="686"/>
        <v>0</v>
      </c>
      <c r="AD1078" s="2">
        <f t="shared" si="687"/>
        <v>0</v>
      </c>
      <c r="AE1078" s="6">
        <v>15767730.173900001</v>
      </c>
      <c r="AF1078" s="2">
        <f t="shared" si="688"/>
        <v>15.7677301739</v>
      </c>
      <c r="AG1078" s="2">
        <f t="shared" si="689"/>
        <v>63.070920695600009</v>
      </c>
      <c r="AH1078" s="6">
        <v>0</v>
      </c>
      <c r="AI1078" s="2">
        <f t="shared" si="690"/>
        <v>0</v>
      </c>
      <c r="AJ1078" s="2">
        <f t="shared" si="691"/>
        <v>0</v>
      </c>
      <c r="AK1078" s="6">
        <v>0</v>
      </c>
      <c r="AL1078" s="2">
        <f t="shared" si="692"/>
        <v>0</v>
      </c>
      <c r="AM1078" s="2">
        <f t="shared" si="693"/>
        <v>0</v>
      </c>
      <c r="AN1078" s="6">
        <v>4143157.9384099999</v>
      </c>
      <c r="AO1078" s="2">
        <f t="shared" si="694"/>
        <v>4.1431579384099999</v>
      </c>
      <c r="AP1078" s="2">
        <f t="shared" si="695"/>
        <v>16.57263175364</v>
      </c>
      <c r="AQ1078" s="6">
        <v>244794.80552600001</v>
      </c>
      <c r="AR1078" s="2">
        <f t="shared" si="696"/>
        <v>0.244794805526</v>
      </c>
      <c r="AS1078" s="2">
        <f t="shared" si="697"/>
        <v>0.9791792221040001</v>
      </c>
      <c r="AT1078" s="2">
        <v>25000000</v>
      </c>
      <c r="AU1078" s="2">
        <v>0</v>
      </c>
      <c r="AV1078" s="2">
        <f t="shared" si="698"/>
        <v>0</v>
      </c>
      <c r="AW1078" s="2">
        <f t="shared" si="699"/>
        <v>0</v>
      </c>
      <c r="AX1078" s="2">
        <v>0</v>
      </c>
      <c r="AY1078" s="2">
        <f t="shared" si="700"/>
        <v>0</v>
      </c>
      <c r="AZ1078" s="2">
        <f t="shared" si="701"/>
        <v>0</v>
      </c>
      <c r="BA1078" s="2">
        <v>25000000</v>
      </c>
      <c r="BB1078" s="2">
        <f t="shared" si="702"/>
        <v>25</v>
      </c>
      <c r="BC1078" s="2">
        <f t="shared" si="703"/>
        <v>100</v>
      </c>
      <c r="BD1078" s="2">
        <v>0</v>
      </c>
      <c r="BE1078" s="2">
        <f t="shared" si="704"/>
        <v>0</v>
      </c>
      <c r="BF1078" s="2">
        <f t="shared" si="705"/>
        <v>0</v>
      </c>
      <c r="BG1078" s="2">
        <v>25000000</v>
      </c>
      <c r="BH1078" s="2">
        <f t="shared" si="706"/>
        <v>25</v>
      </c>
      <c r="BI1078" s="2">
        <f t="shared" si="707"/>
        <v>100</v>
      </c>
      <c r="BJ1078" s="2">
        <v>0</v>
      </c>
      <c r="BK1078" s="2">
        <f t="shared" si="708"/>
        <v>0</v>
      </c>
      <c r="BL1078" s="2">
        <f t="shared" si="709"/>
        <v>0</v>
      </c>
      <c r="BM1078" s="2">
        <v>0</v>
      </c>
      <c r="BN1078" s="2">
        <f t="shared" si="710"/>
        <v>0</v>
      </c>
      <c r="BO1078" s="2">
        <f t="shared" si="711"/>
        <v>0</v>
      </c>
      <c r="BP1078" s="2">
        <v>0</v>
      </c>
      <c r="BQ1078" s="2">
        <f t="shared" si="712"/>
        <v>0</v>
      </c>
      <c r="BR1078" s="2">
        <f t="shared" si="713"/>
        <v>0</v>
      </c>
      <c r="BS1078" s="2">
        <v>25000000</v>
      </c>
      <c r="BT1078" s="1">
        <v>19</v>
      </c>
      <c r="BU1078" s="1">
        <v>92</v>
      </c>
      <c r="BV1078" s="2">
        <v>56.684210526315788</v>
      </c>
      <c r="BW1078" s="1">
        <v>81</v>
      </c>
      <c r="BX1078" s="2">
        <v>243.02702702702703</v>
      </c>
      <c r="BY1078" s="1">
        <v>319</v>
      </c>
      <c r="BZ1078" s="1">
        <v>166</v>
      </c>
      <c r="CA1078" s="2">
        <v>148.83783783783784</v>
      </c>
      <c r="CB1078" s="2">
        <v>1184.1891891891892</v>
      </c>
      <c r="CC1078" s="1">
        <v>192</v>
      </c>
      <c r="CD1078" s="1">
        <v>32</v>
      </c>
      <c r="CE1078" s="2">
        <v>0.85099999999999998</v>
      </c>
      <c r="CF1078" s="2">
        <v>91.8065</v>
      </c>
      <c r="CG1078" s="2">
        <v>106.2373</v>
      </c>
      <c r="CH1078" s="2">
        <v>6.32</v>
      </c>
      <c r="CI1078" s="2">
        <v>60.152299999999997</v>
      </c>
      <c r="CJ1078" s="2">
        <v>4.7249999999999996</v>
      </c>
      <c r="CK1078" s="9">
        <v>7118</v>
      </c>
      <c r="CL1078" s="8">
        <v>0</v>
      </c>
      <c r="CM1078" s="8">
        <v>0</v>
      </c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">
        <v>0</v>
      </c>
      <c r="DG1078" s="1">
        <v>0</v>
      </c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20" t="s">
        <v>57</v>
      </c>
    </row>
    <row r="1079" spans="1:130">
      <c r="A1079" s="5">
        <v>1079</v>
      </c>
      <c r="B1079" s="1">
        <v>12</v>
      </c>
      <c r="C1079" s="9">
        <v>372810</v>
      </c>
      <c r="D1079" s="9">
        <v>7848954</v>
      </c>
      <c r="E1079" s="22">
        <v>-40.2121</v>
      </c>
      <c r="F1079" s="22">
        <v>-19.450199999999999</v>
      </c>
      <c r="G1079" s="6">
        <v>0</v>
      </c>
      <c r="H1079" s="2">
        <f t="shared" si="672"/>
        <v>0</v>
      </c>
      <c r="I1079" s="2">
        <f t="shared" si="673"/>
        <v>0</v>
      </c>
      <c r="J1079" s="6">
        <v>0</v>
      </c>
      <c r="K1079" s="2">
        <f t="shared" si="674"/>
        <v>0</v>
      </c>
      <c r="L1079" s="2">
        <f t="shared" si="675"/>
        <v>0</v>
      </c>
      <c r="M1079" s="6">
        <v>0</v>
      </c>
      <c r="N1079" s="2">
        <f t="shared" si="676"/>
        <v>0</v>
      </c>
      <c r="O1079" s="2">
        <f t="shared" si="677"/>
        <v>0</v>
      </c>
      <c r="P1079" s="6">
        <v>1191937.8204999999</v>
      </c>
      <c r="Q1079" s="2">
        <f t="shared" si="678"/>
        <v>1.1919378205</v>
      </c>
      <c r="R1079" s="2">
        <f t="shared" si="679"/>
        <v>4.7677512819999999</v>
      </c>
      <c r="S1079" s="6">
        <v>12145477.243100001</v>
      </c>
      <c r="T1079" s="2">
        <f t="shared" si="680"/>
        <v>12.1454772431</v>
      </c>
      <c r="U1079" s="2">
        <f t="shared" si="681"/>
        <v>48.581908972400001</v>
      </c>
      <c r="V1079" s="6">
        <v>0</v>
      </c>
      <c r="W1079" s="2">
        <f t="shared" si="682"/>
        <v>0</v>
      </c>
      <c r="X1079" s="2">
        <f t="shared" si="683"/>
        <v>0</v>
      </c>
      <c r="Y1079" s="6">
        <v>0</v>
      </c>
      <c r="Z1079" s="2">
        <f t="shared" si="684"/>
        <v>0</v>
      </c>
      <c r="AA1079" s="2">
        <f t="shared" si="685"/>
        <v>0</v>
      </c>
      <c r="AB1079" s="6">
        <v>0</v>
      </c>
      <c r="AC1079" s="2">
        <f t="shared" si="686"/>
        <v>0</v>
      </c>
      <c r="AD1079" s="2">
        <f t="shared" si="687"/>
        <v>0</v>
      </c>
      <c r="AE1079" s="6">
        <v>8228279.0265499996</v>
      </c>
      <c r="AF1079" s="2">
        <f t="shared" si="688"/>
        <v>8.2282790265500001</v>
      </c>
      <c r="AG1079" s="2">
        <f t="shared" si="689"/>
        <v>32.913116106199993</v>
      </c>
      <c r="AH1079" s="6">
        <v>0</v>
      </c>
      <c r="AI1079" s="2">
        <f t="shared" si="690"/>
        <v>0</v>
      </c>
      <c r="AJ1079" s="2">
        <f t="shared" si="691"/>
        <v>0</v>
      </c>
      <c r="AK1079" s="6">
        <v>0</v>
      </c>
      <c r="AL1079" s="2">
        <f t="shared" si="692"/>
        <v>0</v>
      </c>
      <c r="AM1079" s="2">
        <f t="shared" si="693"/>
        <v>0</v>
      </c>
      <c r="AN1079" s="6">
        <v>3434305.9098299998</v>
      </c>
      <c r="AO1079" s="2">
        <f t="shared" si="694"/>
        <v>3.4343059098299999</v>
      </c>
      <c r="AP1079" s="2">
        <f t="shared" si="695"/>
        <v>13.737223639319998</v>
      </c>
      <c r="AQ1079" s="6">
        <v>0</v>
      </c>
      <c r="AR1079" s="2">
        <f t="shared" si="696"/>
        <v>0</v>
      </c>
      <c r="AS1079" s="2">
        <f t="shared" si="697"/>
        <v>0</v>
      </c>
      <c r="AT1079" s="2">
        <v>25000000</v>
      </c>
      <c r="AU1079" s="2">
        <v>0</v>
      </c>
      <c r="AV1079" s="2">
        <f t="shared" si="698"/>
        <v>0</v>
      </c>
      <c r="AW1079" s="2">
        <f t="shared" si="699"/>
        <v>0</v>
      </c>
      <c r="AX1079" s="2">
        <v>0</v>
      </c>
      <c r="AY1079" s="2">
        <f t="shared" si="700"/>
        <v>0</v>
      </c>
      <c r="AZ1079" s="2">
        <f t="shared" si="701"/>
        <v>0</v>
      </c>
      <c r="BA1079" s="2">
        <v>25000000</v>
      </c>
      <c r="BB1079" s="2">
        <f t="shared" si="702"/>
        <v>25</v>
      </c>
      <c r="BC1079" s="2">
        <f t="shared" si="703"/>
        <v>100</v>
      </c>
      <c r="BD1079" s="2">
        <v>0</v>
      </c>
      <c r="BE1079" s="2">
        <f t="shared" si="704"/>
        <v>0</v>
      </c>
      <c r="BF1079" s="2">
        <f t="shared" si="705"/>
        <v>0</v>
      </c>
      <c r="BG1079" s="2">
        <v>25000000</v>
      </c>
      <c r="BH1079" s="2">
        <f t="shared" si="706"/>
        <v>25</v>
      </c>
      <c r="BI1079" s="2">
        <f t="shared" si="707"/>
        <v>100</v>
      </c>
      <c r="BJ1079" s="2">
        <v>0</v>
      </c>
      <c r="BK1079" s="2">
        <f t="shared" si="708"/>
        <v>0</v>
      </c>
      <c r="BL1079" s="2">
        <f t="shared" si="709"/>
        <v>0</v>
      </c>
      <c r="BM1079" s="2">
        <v>0</v>
      </c>
      <c r="BN1079" s="2">
        <f t="shared" si="710"/>
        <v>0</v>
      </c>
      <c r="BO1079" s="2">
        <f t="shared" si="711"/>
        <v>0</v>
      </c>
      <c r="BP1079" s="2">
        <v>0</v>
      </c>
      <c r="BQ1079" s="2">
        <f t="shared" si="712"/>
        <v>0</v>
      </c>
      <c r="BR1079" s="2">
        <f t="shared" si="713"/>
        <v>0</v>
      </c>
      <c r="BS1079" s="2">
        <v>25000000</v>
      </c>
      <c r="BT1079" s="1">
        <v>22</v>
      </c>
      <c r="BU1079" s="1">
        <v>68</v>
      </c>
      <c r="BV1079" s="2">
        <v>38.342857142857142</v>
      </c>
      <c r="BW1079" s="1">
        <v>81</v>
      </c>
      <c r="BX1079" s="2">
        <v>243.5</v>
      </c>
      <c r="BY1079" s="1">
        <v>319</v>
      </c>
      <c r="BZ1079" s="1">
        <v>168</v>
      </c>
      <c r="CA1079" s="2">
        <v>147.80555555555554</v>
      </c>
      <c r="CB1079" s="2">
        <v>1185.4722222222222</v>
      </c>
      <c r="CC1079" s="1">
        <v>191</v>
      </c>
      <c r="CD1079" s="1">
        <v>33</v>
      </c>
      <c r="CE1079" s="2">
        <v>0.85099999999999998</v>
      </c>
      <c r="CF1079" s="2">
        <v>91.8065</v>
      </c>
      <c r="CG1079" s="2">
        <v>106.2373</v>
      </c>
      <c r="CH1079" s="2">
        <v>6.32</v>
      </c>
      <c r="CI1079" s="2">
        <v>60.152299999999997</v>
      </c>
      <c r="CJ1079" s="2">
        <v>4.7249999999999996</v>
      </c>
      <c r="CK1079" s="9">
        <v>7118</v>
      </c>
      <c r="CL1079" s="18">
        <v>3</v>
      </c>
      <c r="CM1079" s="18">
        <v>40</v>
      </c>
      <c r="CN1079" s="18">
        <v>24</v>
      </c>
      <c r="CO1079" s="18">
        <v>52</v>
      </c>
      <c r="CP1079" s="18">
        <v>35.666666666666664</v>
      </c>
      <c r="CQ1079" s="18">
        <v>81</v>
      </c>
      <c r="CR1079" s="18">
        <v>243.66666666666666</v>
      </c>
      <c r="CS1079" s="18">
        <v>317</v>
      </c>
      <c r="CT1079" s="18">
        <v>168</v>
      </c>
      <c r="CU1079" s="18">
        <v>148</v>
      </c>
      <c r="CV1079" s="18">
        <v>1187</v>
      </c>
      <c r="CW1079" s="18">
        <v>191</v>
      </c>
      <c r="CX1079" s="18">
        <v>33</v>
      </c>
      <c r="CY1079" s="18">
        <v>0.85099999999999998</v>
      </c>
      <c r="CZ1079" s="18">
        <v>91.806499999999986</v>
      </c>
      <c r="DA1079" s="18">
        <v>106.2373</v>
      </c>
      <c r="DB1079" s="18">
        <v>6.32</v>
      </c>
      <c r="DC1079" s="18">
        <v>60.152299999999997</v>
      </c>
      <c r="DD1079" s="18">
        <v>4.7249999999999996</v>
      </c>
      <c r="DE1079" s="18">
        <v>7118</v>
      </c>
      <c r="DF1079" s="21">
        <v>0</v>
      </c>
      <c r="DG1079" s="21">
        <v>0</v>
      </c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20" t="s">
        <v>57</v>
      </c>
    </row>
    <row r="1080" spans="1:130">
      <c r="A1080" s="5">
        <v>1080</v>
      </c>
      <c r="B1080" s="1">
        <v>8</v>
      </c>
      <c r="C1080" s="9">
        <v>377810</v>
      </c>
      <c r="D1080" s="9">
        <v>7848954</v>
      </c>
      <c r="E1080" s="22">
        <v>-40.164400000000001</v>
      </c>
      <c r="F1080" s="22">
        <v>-19.450500000000002</v>
      </c>
      <c r="G1080" s="6">
        <v>234229.85446199999</v>
      </c>
      <c r="H1080" s="2">
        <f t="shared" si="672"/>
        <v>0.23422985446199998</v>
      </c>
      <c r="I1080" s="2">
        <f t="shared" si="673"/>
        <v>0.93691941784799992</v>
      </c>
      <c r="J1080" s="6">
        <v>0</v>
      </c>
      <c r="K1080" s="2">
        <f t="shared" si="674"/>
        <v>0</v>
      </c>
      <c r="L1080" s="2">
        <f t="shared" si="675"/>
        <v>0</v>
      </c>
      <c r="M1080" s="6">
        <v>46349.244002400003</v>
      </c>
      <c r="N1080" s="2">
        <f t="shared" si="676"/>
        <v>4.6349244002400002E-2</v>
      </c>
      <c r="O1080" s="2">
        <f t="shared" si="677"/>
        <v>0.18539697600960001</v>
      </c>
      <c r="P1080" s="6">
        <v>896433.02827100002</v>
      </c>
      <c r="Q1080" s="2">
        <f t="shared" si="678"/>
        <v>0.89643302827100002</v>
      </c>
      <c r="R1080" s="2">
        <f t="shared" si="679"/>
        <v>3.5857321130840001</v>
      </c>
      <c r="S1080" s="6">
        <v>10438094.875700001</v>
      </c>
      <c r="T1080" s="2">
        <f t="shared" si="680"/>
        <v>10.438094875700001</v>
      </c>
      <c r="U1080" s="2">
        <f t="shared" si="681"/>
        <v>41.752379502800004</v>
      </c>
      <c r="V1080" s="6">
        <v>0</v>
      </c>
      <c r="W1080" s="2">
        <f t="shared" si="682"/>
        <v>0</v>
      </c>
      <c r="X1080" s="2">
        <f t="shared" si="683"/>
        <v>0</v>
      </c>
      <c r="Y1080" s="6">
        <v>0</v>
      </c>
      <c r="Z1080" s="2">
        <f t="shared" si="684"/>
        <v>0</v>
      </c>
      <c r="AA1080" s="2">
        <f t="shared" si="685"/>
        <v>0</v>
      </c>
      <c r="AB1080" s="6">
        <v>0</v>
      </c>
      <c r="AC1080" s="2">
        <f t="shared" si="686"/>
        <v>0</v>
      </c>
      <c r="AD1080" s="2">
        <f t="shared" si="687"/>
        <v>0</v>
      </c>
      <c r="AE1080" s="6">
        <v>8221278.3645000001</v>
      </c>
      <c r="AF1080" s="2">
        <f t="shared" si="688"/>
        <v>8.2212783644999998</v>
      </c>
      <c r="AG1080" s="2">
        <f t="shared" si="689"/>
        <v>32.885113457999999</v>
      </c>
      <c r="AH1080" s="6">
        <v>0</v>
      </c>
      <c r="AI1080" s="2">
        <f t="shared" si="690"/>
        <v>0</v>
      </c>
      <c r="AJ1080" s="2">
        <f t="shared" si="691"/>
        <v>0</v>
      </c>
      <c r="AK1080" s="6">
        <v>0</v>
      </c>
      <c r="AL1080" s="2">
        <f t="shared" si="692"/>
        <v>0</v>
      </c>
      <c r="AM1080" s="2">
        <f t="shared" si="693"/>
        <v>0</v>
      </c>
      <c r="AN1080" s="6">
        <v>4802818.94747</v>
      </c>
      <c r="AO1080" s="2">
        <f t="shared" si="694"/>
        <v>4.8028189474699996</v>
      </c>
      <c r="AP1080" s="2">
        <f t="shared" si="695"/>
        <v>19.211275789879998</v>
      </c>
      <c r="AQ1080" s="6">
        <v>360795.68563199998</v>
      </c>
      <c r="AR1080" s="2">
        <f t="shared" si="696"/>
        <v>0.36079568563199998</v>
      </c>
      <c r="AS1080" s="2">
        <f t="shared" si="697"/>
        <v>1.4431827425279999</v>
      </c>
      <c r="AT1080" s="2">
        <v>25000000</v>
      </c>
      <c r="AU1080" s="2">
        <v>0</v>
      </c>
      <c r="AV1080" s="2">
        <f t="shared" si="698"/>
        <v>0</v>
      </c>
      <c r="AW1080" s="2">
        <f t="shared" si="699"/>
        <v>0</v>
      </c>
      <c r="AX1080" s="2">
        <v>0</v>
      </c>
      <c r="AY1080" s="2">
        <f t="shared" si="700"/>
        <v>0</v>
      </c>
      <c r="AZ1080" s="2">
        <f t="shared" si="701"/>
        <v>0</v>
      </c>
      <c r="BA1080" s="2">
        <v>25000000</v>
      </c>
      <c r="BB1080" s="2">
        <f t="shared" si="702"/>
        <v>25</v>
      </c>
      <c r="BC1080" s="2">
        <f t="shared" si="703"/>
        <v>100</v>
      </c>
      <c r="BD1080" s="2">
        <v>0</v>
      </c>
      <c r="BE1080" s="2">
        <f t="shared" si="704"/>
        <v>0</v>
      </c>
      <c r="BF1080" s="2">
        <f t="shared" si="705"/>
        <v>0</v>
      </c>
      <c r="BG1080" s="2">
        <v>25000000</v>
      </c>
      <c r="BH1080" s="2">
        <f t="shared" si="706"/>
        <v>25</v>
      </c>
      <c r="BI1080" s="2">
        <f t="shared" si="707"/>
        <v>100</v>
      </c>
      <c r="BJ1080" s="2">
        <v>0</v>
      </c>
      <c r="BK1080" s="2">
        <f t="shared" si="708"/>
        <v>0</v>
      </c>
      <c r="BL1080" s="2">
        <f t="shared" si="709"/>
        <v>0</v>
      </c>
      <c r="BM1080" s="2">
        <v>0</v>
      </c>
      <c r="BN1080" s="2">
        <f t="shared" si="710"/>
        <v>0</v>
      </c>
      <c r="BO1080" s="2">
        <f t="shared" si="711"/>
        <v>0</v>
      </c>
      <c r="BP1080" s="2">
        <v>0</v>
      </c>
      <c r="BQ1080" s="2">
        <f t="shared" si="712"/>
        <v>0</v>
      </c>
      <c r="BR1080" s="2">
        <f t="shared" si="713"/>
        <v>0</v>
      </c>
      <c r="BS1080" s="2">
        <v>25000000</v>
      </c>
      <c r="BT1080" s="1">
        <v>19</v>
      </c>
      <c r="BU1080" s="1">
        <v>45</v>
      </c>
      <c r="BV1080" s="2">
        <v>27.407407407407408</v>
      </c>
      <c r="BW1080" s="1">
        <v>81</v>
      </c>
      <c r="BX1080" s="2">
        <v>243.71875</v>
      </c>
      <c r="BY1080" s="1">
        <v>318</v>
      </c>
      <c r="BZ1080" s="1">
        <v>168</v>
      </c>
      <c r="CA1080" s="2">
        <v>146.9375</v>
      </c>
      <c r="CB1080" s="2">
        <v>1189.09375</v>
      </c>
      <c r="CC1080" s="1">
        <v>190</v>
      </c>
      <c r="CD1080" s="1">
        <v>33</v>
      </c>
      <c r="CE1080" s="2">
        <v>0.85099999999999998</v>
      </c>
      <c r="CF1080" s="2">
        <v>91.8065</v>
      </c>
      <c r="CG1080" s="2">
        <v>106.2373</v>
      </c>
      <c r="CH1080" s="2">
        <v>6.32</v>
      </c>
      <c r="CI1080" s="2">
        <v>60.152299999999997</v>
      </c>
      <c r="CJ1080" s="2">
        <v>4.7249999999999996</v>
      </c>
      <c r="CK1080" s="9">
        <v>7118</v>
      </c>
      <c r="CL1080" s="18">
        <v>2</v>
      </c>
      <c r="CM1080" s="18">
        <v>28</v>
      </c>
      <c r="CN1080" s="18">
        <v>20</v>
      </c>
      <c r="CO1080" s="18">
        <v>22</v>
      </c>
      <c r="CP1080" s="18">
        <v>21</v>
      </c>
      <c r="CQ1080" s="18">
        <v>81</v>
      </c>
      <c r="CR1080" s="18">
        <v>244</v>
      </c>
      <c r="CS1080" s="18">
        <v>318</v>
      </c>
      <c r="CT1080" s="18">
        <v>170</v>
      </c>
      <c r="CU1080" s="18">
        <v>147</v>
      </c>
      <c r="CV1080" s="18">
        <v>1186</v>
      </c>
      <c r="CW1080" s="18">
        <v>190</v>
      </c>
      <c r="CX1080" s="18">
        <v>33</v>
      </c>
      <c r="CY1080" s="18">
        <v>0.85099999999999998</v>
      </c>
      <c r="CZ1080" s="18">
        <v>91.8065</v>
      </c>
      <c r="DA1080" s="18">
        <v>106.2373</v>
      </c>
      <c r="DB1080" s="18">
        <v>6.32</v>
      </c>
      <c r="DC1080" s="18">
        <v>60.152299999999997</v>
      </c>
      <c r="DD1080" s="18">
        <v>4.7249999999999996</v>
      </c>
      <c r="DE1080" s="18">
        <v>7118</v>
      </c>
      <c r="DF1080" s="21">
        <v>0</v>
      </c>
      <c r="DG1080" s="21">
        <v>0</v>
      </c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20" t="s">
        <v>57</v>
      </c>
    </row>
    <row r="1081" spans="1:130">
      <c r="A1081" s="5">
        <v>1081</v>
      </c>
      <c r="B1081" s="1">
        <v>8</v>
      </c>
      <c r="C1081" s="9">
        <v>382810</v>
      </c>
      <c r="D1081" s="9">
        <v>7848954</v>
      </c>
      <c r="E1081" s="22">
        <v>-40.116799999999998</v>
      </c>
      <c r="F1081" s="22">
        <v>-19.450800000000001</v>
      </c>
      <c r="G1081" s="6">
        <v>0</v>
      </c>
      <c r="H1081" s="2">
        <f t="shared" si="672"/>
        <v>0</v>
      </c>
      <c r="I1081" s="2">
        <f t="shared" si="673"/>
        <v>0</v>
      </c>
      <c r="J1081" s="6">
        <v>345864.242837</v>
      </c>
      <c r="K1081" s="2">
        <f t="shared" si="674"/>
        <v>0.34586424283700001</v>
      </c>
      <c r="L1081" s="2">
        <f t="shared" si="675"/>
        <v>1.3834569713480001</v>
      </c>
      <c r="M1081" s="6">
        <v>57250.452426199998</v>
      </c>
      <c r="N1081" s="2">
        <f t="shared" si="676"/>
        <v>5.7250452426199999E-2</v>
      </c>
      <c r="O1081" s="2">
        <f t="shared" si="677"/>
        <v>0.2290018097048</v>
      </c>
      <c r="P1081" s="6">
        <v>0</v>
      </c>
      <c r="Q1081" s="2">
        <f t="shared" si="678"/>
        <v>0</v>
      </c>
      <c r="R1081" s="2">
        <f t="shared" si="679"/>
        <v>0</v>
      </c>
      <c r="S1081" s="6">
        <v>8584833.2723500002</v>
      </c>
      <c r="T1081" s="2">
        <f t="shared" si="680"/>
        <v>8.58483327235</v>
      </c>
      <c r="U1081" s="2">
        <f t="shared" si="681"/>
        <v>34.3393330894</v>
      </c>
      <c r="V1081" s="6">
        <v>0</v>
      </c>
      <c r="W1081" s="2">
        <f t="shared" si="682"/>
        <v>0</v>
      </c>
      <c r="X1081" s="2">
        <f t="shared" si="683"/>
        <v>0</v>
      </c>
      <c r="Y1081" s="6">
        <v>0</v>
      </c>
      <c r="Z1081" s="2">
        <f t="shared" si="684"/>
        <v>0</v>
      </c>
      <c r="AA1081" s="2">
        <f t="shared" si="685"/>
        <v>0</v>
      </c>
      <c r="AB1081" s="6">
        <v>0</v>
      </c>
      <c r="AC1081" s="2">
        <f t="shared" si="686"/>
        <v>0</v>
      </c>
      <c r="AD1081" s="2">
        <f t="shared" si="687"/>
        <v>0</v>
      </c>
      <c r="AE1081" s="6">
        <v>14195431.589500001</v>
      </c>
      <c r="AF1081" s="2">
        <f t="shared" si="688"/>
        <v>14.1954315895</v>
      </c>
      <c r="AG1081" s="2">
        <f t="shared" si="689"/>
        <v>56.781726358000007</v>
      </c>
      <c r="AH1081" s="6">
        <v>0</v>
      </c>
      <c r="AI1081" s="2">
        <f t="shared" si="690"/>
        <v>0</v>
      </c>
      <c r="AJ1081" s="2">
        <f t="shared" si="691"/>
        <v>0</v>
      </c>
      <c r="AK1081" s="6">
        <v>0</v>
      </c>
      <c r="AL1081" s="2">
        <f t="shared" si="692"/>
        <v>0</v>
      </c>
      <c r="AM1081" s="2">
        <f t="shared" si="693"/>
        <v>0</v>
      </c>
      <c r="AN1081" s="6">
        <v>1803058.5056400001</v>
      </c>
      <c r="AO1081" s="2">
        <f t="shared" si="694"/>
        <v>1.8030585056400001</v>
      </c>
      <c r="AP1081" s="2">
        <f t="shared" si="695"/>
        <v>7.2122340225600006</v>
      </c>
      <c r="AQ1081" s="6">
        <v>13561.937239299999</v>
      </c>
      <c r="AR1081" s="2">
        <f t="shared" si="696"/>
        <v>1.35619372393E-2</v>
      </c>
      <c r="AS1081" s="2">
        <f t="shared" si="697"/>
        <v>5.4247748957199998E-2</v>
      </c>
      <c r="AT1081" s="2">
        <v>25000000</v>
      </c>
      <c r="AU1081" s="2">
        <v>0</v>
      </c>
      <c r="AV1081" s="2">
        <f t="shared" si="698"/>
        <v>0</v>
      </c>
      <c r="AW1081" s="2">
        <f t="shared" si="699"/>
        <v>0</v>
      </c>
      <c r="AX1081" s="2">
        <v>0</v>
      </c>
      <c r="AY1081" s="2">
        <f t="shared" si="700"/>
        <v>0</v>
      </c>
      <c r="AZ1081" s="2">
        <f t="shared" si="701"/>
        <v>0</v>
      </c>
      <c r="BA1081" s="2">
        <v>25000000</v>
      </c>
      <c r="BB1081" s="2">
        <f t="shared" si="702"/>
        <v>25</v>
      </c>
      <c r="BC1081" s="2">
        <f t="shared" si="703"/>
        <v>100</v>
      </c>
      <c r="BD1081" s="2">
        <v>0</v>
      </c>
      <c r="BE1081" s="2">
        <f t="shared" si="704"/>
        <v>0</v>
      </c>
      <c r="BF1081" s="2">
        <f t="shared" si="705"/>
        <v>0</v>
      </c>
      <c r="BG1081" s="2">
        <v>25000000</v>
      </c>
      <c r="BH1081" s="2">
        <f t="shared" si="706"/>
        <v>25</v>
      </c>
      <c r="BI1081" s="2">
        <f t="shared" si="707"/>
        <v>100</v>
      </c>
      <c r="BJ1081" s="2">
        <v>0</v>
      </c>
      <c r="BK1081" s="2">
        <f t="shared" si="708"/>
        <v>0</v>
      </c>
      <c r="BL1081" s="2">
        <f t="shared" si="709"/>
        <v>0</v>
      </c>
      <c r="BM1081" s="2">
        <v>0</v>
      </c>
      <c r="BN1081" s="2">
        <f t="shared" si="710"/>
        <v>0</v>
      </c>
      <c r="BO1081" s="2">
        <f t="shared" si="711"/>
        <v>0</v>
      </c>
      <c r="BP1081" s="2">
        <v>0</v>
      </c>
      <c r="BQ1081" s="2">
        <f t="shared" si="712"/>
        <v>0</v>
      </c>
      <c r="BR1081" s="2">
        <f t="shared" si="713"/>
        <v>0</v>
      </c>
      <c r="BS1081" s="2">
        <v>25000000</v>
      </c>
      <c r="BT1081" s="1">
        <v>15</v>
      </c>
      <c r="BU1081" s="1">
        <v>39</v>
      </c>
      <c r="BV1081" s="2">
        <v>23.24</v>
      </c>
      <c r="BW1081" s="1">
        <v>81</v>
      </c>
      <c r="BX1081" s="2">
        <v>243.39393939393941</v>
      </c>
      <c r="BY1081" s="1">
        <v>317</v>
      </c>
      <c r="BZ1081" s="1">
        <v>169</v>
      </c>
      <c r="CA1081" s="2">
        <v>146.18181818181819</v>
      </c>
      <c r="CB1081" s="2">
        <v>1194.3030303030303</v>
      </c>
      <c r="CC1081" s="1">
        <v>190</v>
      </c>
      <c r="CD1081" s="1">
        <v>34</v>
      </c>
      <c r="CE1081" s="2">
        <v>0.85099999999999998</v>
      </c>
      <c r="CF1081" s="2">
        <v>91.8065</v>
      </c>
      <c r="CG1081" s="2">
        <v>106.2373</v>
      </c>
      <c r="CH1081" s="2">
        <v>6.32</v>
      </c>
      <c r="CI1081" s="2">
        <v>60.152299999999997</v>
      </c>
      <c r="CJ1081" s="2">
        <v>4.7249999999999996</v>
      </c>
      <c r="CK1081" s="9">
        <v>7118</v>
      </c>
      <c r="CL1081" s="8">
        <v>0</v>
      </c>
      <c r="CM1081" s="8">
        <v>0</v>
      </c>
      <c r="CN1081" s="18"/>
      <c r="CO1081" s="18"/>
      <c r="CP1081" s="18"/>
      <c r="CQ1081" s="18"/>
      <c r="CR1081" s="18"/>
      <c r="CS1081" s="18"/>
      <c r="CT1081" s="18"/>
      <c r="CU1081" s="18"/>
      <c r="CV1081" s="18"/>
      <c r="CW1081" s="18"/>
      <c r="CX1081" s="18"/>
      <c r="CY1081" s="18"/>
      <c r="CZ1081" s="18"/>
      <c r="DA1081" s="18"/>
      <c r="DB1081" s="18"/>
      <c r="DC1081" s="18"/>
      <c r="DD1081" s="18"/>
      <c r="DE1081" s="18"/>
      <c r="DF1081" s="21">
        <v>0</v>
      </c>
      <c r="DG1081" s="21">
        <v>0</v>
      </c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20" t="s">
        <v>57</v>
      </c>
    </row>
    <row r="1082" spans="1:130">
      <c r="A1082" s="5">
        <v>1082</v>
      </c>
      <c r="B1082" s="1">
        <v>8</v>
      </c>
      <c r="C1082" s="9">
        <v>387810</v>
      </c>
      <c r="D1082" s="9">
        <v>7848954</v>
      </c>
      <c r="E1082" s="22">
        <v>-40.069200000000002</v>
      </c>
      <c r="F1082" s="22">
        <v>-19.4511</v>
      </c>
      <c r="G1082" s="6">
        <v>0</v>
      </c>
      <c r="H1082" s="2">
        <f t="shared" si="672"/>
        <v>0</v>
      </c>
      <c r="I1082" s="2">
        <f t="shared" si="673"/>
        <v>0</v>
      </c>
      <c r="J1082" s="6">
        <v>0</v>
      </c>
      <c r="K1082" s="2">
        <f t="shared" si="674"/>
        <v>0</v>
      </c>
      <c r="L1082" s="2">
        <f t="shared" si="675"/>
        <v>0</v>
      </c>
      <c r="M1082" s="6">
        <v>0</v>
      </c>
      <c r="N1082" s="2">
        <f t="shared" si="676"/>
        <v>0</v>
      </c>
      <c r="O1082" s="2">
        <f t="shared" si="677"/>
        <v>0</v>
      </c>
      <c r="P1082" s="6">
        <v>0</v>
      </c>
      <c r="Q1082" s="2">
        <f t="shared" si="678"/>
        <v>0</v>
      </c>
      <c r="R1082" s="2">
        <f t="shared" si="679"/>
        <v>0</v>
      </c>
      <c r="S1082" s="6">
        <v>17981427.125500001</v>
      </c>
      <c r="T1082" s="2">
        <f t="shared" si="680"/>
        <v>17.981427125500002</v>
      </c>
      <c r="U1082" s="2">
        <f t="shared" si="681"/>
        <v>71.925708502000006</v>
      </c>
      <c r="V1082" s="6">
        <v>0</v>
      </c>
      <c r="W1082" s="2">
        <f t="shared" si="682"/>
        <v>0</v>
      </c>
      <c r="X1082" s="2">
        <f t="shared" si="683"/>
        <v>0</v>
      </c>
      <c r="Y1082" s="6">
        <v>0</v>
      </c>
      <c r="Z1082" s="2">
        <f t="shared" si="684"/>
        <v>0</v>
      </c>
      <c r="AA1082" s="2">
        <f t="shared" si="685"/>
        <v>0</v>
      </c>
      <c r="AB1082" s="6">
        <v>0</v>
      </c>
      <c r="AC1082" s="2">
        <f t="shared" si="686"/>
        <v>0</v>
      </c>
      <c r="AD1082" s="2">
        <f t="shared" si="687"/>
        <v>0</v>
      </c>
      <c r="AE1082" s="6">
        <v>6294154.0435300004</v>
      </c>
      <c r="AF1082" s="2">
        <f t="shared" si="688"/>
        <v>6.2941540435300007</v>
      </c>
      <c r="AG1082" s="2">
        <f t="shared" si="689"/>
        <v>25.176616174120003</v>
      </c>
      <c r="AH1082" s="6">
        <v>0</v>
      </c>
      <c r="AI1082" s="2">
        <f t="shared" si="690"/>
        <v>0</v>
      </c>
      <c r="AJ1082" s="2">
        <f t="shared" si="691"/>
        <v>0</v>
      </c>
      <c r="AK1082" s="6">
        <v>0</v>
      </c>
      <c r="AL1082" s="2">
        <f t="shared" si="692"/>
        <v>0</v>
      </c>
      <c r="AM1082" s="2">
        <f t="shared" si="693"/>
        <v>0</v>
      </c>
      <c r="AN1082" s="6">
        <v>0</v>
      </c>
      <c r="AO1082" s="2">
        <f t="shared" si="694"/>
        <v>0</v>
      </c>
      <c r="AP1082" s="2">
        <f t="shared" si="695"/>
        <v>0</v>
      </c>
      <c r="AQ1082" s="6">
        <v>724418.830953</v>
      </c>
      <c r="AR1082" s="2">
        <f t="shared" si="696"/>
        <v>0.72441883095299997</v>
      </c>
      <c r="AS1082" s="2">
        <f t="shared" si="697"/>
        <v>2.8976753238119999</v>
      </c>
      <c r="AT1082" s="2">
        <v>25000000</v>
      </c>
      <c r="AU1082" s="2">
        <v>0</v>
      </c>
      <c r="AV1082" s="2">
        <f t="shared" si="698"/>
        <v>0</v>
      </c>
      <c r="AW1082" s="2">
        <f t="shared" si="699"/>
        <v>0</v>
      </c>
      <c r="AX1082" s="2">
        <v>0</v>
      </c>
      <c r="AY1082" s="2">
        <f t="shared" si="700"/>
        <v>0</v>
      </c>
      <c r="AZ1082" s="2">
        <f t="shared" si="701"/>
        <v>0</v>
      </c>
      <c r="BA1082" s="2">
        <v>25000000</v>
      </c>
      <c r="BB1082" s="2">
        <f t="shared" si="702"/>
        <v>25</v>
      </c>
      <c r="BC1082" s="2">
        <f t="shared" si="703"/>
        <v>100</v>
      </c>
      <c r="BD1082" s="2">
        <v>0</v>
      </c>
      <c r="BE1082" s="2">
        <f t="shared" si="704"/>
        <v>0</v>
      </c>
      <c r="BF1082" s="2">
        <f t="shared" si="705"/>
        <v>0</v>
      </c>
      <c r="BG1082" s="2">
        <v>25000000</v>
      </c>
      <c r="BH1082" s="2">
        <f t="shared" si="706"/>
        <v>25</v>
      </c>
      <c r="BI1082" s="2">
        <f t="shared" si="707"/>
        <v>100</v>
      </c>
      <c r="BJ1082" s="2">
        <v>0</v>
      </c>
      <c r="BK1082" s="2">
        <f t="shared" si="708"/>
        <v>0</v>
      </c>
      <c r="BL1082" s="2">
        <f t="shared" si="709"/>
        <v>0</v>
      </c>
      <c r="BM1082" s="2">
        <v>0</v>
      </c>
      <c r="BN1082" s="2">
        <f t="shared" si="710"/>
        <v>0</v>
      </c>
      <c r="BO1082" s="2">
        <f t="shared" si="711"/>
        <v>0</v>
      </c>
      <c r="BP1082" s="2">
        <v>0</v>
      </c>
      <c r="BQ1082" s="2">
        <f t="shared" si="712"/>
        <v>0</v>
      </c>
      <c r="BR1082" s="2">
        <f t="shared" si="713"/>
        <v>0</v>
      </c>
      <c r="BS1082" s="2">
        <v>25000000</v>
      </c>
      <c r="BT1082" s="1">
        <v>14</v>
      </c>
      <c r="BU1082" s="1">
        <v>39</v>
      </c>
      <c r="BV1082" s="2">
        <v>26.433333333333334</v>
      </c>
      <c r="BW1082" s="1">
        <v>81</v>
      </c>
      <c r="BX1082" s="2">
        <v>242.80487804878049</v>
      </c>
      <c r="BY1082" s="1">
        <v>316</v>
      </c>
      <c r="BZ1082" s="1">
        <v>168</v>
      </c>
      <c r="CA1082" s="2">
        <v>145.78048780487805</v>
      </c>
      <c r="CB1082" s="2">
        <v>1201.1707317073171</v>
      </c>
      <c r="CC1082" s="1">
        <v>190</v>
      </c>
      <c r="CD1082" s="1">
        <v>35</v>
      </c>
      <c r="CE1082" s="2">
        <v>0.85099999999999998</v>
      </c>
      <c r="CF1082" s="2">
        <v>91.8065</v>
      </c>
      <c r="CG1082" s="2">
        <v>106.2373</v>
      </c>
      <c r="CH1082" s="2">
        <v>6.32</v>
      </c>
      <c r="CI1082" s="2">
        <v>60.152299999999997</v>
      </c>
      <c r="CJ1082" s="2">
        <v>4.7249999999999996</v>
      </c>
      <c r="CK1082" s="9">
        <v>7118</v>
      </c>
      <c r="CL1082" s="18">
        <v>2</v>
      </c>
      <c r="CM1082" s="18">
        <v>62</v>
      </c>
      <c r="CN1082" s="18">
        <v>16</v>
      </c>
      <c r="CO1082" s="18">
        <v>21</v>
      </c>
      <c r="CP1082" s="18">
        <v>18.5</v>
      </c>
      <c r="CQ1082" s="18">
        <v>81</v>
      </c>
      <c r="CR1082" s="18">
        <v>243</v>
      </c>
      <c r="CS1082" s="18">
        <v>316</v>
      </c>
      <c r="CT1082" s="18">
        <v>169</v>
      </c>
      <c r="CU1082" s="18">
        <v>147</v>
      </c>
      <c r="CV1082" s="18">
        <v>1200.5</v>
      </c>
      <c r="CW1082" s="18">
        <v>189</v>
      </c>
      <c r="CX1082" s="18">
        <v>36</v>
      </c>
      <c r="CY1082" s="18">
        <v>0.85099999999999998</v>
      </c>
      <c r="CZ1082" s="18">
        <v>91.8065</v>
      </c>
      <c r="DA1082" s="18">
        <v>106.2373</v>
      </c>
      <c r="DB1082" s="18">
        <v>6.32</v>
      </c>
      <c r="DC1082" s="18">
        <v>60.152299999999997</v>
      </c>
      <c r="DD1082" s="18">
        <v>4.7249999999999996</v>
      </c>
      <c r="DE1082" s="18">
        <v>7118</v>
      </c>
      <c r="DF1082" s="1">
        <v>1</v>
      </c>
      <c r="DG1082" s="1">
        <v>2</v>
      </c>
      <c r="DH1082" s="1">
        <v>16</v>
      </c>
      <c r="DI1082" s="1">
        <v>16</v>
      </c>
      <c r="DJ1082" s="1">
        <v>16</v>
      </c>
      <c r="DK1082" s="1">
        <v>81</v>
      </c>
      <c r="DL1082" s="1">
        <v>243</v>
      </c>
      <c r="DM1082" s="1">
        <v>315</v>
      </c>
      <c r="DN1082" s="1">
        <v>169</v>
      </c>
      <c r="DO1082" s="1">
        <v>146</v>
      </c>
      <c r="DP1082" s="1">
        <v>1200</v>
      </c>
      <c r="DQ1082" s="1">
        <v>189</v>
      </c>
      <c r="DR1082" s="1">
        <v>36</v>
      </c>
      <c r="DS1082" s="1">
        <v>0.85099999999999998</v>
      </c>
      <c r="DT1082" s="1">
        <v>91.8065</v>
      </c>
      <c r="DU1082" s="1">
        <v>106.2373</v>
      </c>
      <c r="DV1082" s="1">
        <v>6.32</v>
      </c>
      <c r="DW1082" s="1">
        <v>60.152299999999997</v>
      </c>
      <c r="DX1082" s="1">
        <v>4.7249999999999996</v>
      </c>
      <c r="DY1082" s="1">
        <v>7118</v>
      </c>
      <c r="DZ1082" s="20" t="s">
        <v>57</v>
      </c>
    </row>
    <row r="1083" spans="1:130">
      <c r="A1083" s="5">
        <v>1083</v>
      </c>
      <c r="B1083" s="1">
        <v>8</v>
      </c>
      <c r="C1083" s="9">
        <v>392810</v>
      </c>
      <c r="D1083" s="9">
        <v>7848954</v>
      </c>
      <c r="E1083" s="22">
        <v>-40.021500000000003</v>
      </c>
      <c r="F1083" s="22">
        <v>-19.4514</v>
      </c>
      <c r="G1083" s="6">
        <v>0</v>
      </c>
      <c r="H1083" s="2">
        <f t="shared" si="672"/>
        <v>0</v>
      </c>
      <c r="I1083" s="2">
        <f t="shared" si="673"/>
        <v>0</v>
      </c>
      <c r="J1083" s="6">
        <v>0</v>
      </c>
      <c r="K1083" s="2">
        <f t="shared" si="674"/>
        <v>0</v>
      </c>
      <c r="L1083" s="2">
        <f t="shared" si="675"/>
        <v>0</v>
      </c>
      <c r="M1083" s="6">
        <v>236246.83500699999</v>
      </c>
      <c r="N1083" s="2">
        <f t="shared" si="676"/>
        <v>0.236246835007</v>
      </c>
      <c r="O1083" s="2">
        <f t="shared" si="677"/>
        <v>0.94498734002799989</v>
      </c>
      <c r="P1083" s="6">
        <v>0</v>
      </c>
      <c r="Q1083" s="2">
        <f t="shared" si="678"/>
        <v>0</v>
      </c>
      <c r="R1083" s="2">
        <f t="shared" si="679"/>
        <v>0</v>
      </c>
      <c r="S1083" s="6">
        <v>14408883.728700001</v>
      </c>
      <c r="T1083" s="2">
        <f t="shared" si="680"/>
        <v>14.408883728700001</v>
      </c>
      <c r="U1083" s="2">
        <f t="shared" si="681"/>
        <v>57.635534914800004</v>
      </c>
      <c r="V1083" s="6">
        <v>0</v>
      </c>
      <c r="W1083" s="2">
        <f t="shared" si="682"/>
        <v>0</v>
      </c>
      <c r="X1083" s="2">
        <f t="shared" si="683"/>
        <v>0</v>
      </c>
      <c r="Y1083" s="6">
        <v>0</v>
      </c>
      <c r="Z1083" s="2">
        <f t="shared" si="684"/>
        <v>0</v>
      </c>
      <c r="AA1083" s="2">
        <f t="shared" si="685"/>
        <v>0</v>
      </c>
      <c r="AB1083" s="6">
        <v>0</v>
      </c>
      <c r="AC1083" s="2">
        <f t="shared" si="686"/>
        <v>0</v>
      </c>
      <c r="AD1083" s="2">
        <f t="shared" si="687"/>
        <v>0</v>
      </c>
      <c r="AE1083" s="6">
        <v>9949668.3103500009</v>
      </c>
      <c r="AF1083" s="2">
        <f t="shared" si="688"/>
        <v>9.9496683103500008</v>
      </c>
      <c r="AG1083" s="2">
        <f t="shared" si="689"/>
        <v>39.798673241400003</v>
      </c>
      <c r="AH1083" s="6">
        <v>0</v>
      </c>
      <c r="AI1083" s="2">
        <f t="shared" si="690"/>
        <v>0</v>
      </c>
      <c r="AJ1083" s="2">
        <f t="shared" si="691"/>
        <v>0</v>
      </c>
      <c r="AK1083" s="6">
        <v>0</v>
      </c>
      <c r="AL1083" s="2">
        <f t="shared" si="692"/>
        <v>0</v>
      </c>
      <c r="AM1083" s="2">
        <f t="shared" si="693"/>
        <v>0</v>
      </c>
      <c r="AN1083" s="6">
        <v>132421.10180800001</v>
      </c>
      <c r="AO1083" s="2">
        <f t="shared" si="694"/>
        <v>0.13242110180800001</v>
      </c>
      <c r="AP1083" s="2">
        <f t="shared" si="695"/>
        <v>0.52968440723200005</v>
      </c>
      <c r="AQ1083" s="6">
        <v>272780.024102</v>
      </c>
      <c r="AR1083" s="2">
        <f t="shared" si="696"/>
        <v>0.27278002410199997</v>
      </c>
      <c r="AS1083" s="2">
        <f t="shared" si="697"/>
        <v>1.0911200964079999</v>
      </c>
      <c r="AT1083" s="2">
        <v>25000000</v>
      </c>
      <c r="AU1083" s="2">
        <v>0</v>
      </c>
      <c r="AV1083" s="2">
        <f t="shared" si="698"/>
        <v>0</v>
      </c>
      <c r="AW1083" s="2">
        <f t="shared" si="699"/>
        <v>0</v>
      </c>
      <c r="AX1083" s="2">
        <v>0</v>
      </c>
      <c r="AY1083" s="2">
        <f t="shared" si="700"/>
        <v>0</v>
      </c>
      <c r="AZ1083" s="2">
        <f t="shared" si="701"/>
        <v>0</v>
      </c>
      <c r="BA1083" s="2">
        <v>25000000</v>
      </c>
      <c r="BB1083" s="2">
        <f t="shared" si="702"/>
        <v>25</v>
      </c>
      <c r="BC1083" s="2">
        <f t="shared" si="703"/>
        <v>100</v>
      </c>
      <c r="BD1083" s="2">
        <v>0</v>
      </c>
      <c r="BE1083" s="2">
        <f t="shared" si="704"/>
        <v>0</v>
      </c>
      <c r="BF1083" s="2">
        <f t="shared" si="705"/>
        <v>0</v>
      </c>
      <c r="BG1083" s="2">
        <v>25000000</v>
      </c>
      <c r="BH1083" s="2">
        <f t="shared" si="706"/>
        <v>25</v>
      </c>
      <c r="BI1083" s="2">
        <f t="shared" si="707"/>
        <v>100</v>
      </c>
      <c r="BJ1083" s="2">
        <v>0</v>
      </c>
      <c r="BK1083" s="2">
        <f t="shared" si="708"/>
        <v>0</v>
      </c>
      <c r="BL1083" s="2">
        <f t="shared" si="709"/>
        <v>0</v>
      </c>
      <c r="BM1083" s="2">
        <v>0</v>
      </c>
      <c r="BN1083" s="2">
        <f t="shared" si="710"/>
        <v>0</v>
      </c>
      <c r="BO1083" s="2">
        <f t="shared" si="711"/>
        <v>0</v>
      </c>
      <c r="BP1083" s="2">
        <v>0</v>
      </c>
      <c r="BQ1083" s="2">
        <f t="shared" si="712"/>
        <v>0</v>
      </c>
      <c r="BR1083" s="2">
        <f t="shared" si="713"/>
        <v>0</v>
      </c>
      <c r="BS1083" s="2">
        <v>25000000</v>
      </c>
      <c r="BT1083" s="1">
        <v>10</v>
      </c>
      <c r="BU1083" s="1">
        <v>29</v>
      </c>
      <c r="BV1083" s="2">
        <v>20.071428571428573</v>
      </c>
      <c r="BW1083" s="1">
        <v>81</v>
      </c>
      <c r="BX1083" s="2">
        <v>242.88888888888889</v>
      </c>
      <c r="BY1083" s="1">
        <v>315</v>
      </c>
      <c r="BZ1083" s="1">
        <v>169</v>
      </c>
      <c r="CA1083" s="2">
        <v>144.37037037037038</v>
      </c>
      <c r="CB1083" s="2">
        <v>1206</v>
      </c>
      <c r="CC1083" s="1">
        <v>189</v>
      </c>
      <c r="CD1083" s="1">
        <v>37</v>
      </c>
      <c r="CE1083" s="2">
        <v>0.85099999999999998</v>
      </c>
      <c r="CF1083" s="2">
        <v>92.884150000000005</v>
      </c>
      <c r="CG1083" s="2">
        <v>109.82745</v>
      </c>
      <c r="CH1083" s="2">
        <v>7.0605000000000002</v>
      </c>
      <c r="CI1083" s="2">
        <v>56.499499999999998</v>
      </c>
      <c r="CJ1083" s="2">
        <v>4.8439999999999994</v>
      </c>
      <c r="CK1083" s="9">
        <v>7144</v>
      </c>
      <c r="CL1083" s="18">
        <v>2</v>
      </c>
      <c r="CM1083" s="18">
        <v>12</v>
      </c>
      <c r="CN1083" s="18">
        <v>16</v>
      </c>
      <c r="CO1083" s="18">
        <v>20</v>
      </c>
      <c r="CP1083" s="18">
        <v>18</v>
      </c>
      <c r="CQ1083" s="18">
        <v>81</v>
      </c>
      <c r="CR1083" s="18">
        <v>243</v>
      </c>
      <c r="CS1083" s="18">
        <v>315</v>
      </c>
      <c r="CT1083" s="18">
        <v>169</v>
      </c>
      <c r="CU1083" s="18">
        <v>145</v>
      </c>
      <c r="CV1083" s="18">
        <v>1207</v>
      </c>
      <c r="CW1083" s="18">
        <v>188</v>
      </c>
      <c r="CX1083" s="18">
        <v>37</v>
      </c>
      <c r="CY1083" s="18">
        <v>0.85099999999999998</v>
      </c>
      <c r="CZ1083" s="18">
        <v>91.8065</v>
      </c>
      <c r="DA1083" s="18">
        <v>106.2373</v>
      </c>
      <c r="DB1083" s="18">
        <v>6.32</v>
      </c>
      <c r="DC1083" s="18">
        <v>60.152299999999997</v>
      </c>
      <c r="DD1083" s="18">
        <v>4.7249999999999996</v>
      </c>
      <c r="DE1083" s="18">
        <v>7118</v>
      </c>
      <c r="DF1083" s="21">
        <v>0</v>
      </c>
      <c r="DG1083" s="21">
        <v>0</v>
      </c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20" t="s">
        <v>57</v>
      </c>
    </row>
    <row r="1084" spans="1:130">
      <c r="A1084" s="5">
        <v>1084</v>
      </c>
      <c r="B1084" s="1">
        <v>8</v>
      </c>
      <c r="C1084" s="9">
        <v>397810</v>
      </c>
      <c r="D1084" s="9">
        <v>7848954</v>
      </c>
      <c r="E1084" s="22">
        <v>-39.9739</v>
      </c>
      <c r="F1084" s="22">
        <v>-19.451699999999999</v>
      </c>
      <c r="G1084" s="6">
        <v>4928826.7316100001</v>
      </c>
      <c r="H1084" s="2">
        <f t="shared" si="672"/>
        <v>4.9288267316100001</v>
      </c>
      <c r="I1084" s="2">
        <f t="shared" si="673"/>
        <v>19.71530692644</v>
      </c>
      <c r="J1084" s="6">
        <v>0</v>
      </c>
      <c r="K1084" s="2">
        <f t="shared" si="674"/>
        <v>0</v>
      </c>
      <c r="L1084" s="2">
        <f t="shared" si="675"/>
        <v>0</v>
      </c>
      <c r="M1084" s="6">
        <v>38672.097717700002</v>
      </c>
      <c r="N1084" s="2">
        <f t="shared" si="676"/>
        <v>3.8672097717699999E-2</v>
      </c>
      <c r="O1084" s="2">
        <f t="shared" si="677"/>
        <v>0.1546883908708</v>
      </c>
      <c r="P1084" s="6">
        <v>0</v>
      </c>
      <c r="Q1084" s="2">
        <f t="shared" si="678"/>
        <v>0</v>
      </c>
      <c r="R1084" s="2">
        <f t="shared" si="679"/>
        <v>0</v>
      </c>
      <c r="S1084" s="6">
        <v>16852699.8123</v>
      </c>
      <c r="T1084" s="2">
        <f t="shared" si="680"/>
        <v>16.852699812299999</v>
      </c>
      <c r="U1084" s="2">
        <f t="shared" si="681"/>
        <v>67.410799249200011</v>
      </c>
      <c r="V1084" s="6">
        <v>0</v>
      </c>
      <c r="W1084" s="2">
        <f t="shared" si="682"/>
        <v>0</v>
      </c>
      <c r="X1084" s="2">
        <f t="shared" si="683"/>
        <v>0</v>
      </c>
      <c r="Y1084" s="6">
        <v>0</v>
      </c>
      <c r="Z1084" s="2">
        <f t="shared" si="684"/>
        <v>0</v>
      </c>
      <c r="AA1084" s="2">
        <f t="shared" si="685"/>
        <v>0</v>
      </c>
      <c r="AB1084" s="6">
        <v>0</v>
      </c>
      <c r="AC1084" s="2">
        <f t="shared" si="686"/>
        <v>0</v>
      </c>
      <c r="AD1084" s="2">
        <f t="shared" si="687"/>
        <v>0</v>
      </c>
      <c r="AE1084" s="6">
        <v>987596.26272999996</v>
      </c>
      <c r="AF1084" s="2">
        <f t="shared" si="688"/>
        <v>0.98759626273000001</v>
      </c>
      <c r="AG1084" s="2">
        <f t="shared" si="689"/>
        <v>3.95038505092</v>
      </c>
      <c r="AH1084" s="6">
        <v>0</v>
      </c>
      <c r="AI1084" s="2">
        <f t="shared" si="690"/>
        <v>0</v>
      </c>
      <c r="AJ1084" s="2">
        <f t="shared" si="691"/>
        <v>0</v>
      </c>
      <c r="AK1084" s="6">
        <v>0</v>
      </c>
      <c r="AL1084" s="2">
        <f t="shared" si="692"/>
        <v>0</v>
      </c>
      <c r="AM1084" s="2">
        <f t="shared" si="693"/>
        <v>0</v>
      </c>
      <c r="AN1084" s="6">
        <v>1687757.18961</v>
      </c>
      <c r="AO1084" s="2">
        <f t="shared" si="694"/>
        <v>1.6877571896100001</v>
      </c>
      <c r="AP1084" s="2">
        <f t="shared" si="695"/>
        <v>6.7510287584400004</v>
      </c>
      <c r="AQ1084" s="6">
        <v>504447.90597999998</v>
      </c>
      <c r="AR1084" s="2">
        <f t="shared" si="696"/>
        <v>0.50444790598</v>
      </c>
      <c r="AS1084" s="2">
        <f t="shared" si="697"/>
        <v>2.01779162392</v>
      </c>
      <c r="AT1084" s="2">
        <v>25000000</v>
      </c>
      <c r="AU1084" s="2">
        <v>0</v>
      </c>
      <c r="AV1084" s="2">
        <f t="shared" si="698"/>
        <v>0</v>
      </c>
      <c r="AW1084" s="2">
        <f t="shared" si="699"/>
        <v>0</v>
      </c>
      <c r="AX1084" s="2">
        <v>0</v>
      </c>
      <c r="AY1084" s="2">
        <f t="shared" si="700"/>
        <v>0</v>
      </c>
      <c r="AZ1084" s="2">
        <f t="shared" si="701"/>
        <v>0</v>
      </c>
      <c r="BA1084" s="2">
        <v>25000000</v>
      </c>
      <c r="BB1084" s="2">
        <f t="shared" si="702"/>
        <v>25</v>
      </c>
      <c r="BC1084" s="2">
        <f t="shared" si="703"/>
        <v>100</v>
      </c>
      <c r="BD1084" s="2">
        <v>0</v>
      </c>
      <c r="BE1084" s="2">
        <f t="shared" si="704"/>
        <v>0</v>
      </c>
      <c r="BF1084" s="2">
        <f t="shared" si="705"/>
        <v>0</v>
      </c>
      <c r="BG1084" s="2">
        <v>25000000</v>
      </c>
      <c r="BH1084" s="2">
        <f t="shared" si="706"/>
        <v>25</v>
      </c>
      <c r="BI1084" s="2">
        <f t="shared" si="707"/>
        <v>100</v>
      </c>
      <c r="BJ1084" s="2">
        <v>0</v>
      </c>
      <c r="BK1084" s="2">
        <f t="shared" si="708"/>
        <v>0</v>
      </c>
      <c r="BL1084" s="2">
        <f t="shared" si="709"/>
        <v>0</v>
      </c>
      <c r="BM1084" s="2">
        <v>0</v>
      </c>
      <c r="BN1084" s="2">
        <f t="shared" si="710"/>
        <v>0</v>
      </c>
      <c r="BO1084" s="2">
        <f t="shared" si="711"/>
        <v>0</v>
      </c>
      <c r="BP1084" s="2">
        <v>0</v>
      </c>
      <c r="BQ1084" s="2">
        <f t="shared" si="712"/>
        <v>0</v>
      </c>
      <c r="BR1084" s="2">
        <f t="shared" si="713"/>
        <v>0</v>
      </c>
      <c r="BS1084" s="2">
        <v>25000000</v>
      </c>
      <c r="BT1084" s="1">
        <v>8</v>
      </c>
      <c r="BU1084" s="1">
        <v>27</v>
      </c>
      <c r="BV1084" s="2">
        <v>19.166666666666668</v>
      </c>
      <c r="BW1084" s="1">
        <v>81</v>
      </c>
      <c r="BX1084" s="2">
        <v>242.63636363636363</v>
      </c>
      <c r="BY1084" s="1">
        <v>314</v>
      </c>
      <c r="BZ1084" s="1">
        <v>170</v>
      </c>
      <c r="CA1084" s="2">
        <v>142.60606060606059</v>
      </c>
      <c r="CB1084" s="2">
        <v>1211.3333333333333</v>
      </c>
      <c r="CC1084" s="1">
        <v>188</v>
      </c>
      <c r="CD1084" s="1">
        <v>38</v>
      </c>
      <c r="CF1084" s="2">
        <v>93.961799999999997</v>
      </c>
      <c r="CG1084" s="2">
        <v>113.41759999999999</v>
      </c>
      <c r="CH1084" s="2">
        <v>7.8010000000000002</v>
      </c>
      <c r="CI1084" s="2">
        <v>52.846699999999998</v>
      </c>
      <c r="CJ1084" s="2">
        <v>4.9630000000000001</v>
      </c>
      <c r="CK1084" s="9">
        <v>7170</v>
      </c>
      <c r="CL1084" s="18">
        <v>1</v>
      </c>
      <c r="CM1084" s="18">
        <v>21</v>
      </c>
      <c r="CN1084" s="18">
        <v>20</v>
      </c>
      <c r="CO1084" s="18">
        <v>20</v>
      </c>
      <c r="CP1084" s="18">
        <v>20</v>
      </c>
      <c r="CQ1084" s="18">
        <v>81</v>
      </c>
      <c r="CR1084" s="18">
        <v>243</v>
      </c>
      <c r="CS1084" s="18">
        <v>314</v>
      </c>
      <c r="CT1084" s="18">
        <v>170</v>
      </c>
      <c r="CU1084" s="18">
        <v>144</v>
      </c>
      <c r="CV1084" s="18">
        <v>1209</v>
      </c>
      <c r="CW1084" s="18">
        <v>187</v>
      </c>
      <c r="CX1084" s="18">
        <v>38</v>
      </c>
      <c r="CY1084" s="18"/>
      <c r="CZ1084" s="18">
        <v>93.961799999999997</v>
      </c>
      <c r="DA1084" s="18">
        <v>113.41759999999999</v>
      </c>
      <c r="DB1084" s="18">
        <v>7.8010000000000002</v>
      </c>
      <c r="DC1084" s="18">
        <v>52.846699999999998</v>
      </c>
      <c r="DD1084" s="18">
        <v>4.9630000000000001</v>
      </c>
      <c r="DE1084" s="18">
        <v>7170</v>
      </c>
      <c r="DF1084" s="21">
        <v>0</v>
      </c>
      <c r="DG1084" s="21">
        <v>0</v>
      </c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20" t="s">
        <v>57</v>
      </c>
    </row>
    <row r="1085" spans="1:130">
      <c r="A1085" s="5">
        <v>1085</v>
      </c>
      <c r="B1085" s="1">
        <v>13</v>
      </c>
      <c r="C1085" s="9">
        <v>402810</v>
      </c>
      <c r="D1085" s="9">
        <v>7848954</v>
      </c>
      <c r="E1085" s="22">
        <v>-39.926299999999998</v>
      </c>
      <c r="F1085" s="22">
        <v>-19.451899999999998</v>
      </c>
      <c r="G1085" s="6">
        <v>0</v>
      </c>
      <c r="H1085" s="2">
        <f t="shared" si="672"/>
        <v>0</v>
      </c>
      <c r="I1085" s="2">
        <f t="shared" si="673"/>
        <v>0</v>
      </c>
      <c r="J1085" s="6">
        <v>0</v>
      </c>
      <c r="K1085" s="2">
        <f t="shared" si="674"/>
        <v>0</v>
      </c>
      <c r="L1085" s="2">
        <f t="shared" si="675"/>
        <v>0</v>
      </c>
      <c r="M1085" s="6">
        <v>6279.6338004500003</v>
      </c>
      <c r="N1085" s="2">
        <f t="shared" si="676"/>
        <v>6.2796338004500003E-3</v>
      </c>
      <c r="O1085" s="2">
        <f t="shared" si="677"/>
        <v>2.5118535201800001E-2</v>
      </c>
      <c r="P1085" s="6">
        <v>0</v>
      </c>
      <c r="Q1085" s="2">
        <f t="shared" si="678"/>
        <v>0</v>
      </c>
      <c r="R1085" s="2">
        <f t="shared" si="679"/>
        <v>0</v>
      </c>
      <c r="S1085" s="6">
        <v>18461510.883400001</v>
      </c>
      <c r="T1085" s="2">
        <f t="shared" si="680"/>
        <v>18.461510883399999</v>
      </c>
      <c r="U1085" s="2">
        <f t="shared" si="681"/>
        <v>73.84604353360001</v>
      </c>
      <c r="V1085" s="6">
        <v>0</v>
      </c>
      <c r="W1085" s="2">
        <f t="shared" si="682"/>
        <v>0</v>
      </c>
      <c r="X1085" s="2">
        <f t="shared" si="683"/>
        <v>0</v>
      </c>
      <c r="Y1085" s="6">
        <v>0</v>
      </c>
      <c r="Z1085" s="2">
        <f t="shared" si="684"/>
        <v>0</v>
      </c>
      <c r="AA1085" s="2">
        <f t="shared" si="685"/>
        <v>0</v>
      </c>
      <c r="AB1085" s="6">
        <v>0</v>
      </c>
      <c r="AC1085" s="2">
        <f t="shared" si="686"/>
        <v>0</v>
      </c>
      <c r="AD1085" s="2">
        <f t="shared" si="687"/>
        <v>0</v>
      </c>
      <c r="AE1085" s="6">
        <v>1616803.6291199999</v>
      </c>
      <c r="AF1085" s="2">
        <f t="shared" si="688"/>
        <v>1.6168036291199999</v>
      </c>
      <c r="AG1085" s="2">
        <f t="shared" si="689"/>
        <v>6.4672145164799995</v>
      </c>
      <c r="AH1085" s="6">
        <v>0</v>
      </c>
      <c r="AI1085" s="2">
        <f t="shared" si="690"/>
        <v>0</v>
      </c>
      <c r="AJ1085" s="2">
        <f t="shared" si="691"/>
        <v>0</v>
      </c>
      <c r="AK1085" s="6">
        <v>0</v>
      </c>
      <c r="AL1085" s="2">
        <f t="shared" si="692"/>
        <v>0</v>
      </c>
      <c r="AM1085" s="2">
        <f t="shared" si="693"/>
        <v>0</v>
      </c>
      <c r="AN1085" s="6">
        <v>4820411.1424599998</v>
      </c>
      <c r="AO1085" s="2">
        <f t="shared" si="694"/>
        <v>4.8204111424599994</v>
      </c>
      <c r="AP1085" s="2">
        <f t="shared" si="695"/>
        <v>19.281644569839997</v>
      </c>
      <c r="AQ1085" s="6">
        <v>94994.711246100007</v>
      </c>
      <c r="AR1085" s="2">
        <f t="shared" si="696"/>
        <v>9.4994711246100011E-2</v>
      </c>
      <c r="AS1085" s="2">
        <f t="shared" si="697"/>
        <v>0.37997884498440004</v>
      </c>
      <c r="AT1085" s="2">
        <v>25000000</v>
      </c>
      <c r="AU1085" s="2">
        <v>0</v>
      </c>
      <c r="AV1085" s="2">
        <f t="shared" si="698"/>
        <v>0</v>
      </c>
      <c r="AW1085" s="2">
        <f t="shared" si="699"/>
        <v>0</v>
      </c>
      <c r="AX1085" s="2">
        <v>0</v>
      </c>
      <c r="AY1085" s="2">
        <f t="shared" si="700"/>
        <v>0</v>
      </c>
      <c r="AZ1085" s="2">
        <f t="shared" si="701"/>
        <v>0</v>
      </c>
      <c r="BA1085" s="2">
        <v>25000000</v>
      </c>
      <c r="BB1085" s="2">
        <f t="shared" si="702"/>
        <v>25</v>
      </c>
      <c r="BC1085" s="2">
        <f t="shared" si="703"/>
        <v>100</v>
      </c>
      <c r="BD1085" s="2">
        <v>0</v>
      </c>
      <c r="BE1085" s="2">
        <f t="shared" si="704"/>
        <v>0</v>
      </c>
      <c r="BF1085" s="2">
        <f t="shared" si="705"/>
        <v>0</v>
      </c>
      <c r="BG1085" s="2">
        <v>25000000</v>
      </c>
      <c r="BH1085" s="2">
        <f t="shared" si="706"/>
        <v>25</v>
      </c>
      <c r="BI1085" s="2">
        <f t="shared" si="707"/>
        <v>100</v>
      </c>
      <c r="BJ1085" s="2">
        <v>0</v>
      </c>
      <c r="BK1085" s="2">
        <f t="shared" si="708"/>
        <v>0</v>
      </c>
      <c r="BL1085" s="2">
        <f t="shared" si="709"/>
        <v>0</v>
      </c>
      <c r="BM1085" s="2">
        <v>0</v>
      </c>
      <c r="BN1085" s="2">
        <f t="shared" si="710"/>
        <v>0</v>
      </c>
      <c r="BO1085" s="2">
        <f t="shared" si="711"/>
        <v>0</v>
      </c>
      <c r="BP1085" s="2">
        <v>0</v>
      </c>
      <c r="BQ1085" s="2">
        <f t="shared" si="712"/>
        <v>0</v>
      </c>
      <c r="BR1085" s="2">
        <f t="shared" si="713"/>
        <v>0</v>
      </c>
      <c r="BS1085" s="2">
        <v>25000000</v>
      </c>
      <c r="BT1085" s="1">
        <v>8</v>
      </c>
      <c r="BU1085" s="1">
        <v>26</v>
      </c>
      <c r="BV1085" s="2">
        <v>18.434782608695652</v>
      </c>
      <c r="BW1085" s="1">
        <v>81</v>
      </c>
      <c r="BX1085" s="2">
        <v>242.27777777777777</v>
      </c>
      <c r="BY1085" s="1">
        <v>314</v>
      </c>
      <c r="BZ1085" s="1">
        <v>171</v>
      </c>
      <c r="CA1085" s="2">
        <v>141.19444444444446</v>
      </c>
      <c r="CB1085" s="2">
        <v>1217.6388888888889</v>
      </c>
      <c r="CC1085" s="1">
        <v>186</v>
      </c>
      <c r="CD1085" s="1">
        <v>40</v>
      </c>
      <c r="CF1085" s="2">
        <v>93.961799999999997</v>
      </c>
      <c r="CG1085" s="2">
        <v>113.41759999999999</v>
      </c>
      <c r="CH1085" s="2">
        <v>7.8010000000000002</v>
      </c>
      <c r="CI1085" s="2">
        <v>52.846699999999998</v>
      </c>
      <c r="CJ1085" s="2">
        <v>4.9630000000000001</v>
      </c>
      <c r="CK1085" s="9">
        <v>7170</v>
      </c>
      <c r="CL1085" s="18">
        <v>1</v>
      </c>
      <c r="CM1085" s="18">
        <v>6</v>
      </c>
      <c r="CN1085" s="18">
        <v>15</v>
      </c>
      <c r="CO1085" s="18">
        <v>15</v>
      </c>
      <c r="CP1085" s="18">
        <v>15</v>
      </c>
      <c r="CQ1085" s="18">
        <v>81</v>
      </c>
      <c r="CR1085" s="18">
        <v>242</v>
      </c>
      <c r="CS1085" s="18">
        <v>313</v>
      </c>
      <c r="CT1085" s="18">
        <v>171</v>
      </c>
      <c r="CU1085" s="18">
        <v>142</v>
      </c>
      <c r="CV1085" s="18">
        <v>1220</v>
      </c>
      <c r="CW1085" s="18">
        <v>185</v>
      </c>
      <c r="CX1085" s="18">
        <v>42</v>
      </c>
      <c r="CY1085" s="18"/>
      <c r="CZ1085" s="18">
        <v>93.961799999999997</v>
      </c>
      <c r="DA1085" s="18">
        <v>113.41759999999999</v>
      </c>
      <c r="DB1085" s="18">
        <v>7.8010000000000002</v>
      </c>
      <c r="DC1085" s="18">
        <v>52.846699999999998</v>
      </c>
      <c r="DD1085" s="18">
        <v>4.9630000000000001</v>
      </c>
      <c r="DE1085" s="18">
        <v>7170</v>
      </c>
      <c r="DF1085" s="21">
        <v>0</v>
      </c>
      <c r="DG1085" s="21">
        <v>0</v>
      </c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20" t="s">
        <v>57</v>
      </c>
    </row>
    <row r="1086" spans="1:130">
      <c r="A1086" s="5">
        <v>1086</v>
      </c>
      <c r="B1086" s="1">
        <v>13</v>
      </c>
      <c r="C1086" s="9">
        <v>407810</v>
      </c>
      <c r="D1086" s="9">
        <v>7848954</v>
      </c>
      <c r="E1086" s="22">
        <v>-39.878700000000002</v>
      </c>
      <c r="F1086" s="22">
        <v>-19.452100000000002</v>
      </c>
      <c r="G1086" s="6">
        <v>4238123.8616800001</v>
      </c>
      <c r="H1086" s="2">
        <f t="shared" si="672"/>
        <v>4.2381238616800001</v>
      </c>
      <c r="I1086" s="2">
        <f t="shared" si="673"/>
        <v>16.95249544672</v>
      </c>
      <c r="J1086" s="6">
        <v>0</v>
      </c>
      <c r="K1086" s="2">
        <f t="shared" si="674"/>
        <v>0</v>
      </c>
      <c r="L1086" s="2">
        <f t="shared" si="675"/>
        <v>0</v>
      </c>
      <c r="M1086" s="6">
        <v>0</v>
      </c>
      <c r="N1086" s="2">
        <f t="shared" si="676"/>
        <v>0</v>
      </c>
      <c r="O1086" s="2">
        <f t="shared" si="677"/>
        <v>0</v>
      </c>
      <c r="P1086" s="6">
        <v>0</v>
      </c>
      <c r="Q1086" s="2">
        <f t="shared" si="678"/>
        <v>0</v>
      </c>
      <c r="R1086" s="2">
        <f t="shared" si="679"/>
        <v>0</v>
      </c>
      <c r="S1086" s="6">
        <v>20342027.432799999</v>
      </c>
      <c r="T1086" s="2">
        <f t="shared" si="680"/>
        <v>20.342027432799998</v>
      </c>
      <c r="U1086" s="2">
        <f t="shared" si="681"/>
        <v>81.368109731199993</v>
      </c>
      <c r="V1086" s="6">
        <v>0</v>
      </c>
      <c r="W1086" s="2">
        <f t="shared" si="682"/>
        <v>0</v>
      </c>
      <c r="X1086" s="2">
        <f t="shared" si="683"/>
        <v>0</v>
      </c>
      <c r="Y1086" s="6">
        <v>0</v>
      </c>
      <c r="Z1086" s="2">
        <f t="shared" si="684"/>
        <v>0</v>
      </c>
      <c r="AA1086" s="2">
        <f t="shared" si="685"/>
        <v>0</v>
      </c>
      <c r="AB1086" s="6">
        <v>0</v>
      </c>
      <c r="AC1086" s="2">
        <f t="shared" si="686"/>
        <v>0</v>
      </c>
      <c r="AD1086" s="2">
        <f t="shared" si="687"/>
        <v>0</v>
      </c>
      <c r="AE1086" s="6">
        <v>419848.70548599999</v>
      </c>
      <c r="AF1086" s="2">
        <f t="shared" si="688"/>
        <v>0.41984870548600001</v>
      </c>
      <c r="AG1086" s="2">
        <f t="shared" si="689"/>
        <v>1.679394821944</v>
      </c>
      <c r="AH1086" s="6">
        <v>0</v>
      </c>
      <c r="AI1086" s="2">
        <f t="shared" si="690"/>
        <v>0</v>
      </c>
      <c r="AJ1086" s="2">
        <f t="shared" si="691"/>
        <v>0</v>
      </c>
      <c r="AK1086" s="6">
        <v>0</v>
      </c>
      <c r="AL1086" s="2">
        <f t="shared" si="692"/>
        <v>0</v>
      </c>
      <c r="AM1086" s="2">
        <f t="shared" si="693"/>
        <v>0</v>
      </c>
      <c r="AN1086" s="6">
        <v>0</v>
      </c>
      <c r="AO1086" s="2">
        <f t="shared" si="694"/>
        <v>0</v>
      </c>
      <c r="AP1086" s="2">
        <f t="shared" si="695"/>
        <v>0</v>
      </c>
      <c r="AQ1086" s="6">
        <v>0</v>
      </c>
      <c r="AR1086" s="2">
        <f t="shared" si="696"/>
        <v>0</v>
      </c>
      <c r="AS1086" s="2">
        <f t="shared" si="697"/>
        <v>0</v>
      </c>
      <c r="AT1086" s="2">
        <v>25000000</v>
      </c>
      <c r="AU1086" s="2">
        <v>0</v>
      </c>
      <c r="AV1086" s="2">
        <f t="shared" si="698"/>
        <v>0</v>
      </c>
      <c r="AW1086" s="2">
        <f t="shared" si="699"/>
        <v>0</v>
      </c>
      <c r="AX1086" s="2">
        <v>0</v>
      </c>
      <c r="AY1086" s="2">
        <f t="shared" si="700"/>
        <v>0</v>
      </c>
      <c r="AZ1086" s="2">
        <f t="shared" si="701"/>
        <v>0</v>
      </c>
      <c r="BA1086" s="2">
        <v>25000000</v>
      </c>
      <c r="BB1086" s="2">
        <f t="shared" si="702"/>
        <v>25</v>
      </c>
      <c r="BC1086" s="2">
        <f t="shared" si="703"/>
        <v>100</v>
      </c>
      <c r="BD1086" s="2">
        <v>0</v>
      </c>
      <c r="BE1086" s="2">
        <f t="shared" si="704"/>
        <v>0</v>
      </c>
      <c r="BF1086" s="2">
        <f t="shared" si="705"/>
        <v>0</v>
      </c>
      <c r="BG1086" s="2">
        <v>25000000</v>
      </c>
      <c r="BH1086" s="2">
        <f t="shared" si="706"/>
        <v>25</v>
      </c>
      <c r="BI1086" s="2">
        <f t="shared" si="707"/>
        <v>100</v>
      </c>
      <c r="BJ1086" s="2">
        <v>0</v>
      </c>
      <c r="BK1086" s="2">
        <f t="shared" si="708"/>
        <v>0</v>
      </c>
      <c r="BL1086" s="2">
        <f t="shared" si="709"/>
        <v>0</v>
      </c>
      <c r="BM1086" s="2">
        <v>0</v>
      </c>
      <c r="BN1086" s="2">
        <f t="shared" si="710"/>
        <v>0</v>
      </c>
      <c r="BO1086" s="2">
        <f t="shared" si="711"/>
        <v>0</v>
      </c>
      <c r="BP1086" s="2">
        <v>0</v>
      </c>
      <c r="BQ1086" s="2">
        <f t="shared" si="712"/>
        <v>0</v>
      </c>
      <c r="BR1086" s="2">
        <f t="shared" si="713"/>
        <v>0</v>
      </c>
      <c r="BS1086" s="2">
        <v>25000000</v>
      </c>
      <c r="BT1086" s="1">
        <v>5</v>
      </c>
      <c r="BU1086" s="1">
        <v>23</v>
      </c>
      <c r="BV1086" s="2">
        <v>14.807692307692308</v>
      </c>
      <c r="BW1086" s="1">
        <v>81</v>
      </c>
      <c r="BX1086" s="2">
        <v>242.36111111111111</v>
      </c>
      <c r="BY1086" s="1">
        <v>313</v>
      </c>
      <c r="BZ1086" s="1">
        <v>172</v>
      </c>
      <c r="CA1086" s="2">
        <v>139.47222222222223</v>
      </c>
      <c r="CB1086" s="2">
        <v>1224.1111111111111</v>
      </c>
      <c r="CC1086" s="1">
        <v>185</v>
      </c>
      <c r="CD1086" s="1">
        <v>42</v>
      </c>
      <c r="CF1086" s="2">
        <v>93.961799999999997</v>
      </c>
      <c r="CG1086" s="2">
        <v>113.41759999999999</v>
      </c>
      <c r="CH1086" s="2">
        <v>7.8010000000000002</v>
      </c>
      <c r="CI1086" s="2">
        <v>52.846699999999998</v>
      </c>
      <c r="CJ1086" s="2">
        <v>4.9630000000000001</v>
      </c>
      <c r="CK1086" s="9">
        <v>7170</v>
      </c>
      <c r="CL1086" s="8">
        <v>0</v>
      </c>
      <c r="CM1086" s="8">
        <v>0</v>
      </c>
      <c r="CN1086" s="18"/>
      <c r="CO1086" s="18"/>
      <c r="CP1086" s="18"/>
      <c r="CQ1086" s="18"/>
      <c r="CR1086" s="18"/>
      <c r="CS1086" s="18"/>
      <c r="CT1086" s="18"/>
      <c r="CU1086" s="18"/>
      <c r="CV1086" s="18"/>
      <c r="CW1086" s="18"/>
      <c r="CX1086" s="18"/>
      <c r="CY1086" s="18"/>
      <c r="CZ1086" s="18"/>
      <c r="DA1086" s="18"/>
      <c r="DB1086" s="18"/>
      <c r="DC1086" s="18"/>
      <c r="DD1086" s="18"/>
      <c r="DE1086" s="18"/>
      <c r="DF1086" s="1">
        <v>1</v>
      </c>
      <c r="DG1086" s="1">
        <v>2</v>
      </c>
      <c r="DH1086" s="1">
        <v>16</v>
      </c>
      <c r="DI1086" s="1">
        <v>16</v>
      </c>
      <c r="DJ1086" s="1">
        <v>16</v>
      </c>
      <c r="DK1086" s="1">
        <v>81</v>
      </c>
      <c r="DL1086" s="1">
        <v>242</v>
      </c>
      <c r="DM1086" s="1">
        <v>312</v>
      </c>
      <c r="DN1086" s="1">
        <v>172</v>
      </c>
      <c r="DO1086" s="1">
        <v>140</v>
      </c>
      <c r="DP1086" s="1">
        <v>1223</v>
      </c>
      <c r="DQ1086" s="1">
        <v>185</v>
      </c>
      <c r="DR1086" s="1">
        <v>43</v>
      </c>
      <c r="DS1086" s="1"/>
      <c r="DT1086" s="1">
        <v>93.961799999999997</v>
      </c>
      <c r="DU1086" s="1">
        <v>113.41759999999999</v>
      </c>
      <c r="DV1086" s="1">
        <v>7.8010000000000002</v>
      </c>
      <c r="DW1086" s="1">
        <v>52.846699999999998</v>
      </c>
      <c r="DX1086" s="1">
        <v>4.9630000000000001</v>
      </c>
      <c r="DY1086" s="1">
        <v>7170</v>
      </c>
      <c r="DZ1086" s="20" t="s">
        <v>57</v>
      </c>
    </row>
    <row r="1087" spans="1:130">
      <c r="A1087" s="5">
        <v>1087</v>
      </c>
      <c r="B1087" s="1">
        <v>13</v>
      </c>
      <c r="C1087" s="9">
        <v>412810</v>
      </c>
      <c r="D1087" s="9">
        <v>7848954</v>
      </c>
      <c r="E1087" s="22">
        <v>-39.831000000000003</v>
      </c>
      <c r="F1087" s="22">
        <v>-19.452400000000001</v>
      </c>
      <c r="G1087" s="6">
        <v>22918091.316100001</v>
      </c>
      <c r="H1087" s="2">
        <f t="shared" si="672"/>
        <v>22.9180913161</v>
      </c>
      <c r="I1087" s="2">
        <f t="shared" si="673"/>
        <v>91.6723652644</v>
      </c>
      <c r="J1087" s="6">
        <v>0</v>
      </c>
      <c r="K1087" s="2">
        <f t="shared" si="674"/>
        <v>0</v>
      </c>
      <c r="L1087" s="2">
        <f t="shared" si="675"/>
        <v>0</v>
      </c>
      <c r="M1087" s="6">
        <v>0</v>
      </c>
      <c r="N1087" s="2">
        <f t="shared" si="676"/>
        <v>0</v>
      </c>
      <c r="O1087" s="2">
        <f t="shared" si="677"/>
        <v>0</v>
      </c>
      <c r="P1087" s="6">
        <v>0</v>
      </c>
      <c r="Q1087" s="2">
        <f t="shared" si="678"/>
        <v>0</v>
      </c>
      <c r="R1087" s="2">
        <f t="shared" si="679"/>
        <v>0</v>
      </c>
      <c r="S1087" s="6">
        <v>1958588.52257</v>
      </c>
      <c r="T1087" s="2">
        <f t="shared" si="680"/>
        <v>1.9585885225699999</v>
      </c>
      <c r="U1087" s="2">
        <f t="shared" si="681"/>
        <v>7.8343540902800006</v>
      </c>
      <c r="V1087" s="6">
        <v>0</v>
      </c>
      <c r="W1087" s="2">
        <f t="shared" si="682"/>
        <v>0</v>
      </c>
      <c r="X1087" s="2">
        <f t="shared" si="683"/>
        <v>0</v>
      </c>
      <c r="Y1087" s="6">
        <v>0</v>
      </c>
      <c r="Z1087" s="2">
        <f t="shared" si="684"/>
        <v>0</v>
      </c>
      <c r="AA1087" s="2">
        <f t="shared" si="685"/>
        <v>0</v>
      </c>
      <c r="AB1087" s="6">
        <v>0</v>
      </c>
      <c r="AC1087" s="2">
        <f t="shared" si="686"/>
        <v>0</v>
      </c>
      <c r="AD1087" s="2">
        <f t="shared" si="687"/>
        <v>0</v>
      </c>
      <c r="AE1087" s="6">
        <v>0</v>
      </c>
      <c r="AF1087" s="2">
        <f t="shared" si="688"/>
        <v>0</v>
      </c>
      <c r="AG1087" s="2">
        <f t="shared" si="689"/>
        <v>0</v>
      </c>
      <c r="AH1087" s="6">
        <v>0</v>
      </c>
      <c r="AI1087" s="2">
        <f t="shared" si="690"/>
        <v>0</v>
      </c>
      <c r="AJ1087" s="2">
        <f t="shared" si="691"/>
        <v>0</v>
      </c>
      <c r="AK1087" s="6">
        <v>0</v>
      </c>
      <c r="AL1087" s="2">
        <f t="shared" si="692"/>
        <v>0</v>
      </c>
      <c r="AM1087" s="2">
        <f t="shared" si="693"/>
        <v>0</v>
      </c>
      <c r="AN1087" s="6">
        <v>123320.161324</v>
      </c>
      <c r="AO1087" s="2">
        <f t="shared" si="694"/>
        <v>0.123320161324</v>
      </c>
      <c r="AP1087" s="2">
        <f t="shared" si="695"/>
        <v>0.49328064529599996</v>
      </c>
      <c r="AQ1087" s="6">
        <v>0</v>
      </c>
      <c r="AR1087" s="2">
        <f t="shared" si="696"/>
        <v>0</v>
      </c>
      <c r="AS1087" s="2">
        <f t="shared" si="697"/>
        <v>0</v>
      </c>
      <c r="AT1087" s="2">
        <v>25000000</v>
      </c>
      <c r="AU1087" s="2">
        <v>0</v>
      </c>
      <c r="AV1087" s="2">
        <f t="shared" si="698"/>
        <v>0</v>
      </c>
      <c r="AW1087" s="2">
        <f t="shared" si="699"/>
        <v>0</v>
      </c>
      <c r="AX1087" s="2">
        <v>0</v>
      </c>
      <c r="AY1087" s="2">
        <f t="shared" si="700"/>
        <v>0</v>
      </c>
      <c r="AZ1087" s="2">
        <f t="shared" si="701"/>
        <v>0</v>
      </c>
      <c r="BA1087" s="2">
        <v>25000000</v>
      </c>
      <c r="BB1087" s="2">
        <f t="shared" si="702"/>
        <v>25</v>
      </c>
      <c r="BC1087" s="2">
        <f t="shared" si="703"/>
        <v>100</v>
      </c>
      <c r="BD1087" s="2">
        <v>0</v>
      </c>
      <c r="BE1087" s="2">
        <f t="shared" si="704"/>
        <v>0</v>
      </c>
      <c r="BF1087" s="2">
        <f t="shared" si="705"/>
        <v>0</v>
      </c>
      <c r="BG1087" s="2">
        <v>25000000</v>
      </c>
      <c r="BH1087" s="2">
        <f t="shared" si="706"/>
        <v>25</v>
      </c>
      <c r="BI1087" s="2">
        <f t="shared" si="707"/>
        <v>100</v>
      </c>
      <c r="BJ1087" s="2">
        <v>0</v>
      </c>
      <c r="BK1087" s="2">
        <f t="shared" si="708"/>
        <v>0</v>
      </c>
      <c r="BL1087" s="2">
        <f t="shared" si="709"/>
        <v>0</v>
      </c>
      <c r="BM1087" s="2">
        <v>0</v>
      </c>
      <c r="BN1087" s="2">
        <f t="shared" si="710"/>
        <v>0</v>
      </c>
      <c r="BO1087" s="2">
        <f t="shared" si="711"/>
        <v>0</v>
      </c>
      <c r="BP1087" s="2">
        <v>0</v>
      </c>
      <c r="BQ1087" s="2">
        <f t="shared" si="712"/>
        <v>0</v>
      </c>
      <c r="BR1087" s="2">
        <f t="shared" si="713"/>
        <v>0</v>
      </c>
      <c r="BS1087" s="2">
        <v>25000000</v>
      </c>
      <c r="BT1087" s="1">
        <v>3</v>
      </c>
      <c r="BU1087" s="1">
        <v>18</v>
      </c>
      <c r="BV1087" s="2">
        <v>7.4375</v>
      </c>
      <c r="BW1087" s="1">
        <v>81</v>
      </c>
      <c r="BX1087" s="2">
        <v>242.13333333333333</v>
      </c>
      <c r="BY1087" s="1">
        <v>312</v>
      </c>
      <c r="BZ1087" s="1">
        <v>173</v>
      </c>
      <c r="CA1087" s="2">
        <v>138.03333333333333</v>
      </c>
      <c r="CB1087" s="2">
        <v>1228.1666666666667</v>
      </c>
      <c r="CC1087" s="1">
        <v>184</v>
      </c>
      <c r="CD1087" s="1">
        <v>44</v>
      </c>
      <c r="CF1087" s="2">
        <v>93.961799999999997</v>
      </c>
      <c r="CG1087" s="2">
        <v>113.41759999999999</v>
      </c>
      <c r="CH1087" s="2">
        <v>7.8010000000000002</v>
      </c>
      <c r="CI1087" s="2">
        <v>52.846699999999998</v>
      </c>
      <c r="CJ1087" s="2">
        <v>4.9630000000000001</v>
      </c>
      <c r="CK1087" s="9">
        <v>7170</v>
      </c>
      <c r="CL1087" s="8">
        <v>0</v>
      </c>
      <c r="CM1087" s="8">
        <v>0</v>
      </c>
      <c r="CN1087" s="18"/>
      <c r="CO1087" s="18"/>
      <c r="CP1087" s="18"/>
      <c r="CQ1087" s="18"/>
      <c r="CR1087" s="18"/>
      <c r="CS1087" s="18"/>
      <c r="CT1087" s="18"/>
      <c r="CU1087" s="18"/>
      <c r="CV1087" s="18"/>
      <c r="CW1087" s="18"/>
      <c r="CX1087" s="18"/>
      <c r="CY1087" s="18"/>
      <c r="CZ1087" s="18"/>
      <c r="DA1087" s="18"/>
      <c r="DB1087" s="18"/>
      <c r="DC1087" s="18"/>
      <c r="DD1087" s="18"/>
      <c r="DE1087" s="18"/>
      <c r="DF1087" s="1">
        <v>0</v>
      </c>
      <c r="DG1087" s="1">
        <v>0</v>
      </c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20" t="s">
        <v>57</v>
      </c>
    </row>
    <row r="1088" spans="1:130">
      <c r="A1088" s="5">
        <v>1088</v>
      </c>
      <c r="B1088" s="1">
        <v>13</v>
      </c>
      <c r="C1088" s="9">
        <v>417810</v>
      </c>
      <c r="D1088" s="9">
        <v>7848954</v>
      </c>
      <c r="E1088" s="22">
        <v>-39.7834</v>
      </c>
      <c r="F1088" s="22">
        <v>-19.4526</v>
      </c>
      <c r="G1088" s="6">
        <v>14488347.588</v>
      </c>
      <c r="H1088" s="2">
        <f t="shared" si="672"/>
        <v>14.488347588</v>
      </c>
      <c r="I1088" s="2">
        <f t="shared" si="673"/>
        <v>57.953390352</v>
      </c>
      <c r="J1088" s="6">
        <v>0</v>
      </c>
      <c r="K1088" s="2">
        <f t="shared" si="674"/>
        <v>0</v>
      </c>
      <c r="L1088" s="2">
        <f t="shared" si="675"/>
        <v>0</v>
      </c>
      <c r="M1088" s="6">
        <v>0</v>
      </c>
      <c r="N1088" s="2">
        <f t="shared" si="676"/>
        <v>0</v>
      </c>
      <c r="O1088" s="2">
        <f t="shared" si="677"/>
        <v>0</v>
      </c>
      <c r="P1088" s="6">
        <v>0</v>
      </c>
      <c r="Q1088" s="2">
        <f t="shared" si="678"/>
        <v>0</v>
      </c>
      <c r="R1088" s="2">
        <f t="shared" si="679"/>
        <v>0</v>
      </c>
      <c r="S1088" s="6">
        <v>0</v>
      </c>
      <c r="T1088" s="2">
        <f t="shared" si="680"/>
        <v>0</v>
      </c>
      <c r="U1088" s="2">
        <f t="shared" si="681"/>
        <v>0</v>
      </c>
      <c r="V1088" s="6">
        <v>0</v>
      </c>
      <c r="W1088" s="2">
        <f t="shared" si="682"/>
        <v>0</v>
      </c>
      <c r="X1088" s="2">
        <f t="shared" si="683"/>
        <v>0</v>
      </c>
      <c r="Y1088" s="6">
        <v>0</v>
      </c>
      <c r="Z1088" s="2">
        <f t="shared" si="684"/>
        <v>0</v>
      </c>
      <c r="AA1088" s="2">
        <f t="shared" si="685"/>
        <v>0</v>
      </c>
      <c r="AB1088" s="6">
        <v>0</v>
      </c>
      <c r="AC1088" s="2">
        <f t="shared" si="686"/>
        <v>0</v>
      </c>
      <c r="AD1088" s="2">
        <f t="shared" si="687"/>
        <v>0</v>
      </c>
      <c r="AE1088" s="6">
        <v>0</v>
      </c>
      <c r="AF1088" s="2">
        <f t="shared" si="688"/>
        <v>0</v>
      </c>
      <c r="AG1088" s="2">
        <f t="shared" si="689"/>
        <v>0</v>
      </c>
      <c r="AH1088" s="6">
        <v>590950.32790499995</v>
      </c>
      <c r="AI1088" s="2">
        <f t="shared" si="690"/>
        <v>0.59095032790499991</v>
      </c>
      <c r="AJ1088" s="2">
        <f t="shared" si="691"/>
        <v>2.3638013116199996</v>
      </c>
      <c r="AK1088" s="6">
        <v>4801092.2261300003</v>
      </c>
      <c r="AL1088" s="2">
        <f t="shared" si="692"/>
        <v>4.8010922261300006</v>
      </c>
      <c r="AM1088" s="2">
        <f t="shared" si="693"/>
        <v>19.204368904519999</v>
      </c>
      <c r="AN1088" s="6">
        <v>5119609.8579799999</v>
      </c>
      <c r="AO1088" s="2">
        <f t="shared" si="694"/>
        <v>5.1196098579799996</v>
      </c>
      <c r="AP1088" s="2">
        <f t="shared" si="695"/>
        <v>20.478439431919998</v>
      </c>
      <c r="AQ1088" s="6">
        <v>0</v>
      </c>
      <c r="AR1088" s="2">
        <f t="shared" si="696"/>
        <v>0</v>
      </c>
      <c r="AS1088" s="2">
        <f t="shared" si="697"/>
        <v>0</v>
      </c>
      <c r="AT1088" s="2">
        <v>25000000</v>
      </c>
      <c r="AU1088" s="2">
        <v>0</v>
      </c>
      <c r="AV1088" s="2">
        <f t="shared" si="698"/>
        <v>0</v>
      </c>
      <c r="AW1088" s="2">
        <f t="shared" si="699"/>
        <v>0</v>
      </c>
      <c r="AX1088" s="2">
        <v>0</v>
      </c>
      <c r="AY1088" s="2">
        <f t="shared" si="700"/>
        <v>0</v>
      </c>
      <c r="AZ1088" s="2">
        <f t="shared" si="701"/>
        <v>0</v>
      </c>
      <c r="BA1088" s="2">
        <v>25000000</v>
      </c>
      <c r="BB1088" s="2">
        <f t="shared" si="702"/>
        <v>25</v>
      </c>
      <c r="BC1088" s="2">
        <f t="shared" si="703"/>
        <v>100</v>
      </c>
      <c r="BD1088" s="2">
        <v>0</v>
      </c>
      <c r="BE1088" s="2">
        <f t="shared" si="704"/>
        <v>0</v>
      </c>
      <c r="BF1088" s="2">
        <f t="shared" si="705"/>
        <v>0</v>
      </c>
      <c r="BG1088" s="2">
        <v>25000000</v>
      </c>
      <c r="BH1088" s="2">
        <f t="shared" si="706"/>
        <v>25</v>
      </c>
      <c r="BI1088" s="2">
        <f t="shared" si="707"/>
        <v>100</v>
      </c>
      <c r="BJ1088" s="2">
        <v>0</v>
      </c>
      <c r="BK1088" s="2">
        <f t="shared" si="708"/>
        <v>0</v>
      </c>
      <c r="BL1088" s="2">
        <f t="shared" si="709"/>
        <v>0</v>
      </c>
      <c r="BM1088" s="2">
        <v>0</v>
      </c>
      <c r="BN1088" s="2">
        <f t="shared" si="710"/>
        <v>0</v>
      </c>
      <c r="BO1088" s="2">
        <f t="shared" si="711"/>
        <v>0</v>
      </c>
      <c r="BP1088" s="2">
        <v>0</v>
      </c>
      <c r="BQ1088" s="2">
        <f t="shared" si="712"/>
        <v>0</v>
      </c>
      <c r="BR1088" s="2">
        <f t="shared" si="713"/>
        <v>0</v>
      </c>
      <c r="BS1088" s="2">
        <v>25000000</v>
      </c>
      <c r="BT1088" s="1">
        <v>0</v>
      </c>
      <c r="BU1088" s="1">
        <v>6</v>
      </c>
      <c r="BV1088" s="2">
        <v>4.3636363636363633</v>
      </c>
      <c r="BW1088" s="1">
        <v>81</v>
      </c>
      <c r="BX1088" s="2">
        <v>242.19354838709677</v>
      </c>
      <c r="BY1088" s="1">
        <v>311</v>
      </c>
      <c r="BZ1088" s="1">
        <v>173</v>
      </c>
      <c r="CA1088" s="2">
        <v>136.74193548387098</v>
      </c>
      <c r="CB1088" s="2">
        <v>1234.6451612903227</v>
      </c>
      <c r="CC1088" s="1">
        <v>183</v>
      </c>
      <c r="CD1088" s="1">
        <v>46</v>
      </c>
      <c r="CF1088" s="2">
        <v>93.961799999999997</v>
      </c>
      <c r="CG1088" s="2">
        <v>113.41759999999999</v>
      </c>
      <c r="CH1088" s="2">
        <v>7.8010000000000002</v>
      </c>
      <c r="CI1088" s="2">
        <v>52.846699999999998</v>
      </c>
      <c r="CJ1088" s="2">
        <v>4.9630000000000001</v>
      </c>
      <c r="CK1088" s="9">
        <v>7170</v>
      </c>
      <c r="CL1088" s="8">
        <v>0</v>
      </c>
      <c r="CM1088" s="8">
        <v>0</v>
      </c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">
        <v>0</v>
      </c>
      <c r="DG1088" s="1">
        <v>0</v>
      </c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20" t="s">
        <v>57</v>
      </c>
    </row>
    <row r="1089" spans="1:130">
      <c r="A1089" s="5">
        <v>1089</v>
      </c>
      <c r="B1089" s="1">
        <v>13</v>
      </c>
      <c r="C1089" s="9">
        <v>422172</v>
      </c>
      <c r="D1089" s="9">
        <v>7849139</v>
      </c>
      <c r="E1089" s="22">
        <v>-39.741799999999998</v>
      </c>
      <c r="F1089" s="22">
        <v>-19.4511</v>
      </c>
      <c r="G1089" s="6">
        <v>674086.03246500005</v>
      </c>
      <c r="H1089" s="2">
        <f t="shared" si="672"/>
        <v>0.6740860324650001</v>
      </c>
      <c r="I1089" s="2">
        <f t="shared" si="673"/>
        <v>3.6790905814070194</v>
      </c>
      <c r="J1089" s="6">
        <v>0</v>
      </c>
      <c r="K1089" s="2">
        <f t="shared" si="674"/>
        <v>0</v>
      </c>
      <c r="L1089" s="2">
        <f t="shared" si="675"/>
        <v>0</v>
      </c>
      <c r="M1089" s="6">
        <v>0</v>
      </c>
      <c r="N1089" s="2">
        <f t="shared" si="676"/>
        <v>0</v>
      </c>
      <c r="O1089" s="2">
        <f t="shared" si="677"/>
        <v>0</v>
      </c>
      <c r="P1089" s="6">
        <v>0</v>
      </c>
      <c r="Q1089" s="2">
        <f t="shared" si="678"/>
        <v>0</v>
      </c>
      <c r="R1089" s="2">
        <f t="shared" si="679"/>
        <v>0</v>
      </c>
      <c r="S1089" s="6">
        <v>0</v>
      </c>
      <c r="T1089" s="2">
        <f t="shared" si="680"/>
        <v>0</v>
      </c>
      <c r="U1089" s="2">
        <f t="shared" si="681"/>
        <v>0</v>
      </c>
      <c r="V1089" s="6">
        <v>0</v>
      </c>
      <c r="W1089" s="2">
        <f t="shared" si="682"/>
        <v>0</v>
      </c>
      <c r="X1089" s="2">
        <f t="shared" si="683"/>
        <v>0</v>
      </c>
      <c r="Y1089" s="6">
        <v>0</v>
      </c>
      <c r="Z1089" s="2">
        <f t="shared" si="684"/>
        <v>0</v>
      </c>
      <c r="AA1089" s="2">
        <f t="shared" si="685"/>
        <v>0</v>
      </c>
      <c r="AB1089" s="6">
        <v>0</v>
      </c>
      <c r="AC1089" s="2">
        <f t="shared" si="686"/>
        <v>0</v>
      </c>
      <c r="AD1089" s="2">
        <f t="shared" si="687"/>
        <v>0</v>
      </c>
      <c r="AE1089" s="6">
        <v>0</v>
      </c>
      <c r="AF1089" s="2">
        <f t="shared" si="688"/>
        <v>0</v>
      </c>
      <c r="AG1089" s="2">
        <f t="shared" si="689"/>
        <v>0</v>
      </c>
      <c r="AH1089" s="6">
        <v>2231756.4208800001</v>
      </c>
      <c r="AI1089" s="2">
        <f t="shared" si="690"/>
        <v>2.23175642088</v>
      </c>
      <c r="AJ1089" s="2">
        <f t="shared" si="691"/>
        <v>12.180691532843134</v>
      </c>
      <c r="AK1089" s="6">
        <v>15416240.4452</v>
      </c>
      <c r="AL1089" s="2">
        <f t="shared" si="692"/>
        <v>15.4162404452</v>
      </c>
      <c r="AM1089" s="2">
        <f t="shared" si="693"/>
        <v>84.140216961973877</v>
      </c>
      <c r="AN1089" s="6">
        <v>0</v>
      </c>
      <c r="AO1089" s="2">
        <f t="shared" si="694"/>
        <v>0</v>
      </c>
      <c r="AP1089" s="2">
        <f t="shared" si="695"/>
        <v>0</v>
      </c>
      <c r="AQ1089" s="6">
        <v>0</v>
      </c>
      <c r="AR1089" s="2">
        <f t="shared" si="696"/>
        <v>0</v>
      </c>
      <c r="AS1089" s="2">
        <f t="shared" si="697"/>
        <v>0</v>
      </c>
      <c r="AT1089" s="2">
        <v>18322083.0678</v>
      </c>
      <c r="AU1089" s="2">
        <v>0</v>
      </c>
      <c r="AV1089" s="2">
        <f t="shared" si="698"/>
        <v>0</v>
      </c>
      <c r="AW1089" s="2">
        <f t="shared" si="699"/>
        <v>0</v>
      </c>
      <c r="AX1089" s="2">
        <v>0</v>
      </c>
      <c r="AY1089" s="2">
        <f t="shared" si="700"/>
        <v>0</v>
      </c>
      <c r="AZ1089" s="2">
        <f t="shared" si="701"/>
        <v>0</v>
      </c>
      <c r="BA1089" s="2">
        <v>18322083.0678</v>
      </c>
      <c r="BB1089" s="2">
        <f t="shared" si="702"/>
        <v>18.322083067800001</v>
      </c>
      <c r="BC1089" s="2">
        <f t="shared" si="703"/>
        <v>100</v>
      </c>
      <c r="BD1089" s="2">
        <v>14047.9740571</v>
      </c>
      <c r="BE1089" s="2">
        <f t="shared" si="704"/>
        <v>1.40479740571E-2</v>
      </c>
      <c r="BF1089" s="2">
        <f t="shared" si="705"/>
        <v>7.6672363099305557E-2</v>
      </c>
      <c r="BG1089" s="2">
        <v>18308035.093699999</v>
      </c>
      <c r="BH1089" s="2">
        <f t="shared" si="706"/>
        <v>18.308035093699999</v>
      </c>
      <c r="BI1089" s="2">
        <f t="shared" si="707"/>
        <v>99.923327636666542</v>
      </c>
      <c r="BJ1089" s="2">
        <v>0</v>
      </c>
      <c r="BK1089" s="2">
        <f t="shared" si="708"/>
        <v>0</v>
      </c>
      <c r="BL1089" s="2">
        <f t="shared" si="709"/>
        <v>0</v>
      </c>
      <c r="BM1089" s="2">
        <v>0</v>
      </c>
      <c r="BN1089" s="2">
        <f t="shared" si="710"/>
        <v>0</v>
      </c>
      <c r="BO1089" s="2">
        <f t="shared" si="711"/>
        <v>0</v>
      </c>
      <c r="BP1089" s="2">
        <v>0</v>
      </c>
      <c r="BQ1089" s="2">
        <f t="shared" si="712"/>
        <v>0</v>
      </c>
      <c r="BR1089" s="2">
        <f t="shared" si="713"/>
        <v>0</v>
      </c>
      <c r="BS1089" s="2">
        <v>18322083.0677571</v>
      </c>
      <c r="BT1089" s="1">
        <v>0</v>
      </c>
      <c r="BU1089" s="1">
        <v>7</v>
      </c>
      <c r="BV1089" s="2">
        <v>4.9230769230769234</v>
      </c>
      <c r="BW1089" s="1">
        <v>81</v>
      </c>
      <c r="BX1089" s="2">
        <v>230.47619047619048</v>
      </c>
      <c r="BY1089" s="1">
        <v>310</v>
      </c>
      <c r="BZ1089" s="1">
        <v>0</v>
      </c>
      <c r="CA1089" s="2">
        <v>129.23809523809524</v>
      </c>
      <c r="CB1089" s="2">
        <v>1182.8095238095239</v>
      </c>
      <c r="CC1089" s="1">
        <v>183</v>
      </c>
      <c r="CD1089" s="1">
        <v>0</v>
      </c>
      <c r="CF1089" s="2">
        <v>93.961799999999997</v>
      </c>
      <c r="CG1089" s="2">
        <v>113.41759999999999</v>
      </c>
      <c r="CH1089" s="2">
        <v>7.8010000000000002</v>
      </c>
      <c r="CI1089" s="2">
        <v>52.846699999999998</v>
      </c>
      <c r="CJ1089" s="2">
        <v>4.9630000000000001</v>
      </c>
      <c r="CK1089" s="9">
        <v>7170</v>
      </c>
      <c r="CL1089" s="8">
        <v>0</v>
      </c>
      <c r="CM1089" s="8">
        <v>0</v>
      </c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">
        <v>0</v>
      </c>
      <c r="DG1089" s="1">
        <v>0</v>
      </c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7" t="s">
        <v>56</v>
      </c>
    </row>
    <row r="1090" spans="1:130">
      <c r="A1090" s="5">
        <v>1090</v>
      </c>
      <c r="B1090" s="1">
        <v>14</v>
      </c>
      <c r="C1090" s="9">
        <v>294757</v>
      </c>
      <c r="D1090" s="9">
        <v>7852756</v>
      </c>
      <c r="E1090" s="22">
        <v>-40.954999999999998</v>
      </c>
      <c r="F1090" s="22">
        <v>-19.409400000000002</v>
      </c>
      <c r="G1090" s="6">
        <v>0</v>
      </c>
      <c r="H1090" s="2">
        <f t="shared" si="672"/>
        <v>0</v>
      </c>
      <c r="I1090" s="2">
        <f t="shared" si="673"/>
        <v>0</v>
      </c>
      <c r="J1090" s="6">
        <v>0</v>
      </c>
      <c r="K1090" s="2">
        <f t="shared" si="674"/>
        <v>0</v>
      </c>
      <c r="L1090" s="2">
        <f t="shared" si="675"/>
        <v>0</v>
      </c>
      <c r="M1090" s="6">
        <v>0</v>
      </c>
      <c r="N1090" s="2">
        <f t="shared" si="676"/>
        <v>0</v>
      </c>
      <c r="O1090" s="2">
        <f t="shared" si="677"/>
        <v>0</v>
      </c>
      <c r="P1090" s="6">
        <v>0</v>
      </c>
      <c r="Q1090" s="2">
        <f t="shared" si="678"/>
        <v>0</v>
      </c>
      <c r="R1090" s="2">
        <f t="shared" si="679"/>
        <v>0</v>
      </c>
      <c r="S1090" s="6">
        <v>750131.79567400005</v>
      </c>
      <c r="T1090" s="2">
        <f t="shared" si="680"/>
        <v>0.75013179567400001</v>
      </c>
      <c r="U1090" s="2">
        <f t="shared" si="681"/>
        <v>24.397786257213248</v>
      </c>
      <c r="V1090" s="6">
        <v>5399.9834998599999</v>
      </c>
      <c r="W1090" s="2">
        <f t="shared" si="682"/>
        <v>5.3999834998600003E-3</v>
      </c>
      <c r="X1090" s="2">
        <f t="shared" si="683"/>
        <v>0.17563266079620873</v>
      </c>
      <c r="Y1090" s="6">
        <v>0</v>
      </c>
      <c r="Z1090" s="2">
        <f t="shared" si="684"/>
        <v>0</v>
      </c>
      <c r="AA1090" s="2">
        <f t="shared" si="685"/>
        <v>0</v>
      </c>
      <c r="AB1090" s="6">
        <v>0</v>
      </c>
      <c r="AC1090" s="2">
        <f t="shared" si="686"/>
        <v>0</v>
      </c>
      <c r="AD1090" s="2">
        <f t="shared" si="687"/>
        <v>0</v>
      </c>
      <c r="AE1090" s="6">
        <v>1798227.9165699999</v>
      </c>
      <c r="AF1090" s="2">
        <f t="shared" si="688"/>
        <v>1.7982279165699999</v>
      </c>
      <c r="AG1090" s="2">
        <f t="shared" si="689"/>
        <v>58.486762730552798</v>
      </c>
      <c r="AH1090" s="6">
        <v>0</v>
      </c>
      <c r="AI1090" s="2">
        <f t="shared" si="690"/>
        <v>0</v>
      </c>
      <c r="AJ1090" s="2">
        <f t="shared" si="691"/>
        <v>0</v>
      </c>
      <c r="AK1090" s="6">
        <v>0</v>
      </c>
      <c r="AL1090" s="2">
        <f t="shared" si="692"/>
        <v>0</v>
      </c>
      <c r="AM1090" s="2">
        <f t="shared" si="693"/>
        <v>0</v>
      </c>
      <c r="AN1090" s="6">
        <v>0</v>
      </c>
      <c r="AO1090" s="2">
        <f t="shared" si="694"/>
        <v>0</v>
      </c>
      <c r="AP1090" s="2">
        <f t="shared" si="695"/>
        <v>0</v>
      </c>
      <c r="AQ1090" s="6">
        <v>520829.940107</v>
      </c>
      <c r="AR1090" s="2">
        <f t="shared" si="696"/>
        <v>0.52082994010700001</v>
      </c>
      <c r="AS1090" s="2">
        <f t="shared" si="697"/>
        <v>16.939819946800579</v>
      </c>
      <c r="AT1090" s="2">
        <v>3074589.5868000002</v>
      </c>
      <c r="AU1090" s="2">
        <v>3033908.8512800001</v>
      </c>
      <c r="AV1090" s="2">
        <f t="shared" si="698"/>
        <v>3.0339088512800001</v>
      </c>
      <c r="AW1090" s="2">
        <f t="shared" si="699"/>
        <v>98.676872656609106</v>
      </c>
      <c r="AX1090" s="2">
        <v>0</v>
      </c>
      <c r="AY1090" s="2">
        <f t="shared" si="700"/>
        <v>0</v>
      </c>
      <c r="AZ1090" s="2">
        <f t="shared" si="701"/>
        <v>0</v>
      </c>
      <c r="BA1090" s="2">
        <v>40680.735183099998</v>
      </c>
      <c r="BB1090" s="2">
        <f t="shared" si="702"/>
        <v>4.0680735183099996E-2</v>
      </c>
      <c r="BC1090" s="2">
        <f t="shared" si="703"/>
        <v>1.323127332433337</v>
      </c>
      <c r="BD1090" s="2">
        <v>0</v>
      </c>
      <c r="BE1090" s="2">
        <f t="shared" si="704"/>
        <v>0</v>
      </c>
      <c r="BF1090" s="2">
        <f t="shared" si="705"/>
        <v>0</v>
      </c>
      <c r="BG1090" s="2">
        <v>0</v>
      </c>
      <c r="BH1090" s="2">
        <f t="shared" si="706"/>
        <v>0</v>
      </c>
      <c r="BI1090" s="2">
        <f t="shared" si="707"/>
        <v>0</v>
      </c>
      <c r="BJ1090" s="2">
        <v>3074589.5868000002</v>
      </c>
      <c r="BK1090" s="2">
        <f t="shared" si="708"/>
        <v>3.0745895868000002</v>
      </c>
      <c r="BL1090" s="2">
        <f t="shared" si="709"/>
        <v>100</v>
      </c>
      <c r="BM1090" s="2">
        <v>0</v>
      </c>
      <c r="BN1090" s="2">
        <f t="shared" si="710"/>
        <v>0</v>
      </c>
      <c r="BO1090" s="2">
        <f t="shared" si="711"/>
        <v>0</v>
      </c>
      <c r="BP1090" s="2">
        <v>0</v>
      </c>
      <c r="BQ1090" s="2">
        <f t="shared" si="712"/>
        <v>0</v>
      </c>
      <c r="BR1090" s="2">
        <f t="shared" si="713"/>
        <v>0</v>
      </c>
      <c r="BS1090" s="2">
        <v>3074589.5868000002</v>
      </c>
      <c r="BT1090" s="1">
        <v>416</v>
      </c>
      <c r="BU1090" s="1">
        <v>641</v>
      </c>
      <c r="BV1090" s="2">
        <v>555.125</v>
      </c>
      <c r="BW1090" s="1">
        <v>79</v>
      </c>
      <c r="BX1090" s="2">
        <v>220.375</v>
      </c>
      <c r="BY1090" s="1">
        <v>311</v>
      </c>
      <c r="BZ1090" s="1">
        <v>126</v>
      </c>
      <c r="CA1090" s="2">
        <v>170.75</v>
      </c>
      <c r="CB1090" s="2">
        <v>1245.25</v>
      </c>
      <c r="CC1090" s="1">
        <v>213</v>
      </c>
      <c r="CD1090" s="1">
        <v>25</v>
      </c>
      <c r="CE1090" s="2">
        <v>0.85099999999999998</v>
      </c>
      <c r="CF1090" s="2">
        <v>87.753699999999995</v>
      </c>
      <c r="CG1090" s="2">
        <v>103.2546</v>
      </c>
      <c r="CH1090" s="2">
        <v>5.4950000000000001</v>
      </c>
      <c r="CI1090" s="2">
        <v>58.627499999999998</v>
      </c>
      <c r="CJ1090" s="2">
        <v>4.8639999999999999</v>
      </c>
      <c r="CK1090" s="9">
        <v>6829</v>
      </c>
      <c r="CL1090" s="8">
        <v>0</v>
      </c>
      <c r="CM1090" s="8">
        <v>0</v>
      </c>
      <c r="CN1090" s="18"/>
      <c r="CO1090" s="18"/>
      <c r="CP1090" s="18"/>
      <c r="CQ1090" s="18"/>
      <c r="CR1090" s="18"/>
      <c r="CS1090" s="18"/>
      <c r="CT1090" s="18"/>
      <c r="CU1090" s="18"/>
      <c r="CV1090" s="18"/>
      <c r="CW1090" s="18"/>
      <c r="CX1090" s="18"/>
      <c r="CY1090" s="18"/>
      <c r="CZ1090" s="18"/>
      <c r="DA1090" s="18"/>
      <c r="DB1090" s="18"/>
      <c r="DC1090" s="18"/>
      <c r="DD1090" s="18"/>
      <c r="DE1090" s="18"/>
      <c r="DF1090" s="1">
        <v>0</v>
      </c>
      <c r="DG1090" s="1">
        <v>0</v>
      </c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7" t="s">
        <v>56</v>
      </c>
    </row>
    <row r="1091" spans="1:130">
      <c r="A1091" s="5">
        <v>1091</v>
      </c>
      <c r="B1091" s="1">
        <v>14</v>
      </c>
      <c r="C1091" s="9">
        <v>298027</v>
      </c>
      <c r="D1091" s="9">
        <v>7853716</v>
      </c>
      <c r="E1091" s="22">
        <v>-40.923699999999997</v>
      </c>
      <c r="F1091" s="22">
        <v>-19.4011</v>
      </c>
      <c r="G1091" s="6">
        <v>0</v>
      </c>
      <c r="H1091" s="2">
        <f t="shared" ref="H1091:H1154" si="714">(G1091/1000000)</f>
        <v>0</v>
      </c>
      <c r="I1091" s="2">
        <f t="shared" ref="I1091:I1154" si="715">(G1091/AT1091)*100</f>
        <v>0</v>
      </c>
      <c r="J1091" s="6">
        <v>148500.08099700001</v>
      </c>
      <c r="K1091" s="2">
        <f t="shared" ref="K1091:K1154" si="716">(J1091/1000000)</f>
        <v>0.14850008099700002</v>
      </c>
      <c r="L1091" s="2">
        <f t="shared" ref="L1091:L1154" si="717">(J1091/AT1091)*100</f>
        <v>0.67498473750059396</v>
      </c>
      <c r="M1091" s="6">
        <v>326858.99688699999</v>
      </c>
      <c r="N1091" s="2">
        <f t="shared" ref="N1091:N1154" si="718">(M1091/1000000)</f>
        <v>0.32685899688699999</v>
      </c>
      <c r="O1091" s="2">
        <f t="shared" ref="O1091:O1154" si="719">(M1091/AT1091)*100</f>
        <v>1.4856883089372603</v>
      </c>
      <c r="P1091" s="6">
        <v>0</v>
      </c>
      <c r="Q1091" s="2">
        <f t="shared" ref="Q1091:Q1154" si="720">(P1091/1000000)</f>
        <v>0</v>
      </c>
      <c r="R1091" s="2">
        <f t="shared" ref="R1091:R1154" si="721">(P1091/AT1091)*100</f>
        <v>0</v>
      </c>
      <c r="S1091" s="6">
        <v>3566580.4883500002</v>
      </c>
      <c r="T1091" s="2">
        <f t="shared" ref="T1091:T1154" si="722">(S1091/1000000)</f>
        <v>3.5665804883500001</v>
      </c>
      <c r="U1091" s="2">
        <f t="shared" ref="U1091:U1154" si="723">(S1091/AT1091)*100</f>
        <v>16.211354085068134</v>
      </c>
      <c r="V1091" s="6">
        <v>0</v>
      </c>
      <c r="W1091" s="2">
        <f t="shared" ref="W1091:W1154" si="724">(V1091/1000000)</f>
        <v>0</v>
      </c>
      <c r="X1091" s="2">
        <f t="shared" ref="X1091:X1154" si="725">(V1091/AT1091)*100</f>
        <v>0</v>
      </c>
      <c r="Y1091" s="6">
        <v>0</v>
      </c>
      <c r="Z1091" s="2">
        <f t="shared" ref="Z1091:Z1154" si="726">(Y1091/1000000)</f>
        <v>0</v>
      </c>
      <c r="AA1091" s="2">
        <f t="shared" ref="AA1091:AA1154" si="727">(Y1091/AT1091)*100</f>
        <v>0</v>
      </c>
      <c r="AB1091" s="6">
        <v>0</v>
      </c>
      <c r="AC1091" s="2">
        <f t="shared" ref="AC1091:AC1154" si="728">(AB1091/1000000)</f>
        <v>0</v>
      </c>
      <c r="AD1091" s="2">
        <f t="shared" ref="AD1091:AD1154" si="729">(AB1091/AT1091)*100</f>
        <v>0</v>
      </c>
      <c r="AE1091" s="6">
        <v>11449381.7466</v>
      </c>
      <c r="AF1091" s="2">
        <f t="shared" ref="AF1091:AF1154" si="730">(AE1091/1000000)</f>
        <v>11.4493817466</v>
      </c>
      <c r="AG1091" s="2">
        <f t="shared" ref="AG1091:AG1154" si="731">(AE1091/AT1091)*100</f>
        <v>52.041439175572002</v>
      </c>
      <c r="AH1091" s="6">
        <v>0</v>
      </c>
      <c r="AI1091" s="2">
        <f t="shared" ref="AI1091:AI1154" si="732">(AH1091/1000000)</f>
        <v>0</v>
      </c>
      <c r="AJ1091" s="2">
        <f t="shared" ref="AJ1091:AJ1154" si="733">(AH1091/AT1091)*100</f>
        <v>0</v>
      </c>
      <c r="AK1091" s="6">
        <v>0</v>
      </c>
      <c r="AL1091" s="2">
        <f t="shared" ref="AL1091:AL1154" si="734">(AK1091/1000000)</f>
        <v>0</v>
      </c>
      <c r="AM1091" s="2">
        <f t="shared" ref="AM1091:AM1154" si="735">(AK1091/AT1091)*100</f>
        <v>0</v>
      </c>
      <c r="AN1091" s="6">
        <v>0</v>
      </c>
      <c r="AO1091" s="2">
        <f t="shared" ref="AO1091:AO1154" si="736">(AN1091/1000000)</f>
        <v>0</v>
      </c>
      <c r="AP1091" s="2">
        <f t="shared" ref="AP1091:AP1154" si="737">(AN1091/AT1091)*100</f>
        <v>0</v>
      </c>
      <c r="AQ1091" s="6">
        <v>6509188.3195399996</v>
      </c>
      <c r="AR1091" s="2">
        <f t="shared" ref="AR1091:AR1154" si="738">(AQ1091/1000000)</f>
        <v>6.5091883195399998</v>
      </c>
      <c r="AS1091" s="2">
        <f t="shared" ref="AS1091:AS1154" si="739">(AQ1091/AT1091)*100</f>
        <v>29.586534496876123</v>
      </c>
      <c r="AT1091" s="2">
        <v>22000509.455499999</v>
      </c>
      <c r="AU1091" s="2">
        <v>10424583.718499999</v>
      </c>
      <c r="AV1091" s="2">
        <f t="shared" ref="AV1091:AV1154" si="740">(AU1091/1000000)</f>
        <v>10.424583718499999</v>
      </c>
      <c r="AW1091" s="2">
        <f t="shared" ref="AW1091:AW1154" si="741">(AU1091/AT1091)*100</f>
        <v>47.383374187700525</v>
      </c>
      <c r="AX1091" s="2">
        <v>0</v>
      </c>
      <c r="AY1091" s="2">
        <f t="shared" ref="AY1091:AY1154" si="742">(AX1091/1000000)</f>
        <v>0</v>
      </c>
      <c r="AZ1091" s="2">
        <f t="shared" ref="AZ1091:AZ1154" si="743">(AX1091/AT1091)*100</f>
        <v>0</v>
      </c>
      <c r="BA1091" s="2">
        <v>11575925.7356</v>
      </c>
      <c r="BB1091" s="2">
        <f t="shared" ref="BB1091:BB1154" si="744">(BA1091/1000000)</f>
        <v>11.5759257356</v>
      </c>
      <c r="BC1091" s="2">
        <f t="shared" ref="BC1091:BC1154" si="745">(BA1091/AT1091)*100</f>
        <v>52.616625805935989</v>
      </c>
      <c r="BD1091" s="2">
        <v>0</v>
      </c>
      <c r="BE1091" s="2">
        <f t="shared" ref="BE1091:BE1154" si="746">(BD1091/1000000)</f>
        <v>0</v>
      </c>
      <c r="BF1091" s="2">
        <f t="shared" ref="BF1091:BF1154" si="747">(BD1091/AT1091)*100</f>
        <v>0</v>
      </c>
      <c r="BG1091" s="2">
        <v>0</v>
      </c>
      <c r="BH1091" s="2">
        <f t="shared" ref="BH1091:BH1154" si="748">(BG1091/1000000)</f>
        <v>0</v>
      </c>
      <c r="BI1091" s="2">
        <f t="shared" ref="BI1091:BI1154" si="749">(BG1091/AT1091)*100</f>
        <v>0</v>
      </c>
      <c r="BJ1091" s="2">
        <v>15120912.7928</v>
      </c>
      <c r="BK1091" s="2">
        <f t="shared" ref="BK1091:BK1154" si="750">(BJ1091/1000000)</f>
        <v>15.1209127928</v>
      </c>
      <c r="BL1091" s="2">
        <f t="shared" ref="BL1091:BL1154" si="751">(BJ1091/AT1091)*100</f>
        <v>68.729830204090391</v>
      </c>
      <c r="BM1091" s="2">
        <v>6879596.66273</v>
      </c>
      <c r="BN1091" s="2">
        <f t="shared" ref="BN1091:BN1154" si="752">(BM1091/1000000)</f>
        <v>6.87959666273</v>
      </c>
      <c r="BO1091" s="2">
        <f t="shared" ref="BO1091:BO1154" si="753">(BM1091/AT1091)*100</f>
        <v>31.270169796045977</v>
      </c>
      <c r="BP1091" s="2">
        <v>0</v>
      </c>
      <c r="BQ1091" s="2">
        <f t="shared" ref="BQ1091:BQ1154" si="754">(BP1091/1000000)</f>
        <v>0</v>
      </c>
      <c r="BR1091" s="2">
        <f t="shared" ref="BR1091:BR1154" si="755">(BP1091/AT1091)*100</f>
        <v>0</v>
      </c>
      <c r="BS1091" s="2">
        <v>22000509.455529999</v>
      </c>
      <c r="BT1091" s="1">
        <v>128</v>
      </c>
      <c r="BU1091" s="1">
        <v>663</v>
      </c>
      <c r="BV1091" s="2">
        <v>399.74358974358972</v>
      </c>
      <c r="BW1091" s="1">
        <v>79</v>
      </c>
      <c r="BX1091" s="2">
        <v>229.39473684210526</v>
      </c>
      <c r="BY1091" s="1">
        <v>328</v>
      </c>
      <c r="BZ1091" s="1">
        <v>126</v>
      </c>
      <c r="CA1091" s="2">
        <v>170.13157894736841</v>
      </c>
      <c r="CB1091" s="2">
        <v>1216.921052631579</v>
      </c>
      <c r="CC1091" s="1">
        <v>213</v>
      </c>
      <c r="CD1091" s="1">
        <v>23</v>
      </c>
      <c r="CE1091" s="2">
        <v>0.85099999999999998</v>
      </c>
      <c r="CF1091" s="2">
        <v>87.753699999999995</v>
      </c>
      <c r="CG1091" s="2">
        <v>103.2546</v>
      </c>
      <c r="CH1091" s="2">
        <v>5.4950000000000001</v>
      </c>
      <c r="CI1091" s="2">
        <v>58.627499999999998</v>
      </c>
      <c r="CJ1091" s="2">
        <v>4.8639999999999999</v>
      </c>
      <c r="CK1091" s="9">
        <v>6829</v>
      </c>
      <c r="CL1091" s="8">
        <v>0</v>
      </c>
      <c r="CM1091" s="8">
        <v>0</v>
      </c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">
        <v>1</v>
      </c>
      <c r="DG1091" s="1">
        <v>2</v>
      </c>
      <c r="DH1091" s="1">
        <v>122</v>
      </c>
      <c r="DI1091" s="1">
        <v>122</v>
      </c>
      <c r="DJ1091" s="1">
        <v>122</v>
      </c>
      <c r="DK1091" s="1">
        <v>79</v>
      </c>
      <c r="DL1091" s="1">
        <v>244</v>
      </c>
      <c r="DM1091" s="1">
        <v>326</v>
      </c>
      <c r="DN1091" s="1">
        <v>156</v>
      </c>
      <c r="DO1091" s="1">
        <v>170</v>
      </c>
      <c r="DP1091" s="1">
        <v>1171</v>
      </c>
      <c r="DQ1091" s="1">
        <v>206</v>
      </c>
      <c r="DR1091" s="1">
        <v>23</v>
      </c>
      <c r="DS1091" s="1">
        <v>0.85099999999999998</v>
      </c>
      <c r="DT1091" s="1">
        <v>87.753699999999995</v>
      </c>
      <c r="DU1091" s="1">
        <v>103.2546</v>
      </c>
      <c r="DV1091" s="1">
        <v>5.4950000000000001</v>
      </c>
      <c r="DW1091" s="1">
        <v>58.627499999999998</v>
      </c>
      <c r="DX1091" s="1">
        <v>4.8639999999999999</v>
      </c>
      <c r="DY1091" s="1">
        <v>6829</v>
      </c>
      <c r="DZ1091" s="7" t="s">
        <v>56</v>
      </c>
    </row>
    <row r="1092" spans="1:130">
      <c r="A1092" s="5">
        <v>1092</v>
      </c>
      <c r="B1092" s="1">
        <v>14</v>
      </c>
      <c r="C1092" s="9">
        <v>302810</v>
      </c>
      <c r="D1092" s="9">
        <v>7853954</v>
      </c>
      <c r="E1092" s="22">
        <v>-40.8782</v>
      </c>
      <c r="F1092" s="22">
        <v>-19.3994</v>
      </c>
      <c r="G1092" s="6">
        <v>0</v>
      </c>
      <c r="H1092" s="2">
        <f t="shared" si="714"/>
        <v>0</v>
      </c>
      <c r="I1092" s="2">
        <f t="shared" si="715"/>
        <v>0</v>
      </c>
      <c r="J1092" s="6">
        <v>0</v>
      </c>
      <c r="K1092" s="2">
        <f t="shared" si="716"/>
        <v>0</v>
      </c>
      <c r="L1092" s="2">
        <f t="shared" si="717"/>
        <v>0</v>
      </c>
      <c r="M1092" s="6">
        <v>151568.18999099999</v>
      </c>
      <c r="N1092" s="2">
        <f t="shared" si="718"/>
        <v>0.151568189991</v>
      </c>
      <c r="O1092" s="2">
        <f t="shared" si="719"/>
        <v>0.60627275996399999</v>
      </c>
      <c r="P1092" s="6">
        <v>0</v>
      </c>
      <c r="Q1092" s="2">
        <f t="shared" si="720"/>
        <v>0</v>
      </c>
      <c r="R1092" s="2">
        <f t="shared" si="721"/>
        <v>0</v>
      </c>
      <c r="S1092" s="6">
        <v>4001359.8613300002</v>
      </c>
      <c r="T1092" s="2">
        <f t="shared" si="722"/>
        <v>4.0013598613300001</v>
      </c>
      <c r="U1092" s="2">
        <f t="shared" si="723"/>
        <v>16.00543944532</v>
      </c>
      <c r="V1092" s="6">
        <v>72000.085499299996</v>
      </c>
      <c r="W1092" s="2">
        <f t="shared" si="724"/>
        <v>7.2000085499299996E-2</v>
      </c>
      <c r="X1092" s="2">
        <f t="shared" si="725"/>
        <v>0.28800034199719998</v>
      </c>
      <c r="Y1092" s="6">
        <v>0</v>
      </c>
      <c r="Z1092" s="2">
        <f t="shared" si="726"/>
        <v>0</v>
      </c>
      <c r="AA1092" s="2">
        <f t="shared" si="727"/>
        <v>0</v>
      </c>
      <c r="AB1092" s="6">
        <v>0</v>
      </c>
      <c r="AC1092" s="2">
        <f t="shared" si="728"/>
        <v>0</v>
      </c>
      <c r="AD1092" s="2">
        <f t="shared" si="729"/>
        <v>0</v>
      </c>
      <c r="AE1092" s="6">
        <v>18134279.760000002</v>
      </c>
      <c r="AF1092" s="2">
        <f t="shared" si="730"/>
        <v>18.134279760000002</v>
      </c>
      <c r="AG1092" s="2">
        <f t="shared" si="731"/>
        <v>72.537119040000007</v>
      </c>
      <c r="AH1092" s="6">
        <v>0</v>
      </c>
      <c r="AI1092" s="2">
        <f t="shared" si="732"/>
        <v>0</v>
      </c>
      <c r="AJ1092" s="2">
        <f t="shared" si="733"/>
        <v>0</v>
      </c>
      <c r="AK1092" s="6">
        <v>0</v>
      </c>
      <c r="AL1092" s="2">
        <f t="shared" si="734"/>
        <v>0</v>
      </c>
      <c r="AM1092" s="2">
        <f t="shared" si="735"/>
        <v>0</v>
      </c>
      <c r="AN1092" s="6">
        <v>0</v>
      </c>
      <c r="AO1092" s="2">
        <f t="shared" si="736"/>
        <v>0</v>
      </c>
      <c r="AP1092" s="2">
        <f t="shared" si="737"/>
        <v>0</v>
      </c>
      <c r="AQ1092" s="6">
        <v>2640792.1032199999</v>
      </c>
      <c r="AR1092" s="2">
        <f t="shared" si="738"/>
        <v>2.6407921032199999</v>
      </c>
      <c r="AS1092" s="2">
        <f t="shared" si="739"/>
        <v>10.56316841288</v>
      </c>
      <c r="AT1092" s="2">
        <v>25000000</v>
      </c>
      <c r="AU1092" s="2">
        <v>20509257.0702</v>
      </c>
      <c r="AV1092" s="2">
        <f t="shared" si="740"/>
        <v>20.5092570702</v>
      </c>
      <c r="AW1092" s="2">
        <f t="shared" si="741"/>
        <v>82.037028280800001</v>
      </c>
      <c r="AX1092" s="2">
        <v>0</v>
      </c>
      <c r="AY1092" s="2">
        <f t="shared" si="742"/>
        <v>0</v>
      </c>
      <c r="AZ1092" s="2">
        <f t="shared" si="743"/>
        <v>0</v>
      </c>
      <c r="BA1092" s="2">
        <v>4490742.9297500001</v>
      </c>
      <c r="BB1092" s="2">
        <f t="shared" si="744"/>
        <v>4.4907429297500006</v>
      </c>
      <c r="BC1092" s="2">
        <f t="shared" si="745"/>
        <v>17.962971719000002</v>
      </c>
      <c r="BD1092" s="2">
        <v>0</v>
      </c>
      <c r="BE1092" s="2">
        <f t="shared" si="746"/>
        <v>0</v>
      </c>
      <c r="BF1092" s="2">
        <f t="shared" si="747"/>
        <v>0</v>
      </c>
      <c r="BG1092" s="2">
        <v>0</v>
      </c>
      <c r="BH1092" s="2">
        <f t="shared" si="748"/>
        <v>0</v>
      </c>
      <c r="BI1092" s="2">
        <f t="shared" si="749"/>
        <v>0</v>
      </c>
      <c r="BJ1092" s="2">
        <v>2929788.8659100002</v>
      </c>
      <c r="BK1092" s="2">
        <f t="shared" si="750"/>
        <v>2.92978886591</v>
      </c>
      <c r="BL1092" s="2">
        <f t="shared" si="751"/>
        <v>11.71915546364</v>
      </c>
      <c r="BM1092" s="2">
        <v>22070211.134100001</v>
      </c>
      <c r="BN1092" s="2">
        <f t="shared" si="752"/>
        <v>22.070211134100003</v>
      </c>
      <c r="BO1092" s="2">
        <f t="shared" si="753"/>
        <v>88.280844536400011</v>
      </c>
      <c r="BP1092" s="2">
        <v>0</v>
      </c>
      <c r="BQ1092" s="2">
        <f t="shared" si="754"/>
        <v>0</v>
      </c>
      <c r="BR1092" s="2">
        <f t="shared" si="755"/>
        <v>0</v>
      </c>
      <c r="BS1092" s="2">
        <v>25000000.000010002</v>
      </c>
      <c r="BT1092" s="1">
        <v>128</v>
      </c>
      <c r="BU1092" s="1">
        <v>849</v>
      </c>
      <c r="BV1092" s="2">
        <v>474.52380952380952</v>
      </c>
      <c r="BW1092" s="1">
        <v>79</v>
      </c>
      <c r="BX1092" s="2">
        <v>224.26829268292684</v>
      </c>
      <c r="BY1092" s="1">
        <v>328</v>
      </c>
      <c r="BZ1092" s="1">
        <v>116</v>
      </c>
      <c r="CA1092" s="2">
        <v>168.19512195121951</v>
      </c>
      <c r="CB1092" s="2">
        <v>1234.4634146341464</v>
      </c>
      <c r="CC1092" s="1">
        <v>214</v>
      </c>
      <c r="CD1092" s="1">
        <v>23</v>
      </c>
      <c r="CE1092" s="2">
        <v>0.85099999999999998</v>
      </c>
      <c r="CF1092" s="2">
        <v>87.753699999999995</v>
      </c>
      <c r="CG1092" s="2">
        <v>103.2546</v>
      </c>
      <c r="CH1092" s="2">
        <v>5.4950000000000001</v>
      </c>
      <c r="CI1092" s="2">
        <v>58.627499999999998</v>
      </c>
      <c r="CJ1092" s="2">
        <v>4.8639999999999999</v>
      </c>
      <c r="CK1092" s="9">
        <v>6829</v>
      </c>
      <c r="CL1092" s="8">
        <v>0</v>
      </c>
      <c r="CM1092" s="8">
        <v>0</v>
      </c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">
        <v>1</v>
      </c>
      <c r="DG1092" s="1">
        <v>2</v>
      </c>
      <c r="DH1092" s="1">
        <v>157</v>
      </c>
      <c r="DI1092" s="1">
        <v>157</v>
      </c>
      <c r="DJ1092" s="1">
        <v>157</v>
      </c>
      <c r="DK1092" s="1">
        <v>79</v>
      </c>
      <c r="DL1092" s="1">
        <v>246</v>
      </c>
      <c r="DM1092" s="1">
        <v>328</v>
      </c>
      <c r="DN1092" s="1">
        <v>158</v>
      </c>
      <c r="DO1092" s="1">
        <v>170</v>
      </c>
      <c r="DP1092" s="1">
        <v>1163</v>
      </c>
      <c r="DQ1092" s="1">
        <v>205</v>
      </c>
      <c r="DR1092" s="1">
        <v>23</v>
      </c>
      <c r="DS1092" s="1">
        <v>0.85099999999999998</v>
      </c>
      <c r="DT1092" s="1">
        <v>87.753699999999995</v>
      </c>
      <c r="DU1092" s="1">
        <v>103.2546</v>
      </c>
      <c r="DV1092" s="1">
        <v>5.4950000000000001</v>
      </c>
      <c r="DW1092" s="1">
        <v>58.627499999999998</v>
      </c>
      <c r="DX1092" s="1">
        <v>4.8639999999999999</v>
      </c>
      <c r="DY1092" s="1">
        <v>6829</v>
      </c>
      <c r="DZ1092" s="20" t="s">
        <v>57</v>
      </c>
    </row>
    <row r="1093" spans="1:130">
      <c r="A1093" s="5">
        <v>1093</v>
      </c>
      <c r="B1093" s="1">
        <v>14</v>
      </c>
      <c r="C1093" s="9">
        <v>307810</v>
      </c>
      <c r="D1093" s="9">
        <v>7853954</v>
      </c>
      <c r="E1093" s="22">
        <v>-40.830599999999997</v>
      </c>
      <c r="F1093" s="22">
        <v>-19.399899999999999</v>
      </c>
      <c r="G1093" s="6">
        <v>0</v>
      </c>
      <c r="H1093" s="2">
        <f t="shared" si="714"/>
        <v>0</v>
      </c>
      <c r="I1093" s="2">
        <f t="shared" si="715"/>
        <v>0</v>
      </c>
      <c r="J1093" s="6">
        <v>0</v>
      </c>
      <c r="K1093" s="2">
        <f t="shared" si="716"/>
        <v>0</v>
      </c>
      <c r="L1093" s="2">
        <f t="shared" si="717"/>
        <v>0</v>
      </c>
      <c r="M1093" s="6">
        <v>121349.202579</v>
      </c>
      <c r="N1093" s="2">
        <f t="shared" si="718"/>
        <v>0.121349202579</v>
      </c>
      <c r="O1093" s="2">
        <f t="shared" si="719"/>
        <v>0.48539681031599996</v>
      </c>
      <c r="P1093" s="6">
        <v>0</v>
      </c>
      <c r="Q1093" s="2">
        <f t="shared" si="720"/>
        <v>0</v>
      </c>
      <c r="R1093" s="2">
        <f t="shared" si="721"/>
        <v>0</v>
      </c>
      <c r="S1093" s="6">
        <v>2173273.6275499999</v>
      </c>
      <c r="T1093" s="2">
        <f t="shared" si="722"/>
        <v>2.17327362755</v>
      </c>
      <c r="U1093" s="2">
        <f t="shared" si="723"/>
        <v>8.6930945101999999</v>
      </c>
      <c r="V1093" s="6">
        <v>87743.340670599995</v>
      </c>
      <c r="W1093" s="2">
        <f t="shared" si="724"/>
        <v>8.7743340670599995E-2</v>
      </c>
      <c r="X1093" s="2">
        <f t="shared" si="725"/>
        <v>0.35097336268239998</v>
      </c>
      <c r="Y1093" s="6">
        <v>0</v>
      </c>
      <c r="Z1093" s="2">
        <f t="shared" si="726"/>
        <v>0</v>
      </c>
      <c r="AA1093" s="2">
        <f t="shared" si="727"/>
        <v>0</v>
      </c>
      <c r="AB1093" s="6">
        <v>0</v>
      </c>
      <c r="AC1093" s="2">
        <f t="shared" si="728"/>
        <v>0</v>
      </c>
      <c r="AD1093" s="2">
        <f t="shared" si="729"/>
        <v>0</v>
      </c>
      <c r="AE1093" s="6">
        <v>21007848.531399999</v>
      </c>
      <c r="AF1093" s="2">
        <f t="shared" si="730"/>
        <v>21.007848531400001</v>
      </c>
      <c r="AG1093" s="2">
        <f t="shared" si="731"/>
        <v>84.031394125600002</v>
      </c>
      <c r="AH1093" s="6">
        <v>0</v>
      </c>
      <c r="AI1093" s="2">
        <f t="shared" si="732"/>
        <v>0</v>
      </c>
      <c r="AJ1093" s="2">
        <f t="shared" si="733"/>
        <v>0</v>
      </c>
      <c r="AK1093" s="6">
        <v>0</v>
      </c>
      <c r="AL1093" s="2">
        <f t="shared" si="734"/>
        <v>0</v>
      </c>
      <c r="AM1093" s="2">
        <f t="shared" si="735"/>
        <v>0</v>
      </c>
      <c r="AN1093" s="6">
        <v>0</v>
      </c>
      <c r="AO1093" s="2">
        <f t="shared" si="736"/>
        <v>0</v>
      </c>
      <c r="AP1093" s="2">
        <f t="shared" si="737"/>
        <v>0</v>
      </c>
      <c r="AQ1093" s="6">
        <v>1609785.2978399999</v>
      </c>
      <c r="AR1093" s="2">
        <f t="shared" si="738"/>
        <v>1.6097852978399998</v>
      </c>
      <c r="AS1093" s="2">
        <f t="shared" si="739"/>
        <v>6.4391411913600001</v>
      </c>
      <c r="AT1093" s="2">
        <v>25000000</v>
      </c>
      <c r="AU1093" s="2">
        <v>25000000</v>
      </c>
      <c r="AV1093" s="2">
        <f t="shared" si="740"/>
        <v>25</v>
      </c>
      <c r="AW1093" s="2">
        <f t="shared" si="741"/>
        <v>100</v>
      </c>
      <c r="AX1093" s="2">
        <v>0</v>
      </c>
      <c r="AY1093" s="2">
        <f t="shared" si="742"/>
        <v>0</v>
      </c>
      <c r="AZ1093" s="2">
        <f t="shared" si="743"/>
        <v>0</v>
      </c>
      <c r="BA1093" s="2">
        <v>0</v>
      </c>
      <c r="BB1093" s="2">
        <f t="shared" si="744"/>
        <v>0</v>
      </c>
      <c r="BC1093" s="2">
        <f t="shared" si="745"/>
        <v>0</v>
      </c>
      <c r="BD1093" s="2">
        <v>0</v>
      </c>
      <c r="BE1093" s="2">
        <f t="shared" si="746"/>
        <v>0</v>
      </c>
      <c r="BF1093" s="2">
        <f t="shared" si="747"/>
        <v>0</v>
      </c>
      <c r="BG1093" s="2">
        <v>1727229.4043099999</v>
      </c>
      <c r="BH1093" s="2">
        <f t="shared" si="748"/>
        <v>1.7272294043099998</v>
      </c>
      <c r="BI1093" s="2">
        <f t="shared" si="749"/>
        <v>6.9089176172400002</v>
      </c>
      <c r="BJ1093" s="2">
        <v>13613579.98975</v>
      </c>
      <c r="BK1093" s="2">
        <f t="shared" si="750"/>
        <v>13.613579989749999</v>
      </c>
      <c r="BL1093" s="2">
        <f t="shared" si="751"/>
        <v>54.454319958999996</v>
      </c>
      <c r="BM1093" s="2">
        <v>9659190.6059799995</v>
      </c>
      <c r="BN1093" s="2">
        <f t="shared" si="752"/>
        <v>9.6591906059799992</v>
      </c>
      <c r="BO1093" s="2">
        <f t="shared" si="753"/>
        <v>38.636762423919997</v>
      </c>
      <c r="BP1093" s="2">
        <v>0</v>
      </c>
      <c r="BQ1093" s="2">
        <f t="shared" si="754"/>
        <v>0</v>
      </c>
      <c r="BR1093" s="2">
        <f t="shared" si="755"/>
        <v>0</v>
      </c>
      <c r="BS1093" s="2">
        <v>25000000.000039998</v>
      </c>
      <c r="BT1093" s="1">
        <v>419</v>
      </c>
      <c r="BU1093" s="1">
        <v>795</v>
      </c>
      <c r="BV1093" s="2">
        <v>602.77777777777783</v>
      </c>
      <c r="BW1093" s="1">
        <v>79</v>
      </c>
      <c r="BX1093" s="2">
        <v>216.66666666666666</v>
      </c>
      <c r="BY1093" s="1">
        <v>309</v>
      </c>
      <c r="BZ1093" s="1">
        <v>119</v>
      </c>
      <c r="CA1093" s="2">
        <v>165.97222222222223</v>
      </c>
      <c r="CB1093" s="2">
        <v>1259.5833333333333</v>
      </c>
      <c r="CC1093" s="1">
        <v>213</v>
      </c>
      <c r="CD1093" s="1">
        <v>27</v>
      </c>
      <c r="CE1093" s="2">
        <v>0.85099999999999998</v>
      </c>
      <c r="CF1093" s="2">
        <v>87.753699999999995</v>
      </c>
      <c r="CG1093" s="2">
        <v>103.2546</v>
      </c>
      <c r="CH1093" s="2">
        <v>5.4950000000000001</v>
      </c>
      <c r="CI1093" s="2">
        <v>58.627499999999998</v>
      </c>
      <c r="CJ1093" s="2">
        <v>4.8639999999999999</v>
      </c>
      <c r="CK1093" s="9">
        <v>6829</v>
      </c>
      <c r="CL1093" s="8">
        <v>0</v>
      </c>
      <c r="CM1093" s="8">
        <v>0</v>
      </c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">
        <v>0</v>
      </c>
      <c r="DG1093" s="1">
        <v>0</v>
      </c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20" t="s">
        <v>57</v>
      </c>
    </row>
    <row r="1094" spans="1:130">
      <c r="A1094" s="5">
        <v>1094</v>
      </c>
      <c r="B1094" s="1">
        <v>14</v>
      </c>
      <c r="C1094" s="9">
        <v>312810</v>
      </c>
      <c r="D1094" s="9">
        <v>7853954</v>
      </c>
      <c r="E1094" s="22">
        <v>-40.783000000000001</v>
      </c>
      <c r="F1094" s="22">
        <v>-19.400300000000001</v>
      </c>
      <c r="G1094" s="6">
        <v>0</v>
      </c>
      <c r="H1094" s="2">
        <f t="shared" si="714"/>
        <v>0</v>
      </c>
      <c r="I1094" s="2">
        <f t="shared" si="715"/>
        <v>0</v>
      </c>
      <c r="J1094" s="6">
        <v>0</v>
      </c>
      <c r="K1094" s="2">
        <f t="shared" si="716"/>
        <v>0</v>
      </c>
      <c r="L1094" s="2">
        <f t="shared" si="717"/>
        <v>0</v>
      </c>
      <c r="M1094" s="6">
        <v>236934.68503299999</v>
      </c>
      <c r="N1094" s="2">
        <f t="shared" si="718"/>
        <v>0.236934685033</v>
      </c>
      <c r="O1094" s="2">
        <f t="shared" si="719"/>
        <v>0.94773874013199999</v>
      </c>
      <c r="P1094" s="6">
        <v>0</v>
      </c>
      <c r="Q1094" s="2">
        <f t="shared" si="720"/>
        <v>0</v>
      </c>
      <c r="R1094" s="2">
        <f t="shared" si="721"/>
        <v>0</v>
      </c>
      <c r="S1094" s="6">
        <v>2697895.6923400001</v>
      </c>
      <c r="T1094" s="2">
        <f t="shared" si="722"/>
        <v>2.6978956923399999</v>
      </c>
      <c r="U1094" s="2">
        <f t="shared" si="723"/>
        <v>10.79158276936</v>
      </c>
      <c r="V1094" s="6">
        <v>21607.130108500001</v>
      </c>
      <c r="W1094" s="2">
        <f t="shared" si="724"/>
        <v>2.1607130108500003E-2</v>
      </c>
      <c r="X1094" s="2">
        <f t="shared" si="725"/>
        <v>8.6428520433999997E-2</v>
      </c>
      <c r="Y1094" s="6">
        <v>0</v>
      </c>
      <c r="Z1094" s="2">
        <f t="shared" si="726"/>
        <v>0</v>
      </c>
      <c r="AA1094" s="2">
        <f t="shared" si="727"/>
        <v>0</v>
      </c>
      <c r="AB1094" s="6">
        <v>0</v>
      </c>
      <c r="AC1094" s="2">
        <f t="shared" si="728"/>
        <v>0</v>
      </c>
      <c r="AD1094" s="2">
        <f t="shared" si="729"/>
        <v>0</v>
      </c>
      <c r="AE1094" s="6">
        <v>18878482.403200001</v>
      </c>
      <c r="AF1094" s="2">
        <f t="shared" si="730"/>
        <v>18.8784824032</v>
      </c>
      <c r="AG1094" s="2">
        <f t="shared" si="731"/>
        <v>75.513929612799998</v>
      </c>
      <c r="AH1094" s="6">
        <v>0</v>
      </c>
      <c r="AI1094" s="2">
        <f t="shared" si="732"/>
        <v>0</v>
      </c>
      <c r="AJ1094" s="2">
        <f t="shared" si="733"/>
        <v>0</v>
      </c>
      <c r="AK1094" s="6">
        <v>0</v>
      </c>
      <c r="AL1094" s="2">
        <f t="shared" si="734"/>
        <v>0</v>
      </c>
      <c r="AM1094" s="2">
        <f t="shared" si="735"/>
        <v>0</v>
      </c>
      <c r="AN1094" s="6">
        <v>0</v>
      </c>
      <c r="AO1094" s="2">
        <f t="shared" si="736"/>
        <v>0</v>
      </c>
      <c r="AP1094" s="2">
        <f t="shared" si="737"/>
        <v>0</v>
      </c>
      <c r="AQ1094" s="6">
        <v>3165080.0893600001</v>
      </c>
      <c r="AR1094" s="2">
        <f t="shared" si="738"/>
        <v>3.16508008936</v>
      </c>
      <c r="AS1094" s="2">
        <f t="shared" si="739"/>
        <v>12.66032035744</v>
      </c>
      <c r="AT1094" s="2">
        <v>25000000</v>
      </c>
      <c r="AU1094" s="2">
        <v>10182801.4767</v>
      </c>
      <c r="AV1094" s="2">
        <f t="shared" si="740"/>
        <v>10.1828014767</v>
      </c>
      <c r="AW1094" s="2">
        <f t="shared" si="741"/>
        <v>40.7312059068</v>
      </c>
      <c r="AX1094" s="2">
        <v>0</v>
      </c>
      <c r="AY1094" s="2">
        <f t="shared" si="742"/>
        <v>0</v>
      </c>
      <c r="AZ1094" s="2">
        <f t="shared" si="743"/>
        <v>0</v>
      </c>
      <c r="BA1094" s="2">
        <v>14817198.5233</v>
      </c>
      <c r="BB1094" s="2">
        <f t="shared" si="744"/>
        <v>14.8171985233</v>
      </c>
      <c r="BC1094" s="2">
        <f t="shared" si="745"/>
        <v>59.268794093199993</v>
      </c>
      <c r="BD1094" s="2">
        <v>0</v>
      </c>
      <c r="BE1094" s="2">
        <f t="shared" si="746"/>
        <v>0</v>
      </c>
      <c r="BF1094" s="2">
        <f t="shared" si="747"/>
        <v>0</v>
      </c>
      <c r="BG1094" s="2">
        <v>3461167.3705199999</v>
      </c>
      <c r="BH1094" s="2">
        <f t="shared" si="748"/>
        <v>3.4611673705199997</v>
      </c>
      <c r="BI1094" s="2">
        <f t="shared" si="749"/>
        <v>13.844669482079999</v>
      </c>
      <c r="BJ1094" s="2">
        <v>21538832.629500002</v>
      </c>
      <c r="BK1094" s="2">
        <f t="shared" si="750"/>
        <v>21.538832629500003</v>
      </c>
      <c r="BL1094" s="2">
        <f t="shared" si="751"/>
        <v>86.155330518</v>
      </c>
      <c r="BM1094" s="2">
        <v>0</v>
      </c>
      <c r="BN1094" s="2">
        <f t="shared" si="752"/>
        <v>0</v>
      </c>
      <c r="BO1094" s="2">
        <f t="shared" si="753"/>
        <v>0</v>
      </c>
      <c r="BP1094" s="2">
        <v>0</v>
      </c>
      <c r="BQ1094" s="2">
        <f t="shared" si="754"/>
        <v>0</v>
      </c>
      <c r="BR1094" s="2">
        <f t="shared" si="755"/>
        <v>0</v>
      </c>
      <c r="BS1094" s="2">
        <v>25000000.000020001</v>
      </c>
      <c r="BT1094" s="1">
        <v>88</v>
      </c>
      <c r="BU1094" s="1">
        <v>671</v>
      </c>
      <c r="BV1094" s="2">
        <v>359.54761904761904</v>
      </c>
      <c r="BW1094" s="1">
        <v>79.5</v>
      </c>
      <c r="BX1094" s="2">
        <v>230.70731707317074</v>
      </c>
      <c r="BY1094" s="1">
        <v>326</v>
      </c>
      <c r="BZ1094" s="1">
        <v>127</v>
      </c>
      <c r="CA1094" s="2">
        <v>164.14634146341464</v>
      </c>
      <c r="CB1094" s="2">
        <v>1211.8536585365853</v>
      </c>
      <c r="CC1094" s="1">
        <v>210</v>
      </c>
      <c r="CD1094" s="1">
        <v>24</v>
      </c>
      <c r="CE1094" s="2">
        <v>0.85099999999999998</v>
      </c>
      <c r="CF1094" s="2">
        <v>87.753699999999995</v>
      </c>
      <c r="CG1094" s="2">
        <v>103.2546</v>
      </c>
      <c r="CH1094" s="2">
        <v>5.4950000000000001</v>
      </c>
      <c r="CI1094" s="2">
        <v>58.627499999999998</v>
      </c>
      <c r="CJ1094" s="2">
        <v>4.8639999999999999</v>
      </c>
      <c r="CK1094" s="9">
        <v>6829</v>
      </c>
      <c r="CL1094" s="8">
        <v>0</v>
      </c>
      <c r="CM1094" s="8">
        <v>0</v>
      </c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">
        <v>0</v>
      </c>
      <c r="DG1094" s="1">
        <v>0</v>
      </c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20" t="s">
        <v>57</v>
      </c>
    </row>
    <row r="1095" spans="1:130">
      <c r="A1095" s="5">
        <v>1095</v>
      </c>
      <c r="B1095" s="1">
        <v>14</v>
      </c>
      <c r="C1095" s="9">
        <v>317810</v>
      </c>
      <c r="D1095" s="9">
        <v>7853954</v>
      </c>
      <c r="E1095" s="22">
        <v>-40.735399999999998</v>
      </c>
      <c r="F1095" s="22">
        <v>-19.4008</v>
      </c>
      <c r="G1095" s="6">
        <v>0</v>
      </c>
      <c r="H1095" s="2">
        <f t="shared" si="714"/>
        <v>0</v>
      </c>
      <c r="I1095" s="2">
        <f t="shared" si="715"/>
        <v>0</v>
      </c>
      <c r="J1095" s="6">
        <v>0</v>
      </c>
      <c r="K1095" s="2">
        <f t="shared" si="716"/>
        <v>0</v>
      </c>
      <c r="L1095" s="2">
        <f t="shared" si="717"/>
        <v>0</v>
      </c>
      <c r="M1095" s="6">
        <v>248914.557542</v>
      </c>
      <c r="N1095" s="2">
        <f t="shared" si="718"/>
        <v>0.24891455754199998</v>
      </c>
      <c r="O1095" s="2">
        <f t="shared" si="719"/>
        <v>0.99565823016799992</v>
      </c>
      <c r="P1095" s="6">
        <v>0</v>
      </c>
      <c r="Q1095" s="2">
        <f t="shared" si="720"/>
        <v>0</v>
      </c>
      <c r="R1095" s="2">
        <f t="shared" si="721"/>
        <v>0</v>
      </c>
      <c r="S1095" s="6">
        <v>7303497.1190799996</v>
      </c>
      <c r="T1095" s="2">
        <f t="shared" si="722"/>
        <v>7.3034971190799993</v>
      </c>
      <c r="U1095" s="2">
        <f t="shared" si="723"/>
        <v>29.213988476319997</v>
      </c>
      <c r="V1095" s="6">
        <v>0</v>
      </c>
      <c r="W1095" s="2">
        <f t="shared" si="724"/>
        <v>0</v>
      </c>
      <c r="X1095" s="2">
        <f t="shared" si="725"/>
        <v>0</v>
      </c>
      <c r="Y1095" s="6">
        <v>0</v>
      </c>
      <c r="Z1095" s="2">
        <f t="shared" si="726"/>
        <v>0</v>
      </c>
      <c r="AA1095" s="2">
        <f t="shared" si="727"/>
        <v>0</v>
      </c>
      <c r="AB1095" s="6">
        <v>0</v>
      </c>
      <c r="AC1095" s="2">
        <f t="shared" si="728"/>
        <v>0</v>
      </c>
      <c r="AD1095" s="2">
        <f t="shared" si="729"/>
        <v>0</v>
      </c>
      <c r="AE1095" s="6">
        <v>11328493.160399999</v>
      </c>
      <c r="AF1095" s="2">
        <f t="shared" si="730"/>
        <v>11.328493160399999</v>
      </c>
      <c r="AG1095" s="2">
        <f t="shared" si="731"/>
        <v>45.313972641599996</v>
      </c>
      <c r="AH1095" s="6">
        <v>0</v>
      </c>
      <c r="AI1095" s="2">
        <f t="shared" si="732"/>
        <v>0</v>
      </c>
      <c r="AJ1095" s="2">
        <f t="shared" si="733"/>
        <v>0</v>
      </c>
      <c r="AK1095" s="6">
        <v>0</v>
      </c>
      <c r="AL1095" s="2">
        <f t="shared" si="734"/>
        <v>0</v>
      </c>
      <c r="AM1095" s="2">
        <f t="shared" si="735"/>
        <v>0</v>
      </c>
      <c r="AN1095" s="6">
        <v>4500.0314996699999</v>
      </c>
      <c r="AO1095" s="2">
        <f t="shared" si="736"/>
        <v>4.5000314996699996E-3</v>
      </c>
      <c r="AP1095" s="2">
        <f t="shared" si="737"/>
        <v>1.8000125998679999E-2</v>
      </c>
      <c r="AQ1095" s="6">
        <v>6114595.1315299999</v>
      </c>
      <c r="AR1095" s="2">
        <f t="shared" si="738"/>
        <v>6.1145951315299998</v>
      </c>
      <c r="AS1095" s="2">
        <f t="shared" si="739"/>
        <v>24.458380526119999</v>
      </c>
      <c r="AT1095" s="2">
        <v>25000000</v>
      </c>
      <c r="AU1095" s="2">
        <v>0</v>
      </c>
      <c r="AV1095" s="2">
        <f t="shared" si="740"/>
        <v>0</v>
      </c>
      <c r="AW1095" s="2">
        <f t="shared" si="741"/>
        <v>0</v>
      </c>
      <c r="AX1095" s="2">
        <v>0</v>
      </c>
      <c r="AY1095" s="2">
        <f t="shared" si="742"/>
        <v>0</v>
      </c>
      <c r="AZ1095" s="2">
        <f t="shared" si="743"/>
        <v>0</v>
      </c>
      <c r="BA1095" s="2">
        <v>25000000</v>
      </c>
      <c r="BB1095" s="2">
        <f t="shared" si="744"/>
        <v>25</v>
      </c>
      <c r="BC1095" s="2">
        <f t="shared" si="745"/>
        <v>100</v>
      </c>
      <c r="BD1095" s="2">
        <v>0</v>
      </c>
      <c r="BE1095" s="2">
        <f t="shared" si="746"/>
        <v>0</v>
      </c>
      <c r="BF1095" s="2">
        <f t="shared" si="747"/>
        <v>0</v>
      </c>
      <c r="BG1095" s="2">
        <v>20434164.741963997</v>
      </c>
      <c r="BH1095" s="2">
        <f t="shared" si="748"/>
        <v>20.434164741963997</v>
      </c>
      <c r="BI1095" s="2">
        <f t="shared" si="749"/>
        <v>81.736658967855988</v>
      </c>
      <c r="BJ1095" s="2">
        <v>4565835.257987</v>
      </c>
      <c r="BK1095" s="2">
        <f t="shared" si="750"/>
        <v>4.5658352579869996</v>
      </c>
      <c r="BL1095" s="2">
        <f t="shared" si="751"/>
        <v>18.263341031947999</v>
      </c>
      <c r="BM1095" s="2">
        <v>0</v>
      </c>
      <c r="BN1095" s="2">
        <f t="shared" si="752"/>
        <v>0</v>
      </c>
      <c r="BO1095" s="2">
        <f t="shared" si="753"/>
        <v>0</v>
      </c>
      <c r="BP1095" s="2">
        <v>0</v>
      </c>
      <c r="BQ1095" s="2">
        <f t="shared" si="754"/>
        <v>0</v>
      </c>
      <c r="BR1095" s="2">
        <f t="shared" si="755"/>
        <v>0</v>
      </c>
      <c r="BS1095" s="2">
        <v>24999999.999950998</v>
      </c>
      <c r="BT1095" s="1">
        <v>75</v>
      </c>
      <c r="BU1095" s="1">
        <v>474</v>
      </c>
      <c r="BV1095" s="2">
        <v>204.7</v>
      </c>
      <c r="BW1095" s="1">
        <v>79.5</v>
      </c>
      <c r="BX1095" s="2">
        <v>239.17500000000001</v>
      </c>
      <c r="BY1095" s="1">
        <v>327</v>
      </c>
      <c r="BZ1095" s="1">
        <v>141</v>
      </c>
      <c r="CA1095" s="2">
        <v>162.35</v>
      </c>
      <c r="CB1095" s="2">
        <v>1182.375</v>
      </c>
      <c r="CC1095" s="1">
        <v>205</v>
      </c>
      <c r="CD1095" s="1">
        <v>24</v>
      </c>
      <c r="CE1095" s="2">
        <v>0.85099999999999998</v>
      </c>
      <c r="CF1095" s="2">
        <v>87.753699999999995</v>
      </c>
      <c r="CG1095" s="2">
        <v>103.2546</v>
      </c>
      <c r="CH1095" s="2">
        <v>5.4950000000000001</v>
      </c>
      <c r="CI1095" s="2">
        <v>58.627499999999998</v>
      </c>
      <c r="CJ1095" s="2">
        <v>4.8639999999999999</v>
      </c>
      <c r="CK1095" s="9">
        <v>6829</v>
      </c>
      <c r="CL1095" s="8">
        <v>0</v>
      </c>
      <c r="CM1095" s="8">
        <v>0</v>
      </c>
      <c r="CN1095" s="18"/>
      <c r="CO1095" s="18"/>
      <c r="CP1095" s="18"/>
      <c r="CQ1095" s="18"/>
      <c r="CR1095" s="18"/>
      <c r="CS1095" s="18"/>
      <c r="CT1095" s="18"/>
      <c r="CU1095" s="18"/>
      <c r="CV1095" s="18"/>
      <c r="CW1095" s="18"/>
      <c r="CX1095" s="18"/>
      <c r="CY1095" s="18"/>
      <c r="CZ1095" s="18"/>
      <c r="DA1095" s="18"/>
      <c r="DB1095" s="18"/>
      <c r="DC1095" s="18"/>
      <c r="DD1095" s="18"/>
      <c r="DE1095" s="18"/>
      <c r="DF1095" s="1">
        <v>1</v>
      </c>
      <c r="DG1095" s="1">
        <v>2</v>
      </c>
      <c r="DH1095" s="1">
        <v>108</v>
      </c>
      <c r="DI1095" s="1">
        <v>108</v>
      </c>
      <c r="DJ1095" s="1">
        <v>108</v>
      </c>
      <c r="DK1095" s="1">
        <v>80</v>
      </c>
      <c r="DL1095" s="1">
        <v>244</v>
      </c>
      <c r="DM1095" s="1">
        <v>324</v>
      </c>
      <c r="DN1095" s="1">
        <v>161</v>
      </c>
      <c r="DO1095" s="1">
        <v>163</v>
      </c>
      <c r="DP1095" s="1">
        <v>1164</v>
      </c>
      <c r="DQ1095" s="1">
        <v>201</v>
      </c>
      <c r="DR1095" s="1">
        <v>25</v>
      </c>
      <c r="DS1095" s="1">
        <v>0.85099999999999998</v>
      </c>
      <c r="DT1095" s="1">
        <v>87.753699999999995</v>
      </c>
      <c r="DU1095" s="1">
        <v>103.2546</v>
      </c>
      <c r="DV1095" s="1">
        <v>5.4950000000000001</v>
      </c>
      <c r="DW1095" s="1">
        <v>58.627499999999998</v>
      </c>
      <c r="DX1095" s="1">
        <v>4.8639999999999999</v>
      </c>
      <c r="DY1095" s="1">
        <v>6829</v>
      </c>
      <c r="DZ1095" s="20" t="s">
        <v>57</v>
      </c>
    </row>
    <row r="1096" spans="1:130">
      <c r="A1096" s="5">
        <v>1096</v>
      </c>
      <c r="B1096" s="1">
        <v>14</v>
      </c>
      <c r="C1096" s="9">
        <v>322810</v>
      </c>
      <c r="D1096" s="9">
        <v>7853954</v>
      </c>
      <c r="E1096" s="22">
        <v>-40.687800000000003</v>
      </c>
      <c r="F1096" s="22">
        <v>-19.401199999999999</v>
      </c>
      <c r="G1096" s="6">
        <v>0</v>
      </c>
      <c r="H1096" s="2">
        <f t="shared" si="714"/>
        <v>0</v>
      </c>
      <c r="I1096" s="2">
        <f t="shared" si="715"/>
        <v>0</v>
      </c>
      <c r="J1096" s="6">
        <v>0</v>
      </c>
      <c r="K1096" s="2">
        <f t="shared" si="716"/>
        <v>0</v>
      </c>
      <c r="L1096" s="2">
        <f t="shared" si="717"/>
        <v>0</v>
      </c>
      <c r="M1096" s="6">
        <v>521743.64395900001</v>
      </c>
      <c r="N1096" s="2">
        <f t="shared" si="718"/>
        <v>0.52174364395899997</v>
      </c>
      <c r="O1096" s="2">
        <f t="shared" si="719"/>
        <v>2.0869745758360003</v>
      </c>
      <c r="P1096" s="6">
        <v>0</v>
      </c>
      <c r="Q1096" s="2">
        <f t="shared" si="720"/>
        <v>0</v>
      </c>
      <c r="R1096" s="2">
        <f t="shared" si="721"/>
        <v>0</v>
      </c>
      <c r="S1096" s="6">
        <v>3413106.9281500001</v>
      </c>
      <c r="T1096" s="2">
        <f t="shared" si="722"/>
        <v>3.4131069281499999</v>
      </c>
      <c r="U1096" s="2">
        <f t="shared" si="723"/>
        <v>13.652427712600002</v>
      </c>
      <c r="V1096" s="6">
        <v>4447.1066467500004</v>
      </c>
      <c r="W1096" s="2">
        <f t="shared" si="724"/>
        <v>4.4471066467500001E-3</v>
      </c>
      <c r="X1096" s="2">
        <f t="shared" si="725"/>
        <v>1.7788426587E-2</v>
      </c>
      <c r="Y1096" s="6">
        <v>0</v>
      </c>
      <c r="Z1096" s="2">
        <f t="shared" si="726"/>
        <v>0</v>
      </c>
      <c r="AA1096" s="2">
        <f t="shared" si="727"/>
        <v>0</v>
      </c>
      <c r="AB1096" s="6">
        <v>0</v>
      </c>
      <c r="AC1096" s="2">
        <f t="shared" si="728"/>
        <v>0</v>
      </c>
      <c r="AD1096" s="2">
        <f t="shared" si="729"/>
        <v>0</v>
      </c>
      <c r="AE1096" s="6">
        <v>15465390.946699999</v>
      </c>
      <c r="AF1096" s="2">
        <f t="shared" si="730"/>
        <v>15.465390946699999</v>
      </c>
      <c r="AG1096" s="2">
        <f t="shared" si="731"/>
        <v>61.861563786799998</v>
      </c>
      <c r="AH1096" s="6">
        <v>0</v>
      </c>
      <c r="AI1096" s="2">
        <f t="shared" si="732"/>
        <v>0</v>
      </c>
      <c r="AJ1096" s="2">
        <f t="shared" si="733"/>
        <v>0</v>
      </c>
      <c r="AK1096" s="6">
        <v>0</v>
      </c>
      <c r="AL1096" s="2">
        <f t="shared" si="734"/>
        <v>0</v>
      </c>
      <c r="AM1096" s="2">
        <f t="shared" si="735"/>
        <v>0</v>
      </c>
      <c r="AN1096" s="6">
        <v>8100.0599990600003</v>
      </c>
      <c r="AO1096" s="2">
        <f t="shared" si="736"/>
        <v>8.1000599990600011E-3</v>
      </c>
      <c r="AP1096" s="2">
        <f t="shared" si="737"/>
        <v>3.2400239996239998E-2</v>
      </c>
      <c r="AQ1096" s="6">
        <v>5587211.3145899996</v>
      </c>
      <c r="AR1096" s="2">
        <f t="shared" si="738"/>
        <v>5.5872113145899993</v>
      </c>
      <c r="AS1096" s="2">
        <f t="shared" si="739"/>
        <v>22.348845258359997</v>
      </c>
      <c r="AT1096" s="2">
        <v>25000000</v>
      </c>
      <c r="AU1096" s="2">
        <v>0</v>
      </c>
      <c r="AV1096" s="2">
        <f t="shared" si="740"/>
        <v>0</v>
      </c>
      <c r="AW1096" s="2">
        <f t="shared" si="741"/>
        <v>0</v>
      </c>
      <c r="AX1096" s="2">
        <v>0</v>
      </c>
      <c r="AY1096" s="2">
        <f t="shared" si="742"/>
        <v>0</v>
      </c>
      <c r="AZ1096" s="2">
        <f t="shared" si="743"/>
        <v>0</v>
      </c>
      <c r="BA1096" s="2">
        <v>25000000</v>
      </c>
      <c r="BB1096" s="2">
        <f t="shared" si="744"/>
        <v>25</v>
      </c>
      <c r="BC1096" s="2">
        <f t="shared" si="745"/>
        <v>100</v>
      </c>
      <c r="BD1096" s="2">
        <v>0</v>
      </c>
      <c r="BE1096" s="2">
        <f t="shared" si="746"/>
        <v>0</v>
      </c>
      <c r="BF1096" s="2">
        <f t="shared" si="747"/>
        <v>0</v>
      </c>
      <c r="BG1096" s="2">
        <v>25000000</v>
      </c>
      <c r="BH1096" s="2">
        <f t="shared" si="748"/>
        <v>25</v>
      </c>
      <c r="BI1096" s="2">
        <f t="shared" si="749"/>
        <v>100</v>
      </c>
      <c r="BJ1096" s="2">
        <v>0</v>
      </c>
      <c r="BK1096" s="2">
        <f t="shared" si="750"/>
        <v>0</v>
      </c>
      <c r="BL1096" s="2">
        <f t="shared" si="751"/>
        <v>0</v>
      </c>
      <c r="BM1096" s="2">
        <v>0</v>
      </c>
      <c r="BN1096" s="2">
        <f t="shared" si="752"/>
        <v>0</v>
      </c>
      <c r="BO1096" s="2">
        <f t="shared" si="753"/>
        <v>0</v>
      </c>
      <c r="BP1096" s="2">
        <v>0</v>
      </c>
      <c r="BQ1096" s="2">
        <f t="shared" si="754"/>
        <v>0</v>
      </c>
      <c r="BR1096" s="2">
        <f t="shared" si="755"/>
        <v>0</v>
      </c>
      <c r="BS1096" s="2">
        <v>25000000</v>
      </c>
      <c r="BT1096" s="1">
        <v>74</v>
      </c>
      <c r="BU1096" s="1">
        <v>474</v>
      </c>
      <c r="BV1096" s="2">
        <v>155.66666666666666</v>
      </c>
      <c r="BW1096" s="1">
        <v>80</v>
      </c>
      <c r="BX1096" s="2">
        <v>241.97560975609755</v>
      </c>
      <c r="BY1096" s="1">
        <v>326</v>
      </c>
      <c r="BZ1096" s="1">
        <v>141</v>
      </c>
      <c r="CA1096" s="2">
        <v>160</v>
      </c>
      <c r="CB1096" s="2">
        <v>1171.6341463414635</v>
      </c>
      <c r="CC1096" s="1">
        <v>205</v>
      </c>
      <c r="CD1096" s="1">
        <v>25</v>
      </c>
      <c r="CE1096" s="2">
        <v>0.85099999999999998</v>
      </c>
      <c r="CF1096" s="2">
        <v>87.753699999999995</v>
      </c>
      <c r="CG1096" s="2">
        <v>103.2546</v>
      </c>
      <c r="CH1096" s="2">
        <v>5.4950000000000001</v>
      </c>
      <c r="CI1096" s="2">
        <v>58.627499999999998</v>
      </c>
      <c r="CJ1096" s="2">
        <v>4.8639999999999999</v>
      </c>
      <c r="CK1096" s="9">
        <v>6829</v>
      </c>
      <c r="CL1096" s="8">
        <v>0</v>
      </c>
      <c r="CM1096" s="8">
        <v>0</v>
      </c>
      <c r="CN1096" s="18"/>
      <c r="CO1096" s="18"/>
      <c r="CP1096" s="18"/>
      <c r="CQ1096" s="18"/>
      <c r="CR1096" s="18"/>
      <c r="CS1096" s="18"/>
      <c r="CT1096" s="18"/>
      <c r="CU1096" s="18"/>
      <c r="CV1096" s="18"/>
      <c r="CW1096" s="18"/>
      <c r="CX1096" s="18"/>
      <c r="CY1096" s="18"/>
      <c r="CZ1096" s="18"/>
      <c r="DA1096" s="18"/>
      <c r="DB1096" s="18"/>
      <c r="DC1096" s="18"/>
      <c r="DD1096" s="18"/>
      <c r="DE1096" s="18"/>
      <c r="DF1096" s="1">
        <v>0</v>
      </c>
      <c r="DG1096" s="1">
        <v>0</v>
      </c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20" t="s">
        <v>57</v>
      </c>
    </row>
    <row r="1097" spans="1:130">
      <c r="A1097" s="5">
        <v>1097</v>
      </c>
      <c r="B1097" s="1">
        <v>14</v>
      </c>
      <c r="C1097" s="9">
        <v>327810</v>
      </c>
      <c r="D1097" s="9">
        <v>7853954</v>
      </c>
      <c r="E1097" s="22">
        <v>-40.6402</v>
      </c>
      <c r="F1097" s="22">
        <v>-19.401700000000002</v>
      </c>
      <c r="G1097" s="6">
        <v>0</v>
      </c>
      <c r="H1097" s="2">
        <f t="shared" si="714"/>
        <v>0</v>
      </c>
      <c r="I1097" s="2">
        <f t="shared" si="715"/>
        <v>0</v>
      </c>
      <c r="J1097" s="6">
        <v>0</v>
      </c>
      <c r="K1097" s="2">
        <f t="shared" si="716"/>
        <v>0</v>
      </c>
      <c r="L1097" s="2">
        <f t="shared" si="717"/>
        <v>0</v>
      </c>
      <c r="M1097" s="6">
        <v>353142.84537200001</v>
      </c>
      <c r="N1097" s="2">
        <f t="shared" si="718"/>
        <v>0.35314284537200002</v>
      </c>
      <c r="O1097" s="2">
        <f t="shared" si="719"/>
        <v>1.4125713814880001</v>
      </c>
      <c r="P1097" s="6">
        <v>0</v>
      </c>
      <c r="Q1097" s="2">
        <f t="shared" si="720"/>
        <v>0</v>
      </c>
      <c r="R1097" s="2">
        <f t="shared" si="721"/>
        <v>0</v>
      </c>
      <c r="S1097" s="6">
        <v>2389441.7605699999</v>
      </c>
      <c r="T1097" s="2">
        <f t="shared" si="722"/>
        <v>2.38944176057</v>
      </c>
      <c r="U1097" s="2">
        <f t="shared" si="723"/>
        <v>9.5577670422800001</v>
      </c>
      <c r="V1097" s="6">
        <v>0</v>
      </c>
      <c r="W1097" s="2">
        <f t="shared" si="724"/>
        <v>0</v>
      </c>
      <c r="X1097" s="2">
        <f t="shared" si="725"/>
        <v>0</v>
      </c>
      <c r="Y1097" s="6">
        <v>0</v>
      </c>
      <c r="Z1097" s="2">
        <f t="shared" si="726"/>
        <v>0</v>
      </c>
      <c r="AA1097" s="2">
        <f t="shared" si="727"/>
        <v>0</v>
      </c>
      <c r="AB1097" s="6">
        <v>0</v>
      </c>
      <c r="AC1097" s="2">
        <f t="shared" si="728"/>
        <v>0</v>
      </c>
      <c r="AD1097" s="2">
        <f t="shared" si="729"/>
        <v>0</v>
      </c>
      <c r="AE1097" s="6">
        <v>20285234.877500001</v>
      </c>
      <c r="AF1097" s="2">
        <f t="shared" si="730"/>
        <v>20.285234877500002</v>
      </c>
      <c r="AG1097" s="2">
        <f t="shared" si="731"/>
        <v>81.14093951000001</v>
      </c>
      <c r="AH1097" s="6">
        <v>0</v>
      </c>
      <c r="AI1097" s="2">
        <f t="shared" si="732"/>
        <v>0</v>
      </c>
      <c r="AJ1097" s="2">
        <f t="shared" si="733"/>
        <v>0</v>
      </c>
      <c r="AK1097" s="6">
        <v>0</v>
      </c>
      <c r="AL1097" s="2">
        <f t="shared" si="734"/>
        <v>0</v>
      </c>
      <c r="AM1097" s="2">
        <f t="shared" si="735"/>
        <v>0</v>
      </c>
      <c r="AN1097" s="6">
        <v>5849.9474999800004</v>
      </c>
      <c r="AO1097" s="2">
        <f t="shared" si="736"/>
        <v>5.8499474999800004E-3</v>
      </c>
      <c r="AP1097" s="2">
        <f t="shared" si="737"/>
        <v>2.3399789999920002E-2</v>
      </c>
      <c r="AQ1097" s="6">
        <v>1966330.56904</v>
      </c>
      <c r="AR1097" s="2">
        <f t="shared" si="738"/>
        <v>1.9663305690399999</v>
      </c>
      <c r="AS1097" s="2">
        <f t="shared" si="739"/>
        <v>7.8653222761599997</v>
      </c>
      <c r="AT1097" s="2">
        <v>25000000</v>
      </c>
      <c r="AU1097" s="2">
        <v>0</v>
      </c>
      <c r="AV1097" s="2">
        <f t="shared" si="740"/>
        <v>0</v>
      </c>
      <c r="AW1097" s="2">
        <f t="shared" si="741"/>
        <v>0</v>
      </c>
      <c r="AX1097" s="2">
        <v>0</v>
      </c>
      <c r="AY1097" s="2">
        <f t="shared" si="742"/>
        <v>0</v>
      </c>
      <c r="AZ1097" s="2">
        <f t="shared" si="743"/>
        <v>0</v>
      </c>
      <c r="BA1097" s="2">
        <v>25000000</v>
      </c>
      <c r="BB1097" s="2">
        <f t="shared" si="744"/>
        <v>25</v>
      </c>
      <c r="BC1097" s="2">
        <f t="shared" si="745"/>
        <v>100</v>
      </c>
      <c r="BD1097" s="2">
        <v>0</v>
      </c>
      <c r="BE1097" s="2">
        <f t="shared" si="746"/>
        <v>0</v>
      </c>
      <c r="BF1097" s="2">
        <f t="shared" si="747"/>
        <v>0</v>
      </c>
      <c r="BG1097" s="2">
        <v>25000000</v>
      </c>
      <c r="BH1097" s="2">
        <f t="shared" si="748"/>
        <v>25</v>
      </c>
      <c r="BI1097" s="2">
        <f t="shared" si="749"/>
        <v>100</v>
      </c>
      <c r="BJ1097" s="2">
        <v>0</v>
      </c>
      <c r="BK1097" s="2">
        <f t="shared" si="750"/>
        <v>0</v>
      </c>
      <c r="BL1097" s="2">
        <f t="shared" si="751"/>
        <v>0</v>
      </c>
      <c r="BM1097" s="2">
        <v>0</v>
      </c>
      <c r="BN1097" s="2">
        <f t="shared" si="752"/>
        <v>0</v>
      </c>
      <c r="BO1097" s="2">
        <f t="shared" si="753"/>
        <v>0</v>
      </c>
      <c r="BP1097" s="2">
        <v>0</v>
      </c>
      <c r="BQ1097" s="2">
        <f t="shared" si="754"/>
        <v>0</v>
      </c>
      <c r="BR1097" s="2">
        <f t="shared" si="755"/>
        <v>0</v>
      </c>
      <c r="BS1097" s="2">
        <v>25000000</v>
      </c>
      <c r="BT1097" s="1">
        <v>75</v>
      </c>
      <c r="BU1097" s="1">
        <v>244</v>
      </c>
      <c r="BV1097" s="2">
        <v>148.23255813953489</v>
      </c>
      <c r="BW1097" s="1">
        <v>80</v>
      </c>
      <c r="BX1097" s="2">
        <v>241.79411764705881</v>
      </c>
      <c r="BY1097" s="1">
        <v>324</v>
      </c>
      <c r="BZ1097" s="1">
        <v>155</v>
      </c>
      <c r="CA1097" s="2">
        <v>158.47058823529412</v>
      </c>
      <c r="CB1097" s="2">
        <v>1171.9705882352941</v>
      </c>
      <c r="CC1097" s="1">
        <v>201</v>
      </c>
      <c r="CD1097" s="1">
        <v>26</v>
      </c>
      <c r="CE1097" s="2">
        <v>0.85099999999999998</v>
      </c>
      <c r="CF1097" s="2">
        <v>87.753699999999995</v>
      </c>
      <c r="CG1097" s="2">
        <v>103.2546</v>
      </c>
      <c r="CH1097" s="2">
        <v>5.4950000000000001</v>
      </c>
      <c r="CI1097" s="2">
        <v>58.627499999999998</v>
      </c>
      <c r="CJ1097" s="2">
        <v>4.8639999999999999</v>
      </c>
      <c r="CK1097" s="9">
        <v>6829</v>
      </c>
      <c r="CL1097" s="8">
        <v>0</v>
      </c>
      <c r="CM1097" s="8">
        <v>0</v>
      </c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">
        <v>0</v>
      </c>
      <c r="DG1097" s="1">
        <v>0</v>
      </c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20" t="s">
        <v>57</v>
      </c>
    </row>
    <row r="1098" spans="1:130">
      <c r="A1098" s="5">
        <v>1098</v>
      </c>
      <c r="B1098" s="1">
        <v>14</v>
      </c>
      <c r="C1098" s="9">
        <v>332810</v>
      </c>
      <c r="D1098" s="9">
        <v>7853954</v>
      </c>
      <c r="E1098" s="22">
        <v>-40.592599999999997</v>
      </c>
      <c r="F1098" s="22">
        <v>-19.402100000000001</v>
      </c>
      <c r="G1098" s="6">
        <v>0</v>
      </c>
      <c r="H1098" s="2">
        <f t="shared" si="714"/>
        <v>0</v>
      </c>
      <c r="I1098" s="2">
        <f t="shared" si="715"/>
        <v>0</v>
      </c>
      <c r="J1098" s="6">
        <v>0</v>
      </c>
      <c r="K1098" s="2">
        <f t="shared" si="716"/>
        <v>0</v>
      </c>
      <c r="L1098" s="2">
        <f t="shared" si="717"/>
        <v>0</v>
      </c>
      <c r="M1098" s="6">
        <v>76236.612266900003</v>
      </c>
      <c r="N1098" s="2">
        <f t="shared" si="718"/>
        <v>7.6236612266899997E-2</v>
      </c>
      <c r="O1098" s="2">
        <f t="shared" si="719"/>
        <v>0.30494644906760004</v>
      </c>
      <c r="P1098" s="6">
        <v>307797.67437000002</v>
      </c>
      <c r="Q1098" s="2">
        <f t="shared" si="720"/>
        <v>0.30779767437</v>
      </c>
      <c r="R1098" s="2">
        <f t="shared" si="721"/>
        <v>1.23119069748</v>
      </c>
      <c r="S1098" s="6">
        <v>5826237.3322799997</v>
      </c>
      <c r="T1098" s="2">
        <f t="shared" si="722"/>
        <v>5.8262373322799998</v>
      </c>
      <c r="U1098" s="2">
        <f t="shared" si="723"/>
        <v>23.304949329119999</v>
      </c>
      <c r="V1098" s="6">
        <v>0</v>
      </c>
      <c r="W1098" s="2">
        <f t="shared" si="724"/>
        <v>0</v>
      </c>
      <c r="X1098" s="2">
        <f t="shared" si="725"/>
        <v>0</v>
      </c>
      <c r="Y1098" s="6">
        <v>0</v>
      </c>
      <c r="Z1098" s="2">
        <f t="shared" si="726"/>
        <v>0</v>
      </c>
      <c r="AA1098" s="2">
        <f t="shared" si="727"/>
        <v>0</v>
      </c>
      <c r="AB1098" s="6">
        <v>0</v>
      </c>
      <c r="AC1098" s="2">
        <f t="shared" si="728"/>
        <v>0</v>
      </c>
      <c r="AD1098" s="2">
        <f t="shared" si="729"/>
        <v>0</v>
      </c>
      <c r="AE1098" s="6">
        <v>16646479.5767</v>
      </c>
      <c r="AF1098" s="2">
        <f t="shared" si="730"/>
        <v>16.646479576699999</v>
      </c>
      <c r="AG1098" s="2">
        <f t="shared" si="731"/>
        <v>66.585918306799996</v>
      </c>
      <c r="AH1098" s="6">
        <v>0</v>
      </c>
      <c r="AI1098" s="2">
        <f t="shared" si="732"/>
        <v>0</v>
      </c>
      <c r="AJ1098" s="2">
        <f t="shared" si="733"/>
        <v>0</v>
      </c>
      <c r="AK1098" s="6">
        <v>0</v>
      </c>
      <c r="AL1098" s="2">
        <f t="shared" si="734"/>
        <v>0</v>
      </c>
      <c r="AM1098" s="2">
        <f t="shared" si="735"/>
        <v>0</v>
      </c>
      <c r="AN1098" s="6">
        <v>5399.9549998900002</v>
      </c>
      <c r="AO1098" s="2">
        <f t="shared" si="736"/>
        <v>5.39995499989E-3</v>
      </c>
      <c r="AP1098" s="2">
        <f t="shared" si="737"/>
        <v>2.159981999956E-2</v>
      </c>
      <c r="AQ1098" s="6">
        <v>2137848.84938</v>
      </c>
      <c r="AR1098" s="2">
        <f t="shared" si="738"/>
        <v>2.1378488493800001</v>
      </c>
      <c r="AS1098" s="2">
        <f t="shared" si="739"/>
        <v>8.5513953975200003</v>
      </c>
      <c r="AT1098" s="2">
        <v>25000000</v>
      </c>
      <c r="AU1098" s="2">
        <v>0</v>
      </c>
      <c r="AV1098" s="2">
        <f t="shared" si="740"/>
        <v>0</v>
      </c>
      <c r="AW1098" s="2">
        <f t="shared" si="741"/>
        <v>0</v>
      </c>
      <c r="AX1098" s="2">
        <v>0</v>
      </c>
      <c r="AY1098" s="2">
        <f t="shared" si="742"/>
        <v>0</v>
      </c>
      <c r="AZ1098" s="2">
        <f t="shared" si="743"/>
        <v>0</v>
      </c>
      <c r="BA1098" s="2">
        <v>25000000</v>
      </c>
      <c r="BB1098" s="2">
        <f t="shared" si="744"/>
        <v>25</v>
      </c>
      <c r="BC1098" s="2">
        <f t="shared" si="745"/>
        <v>100</v>
      </c>
      <c r="BD1098" s="2">
        <v>0</v>
      </c>
      <c r="BE1098" s="2">
        <f t="shared" si="746"/>
        <v>0</v>
      </c>
      <c r="BF1098" s="2">
        <f t="shared" si="747"/>
        <v>0</v>
      </c>
      <c r="BG1098" s="2">
        <v>25000000</v>
      </c>
      <c r="BH1098" s="2">
        <f t="shared" si="748"/>
        <v>25</v>
      </c>
      <c r="BI1098" s="2">
        <f t="shared" si="749"/>
        <v>100</v>
      </c>
      <c r="BJ1098" s="2">
        <v>0</v>
      </c>
      <c r="BK1098" s="2">
        <f t="shared" si="750"/>
        <v>0</v>
      </c>
      <c r="BL1098" s="2">
        <f t="shared" si="751"/>
        <v>0</v>
      </c>
      <c r="BM1098" s="2">
        <v>0</v>
      </c>
      <c r="BN1098" s="2">
        <f t="shared" si="752"/>
        <v>0</v>
      </c>
      <c r="BO1098" s="2">
        <f t="shared" si="753"/>
        <v>0</v>
      </c>
      <c r="BP1098" s="2">
        <v>0</v>
      </c>
      <c r="BQ1098" s="2">
        <f t="shared" si="754"/>
        <v>0</v>
      </c>
      <c r="BR1098" s="2">
        <f t="shared" si="755"/>
        <v>0</v>
      </c>
      <c r="BS1098" s="2">
        <v>25000000</v>
      </c>
      <c r="BT1098" s="1">
        <v>78</v>
      </c>
      <c r="BU1098" s="1">
        <v>285</v>
      </c>
      <c r="BV1098" s="2">
        <v>166.08163265306123</v>
      </c>
      <c r="BW1098" s="1">
        <v>80</v>
      </c>
      <c r="BX1098" s="2">
        <v>240.2439024390244</v>
      </c>
      <c r="BY1098" s="1">
        <v>323</v>
      </c>
      <c r="BZ1098" s="1">
        <v>154</v>
      </c>
      <c r="CA1098" s="2">
        <v>156.58536585365854</v>
      </c>
      <c r="CB1098" s="2">
        <v>1177.8292682926829</v>
      </c>
      <c r="CC1098" s="1">
        <v>200</v>
      </c>
      <c r="CD1098" s="1">
        <v>27</v>
      </c>
      <c r="CE1098" s="2">
        <v>0.85099999999999998</v>
      </c>
      <c r="CF1098" s="2">
        <v>87.753699999999995</v>
      </c>
      <c r="CG1098" s="2">
        <v>103.2546</v>
      </c>
      <c r="CH1098" s="2">
        <v>5.4950000000000001</v>
      </c>
      <c r="CI1098" s="2">
        <v>58.627499999999998</v>
      </c>
      <c r="CJ1098" s="2">
        <v>4.8639999999999999</v>
      </c>
      <c r="CK1098" s="9">
        <v>6829</v>
      </c>
      <c r="CL1098" s="8">
        <v>0</v>
      </c>
      <c r="CM1098" s="8">
        <v>0</v>
      </c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">
        <v>2</v>
      </c>
      <c r="DG1098" s="1">
        <v>6</v>
      </c>
      <c r="DH1098" s="1">
        <v>82</v>
      </c>
      <c r="DI1098" s="1">
        <v>85</v>
      </c>
      <c r="DJ1098" s="1">
        <v>83.5</v>
      </c>
      <c r="DK1098" s="1">
        <v>80</v>
      </c>
      <c r="DL1098" s="1">
        <v>243.5</v>
      </c>
      <c r="DM1098" s="1">
        <v>321</v>
      </c>
      <c r="DN1098" s="1">
        <v>163</v>
      </c>
      <c r="DO1098" s="1">
        <v>157</v>
      </c>
      <c r="DP1098" s="1">
        <v>1166</v>
      </c>
      <c r="DQ1098" s="1">
        <v>198</v>
      </c>
      <c r="DR1098" s="1">
        <v>27</v>
      </c>
      <c r="DS1098" s="1">
        <v>0.85099999999999998</v>
      </c>
      <c r="DT1098" s="1">
        <v>87.753699999999995</v>
      </c>
      <c r="DU1098" s="1">
        <v>103.2546</v>
      </c>
      <c r="DV1098" s="1">
        <v>5.4950000000000001</v>
      </c>
      <c r="DW1098" s="1">
        <v>58.627499999999998</v>
      </c>
      <c r="DX1098" s="1">
        <v>4.8639999999999999</v>
      </c>
      <c r="DY1098" s="1">
        <v>6829</v>
      </c>
      <c r="DZ1098" s="20" t="s">
        <v>57</v>
      </c>
    </row>
    <row r="1099" spans="1:130">
      <c r="A1099" s="5">
        <v>1099</v>
      </c>
      <c r="B1099" s="1">
        <v>12</v>
      </c>
      <c r="C1099" s="9">
        <v>337810</v>
      </c>
      <c r="D1099" s="9">
        <v>7853954</v>
      </c>
      <c r="E1099" s="22">
        <v>-40.545000000000002</v>
      </c>
      <c r="F1099" s="22">
        <v>-19.4025</v>
      </c>
      <c r="G1099" s="6">
        <v>0</v>
      </c>
      <c r="H1099" s="2">
        <f t="shared" si="714"/>
        <v>0</v>
      </c>
      <c r="I1099" s="2">
        <f t="shared" si="715"/>
        <v>0</v>
      </c>
      <c r="J1099" s="6">
        <v>460345.09199599997</v>
      </c>
      <c r="K1099" s="2">
        <f t="shared" si="716"/>
        <v>0.46034509199599999</v>
      </c>
      <c r="L1099" s="2">
        <f t="shared" si="717"/>
        <v>1.841380367984</v>
      </c>
      <c r="M1099" s="6">
        <v>403385.27547699999</v>
      </c>
      <c r="N1099" s="2">
        <f t="shared" si="718"/>
        <v>0.40338527547699998</v>
      </c>
      <c r="O1099" s="2">
        <f t="shared" si="719"/>
        <v>1.6135411019079999</v>
      </c>
      <c r="P1099" s="6">
        <v>1474794.62038</v>
      </c>
      <c r="Q1099" s="2">
        <f t="shared" si="720"/>
        <v>1.47479462038</v>
      </c>
      <c r="R1099" s="2">
        <f t="shared" si="721"/>
        <v>5.8991784815199999</v>
      </c>
      <c r="S1099" s="6">
        <v>5464586.9247000003</v>
      </c>
      <c r="T1099" s="2">
        <f t="shared" si="722"/>
        <v>5.4645869247000007</v>
      </c>
      <c r="U1099" s="2">
        <f t="shared" si="723"/>
        <v>21.858347698800003</v>
      </c>
      <c r="V1099" s="6">
        <v>0</v>
      </c>
      <c r="W1099" s="2">
        <f t="shared" si="724"/>
        <v>0</v>
      </c>
      <c r="X1099" s="2">
        <f t="shared" si="725"/>
        <v>0</v>
      </c>
      <c r="Y1099" s="6">
        <v>0</v>
      </c>
      <c r="Z1099" s="2">
        <f t="shared" si="726"/>
        <v>0</v>
      </c>
      <c r="AA1099" s="2">
        <f t="shared" si="727"/>
        <v>0</v>
      </c>
      <c r="AB1099" s="6">
        <v>0</v>
      </c>
      <c r="AC1099" s="2">
        <f t="shared" si="728"/>
        <v>0</v>
      </c>
      <c r="AD1099" s="2">
        <f t="shared" si="729"/>
        <v>0</v>
      </c>
      <c r="AE1099" s="6">
        <v>15355354.0518</v>
      </c>
      <c r="AF1099" s="2">
        <f t="shared" si="730"/>
        <v>15.355354051799999</v>
      </c>
      <c r="AG1099" s="2">
        <f t="shared" si="731"/>
        <v>61.421416207199997</v>
      </c>
      <c r="AH1099" s="6">
        <v>0</v>
      </c>
      <c r="AI1099" s="2">
        <f t="shared" si="732"/>
        <v>0</v>
      </c>
      <c r="AJ1099" s="2">
        <f t="shared" si="733"/>
        <v>0</v>
      </c>
      <c r="AK1099" s="6">
        <v>0</v>
      </c>
      <c r="AL1099" s="2">
        <f t="shared" si="734"/>
        <v>0</v>
      </c>
      <c r="AM1099" s="2">
        <f t="shared" si="735"/>
        <v>0</v>
      </c>
      <c r="AN1099" s="6">
        <v>5849.9399998700001</v>
      </c>
      <c r="AO1099" s="2">
        <f t="shared" si="736"/>
        <v>5.8499399998700003E-3</v>
      </c>
      <c r="AP1099" s="2">
        <f t="shared" si="737"/>
        <v>2.3399759999479998E-2</v>
      </c>
      <c r="AQ1099" s="6">
        <v>1835684.09568</v>
      </c>
      <c r="AR1099" s="2">
        <f t="shared" si="738"/>
        <v>1.83568409568</v>
      </c>
      <c r="AS1099" s="2">
        <f t="shared" si="739"/>
        <v>7.3427363827200001</v>
      </c>
      <c r="AT1099" s="2">
        <v>25000000</v>
      </c>
      <c r="AU1099" s="2">
        <v>0</v>
      </c>
      <c r="AV1099" s="2">
        <f t="shared" si="740"/>
        <v>0</v>
      </c>
      <c r="AW1099" s="2">
        <f t="shared" si="741"/>
        <v>0</v>
      </c>
      <c r="AX1099" s="2">
        <v>0</v>
      </c>
      <c r="AY1099" s="2">
        <f t="shared" si="742"/>
        <v>0</v>
      </c>
      <c r="AZ1099" s="2">
        <f t="shared" si="743"/>
        <v>0</v>
      </c>
      <c r="BA1099" s="2">
        <v>25000000</v>
      </c>
      <c r="BB1099" s="2">
        <f t="shared" si="744"/>
        <v>25</v>
      </c>
      <c r="BC1099" s="2">
        <f t="shared" si="745"/>
        <v>100</v>
      </c>
      <c r="BD1099" s="2">
        <v>0</v>
      </c>
      <c r="BE1099" s="2">
        <f t="shared" si="746"/>
        <v>0</v>
      </c>
      <c r="BF1099" s="2">
        <f t="shared" si="747"/>
        <v>0</v>
      </c>
      <c r="BG1099" s="2">
        <v>25000000</v>
      </c>
      <c r="BH1099" s="2">
        <f t="shared" si="748"/>
        <v>25</v>
      </c>
      <c r="BI1099" s="2">
        <f t="shared" si="749"/>
        <v>100</v>
      </c>
      <c r="BJ1099" s="2">
        <v>0</v>
      </c>
      <c r="BK1099" s="2">
        <f t="shared" si="750"/>
        <v>0</v>
      </c>
      <c r="BL1099" s="2">
        <f t="shared" si="751"/>
        <v>0</v>
      </c>
      <c r="BM1099" s="2">
        <v>0</v>
      </c>
      <c r="BN1099" s="2">
        <f t="shared" si="752"/>
        <v>0</v>
      </c>
      <c r="BO1099" s="2">
        <f t="shared" si="753"/>
        <v>0</v>
      </c>
      <c r="BP1099" s="2">
        <v>0</v>
      </c>
      <c r="BQ1099" s="2">
        <f t="shared" si="754"/>
        <v>0</v>
      </c>
      <c r="BR1099" s="2">
        <f t="shared" si="755"/>
        <v>0</v>
      </c>
      <c r="BS1099" s="2">
        <v>25000000</v>
      </c>
      <c r="BT1099" s="1">
        <v>82</v>
      </c>
      <c r="BU1099" s="1">
        <v>307</v>
      </c>
      <c r="BV1099" s="2">
        <v>166.3095238095238</v>
      </c>
      <c r="BW1099" s="1">
        <v>80</v>
      </c>
      <c r="BX1099" s="2">
        <v>239.12820512820514</v>
      </c>
      <c r="BY1099" s="1">
        <v>322</v>
      </c>
      <c r="BZ1099" s="1">
        <v>148</v>
      </c>
      <c r="CA1099" s="2">
        <v>155.05128205128204</v>
      </c>
      <c r="CB1099" s="2">
        <v>1182.9743589743589</v>
      </c>
      <c r="CC1099" s="1">
        <v>200</v>
      </c>
      <c r="CD1099" s="1">
        <v>28</v>
      </c>
      <c r="CE1099" s="2">
        <v>0.85099999999999998</v>
      </c>
      <c r="CF1099" s="2">
        <v>87.753699999999995</v>
      </c>
      <c r="CG1099" s="2">
        <v>103.2546</v>
      </c>
      <c r="CH1099" s="2">
        <v>5.4950000000000001</v>
      </c>
      <c r="CI1099" s="2">
        <v>58.627499999999998</v>
      </c>
      <c r="CJ1099" s="2">
        <v>4.8639999999999999</v>
      </c>
      <c r="CK1099" s="9">
        <v>6829</v>
      </c>
      <c r="CL1099" s="18">
        <v>1</v>
      </c>
      <c r="CM1099" s="18">
        <v>13</v>
      </c>
      <c r="CN1099" s="18">
        <v>101</v>
      </c>
      <c r="CO1099" s="18">
        <v>101</v>
      </c>
      <c r="CP1099" s="18">
        <v>101</v>
      </c>
      <c r="CQ1099" s="18">
        <v>80</v>
      </c>
      <c r="CR1099" s="18">
        <v>244</v>
      </c>
      <c r="CS1099" s="18">
        <v>320</v>
      </c>
      <c r="CT1099" s="18">
        <v>166</v>
      </c>
      <c r="CU1099" s="18">
        <v>154</v>
      </c>
      <c r="CV1099" s="18">
        <v>1164</v>
      </c>
      <c r="CW1099" s="18">
        <v>195</v>
      </c>
      <c r="CX1099" s="18">
        <v>28</v>
      </c>
      <c r="CY1099" s="18">
        <v>0.85099999999999998</v>
      </c>
      <c r="CZ1099" s="18">
        <v>87.753699999999995</v>
      </c>
      <c r="DA1099" s="18">
        <v>103.2546</v>
      </c>
      <c r="DB1099" s="18">
        <v>5.4950000000000001</v>
      </c>
      <c r="DC1099" s="18">
        <v>58.627499999999998</v>
      </c>
      <c r="DD1099" s="18">
        <v>4.8639999999999999</v>
      </c>
      <c r="DE1099" s="18">
        <v>6829</v>
      </c>
      <c r="DF1099" s="1">
        <v>2</v>
      </c>
      <c r="DG1099" s="1">
        <v>22</v>
      </c>
      <c r="DH1099" s="1">
        <v>86</v>
      </c>
      <c r="DI1099" s="1">
        <v>102</v>
      </c>
      <c r="DJ1099" s="1">
        <v>94</v>
      </c>
      <c r="DK1099" s="1">
        <v>80</v>
      </c>
      <c r="DL1099" s="1">
        <v>242</v>
      </c>
      <c r="DM1099" s="1">
        <v>320</v>
      </c>
      <c r="DN1099" s="1">
        <v>161</v>
      </c>
      <c r="DO1099" s="1">
        <v>155</v>
      </c>
      <c r="DP1099" s="1">
        <v>1171</v>
      </c>
      <c r="DQ1099" s="1">
        <v>197</v>
      </c>
      <c r="DR1099" s="1">
        <v>28</v>
      </c>
      <c r="DS1099" s="1">
        <v>0.85099999999999998</v>
      </c>
      <c r="DT1099" s="1">
        <v>87.753699999999995</v>
      </c>
      <c r="DU1099" s="1">
        <v>103.2546</v>
      </c>
      <c r="DV1099" s="1">
        <v>5.4950000000000001</v>
      </c>
      <c r="DW1099" s="1">
        <v>58.627499999999998</v>
      </c>
      <c r="DX1099" s="1">
        <v>4.8639999999999999</v>
      </c>
      <c r="DY1099" s="1">
        <v>6829</v>
      </c>
      <c r="DZ1099" s="20" t="s">
        <v>57</v>
      </c>
    </row>
    <row r="1100" spans="1:130">
      <c r="A1100" s="5">
        <v>1100</v>
      </c>
      <c r="B1100" s="1">
        <v>12</v>
      </c>
      <c r="C1100" s="9">
        <v>342810</v>
      </c>
      <c r="D1100" s="9">
        <v>7853954</v>
      </c>
      <c r="E1100" s="22">
        <v>-40.497399999999999</v>
      </c>
      <c r="F1100" s="22">
        <v>-19.402899999999999</v>
      </c>
      <c r="G1100" s="6">
        <v>0</v>
      </c>
      <c r="H1100" s="2">
        <f t="shared" si="714"/>
        <v>0</v>
      </c>
      <c r="I1100" s="2">
        <f t="shared" si="715"/>
        <v>0</v>
      </c>
      <c r="J1100" s="6">
        <v>0</v>
      </c>
      <c r="K1100" s="2">
        <f t="shared" si="716"/>
        <v>0</v>
      </c>
      <c r="L1100" s="2">
        <f t="shared" si="717"/>
        <v>0</v>
      </c>
      <c r="M1100" s="6">
        <v>151627.27726199999</v>
      </c>
      <c r="N1100" s="2">
        <f t="shared" si="718"/>
        <v>0.15162727726199998</v>
      </c>
      <c r="O1100" s="2">
        <f t="shared" si="719"/>
        <v>0.60650910904799993</v>
      </c>
      <c r="P1100" s="6">
        <v>651404.36127300002</v>
      </c>
      <c r="Q1100" s="2">
        <f t="shared" si="720"/>
        <v>0.65140436127300005</v>
      </c>
      <c r="R1100" s="2">
        <f t="shared" si="721"/>
        <v>2.6056174450920002</v>
      </c>
      <c r="S1100" s="6">
        <v>10627286.171499999</v>
      </c>
      <c r="T1100" s="2">
        <f t="shared" si="722"/>
        <v>10.6272861715</v>
      </c>
      <c r="U1100" s="2">
        <f t="shared" si="723"/>
        <v>42.509144685999992</v>
      </c>
      <c r="V1100" s="6">
        <v>0</v>
      </c>
      <c r="W1100" s="2">
        <f t="shared" si="724"/>
        <v>0</v>
      </c>
      <c r="X1100" s="2">
        <f t="shared" si="725"/>
        <v>0</v>
      </c>
      <c r="Y1100" s="6">
        <v>0</v>
      </c>
      <c r="Z1100" s="2">
        <f t="shared" si="726"/>
        <v>0</v>
      </c>
      <c r="AA1100" s="2">
        <f t="shared" si="727"/>
        <v>0</v>
      </c>
      <c r="AB1100" s="6">
        <v>0</v>
      </c>
      <c r="AC1100" s="2">
        <f t="shared" si="728"/>
        <v>0</v>
      </c>
      <c r="AD1100" s="2">
        <f t="shared" si="729"/>
        <v>0</v>
      </c>
      <c r="AE1100" s="6">
        <v>11385395.559699999</v>
      </c>
      <c r="AF1100" s="2">
        <f t="shared" si="730"/>
        <v>11.385395559699999</v>
      </c>
      <c r="AG1100" s="2">
        <f t="shared" si="731"/>
        <v>45.541582238799997</v>
      </c>
      <c r="AH1100" s="6">
        <v>0</v>
      </c>
      <c r="AI1100" s="2">
        <f t="shared" si="732"/>
        <v>0</v>
      </c>
      <c r="AJ1100" s="2">
        <f t="shared" si="733"/>
        <v>0</v>
      </c>
      <c r="AK1100" s="6">
        <v>0</v>
      </c>
      <c r="AL1100" s="2">
        <f t="shared" si="734"/>
        <v>0</v>
      </c>
      <c r="AM1100" s="2">
        <f t="shared" si="735"/>
        <v>0</v>
      </c>
      <c r="AN1100" s="6">
        <v>0</v>
      </c>
      <c r="AO1100" s="2">
        <f t="shared" si="736"/>
        <v>0</v>
      </c>
      <c r="AP1100" s="2">
        <f t="shared" si="737"/>
        <v>0</v>
      </c>
      <c r="AQ1100" s="6">
        <v>2184286.6302499999</v>
      </c>
      <c r="AR1100" s="2">
        <f t="shared" si="738"/>
        <v>2.1842866302499999</v>
      </c>
      <c r="AS1100" s="2">
        <f t="shared" si="739"/>
        <v>8.7371465209999997</v>
      </c>
      <c r="AT1100" s="2">
        <v>25000000</v>
      </c>
      <c r="AU1100" s="2">
        <v>3100598.1830199999</v>
      </c>
      <c r="AV1100" s="2">
        <f t="shared" si="740"/>
        <v>3.1005981830199998</v>
      </c>
      <c r="AW1100" s="2">
        <f t="shared" si="741"/>
        <v>12.402392732079999</v>
      </c>
      <c r="AX1100" s="2">
        <v>0</v>
      </c>
      <c r="AY1100" s="2">
        <f t="shared" si="742"/>
        <v>0</v>
      </c>
      <c r="AZ1100" s="2">
        <f t="shared" si="743"/>
        <v>0</v>
      </c>
      <c r="BA1100" s="2">
        <v>21899401.817000002</v>
      </c>
      <c r="BB1100" s="2">
        <f t="shared" si="744"/>
        <v>21.899401817000001</v>
      </c>
      <c r="BC1100" s="2">
        <f t="shared" si="745"/>
        <v>87.597607268000004</v>
      </c>
      <c r="BD1100" s="2">
        <v>0</v>
      </c>
      <c r="BE1100" s="2">
        <f t="shared" si="746"/>
        <v>0</v>
      </c>
      <c r="BF1100" s="2">
        <f t="shared" si="747"/>
        <v>0</v>
      </c>
      <c r="BG1100" s="2">
        <v>25000000</v>
      </c>
      <c r="BH1100" s="2">
        <f t="shared" si="748"/>
        <v>25</v>
      </c>
      <c r="BI1100" s="2">
        <f t="shared" si="749"/>
        <v>100</v>
      </c>
      <c r="BJ1100" s="2">
        <v>0</v>
      </c>
      <c r="BK1100" s="2">
        <f t="shared" si="750"/>
        <v>0</v>
      </c>
      <c r="BL1100" s="2">
        <f t="shared" si="751"/>
        <v>0</v>
      </c>
      <c r="BM1100" s="2">
        <v>0</v>
      </c>
      <c r="BN1100" s="2">
        <f t="shared" si="752"/>
        <v>0</v>
      </c>
      <c r="BO1100" s="2">
        <f t="shared" si="753"/>
        <v>0</v>
      </c>
      <c r="BP1100" s="2">
        <v>0</v>
      </c>
      <c r="BQ1100" s="2">
        <f t="shared" si="754"/>
        <v>0</v>
      </c>
      <c r="BR1100" s="2">
        <f t="shared" si="755"/>
        <v>0</v>
      </c>
      <c r="BS1100" s="2">
        <v>25000000</v>
      </c>
      <c r="BT1100" s="1">
        <v>87</v>
      </c>
      <c r="BU1100" s="1">
        <v>474</v>
      </c>
      <c r="BV1100" s="2">
        <v>234.77083333333334</v>
      </c>
      <c r="BW1100" s="1">
        <v>80</v>
      </c>
      <c r="BX1100" s="2">
        <v>233.97674418604652</v>
      </c>
      <c r="BY1100" s="1">
        <v>318</v>
      </c>
      <c r="BZ1100" s="1">
        <v>144</v>
      </c>
      <c r="CA1100" s="2">
        <v>153.97674418604652</v>
      </c>
      <c r="CB1100" s="2">
        <v>1203.5116279069769</v>
      </c>
      <c r="CC1100" s="1">
        <v>201</v>
      </c>
      <c r="CD1100" s="1">
        <v>29</v>
      </c>
      <c r="CE1100" s="2">
        <v>0.85099999999999998</v>
      </c>
      <c r="CF1100" s="2">
        <v>89.780100000000004</v>
      </c>
      <c r="CG1100" s="2">
        <v>104.74594999999999</v>
      </c>
      <c r="CH1100" s="2">
        <v>5.9075000000000006</v>
      </c>
      <c r="CI1100" s="2">
        <v>59.389899999999997</v>
      </c>
      <c r="CJ1100" s="2">
        <v>4.7944999999999993</v>
      </c>
      <c r="CK1100" s="9">
        <v>6973.5</v>
      </c>
      <c r="CL1100" s="18">
        <v>1</v>
      </c>
      <c r="CM1100" s="18">
        <v>12</v>
      </c>
      <c r="CN1100" s="18">
        <v>367</v>
      </c>
      <c r="CO1100" s="18">
        <v>367</v>
      </c>
      <c r="CP1100" s="18">
        <v>367</v>
      </c>
      <c r="CQ1100" s="18">
        <v>80</v>
      </c>
      <c r="CR1100" s="18">
        <v>227</v>
      </c>
      <c r="CS1100" s="18">
        <v>303</v>
      </c>
      <c r="CT1100" s="18">
        <v>149</v>
      </c>
      <c r="CU1100" s="18">
        <v>154</v>
      </c>
      <c r="CV1100" s="18">
        <v>1226</v>
      </c>
      <c r="CW1100" s="18">
        <v>199</v>
      </c>
      <c r="CX1100" s="18">
        <v>32</v>
      </c>
      <c r="CY1100" s="18">
        <v>0.85099999999999998</v>
      </c>
      <c r="CZ1100" s="18">
        <v>91.8065</v>
      </c>
      <c r="DA1100" s="18">
        <v>106.2373</v>
      </c>
      <c r="DB1100" s="18">
        <v>6.32</v>
      </c>
      <c r="DC1100" s="18">
        <v>60.152299999999997</v>
      </c>
      <c r="DD1100" s="18">
        <v>4.7249999999999996</v>
      </c>
      <c r="DE1100" s="18">
        <v>7118</v>
      </c>
      <c r="DF1100" s="1">
        <v>1</v>
      </c>
      <c r="DG1100" s="1">
        <v>2</v>
      </c>
      <c r="DH1100" s="1">
        <v>177</v>
      </c>
      <c r="DI1100" s="1">
        <v>177</v>
      </c>
      <c r="DJ1100" s="1">
        <v>177</v>
      </c>
      <c r="DK1100" s="1">
        <v>80</v>
      </c>
      <c r="DL1100" s="1">
        <v>236</v>
      </c>
      <c r="DM1100" s="1">
        <v>313</v>
      </c>
      <c r="DN1100" s="1">
        <v>158</v>
      </c>
      <c r="DO1100" s="1">
        <v>155</v>
      </c>
      <c r="DP1100" s="1">
        <v>1195</v>
      </c>
      <c r="DQ1100" s="1">
        <v>197</v>
      </c>
      <c r="DR1100" s="1">
        <v>30</v>
      </c>
      <c r="DS1100" s="1">
        <v>0.85099999999999998</v>
      </c>
      <c r="DT1100" s="1">
        <v>91.8065</v>
      </c>
      <c r="DU1100" s="1">
        <v>106.2373</v>
      </c>
      <c r="DV1100" s="1">
        <v>6.32</v>
      </c>
      <c r="DW1100" s="1">
        <v>60.152299999999997</v>
      </c>
      <c r="DX1100" s="1">
        <v>4.7249999999999996</v>
      </c>
      <c r="DY1100" s="1">
        <v>7118</v>
      </c>
      <c r="DZ1100" s="20" t="s">
        <v>57</v>
      </c>
    </row>
    <row r="1101" spans="1:130">
      <c r="A1101" s="5">
        <v>1101</v>
      </c>
      <c r="B1101" s="1">
        <v>12</v>
      </c>
      <c r="C1101" s="9">
        <v>347810</v>
      </c>
      <c r="D1101" s="9">
        <v>7853954</v>
      </c>
      <c r="E1101" s="22">
        <v>-40.449800000000003</v>
      </c>
      <c r="F1101" s="22">
        <v>-19.403300000000002</v>
      </c>
      <c r="G1101" s="6">
        <v>0</v>
      </c>
      <c r="H1101" s="2">
        <f t="shared" si="714"/>
        <v>0</v>
      </c>
      <c r="I1101" s="2">
        <f t="shared" si="715"/>
        <v>0</v>
      </c>
      <c r="J1101" s="6">
        <v>0</v>
      </c>
      <c r="K1101" s="2">
        <f t="shared" si="716"/>
        <v>0</v>
      </c>
      <c r="L1101" s="2">
        <f t="shared" si="717"/>
        <v>0</v>
      </c>
      <c r="M1101" s="6">
        <v>189924.942228</v>
      </c>
      <c r="N1101" s="2">
        <f t="shared" si="718"/>
        <v>0.18992494222799999</v>
      </c>
      <c r="O1101" s="2">
        <f t="shared" si="719"/>
        <v>0.75969976891199997</v>
      </c>
      <c r="P1101" s="6">
        <v>0</v>
      </c>
      <c r="Q1101" s="2">
        <f t="shared" si="720"/>
        <v>0</v>
      </c>
      <c r="R1101" s="2">
        <f t="shared" si="721"/>
        <v>0</v>
      </c>
      <c r="S1101" s="6">
        <v>10089845.478</v>
      </c>
      <c r="T1101" s="2">
        <f t="shared" si="722"/>
        <v>10.089845478000001</v>
      </c>
      <c r="U1101" s="2">
        <f t="shared" si="723"/>
        <v>40.359381912000003</v>
      </c>
      <c r="V1101" s="6">
        <v>14399.802</v>
      </c>
      <c r="W1101" s="2">
        <f t="shared" si="724"/>
        <v>1.4399802E-2</v>
      </c>
      <c r="X1101" s="2">
        <f t="shared" si="725"/>
        <v>5.7599207999999999E-2</v>
      </c>
      <c r="Y1101" s="6">
        <v>0</v>
      </c>
      <c r="Z1101" s="2">
        <f t="shared" si="726"/>
        <v>0</v>
      </c>
      <c r="AA1101" s="2">
        <f t="shared" si="727"/>
        <v>0</v>
      </c>
      <c r="AB1101" s="6">
        <v>0</v>
      </c>
      <c r="AC1101" s="2">
        <f t="shared" si="728"/>
        <v>0</v>
      </c>
      <c r="AD1101" s="2">
        <f t="shared" si="729"/>
        <v>0</v>
      </c>
      <c r="AE1101" s="6">
        <v>12641597.9856</v>
      </c>
      <c r="AF1101" s="2">
        <f t="shared" si="730"/>
        <v>12.641597985600001</v>
      </c>
      <c r="AG1101" s="2">
        <f t="shared" si="731"/>
        <v>50.566391942400003</v>
      </c>
      <c r="AH1101" s="6">
        <v>0</v>
      </c>
      <c r="AI1101" s="2">
        <f t="shared" si="732"/>
        <v>0</v>
      </c>
      <c r="AJ1101" s="2">
        <f t="shared" si="733"/>
        <v>0</v>
      </c>
      <c r="AK1101" s="6">
        <v>0</v>
      </c>
      <c r="AL1101" s="2">
        <f t="shared" si="734"/>
        <v>0</v>
      </c>
      <c r="AM1101" s="2">
        <f t="shared" si="735"/>
        <v>0</v>
      </c>
      <c r="AN1101" s="6">
        <v>0</v>
      </c>
      <c r="AO1101" s="2">
        <f t="shared" si="736"/>
        <v>0</v>
      </c>
      <c r="AP1101" s="2">
        <f t="shared" si="737"/>
        <v>0</v>
      </c>
      <c r="AQ1101" s="6">
        <v>2064231.7921500001</v>
      </c>
      <c r="AR1101" s="2">
        <f t="shared" si="738"/>
        <v>2.0642317921500002</v>
      </c>
      <c r="AS1101" s="2">
        <f t="shared" si="739"/>
        <v>8.2569271686000008</v>
      </c>
      <c r="AT1101" s="2">
        <v>25000000</v>
      </c>
      <c r="AU1101" s="2">
        <v>13659919.4669</v>
      </c>
      <c r="AV1101" s="2">
        <f t="shared" si="740"/>
        <v>13.6599194669</v>
      </c>
      <c r="AW1101" s="2">
        <f t="shared" si="741"/>
        <v>54.6396778676</v>
      </c>
      <c r="AX1101" s="2">
        <v>0</v>
      </c>
      <c r="AY1101" s="2">
        <f t="shared" si="742"/>
        <v>0</v>
      </c>
      <c r="AZ1101" s="2">
        <f t="shared" si="743"/>
        <v>0</v>
      </c>
      <c r="BA1101" s="2">
        <v>11340080.5331</v>
      </c>
      <c r="BB1101" s="2">
        <f t="shared" si="744"/>
        <v>11.3400805331</v>
      </c>
      <c r="BC1101" s="2">
        <f t="shared" si="745"/>
        <v>45.3603221324</v>
      </c>
      <c r="BD1101" s="2">
        <v>0</v>
      </c>
      <c r="BE1101" s="2">
        <f t="shared" si="746"/>
        <v>0</v>
      </c>
      <c r="BF1101" s="2">
        <f t="shared" si="747"/>
        <v>0</v>
      </c>
      <c r="BG1101" s="2">
        <v>25000000</v>
      </c>
      <c r="BH1101" s="2">
        <f t="shared" si="748"/>
        <v>25</v>
      </c>
      <c r="BI1101" s="2">
        <f t="shared" si="749"/>
        <v>100</v>
      </c>
      <c r="BJ1101" s="2">
        <v>0</v>
      </c>
      <c r="BK1101" s="2">
        <f t="shared" si="750"/>
        <v>0</v>
      </c>
      <c r="BL1101" s="2">
        <f t="shared" si="751"/>
        <v>0</v>
      </c>
      <c r="BM1101" s="2">
        <v>0</v>
      </c>
      <c r="BN1101" s="2">
        <f t="shared" si="752"/>
        <v>0</v>
      </c>
      <c r="BO1101" s="2">
        <f t="shared" si="753"/>
        <v>0</v>
      </c>
      <c r="BP1101" s="2">
        <v>0</v>
      </c>
      <c r="BQ1101" s="2">
        <f t="shared" si="754"/>
        <v>0</v>
      </c>
      <c r="BR1101" s="2">
        <f t="shared" si="755"/>
        <v>0</v>
      </c>
      <c r="BS1101" s="2">
        <v>25000000</v>
      </c>
      <c r="BT1101" s="1">
        <v>115</v>
      </c>
      <c r="BU1101" s="1">
        <v>465</v>
      </c>
      <c r="BV1101" s="2">
        <v>287.22916666666669</v>
      </c>
      <c r="BW1101" s="1">
        <v>80.5</v>
      </c>
      <c r="BX1101" s="2">
        <v>232.02222222222221</v>
      </c>
      <c r="BY1101" s="1">
        <v>317</v>
      </c>
      <c r="BZ1101" s="1">
        <v>144</v>
      </c>
      <c r="CA1101" s="2">
        <v>152.75555555555556</v>
      </c>
      <c r="CB1101" s="2">
        <v>1212.4000000000001</v>
      </c>
      <c r="CC1101" s="1">
        <v>200</v>
      </c>
      <c r="CD1101" s="1">
        <v>30</v>
      </c>
      <c r="CE1101" s="2">
        <v>0.85099999999999998</v>
      </c>
      <c r="CF1101" s="2">
        <v>91.8065</v>
      </c>
      <c r="CG1101" s="2">
        <v>106.2373</v>
      </c>
      <c r="CH1101" s="2">
        <v>6.32</v>
      </c>
      <c r="CI1101" s="2">
        <v>60.152299999999997</v>
      </c>
      <c r="CJ1101" s="2">
        <v>4.7249999999999996</v>
      </c>
      <c r="CK1101" s="9">
        <v>7118</v>
      </c>
      <c r="CL1101" s="8">
        <v>0</v>
      </c>
      <c r="CM1101" s="8">
        <v>0</v>
      </c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">
        <v>0</v>
      </c>
      <c r="DG1101" s="1">
        <v>0</v>
      </c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20" t="s">
        <v>57</v>
      </c>
    </row>
    <row r="1102" spans="1:130">
      <c r="A1102" s="5">
        <v>1102</v>
      </c>
      <c r="B1102" s="1">
        <v>12</v>
      </c>
      <c r="C1102" s="9">
        <v>352810</v>
      </c>
      <c r="D1102" s="9">
        <v>7853954</v>
      </c>
      <c r="E1102" s="22">
        <v>-40.402200000000001</v>
      </c>
      <c r="F1102" s="22">
        <v>-19.403700000000001</v>
      </c>
      <c r="G1102" s="6">
        <v>0</v>
      </c>
      <c r="H1102" s="2">
        <f t="shared" si="714"/>
        <v>0</v>
      </c>
      <c r="I1102" s="2">
        <f t="shared" si="715"/>
        <v>0</v>
      </c>
      <c r="J1102" s="6">
        <v>0</v>
      </c>
      <c r="K1102" s="2">
        <f t="shared" si="716"/>
        <v>0</v>
      </c>
      <c r="L1102" s="2">
        <f t="shared" si="717"/>
        <v>0</v>
      </c>
      <c r="M1102" s="6">
        <v>160044.22104599999</v>
      </c>
      <c r="N1102" s="2">
        <f t="shared" si="718"/>
        <v>0.160044221046</v>
      </c>
      <c r="O1102" s="2">
        <f t="shared" si="719"/>
        <v>0.64017688418399998</v>
      </c>
      <c r="P1102" s="6">
        <v>0</v>
      </c>
      <c r="Q1102" s="2">
        <f t="shared" si="720"/>
        <v>0</v>
      </c>
      <c r="R1102" s="2">
        <f t="shared" si="721"/>
        <v>0</v>
      </c>
      <c r="S1102" s="6">
        <v>8590556.7916800007</v>
      </c>
      <c r="T1102" s="2">
        <f t="shared" si="722"/>
        <v>8.590556791680001</v>
      </c>
      <c r="U1102" s="2">
        <f t="shared" si="723"/>
        <v>34.362227166720004</v>
      </c>
      <c r="V1102" s="6">
        <v>0</v>
      </c>
      <c r="W1102" s="2">
        <f t="shared" si="724"/>
        <v>0</v>
      </c>
      <c r="X1102" s="2">
        <f t="shared" si="725"/>
        <v>0</v>
      </c>
      <c r="Y1102" s="6">
        <v>0</v>
      </c>
      <c r="Z1102" s="2">
        <f t="shared" si="726"/>
        <v>0</v>
      </c>
      <c r="AA1102" s="2">
        <f t="shared" si="727"/>
        <v>0</v>
      </c>
      <c r="AB1102" s="6">
        <v>0</v>
      </c>
      <c r="AC1102" s="2">
        <f t="shared" si="728"/>
        <v>0</v>
      </c>
      <c r="AD1102" s="2">
        <f t="shared" si="729"/>
        <v>0</v>
      </c>
      <c r="AE1102" s="6">
        <v>14075728.234099999</v>
      </c>
      <c r="AF1102" s="2">
        <f t="shared" si="730"/>
        <v>14.0757282341</v>
      </c>
      <c r="AG1102" s="2">
        <f t="shared" si="731"/>
        <v>56.302912936399999</v>
      </c>
      <c r="AH1102" s="6">
        <v>0</v>
      </c>
      <c r="AI1102" s="2">
        <f t="shared" si="732"/>
        <v>0</v>
      </c>
      <c r="AJ1102" s="2">
        <f t="shared" si="733"/>
        <v>0</v>
      </c>
      <c r="AK1102" s="6">
        <v>0</v>
      </c>
      <c r="AL1102" s="2">
        <f t="shared" si="734"/>
        <v>0</v>
      </c>
      <c r="AM1102" s="2">
        <f t="shared" si="735"/>
        <v>0</v>
      </c>
      <c r="AN1102" s="6">
        <v>0</v>
      </c>
      <c r="AO1102" s="2">
        <f t="shared" si="736"/>
        <v>0</v>
      </c>
      <c r="AP1102" s="2">
        <f t="shared" si="737"/>
        <v>0</v>
      </c>
      <c r="AQ1102" s="6">
        <v>2173670.7531599998</v>
      </c>
      <c r="AR1102" s="2">
        <f t="shared" si="738"/>
        <v>2.1736707531599997</v>
      </c>
      <c r="AS1102" s="2">
        <f t="shared" si="739"/>
        <v>8.6946830126399988</v>
      </c>
      <c r="AT1102" s="2">
        <v>25000000</v>
      </c>
      <c r="AU1102" s="2">
        <v>2276353.95266</v>
      </c>
      <c r="AV1102" s="2">
        <f t="shared" si="740"/>
        <v>2.2763539526600001</v>
      </c>
      <c r="AW1102" s="2">
        <f t="shared" si="741"/>
        <v>9.1054158106400003</v>
      </c>
      <c r="AX1102" s="2">
        <v>0</v>
      </c>
      <c r="AY1102" s="2">
        <f t="shared" si="742"/>
        <v>0</v>
      </c>
      <c r="AZ1102" s="2">
        <f t="shared" si="743"/>
        <v>0</v>
      </c>
      <c r="BA1102" s="2">
        <v>22723646.0473</v>
      </c>
      <c r="BB1102" s="2">
        <f t="shared" si="744"/>
        <v>22.723646047300001</v>
      </c>
      <c r="BC1102" s="2">
        <f t="shared" si="745"/>
        <v>90.894584189200003</v>
      </c>
      <c r="BD1102" s="2">
        <v>0</v>
      </c>
      <c r="BE1102" s="2">
        <f t="shared" si="746"/>
        <v>0</v>
      </c>
      <c r="BF1102" s="2">
        <f t="shared" si="747"/>
        <v>0</v>
      </c>
      <c r="BG1102" s="2">
        <v>25000000</v>
      </c>
      <c r="BH1102" s="2">
        <f t="shared" si="748"/>
        <v>25</v>
      </c>
      <c r="BI1102" s="2">
        <f t="shared" si="749"/>
        <v>100</v>
      </c>
      <c r="BJ1102" s="2">
        <v>0</v>
      </c>
      <c r="BK1102" s="2">
        <f t="shared" si="750"/>
        <v>0</v>
      </c>
      <c r="BL1102" s="2">
        <f t="shared" si="751"/>
        <v>0</v>
      </c>
      <c r="BM1102" s="2">
        <v>0</v>
      </c>
      <c r="BN1102" s="2">
        <f t="shared" si="752"/>
        <v>0</v>
      </c>
      <c r="BO1102" s="2">
        <f t="shared" si="753"/>
        <v>0</v>
      </c>
      <c r="BP1102" s="2">
        <v>0</v>
      </c>
      <c r="BQ1102" s="2">
        <f t="shared" si="754"/>
        <v>0</v>
      </c>
      <c r="BR1102" s="2">
        <f t="shared" si="755"/>
        <v>0</v>
      </c>
      <c r="BS1102" s="2">
        <v>25000000</v>
      </c>
      <c r="BT1102" s="1">
        <v>44</v>
      </c>
      <c r="BU1102" s="1">
        <v>379</v>
      </c>
      <c r="BV1102" s="2">
        <v>184.10204081632654</v>
      </c>
      <c r="BW1102" s="1">
        <v>80.5</v>
      </c>
      <c r="BX1102" s="2">
        <v>237.33333333333334</v>
      </c>
      <c r="BY1102" s="1">
        <v>321</v>
      </c>
      <c r="BZ1102" s="1">
        <v>150</v>
      </c>
      <c r="CA1102" s="2">
        <v>151.45833333333334</v>
      </c>
      <c r="CB1102" s="2">
        <v>1194.3958333333333</v>
      </c>
      <c r="CC1102" s="1">
        <v>197</v>
      </c>
      <c r="CD1102" s="1">
        <v>30</v>
      </c>
      <c r="CE1102" s="2">
        <v>0.85099999999999998</v>
      </c>
      <c r="CF1102" s="2">
        <v>91.8065</v>
      </c>
      <c r="CG1102" s="2">
        <v>106.2373</v>
      </c>
      <c r="CH1102" s="2">
        <v>6.32</v>
      </c>
      <c r="CI1102" s="2">
        <v>60.152299999999997</v>
      </c>
      <c r="CJ1102" s="2">
        <v>4.7249999999999996</v>
      </c>
      <c r="CK1102" s="9">
        <v>7118</v>
      </c>
      <c r="CL1102" s="8">
        <v>0</v>
      </c>
      <c r="CM1102" s="8">
        <v>0</v>
      </c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">
        <v>1</v>
      </c>
      <c r="DG1102" s="1">
        <v>2</v>
      </c>
      <c r="DH1102" s="1">
        <v>130</v>
      </c>
      <c r="DI1102" s="1">
        <v>130</v>
      </c>
      <c r="DJ1102" s="1">
        <v>130</v>
      </c>
      <c r="DK1102" s="1">
        <v>81</v>
      </c>
      <c r="DL1102" s="1">
        <v>237</v>
      </c>
      <c r="DM1102" s="1">
        <v>312</v>
      </c>
      <c r="DN1102" s="1">
        <v>160</v>
      </c>
      <c r="DO1102" s="1">
        <v>152</v>
      </c>
      <c r="DP1102" s="1">
        <v>1196</v>
      </c>
      <c r="DQ1102" s="1">
        <v>195</v>
      </c>
      <c r="DR1102" s="1">
        <v>31</v>
      </c>
      <c r="DS1102" s="1">
        <v>0.85099999999999998</v>
      </c>
      <c r="DT1102" s="1">
        <v>91.8065</v>
      </c>
      <c r="DU1102" s="1">
        <v>106.2373</v>
      </c>
      <c r="DV1102" s="1">
        <v>6.32</v>
      </c>
      <c r="DW1102" s="1">
        <v>60.152299999999997</v>
      </c>
      <c r="DX1102" s="1">
        <v>4.7249999999999996</v>
      </c>
      <c r="DY1102" s="1">
        <v>7118</v>
      </c>
      <c r="DZ1102" s="20" t="s">
        <v>57</v>
      </c>
    </row>
    <row r="1103" spans="1:130">
      <c r="A1103" s="5">
        <v>1103</v>
      </c>
      <c r="B1103" s="1">
        <v>12</v>
      </c>
      <c r="C1103" s="9">
        <v>357810</v>
      </c>
      <c r="D1103" s="9">
        <v>7853954</v>
      </c>
      <c r="E1103" s="22">
        <v>-40.354500000000002</v>
      </c>
      <c r="F1103" s="22">
        <v>-19.404</v>
      </c>
      <c r="G1103" s="6">
        <v>0</v>
      </c>
      <c r="H1103" s="2">
        <f t="shared" si="714"/>
        <v>0</v>
      </c>
      <c r="I1103" s="2">
        <f t="shared" si="715"/>
        <v>0</v>
      </c>
      <c r="J1103" s="6">
        <v>0</v>
      </c>
      <c r="K1103" s="2">
        <f t="shared" si="716"/>
        <v>0</v>
      </c>
      <c r="L1103" s="2">
        <f t="shared" si="717"/>
        <v>0</v>
      </c>
      <c r="M1103" s="6">
        <v>587358.62993699999</v>
      </c>
      <c r="N1103" s="2">
        <f t="shared" si="718"/>
        <v>0.58735862993699994</v>
      </c>
      <c r="O1103" s="2">
        <f t="shared" si="719"/>
        <v>2.3494345197480002</v>
      </c>
      <c r="P1103" s="6">
        <v>0</v>
      </c>
      <c r="Q1103" s="2">
        <f t="shared" si="720"/>
        <v>0</v>
      </c>
      <c r="R1103" s="2">
        <f t="shared" si="721"/>
        <v>0</v>
      </c>
      <c r="S1103" s="6">
        <v>9317823.9319100007</v>
      </c>
      <c r="T1103" s="2">
        <f t="shared" si="722"/>
        <v>9.3178239319100005</v>
      </c>
      <c r="U1103" s="2">
        <f t="shared" si="723"/>
        <v>37.271295727640002</v>
      </c>
      <c r="V1103" s="6">
        <v>0</v>
      </c>
      <c r="W1103" s="2">
        <f t="shared" si="724"/>
        <v>0</v>
      </c>
      <c r="X1103" s="2">
        <f t="shared" si="725"/>
        <v>0</v>
      </c>
      <c r="Y1103" s="6">
        <v>0</v>
      </c>
      <c r="Z1103" s="2">
        <f t="shared" si="726"/>
        <v>0</v>
      </c>
      <c r="AA1103" s="2">
        <f t="shared" si="727"/>
        <v>0</v>
      </c>
      <c r="AB1103" s="6">
        <v>0</v>
      </c>
      <c r="AC1103" s="2">
        <f t="shared" si="728"/>
        <v>0</v>
      </c>
      <c r="AD1103" s="2">
        <f t="shared" si="729"/>
        <v>0</v>
      </c>
      <c r="AE1103" s="6">
        <v>14879823.768300001</v>
      </c>
      <c r="AF1103" s="2">
        <f t="shared" si="730"/>
        <v>14.879823768300001</v>
      </c>
      <c r="AG1103" s="2">
        <f t="shared" si="731"/>
        <v>59.519295073200006</v>
      </c>
      <c r="AH1103" s="6">
        <v>0</v>
      </c>
      <c r="AI1103" s="2">
        <f t="shared" si="732"/>
        <v>0</v>
      </c>
      <c r="AJ1103" s="2">
        <f t="shared" si="733"/>
        <v>0</v>
      </c>
      <c r="AK1103" s="6">
        <v>0</v>
      </c>
      <c r="AL1103" s="2">
        <f t="shared" si="734"/>
        <v>0</v>
      </c>
      <c r="AM1103" s="2">
        <f t="shared" si="735"/>
        <v>0</v>
      </c>
      <c r="AN1103" s="6">
        <v>0</v>
      </c>
      <c r="AO1103" s="2">
        <f t="shared" si="736"/>
        <v>0</v>
      </c>
      <c r="AP1103" s="2">
        <f t="shared" si="737"/>
        <v>0</v>
      </c>
      <c r="AQ1103" s="6">
        <v>214993.669826</v>
      </c>
      <c r="AR1103" s="2">
        <f t="shared" si="738"/>
        <v>0.21499366982599999</v>
      </c>
      <c r="AS1103" s="2">
        <f t="shared" si="739"/>
        <v>0.85997467930399996</v>
      </c>
      <c r="AT1103" s="2">
        <v>25000000</v>
      </c>
      <c r="AU1103" s="2">
        <v>8881335.26547</v>
      </c>
      <c r="AV1103" s="2">
        <f t="shared" si="740"/>
        <v>8.8813352654699997</v>
      </c>
      <c r="AW1103" s="2">
        <f t="shared" si="741"/>
        <v>35.525341061879999</v>
      </c>
      <c r="AX1103" s="2">
        <v>0</v>
      </c>
      <c r="AY1103" s="2">
        <f t="shared" si="742"/>
        <v>0</v>
      </c>
      <c r="AZ1103" s="2">
        <f t="shared" si="743"/>
        <v>0</v>
      </c>
      <c r="BA1103" s="2">
        <v>16118664.7345</v>
      </c>
      <c r="BB1103" s="2">
        <f t="shared" si="744"/>
        <v>16.118664734500001</v>
      </c>
      <c r="BC1103" s="2">
        <f t="shared" si="745"/>
        <v>64.47465893799999</v>
      </c>
      <c r="BD1103" s="2">
        <v>0</v>
      </c>
      <c r="BE1103" s="2">
        <f t="shared" si="746"/>
        <v>0</v>
      </c>
      <c r="BF1103" s="2">
        <f t="shared" si="747"/>
        <v>0</v>
      </c>
      <c r="BG1103" s="2">
        <v>25000000</v>
      </c>
      <c r="BH1103" s="2">
        <f t="shared" si="748"/>
        <v>25</v>
      </c>
      <c r="BI1103" s="2">
        <f t="shared" si="749"/>
        <v>100</v>
      </c>
      <c r="BJ1103" s="2">
        <v>0</v>
      </c>
      <c r="BK1103" s="2">
        <f t="shared" si="750"/>
        <v>0</v>
      </c>
      <c r="BL1103" s="2">
        <f t="shared" si="751"/>
        <v>0</v>
      </c>
      <c r="BM1103" s="2">
        <v>0</v>
      </c>
      <c r="BN1103" s="2">
        <f t="shared" si="752"/>
        <v>0</v>
      </c>
      <c r="BO1103" s="2">
        <f t="shared" si="753"/>
        <v>0</v>
      </c>
      <c r="BP1103" s="2">
        <v>0</v>
      </c>
      <c r="BQ1103" s="2">
        <f t="shared" si="754"/>
        <v>0</v>
      </c>
      <c r="BR1103" s="2">
        <f t="shared" si="755"/>
        <v>0</v>
      </c>
      <c r="BS1103" s="2">
        <v>25000000</v>
      </c>
      <c r="BT1103" s="1">
        <v>44</v>
      </c>
      <c r="BU1103" s="1">
        <v>566</v>
      </c>
      <c r="BV1103" s="2">
        <v>199.85365853658536</v>
      </c>
      <c r="BW1103" s="1">
        <v>81</v>
      </c>
      <c r="BX1103" s="2">
        <v>236.64583333333334</v>
      </c>
      <c r="BY1103" s="1">
        <v>319</v>
      </c>
      <c r="BZ1103" s="1">
        <v>140</v>
      </c>
      <c r="CA1103" s="2">
        <v>150.27083333333334</v>
      </c>
      <c r="CB1103" s="2">
        <v>1200.1666666666667</v>
      </c>
      <c r="CC1103" s="1">
        <v>198</v>
      </c>
      <c r="CD1103" s="1">
        <v>31</v>
      </c>
      <c r="CE1103" s="2">
        <v>0.85099999999999998</v>
      </c>
      <c r="CF1103" s="2">
        <v>91.8065</v>
      </c>
      <c r="CG1103" s="2">
        <v>106.2373</v>
      </c>
      <c r="CH1103" s="2">
        <v>6.32</v>
      </c>
      <c r="CI1103" s="2">
        <v>60.152299999999997</v>
      </c>
      <c r="CJ1103" s="2">
        <v>4.7249999999999996</v>
      </c>
      <c r="CK1103" s="9">
        <v>7118</v>
      </c>
      <c r="CL1103" s="18">
        <v>1</v>
      </c>
      <c r="CM1103" s="18">
        <v>6</v>
      </c>
      <c r="CN1103" s="18">
        <v>44</v>
      </c>
      <c r="CO1103" s="18">
        <v>44</v>
      </c>
      <c r="CP1103" s="18">
        <v>44</v>
      </c>
      <c r="CQ1103" s="18">
        <v>81</v>
      </c>
      <c r="CR1103" s="18">
        <v>243</v>
      </c>
      <c r="CS1103" s="18">
        <v>318</v>
      </c>
      <c r="CT1103" s="18">
        <v>168</v>
      </c>
      <c r="CU1103" s="18">
        <v>150</v>
      </c>
      <c r="CV1103" s="18">
        <v>1175</v>
      </c>
      <c r="CW1103" s="18">
        <v>192</v>
      </c>
      <c r="CX1103" s="18">
        <v>31</v>
      </c>
      <c r="CY1103" s="18">
        <v>0.85099999999999998</v>
      </c>
      <c r="CZ1103" s="18">
        <v>91.8065</v>
      </c>
      <c r="DA1103" s="18">
        <v>106.2373</v>
      </c>
      <c r="DB1103" s="18">
        <v>6.32</v>
      </c>
      <c r="DC1103" s="18">
        <v>60.152299999999997</v>
      </c>
      <c r="DD1103" s="18">
        <v>4.7249999999999996</v>
      </c>
      <c r="DE1103" s="18">
        <v>7118</v>
      </c>
      <c r="DF1103" s="21">
        <v>0</v>
      </c>
      <c r="DG1103" s="21">
        <v>0</v>
      </c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20" t="s">
        <v>57</v>
      </c>
    </row>
    <row r="1104" spans="1:130">
      <c r="A1104" s="5">
        <v>1104</v>
      </c>
      <c r="B1104" s="1">
        <v>12</v>
      </c>
      <c r="C1104" s="9">
        <v>362810</v>
      </c>
      <c r="D1104" s="9">
        <v>7853954</v>
      </c>
      <c r="E1104" s="22">
        <v>-40.306899999999999</v>
      </c>
      <c r="F1104" s="22">
        <v>-19.404399999999999</v>
      </c>
      <c r="G1104" s="6">
        <v>0</v>
      </c>
      <c r="H1104" s="2">
        <f t="shared" si="714"/>
        <v>0</v>
      </c>
      <c r="I1104" s="2">
        <f t="shared" si="715"/>
        <v>0</v>
      </c>
      <c r="J1104" s="6">
        <v>0</v>
      </c>
      <c r="K1104" s="2">
        <f t="shared" si="716"/>
        <v>0</v>
      </c>
      <c r="L1104" s="2">
        <f t="shared" si="717"/>
        <v>0</v>
      </c>
      <c r="M1104" s="6">
        <v>2734403.2939399998</v>
      </c>
      <c r="N1104" s="2">
        <f t="shared" si="718"/>
        <v>2.7344032939399998</v>
      </c>
      <c r="O1104" s="2">
        <f t="shared" si="719"/>
        <v>10.937613175759999</v>
      </c>
      <c r="P1104" s="6">
        <v>0</v>
      </c>
      <c r="Q1104" s="2">
        <f t="shared" si="720"/>
        <v>0</v>
      </c>
      <c r="R1104" s="2">
        <f t="shared" si="721"/>
        <v>0</v>
      </c>
      <c r="S1104" s="6">
        <v>3144971.3918099999</v>
      </c>
      <c r="T1104" s="2">
        <f t="shared" si="722"/>
        <v>3.14497139181</v>
      </c>
      <c r="U1104" s="2">
        <f t="shared" si="723"/>
        <v>12.579885567239998</v>
      </c>
      <c r="V1104" s="6">
        <v>0</v>
      </c>
      <c r="W1104" s="2">
        <f t="shared" si="724"/>
        <v>0</v>
      </c>
      <c r="X1104" s="2">
        <f t="shared" si="725"/>
        <v>0</v>
      </c>
      <c r="Y1104" s="6">
        <v>0</v>
      </c>
      <c r="Z1104" s="2">
        <f t="shared" si="726"/>
        <v>0</v>
      </c>
      <c r="AA1104" s="2">
        <f t="shared" si="727"/>
        <v>0</v>
      </c>
      <c r="AB1104" s="6">
        <v>0</v>
      </c>
      <c r="AC1104" s="2">
        <f t="shared" si="728"/>
        <v>0</v>
      </c>
      <c r="AD1104" s="2">
        <f t="shared" si="729"/>
        <v>0</v>
      </c>
      <c r="AE1104" s="6">
        <v>18871540.295600001</v>
      </c>
      <c r="AF1104" s="2">
        <f t="shared" si="730"/>
        <v>18.871540295599999</v>
      </c>
      <c r="AG1104" s="2">
        <f t="shared" si="731"/>
        <v>75.486161182399997</v>
      </c>
      <c r="AH1104" s="6">
        <v>0</v>
      </c>
      <c r="AI1104" s="2">
        <f t="shared" si="732"/>
        <v>0</v>
      </c>
      <c r="AJ1104" s="2">
        <f t="shared" si="733"/>
        <v>0</v>
      </c>
      <c r="AK1104" s="6">
        <v>0</v>
      </c>
      <c r="AL1104" s="2">
        <f t="shared" si="734"/>
        <v>0</v>
      </c>
      <c r="AM1104" s="2">
        <f t="shared" si="735"/>
        <v>0</v>
      </c>
      <c r="AN1104" s="6">
        <v>198985.780592</v>
      </c>
      <c r="AO1104" s="2">
        <f t="shared" si="736"/>
        <v>0.19898578059200001</v>
      </c>
      <c r="AP1104" s="2">
        <f t="shared" si="737"/>
        <v>0.79594312236799991</v>
      </c>
      <c r="AQ1104" s="6">
        <v>50099.2380853</v>
      </c>
      <c r="AR1104" s="2">
        <f t="shared" si="738"/>
        <v>5.0099238085300001E-2</v>
      </c>
      <c r="AS1104" s="2">
        <f t="shared" si="739"/>
        <v>0.2003969523412</v>
      </c>
      <c r="AT1104" s="2">
        <v>25000000</v>
      </c>
      <c r="AU1104" s="2">
        <v>0</v>
      </c>
      <c r="AV1104" s="2">
        <f t="shared" si="740"/>
        <v>0</v>
      </c>
      <c r="AW1104" s="2">
        <f t="shared" si="741"/>
        <v>0</v>
      </c>
      <c r="AX1104" s="2">
        <v>0</v>
      </c>
      <c r="AY1104" s="2">
        <f t="shared" si="742"/>
        <v>0</v>
      </c>
      <c r="AZ1104" s="2">
        <f t="shared" si="743"/>
        <v>0</v>
      </c>
      <c r="BA1104" s="2">
        <v>25000000</v>
      </c>
      <c r="BB1104" s="2">
        <f t="shared" si="744"/>
        <v>25</v>
      </c>
      <c r="BC1104" s="2">
        <f t="shared" si="745"/>
        <v>100</v>
      </c>
      <c r="BD1104" s="2">
        <v>0</v>
      </c>
      <c r="BE1104" s="2">
        <f t="shared" si="746"/>
        <v>0</v>
      </c>
      <c r="BF1104" s="2">
        <f t="shared" si="747"/>
        <v>0</v>
      </c>
      <c r="BG1104" s="2">
        <v>25000000</v>
      </c>
      <c r="BH1104" s="2">
        <f t="shared" si="748"/>
        <v>25</v>
      </c>
      <c r="BI1104" s="2">
        <f t="shared" si="749"/>
        <v>100</v>
      </c>
      <c r="BJ1104" s="2">
        <v>0</v>
      </c>
      <c r="BK1104" s="2">
        <f t="shared" si="750"/>
        <v>0</v>
      </c>
      <c r="BL1104" s="2">
        <f t="shared" si="751"/>
        <v>0</v>
      </c>
      <c r="BM1104" s="2">
        <v>0</v>
      </c>
      <c r="BN1104" s="2">
        <f t="shared" si="752"/>
        <v>0</v>
      </c>
      <c r="BO1104" s="2">
        <f t="shared" si="753"/>
        <v>0</v>
      </c>
      <c r="BP1104" s="2">
        <v>0</v>
      </c>
      <c r="BQ1104" s="2">
        <f t="shared" si="754"/>
        <v>0</v>
      </c>
      <c r="BR1104" s="2">
        <f t="shared" si="755"/>
        <v>0</v>
      </c>
      <c r="BS1104" s="2">
        <v>25000000</v>
      </c>
      <c r="BT1104" s="1">
        <v>27</v>
      </c>
      <c r="BU1104" s="1">
        <v>143</v>
      </c>
      <c r="BV1104" s="2">
        <v>81.208333333333329</v>
      </c>
      <c r="BW1104" s="1">
        <v>81</v>
      </c>
      <c r="BX1104" s="2">
        <v>241.75</v>
      </c>
      <c r="BY1104" s="1">
        <v>319</v>
      </c>
      <c r="BZ1104" s="1">
        <v>163</v>
      </c>
      <c r="CA1104" s="2">
        <v>149.625</v>
      </c>
      <c r="CB1104" s="2">
        <v>1183.25</v>
      </c>
      <c r="CC1104" s="1">
        <v>193</v>
      </c>
      <c r="CD1104" s="1">
        <v>31</v>
      </c>
      <c r="CE1104" s="2">
        <v>0.85099999999999998</v>
      </c>
      <c r="CF1104" s="2">
        <v>91.8065</v>
      </c>
      <c r="CG1104" s="2">
        <v>106.2373</v>
      </c>
      <c r="CH1104" s="2">
        <v>6.32</v>
      </c>
      <c r="CI1104" s="2">
        <v>60.152299999999997</v>
      </c>
      <c r="CJ1104" s="2">
        <v>4.7249999999999996</v>
      </c>
      <c r="CK1104" s="9">
        <v>7118</v>
      </c>
      <c r="CL1104" s="8">
        <v>0</v>
      </c>
      <c r="CM1104" s="8">
        <v>0</v>
      </c>
      <c r="CN1104" s="18"/>
      <c r="CO1104" s="18"/>
      <c r="CP1104" s="18"/>
      <c r="CQ1104" s="18"/>
      <c r="CR1104" s="18"/>
      <c r="CS1104" s="18"/>
      <c r="CT1104" s="18"/>
      <c r="CU1104" s="18"/>
      <c r="CV1104" s="18"/>
      <c r="CW1104" s="18"/>
      <c r="CX1104" s="18"/>
      <c r="CY1104" s="18"/>
      <c r="CZ1104" s="18"/>
      <c r="DA1104" s="18"/>
      <c r="DB1104" s="18"/>
      <c r="DC1104" s="18"/>
      <c r="DD1104" s="18"/>
      <c r="DE1104" s="18"/>
      <c r="DF1104" s="21">
        <v>0</v>
      </c>
      <c r="DG1104" s="21">
        <v>0</v>
      </c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20" t="s">
        <v>57</v>
      </c>
    </row>
    <row r="1105" spans="1:130">
      <c r="A1105" s="5">
        <v>1105</v>
      </c>
      <c r="B1105" s="1">
        <v>12</v>
      </c>
      <c r="C1105" s="9">
        <v>367810</v>
      </c>
      <c r="D1105" s="9">
        <v>7853954</v>
      </c>
      <c r="E1105" s="22">
        <v>-40.259300000000003</v>
      </c>
      <c r="F1105" s="22">
        <v>-19.404699999999998</v>
      </c>
      <c r="G1105" s="6">
        <v>0</v>
      </c>
      <c r="H1105" s="2">
        <f t="shared" si="714"/>
        <v>0</v>
      </c>
      <c r="I1105" s="2">
        <f t="shared" si="715"/>
        <v>0</v>
      </c>
      <c r="J1105" s="6">
        <v>0</v>
      </c>
      <c r="K1105" s="2">
        <f t="shared" si="716"/>
        <v>0</v>
      </c>
      <c r="L1105" s="2">
        <f t="shared" si="717"/>
        <v>0</v>
      </c>
      <c r="M1105" s="6">
        <v>1193999.453</v>
      </c>
      <c r="N1105" s="2">
        <f t="shared" si="718"/>
        <v>1.193999453</v>
      </c>
      <c r="O1105" s="2">
        <f t="shared" si="719"/>
        <v>4.775997812</v>
      </c>
      <c r="P1105" s="6">
        <v>0</v>
      </c>
      <c r="Q1105" s="2">
        <f t="shared" si="720"/>
        <v>0</v>
      </c>
      <c r="R1105" s="2">
        <f t="shared" si="721"/>
        <v>0</v>
      </c>
      <c r="S1105" s="6">
        <v>1456949.754</v>
      </c>
      <c r="T1105" s="2">
        <f t="shared" si="722"/>
        <v>1.456949754</v>
      </c>
      <c r="U1105" s="2">
        <f t="shared" si="723"/>
        <v>5.8277990160000002</v>
      </c>
      <c r="V1105" s="6">
        <v>0</v>
      </c>
      <c r="W1105" s="2">
        <f t="shared" si="724"/>
        <v>0</v>
      </c>
      <c r="X1105" s="2">
        <f t="shared" si="725"/>
        <v>0</v>
      </c>
      <c r="Y1105" s="6">
        <v>0</v>
      </c>
      <c r="Z1105" s="2">
        <f t="shared" si="726"/>
        <v>0</v>
      </c>
      <c r="AA1105" s="2">
        <f t="shared" si="727"/>
        <v>0</v>
      </c>
      <c r="AB1105" s="6">
        <v>0</v>
      </c>
      <c r="AC1105" s="2">
        <f t="shared" si="728"/>
        <v>0</v>
      </c>
      <c r="AD1105" s="2">
        <f t="shared" si="729"/>
        <v>0</v>
      </c>
      <c r="AE1105" s="6">
        <v>15568826.509099999</v>
      </c>
      <c r="AF1105" s="2">
        <f t="shared" si="730"/>
        <v>15.568826509099999</v>
      </c>
      <c r="AG1105" s="2">
        <f t="shared" si="731"/>
        <v>62.275306036400004</v>
      </c>
      <c r="AH1105" s="6">
        <v>0</v>
      </c>
      <c r="AI1105" s="2">
        <f t="shared" si="732"/>
        <v>0</v>
      </c>
      <c r="AJ1105" s="2">
        <f t="shared" si="733"/>
        <v>0</v>
      </c>
      <c r="AK1105" s="6">
        <v>0</v>
      </c>
      <c r="AL1105" s="2">
        <f t="shared" si="734"/>
        <v>0</v>
      </c>
      <c r="AM1105" s="2">
        <f t="shared" si="735"/>
        <v>0</v>
      </c>
      <c r="AN1105" s="6">
        <v>6543102.3053900003</v>
      </c>
      <c r="AO1105" s="2">
        <f t="shared" si="736"/>
        <v>6.5431023053900006</v>
      </c>
      <c r="AP1105" s="2">
        <f t="shared" si="737"/>
        <v>26.172409221559999</v>
      </c>
      <c r="AQ1105" s="6">
        <v>237121.97852800001</v>
      </c>
      <c r="AR1105" s="2">
        <f t="shared" si="738"/>
        <v>0.23712197852800002</v>
      </c>
      <c r="AS1105" s="2">
        <f t="shared" si="739"/>
        <v>0.94848791411200006</v>
      </c>
      <c r="AT1105" s="2">
        <v>25000000</v>
      </c>
      <c r="AU1105" s="2">
        <v>0</v>
      </c>
      <c r="AV1105" s="2">
        <f t="shared" si="740"/>
        <v>0</v>
      </c>
      <c r="AW1105" s="2">
        <f t="shared" si="741"/>
        <v>0</v>
      </c>
      <c r="AX1105" s="2">
        <v>0</v>
      </c>
      <c r="AY1105" s="2">
        <f t="shared" si="742"/>
        <v>0</v>
      </c>
      <c r="AZ1105" s="2">
        <f t="shared" si="743"/>
        <v>0</v>
      </c>
      <c r="BA1105" s="2">
        <v>25000000</v>
      </c>
      <c r="BB1105" s="2">
        <f t="shared" si="744"/>
        <v>25</v>
      </c>
      <c r="BC1105" s="2">
        <f t="shared" si="745"/>
        <v>100</v>
      </c>
      <c r="BD1105" s="2">
        <v>0</v>
      </c>
      <c r="BE1105" s="2">
        <f t="shared" si="746"/>
        <v>0</v>
      </c>
      <c r="BF1105" s="2">
        <f t="shared" si="747"/>
        <v>0</v>
      </c>
      <c r="BG1105" s="2">
        <v>25000000</v>
      </c>
      <c r="BH1105" s="2">
        <f t="shared" si="748"/>
        <v>25</v>
      </c>
      <c r="BI1105" s="2">
        <f t="shared" si="749"/>
        <v>100</v>
      </c>
      <c r="BJ1105" s="2">
        <v>0</v>
      </c>
      <c r="BK1105" s="2">
        <f t="shared" si="750"/>
        <v>0</v>
      </c>
      <c r="BL1105" s="2">
        <f t="shared" si="751"/>
        <v>0</v>
      </c>
      <c r="BM1105" s="2">
        <v>0</v>
      </c>
      <c r="BN1105" s="2">
        <f t="shared" si="752"/>
        <v>0</v>
      </c>
      <c r="BO1105" s="2">
        <f t="shared" si="753"/>
        <v>0</v>
      </c>
      <c r="BP1105" s="2">
        <v>0</v>
      </c>
      <c r="BQ1105" s="2">
        <f t="shared" si="754"/>
        <v>0</v>
      </c>
      <c r="BR1105" s="2">
        <f t="shared" si="755"/>
        <v>0</v>
      </c>
      <c r="BS1105" s="2">
        <v>25000000</v>
      </c>
      <c r="BT1105" s="1">
        <v>20</v>
      </c>
      <c r="BU1105" s="1">
        <v>105</v>
      </c>
      <c r="BV1105" s="2">
        <v>66.3125</v>
      </c>
      <c r="BW1105" s="1">
        <v>81</v>
      </c>
      <c r="BX1105" s="2">
        <v>242.21951219512195</v>
      </c>
      <c r="BY1105" s="1">
        <v>319</v>
      </c>
      <c r="BZ1105" s="1">
        <v>165</v>
      </c>
      <c r="CA1105" s="2">
        <v>148.6829268292683</v>
      </c>
      <c r="CB1105" s="2">
        <v>1185.3902439024391</v>
      </c>
      <c r="CC1105" s="1">
        <v>192</v>
      </c>
      <c r="CD1105" s="1">
        <v>32</v>
      </c>
      <c r="CE1105" s="2">
        <v>0.85099999999999998</v>
      </c>
      <c r="CF1105" s="2">
        <v>91.8065</v>
      </c>
      <c r="CG1105" s="2">
        <v>106.2373</v>
      </c>
      <c r="CH1105" s="2">
        <v>6.32</v>
      </c>
      <c r="CI1105" s="2">
        <v>60.152299999999997</v>
      </c>
      <c r="CJ1105" s="2">
        <v>4.7249999999999996</v>
      </c>
      <c r="CK1105" s="9">
        <v>7118</v>
      </c>
      <c r="CL1105" s="8">
        <v>0</v>
      </c>
      <c r="CM1105" s="8">
        <v>0</v>
      </c>
      <c r="CN1105" s="18"/>
      <c r="CO1105" s="18"/>
      <c r="CP1105" s="18"/>
      <c r="CQ1105" s="18"/>
      <c r="CR1105" s="18"/>
      <c r="CS1105" s="18"/>
      <c r="CT1105" s="18"/>
      <c r="CU1105" s="18"/>
      <c r="CV1105" s="18"/>
      <c r="CW1105" s="18"/>
      <c r="CX1105" s="18"/>
      <c r="CY1105" s="18"/>
      <c r="CZ1105" s="18"/>
      <c r="DA1105" s="18"/>
      <c r="DB1105" s="18"/>
      <c r="DC1105" s="18"/>
      <c r="DD1105" s="18"/>
      <c r="DE1105" s="18"/>
      <c r="DF1105" s="21">
        <v>0</v>
      </c>
      <c r="DG1105" s="21">
        <v>0</v>
      </c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20" t="s">
        <v>57</v>
      </c>
    </row>
    <row r="1106" spans="1:130">
      <c r="A1106" s="5">
        <v>1106</v>
      </c>
      <c r="B1106" s="1">
        <v>12</v>
      </c>
      <c r="C1106" s="9">
        <v>372810</v>
      </c>
      <c r="D1106" s="9">
        <v>7853954</v>
      </c>
      <c r="E1106" s="22">
        <v>-40.2117</v>
      </c>
      <c r="F1106" s="22">
        <v>-19.405000000000001</v>
      </c>
      <c r="G1106" s="6">
        <v>0</v>
      </c>
      <c r="H1106" s="2">
        <f t="shared" si="714"/>
        <v>0</v>
      </c>
      <c r="I1106" s="2">
        <f t="shared" si="715"/>
        <v>0</v>
      </c>
      <c r="J1106" s="6">
        <v>0</v>
      </c>
      <c r="K1106" s="2">
        <f t="shared" si="716"/>
        <v>0</v>
      </c>
      <c r="L1106" s="2">
        <f t="shared" si="717"/>
        <v>0</v>
      </c>
      <c r="M1106" s="6">
        <v>0</v>
      </c>
      <c r="N1106" s="2">
        <f t="shared" si="718"/>
        <v>0</v>
      </c>
      <c r="O1106" s="2">
        <f t="shared" si="719"/>
        <v>0</v>
      </c>
      <c r="P1106" s="6">
        <v>5516697.51712</v>
      </c>
      <c r="Q1106" s="2">
        <f t="shared" si="720"/>
        <v>5.5166975171199999</v>
      </c>
      <c r="R1106" s="2">
        <f t="shared" si="721"/>
        <v>22.06679006848</v>
      </c>
      <c r="S1106" s="6">
        <v>2583226.7796200002</v>
      </c>
      <c r="T1106" s="2">
        <f t="shared" si="722"/>
        <v>2.5832267796200004</v>
      </c>
      <c r="U1106" s="2">
        <f t="shared" si="723"/>
        <v>10.33290711848</v>
      </c>
      <c r="V1106" s="6">
        <v>0</v>
      </c>
      <c r="W1106" s="2">
        <f t="shared" si="724"/>
        <v>0</v>
      </c>
      <c r="X1106" s="2">
        <f t="shared" si="725"/>
        <v>0</v>
      </c>
      <c r="Y1106" s="6">
        <v>0</v>
      </c>
      <c r="Z1106" s="2">
        <f t="shared" si="726"/>
        <v>0</v>
      </c>
      <c r="AA1106" s="2">
        <f t="shared" si="727"/>
        <v>0</v>
      </c>
      <c r="AB1106" s="6">
        <v>0</v>
      </c>
      <c r="AC1106" s="2">
        <f t="shared" si="728"/>
        <v>0</v>
      </c>
      <c r="AD1106" s="2">
        <f t="shared" si="729"/>
        <v>0</v>
      </c>
      <c r="AE1106" s="6">
        <v>12507799.651900001</v>
      </c>
      <c r="AF1106" s="2">
        <f t="shared" si="730"/>
        <v>12.507799651900001</v>
      </c>
      <c r="AG1106" s="2">
        <f t="shared" si="731"/>
        <v>50.031198607600004</v>
      </c>
      <c r="AH1106" s="6">
        <v>0</v>
      </c>
      <c r="AI1106" s="2">
        <f t="shared" si="732"/>
        <v>0</v>
      </c>
      <c r="AJ1106" s="2">
        <f t="shared" si="733"/>
        <v>0</v>
      </c>
      <c r="AK1106" s="6">
        <v>0</v>
      </c>
      <c r="AL1106" s="2">
        <f t="shared" si="734"/>
        <v>0</v>
      </c>
      <c r="AM1106" s="2">
        <f t="shared" si="735"/>
        <v>0</v>
      </c>
      <c r="AN1106" s="6">
        <v>3984765.7565000001</v>
      </c>
      <c r="AO1106" s="2">
        <f t="shared" si="736"/>
        <v>3.9847657565000003</v>
      </c>
      <c r="AP1106" s="2">
        <f t="shared" si="737"/>
        <v>15.939063025999999</v>
      </c>
      <c r="AQ1106" s="6">
        <v>407510.29487899999</v>
      </c>
      <c r="AR1106" s="2">
        <f t="shared" si="738"/>
        <v>0.40751029487899998</v>
      </c>
      <c r="AS1106" s="2">
        <f t="shared" si="739"/>
        <v>1.6300411795160001</v>
      </c>
      <c r="AT1106" s="2">
        <v>25000000</v>
      </c>
      <c r="AU1106" s="2">
        <v>0</v>
      </c>
      <c r="AV1106" s="2">
        <f t="shared" si="740"/>
        <v>0</v>
      </c>
      <c r="AW1106" s="2">
        <f t="shared" si="741"/>
        <v>0</v>
      </c>
      <c r="AX1106" s="2">
        <v>0</v>
      </c>
      <c r="AY1106" s="2">
        <f t="shared" si="742"/>
        <v>0</v>
      </c>
      <c r="AZ1106" s="2">
        <f t="shared" si="743"/>
        <v>0</v>
      </c>
      <c r="BA1106" s="2">
        <v>25000000</v>
      </c>
      <c r="BB1106" s="2">
        <f t="shared" si="744"/>
        <v>25</v>
      </c>
      <c r="BC1106" s="2">
        <f t="shared" si="745"/>
        <v>100</v>
      </c>
      <c r="BD1106" s="2">
        <v>0</v>
      </c>
      <c r="BE1106" s="2">
        <f t="shared" si="746"/>
        <v>0</v>
      </c>
      <c r="BF1106" s="2">
        <f t="shared" si="747"/>
        <v>0</v>
      </c>
      <c r="BG1106" s="2">
        <v>25000000</v>
      </c>
      <c r="BH1106" s="2">
        <f t="shared" si="748"/>
        <v>25</v>
      </c>
      <c r="BI1106" s="2">
        <f t="shared" si="749"/>
        <v>100</v>
      </c>
      <c r="BJ1106" s="2">
        <v>0</v>
      </c>
      <c r="BK1106" s="2">
        <f t="shared" si="750"/>
        <v>0</v>
      </c>
      <c r="BL1106" s="2">
        <f t="shared" si="751"/>
        <v>0</v>
      </c>
      <c r="BM1106" s="2">
        <v>0</v>
      </c>
      <c r="BN1106" s="2">
        <f t="shared" si="752"/>
        <v>0</v>
      </c>
      <c r="BO1106" s="2">
        <f t="shared" si="753"/>
        <v>0</v>
      </c>
      <c r="BP1106" s="2">
        <v>0</v>
      </c>
      <c r="BQ1106" s="2">
        <f t="shared" si="754"/>
        <v>0</v>
      </c>
      <c r="BR1106" s="2">
        <f t="shared" si="755"/>
        <v>0</v>
      </c>
      <c r="BS1106" s="2">
        <v>25000000</v>
      </c>
      <c r="BT1106" s="1">
        <v>24</v>
      </c>
      <c r="BU1106" s="1">
        <v>73</v>
      </c>
      <c r="BV1106" s="2">
        <v>52.727272727272727</v>
      </c>
      <c r="BW1106" s="1">
        <v>81</v>
      </c>
      <c r="BX1106" s="2">
        <v>242.30769230769232</v>
      </c>
      <c r="BY1106" s="1">
        <v>317</v>
      </c>
      <c r="BZ1106" s="1">
        <v>167</v>
      </c>
      <c r="CA1106" s="2">
        <v>147.69230769230768</v>
      </c>
      <c r="CB1106" s="2">
        <v>1188.7692307692307</v>
      </c>
      <c r="CC1106" s="1">
        <v>191</v>
      </c>
      <c r="CD1106" s="1">
        <v>33</v>
      </c>
      <c r="CE1106" s="2">
        <v>0.85099999999999998</v>
      </c>
      <c r="CF1106" s="2">
        <v>91.8065</v>
      </c>
      <c r="CG1106" s="2">
        <v>106.2373</v>
      </c>
      <c r="CH1106" s="2">
        <v>6.32</v>
      </c>
      <c r="CI1106" s="2">
        <v>60.152299999999997</v>
      </c>
      <c r="CJ1106" s="2">
        <v>4.7249999999999996</v>
      </c>
      <c r="CK1106" s="9">
        <v>7118</v>
      </c>
      <c r="CL1106" s="18">
        <v>1</v>
      </c>
      <c r="CM1106" s="18">
        <v>12</v>
      </c>
      <c r="CN1106" s="18">
        <v>53</v>
      </c>
      <c r="CO1106" s="18">
        <v>53</v>
      </c>
      <c r="CP1106" s="18">
        <v>53</v>
      </c>
      <c r="CQ1106" s="18">
        <v>81</v>
      </c>
      <c r="CR1106" s="18">
        <v>242</v>
      </c>
      <c r="CS1106" s="18">
        <v>315</v>
      </c>
      <c r="CT1106" s="18">
        <v>168</v>
      </c>
      <c r="CU1106" s="18">
        <v>147</v>
      </c>
      <c r="CV1106" s="18">
        <v>1190</v>
      </c>
      <c r="CW1106" s="18">
        <v>191</v>
      </c>
      <c r="CX1106" s="18">
        <v>33</v>
      </c>
      <c r="CY1106" s="18">
        <v>0.85099999999999998</v>
      </c>
      <c r="CZ1106" s="18">
        <v>91.8065</v>
      </c>
      <c r="DA1106" s="18">
        <v>106.2373</v>
      </c>
      <c r="DB1106" s="18">
        <v>6.32</v>
      </c>
      <c r="DC1106" s="18">
        <v>60.152299999999997</v>
      </c>
      <c r="DD1106" s="18">
        <v>4.7249999999999996</v>
      </c>
      <c r="DE1106" s="18">
        <v>7118</v>
      </c>
      <c r="DF1106" s="21">
        <v>0</v>
      </c>
      <c r="DG1106" s="21">
        <v>0</v>
      </c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20" t="s">
        <v>57</v>
      </c>
    </row>
    <row r="1107" spans="1:130">
      <c r="A1107" s="5">
        <v>1107</v>
      </c>
      <c r="B1107" s="1">
        <v>12</v>
      </c>
      <c r="C1107" s="9">
        <v>377810</v>
      </c>
      <c r="D1107" s="9">
        <v>7853954</v>
      </c>
      <c r="E1107" s="22">
        <v>-40.164099999999998</v>
      </c>
      <c r="F1107" s="22">
        <v>-19.4054</v>
      </c>
      <c r="G1107" s="6">
        <v>1964436.2043900001</v>
      </c>
      <c r="H1107" s="2">
        <f t="shared" si="714"/>
        <v>1.9644362043900001</v>
      </c>
      <c r="I1107" s="2">
        <f t="shared" si="715"/>
        <v>7.8577448175600004</v>
      </c>
      <c r="J1107" s="6">
        <v>0</v>
      </c>
      <c r="K1107" s="2">
        <f t="shared" si="716"/>
        <v>0</v>
      </c>
      <c r="L1107" s="2">
        <f t="shared" si="717"/>
        <v>0</v>
      </c>
      <c r="M1107" s="6">
        <v>0</v>
      </c>
      <c r="N1107" s="2">
        <f t="shared" si="718"/>
        <v>0</v>
      </c>
      <c r="O1107" s="2">
        <f t="shared" si="719"/>
        <v>0</v>
      </c>
      <c r="P1107" s="6">
        <v>15371376.219699999</v>
      </c>
      <c r="Q1107" s="2">
        <f t="shared" si="720"/>
        <v>15.3713762197</v>
      </c>
      <c r="R1107" s="2">
        <f t="shared" si="721"/>
        <v>61.4855048788</v>
      </c>
      <c r="S1107" s="6">
        <v>2231488.7684200001</v>
      </c>
      <c r="T1107" s="2">
        <f t="shared" si="722"/>
        <v>2.2314887684200002</v>
      </c>
      <c r="U1107" s="2">
        <f t="shared" si="723"/>
        <v>8.9259550736800009</v>
      </c>
      <c r="V1107" s="6">
        <v>0</v>
      </c>
      <c r="W1107" s="2">
        <f t="shared" si="724"/>
        <v>0</v>
      </c>
      <c r="X1107" s="2">
        <f t="shared" si="725"/>
        <v>0</v>
      </c>
      <c r="Y1107" s="6">
        <v>0</v>
      </c>
      <c r="Z1107" s="2">
        <f t="shared" si="726"/>
        <v>0</v>
      </c>
      <c r="AA1107" s="2">
        <f t="shared" si="727"/>
        <v>0</v>
      </c>
      <c r="AB1107" s="6">
        <v>0</v>
      </c>
      <c r="AC1107" s="2">
        <f t="shared" si="728"/>
        <v>0</v>
      </c>
      <c r="AD1107" s="2">
        <f t="shared" si="729"/>
        <v>0</v>
      </c>
      <c r="AE1107" s="6">
        <v>525017.95708700002</v>
      </c>
      <c r="AF1107" s="2">
        <f t="shared" si="730"/>
        <v>0.52501795708700005</v>
      </c>
      <c r="AG1107" s="2">
        <f t="shared" si="731"/>
        <v>2.1000718283480002</v>
      </c>
      <c r="AH1107" s="6">
        <v>0</v>
      </c>
      <c r="AI1107" s="2">
        <f t="shared" si="732"/>
        <v>0</v>
      </c>
      <c r="AJ1107" s="2">
        <f t="shared" si="733"/>
        <v>0</v>
      </c>
      <c r="AK1107" s="6">
        <v>0</v>
      </c>
      <c r="AL1107" s="2">
        <f t="shared" si="734"/>
        <v>0</v>
      </c>
      <c r="AM1107" s="2">
        <f t="shared" si="735"/>
        <v>0</v>
      </c>
      <c r="AN1107" s="6">
        <v>4907680.8504400002</v>
      </c>
      <c r="AO1107" s="2">
        <f t="shared" si="736"/>
        <v>4.9076808504400002</v>
      </c>
      <c r="AP1107" s="2">
        <f t="shared" si="737"/>
        <v>19.630723401760001</v>
      </c>
      <c r="AQ1107" s="6">
        <v>0</v>
      </c>
      <c r="AR1107" s="2">
        <f t="shared" si="738"/>
        <v>0</v>
      </c>
      <c r="AS1107" s="2">
        <f t="shared" si="739"/>
        <v>0</v>
      </c>
      <c r="AT1107" s="2">
        <v>25000000</v>
      </c>
      <c r="AU1107" s="2">
        <v>0</v>
      </c>
      <c r="AV1107" s="2">
        <f t="shared" si="740"/>
        <v>0</v>
      </c>
      <c r="AW1107" s="2">
        <f t="shared" si="741"/>
        <v>0</v>
      </c>
      <c r="AX1107" s="2">
        <v>0</v>
      </c>
      <c r="AY1107" s="2">
        <f t="shared" si="742"/>
        <v>0</v>
      </c>
      <c r="AZ1107" s="2">
        <f t="shared" si="743"/>
        <v>0</v>
      </c>
      <c r="BA1107" s="2">
        <v>25000000</v>
      </c>
      <c r="BB1107" s="2">
        <f t="shared" si="744"/>
        <v>25</v>
      </c>
      <c r="BC1107" s="2">
        <f t="shared" si="745"/>
        <v>100</v>
      </c>
      <c r="BD1107" s="2">
        <v>0</v>
      </c>
      <c r="BE1107" s="2">
        <f t="shared" si="746"/>
        <v>0</v>
      </c>
      <c r="BF1107" s="2">
        <f t="shared" si="747"/>
        <v>0</v>
      </c>
      <c r="BG1107" s="2">
        <v>25000000</v>
      </c>
      <c r="BH1107" s="2">
        <f t="shared" si="748"/>
        <v>25</v>
      </c>
      <c r="BI1107" s="2">
        <f t="shared" si="749"/>
        <v>100</v>
      </c>
      <c r="BJ1107" s="2">
        <v>0</v>
      </c>
      <c r="BK1107" s="2">
        <f t="shared" si="750"/>
        <v>0</v>
      </c>
      <c r="BL1107" s="2">
        <f t="shared" si="751"/>
        <v>0</v>
      </c>
      <c r="BM1107" s="2">
        <v>0</v>
      </c>
      <c r="BN1107" s="2">
        <f t="shared" si="752"/>
        <v>0</v>
      </c>
      <c r="BO1107" s="2">
        <f t="shared" si="753"/>
        <v>0</v>
      </c>
      <c r="BP1107" s="2">
        <v>0</v>
      </c>
      <c r="BQ1107" s="2">
        <f t="shared" si="754"/>
        <v>0</v>
      </c>
      <c r="BR1107" s="2">
        <f t="shared" si="755"/>
        <v>0</v>
      </c>
      <c r="BS1107" s="2">
        <v>25000000</v>
      </c>
      <c r="BT1107" s="1">
        <v>14</v>
      </c>
      <c r="BU1107" s="1">
        <v>56</v>
      </c>
      <c r="BV1107" s="2">
        <v>41.838709677419352</v>
      </c>
      <c r="BW1107" s="1">
        <v>81</v>
      </c>
      <c r="BX1107" s="2">
        <v>242.63333333333333</v>
      </c>
      <c r="BY1107" s="1">
        <v>317</v>
      </c>
      <c r="BZ1107" s="1">
        <v>168</v>
      </c>
      <c r="CA1107" s="2">
        <v>147.03333333333333</v>
      </c>
      <c r="CB1107" s="2">
        <v>1192.6333333333334</v>
      </c>
      <c r="CC1107" s="1">
        <v>190</v>
      </c>
      <c r="CD1107" s="1">
        <v>34</v>
      </c>
      <c r="CE1107" s="2">
        <v>0.85099999999999998</v>
      </c>
      <c r="CF1107" s="2">
        <v>91.8065</v>
      </c>
      <c r="CG1107" s="2">
        <v>106.2373</v>
      </c>
      <c r="CH1107" s="2">
        <v>6.32</v>
      </c>
      <c r="CI1107" s="2">
        <v>60.152299999999997</v>
      </c>
      <c r="CJ1107" s="2">
        <v>4.7249999999999996</v>
      </c>
      <c r="CK1107" s="9">
        <v>7118</v>
      </c>
      <c r="CL1107" s="8">
        <v>0</v>
      </c>
      <c r="CM1107" s="8">
        <v>0</v>
      </c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21">
        <v>0</v>
      </c>
      <c r="DG1107" s="21">
        <v>0</v>
      </c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20" t="s">
        <v>57</v>
      </c>
    </row>
    <row r="1108" spans="1:130">
      <c r="A1108" s="5">
        <v>1108</v>
      </c>
      <c r="B1108" s="1">
        <v>13</v>
      </c>
      <c r="C1108" s="9">
        <v>382810</v>
      </c>
      <c r="D1108" s="9">
        <v>7853954</v>
      </c>
      <c r="E1108" s="22">
        <v>-40.116500000000002</v>
      </c>
      <c r="F1108" s="22">
        <v>-19.4057</v>
      </c>
      <c r="G1108" s="6">
        <v>4281393.4325400004</v>
      </c>
      <c r="H1108" s="2">
        <f t="shared" si="714"/>
        <v>4.2813934325400007</v>
      </c>
      <c r="I1108" s="2">
        <f t="shared" si="715"/>
        <v>17.125573730160003</v>
      </c>
      <c r="J1108" s="6">
        <v>0</v>
      </c>
      <c r="K1108" s="2">
        <f t="shared" si="716"/>
        <v>0</v>
      </c>
      <c r="L1108" s="2">
        <f t="shared" si="717"/>
        <v>0</v>
      </c>
      <c r="M1108" s="6">
        <v>256844.67588299999</v>
      </c>
      <c r="N1108" s="2">
        <f t="shared" si="718"/>
        <v>0.25684467588299997</v>
      </c>
      <c r="O1108" s="2">
        <f t="shared" si="719"/>
        <v>1.0273787035319999</v>
      </c>
      <c r="P1108" s="6">
        <v>1996329.8680499999</v>
      </c>
      <c r="Q1108" s="2">
        <f t="shared" si="720"/>
        <v>1.9963298680499999</v>
      </c>
      <c r="R1108" s="2">
        <f t="shared" si="721"/>
        <v>7.9853194722000005</v>
      </c>
      <c r="S1108" s="6">
        <v>6530211.1323600002</v>
      </c>
      <c r="T1108" s="2">
        <f t="shared" si="722"/>
        <v>6.5302111323599998</v>
      </c>
      <c r="U1108" s="2">
        <f t="shared" si="723"/>
        <v>26.120844529440003</v>
      </c>
      <c r="V1108" s="6">
        <v>0</v>
      </c>
      <c r="W1108" s="2">
        <f t="shared" si="724"/>
        <v>0</v>
      </c>
      <c r="X1108" s="2">
        <f t="shared" si="725"/>
        <v>0</v>
      </c>
      <c r="Y1108" s="6">
        <v>0</v>
      </c>
      <c r="Z1108" s="2">
        <f t="shared" si="726"/>
        <v>0</v>
      </c>
      <c r="AA1108" s="2">
        <f t="shared" si="727"/>
        <v>0</v>
      </c>
      <c r="AB1108" s="6">
        <v>0</v>
      </c>
      <c r="AC1108" s="2">
        <f t="shared" si="728"/>
        <v>0</v>
      </c>
      <c r="AD1108" s="2">
        <f t="shared" si="729"/>
        <v>0</v>
      </c>
      <c r="AE1108" s="6">
        <v>9099946.4639500007</v>
      </c>
      <c r="AF1108" s="2">
        <f t="shared" si="730"/>
        <v>9.0999464639500012</v>
      </c>
      <c r="AG1108" s="2">
        <f t="shared" si="731"/>
        <v>36.399785855800005</v>
      </c>
      <c r="AH1108" s="6">
        <v>0</v>
      </c>
      <c r="AI1108" s="2">
        <f t="shared" si="732"/>
        <v>0</v>
      </c>
      <c r="AJ1108" s="2">
        <f t="shared" si="733"/>
        <v>0</v>
      </c>
      <c r="AK1108" s="6">
        <v>0</v>
      </c>
      <c r="AL1108" s="2">
        <f t="shared" si="734"/>
        <v>0</v>
      </c>
      <c r="AM1108" s="2">
        <f t="shared" si="735"/>
        <v>0</v>
      </c>
      <c r="AN1108" s="6">
        <v>2743882.1039200001</v>
      </c>
      <c r="AO1108" s="2">
        <f t="shared" si="736"/>
        <v>2.7438821039200003</v>
      </c>
      <c r="AP1108" s="2">
        <f t="shared" si="737"/>
        <v>10.975528415680001</v>
      </c>
      <c r="AQ1108" s="6">
        <v>91392.323298300005</v>
      </c>
      <c r="AR1108" s="2">
        <f t="shared" si="738"/>
        <v>9.1392323298300007E-2</v>
      </c>
      <c r="AS1108" s="2">
        <f t="shared" si="739"/>
        <v>0.36556929319320003</v>
      </c>
      <c r="AT1108" s="2">
        <v>25000000</v>
      </c>
      <c r="AU1108" s="2">
        <v>0</v>
      </c>
      <c r="AV1108" s="2">
        <f t="shared" si="740"/>
        <v>0</v>
      </c>
      <c r="AW1108" s="2">
        <f t="shared" si="741"/>
        <v>0</v>
      </c>
      <c r="AX1108" s="2">
        <v>0</v>
      </c>
      <c r="AY1108" s="2">
        <f t="shared" si="742"/>
        <v>0</v>
      </c>
      <c r="AZ1108" s="2">
        <f t="shared" si="743"/>
        <v>0</v>
      </c>
      <c r="BA1108" s="2">
        <v>25000000</v>
      </c>
      <c r="BB1108" s="2">
        <f t="shared" si="744"/>
        <v>25</v>
      </c>
      <c r="BC1108" s="2">
        <f t="shared" si="745"/>
        <v>100</v>
      </c>
      <c r="BD1108" s="2">
        <v>0</v>
      </c>
      <c r="BE1108" s="2">
        <f t="shared" si="746"/>
        <v>0</v>
      </c>
      <c r="BF1108" s="2">
        <f t="shared" si="747"/>
        <v>0</v>
      </c>
      <c r="BG1108" s="2">
        <v>25000000</v>
      </c>
      <c r="BH1108" s="2">
        <f t="shared" si="748"/>
        <v>25</v>
      </c>
      <c r="BI1108" s="2">
        <f t="shared" si="749"/>
        <v>100</v>
      </c>
      <c r="BJ1108" s="2">
        <v>0</v>
      </c>
      <c r="BK1108" s="2">
        <f t="shared" si="750"/>
        <v>0</v>
      </c>
      <c r="BL1108" s="2">
        <f t="shared" si="751"/>
        <v>0</v>
      </c>
      <c r="BM1108" s="2">
        <v>0</v>
      </c>
      <c r="BN1108" s="2">
        <f t="shared" si="752"/>
        <v>0</v>
      </c>
      <c r="BO1108" s="2">
        <f t="shared" si="753"/>
        <v>0</v>
      </c>
      <c r="BP1108" s="2">
        <v>0</v>
      </c>
      <c r="BQ1108" s="2">
        <f t="shared" si="754"/>
        <v>0</v>
      </c>
      <c r="BR1108" s="2">
        <f t="shared" si="755"/>
        <v>0</v>
      </c>
      <c r="BS1108" s="2">
        <v>25000000</v>
      </c>
      <c r="BT1108" s="1">
        <v>15</v>
      </c>
      <c r="BU1108" s="1">
        <v>51</v>
      </c>
      <c r="BV1108" s="2">
        <v>33.057142857142857</v>
      </c>
      <c r="BW1108" s="1">
        <v>81</v>
      </c>
      <c r="BX1108" s="2">
        <v>242.51428571428571</v>
      </c>
      <c r="BY1108" s="1">
        <v>316</v>
      </c>
      <c r="BZ1108" s="1">
        <v>167</v>
      </c>
      <c r="CA1108" s="2">
        <v>146.82857142857142</v>
      </c>
      <c r="CB1108" s="2">
        <v>1195.9142857142858</v>
      </c>
      <c r="CC1108" s="1">
        <v>190</v>
      </c>
      <c r="CD1108" s="1">
        <v>34</v>
      </c>
      <c r="CE1108" s="2">
        <v>0.85099999999999998</v>
      </c>
      <c r="CF1108" s="2">
        <v>91.8065</v>
      </c>
      <c r="CG1108" s="2">
        <v>106.2373</v>
      </c>
      <c r="CH1108" s="2">
        <v>6.32</v>
      </c>
      <c r="CI1108" s="2">
        <v>60.152299999999997</v>
      </c>
      <c r="CJ1108" s="2">
        <v>4.7249999999999996</v>
      </c>
      <c r="CK1108" s="9">
        <v>7118</v>
      </c>
      <c r="CL1108" s="18">
        <v>1</v>
      </c>
      <c r="CM1108" s="18">
        <v>16</v>
      </c>
      <c r="CN1108" s="18">
        <v>47</v>
      </c>
      <c r="CO1108" s="18">
        <v>47</v>
      </c>
      <c r="CP1108" s="18">
        <v>47</v>
      </c>
      <c r="CQ1108" s="18">
        <v>81</v>
      </c>
      <c r="CR1108" s="18">
        <v>242</v>
      </c>
      <c r="CS1108" s="18">
        <v>315</v>
      </c>
      <c r="CT1108" s="18">
        <v>168</v>
      </c>
      <c r="CU1108" s="18">
        <v>147</v>
      </c>
      <c r="CV1108" s="18">
        <v>1197</v>
      </c>
      <c r="CW1108" s="18">
        <v>190</v>
      </c>
      <c r="CX1108" s="18">
        <v>35</v>
      </c>
      <c r="CY1108" s="18">
        <v>0.85099999999999998</v>
      </c>
      <c r="CZ1108" s="18">
        <v>91.8065</v>
      </c>
      <c r="DA1108" s="18">
        <v>106.2373</v>
      </c>
      <c r="DB1108" s="18">
        <v>6.32</v>
      </c>
      <c r="DC1108" s="18">
        <v>60.152299999999997</v>
      </c>
      <c r="DD1108" s="18">
        <v>4.7249999999999996</v>
      </c>
      <c r="DE1108" s="18">
        <v>7118</v>
      </c>
      <c r="DF1108" s="21">
        <v>0</v>
      </c>
      <c r="DG1108" s="21">
        <v>0</v>
      </c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20" t="s">
        <v>57</v>
      </c>
    </row>
    <row r="1109" spans="1:130">
      <c r="A1109" s="5">
        <v>1109</v>
      </c>
      <c r="B1109" s="1">
        <v>13</v>
      </c>
      <c r="C1109" s="9">
        <v>387810</v>
      </c>
      <c r="D1109" s="9">
        <v>7853954</v>
      </c>
      <c r="E1109" s="22">
        <v>-40.068899999999999</v>
      </c>
      <c r="F1109" s="22">
        <v>-19.405899999999999</v>
      </c>
      <c r="G1109" s="6">
        <v>3663753.8510400001</v>
      </c>
      <c r="H1109" s="2">
        <f t="shared" si="714"/>
        <v>3.6637538510400001</v>
      </c>
      <c r="I1109" s="2">
        <f t="shared" si="715"/>
        <v>14.655015404160002</v>
      </c>
      <c r="J1109" s="6">
        <v>7131099.7226900002</v>
      </c>
      <c r="K1109" s="2">
        <f t="shared" si="716"/>
        <v>7.1310997226900001</v>
      </c>
      <c r="L1109" s="2">
        <f t="shared" si="717"/>
        <v>28.524398890760001</v>
      </c>
      <c r="M1109" s="6">
        <v>700097.52733399998</v>
      </c>
      <c r="N1109" s="2">
        <f t="shared" si="718"/>
        <v>0.70009752733399999</v>
      </c>
      <c r="O1109" s="2">
        <f t="shared" si="719"/>
        <v>2.800390109336</v>
      </c>
      <c r="P1109" s="6">
        <v>824837.310039</v>
      </c>
      <c r="Q1109" s="2">
        <f t="shared" si="720"/>
        <v>0.82483731003899996</v>
      </c>
      <c r="R1109" s="2">
        <f t="shared" si="721"/>
        <v>3.2993492401559998</v>
      </c>
      <c r="S1109" s="6">
        <v>5466883.1401800001</v>
      </c>
      <c r="T1109" s="2">
        <f t="shared" si="722"/>
        <v>5.4668831401800002</v>
      </c>
      <c r="U1109" s="2">
        <f t="shared" si="723"/>
        <v>21.867532560720001</v>
      </c>
      <c r="V1109" s="6">
        <v>0</v>
      </c>
      <c r="W1109" s="2">
        <f t="shared" si="724"/>
        <v>0</v>
      </c>
      <c r="X1109" s="2">
        <f t="shared" si="725"/>
        <v>0</v>
      </c>
      <c r="Y1109" s="6">
        <v>0</v>
      </c>
      <c r="Z1109" s="2">
        <f t="shared" si="726"/>
        <v>0</v>
      </c>
      <c r="AA1109" s="2">
        <f t="shared" si="727"/>
        <v>0</v>
      </c>
      <c r="AB1109" s="6">
        <v>0</v>
      </c>
      <c r="AC1109" s="2">
        <f t="shared" si="728"/>
        <v>0</v>
      </c>
      <c r="AD1109" s="2">
        <f t="shared" si="729"/>
        <v>0</v>
      </c>
      <c r="AE1109" s="6">
        <v>2014156.1246799999</v>
      </c>
      <c r="AF1109" s="2">
        <f t="shared" si="730"/>
        <v>2.0141561246799999</v>
      </c>
      <c r="AG1109" s="2">
        <f t="shared" si="731"/>
        <v>8.0566244987199997</v>
      </c>
      <c r="AH1109" s="6">
        <v>0</v>
      </c>
      <c r="AI1109" s="2">
        <f t="shared" si="732"/>
        <v>0</v>
      </c>
      <c r="AJ1109" s="2">
        <f t="shared" si="733"/>
        <v>0</v>
      </c>
      <c r="AK1109" s="6">
        <v>0</v>
      </c>
      <c r="AL1109" s="2">
        <f t="shared" si="734"/>
        <v>0</v>
      </c>
      <c r="AM1109" s="2">
        <f t="shared" si="735"/>
        <v>0</v>
      </c>
      <c r="AN1109" s="6">
        <v>4517594.8382000001</v>
      </c>
      <c r="AO1109" s="2">
        <f t="shared" si="736"/>
        <v>4.5175948382</v>
      </c>
      <c r="AP1109" s="2">
        <f t="shared" si="737"/>
        <v>18.0703793528</v>
      </c>
      <c r="AQ1109" s="6">
        <v>681577.48584099999</v>
      </c>
      <c r="AR1109" s="2">
        <f t="shared" si="738"/>
        <v>0.68157748584099997</v>
      </c>
      <c r="AS1109" s="2">
        <f t="shared" si="739"/>
        <v>2.7263099433639999</v>
      </c>
      <c r="AT1109" s="2">
        <v>25000000</v>
      </c>
      <c r="AU1109" s="2">
        <v>0</v>
      </c>
      <c r="AV1109" s="2">
        <f t="shared" si="740"/>
        <v>0</v>
      </c>
      <c r="AW1109" s="2">
        <f t="shared" si="741"/>
        <v>0</v>
      </c>
      <c r="AX1109" s="2">
        <v>0</v>
      </c>
      <c r="AY1109" s="2">
        <f t="shared" si="742"/>
        <v>0</v>
      </c>
      <c r="AZ1109" s="2">
        <f t="shared" si="743"/>
        <v>0</v>
      </c>
      <c r="BA1109" s="2">
        <v>25000000</v>
      </c>
      <c r="BB1109" s="2">
        <f t="shared" si="744"/>
        <v>25</v>
      </c>
      <c r="BC1109" s="2">
        <f t="shared" si="745"/>
        <v>100</v>
      </c>
      <c r="BD1109" s="2">
        <v>0</v>
      </c>
      <c r="BE1109" s="2">
        <f t="shared" si="746"/>
        <v>0</v>
      </c>
      <c r="BF1109" s="2">
        <f t="shared" si="747"/>
        <v>0</v>
      </c>
      <c r="BG1109" s="2">
        <v>25000000</v>
      </c>
      <c r="BH1109" s="2">
        <f t="shared" si="748"/>
        <v>25</v>
      </c>
      <c r="BI1109" s="2">
        <f t="shared" si="749"/>
        <v>100</v>
      </c>
      <c r="BJ1109" s="2">
        <v>0</v>
      </c>
      <c r="BK1109" s="2">
        <f t="shared" si="750"/>
        <v>0</v>
      </c>
      <c r="BL1109" s="2">
        <f t="shared" si="751"/>
        <v>0</v>
      </c>
      <c r="BM1109" s="2">
        <v>0</v>
      </c>
      <c r="BN1109" s="2">
        <f t="shared" si="752"/>
        <v>0</v>
      </c>
      <c r="BO1109" s="2">
        <f t="shared" si="753"/>
        <v>0</v>
      </c>
      <c r="BP1109" s="2">
        <v>0</v>
      </c>
      <c r="BQ1109" s="2">
        <f t="shared" si="754"/>
        <v>0</v>
      </c>
      <c r="BR1109" s="2">
        <f t="shared" si="755"/>
        <v>0</v>
      </c>
      <c r="BS1109" s="2">
        <v>25000000</v>
      </c>
      <c r="BT1109" s="1">
        <v>11</v>
      </c>
      <c r="BU1109" s="1">
        <v>36</v>
      </c>
      <c r="BV1109" s="2">
        <v>22.763157894736842</v>
      </c>
      <c r="BW1109" s="1">
        <v>81</v>
      </c>
      <c r="BX1109" s="2">
        <v>242.63888888888889</v>
      </c>
      <c r="BY1109" s="1">
        <v>316</v>
      </c>
      <c r="BZ1109" s="1">
        <v>168</v>
      </c>
      <c r="CA1109" s="2">
        <v>146.63888888888889</v>
      </c>
      <c r="CB1109" s="2">
        <v>1201.0833333333333</v>
      </c>
      <c r="CC1109" s="1">
        <v>189</v>
      </c>
      <c r="CD1109" s="1">
        <v>35</v>
      </c>
      <c r="CE1109" s="2">
        <v>0.85099999999999998</v>
      </c>
      <c r="CF1109" s="2">
        <v>91.8065</v>
      </c>
      <c r="CG1109" s="2">
        <v>106.2373</v>
      </c>
      <c r="CH1109" s="2">
        <v>6.32</v>
      </c>
      <c r="CI1109" s="2">
        <v>60.152299999999997</v>
      </c>
      <c r="CJ1109" s="2">
        <v>4.7249999999999996</v>
      </c>
      <c r="CK1109" s="9">
        <v>7118</v>
      </c>
      <c r="CL1109" s="18">
        <v>1</v>
      </c>
      <c r="CM1109" s="18">
        <v>24</v>
      </c>
      <c r="CN1109" s="18">
        <v>10</v>
      </c>
      <c r="CO1109" s="18">
        <v>10</v>
      </c>
      <c r="CP1109" s="18">
        <v>10</v>
      </c>
      <c r="CQ1109" s="18">
        <v>81</v>
      </c>
      <c r="CR1109" s="18">
        <v>243</v>
      </c>
      <c r="CS1109" s="18">
        <v>316</v>
      </c>
      <c r="CT1109" s="18">
        <v>169</v>
      </c>
      <c r="CU1109" s="18">
        <v>147</v>
      </c>
      <c r="CV1109" s="18">
        <v>1199</v>
      </c>
      <c r="CW1109" s="18">
        <v>189</v>
      </c>
      <c r="CX1109" s="18">
        <v>36</v>
      </c>
      <c r="CY1109" s="18">
        <v>0.85099999999999998</v>
      </c>
      <c r="CZ1109" s="18">
        <v>91.8065</v>
      </c>
      <c r="DA1109" s="18">
        <v>106.2373</v>
      </c>
      <c r="DB1109" s="18">
        <v>6.32</v>
      </c>
      <c r="DC1109" s="18">
        <v>60.152299999999997</v>
      </c>
      <c r="DD1109" s="18">
        <v>4.7249999999999996</v>
      </c>
      <c r="DE1109" s="18">
        <v>7118</v>
      </c>
      <c r="DF1109" s="1">
        <v>2</v>
      </c>
      <c r="DG1109" s="1">
        <v>37</v>
      </c>
      <c r="DH1109" s="1">
        <v>13</v>
      </c>
      <c r="DI1109" s="1">
        <v>33</v>
      </c>
      <c r="DJ1109" s="1">
        <v>23</v>
      </c>
      <c r="DK1109" s="1">
        <v>81</v>
      </c>
      <c r="DL1109" s="1">
        <v>243</v>
      </c>
      <c r="DM1109" s="1">
        <v>316</v>
      </c>
      <c r="DN1109" s="1">
        <v>169</v>
      </c>
      <c r="DO1109" s="1">
        <v>146.5</v>
      </c>
      <c r="DP1109" s="1">
        <v>1197.5</v>
      </c>
      <c r="DQ1109" s="1">
        <v>189</v>
      </c>
      <c r="DR1109" s="1">
        <v>35</v>
      </c>
      <c r="DS1109" s="1">
        <v>0.85099999999999998</v>
      </c>
      <c r="DT1109" s="1">
        <v>91.8065</v>
      </c>
      <c r="DU1109" s="1">
        <v>106.2373</v>
      </c>
      <c r="DV1109" s="1">
        <v>6.32</v>
      </c>
      <c r="DW1109" s="1">
        <v>60.152299999999997</v>
      </c>
      <c r="DX1109" s="1">
        <v>4.7249999999999996</v>
      </c>
      <c r="DY1109" s="1">
        <v>7118</v>
      </c>
      <c r="DZ1109" s="20" t="s">
        <v>57</v>
      </c>
    </row>
    <row r="1110" spans="1:130">
      <c r="A1110" s="5">
        <v>1110</v>
      </c>
      <c r="B1110" s="1">
        <v>13</v>
      </c>
      <c r="C1110" s="9">
        <v>392810</v>
      </c>
      <c r="D1110" s="9">
        <v>7853954</v>
      </c>
      <c r="E1110" s="22">
        <v>-40.021299999999997</v>
      </c>
      <c r="F1110" s="22">
        <v>-19.406199999999998</v>
      </c>
      <c r="G1110" s="6">
        <v>728803.44704600004</v>
      </c>
      <c r="H1110" s="2">
        <f t="shared" si="714"/>
        <v>0.72880344704600009</v>
      </c>
      <c r="I1110" s="2">
        <f t="shared" si="715"/>
        <v>2.9152137881840003</v>
      </c>
      <c r="J1110" s="6">
        <v>1285478.7134199999</v>
      </c>
      <c r="K1110" s="2">
        <f t="shared" si="716"/>
        <v>1.2854787134199999</v>
      </c>
      <c r="L1110" s="2">
        <f t="shared" si="717"/>
        <v>5.1419148536799995</v>
      </c>
      <c r="M1110" s="6">
        <v>1311404.79498</v>
      </c>
      <c r="N1110" s="2">
        <f t="shared" si="718"/>
        <v>1.3114047949800001</v>
      </c>
      <c r="O1110" s="2">
        <f t="shared" si="719"/>
        <v>5.2456191799199994</v>
      </c>
      <c r="P1110" s="6">
        <v>0</v>
      </c>
      <c r="Q1110" s="2">
        <f t="shared" si="720"/>
        <v>0</v>
      </c>
      <c r="R1110" s="2">
        <f t="shared" si="721"/>
        <v>0</v>
      </c>
      <c r="S1110" s="6">
        <v>5631411.4557100004</v>
      </c>
      <c r="T1110" s="2">
        <f t="shared" si="722"/>
        <v>5.6314114557100003</v>
      </c>
      <c r="U1110" s="2">
        <f t="shared" si="723"/>
        <v>22.525645822840001</v>
      </c>
      <c r="V1110" s="6">
        <v>0</v>
      </c>
      <c r="W1110" s="2">
        <f t="shared" si="724"/>
        <v>0</v>
      </c>
      <c r="X1110" s="2">
        <f t="shared" si="725"/>
        <v>0</v>
      </c>
      <c r="Y1110" s="6">
        <v>0</v>
      </c>
      <c r="Z1110" s="2">
        <f t="shared" si="726"/>
        <v>0</v>
      </c>
      <c r="AA1110" s="2">
        <f t="shared" si="727"/>
        <v>0</v>
      </c>
      <c r="AB1110" s="6">
        <v>0</v>
      </c>
      <c r="AC1110" s="2">
        <f t="shared" si="728"/>
        <v>0</v>
      </c>
      <c r="AD1110" s="2">
        <f t="shared" si="729"/>
        <v>0</v>
      </c>
      <c r="AE1110" s="6">
        <v>9877276.2387499996</v>
      </c>
      <c r="AF1110" s="2">
        <f t="shared" si="730"/>
        <v>9.8772762387499995</v>
      </c>
      <c r="AG1110" s="2">
        <f t="shared" si="731"/>
        <v>39.509104954999998</v>
      </c>
      <c r="AH1110" s="6">
        <v>0</v>
      </c>
      <c r="AI1110" s="2">
        <f t="shared" si="732"/>
        <v>0</v>
      </c>
      <c r="AJ1110" s="2">
        <f t="shared" si="733"/>
        <v>0</v>
      </c>
      <c r="AK1110" s="6">
        <v>0</v>
      </c>
      <c r="AL1110" s="2">
        <f t="shared" si="734"/>
        <v>0</v>
      </c>
      <c r="AM1110" s="2">
        <f t="shared" si="735"/>
        <v>0</v>
      </c>
      <c r="AN1110" s="6">
        <v>5592730.6278200001</v>
      </c>
      <c r="AO1110" s="2">
        <f t="shared" si="736"/>
        <v>5.59273062782</v>
      </c>
      <c r="AP1110" s="2">
        <f t="shared" si="737"/>
        <v>22.37092251128</v>
      </c>
      <c r="AQ1110" s="6">
        <v>572894.72227300005</v>
      </c>
      <c r="AR1110" s="2">
        <f t="shared" si="738"/>
        <v>0.57289472227300009</v>
      </c>
      <c r="AS1110" s="2">
        <f t="shared" si="739"/>
        <v>2.2915788890919999</v>
      </c>
      <c r="AT1110" s="2">
        <v>25000000</v>
      </c>
      <c r="AU1110" s="2">
        <v>0</v>
      </c>
      <c r="AV1110" s="2">
        <f t="shared" si="740"/>
        <v>0</v>
      </c>
      <c r="AW1110" s="2">
        <f t="shared" si="741"/>
        <v>0</v>
      </c>
      <c r="AX1110" s="2">
        <v>0</v>
      </c>
      <c r="AY1110" s="2">
        <f t="shared" si="742"/>
        <v>0</v>
      </c>
      <c r="AZ1110" s="2">
        <f t="shared" si="743"/>
        <v>0</v>
      </c>
      <c r="BA1110" s="2">
        <v>25000000</v>
      </c>
      <c r="BB1110" s="2">
        <f t="shared" si="744"/>
        <v>25</v>
      </c>
      <c r="BC1110" s="2">
        <f t="shared" si="745"/>
        <v>100</v>
      </c>
      <c r="BD1110" s="2">
        <v>0</v>
      </c>
      <c r="BE1110" s="2">
        <f t="shared" si="746"/>
        <v>0</v>
      </c>
      <c r="BF1110" s="2">
        <f t="shared" si="747"/>
        <v>0</v>
      </c>
      <c r="BG1110" s="2">
        <v>25000000</v>
      </c>
      <c r="BH1110" s="2">
        <f t="shared" si="748"/>
        <v>25</v>
      </c>
      <c r="BI1110" s="2">
        <f t="shared" si="749"/>
        <v>100</v>
      </c>
      <c r="BJ1110" s="2">
        <v>0</v>
      </c>
      <c r="BK1110" s="2">
        <f t="shared" si="750"/>
        <v>0</v>
      </c>
      <c r="BL1110" s="2">
        <f t="shared" si="751"/>
        <v>0</v>
      </c>
      <c r="BM1110" s="2">
        <v>0</v>
      </c>
      <c r="BN1110" s="2">
        <f t="shared" si="752"/>
        <v>0</v>
      </c>
      <c r="BO1110" s="2">
        <f t="shared" si="753"/>
        <v>0</v>
      </c>
      <c r="BP1110" s="2">
        <v>0</v>
      </c>
      <c r="BQ1110" s="2">
        <f t="shared" si="754"/>
        <v>0</v>
      </c>
      <c r="BR1110" s="2">
        <f t="shared" si="755"/>
        <v>0</v>
      </c>
      <c r="BS1110" s="2">
        <v>25000000</v>
      </c>
      <c r="BT1110" s="1">
        <v>14</v>
      </c>
      <c r="BU1110" s="1">
        <v>28</v>
      </c>
      <c r="BV1110" s="2">
        <v>19.678571428571427</v>
      </c>
      <c r="BW1110" s="1">
        <v>81</v>
      </c>
      <c r="BX1110" s="2">
        <v>242.85714285714286</v>
      </c>
      <c r="BY1110" s="1">
        <v>316</v>
      </c>
      <c r="BZ1110" s="1">
        <v>168</v>
      </c>
      <c r="CA1110" s="2">
        <v>145.23809523809524</v>
      </c>
      <c r="CB1110" s="2">
        <v>1206.2380952380952</v>
      </c>
      <c r="CC1110" s="1">
        <v>189</v>
      </c>
      <c r="CD1110" s="1">
        <v>37</v>
      </c>
      <c r="CE1110" s="2">
        <v>0.85099999999999998</v>
      </c>
      <c r="CF1110" s="2">
        <v>92.884150000000005</v>
      </c>
      <c r="CG1110" s="2">
        <v>109.82745</v>
      </c>
      <c r="CH1110" s="2">
        <v>7.0605000000000002</v>
      </c>
      <c r="CI1110" s="2">
        <v>56.499499999999998</v>
      </c>
      <c r="CJ1110" s="2">
        <v>4.8439999999999994</v>
      </c>
      <c r="CK1110" s="9">
        <v>7144</v>
      </c>
      <c r="CL1110" s="18">
        <v>2</v>
      </c>
      <c r="CM1110" s="18">
        <v>53</v>
      </c>
      <c r="CN1110" s="18">
        <v>14</v>
      </c>
      <c r="CO1110" s="18">
        <v>26</v>
      </c>
      <c r="CP1110" s="18">
        <v>20</v>
      </c>
      <c r="CQ1110" s="18">
        <v>81</v>
      </c>
      <c r="CR1110" s="18">
        <v>243</v>
      </c>
      <c r="CS1110" s="18">
        <v>315</v>
      </c>
      <c r="CT1110" s="18">
        <v>170</v>
      </c>
      <c r="CU1110" s="18">
        <v>145</v>
      </c>
      <c r="CV1110" s="18">
        <v>1206</v>
      </c>
      <c r="CW1110" s="18">
        <v>188</v>
      </c>
      <c r="CX1110" s="18">
        <v>37</v>
      </c>
      <c r="CY1110" s="18">
        <v>0.85099999999999998</v>
      </c>
      <c r="CZ1110" s="18">
        <v>91.8065</v>
      </c>
      <c r="DA1110" s="18">
        <v>106.2373</v>
      </c>
      <c r="DB1110" s="18">
        <v>6.32</v>
      </c>
      <c r="DC1110" s="18">
        <v>60.152299999999997</v>
      </c>
      <c r="DD1110" s="18">
        <v>4.7249999999999996</v>
      </c>
      <c r="DE1110" s="18">
        <v>7118</v>
      </c>
      <c r="DF1110" s="21">
        <v>0</v>
      </c>
      <c r="DG1110" s="21">
        <v>0</v>
      </c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20" t="s">
        <v>57</v>
      </c>
    </row>
    <row r="1111" spans="1:130">
      <c r="A1111" s="5">
        <v>1111</v>
      </c>
      <c r="B1111" s="1">
        <v>13</v>
      </c>
      <c r="C1111" s="9">
        <v>397810</v>
      </c>
      <c r="D1111" s="9">
        <v>7853954</v>
      </c>
      <c r="E1111" s="22">
        <v>-39.973599999999998</v>
      </c>
      <c r="F1111" s="22">
        <v>-19.406500000000001</v>
      </c>
      <c r="G1111" s="6">
        <v>2825623.74957</v>
      </c>
      <c r="H1111" s="2">
        <f t="shared" si="714"/>
        <v>2.8256237495700001</v>
      </c>
      <c r="I1111" s="2">
        <f t="shared" si="715"/>
        <v>11.30249499828</v>
      </c>
      <c r="J1111" s="6">
        <v>0</v>
      </c>
      <c r="K1111" s="2">
        <f t="shared" si="716"/>
        <v>0</v>
      </c>
      <c r="L1111" s="2">
        <f t="shared" si="717"/>
        <v>0</v>
      </c>
      <c r="M1111" s="6">
        <v>0</v>
      </c>
      <c r="N1111" s="2">
        <f t="shared" si="718"/>
        <v>0</v>
      </c>
      <c r="O1111" s="2">
        <f t="shared" si="719"/>
        <v>0</v>
      </c>
      <c r="P1111" s="6">
        <v>0</v>
      </c>
      <c r="Q1111" s="2">
        <f t="shared" si="720"/>
        <v>0</v>
      </c>
      <c r="R1111" s="2">
        <f t="shared" si="721"/>
        <v>0</v>
      </c>
      <c r="S1111" s="6">
        <v>12465647.4531</v>
      </c>
      <c r="T1111" s="2">
        <f t="shared" si="722"/>
        <v>12.465647453099999</v>
      </c>
      <c r="U1111" s="2">
        <f t="shared" si="723"/>
        <v>49.862589812399996</v>
      </c>
      <c r="V1111" s="6">
        <v>0</v>
      </c>
      <c r="W1111" s="2">
        <f t="shared" si="724"/>
        <v>0</v>
      </c>
      <c r="X1111" s="2">
        <f t="shared" si="725"/>
        <v>0</v>
      </c>
      <c r="Y1111" s="6">
        <v>0</v>
      </c>
      <c r="Z1111" s="2">
        <f t="shared" si="726"/>
        <v>0</v>
      </c>
      <c r="AA1111" s="2">
        <f t="shared" si="727"/>
        <v>0</v>
      </c>
      <c r="AB1111" s="6">
        <v>0</v>
      </c>
      <c r="AC1111" s="2">
        <f t="shared" si="728"/>
        <v>0</v>
      </c>
      <c r="AD1111" s="2">
        <f t="shared" si="729"/>
        <v>0</v>
      </c>
      <c r="AE1111" s="6">
        <v>6470784.86907</v>
      </c>
      <c r="AF1111" s="2">
        <f t="shared" si="730"/>
        <v>6.4707848690700001</v>
      </c>
      <c r="AG1111" s="2">
        <f t="shared" si="731"/>
        <v>25.883139476279997</v>
      </c>
      <c r="AH1111" s="6">
        <v>0</v>
      </c>
      <c r="AI1111" s="2">
        <f t="shared" si="732"/>
        <v>0</v>
      </c>
      <c r="AJ1111" s="2">
        <f t="shared" si="733"/>
        <v>0</v>
      </c>
      <c r="AK1111" s="6">
        <v>0</v>
      </c>
      <c r="AL1111" s="2">
        <f t="shared" si="734"/>
        <v>0</v>
      </c>
      <c r="AM1111" s="2">
        <f t="shared" si="735"/>
        <v>0</v>
      </c>
      <c r="AN1111" s="6">
        <v>2456009.0328700002</v>
      </c>
      <c r="AO1111" s="2">
        <f t="shared" si="736"/>
        <v>2.4560090328700004</v>
      </c>
      <c r="AP1111" s="2">
        <f t="shared" si="737"/>
        <v>9.8240361314799998</v>
      </c>
      <c r="AQ1111" s="6">
        <v>781934.89541700005</v>
      </c>
      <c r="AR1111" s="2">
        <f t="shared" si="738"/>
        <v>0.78193489541700001</v>
      </c>
      <c r="AS1111" s="2">
        <f t="shared" si="739"/>
        <v>3.127739581668</v>
      </c>
      <c r="AT1111" s="2">
        <v>25000000</v>
      </c>
      <c r="AU1111" s="2">
        <v>0</v>
      </c>
      <c r="AV1111" s="2">
        <f t="shared" si="740"/>
        <v>0</v>
      </c>
      <c r="AW1111" s="2">
        <f t="shared" si="741"/>
        <v>0</v>
      </c>
      <c r="AX1111" s="2">
        <v>0</v>
      </c>
      <c r="AY1111" s="2">
        <f t="shared" si="742"/>
        <v>0</v>
      </c>
      <c r="AZ1111" s="2">
        <f t="shared" si="743"/>
        <v>0</v>
      </c>
      <c r="BA1111" s="2">
        <v>25000000</v>
      </c>
      <c r="BB1111" s="2">
        <f t="shared" si="744"/>
        <v>25</v>
      </c>
      <c r="BC1111" s="2">
        <f t="shared" si="745"/>
        <v>100</v>
      </c>
      <c r="BD1111" s="2">
        <v>0</v>
      </c>
      <c r="BE1111" s="2">
        <f t="shared" si="746"/>
        <v>0</v>
      </c>
      <c r="BF1111" s="2">
        <f t="shared" si="747"/>
        <v>0</v>
      </c>
      <c r="BG1111" s="2">
        <v>25000000</v>
      </c>
      <c r="BH1111" s="2">
        <f t="shared" si="748"/>
        <v>25</v>
      </c>
      <c r="BI1111" s="2">
        <f t="shared" si="749"/>
        <v>100</v>
      </c>
      <c r="BJ1111" s="2">
        <v>0</v>
      </c>
      <c r="BK1111" s="2">
        <f t="shared" si="750"/>
        <v>0</v>
      </c>
      <c r="BL1111" s="2">
        <f t="shared" si="751"/>
        <v>0</v>
      </c>
      <c r="BM1111" s="2">
        <v>0</v>
      </c>
      <c r="BN1111" s="2">
        <f t="shared" si="752"/>
        <v>0</v>
      </c>
      <c r="BO1111" s="2">
        <f t="shared" si="753"/>
        <v>0</v>
      </c>
      <c r="BP1111" s="2">
        <v>0</v>
      </c>
      <c r="BQ1111" s="2">
        <f t="shared" si="754"/>
        <v>0</v>
      </c>
      <c r="BR1111" s="2">
        <f t="shared" si="755"/>
        <v>0</v>
      </c>
      <c r="BS1111" s="2">
        <v>25000000</v>
      </c>
      <c r="BT1111" s="1">
        <v>11</v>
      </c>
      <c r="BU1111" s="1">
        <v>26</v>
      </c>
      <c r="BV1111" s="2">
        <v>17.454545454545453</v>
      </c>
      <c r="BW1111" s="1">
        <v>81</v>
      </c>
      <c r="BX1111" s="2">
        <v>242.4375</v>
      </c>
      <c r="BY1111" s="1">
        <v>315</v>
      </c>
      <c r="BZ1111" s="1">
        <v>170</v>
      </c>
      <c r="CA1111" s="2">
        <v>143.40625</v>
      </c>
      <c r="CB1111" s="2">
        <v>1212.34375</v>
      </c>
      <c r="CC1111" s="1">
        <v>187</v>
      </c>
      <c r="CD1111" s="1">
        <v>38</v>
      </c>
      <c r="CF1111" s="2">
        <v>93.961799999999997</v>
      </c>
      <c r="CG1111" s="2">
        <v>113.41759999999999</v>
      </c>
      <c r="CH1111" s="2">
        <v>7.8010000000000002</v>
      </c>
      <c r="CI1111" s="2">
        <v>52.846699999999998</v>
      </c>
      <c r="CJ1111" s="2">
        <v>4.9630000000000001</v>
      </c>
      <c r="CK1111" s="9">
        <v>7170</v>
      </c>
      <c r="CL1111" s="18">
        <v>3</v>
      </c>
      <c r="CM1111" s="18">
        <v>48</v>
      </c>
      <c r="CN1111" s="18">
        <v>17</v>
      </c>
      <c r="CO1111" s="18">
        <v>19</v>
      </c>
      <c r="CP1111" s="18">
        <v>18</v>
      </c>
      <c r="CQ1111" s="18">
        <v>81</v>
      </c>
      <c r="CR1111" s="18">
        <v>242</v>
      </c>
      <c r="CS1111" s="18">
        <v>314</v>
      </c>
      <c r="CT1111" s="18">
        <v>170</v>
      </c>
      <c r="CU1111" s="18">
        <v>143</v>
      </c>
      <c r="CV1111" s="18">
        <v>1213.6666666666667</v>
      </c>
      <c r="CW1111" s="18">
        <v>187</v>
      </c>
      <c r="CX1111" s="18">
        <v>39</v>
      </c>
      <c r="CY1111" s="18"/>
      <c r="CZ1111" s="18">
        <v>93.961799999999997</v>
      </c>
      <c r="DA1111" s="18">
        <v>113.41759999999999</v>
      </c>
      <c r="DB1111" s="18">
        <v>7.8009999999999993</v>
      </c>
      <c r="DC1111" s="18">
        <v>52.846699999999998</v>
      </c>
      <c r="DD1111" s="18">
        <v>4.9630000000000001</v>
      </c>
      <c r="DE1111" s="18">
        <v>7170</v>
      </c>
      <c r="DF1111" s="21">
        <v>0</v>
      </c>
      <c r="DG1111" s="21">
        <v>0</v>
      </c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20" t="s">
        <v>57</v>
      </c>
    </row>
    <row r="1112" spans="1:130">
      <c r="A1112" s="5">
        <v>1112</v>
      </c>
      <c r="B1112" s="1">
        <v>13</v>
      </c>
      <c r="C1112" s="9">
        <v>402810</v>
      </c>
      <c r="D1112" s="9">
        <v>7853954</v>
      </c>
      <c r="E1112" s="22">
        <v>-39.926000000000002</v>
      </c>
      <c r="F1112" s="22">
        <v>-19.406700000000001</v>
      </c>
      <c r="G1112" s="6">
        <v>0</v>
      </c>
      <c r="H1112" s="2">
        <f t="shared" si="714"/>
        <v>0</v>
      </c>
      <c r="I1112" s="2">
        <f t="shared" si="715"/>
        <v>0</v>
      </c>
      <c r="J1112" s="6">
        <v>0</v>
      </c>
      <c r="K1112" s="2">
        <f t="shared" si="716"/>
        <v>0</v>
      </c>
      <c r="L1112" s="2">
        <f t="shared" si="717"/>
        <v>0</v>
      </c>
      <c r="M1112" s="6">
        <v>0</v>
      </c>
      <c r="N1112" s="2">
        <f t="shared" si="718"/>
        <v>0</v>
      </c>
      <c r="O1112" s="2">
        <f t="shared" si="719"/>
        <v>0</v>
      </c>
      <c r="P1112" s="6">
        <v>0</v>
      </c>
      <c r="Q1112" s="2">
        <f t="shared" si="720"/>
        <v>0</v>
      </c>
      <c r="R1112" s="2">
        <f t="shared" si="721"/>
        <v>0</v>
      </c>
      <c r="S1112" s="6">
        <v>20201084.563499998</v>
      </c>
      <c r="T1112" s="2">
        <f t="shared" si="722"/>
        <v>20.201084563499997</v>
      </c>
      <c r="U1112" s="2">
        <f t="shared" si="723"/>
        <v>80.804338254000001</v>
      </c>
      <c r="V1112" s="6">
        <v>0</v>
      </c>
      <c r="W1112" s="2">
        <f t="shared" si="724"/>
        <v>0</v>
      </c>
      <c r="X1112" s="2">
        <f t="shared" si="725"/>
        <v>0</v>
      </c>
      <c r="Y1112" s="6">
        <v>0</v>
      </c>
      <c r="Z1112" s="2">
        <f t="shared" si="726"/>
        <v>0</v>
      </c>
      <c r="AA1112" s="2">
        <f t="shared" si="727"/>
        <v>0</v>
      </c>
      <c r="AB1112" s="6">
        <v>0</v>
      </c>
      <c r="AC1112" s="2">
        <f t="shared" si="728"/>
        <v>0</v>
      </c>
      <c r="AD1112" s="2">
        <f t="shared" si="729"/>
        <v>0</v>
      </c>
      <c r="AE1112" s="6">
        <v>4791373.4743799996</v>
      </c>
      <c r="AF1112" s="2">
        <f t="shared" si="730"/>
        <v>4.7913734743799994</v>
      </c>
      <c r="AG1112" s="2">
        <f t="shared" si="731"/>
        <v>19.165493897519998</v>
      </c>
      <c r="AH1112" s="6">
        <v>0</v>
      </c>
      <c r="AI1112" s="2">
        <f t="shared" si="732"/>
        <v>0</v>
      </c>
      <c r="AJ1112" s="2">
        <f t="shared" si="733"/>
        <v>0</v>
      </c>
      <c r="AK1112" s="6">
        <v>0</v>
      </c>
      <c r="AL1112" s="2">
        <f t="shared" si="734"/>
        <v>0</v>
      </c>
      <c r="AM1112" s="2">
        <f t="shared" si="735"/>
        <v>0</v>
      </c>
      <c r="AN1112" s="6">
        <v>0</v>
      </c>
      <c r="AO1112" s="2">
        <f t="shared" si="736"/>
        <v>0</v>
      </c>
      <c r="AP1112" s="2">
        <f t="shared" si="737"/>
        <v>0</v>
      </c>
      <c r="AQ1112" s="6">
        <v>7541.9620982599999</v>
      </c>
      <c r="AR1112" s="2">
        <f t="shared" si="738"/>
        <v>7.5419620982600001E-3</v>
      </c>
      <c r="AS1112" s="2">
        <f t="shared" si="739"/>
        <v>3.0167848393039997E-2</v>
      </c>
      <c r="AT1112" s="2">
        <v>25000000</v>
      </c>
      <c r="AU1112" s="2">
        <v>0</v>
      </c>
      <c r="AV1112" s="2">
        <f t="shared" si="740"/>
        <v>0</v>
      </c>
      <c r="AW1112" s="2">
        <f t="shared" si="741"/>
        <v>0</v>
      </c>
      <c r="AX1112" s="2">
        <v>0</v>
      </c>
      <c r="AY1112" s="2">
        <f t="shared" si="742"/>
        <v>0</v>
      </c>
      <c r="AZ1112" s="2">
        <f t="shared" si="743"/>
        <v>0</v>
      </c>
      <c r="BA1112" s="2">
        <v>25000000</v>
      </c>
      <c r="BB1112" s="2">
        <f t="shared" si="744"/>
        <v>25</v>
      </c>
      <c r="BC1112" s="2">
        <f t="shared" si="745"/>
        <v>100</v>
      </c>
      <c r="BD1112" s="2">
        <v>0</v>
      </c>
      <c r="BE1112" s="2">
        <f t="shared" si="746"/>
        <v>0</v>
      </c>
      <c r="BF1112" s="2">
        <f t="shared" si="747"/>
        <v>0</v>
      </c>
      <c r="BG1112" s="2">
        <v>25000000</v>
      </c>
      <c r="BH1112" s="2">
        <f t="shared" si="748"/>
        <v>25</v>
      </c>
      <c r="BI1112" s="2">
        <f t="shared" si="749"/>
        <v>100</v>
      </c>
      <c r="BJ1112" s="2">
        <v>0</v>
      </c>
      <c r="BK1112" s="2">
        <f t="shared" si="750"/>
        <v>0</v>
      </c>
      <c r="BL1112" s="2">
        <f t="shared" si="751"/>
        <v>0</v>
      </c>
      <c r="BM1112" s="2">
        <v>0</v>
      </c>
      <c r="BN1112" s="2">
        <f t="shared" si="752"/>
        <v>0</v>
      </c>
      <c r="BO1112" s="2">
        <f t="shared" si="753"/>
        <v>0</v>
      </c>
      <c r="BP1112" s="2">
        <v>0</v>
      </c>
      <c r="BQ1112" s="2">
        <f t="shared" si="754"/>
        <v>0</v>
      </c>
      <c r="BR1112" s="2">
        <f t="shared" si="755"/>
        <v>0</v>
      </c>
      <c r="BS1112" s="2">
        <v>25000000</v>
      </c>
      <c r="BT1112" s="1">
        <v>7</v>
      </c>
      <c r="BU1112" s="1">
        <v>25</v>
      </c>
      <c r="BV1112" s="2">
        <v>17.515151515151516</v>
      </c>
      <c r="BW1112" s="1">
        <v>81</v>
      </c>
      <c r="BX1112" s="2">
        <v>242.26923076923077</v>
      </c>
      <c r="BY1112" s="1">
        <v>314</v>
      </c>
      <c r="BZ1112" s="1">
        <v>171</v>
      </c>
      <c r="CA1112" s="2">
        <v>141.34615384615384</v>
      </c>
      <c r="CB1112" s="2">
        <v>1219.5769230769231</v>
      </c>
      <c r="CC1112" s="1">
        <v>186</v>
      </c>
      <c r="CD1112" s="1">
        <v>40</v>
      </c>
      <c r="CF1112" s="2">
        <v>93.961799999999997</v>
      </c>
      <c r="CG1112" s="2">
        <v>113.41759999999999</v>
      </c>
      <c r="CH1112" s="2">
        <v>7.8010000000000002</v>
      </c>
      <c r="CI1112" s="2">
        <v>52.846699999999998</v>
      </c>
      <c r="CJ1112" s="2">
        <v>4.9630000000000001</v>
      </c>
      <c r="CK1112" s="9">
        <v>7170</v>
      </c>
      <c r="CL1112" s="18">
        <v>2</v>
      </c>
      <c r="CM1112" s="18">
        <v>6</v>
      </c>
      <c r="CN1112" s="18">
        <v>10</v>
      </c>
      <c r="CO1112" s="18">
        <v>16</v>
      </c>
      <c r="CP1112" s="18">
        <v>13</v>
      </c>
      <c r="CQ1112" s="18">
        <v>81</v>
      </c>
      <c r="CR1112" s="18">
        <v>243</v>
      </c>
      <c r="CS1112" s="18">
        <v>314</v>
      </c>
      <c r="CT1112" s="18">
        <v>171</v>
      </c>
      <c r="CU1112" s="18">
        <v>142</v>
      </c>
      <c r="CV1112" s="18">
        <v>1217.5</v>
      </c>
      <c r="CW1112" s="18">
        <v>185</v>
      </c>
      <c r="CX1112" s="18">
        <v>40</v>
      </c>
      <c r="CY1112" s="18"/>
      <c r="CZ1112" s="18">
        <v>93.961799999999997</v>
      </c>
      <c r="DA1112" s="18">
        <v>113.41759999999999</v>
      </c>
      <c r="DB1112" s="18">
        <v>7.8010000000000002</v>
      </c>
      <c r="DC1112" s="18">
        <v>52.846699999999998</v>
      </c>
      <c r="DD1112" s="18">
        <v>4.9630000000000001</v>
      </c>
      <c r="DE1112" s="18">
        <v>7170</v>
      </c>
      <c r="DF1112" s="21">
        <v>0</v>
      </c>
      <c r="DG1112" s="21">
        <v>0</v>
      </c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20" t="s">
        <v>57</v>
      </c>
    </row>
    <row r="1113" spans="1:130">
      <c r="A1113" s="5">
        <v>1113</v>
      </c>
      <c r="B1113" s="1">
        <v>13</v>
      </c>
      <c r="C1113" s="9">
        <v>407810</v>
      </c>
      <c r="D1113" s="9">
        <v>7853954</v>
      </c>
      <c r="E1113" s="22">
        <v>-39.878399999999999</v>
      </c>
      <c r="F1113" s="22">
        <v>-19.407</v>
      </c>
      <c r="G1113" s="6">
        <v>3523487.2385200001</v>
      </c>
      <c r="H1113" s="2">
        <f t="shared" si="714"/>
        <v>3.52348723852</v>
      </c>
      <c r="I1113" s="2">
        <f t="shared" si="715"/>
        <v>14.093948954080002</v>
      </c>
      <c r="J1113" s="6">
        <v>0</v>
      </c>
      <c r="K1113" s="2">
        <f t="shared" si="716"/>
        <v>0</v>
      </c>
      <c r="L1113" s="2">
        <f t="shared" si="717"/>
        <v>0</v>
      </c>
      <c r="M1113" s="6">
        <v>0</v>
      </c>
      <c r="N1113" s="2">
        <f t="shared" si="718"/>
        <v>0</v>
      </c>
      <c r="O1113" s="2">
        <f t="shared" si="719"/>
        <v>0</v>
      </c>
      <c r="P1113" s="6">
        <v>0</v>
      </c>
      <c r="Q1113" s="2">
        <f t="shared" si="720"/>
        <v>0</v>
      </c>
      <c r="R1113" s="2">
        <f t="shared" si="721"/>
        <v>0</v>
      </c>
      <c r="S1113" s="6">
        <v>21159263.346500002</v>
      </c>
      <c r="T1113" s="2">
        <f t="shared" si="722"/>
        <v>21.159263346500001</v>
      </c>
      <c r="U1113" s="2">
        <f t="shared" si="723"/>
        <v>84.637053386000005</v>
      </c>
      <c r="V1113" s="6">
        <v>0</v>
      </c>
      <c r="W1113" s="2">
        <f t="shared" si="724"/>
        <v>0</v>
      </c>
      <c r="X1113" s="2">
        <f t="shared" si="725"/>
        <v>0</v>
      </c>
      <c r="Y1113" s="6">
        <v>0</v>
      </c>
      <c r="Z1113" s="2">
        <f t="shared" si="726"/>
        <v>0</v>
      </c>
      <c r="AA1113" s="2">
        <f t="shared" si="727"/>
        <v>0</v>
      </c>
      <c r="AB1113" s="6">
        <v>0</v>
      </c>
      <c r="AC1113" s="2">
        <f t="shared" si="728"/>
        <v>0</v>
      </c>
      <c r="AD1113" s="2">
        <f t="shared" si="729"/>
        <v>0</v>
      </c>
      <c r="AE1113" s="6">
        <v>292049.44348999998</v>
      </c>
      <c r="AF1113" s="2">
        <f t="shared" si="730"/>
        <v>0.29204944348999995</v>
      </c>
      <c r="AG1113" s="2">
        <f t="shared" si="731"/>
        <v>1.1681977739599998</v>
      </c>
      <c r="AH1113" s="6">
        <v>0</v>
      </c>
      <c r="AI1113" s="2">
        <f t="shared" si="732"/>
        <v>0</v>
      </c>
      <c r="AJ1113" s="2">
        <f t="shared" si="733"/>
        <v>0</v>
      </c>
      <c r="AK1113" s="6">
        <v>0</v>
      </c>
      <c r="AL1113" s="2">
        <f t="shared" si="734"/>
        <v>0</v>
      </c>
      <c r="AM1113" s="2">
        <f t="shared" si="735"/>
        <v>0</v>
      </c>
      <c r="AN1113" s="6">
        <v>0</v>
      </c>
      <c r="AO1113" s="2">
        <f t="shared" si="736"/>
        <v>0</v>
      </c>
      <c r="AP1113" s="2">
        <f t="shared" si="737"/>
        <v>0</v>
      </c>
      <c r="AQ1113" s="6">
        <v>25199.971499300002</v>
      </c>
      <c r="AR1113" s="2">
        <f t="shared" si="738"/>
        <v>2.5199971499300002E-2</v>
      </c>
      <c r="AS1113" s="2">
        <f t="shared" si="739"/>
        <v>0.10079988599720001</v>
      </c>
      <c r="AT1113" s="2">
        <v>25000000</v>
      </c>
      <c r="AU1113" s="2">
        <v>0</v>
      </c>
      <c r="AV1113" s="2">
        <f t="shared" si="740"/>
        <v>0</v>
      </c>
      <c r="AW1113" s="2">
        <f t="shared" si="741"/>
        <v>0</v>
      </c>
      <c r="AX1113" s="2">
        <v>0</v>
      </c>
      <c r="AY1113" s="2">
        <f t="shared" si="742"/>
        <v>0</v>
      </c>
      <c r="AZ1113" s="2">
        <f t="shared" si="743"/>
        <v>0</v>
      </c>
      <c r="BA1113" s="2">
        <v>25000000</v>
      </c>
      <c r="BB1113" s="2">
        <f t="shared" si="744"/>
        <v>25</v>
      </c>
      <c r="BC1113" s="2">
        <f t="shared" si="745"/>
        <v>100</v>
      </c>
      <c r="BD1113" s="2">
        <v>0</v>
      </c>
      <c r="BE1113" s="2">
        <f t="shared" si="746"/>
        <v>0</v>
      </c>
      <c r="BF1113" s="2">
        <f t="shared" si="747"/>
        <v>0</v>
      </c>
      <c r="BG1113" s="2">
        <v>25000000</v>
      </c>
      <c r="BH1113" s="2">
        <f t="shared" si="748"/>
        <v>25</v>
      </c>
      <c r="BI1113" s="2">
        <f t="shared" si="749"/>
        <v>100</v>
      </c>
      <c r="BJ1113" s="2">
        <v>0</v>
      </c>
      <c r="BK1113" s="2">
        <f t="shared" si="750"/>
        <v>0</v>
      </c>
      <c r="BL1113" s="2">
        <f t="shared" si="751"/>
        <v>0</v>
      </c>
      <c r="BM1113" s="2">
        <v>0</v>
      </c>
      <c r="BN1113" s="2">
        <f t="shared" si="752"/>
        <v>0</v>
      </c>
      <c r="BO1113" s="2">
        <f t="shared" si="753"/>
        <v>0</v>
      </c>
      <c r="BP1113" s="2">
        <v>0</v>
      </c>
      <c r="BQ1113" s="2">
        <f t="shared" si="754"/>
        <v>0</v>
      </c>
      <c r="BR1113" s="2">
        <f t="shared" si="755"/>
        <v>0</v>
      </c>
      <c r="BS1113" s="2">
        <v>25000000</v>
      </c>
      <c r="BT1113" s="1">
        <v>5</v>
      </c>
      <c r="BU1113" s="1">
        <v>21</v>
      </c>
      <c r="BV1113" s="2">
        <v>14.310344827586206</v>
      </c>
      <c r="BW1113" s="1">
        <v>81</v>
      </c>
      <c r="BX1113" s="2">
        <v>242.42424242424244</v>
      </c>
      <c r="BY1113" s="1">
        <v>313</v>
      </c>
      <c r="BZ1113" s="1">
        <v>172</v>
      </c>
      <c r="CA1113" s="2">
        <v>139.42424242424244</v>
      </c>
      <c r="CB1113" s="2">
        <v>1226.3636363636363</v>
      </c>
      <c r="CC1113" s="1">
        <v>185</v>
      </c>
      <c r="CD1113" s="1">
        <v>42</v>
      </c>
      <c r="CF1113" s="2">
        <v>93.961799999999997</v>
      </c>
      <c r="CG1113" s="2">
        <v>113.41759999999999</v>
      </c>
      <c r="CH1113" s="2">
        <v>7.8010000000000002</v>
      </c>
      <c r="CI1113" s="2">
        <v>52.846699999999998</v>
      </c>
      <c r="CJ1113" s="2">
        <v>4.9630000000000001</v>
      </c>
      <c r="CK1113" s="9">
        <v>7170</v>
      </c>
      <c r="CL1113" s="8">
        <v>0</v>
      </c>
      <c r="CM1113" s="8">
        <v>0</v>
      </c>
      <c r="CN1113" s="18"/>
      <c r="CO1113" s="18"/>
      <c r="CP1113" s="18"/>
      <c r="CQ1113" s="18"/>
      <c r="CR1113" s="18"/>
      <c r="CS1113" s="18"/>
      <c r="CT1113" s="18"/>
      <c r="CU1113" s="18"/>
      <c r="CV1113" s="18"/>
      <c r="CW1113" s="18"/>
      <c r="CX1113" s="18"/>
      <c r="CY1113" s="18"/>
      <c r="CZ1113" s="18"/>
      <c r="DA1113" s="18"/>
      <c r="DB1113" s="18"/>
      <c r="DC1113" s="18"/>
      <c r="DD1113" s="18"/>
      <c r="DE1113" s="18"/>
      <c r="DF1113" s="21">
        <v>0</v>
      </c>
      <c r="DG1113" s="21">
        <v>0</v>
      </c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20" t="s">
        <v>57</v>
      </c>
    </row>
    <row r="1114" spans="1:130">
      <c r="A1114" s="5">
        <v>1114</v>
      </c>
      <c r="B1114" s="1">
        <v>13</v>
      </c>
      <c r="C1114" s="9">
        <v>412810</v>
      </c>
      <c r="D1114" s="9">
        <v>7853954</v>
      </c>
      <c r="E1114" s="22">
        <v>-39.830800000000004</v>
      </c>
      <c r="F1114" s="22">
        <v>-19.4072</v>
      </c>
      <c r="G1114" s="6">
        <v>23135032.5995</v>
      </c>
      <c r="H1114" s="2">
        <f t="shared" si="714"/>
        <v>23.135032599500001</v>
      </c>
      <c r="I1114" s="2">
        <f t="shared" si="715"/>
        <v>92.540130398000002</v>
      </c>
      <c r="J1114" s="6">
        <v>0</v>
      </c>
      <c r="K1114" s="2">
        <f t="shared" si="716"/>
        <v>0</v>
      </c>
      <c r="L1114" s="2">
        <f t="shared" si="717"/>
        <v>0</v>
      </c>
      <c r="M1114" s="6">
        <v>0</v>
      </c>
      <c r="N1114" s="2">
        <f t="shared" si="718"/>
        <v>0</v>
      </c>
      <c r="O1114" s="2">
        <f t="shared" si="719"/>
        <v>0</v>
      </c>
      <c r="P1114" s="6">
        <v>0</v>
      </c>
      <c r="Q1114" s="2">
        <f t="shared" si="720"/>
        <v>0</v>
      </c>
      <c r="R1114" s="2">
        <f t="shared" si="721"/>
        <v>0</v>
      </c>
      <c r="S1114" s="6">
        <v>1864967.40053</v>
      </c>
      <c r="T1114" s="2">
        <f t="shared" si="722"/>
        <v>1.8649674005299999</v>
      </c>
      <c r="U1114" s="2">
        <f t="shared" si="723"/>
        <v>7.4598696021200004</v>
      </c>
      <c r="V1114" s="6">
        <v>0</v>
      </c>
      <c r="W1114" s="2">
        <f t="shared" si="724"/>
        <v>0</v>
      </c>
      <c r="X1114" s="2">
        <f t="shared" si="725"/>
        <v>0</v>
      </c>
      <c r="Y1114" s="6">
        <v>0</v>
      </c>
      <c r="Z1114" s="2">
        <f t="shared" si="726"/>
        <v>0</v>
      </c>
      <c r="AA1114" s="2">
        <f t="shared" si="727"/>
        <v>0</v>
      </c>
      <c r="AB1114" s="6">
        <v>0</v>
      </c>
      <c r="AC1114" s="2">
        <f t="shared" si="728"/>
        <v>0</v>
      </c>
      <c r="AD1114" s="2">
        <f t="shared" si="729"/>
        <v>0</v>
      </c>
      <c r="AE1114" s="6">
        <v>0</v>
      </c>
      <c r="AF1114" s="2">
        <f t="shared" si="730"/>
        <v>0</v>
      </c>
      <c r="AG1114" s="2">
        <f t="shared" si="731"/>
        <v>0</v>
      </c>
      <c r="AH1114" s="6">
        <v>0</v>
      </c>
      <c r="AI1114" s="2">
        <f t="shared" si="732"/>
        <v>0</v>
      </c>
      <c r="AJ1114" s="2">
        <f t="shared" si="733"/>
        <v>0</v>
      </c>
      <c r="AK1114" s="6">
        <v>0</v>
      </c>
      <c r="AL1114" s="2">
        <f t="shared" si="734"/>
        <v>0</v>
      </c>
      <c r="AM1114" s="2">
        <f t="shared" si="735"/>
        <v>0</v>
      </c>
      <c r="AN1114" s="6">
        <v>0</v>
      </c>
      <c r="AO1114" s="2">
        <f t="shared" si="736"/>
        <v>0</v>
      </c>
      <c r="AP1114" s="2">
        <f t="shared" si="737"/>
        <v>0</v>
      </c>
      <c r="AQ1114" s="6">
        <v>0</v>
      </c>
      <c r="AR1114" s="2">
        <f t="shared" si="738"/>
        <v>0</v>
      </c>
      <c r="AS1114" s="2">
        <f t="shared" si="739"/>
        <v>0</v>
      </c>
      <c r="AT1114" s="2">
        <v>25000000</v>
      </c>
      <c r="AU1114" s="2">
        <v>0</v>
      </c>
      <c r="AV1114" s="2">
        <f t="shared" si="740"/>
        <v>0</v>
      </c>
      <c r="AW1114" s="2">
        <f t="shared" si="741"/>
        <v>0</v>
      </c>
      <c r="AX1114" s="2">
        <v>0</v>
      </c>
      <c r="AY1114" s="2">
        <f t="shared" si="742"/>
        <v>0</v>
      </c>
      <c r="AZ1114" s="2">
        <f t="shared" si="743"/>
        <v>0</v>
      </c>
      <c r="BA1114" s="2">
        <v>25000000</v>
      </c>
      <c r="BB1114" s="2">
        <f t="shared" si="744"/>
        <v>25</v>
      </c>
      <c r="BC1114" s="2">
        <f t="shared" si="745"/>
        <v>100</v>
      </c>
      <c r="BD1114" s="2">
        <v>0</v>
      </c>
      <c r="BE1114" s="2">
        <f t="shared" si="746"/>
        <v>0</v>
      </c>
      <c r="BF1114" s="2">
        <f t="shared" si="747"/>
        <v>0</v>
      </c>
      <c r="BG1114" s="2">
        <v>25000000</v>
      </c>
      <c r="BH1114" s="2">
        <f t="shared" si="748"/>
        <v>25</v>
      </c>
      <c r="BI1114" s="2">
        <f t="shared" si="749"/>
        <v>100</v>
      </c>
      <c r="BJ1114" s="2">
        <v>0</v>
      </c>
      <c r="BK1114" s="2">
        <f t="shared" si="750"/>
        <v>0</v>
      </c>
      <c r="BL1114" s="2">
        <f t="shared" si="751"/>
        <v>0</v>
      </c>
      <c r="BM1114" s="2">
        <v>0</v>
      </c>
      <c r="BN1114" s="2">
        <f t="shared" si="752"/>
        <v>0</v>
      </c>
      <c r="BO1114" s="2">
        <f t="shared" si="753"/>
        <v>0</v>
      </c>
      <c r="BP1114" s="2">
        <v>0</v>
      </c>
      <c r="BQ1114" s="2">
        <f t="shared" si="754"/>
        <v>0</v>
      </c>
      <c r="BR1114" s="2">
        <f t="shared" si="755"/>
        <v>0</v>
      </c>
      <c r="BS1114" s="2">
        <v>25000000</v>
      </c>
      <c r="BT1114" s="1">
        <v>4</v>
      </c>
      <c r="BU1114" s="1">
        <v>19</v>
      </c>
      <c r="BV1114" s="2">
        <v>7.8</v>
      </c>
      <c r="BW1114" s="1">
        <v>81</v>
      </c>
      <c r="BX1114" s="2">
        <v>242.17391304347825</v>
      </c>
      <c r="BY1114" s="1">
        <v>312</v>
      </c>
      <c r="BZ1114" s="1">
        <v>172</v>
      </c>
      <c r="CA1114" s="2">
        <v>138.43478260869566</v>
      </c>
      <c r="CB1114" s="2">
        <v>1230.9565217391305</v>
      </c>
      <c r="CC1114" s="1">
        <v>184</v>
      </c>
      <c r="CD1114" s="1">
        <v>44</v>
      </c>
      <c r="CF1114" s="2">
        <v>93.961799999999997</v>
      </c>
      <c r="CG1114" s="2">
        <v>113.41759999999999</v>
      </c>
      <c r="CH1114" s="2">
        <v>7.8010000000000002</v>
      </c>
      <c r="CI1114" s="2">
        <v>52.846699999999998</v>
      </c>
      <c r="CJ1114" s="2">
        <v>4.9630000000000001</v>
      </c>
      <c r="CK1114" s="9">
        <v>7170</v>
      </c>
      <c r="CL1114" s="8">
        <v>0</v>
      </c>
      <c r="CM1114" s="8">
        <v>0</v>
      </c>
      <c r="CN1114" s="18"/>
      <c r="CO1114" s="18"/>
      <c r="CP1114" s="18"/>
      <c r="CQ1114" s="18"/>
      <c r="CR1114" s="18"/>
      <c r="CS1114" s="18"/>
      <c r="CT1114" s="18"/>
      <c r="CU1114" s="18"/>
      <c r="CV1114" s="18"/>
      <c r="CW1114" s="18"/>
      <c r="CX1114" s="18"/>
      <c r="CY1114" s="18"/>
      <c r="CZ1114" s="18"/>
      <c r="DA1114" s="18"/>
      <c r="DB1114" s="18"/>
      <c r="DC1114" s="18"/>
      <c r="DD1114" s="18"/>
      <c r="DE1114" s="18"/>
      <c r="DF1114" s="21">
        <v>0</v>
      </c>
      <c r="DG1114" s="21">
        <v>0</v>
      </c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20" t="s">
        <v>57</v>
      </c>
    </row>
    <row r="1115" spans="1:130">
      <c r="A1115" s="5">
        <v>1115</v>
      </c>
      <c r="B1115" s="1">
        <v>13</v>
      </c>
      <c r="C1115" s="9">
        <v>417810</v>
      </c>
      <c r="D1115" s="9">
        <v>7853954</v>
      </c>
      <c r="E1115" s="22">
        <v>-39.783200000000001</v>
      </c>
      <c r="F1115" s="22">
        <v>-19.407399999999999</v>
      </c>
      <c r="G1115" s="6">
        <v>24772302.052700002</v>
      </c>
      <c r="H1115" s="2">
        <f t="shared" si="714"/>
        <v>24.772302052700002</v>
      </c>
      <c r="I1115" s="2">
        <f t="shared" si="715"/>
        <v>99.08920821080001</v>
      </c>
      <c r="J1115" s="6">
        <v>0</v>
      </c>
      <c r="K1115" s="2">
        <f t="shared" si="716"/>
        <v>0</v>
      </c>
      <c r="L1115" s="2">
        <f t="shared" si="717"/>
        <v>0</v>
      </c>
      <c r="M1115" s="6">
        <v>0</v>
      </c>
      <c r="N1115" s="2">
        <f t="shared" si="718"/>
        <v>0</v>
      </c>
      <c r="O1115" s="2">
        <f t="shared" si="719"/>
        <v>0</v>
      </c>
      <c r="P1115" s="6">
        <v>0</v>
      </c>
      <c r="Q1115" s="2">
        <f t="shared" si="720"/>
        <v>0</v>
      </c>
      <c r="R1115" s="2">
        <f t="shared" si="721"/>
        <v>0</v>
      </c>
      <c r="S1115" s="6">
        <v>0</v>
      </c>
      <c r="T1115" s="2">
        <f t="shared" si="722"/>
        <v>0</v>
      </c>
      <c r="U1115" s="2">
        <f t="shared" si="723"/>
        <v>0</v>
      </c>
      <c r="V1115" s="6">
        <v>0</v>
      </c>
      <c r="W1115" s="2">
        <f t="shared" si="724"/>
        <v>0</v>
      </c>
      <c r="X1115" s="2">
        <f t="shared" si="725"/>
        <v>0</v>
      </c>
      <c r="Y1115" s="6">
        <v>0</v>
      </c>
      <c r="Z1115" s="2">
        <f t="shared" si="726"/>
        <v>0</v>
      </c>
      <c r="AA1115" s="2">
        <f t="shared" si="727"/>
        <v>0</v>
      </c>
      <c r="AB1115" s="6">
        <v>0</v>
      </c>
      <c r="AC1115" s="2">
        <f t="shared" si="728"/>
        <v>0</v>
      </c>
      <c r="AD1115" s="2">
        <f t="shared" si="729"/>
        <v>0</v>
      </c>
      <c r="AE1115" s="6">
        <v>0</v>
      </c>
      <c r="AF1115" s="2">
        <f t="shared" si="730"/>
        <v>0</v>
      </c>
      <c r="AG1115" s="2">
        <f t="shared" si="731"/>
        <v>0</v>
      </c>
      <c r="AH1115" s="6">
        <v>0</v>
      </c>
      <c r="AI1115" s="2">
        <f t="shared" si="732"/>
        <v>0</v>
      </c>
      <c r="AJ1115" s="2">
        <f t="shared" si="733"/>
        <v>0</v>
      </c>
      <c r="AK1115" s="6">
        <v>227697.94727599999</v>
      </c>
      <c r="AL1115" s="2">
        <f t="shared" si="734"/>
        <v>0.22769794727599998</v>
      </c>
      <c r="AM1115" s="2">
        <f t="shared" si="735"/>
        <v>0.91079178910399983</v>
      </c>
      <c r="AN1115" s="6">
        <v>0</v>
      </c>
      <c r="AO1115" s="2">
        <f t="shared" si="736"/>
        <v>0</v>
      </c>
      <c r="AP1115" s="2">
        <f t="shared" si="737"/>
        <v>0</v>
      </c>
      <c r="AQ1115" s="6">
        <v>0</v>
      </c>
      <c r="AR1115" s="2">
        <f t="shared" si="738"/>
        <v>0</v>
      </c>
      <c r="AS1115" s="2">
        <f t="shared" si="739"/>
        <v>0</v>
      </c>
      <c r="AT1115" s="2">
        <v>25000000</v>
      </c>
      <c r="AU1115" s="2">
        <v>0</v>
      </c>
      <c r="AV1115" s="2">
        <f t="shared" si="740"/>
        <v>0</v>
      </c>
      <c r="AW1115" s="2">
        <f t="shared" si="741"/>
        <v>0</v>
      </c>
      <c r="AX1115" s="2">
        <v>0</v>
      </c>
      <c r="AY1115" s="2">
        <f t="shared" si="742"/>
        <v>0</v>
      </c>
      <c r="AZ1115" s="2">
        <f t="shared" si="743"/>
        <v>0</v>
      </c>
      <c r="BA1115" s="2">
        <v>25000000</v>
      </c>
      <c r="BB1115" s="2">
        <f t="shared" si="744"/>
        <v>25</v>
      </c>
      <c r="BC1115" s="2">
        <f t="shared" si="745"/>
        <v>100</v>
      </c>
      <c r="BD1115" s="2">
        <v>0</v>
      </c>
      <c r="BE1115" s="2">
        <f t="shared" si="746"/>
        <v>0</v>
      </c>
      <c r="BF1115" s="2">
        <f t="shared" si="747"/>
        <v>0</v>
      </c>
      <c r="BG1115" s="2">
        <v>25000000</v>
      </c>
      <c r="BH1115" s="2">
        <f t="shared" si="748"/>
        <v>25</v>
      </c>
      <c r="BI1115" s="2">
        <f t="shared" si="749"/>
        <v>100</v>
      </c>
      <c r="BJ1115" s="2">
        <v>0</v>
      </c>
      <c r="BK1115" s="2">
        <f t="shared" si="750"/>
        <v>0</v>
      </c>
      <c r="BL1115" s="2">
        <f t="shared" si="751"/>
        <v>0</v>
      </c>
      <c r="BM1115" s="2">
        <v>0</v>
      </c>
      <c r="BN1115" s="2">
        <f t="shared" si="752"/>
        <v>0</v>
      </c>
      <c r="BO1115" s="2">
        <f t="shared" si="753"/>
        <v>0</v>
      </c>
      <c r="BP1115" s="2">
        <v>0</v>
      </c>
      <c r="BQ1115" s="2">
        <f t="shared" si="754"/>
        <v>0</v>
      </c>
      <c r="BR1115" s="2">
        <f t="shared" si="755"/>
        <v>0</v>
      </c>
      <c r="BS1115" s="2">
        <v>25000000</v>
      </c>
      <c r="BT1115" s="1">
        <v>2</v>
      </c>
      <c r="BU1115" s="1">
        <v>5</v>
      </c>
      <c r="BV1115" s="2">
        <v>3.1428571428571428</v>
      </c>
      <c r="BW1115" s="1">
        <v>81</v>
      </c>
      <c r="BX1115" s="2">
        <v>242</v>
      </c>
      <c r="BY1115" s="1">
        <v>311</v>
      </c>
      <c r="BZ1115" s="1">
        <v>173</v>
      </c>
      <c r="CA1115" s="2">
        <v>136.86363636363637</v>
      </c>
      <c r="CB1115" s="2">
        <v>1238.8181818181818</v>
      </c>
      <c r="CC1115" s="1">
        <v>183</v>
      </c>
      <c r="CD1115" s="1">
        <v>46</v>
      </c>
      <c r="CF1115" s="2">
        <v>93.961799999999997</v>
      </c>
      <c r="CG1115" s="2">
        <v>113.41759999999999</v>
      </c>
      <c r="CH1115" s="2">
        <v>7.8010000000000002</v>
      </c>
      <c r="CI1115" s="2">
        <v>52.846699999999998</v>
      </c>
      <c r="CJ1115" s="2">
        <v>4.9630000000000001</v>
      </c>
      <c r="CK1115" s="9">
        <v>7170</v>
      </c>
      <c r="CL1115" s="8">
        <v>0</v>
      </c>
      <c r="CM1115" s="8">
        <v>0</v>
      </c>
      <c r="CN1115" s="18"/>
      <c r="CO1115" s="18"/>
      <c r="CP1115" s="18"/>
      <c r="CQ1115" s="18"/>
      <c r="CR1115" s="18"/>
      <c r="CS1115" s="18"/>
      <c r="CT1115" s="18"/>
      <c r="CU1115" s="18"/>
      <c r="CV1115" s="18"/>
      <c r="CW1115" s="18"/>
      <c r="CX1115" s="18"/>
      <c r="CY1115" s="18"/>
      <c r="CZ1115" s="18"/>
      <c r="DA1115" s="18"/>
      <c r="DB1115" s="18"/>
      <c r="DC1115" s="18"/>
      <c r="DD1115" s="18"/>
      <c r="DE1115" s="18"/>
      <c r="DF1115" s="21">
        <v>0</v>
      </c>
      <c r="DG1115" s="21">
        <v>0</v>
      </c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20" t="s">
        <v>57</v>
      </c>
    </row>
    <row r="1116" spans="1:130">
      <c r="A1116" s="5">
        <v>1116</v>
      </c>
      <c r="B1116" s="1">
        <v>13</v>
      </c>
      <c r="C1116" s="9">
        <v>422773</v>
      </c>
      <c r="D1116" s="9">
        <v>7853986</v>
      </c>
      <c r="E1116" s="22">
        <v>-39.735900000000001</v>
      </c>
      <c r="F1116" s="22">
        <v>-19.407299999999999</v>
      </c>
      <c r="G1116" s="6">
        <v>5545748.6342799999</v>
      </c>
      <c r="H1116" s="2">
        <f t="shared" si="714"/>
        <v>5.5457486342799998</v>
      </c>
      <c r="I1116" s="2">
        <f t="shared" si="715"/>
        <v>22.541248158271266</v>
      </c>
      <c r="J1116" s="6">
        <v>0</v>
      </c>
      <c r="K1116" s="2">
        <f t="shared" si="716"/>
        <v>0</v>
      </c>
      <c r="L1116" s="2">
        <f t="shared" si="717"/>
        <v>0</v>
      </c>
      <c r="M1116" s="6">
        <v>0</v>
      </c>
      <c r="N1116" s="2">
        <f t="shared" si="718"/>
        <v>0</v>
      </c>
      <c r="O1116" s="2">
        <f t="shared" si="719"/>
        <v>0</v>
      </c>
      <c r="P1116" s="6">
        <v>0</v>
      </c>
      <c r="Q1116" s="2">
        <f t="shared" si="720"/>
        <v>0</v>
      </c>
      <c r="R1116" s="2">
        <f t="shared" si="721"/>
        <v>0</v>
      </c>
      <c r="S1116" s="6">
        <v>0</v>
      </c>
      <c r="T1116" s="2">
        <f t="shared" si="722"/>
        <v>0</v>
      </c>
      <c r="U1116" s="2">
        <f t="shared" si="723"/>
        <v>0</v>
      </c>
      <c r="V1116" s="6">
        <v>0</v>
      </c>
      <c r="W1116" s="2">
        <f t="shared" si="724"/>
        <v>0</v>
      </c>
      <c r="X1116" s="2">
        <f t="shared" si="725"/>
        <v>0</v>
      </c>
      <c r="Y1116" s="6">
        <v>0</v>
      </c>
      <c r="Z1116" s="2">
        <f t="shared" si="726"/>
        <v>0</v>
      </c>
      <c r="AA1116" s="2">
        <f t="shared" si="727"/>
        <v>0</v>
      </c>
      <c r="AB1116" s="6">
        <v>0</v>
      </c>
      <c r="AC1116" s="2">
        <f t="shared" si="728"/>
        <v>0</v>
      </c>
      <c r="AD1116" s="2">
        <f t="shared" si="729"/>
        <v>0</v>
      </c>
      <c r="AE1116" s="6">
        <v>0</v>
      </c>
      <c r="AF1116" s="2">
        <f t="shared" si="730"/>
        <v>0</v>
      </c>
      <c r="AG1116" s="2">
        <f t="shared" si="731"/>
        <v>0</v>
      </c>
      <c r="AH1116" s="6">
        <v>2983971.6294499999</v>
      </c>
      <c r="AI1116" s="2">
        <f t="shared" si="732"/>
        <v>2.9839716294500001</v>
      </c>
      <c r="AJ1116" s="2">
        <f t="shared" si="733"/>
        <v>12.128650148494541</v>
      </c>
      <c r="AK1116" s="6">
        <v>16072948.5295</v>
      </c>
      <c r="AL1116" s="2">
        <f t="shared" si="734"/>
        <v>16.0729485295</v>
      </c>
      <c r="AM1116" s="2">
        <f t="shared" si="735"/>
        <v>65.330101548249928</v>
      </c>
      <c r="AN1116" s="6">
        <v>0</v>
      </c>
      <c r="AO1116" s="2">
        <f t="shared" si="736"/>
        <v>0</v>
      </c>
      <c r="AP1116" s="2">
        <f t="shared" si="737"/>
        <v>0</v>
      </c>
      <c r="AQ1116" s="6">
        <v>0</v>
      </c>
      <c r="AR1116" s="2">
        <f t="shared" si="738"/>
        <v>0</v>
      </c>
      <c r="AS1116" s="2">
        <f t="shared" si="739"/>
        <v>0</v>
      </c>
      <c r="AT1116" s="2">
        <v>24602668.828899998</v>
      </c>
      <c r="AU1116" s="2">
        <v>0</v>
      </c>
      <c r="AV1116" s="2">
        <f t="shared" si="740"/>
        <v>0</v>
      </c>
      <c r="AW1116" s="2">
        <f t="shared" si="741"/>
        <v>0</v>
      </c>
      <c r="AX1116" s="2">
        <v>0</v>
      </c>
      <c r="AY1116" s="2">
        <f t="shared" si="742"/>
        <v>0</v>
      </c>
      <c r="AZ1116" s="2">
        <f t="shared" si="743"/>
        <v>0</v>
      </c>
      <c r="BA1116" s="2">
        <v>24602668.828899998</v>
      </c>
      <c r="BB1116" s="2">
        <f t="shared" si="744"/>
        <v>24.602668828899997</v>
      </c>
      <c r="BC1116" s="2">
        <f t="shared" si="745"/>
        <v>100</v>
      </c>
      <c r="BD1116" s="2">
        <v>0</v>
      </c>
      <c r="BE1116" s="2">
        <f t="shared" si="746"/>
        <v>0</v>
      </c>
      <c r="BF1116" s="2">
        <f t="shared" si="747"/>
        <v>0</v>
      </c>
      <c r="BG1116" s="2">
        <v>24602668.828899998</v>
      </c>
      <c r="BH1116" s="2">
        <f t="shared" si="748"/>
        <v>24.602668828899997</v>
      </c>
      <c r="BI1116" s="2">
        <f t="shared" si="749"/>
        <v>100</v>
      </c>
      <c r="BJ1116" s="2">
        <v>0</v>
      </c>
      <c r="BK1116" s="2">
        <f t="shared" si="750"/>
        <v>0</v>
      </c>
      <c r="BL1116" s="2">
        <f t="shared" si="751"/>
        <v>0</v>
      </c>
      <c r="BM1116" s="2">
        <v>0</v>
      </c>
      <c r="BN1116" s="2">
        <f t="shared" si="752"/>
        <v>0</v>
      </c>
      <c r="BO1116" s="2">
        <f t="shared" si="753"/>
        <v>0</v>
      </c>
      <c r="BP1116" s="2">
        <v>0</v>
      </c>
      <c r="BQ1116" s="2">
        <f t="shared" si="754"/>
        <v>0</v>
      </c>
      <c r="BR1116" s="2">
        <f t="shared" si="755"/>
        <v>0</v>
      </c>
      <c r="BS1116" s="2">
        <v>24602668.828899998</v>
      </c>
      <c r="BT1116" s="1">
        <v>2</v>
      </c>
      <c r="BU1116" s="1">
        <v>15</v>
      </c>
      <c r="BV1116" s="2">
        <v>5.6315789473684212</v>
      </c>
      <c r="BW1116" s="1">
        <v>81</v>
      </c>
      <c r="BX1116" s="2">
        <v>241.9</v>
      </c>
      <c r="BY1116" s="1">
        <v>310</v>
      </c>
      <c r="BZ1116" s="1">
        <v>174</v>
      </c>
      <c r="CA1116" s="2">
        <v>135.1</v>
      </c>
      <c r="CB1116" s="2">
        <v>1247.4333333333334</v>
      </c>
      <c r="CC1116" s="1">
        <v>183</v>
      </c>
      <c r="CD1116" s="1">
        <v>48</v>
      </c>
      <c r="CF1116" s="2">
        <v>93.961799999999997</v>
      </c>
      <c r="CG1116" s="2">
        <v>113.41759999999999</v>
      </c>
      <c r="CH1116" s="2">
        <v>7.8010000000000002</v>
      </c>
      <c r="CI1116" s="2">
        <v>52.846699999999998</v>
      </c>
      <c r="CJ1116" s="2">
        <v>4.9630000000000001</v>
      </c>
      <c r="CK1116" s="9">
        <v>7170</v>
      </c>
      <c r="CL1116" s="8">
        <v>0</v>
      </c>
      <c r="CM1116" s="8">
        <v>0</v>
      </c>
      <c r="CN1116" s="18"/>
      <c r="CO1116" s="18"/>
      <c r="CP1116" s="18"/>
      <c r="CQ1116" s="18"/>
      <c r="CR1116" s="18"/>
      <c r="CS1116" s="18"/>
      <c r="CT1116" s="18"/>
      <c r="CU1116" s="18"/>
      <c r="CV1116" s="18"/>
      <c r="CW1116" s="18"/>
      <c r="CX1116" s="18"/>
      <c r="CY1116" s="18"/>
      <c r="CZ1116" s="18"/>
      <c r="DA1116" s="18"/>
      <c r="DB1116" s="18"/>
      <c r="DC1116" s="18"/>
      <c r="DD1116" s="18"/>
      <c r="DE1116" s="18"/>
      <c r="DF1116" s="21">
        <v>0</v>
      </c>
      <c r="DG1116" s="21">
        <v>0</v>
      </c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7" t="s">
        <v>56</v>
      </c>
    </row>
    <row r="1117" spans="1:130">
      <c r="A1117" s="5">
        <v>1117</v>
      </c>
      <c r="B1117" s="1">
        <v>13</v>
      </c>
      <c r="C1117" s="9">
        <v>425723</v>
      </c>
      <c r="D1117" s="9">
        <v>7855225</v>
      </c>
      <c r="E1117" s="22">
        <v>-39.707799999999999</v>
      </c>
      <c r="F1117" s="22">
        <v>-19.3962</v>
      </c>
      <c r="G1117" s="6">
        <v>0</v>
      </c>
      <c r="H1117" s="2">
        <f t="shared" si="714"/>
        <v>0</v>
      </c>
      <c r="I1117" s="2">
        <f t="shared" si="715"/>
        <v>0</v>
      </c>
      <c r="J1117" s="6">
        <v>0</v>
      </c>
      <c r="K1117" s="2">
        <f t="shared" si="716"/>
        <v>0</v>
      </c>
      <c r="L1117" s="2">
        <f t="shared" si="717"/>
        <v>0</v>
      </c>
      <c r="M1117" s="6">
        <v>0</v>
      </c>
      <c r="N1117" s="2">
        <f t="shared" si="718"/>
        <v>0</v>
      </c>
      <c r="O1117" s="2">
        <f t="shared" si="719"/>
        <v>0</v>
      </c>
      <c r="P1117" s="6">
        <v>0</v>
      </c>
      <c r="Q1117" s="2">
        <f t="shared" si="720"/>
        <v>0</v>
      </c>
      <c r="R1117" s="2">
        <f t="shared" si="721"/>
        <v>0</v>
      </c>
      <c r="S1117" s="6">
        <v>0</v>
      </c>
      <c r="T1117" s="2">
        <f t="shared" si="722"/>
        <v>0</v>
      </c>
      <c r="U1117" s="2">
        <f t="shared" si="723"/>
        <v>0</v>
      </c>
      <c r="V1117" s="6">
        <v>0</v>
      </c>
      <c r="W1117" s="2">
        <f t="shared" si="724"/>
        <v>0</v>
      </c>
      <c r="X1117" s="2">
        <f t="shared" si="725"/>
        <v>0</v>
      </c>
      <c r="Y1117" s="6">
        <v>0</v>
      </c>
      <c r="Z1117" s="2">
        <f t="shared" si="726"/>
        <v>0</v>
      </c>
      <c r="AA1117" s="2">
        <f t="shared" si="727"/>
        <v>0</v>
      </c>
      <c r="AB1117" s="6">
        <v>0</v>
      </c>
      <c r="AC1117" s="2">
        <f t="shared" si="728"/>
        <v>0</v>
      </c>
      <c r="AD1117" s="2">
        <f t="shared" si="729"/>
        <v>0</v>
      </c>
      <c r="AE1117" s="6">
        <v>0</v>
      </c>
      <c r="AF1117" s="2">
        <f t="shared" si="730"/>
        <v>0</v>
      </c>
      <c r="AG1117" s="2">
        <f t="shared" si="731"/>
        <v>0</v>
      </c>
      <c r="AH1117" s="6">
        <v>1359167.38112</v>
      </c>
      <c r="AI1117" s="2">
        <f t="shared" si="732"/>
        <v>1.35916738112</v>
      </c>
      <c r="AJ1117" s="2">
        <f t="shared" si="733"/>
        <v>59.628855944493843</v>
      </c>
      <c r="AK1117" s="6">
        <v>920211.09910600004</v>
      </c>
      <c r="AL1117" s="2">
        <f t="shared" si="734"/>
        <v>0.92021109910600007</v>
      </c>
      <c r="AM1117" s="2">
        <f t="shared" si="735"/>
        <v>40.371138852596914</v>
      </c>
      <c r="AN1117" s="6">
        <v>0</v>
      </c>
      <c r="AO1117" s="2">
        <f t="shared" si="736"/>
        <v>0</v>
      </c>
      <c r="AP1117" s="2">
        <f t="shared" si="737"/>
        <v>0</v>
      </c>
      <c r="AQ1117" s="6">
        <v>0</v>
      </c>
      <c r="AR1117" s="2">
        <f t="shared" si="738"/>
        <v>0</v>
      </c>
      <c r="AS1117" s="2">
        <f t="shared" si="739"/>
        <v>0</v>
      </c>
      <c r="AT1117" s="2">
        <v>2279378.59882</v>
      </c>
      <c r="AU1117" s="2">
        <v>0</v>
      </c>
      <c r="AV1117" s="2">
        <f t="shared" si="740"/>
        <v>0</v>
      </c>
      <c r="AW1117" s="2">
        <f t="shared" si="741"/>
        <v>0</v>
      </c>
      <c r="AX1117" s="2">
        <v>0</v>
      </c>
      <c r="AY1117" s="2">
        <f t="shared" si="742"/>
        <v>0</v>
      </c>
      <c r="AZ1117" s="2">
        <f t="shared" si="743"/>
        <v>0</v>
      </c>
      <c r="BA1117" s="2">
        <v>2279378.59882</v>
      </c>
      <c r="BB1117" s="2">
        <f t="shared" si="744"/>
        <v>2.2793785988200002</v>
      </c>
      <c r="BC1117" s="2">
        <f t="shared" si="745"/>
        <v>100</v>
      </c>
      <c r="BD1117" s="2">
        <v>0</v>
      </c>
      <c r="BE1117" s="2">
        <f t="shared" si="746"/>
        <v>0</v>
      </c>
      <c r="BF1117" s="2">
        <f t="shared" si="747"/>
        <v>0</v>
      </c>
      <c r="BG1117" s="2">
        <v>2279378.59882</v>
      </c>
      <c r="BH1117" s="2">
        <f t="shared" si="748"/>
        <v>2.2793785988200002</v>
      </c>
      <c r="BI1117" s="2">
        <f t="shared" si="749"/>
        <v>100</v>
      </c>
      <c r="BJ1117" s="2">
        <v>0</v>
      </c>
      <c r="BK1117" s="2">
        <f t="shared" si="750"/>
        <v>0</v>
      </c>
      <c r="BL1117" s="2">
        <f t="shared" si="751"/>
        <v>0</v>
      </c>
      <c r="BM1117" s="2">
        <v>0</v>
      </c>
      <c r="BN1117" s="2">
        <f t="shared" si="752"/>
        <v>0</v>
      </c>
      <c r="BO1117" s="2">
        <f t="shared" si="753"/>
        <v>0</v>
      </c>
      <c r="BP1117" s="2">
        <v>0</v>
      </c>
      <c r="BQ1117" s="2">
        <f t="shared" si="754"/>
        <v>0</v>
      </c>
      <c r="BR1117" s="2">
        <f t="shared" si="755"/>
        <v>0</v>
      </c>
      <c r="BS1117" s="2">
        <v>2279378.59882</v>
      </c>
      <c r="BT1117" s="1">
        <v>0</v>
      </c>
      <c r="BU1117" s="1">
        <v>15</v>
      </c>
      <c r="BV1117" s="2">
        <v>7</v>
      </c>
      <c r="BW1117" s="1">
        <v>81</v>
      </c>
      <c r="BX1117" s="2">
        <v>201.5</v>
      </c>
      <c r="BY1117" s="1">
        <v>309</v>
      </c>
      <c r="BZ1117" s="1">
        <v>0</v>
      </c>
      <c r="CA1117" s="2">
        <v>111.83333333333333</v>
      </c>
      <c r="CB1117" s="2">
        <v>1043.3333333333333</v>
      </c>
      <c r="CC1117" s="1">
        <v>182</v>
      </c>
      <c r="CD1117" s="1">
        <v>0</v>
      </c>
      <c r="CF1117" s="2">
        <v>93.961799999999997</v>
      </c>
      <c r="CG1117" s="2">
        <v>113.41759999999999</v>
      </c>
      <c r="CH1117" s="2">
        <v>7.8010000000000002</v>
      </c>
      <c r="CI1117" s="2">
        <v>52.846699999999998</v>
      </c>
      <c r="CJ1117" s="2">
        <v>4.9630000000000001</v>
      </c>
      <c r="CK1117" s="9">
        <v>7170</v>
      </c>
      <c r="CL1117" s="8">
        <v>0</v>
      </c>
      <c r="CM1117" s="8">
        <v>0</v>
      </c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8"/>
      <c r="DC1117" s="18"/>
      <c r="DD1117" s="18"/>
      <c r="DE1117" s="18"/>
      <c r="DF1117" s="21">
        <v>0</v>
      </c>
      <c r="DG1117" s="21">
        <v>0</v>
      </c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7" t="s">
        <v>56</v>
      </c>
    </row>
    <row r="1118" spans="1:130">
      <c r="A1118" s="5">
        <v>1118</v>
      </c>
      <c r="B1118" s="1">
        <v>14</v>
      </c>
      <c r="C1118" s="9">
        <v>298536</v>
      </c>
      <c r="D1118" s="9">
        <v>7858977</v>
      </c>
      <c r="E1118" s="22">
        <v>-40.918300000000002</v>
      </c>
      <c r="F1118" s="22">
        <v>-19.3536</v>
      </c>
      <c r="G1118" s="6">
        <v>0</v>
      </c>
      <c r="H1118" s="2">
        <f t="shared" si="714"/>
        <v>0</v>
      </c>
      <c r="I1118" s="2">
        <f t="shared" si="715"/>
        <v>0</v>
      </c>
      <c r="J1118" s="6">
        <v>0</v>
      </c>
      <c r="K1118" s="2">
        <f t="shared" si="716"/>
        <v>0</v>
      </c>
      <c r="L1118" s="2">
        <f t="shared" si="717"/>
        <v>0</v>
      </c>
      <c r="M1118" s="6">
        <v>1155884.19356</v>
      </c>
      <c r="N1118" s="2">
        <f t="shared" si="718"/>
        <v>1.1558841935599999</v>
      </c>
      <c r="O1118" s="2">
        <f t="shared" si="719"/>
        <v>6.5907537992412779</v>
      </c>
      <c r="P1118" s="6">
        <v>0</v>
      </c>
      <c r="Q1118" s="2">
        <f t="shared" si="720"/>
        <v>0</v>
      </c>
      <c r="R1118" s="2">
        <f t="shared" si="721"/>
        <v>0</v>
      </c>
      <c r="S1118" s="6">
        <v>1365540.07825</v>
      </c>
      <c r="T1118" s="2">
        <f t="shared" si="722"/>
        <v>1.36554007825</v>
      </c>
      <c r="U1118" s="2">
        <f t="shared" si="723"/>
        <v>7.7861939015045873</v>
      </c>
      <c r="V1118" s="6">
        <v>0</v>
      </c>
      <c r="W1118" s="2">
        <f t="shared" si="724"/>
        <v>0</v>
      </c>
      <c r="X1118" s="2">
        <f t="shared" si="725"/>
        <v>0</v>
      </c>
      <c r="Y1118" s="6">
        <v>0</v>
      </c>
      <c r="Z1118" s="2">
        <f t="shared" si="726"/>
        <v>0</v>
      </c>
      <c r="AA1118" s="2">
        <f t="shared" si="727"/>
        <v>0</v>
      </c>
      <c r="AB1118" s="6">
        <v>0</v>
      </c>
      <c r="AC1118" s="2">
        <f t="shared" si="728"/>
        <v>0</v>
      </c>
      <c r="AD1118" s="2">
        <f t="shared" si="729"/>
        <v>0</v>
      </c>
      <c r="AE1118" s="6">
        <v>12712062.4165</v>
      </c>
      <c r="AF1118" s="2">
        <f t="shared" si="730"/>
        <v>12.7120624165</v>
      </c>
      <c r="AG1118" s="2">
        <f t="shared" si="731"/>
        <v>72.483103527611874</v>
      </c>
      <c r="AH1118" s="6">
        <v>0</v>
      </c>
      <c r="AI1118" s="2">
        <f t="shared" si="732"/>
        <v>0</v>
      </c>
      <c r="AJ1118" s="2">
        <f t="shared" si="733"/>
        <v>0</v>
      </c>
      <c r="AK1118" s="6">
        <v>0</v>
      </c>
      <c r="AL1118" s="2">
        <f t="shared" si="734"/>
        <v>0</v>
      </c>
      <c r="AM1118" s="2">
        <f t="shared" si="735"/>
        <v>0</v>
      </c>
      <c r="AN1118" s="6">
        <v>0</v>
      </c>
      <c r="AO1118" s="2">
        <f t="shared" si="736"/>
        <v>0</v>
      </c>
      <c r="AP1118" s="2">
        <f t="shared" si="737"/>
        <v>0</v>
      </c>
      <c r="AQ1118" s="6">
        <v>2304479.6692900001</v>
      </c>
      <c r="AR1118" s="2">
        <f t="shared" si="738"/>
        <v>2.30447966929</v>
      </c>
      <c r="AS1118" s="2">
        <f t="shared" si="739"/>
        <v>13.139947946575111</v>
      </c>
      <c r="AT1118" s="2">
        <v>17537966.502300002</v>
      </c>
      <c r="AU1118" s="2">
        <v>13867004.717599999</v>
      </c>
      <c r="AV1118" s="2">
        <f t="shared" si="740"/>
        <v>13.867004717599999</v>
      </c>
      <c r="AW1118" s="2">
        <f t="shared" si="741"/>
        <v>79.068486735799297</v>
      </c>
      <c r="AX1118" s="2">
        <v>0</v>
      </c>
      <c r="AY1118" s="2">
        <f t="shared" si="742"/>
        <v>0</v>
      </c>
      <c r="AZ1118" s="2">
        <f t="shared" si="743"/>
        <v>0</v>
      </c>
      <c r="BA1118" s="2">
        <v>3670961.7845399999</v>
      </c>
      <c r="BB1118" s="2">
        <f t="shared" si="744"/>
        <v>3.6709617845399998</v>
      </c>
      <c r="BC1118" s="2">
        <f t="shared" si="745"/>
        <v>20.931513263288391</v>
      </c>
      <c r="BD1118" s="2">
        <v>0</v>
      </c>
      <c r="BE1118" s="2">
        <f t="shared" si="746"/>
        <v>0</v>
      </c>
      <c r="BF1118" s="2">
        <f t="shared" si="747"/>
        <v>0</v>
      </c>
      <c r="BG1118" s="2">
        <v>401777.09890500002</v>
      </c>
      <c r="BH1118" s="2">
        <f t="shared" si="748"/>
        <v>0.40177709890500002</v>
      </c>
      <c r="BI1118" s="2">
        <f t="shared" si="749"/>
        <v>2.290898998195197</v>
      </c>
      <c r="BJ1118" s="2">
        <v>9507164.2528499998</v>
      </c>
      <c r="BK1118" s="2">
        <f t="shared" si="750"/>
        <v>9.50716425285</v>
      </c>
      <c r="BL1118" s="2">
        <f t="shared" si="751"/>
        <v>54.209045567530254</v>
      </c>
      <c r="BM1118" s="2">
        <v>7629025.1505699996</v>
      </c>
      <c r="BN1118" s="2">
        <f t="shared" si="752"/>
        <v>7.6290251505699995</v>
      </c>
      <c r="BO1118" s="2">
        <f t="shared" si="753"/>
        <v>43.500055434417085</v>
      </c>
      <c r="BP1118" s="2">
        <v>0</v>
      </c>
      <c r="BQ1118" s="2">
        <f t="shared" si="754"/>
        <v>0</v>
      </c>
      <c r="BR1118" s="2">
        <f t="shared" si="755"/>
        <v>0</v>
      </c>
      <c r="BS1118" s="2">
        <v>17537966.502324998</v>
      </c>
      <c r="BT1118" s="1">
        <v>219</v>
      </c>
      <c r="BU1118" s="1">
        <v>673</v>
      </c>
      <c r="BV1118" s="2">
        <v>478.89473684210526</v>
      </c>
      <c r="BW1118" s="1">
        <v>79</v>
      </c>
      <c r="BX1118" s="2">
        <v>224.57894736842104</v>
      </c>
      <c r="BY1118" s="1">
        <v>322</v>
      </c>
      <c r="BZ1118" s="1">
        <v>125</v>
      </c>
      <c r="CA1118" s="2">
        <v>169.34210526315789</v>
      </c>
      <c r="CB1118" s="2">
        <v>1230.078947368421</v>
      </c>
      <c r="CC1118" s="1">
        <v>213</v>
      </c>
      <c r="CD1118" s="1">
        <v>23</v>
      </c>
      <c r="CE1118" s="2">
        <v>0.85099999999999998</v>
      </c>
      <c r="CF1118" s="2">
        <v>87.753699999999995</v>
      </c>
      <c r="CG1118" s="2">
        <v>103.2546</v>
      </c>
      <c r="CH1118" s="2">
        <v>5.4950000000000001</v>
      </c>
      <c r="CI1118" s="2">
        <v>58.627499999999998</v>
      </c>
      <c r="CJ1118" s="2">
        <v>4.8639999999999999</v>
      </c>
      <c r="CK1118" s="9">
        <v>6829</v>
      </c>
      <c r="CL1118" s="8">
        <v>0</v>
      </c>
      <c r="CM1118" s="8">
        <v>0</v>
      </c>
      <c r="CN1118" s="18"/>
      <c r="CO1118" s="18"/>
      <c r="CP1118" s="18"/>
      <c r="CQ1118" s="18"/>
      <c r="CR1118" s="18"/>
      <c r="CS1118" s="18"/>
      <c r="CT1118" s="18"/>
      <c r="CU1118" s="18"/>
      <c r="CV1118" s="18"/>
      <c r="CW1118" s="18"/>
      <c r="CX1118" s="18"/>
      <c r="CY1118" s="18"/>
      <c r="CZ1118" s="18"/>
      <c r="DA1118" s="18"/>
      <c r="DB1118" s="18"/>
      <c r="DC1118" s="18"/>
      <c r="DD1118" s="18"/>
      <c r="DE1118" s="18"/>
      <c r="DF1118" s="1">
        <v>1</v>
      </c>
      <c r="DG1118" s="1">
        <v>50</v>
      </c>
      <c r="DH1118" s="1">
        <v>200</v>
      </c>
      <c r="DI1118" s="1">
        <v>200</v>
      </c>
      <c r="DJ1118" s="1">
        <v>200</v>
      </c>
      <c r="DK1118" s="1">
        <v>79</v>
      </c>
      <c r="DL1118" s="1">
        <v>229</v>
      </c>
      <c r="DM1118" s="1">
        <v>311</v>
      </c>
      <c r="DN1118" s="1">
        <v>142</v>
      </c>
      <c r="DO1118" s="1">
        <v>169</v>
      </c>
      <c r="DP1118" s="1">
        <v>1214</v>
      </c>
      <c r="DQ1118" s="1">
        <v>208</v>
      </c>
      <c r="DR1118" s="1">
        <v>25</v>
      </c>
      <c r="DS1118" s="1">
        <v>0.85099999999999998</v>
      </c>
      <c r="DT1118" s="1">
        <v>87.753699999999995</v>
      </c>
      <c r="DU1118" s="1">
        <v>103.2546</v>
      </c>
      <c r="DV1118" s="1">
        <v>5.4950000000000001</v>
      </c>
      <c r="DW1118" s="1">
        <v>58.627499999999998</v>
      </c>
      <c r="DX1118" s="1">
        <v>4.8639999999999999</v>
      </c>
      <c r="DY1118" s="1">
        <v>6829</v>
      </c>
      <c r="DZ1118" s="7" t="s">
        <v>56</v>
      </c>
    </row>
    <row r="1119" spans="1:130">
      <c r="A1119" s="5">
        <v>1119</v>
      </c>
      <c r="B1119" s="1">
        <v>14</v>
      </c>
      <c r="C1119" s="9">
        <v>302810</v>
      </c>
      <c r="D1119" s="9">
        <v>7858954</v>
      </c>
      <c r="E1119" s="22">
        <v>-40.877699999999997</v>
      </c>
      <c r="F1119" s="22">
        <v>-19.354199999999999</v>
      </c>
      <c r="G1119" s="6">
        <v>0</v>
      </c>
      <c r="H1119" s="2">
        <f t="shared" si="714"/>
        <v>0</v>
      </c>
      <c r="I1119" s="2">
        <f t="shared" si="715"/>
        <v>0</v>
      </c>
      <c r="J1119" s="6">
        <v>0</v>
      </c>
      <c r="K1119" s="2">
        <f t="shared" si="716"/>
        <v>0</v>
      </c>
      <c r="L1119" s="2">
        <f t="shared" si="717"/>
        <v>0</v>
      </c>
      <c r="M1119" s="6">
        <v>562051.12349799997</v>
      </c>
      <c r="N1119" s="2">
        <f t="shared" si="718"/>
        <v>0.56205112349800002</v>
      </c>
      <c r="O1119" s="2">
        <f t="shared" si="719"/>
        <v>2.2482044939920001</v>
      </c>
      <c r="P1119" s="6">
        <v>0</v>
      </c>
      <c r="Q1119" s="2">
        <f t="shared" si="720"/>
        <v>0</v>
      </c>
      <c r="R1119" s="2">
        <f t="shared" si="721"/>
        <v>0</v>
      </c>
      <c r="S1119" s="6">
        <v>3600485.4665000001</v>
      </c>
      <c r="T1119" s="2">
        <f t="shared" si="722"/>
        <v>3.6004854664999999</v>
      </c>
      <c r="U1119" s="2">
        <f t="shared" si="723"/>
        <v>14.401941866000001</v>
      </c>
      <c r="V1119" s="6">
        <v>18000.015000200001</v>
      </c>
      <c r="W1119" s="2">
        <f t="shared" si="724"/>
        <v>1.8000015000200001E-2</v>
      </c>
      <c r="X1119" s="2">
        <f t="shared" si="725"/>
        <v>7.2000060000800004E-2</v>
      </c>
      <c r="Y1119" s="6">
        <v>0</v>
      </c>
      <c r="Z1119" s="2">
        <f t="shared" si="726"/>
        <v>0</v>
      </c>
      <c r="AA1119" s="2">
        <f t="shared" si="727"/>
        <v>0</v>
      </c>
      <c r="AB1119" s="6">
        <v>0</v>
      </c>
      <c r="AC1119" s="2">
        <f t="shared" si="728"/>
        <v>0</v>
      </c>
      <c r="AD1119" s="2">
        <f t="shared" si="729"/>
        <v>0</v>
      </c>
      <c r="AE1119" s="6">
        <v>18535272.2971</v>
      </c>
      <c r="AF1119" s="2">
        <f t="shared" si="730"/>
        <v>18.535272297100001</v>
      </c>
      <c r="AG1119" s="2">
        <f t="shared" si="731"/>
        <v>74.141089188400002</v>
      </c>
      <c r="AH1119" s="6">
        <v>0</v>
      </c>
      <c r="AI1119" s="2">
        <f t="shared" si="732"/>
        <v>0</v>
      </c>
      <c r="AJ1119" s="2">
        <f t="shared" si="733"/>
        <v>0</v>
      </c>
      <c r="AK1119" s="6">
        <v>0</v>
      </c>
      <c r="AL1119" s="2">
        <f t="shared" si="734"/>
        <v>0</v>
      </c>
      <c r="AM1119" s="2">
        <f t="shared" si="735"/>
        <v>0</v>
      </c>
      <c r="AN1119" s="6">
        <v>0</v>
      </c>
      <c r="AO1119" s="2">
        <f t="shared" si="736"/>
        <v>0</v>
      </c>
      <c r="AP1119" s="2">
        <f t="shared" si="737"/>
        <v>0</v>
      </c>
      <c r="AQ1119" s="6">
        <v>2284191.0978899999</v>
      </c>
      <c r="AR1119" s="2">
        <f t="shared" si="738"/>
        <v>2.28419109789</v>
      </c>
      <c r="AS1119" s="2">
        <f t="shared" si="739"/>
        <v>9.1367643915599999</v>
      </c>
      <c r="AT1119" s="2">
        <v>25000000</v>
      </c>
      <c r="AU1119" s="2">
        <v>24577279.3259</v>
      </c>
      <c r="AV1119" s="2">
        <f t="shared" si="740"/>
        <v>24.577279325900001</v>
      </c>
      <c r="AW1119" s="2">
        <f t="shared" si="741"/>
        <v>98.309117303600004</v>
      </c>
      <c r="AX1119" s="2">
        <v>0</v>
      </c>
      <c r="AY1119" s="2">
        <f t="shared" si="742"/>
        <v>0</v>
      </c>
      <c r="AZ1119" s="2">
        <f t="shared" si="743"/>
        <v>0</v>
      </c>
      <c r="BA1119" s="2">
        <v>422720.6741</v>
      </c>
      <c r="BB1119" s="2">
        <f t="shared" si="744"/>
        <v>0.42272067410000003</v>
      </c>
      <c r="BC1119" s="2">
        <f t="shared" si="745"/>
        <v>1.6908826963999999</v>
      </c>
      <c r="BD1119" s="2">
        <v>0</v>
      </c>
      <c r="BE1119" s="2">
        <f t="shared" si="746"/>
        <v>0</v>
      </c>
      <c r="BF1119" s="2">
        <f t="shared" si="747"/>
        <v>0</v>
      </c>
      <c r="BG1119" s="2">
        <v>940287.46091999998</v>
      </c>
      <c r="BH1119" s="2">
        <f t="shared" si="748"/>
        <v>0.94028746091999993</v>
      </c>
      <c r="BI1119" s="2">
        <f t="shared" si="749"/>
        <v>3.7611498436799997</v>
      </c>
      <c r="BJ1119" s="2">
        <v>0</v>
      </c>
      <c r="BK1119" s="2">
        <f t="shared" si="750"/>
        <v>0</v>
      </c>
      <c r="BL1119" s="2">
        <f t="shared" si="751"/>
        <v>0</v>
      </c>
      <c r="BM1119" s="2">
        <v>24059712.539099999</v>
      </c>
      <c r="BN1119" s="2">
        <f t="shared" si="752"/>
        <v>24.059712539099998</v>
      </c>
      <c r="BO1119" s="2">
        <f t="shared" si="753"/>
        <v>96.238850156399991</v>
      </c>
      <c r="BP1119" s="2">
        <v>0</v>
      </c>
      <c r="BQ1119" s="2">
        <f t="shared" si="754"/>
        <v>0</v>
      </c>
      <c r="BR1119" s="2">
        <f t="shared" si="755"/>
        <v>0</v>
      </c>
      <c r="BS1119" s="2">
        <v>25000000.000019997</v>
      </c>
      <c r="BT1119" s="1">
        <v>201</v>
      </c>
      <c r="BU1119" s="1">
        <v>744</v>
      </c>
      <c r="BV1119" s="2">
        <v>504.53061224489795</v>
      </c>
      <c r="BW1119" s="1">
        <v>79</v>
      </c>
      <c r="BX1119" s="2">
        <v>223.21276595744681</v>
      </c>
      <c r="BY1119" s="1">
        <v>323</v>
      </c>
      <c r="BZ1119" s="1">
        <v>122</v>
      </c>
      <c r="CA1119" s="2">
        <v>167.80851063829786</v>
      </c>
      <c r="CB1119" s="2">
        <v>1235.2553191489362</v>
      </c>
      <c r="CC1119" s="1">
        <v>212</v>
      </c>
      <c r="CD1119" s="1">
        <v>23</v>
      </c>
      <c r="CE1119" s="2">
        <v>0.85099999999999998</v>
      </c>
      <c r="CF1119" s="2">
        <v>87.753699999999995</v>
      </c>
      <c r="CG1119" s="2">
        <v>103.2546</v>
      </c>
      <c r="CH1119" s="2">
        <v>5.4950000000000001</v>
      </c>
      <c r="CI1119" s="2">
        <v>58.627499999999998</v>
      </c>
      <c r="CJ1119" s="2">
        <v>4.8639999999999999</v>
      </c>
      <c r="CK1119" s="9">
        <v>6829</v>
      </c>
      <c r="CL1119" s="8">
        <v>0</v>
      </c>
      <c r="CM1119" s="8">
        <v>0</v>
      </c>
      <c r="CN1119" s="18"/>
      <c r="CO1119" s="18"/>
      <c r="CP1119" s="18"/>
      <c r="CQ1119" s="18"/>
      <c r="CR1119" s="18"/>
      <c r="CS1119" s="18"/>
      <c r="CT1119" s="18"/>
      <c r="CU1119" s="18"/>
      <c r="CV1119" s="18"/>
      <c r="CW1119" s="18"/>
      <c r="CX1119" s="18"/>
      <c r="CY1119" s="18"/>
      <c r="CZ1119" s="18"/>
      <c r="DA1119" s="18"/>
      <c r="DB1119" s="18"/>
      <c r="DC1119" s="18"/>
      <c r="DD1119" s="18"/>
      <c r="DE1119" s="18"/>
      <c r="DF1119" s="1">
        <v>1</v>
      </c>
      <c r="DG1119" s="1">
        <v>2</v>
      </c>
      <c r="DH1119" s="1">
        <v>370</v>
      </c>
      <c r="DI1119" s="1">
        <v>370</v>
      </c>
      <c r="DJ1119" s="1">
        <v>370</v>
      </c>
      <c r="DK1119" s="1">
        <v>79</v>
      </c>
      <c r="DL1119" s="1">
        <v>220</v>
      </c>
      <c r="DM1119" s="1">
        <v>302</v>
      </c>
      <c r="DN1119" s="1">
        <v>133</v>
      </c>
      <c r="DO1119" s="1">
        <v>169</v>
      </c>
      <c r="DP1119" s="1">
        <v>1247</v>
      </c>
      <c r="DQ1119" s="1">
        <v>210</v>
      </c>
      <c r="DR1119" s="1">
        <v>28</v>
      </c>
      <c r="DS1119" s="1">
        <v>0.85099999999999998</v>
      </c>
      <c r="DT1119" s="1">
        <v>87.753699999999995</v>
      </c>
      <c r="DU1119" s="1">
        <v>103.2546</v>
      </c>
      <c r="DV1119" s="1">
        <v>5.4950000000000001</v>
      </c>
      <c r="DW1119" s="1">
        <v>58.627499999999998</v>
      </c>
      <c r="DX1119" s="1">
        <v>4.8639999999999999</v>
      </c>
      <c r="DY1119" s="1">
        <v>6829</v>
      </c>
      <c r="DZ1119" s="20" t="s">
        <v>57</v>
      </c>
    </row>
    <row r="1120" spans="1:130">
      <c r="A1120" s="5">
        <v>1120</v>
      </c>
      <c r="B1120" s="1">
        <v>14</v>
      </c>
      <c r="C1120" s="9">
        <v>307810</v>
      </c>
      <c r="D1120" s="9">
        <v>7858954</v>
      </c>
      <c r="E1120" s="22">
        <v>-40.830100000000002</v>
      </c>
      <c r="F1120" s="22">
        <v>-19.354700000000001</v>
      </c>
      <c r="G1120" s="6">
        <v>0</v>
      </c>
      <c r="H1120" s="2">
        <f t="shared" si="714"/>
        <v>0</v>
      </c>
      <c r="I1120" s="2">
        <f t="shared" si="715"/>
        <v>0</v>
      </c>
      <c r="J1120" s="6">
        <v>0</v>
      </c>
      <c r="K1120" s="2">
        <f t="shared" si="716"/>
        <v>0</v>
      </c>
      <c r="L1120" s="2">
        <f t="shared" si="717"/>
        <v>0</v>
      </c>
      <c r="M1120" s="6">
        <v>125266.986307</v>
      </c>
      <c r="N1120" s="2">
        <f t="shared" si="718"/>
        <v>0.12526698630700001</v>
      </c>
      <c r="O1120" s="2">
        <f t="shared" si="719"/>
        <v>0.50106794522799991</v>
      </c>
      <c r="P1120" s="6">
        <v>0</v>
      </c>
      <c r="Q1120" s="2">
        <f t="shared" si="720"/>
        <v>0</v>
      </c>
      <c r="R1120" s="2">
        <f t="shared" si="721"/>
        <v>0</v>
      </c>
      <c r="S1120" s="6">
        <v>5943221.8345600003</v>
      </c>
      <c r="T1120" s="2">
        <f t="shared" si="722"/>
        <v>5.9432218345600001</v>
      </c>
      <c r="U1120" s="2">
        <f t="shared" si="723"/>
        <v>23.77288733824</v>
      </c>
      <c r="V1120" s="6">
        <v>261902.24978899999</v>
      </c>
      <c r="W1120" s="2">
        <f t="shared" si="724"/>
        <v>0.26190224978900001</v>
      </c>
      <c r="X1120" s="2">
        <f t="shared" si="725"/>
        <v>1.047608999156</v>
      </c>
      <c r="Y1120" s="6">
        <v>0</v>
      </c>
      <c r="Z1120" s="2">
        <f t="shared" si="726"/>
        <v>0</v>
      </c>
      <c r="AA1120" s="2">
        <f t="shared" si="727"/>
        <v>0</v>
      </c>
      <c r="AB1120" s="6">
        <v>0</v>
      </c>
      <c r="AC1120" s="2">
        <f t="shared" si="728"/>
        <v>0</v>
      </c>
      <c r="AD1120" s="2">
        <f t="shared" si="729"/>
        <v>0</v>
      </c>
      <c r="AE1120" s="6">
        <v>16571942.3948</v>
      </c>
      <c r="AF1120" s="2">
        <f t="shared" si="730"/>
        <v>16.571942394800001</v>
      </c>
      <c r="AG1120" s="2">
        <f t="shared" si="731"/>
        <v>66.287769579199988</v>
      </c>
      <c r="AH1120" s="6">
        <v>0</v>
      </c>
      <c r="AI1120" s="2">
        <f t="shared" si="732"/>
        <v>0</v>
      </c>
      <c r="AJ1120" s="2">
        <f t="shared" si="733"/>
        <v>0</v>
      </c>
      <c r="AK1120" s="6">
        <v>0</v>
      </c>
      <c r="AL1120" s="2">
        <f t="shared" si="734"/>
        <v>0</v>
      </c>
      <c r="AM1120" s="2">
        <f t="shared" si="735"/>
        <v>0</v>
      </c>
      <c r="AN1120" s="6">
        <v>0</v>
      </c>
      <c r="AO1120" s="2">
        <f t="shared" si="736"/>
        <v>0</v>
      </c>
      <c r="AP1120" s="2">
        <f t="shared" si="737"/>
        <v>0</v>
      </c>
      <c r="AQ1120" s="6">
        <v>2097666.5345200002</v>
      </c>
      <c r="AR1120" s="2">
        <f t="shared" si="738"/>
        <v>2.0976665345200001</v>
      </c>
      <c r="AS1120" s="2">
        <f t="shared" si="739"/>
        <v>8.3906661380800003</v>
      </c>
      <c r="AT1120" s="2">
        <v>25000000</v>
      </c>
      <c r="AU1120" s="2">
        <v>24585889.976799998</v>
      </c>
      <c r="AV1120" s="2">
        <f t="shared" si="740"/>
        <v>24.585889976799997</v>
      </c>
      <c r="AW1120" s="2">
        <f t="shared" si="741"/>
        <v>98.343559907199989</v>
      </c>
      <c r="AX1120" s="2">
        <v>0</v>
      </c>
      <c r="AY1120" s="2">
        <f t="shared" si="742"/>
        <v>0</v>
      </c>
      <c r="AZ1120" s="2">
        <f t="shared" si="743"/>
        <v>0</v>
      </c>
      <c r="BA1120" s="2">
        <v>414110.023185</v>
      </c>
      <c r="BB1120" s="2">
        <f t="shared" si="744"/>
        <v>0.41411002318500001</v>
      </c>
      <c r="BC1120" s="2">
        <f t="shared" si="745"/>
        <v>1.65644009274</v>
      </c>
      <c r="BD1120" s="2">
        <v>0</v>
      </c>
      <c r="BE1120" s="2">
        <f t="shared" si="746"/>
        <v>0</v>
      </c>
      <c r="BF1120" s="2">
        <f t="shared" si="747"/>
        <v>0</v>
      </c>
      <c r="BG1120" s="2">
        <v>671326.52377299999</v>
      </c>
      <c r="BH1120" s="2">
        <f t="shared" si="748"/>
        <v>0.67132652377299995</v>
      </c>
      <c r="BI1120" s="2">
        <f t="shared" si="749"/>
        <v>2.6853060950920002</v>
      </c>
      <c r="BJ1120" s="2">
        <v>13856291.4098</v>
      </c>
      <c r="BK1120" s="2">
        <f t="shared" si="750"/>
        <v>13.856291409800001</v>
      </c>
      <c r="BL1120" s="2">
        <f t="shared" si="751"/>
        <v>55.425165639200003</v>
      </c>
      <c r="BM1120" s="2">
        <v>10472382.066400001</v>
      </c>
      <c r="BN1120" s="2">
        <f t="shared" si="752"/>
        <v>10.472382066400002</v>
      </c>
      <c r="BO1120" s="2">
        <f t="shared" si="753"/>
        <v>41.889528265599999</v>
      </c>
      <c r="BP1120" s="2">
        <v>0</v>
      </c>
      <c r="BQ1120" s="2">
        <f t="shared" si="754"/>
        <v>0</v>
      </c>
      <c r="BR1120" s="2">
        <f t="shared" si="755"/>
        <v>0</v>
      </c>
      <c r="BS1120" s="2">
        <v>24999999.999972999</v>
      </c>
      <c r="BT1120" s="1">
        <v>454</v>
      </c>
      <c r="BU1120" s="1">
        <v>789</v>
      </c>
      <c r="BV1120" s="2">
        <v>649.04761904761904</v>
      </c>
      <c r="BW1120" s="1">
        <v>79</v>
      </c>
      <c r="BX1120" s="2">
        <v>213.90243902439025</v>
      </c>
      <c r="BY1120" s="1">
        <v>306</v>
      </c>
      <c r="BZ1120" s="1">
        <v>120</v>
      </c>
      <c r="CA1120" s="2">
        <v>165.82926829268294</v>
      </c>
      <c r="CB1120" s="2">
        <v>1267.3902439024391</v>
      </c>
      <c r="CC1120" s="1">
        <v>212</v>
      </c>
      <c r="CD1120" s="1">
        <v>27</v>
      </c>
      <c r="CE1120" s="2">
        <v>0.85099999999999998</v>
      </c>
      <c r="CF1120" s="2">
        <v>87.753699999999995</v>
      </c>
      <c r="CG1120" s="2">
        <v>103.2546</v>
      </c>
      <c r="CH1120" s="2">
        <v>5.4950000000000001</v>
      </c>
      <c r="CI1120" s="2">
        <v>58.627499999999998</v>
      </c>
      <c r="CJ1120" s="2">
        <v>4.8639999999999999</v>
      </c>
      <c r="CK1120" s="9">
        <v>6829</v>
      </c>
      <c r="CL1120" s="8">
        <v>0</v>
      </c>
      <c r="CM1120" s="8">
        <v>0</v>
      </c>
      <c r="CN1120" s="18"/>
      <c r="CO1120" s="18"/>
      <c r="CP1120" s="18"/>
      <c r="CQ1120" s="18"/>
      <c r="CR1120" s="18"/>
      <c r="CS1120" s="18"/>
      <c r="CT1120" s="18"/>
      <c r="CU1120" s="18"/>
      <c r="CV1120" s="18"/>
      <c r="CW1120" s="18"/>
      <c r="CX1120" s="18"/>
      <c r="CY1120" s="18"/>
      <c r="CZ1120" s="18"/>
      <c r="DA1120" s="18"/>
      <c r="DB1120" s="18"/>
      <c r="DC1120" s="18"/>
      <c r="DD1120" s="18"/>
      <c r="DE1120" s="18"/>
      <c r="DF1120" s="1">
        <v>2</v>
      </c>
      <c r="DG1120" s="1">
        <v>4</v>
      </c>
      <c r="DH1120" s="1">
        <v>646</v>
      </c>
      <c r="DI1120" s="1">
        <v>664</v>
      </c>
      <c r="DJ1120" s="1">
        <v>655</v>
      </c>
      <c r="DK1120" s="1">
        <v>79</v>
      </c>
      <c r="DL1120" s="1">
        <v>212</v>
      </c>
      <c r="DM1120" s="1">
        <v>295</v>
      </c>
      <c r="DN1120" s="1">
        <v>125</v>
      </c>
      <c r="DO1120" s="1">
        <v>166.5</v>
      </c>
      <c r="DP1120" s="1">
        <v>1274</v>
      </c>
      <c r="DQ1120" s="1">
        <v>210</v>
      </c>
      <c r="DR1120" s="1">
        <v>30</v>
      </c>
      <c r="DS1120" s="1">
        <v>0.85099999999999998</v>
      </c>
      <c r="DT1120" s="1">
        <v>87.753699999999995</v>
      </c>
      <c r="DU1120" s="1">
        <v>103.2546</v>
      </c>
      <c r="DV1120" s="1">
        <v>5.4950000000000001</v>
      </c>
      <c r="DW1120" s="1">
        <v>58.627499999999998</v>
      </c>
      <c r="DX1120" s="1">
        <v>4.8639999999999999</v>
      </c>
      <c r="DY1120" s="1">
        <v>6829</v>
      </c>
      <c r="DZ1120" s="20" t="s">
        <v>57</v>
      </c>
    </row>
    <row r="1121" spans="1:130">
      <c r="A1121" s="5">
        <v>1121</v>
      </c>
      <c r="B1121" s="1">
        <v>14</v>
      </c>
      <c r="C1121" s="9">
        <v>312810</v>
      </c>
      <c r="D1121" s="9">
        <v>7858954</v>
      </c>
      <c r="E1121" s="22">
        <v>-40.782499999999999</v>
      </c>
      <c r="F1121" s="22">
        <v>-19.3552</v>
      </c>
      <c r="G1121" s="6">
        <v>0</v>
      </c>
      <c r="H1121" s="2">
        <f t="shared" si="714"/>
        <v>0</v>
      </c>
      <c r="I1121" s="2">
        <f t="shared" si="715"/>
        <v>0</v>
      </c>
      <c r="J1121" s="6">
        <v>0</v>
      </c>
      <c r="K1121" s="2">
        <f t="shared" si="716"/>
        <v>0</v>
      </c>
      <c r="L1121" s="2">
        <f t="shared" si="717"/>
        <v>0</v>
      </c>
      <c r="M1121" s="6">
        <v>1048857.5097000001</v>
      </c>
      <c r="N1121" s="2">
        <f t="shared" si="718"/>
        <v>1.0488575097000001</v>
      </c>
      <c r="O1121" s="2">
        <f t="shared" si="719"/>
        <v>4.1954300387999997</v>
      </c>
      <c r="P1121" s="6">
        <v>0</v>
      </c>
      <c r="Q1121" s="2">
        <f t="shared" si="720"/>
        <v>0</v>
      </c>
      <c r="R1121" s="2">
        <f t="shared" si="721"/>
        <v>0</v>
      </c>
      <c r="S1121" s="6">
        <v>3755693.22939</v>
      </c>
      <c r="T1121" s="2">
        <f t="shared" si="722"/>
        <v>3.7556932293899998</v>
      </c>
      <c r="U1121" s="2">
        <f t="shared" si="723"/>
        <v>15.022772917560001</v>
      </c>
      <c r="V1121" s="6">
        <v>0</v>
      </c>
      <c r="W1121" s="2">
        <f t="shared" si="724"/>
        <v>0</v>
      </c>
      <c r="X1121" s="2">
        <f t="shared" si="725"/>
        <v>0</v>
      </c>
      <c r="Y1121" s="6">
        <v>0</v>
      </c>
      <c r="Z1121" s="2">
        <f t="shared" si="726"/>
        <v>0</v>
      </c>
      <c r="AA1121" s="2">
        <f t="shared" si="727"/>
        <v>0</v>
      </c>
      <c r="AB1121" s="6">
        <v>0</v>
      </c>
      <c r="AC1121" s="2">
        <f t="shared" si="728"/>
        <v>0</v>
      </c>
      <c r="AD1121" s="2">
        <f t="shared" si="729"/>
        <v>0</v>
      </c>
      <c r="AE1121" s="6">
        <v>16378050.131100001</v>
      </c>
      <c r="AF1121" s="2">
        <f t="shared" si="730"/>
        <v>16.3780501311</v>
      </c>
      <c r="AG1121" s="2">
        <f t="shared" si="731"/>
        <v>65.512200524400001</v>
      </c>
      <c r="AH1121" s="6">
        <v>0</v>
      </c>
      <c r="AI1121" s="2">
        <f t="shared" si="732"/>
        <v>0</v>
      </c>
      <c r="AJ1121" s="2">
        <f t="shared" si="733"/>
        <v>0</v>
      </c>
      <c r="AK1121" s="6">
        <v>0</v>
      </c>
      <c r="AL1121" s="2">
        <f t="shared" si="734"/>
        <v>0</v>
      </c>
      <c r="AM1121" s="2">
        <f t="shared" si="735"/>
        <v>0</v>
      </c>
      <c r="AN1121" s="6">
        <v>0</v>
      </c>
      <c r="AO1121" s="2">
        <f t="shared" si="736"/>
        <v>0</v>
      </c>
      <c r="AP1121" s="2">
        <f t="shared" si="737"/>
        <v>0</v>
      </c>
      <c r="AQ1121" s="6">
        <v>3817399.1298000002</v>
      </c>
      <c r="AR1121" s="2">
        <f t="shared" si="738"/>
        <v>3.8173991298000001</v>
      </c>
      <c r="AS1121" s="2">
        <f t="shared" si="739"/>
        <v>15.269596519200002</v>
      </c>
      <c r="AT1121" s="2">
        <v>25000000</v>
      </c>
      <c r="AU1121" s="2">
        <v>2741302.4321699999</v>
      </c>
      <c r="AV1121" s="2">
        <f t="shared" si="740"/>
        <v>2.7413024321699999</v>
      </c>
      <c r="AW1121" s="2">
        <f t="shared" si="741"/>
        <v>10.96520972868</v>
      </c>
      <c r="AX1121" s="2">
        <v>0</v>
      </c>
      <c r="AY1121" s="2">
        <f t="shared" si="742"/>
        <v>0</v>
      </c>
      <c r="AZ1121" s="2">
        <f t="shared" si="743"/>
        <v>0</v>
      </c>
      <c r="BA1121" s="2">
        <v>22258697.5678</v>
      </c>
      <c r="BB1121" s="2">
        <f t="shared" si="744"/>
        <v>22.258697567799999</v>
      </c>
      <c r="BC1121" s="2">
        <f t="shared" si="745"/>
        <v>89.034790271200009</v>
      </c>
      <c r="BD1121" s="2">
        <v>0</v>
      </c>
      <c r="BE1121" s="2">
        <f t="shared" si="746"/>
        <v>0</v>
      </c>
      <c r="BF1121" s="2">
        <f t="shared" si="747"/>
        <v>0</v>
      </c>
      <c r="BG1121" s="2">
        <v>411338.24318699999</v>
      </c>
      <c r="BH1121" s="2">
        <f t="shared" si="748"/>
        <v>0.41133824318699996</v>
      </c>
      <c r="BI1121" s="2">
        <f t="shared" si="749"/>
        <v>1.6453529727479999</v>
      </c>
      <c r="BJ1121" s="2">
        <v>24588661.7568</v>
      </c>
      <c r="BK1121" s="2">
        <f t="shared" si="750"/>
        <v>24.588661756800001</v>
      </c>
      <c r="BL1121" s="2">
        <f t="shared" si="751"/>
        <v>98.354647027200002</v>
      </c>
      <c r="BM1121" s="2">
        <v>0</v>
      </c>
      <c r="BN1121" s="2">
        <f t="shared" si="752"/>
        <v>0</v>
      </c>
      <c r="BO1121" s="2">
        <f t="shared" si="753"/>
        <v>0</v>
      </c>
      <c r="BP1121" s="2">
        <v>0</v>
      </c>
      <c r="BQ1121" s="2">
        <f t="shared" si="754"/>
        <v>0</v>
      </c>
      <c r="BR1121" s="2">
        <f t="shared" si="755"/>
        <v>0</v>
      </c>
      <c r="BS1121" s="2">
        <v>24999999.999986999</v>
      </c>
      <c r="BT1121" s="1">
        <v>108</v>
      </c>
      <c r="BU1121" s="1">
        <v>709</v>
      </c>
      <c r="BV1121" s="2">
        <v>279.08163265306121</v>
      </c>
      <c r="BW1121" s="1">
        <v>79.5</v>
      </c>
      <c r="BX1121" s="2">
        <v>235.22916666666666</v>
      </c>
      <c r="BY1121" s="1">
        <v>324</v>
      </c>
      <c r="BZ1121" s="1">
        <v>125</v>
      </c>
      <c r="CA1121" s="2">
        <v>163.75</v>
      </c>
      <c r="CB1121" s="2">
        <v>1193.7708333333333</v>
      </c>
      <c r="CC1121" s="1">
        <v>210</v>
      </c>
      <c r="CD1121" s="1">
        <v>24</v>
      </c>
      <c r="CE1121" s="2">
        <v>0.85099999999999998</v>
      </c>
      <c r="CF1121" s="2">
        <v>87.753699999999995</v>
      </c>
      <c r="CG1121" s="2">
        <v>103.2546</v>
      </c>
      <c r="CH1121" s="2">
        <v>5.4950000000000001</v>
      </c>
      <c r="CI1121" s="2">
        <v>58.627499999999998</v>
      </c>
      <c r="CJ1121" s="2">
        <v>4.8639999999999999</v>
      </c>
      <c r="CK1121" s="9">
        <v>6829</v>
      </c>
      <c r="CL1121" s="8">
        <v>0</v>
      </c>
      <c r="CM1121" s="8">
        <v>0</v>
      </c>
      <c r="CN1121" s="18"/>
      <c r="CO1121" s="18"/>
      <c r="CP1121" s="18"/>
      <c r="CQ1121" s="18"/>
      <c r="CR1121" s="18"/>
      <c r="CS1121" s="18"/>
      <c r="CT1121" s="18"/>
      <c r="CU1121" s="18"/>
      <c r="CV1121" s="18"/>
      <c r="CW1121" s="18"/>
      <c r="CX1121" s="18"/>
      <c r="CY1121" s="18"/>
      <c r="CZ1121" s="18"/>
      <c r="DA1121" s="18"/>
      <c r="DB1121" s="18"/>
      <c r="DC1121" s="18"/>
      <c r="DD1121" s="18"/>
      <c r="DE1121" s="18"/>
      <c r="DF1121" s="1">
        <v>0</v>
      </c>
      <c r="DG1121" s="1">
        <v>0</v>
      </c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20" t="s">
        <v>57</v>
      </c>
    </row>
    <row r="1122" spans="1:130">
      <c r="A1122" s="5">
        <v>1122</v>
      </c>
      <c r="B1122" s="1">
        <v>14</v>
      </c>
      <c r="C1122" s="9">
        <v>317810</v>
      </c>
      <c r="D1122" s="9">
        <v>7858954</v>
      </c>
      <c r="E1122" s="22">
        <v>-40.734900000000003</v>
      </c>
      <c r="F1122" s="22">
        <v>-19.355599999999999</v>
      </c>
      <c r="G1122" s="6">
        <v>0</v>
      </c>
      <c r="H1122" s="2">
        <f t="shared" si="714"/>
        <v>0</v>
      </c>
      <c r="I1122" s="2">
        <f t="shared" si="715"/>
        <v>0</v>
      </c>
      <c r="J1122" s="6">
        <v>0</v>
      </c>
      <c r="K1122" s="2">
        <f t="shared" si="716"/>
        <v>0</v>
      </c>
      <c r="L1122" s="2">
        <f t="shared" si="717"/>
        <v>0</v>
      </c>
      <c r="M1122" s="6">
        <v>292978.85878800001</v>
      </c>
      <c r="N1122" s="2">
        <f t="shared" si="718"/>
        <v>0.29297885878800001</v>
      </c>
      <c r="O1122" s="2">
        <f t="shared" si="719"/>
        <v>1.171915435152</v>
      </c>
      <c r="P1122" s="6">
        <v>55350.566995499998</v>
      </c>
      <c r="Q1122" s="2">
        <f t="shared" si="720"/>
        <v>5.5350566995499999E-2</v>
      </c>
      <c r="R1122" s="2">
        <f t="shared" si="721"/>
        <v>0.22140226798199997</v>
      </c>
      <c r="S1122" s="6">
        <v>6283508.2893500002</v>
      </c>
      <c r="T1122" s="2">
        <f t="shared" si="722"/>
        <v>6.2835082893500003</v>
      </c>
      <c r="U1122" s="2">
        <f t="shared" si="723"/>
        <v>25.134033157399998</v>
      </c>
      <c r="V1122" s="6">
        <v>0</v>
      </c>
      <c r="W1122" s="2">
        <f t="shared" si="724"/>
        <v>0</v>
      </c>
      <c r="X1122" s="2">
        <f t="shared" si="725"/>
        <v>0</v>
      </c>
      <c r="Y1122" s="6">
        <v>0</v>
      </c>
      <c r="Z1122" s="2">
        <f t="shared" si="726"/>
        <v>0</v>
      </c>
      <c r="AA1122" s="2">
        <f t="shared" si="727"/>
        <v>0</v>
      </c>
      <c r="AB1122" s="6">
        <v>0</v>
      </c>
      <c r="AC1122" s="2">
        <f t="shared" si="728"/>
        <v>0</v>
      </c>
      <c r="AD1122" s="2">
        <f t="shared" si="729"/>
        <v>0</v>
      </c>
      <c r="AE1122" s="6">
        <v>14349491.864</v>
      </c>
      <c r="AF1122" s="2">
        <f t="shared" si="730"/>
        <v>14.349491864000001</v>
      </c>
      <c r="AG1122" s="2">
        <f t="shared" si="731"/>
        <v>57.397967455999996</v>
      </c>
      <c r="AH1122" s="6">
        <v>0</v>
      </c>
      <c r="AI1122" s="2">
        <f t="shared" si="732"/>
        <v>0</v>
      </c>
      <c r="AJ1122" s="2">
        <f t="shared" si="733"/>
        <v>0</v>
      </c>
      <c r="AK1122" s="6">
        <v>0</v>
      </c>
      <c r="AL1122" s="2">
        <f t="shared" si="734"/>
        <v>0</v>
      </c>
      <c r="AM1122" s="2">
        <f t="shared" si="735"/>
        <v>0</v>
      </c>
      <c r="AN1122" s="6">
        <v>0</v>
      </c>
      <c r="AO1122" s="2">
        <f t="shared" si="736"/>
        <v>0</v>
      </c>
      <c r="AP1122" s="2">
        <f t="shared" si="737"/>
        <v>0</v>
      </c>
      <c r="AQ1122" s="6">
        <v>4018670.42087</v>
      </c>
      <c r="AR1122" s="2">
        <f t="shared" si="738"/>
        <v>4.0186704208700004</v>
      </c>
      <c r="AS1122" s="2">
        <f t="shared" si="739"/>
        <v>16.074681683479998</v>
      </c>
      <c r="AT1122" s="2">
        <v>25000000</v>
      </c>
      <c r="AU1122" s="2">
        <v>0</v>
      </c>
      <c r="AV1122" s="2">
        <f t="shared" si="740"/>
        <v>0</v>
      </c>
      <c r="AW1122" s="2">
        <f t="shared" si="741"/>
        <v>0</v>
      </c>
      <c r="AX1122" s="2">
        <v>0</v>
      </c>
      <c r="AY1122" s="2">
        <f t="shared" si="742"/>
        <v>0</v>
      </c>
      <c r="AZ1122" s="2">
        <f t="shared" si="743"/>
        <v>0</v>
      </c>
      <c r="BA1122" s="2">
        <v>25000000</v>
      </c>
      <c r="BB1122" s="2">
        <f t="shared" si="744"/>
        <v>25</v>
      </c>
      <c r="BC1122" s="2">
        <f t="shared" si="745"/>
        <v>100</v>
      </c>
      <c r="BD1122" s="2">
        <v>0</v>
      </c>
      <c r="BE1122" s="2">
        <f t="shared" si="746"/>
        <v>0</v>
      </c>
      <c r="BF1122" s="2">
        <f t="shared" si="747"/>
        <v>0</v>
      </c>
      <c r="BG1122" s="2">
        <v>20473398.8739</v>
      </c>
      <c r="BH1122" s="2">
        <f t="shared" si="748"/>
        <v>20.473398873899999</v>
      </c>
      <c r="BI1122" s="2">
        <f t="shared" si="749"/>
        <v>81.893595495599996</v>
      </c>
      <c r="BJ1122" s="2">
        <v>4526601.1261400003</v>
      </c>
      <c r="BK1122" s="2">
        <f t="shared" si="750"/>
        <v>4.5266011261400001</v>
      </c>
      <c r="BL1122" s="2">
        <f t="shared" si="751"/>
        <v>18.10640450456</v>
      </c>
      <c r="BM1122" s="2">
        <v>0</v>
      </c>
      <c r="BN1122" s="2">
        <f t="shared" si="752"/>
        <v>0</v>
      </c>
      <c r="BO1122" s="2">
        <f t="shared" si="753"/>
        <v>0</v>
      </c>
      <c r="BP1122" s="2">
        <v>0</v>
      </c>
      <c r="BQ1122" s="2">
        <f t="shared" si="754"/>
        <v>0</v>
      </c>
      <c r="BR1122" s="2">
        <f t="shared" si="755"/>
        <v>0</v>
      </c>
      <c r="BS1122" s="2">
        <v>25000000.000040002</v>
      </c>
      <c r="BT1122" s="1">
        <v>95</v>
      </c>
      <c r="BU1122" s="1">
        <v>416</v>
      </c>
      <c r="BV1122" s="2">
        <v>183.78260869565219</v>
      </c>
      <c r="BW1122" s="1">
        <v>80</v>
      </c>
      <c r="BX1122" s="2">
        <v>240.54347826086956</v>
      </c>
      <c r="BY1122" s="1">
        <v>324</v>
      </c>
      <c r="BZ1122" s="1">
        <v>143</v>
      </c>
      <c r="CA1122" s="2">
        <v>161.78260869565219</v>
      </c>
      <c r="CB1122" s="2">
        <v>1174.6739130434783</v>
      </c>
      <c r="CC1122" s="1">
        <v>205</v>
      </c>
      <c r="CD1122" s="1">
        <v>25</v>
      </c>
      <c r="CE1122" s="2">
        <v>0.85099999999999998</v>
      </c>
      <c r="CF1122" s="2">
        <v>87.753699999999995</v>
      </c>
      <c r="CG1122" s="2">
        <v>103.2546</v>
      </c>
      <c r="CH1122" s="2">
        <v>5.4950000000000001</v>
      </c>
      <c r="CI1122" s="2">
        <v>58.627499999999998</v>
      </c>
      <c r="CJ1122" s="2">
        <v>4.8639999999999999</v>
      </c>
      <c r="CK1122" s="9">
        <v>6829</v>
      </c>
      <c r="CL1122" s="8">
        <v>0</v>
      </c>
      <c r="CM1122" s="8">
        <v>0</v>
      </c>
      <c r="CN1122" s="18"/>
      <c r="CO1122" s="18"/>
      <c r="CP1122" s="18"/>
      <c r="CQ1122" s="18"/>
      <c r="CR1122" s="18"/>
      <c r="CS1122" s="18"/>
      <c r="CT1122" s="18"/>
      <c r="CU1122" s="18"/>
      <c r="CV1122" s="18"/>
      <c r="CW1122" s="18"/>
      <c r="CX1122" s="18"/>
      <c r="CY1122" s="18"/>
      <c r="CZ1122" s="18"/>
      <c r="DA1122" s="18"/>
      <c r="DB1122" s="18"/>
      <c r="DC1122" s="18"/>
      <c r="DD1122" s="18"/>
      <c r="DE1122" s="18"/>
      <c r="DF1122" s="1">
        <v>1</v>
      </c>
      <c r="DG1122" s="1">
        <v>2</v>
      </c>
      <c r="DH1122" s="1">
        <v>112</v>
      </c>
      <c r="DI1122" s="1">
        <v>112</v>
      </c>
      <c r="DJ1122" s="1">
        <v>112</v>
      </c>
      <c r="DK1122" s="1">
        <v>80</v>
      </c>
      <c r="DL1122" s="1">
        <v>243</v>
      </c>
      <c r="DM1122" s="1">
        <v>322</v>
      </c>
      <c r="DN1122" s="1">
        <v>160</v>
      </c>
      <c r="DO1122" s="1">
        <v>162</v>
      </c>
      <c r="DP1122" s="1">
        <v>1165</v>
      </c>
      <c r="DQ1122" s="1">
        <v>200</v>
      </c>
      <c r="DR1122" s="1">
        <v>25</v>
      </c>
      <c r="DS1122" s="1">
        <v>0.85099999999999998</v>
      </c>
      <c r="DT1122" s="1">
        <v>87.753699999999995</v>
      </c>
      <c r="DU1122" s="1">
        <v>103.2546</v>
      </c>
      <c r="DV1122" s="1">
        <v>5.4950000000000001</v>
      </c>
      <c r="DW1122" s="1">
        <v>58.627499999999998</v>
      </c>
      <c r="DX1122" s="1">
        <v>4.8639999999999999</v>
      </c>
      <c r="DY1122" s="1">
        <v>6829</v>
      </c>
      <c r="DZ1122" s="20" t="s">
        <v>57</v>
      </c>
    </row>
    <row r="1123" spans="1:130">
      <c r="A1123" s="5">
        <v>1123</v>
      </c>
      <c r="B1123" s="1">
        <v>14</v>
      </c>
      <c r="C1123" s="9">
        <v>322810</v>
      </c>
      <c r="D1123" s="9">
        <v>7858954</v>
      </c>
      <c r="E1123" s="22">
        <v>-40.6873</v>
      </c>
      <c r="F1123" s="22">
        <v>-19.356100000000001</v>
      </c>
      <c r="G1123" s="6">
        <v>0</v>
      </c>
      <c r="H1123" s="2">
        <f t="shared" si="714"/>
        <v>0</v>
      </c>
      <c r="I1123" s="2">
        <f t="shared" si="715"/>
        <v>0</v>
      </c>
      <c r="J1123" s="6">
        <v>0</v>
      </c>
      <c r="K1123" s="2">
        <f t="shared" si="716"/>
        <v>0</v>
      </c>
      <c r="L1123" s="2">
        <f t="shared" si="717"/>
        <v>0</v>
      </c>
      <c r="M1123" s="6">
        <v>513992.26270399999</v>
      </c>
      <c r="N1123" s="2">
        <f t="shared" si="718"/>
        <v>0.513992262704</v>
      </c>
      <c r="O1123" s="2">
        <f t="shared" si="719"/>
        <v>2.055969050816</v>
      </c>
      <c r="P1123" s="6">
        <v>0</v>
      </c>
      <c r="Q1123" s="2">
        <f t="shared" si="720"/>
        <v>0</v>
      </c>
      <c r="R1123" s="2">
        <f t="shared" si="721"/>
        <v>0</v>
      </c>
      <c r="S1123" s="6">
        <v>2952996.7223899998</v>
      </c>
      <c r="T1123" s="2">
        <f t="shared" si="722"/>
        <v>2.95299672239</v>
      </c>
      <c r="U1123" s="2">
        <f t="shared" si="723"/>
        <v>11.811986889559998</v>
      </c>
      <c r="V1123" s="6">
        <v>0</v>
      </c>
      <c r="W1123" s="2">
        <f t="shared" si="724"/>
        <v>0</v>
      </c>
      <c r="X1123" s="2">
        <f t="shared" si="725"/>
        <v>0</v>
      </c>
      <c r="Y1123" s="6">
        <v>0</v>
      </c>
      <c r="Z1123" s="2">
        <f t="shared" si="726"/>
        <v>0</v>
      </c>
      <c r="AA1123" s="2">
        <f t="shared" si="727"/>
        <v>0</v>
      </c>
      <c r="AB1123" s="6">
        <v>0</v>
      </c>
      <c r="AC1123" s="2">
        <f t="shared" si="728"/>
        <v>0</v>
      </c>
      <c r="AD1123" s="2">
        <f t="shared" si="729"/>
        <v>0</v>
      </c>
      <c r="AE1123" s="6">
        <v>14278329.189200001</v>
      </c>
      <c r="AF1123" s="2">
        <f t="shared" si="730"/>
        <v>14.278329189200001</v>
      </c>
      <c r="AG1123" s="2">
        <f t="shared" si="731"/>
        <v>57.113316756800003</v>
      </c>
      <c r="AH1123" s="6">
        <v>0</v>
      </c>
      <c r="AI1123" s="2">
        <f t="shared" si="732"/>
        <v>0</v>
      </c>
      <c r="AJ1123" s="2">
        <f t="shared" si="733"/>
        <v>0</v>
      </c>
      <c r="AK1123" s="6">
        <v>0</v>
      </c>
      <c r="AL1123" s="2">
        <f t="shared" si="734"/>
        <v>0</v>
      </c>
      <c r="AM1123" s="2">
        <f t="shared" si="735"/>
        <v>0</v>
      </c>
      <c r="AN1123" s="6">
        <v>23850.218997399999</v>
      </c>
      <c r="AO1123" s="2">
        <f t="shared" si="736"/>
        <v>2.3850218997399999E-2</v>
      </c>
      <c r="AP1123" s="2">
        <f t="shared" si="737"/>
        <v>9.5400875989599995E-2</v>
      </c>
      <c r="AQ1123" s="6">
        <v>7230831.60671</v>
      </c>
      <c r="AR1123" s="2">
        <f t="shared" si="738"/>
        <v>7.2308316067099998</v>
      </c>
      <c r="AS1123" s="2">
        <f t="shared" si="739"/>
        <v>28.923326426840003</v>
      </c>
      <c r="AT1123" s="2">
        <v>25000000</v>
      </c>
      <c r="AU1123" s="2">
        <v>0</v>
      </c>
      <c r="AV1123" s="2">
        <f t="shared" si="740"/>
        <v>0</v>
      </c>
      <c r="AW1123" s="2">
        <f t="shared" si="741"/>
        <v>0</v>
      </c>
      <c r="AX1123" s="2">
        <v>0</v>
      </c>
      <c r="AY1123" s="2">
        <f t="shared" si="742"/>
        <v>0</v>
      </c>
      <c r="AZ1123" s="2">
        <f t="shared" si="743"/>
        <v>0</v>
      </c>
      <c r="BA1123" s="2">
        <v>25000000</v>
      </c>
      <c r="BB1123" s="2">
        <f t="shared" si="744"/>
        <v>25</v>
      </c>
      <c r="BC1123" s="2">
        <f t="shared" si="745"/>
        <v>100</v>
      </c>
      <c r="BD1123" s="2">
        <v>0</v>
      </c>
      <c r="BE1123" s="2">
        <f t="shared" si="746"/>
        <v>0</v>
      </c>
      <c r="BF1123" s="2">
        <f t="shared" si="747"/>
        <v>0</v>
      </c>
      <c r="BG1123" s="2">
        <v>25000000</v>
      </c>
      <c r="BH1123" s="2">
        <f t="shared" si="748"/>
        <v>25</v>
      </c>
      <c r="BI1123" s="2">
        <f t="shared" si="749"/>
        <v>100</v>
      </c>
      <c r="BJ1123" s="2">
        <v>0</v>
      </c>
      <c r="BK1123" s="2">
        <f t="shared" si="750"/>
        <v>0</v>
      </c>
      <c r="BL1123" s="2">
        <f t="shared" si="751"/>
        <v>0</v>
      </c>
      <c r="BM1123" s="2">
        <v>0</v>
      </c>
      <c r="BN1123" s="2">
        <f t="shared" si="752"/>
        <v>0</v>
      </c>
      <c r="BO1123" s="2">
        <f t="shared" si="753"/>
        <v>0</v>
      </c>
      <c r="BP1123" s="2">
        <v>0</v>
      </c>
      <c r="BQ1123" s="2">
        <f t="shared" si="754"/>
        <v>0</v>
      </c>
      <c r="BR1123" s="2">
        <f t="shared" si="755"/>
        <v>0</v>
      </c>
      <c r="BS1123" s="2">
        <v>25000000</v>
      </c>
      <c r="BT1123" s="1">
        <v>76</v>
      </c>
      <c r="BU1123" s="1">
        <v>393</v>
      </c>
      <c r="BV1123" s="2">
        <v>151.64705882352942</v>
      </c>
      <c r="BW1123" s="1">
        <v>80</v>
      </c>
      <c r="BX1123" s="2">
        <v>242.55319148936169</v>
      </c>
      <c r="BY1123" s="1">
        <v>325</v>
      </c>
      <c r="BZ1123" s="1">
        <v>146</v>
      </c>
      <c r="CA1123" s="2">
        <v>159.57446808510639</v>
      </c>
      <c r="CB1123" s="2">
        <v>1167.4255319148936</v>
      </c>
      <c r="CC1123" s="1">
        <v>204</v>
      </c>
      <c r="CD1123" s="1">
        <v>25</v>
      </c>
      <c r="CE1123" s="2">
        <v>0.85099999999999998</v>
      </c>
      <c r="CF1123" s="2">
        <v>87.753699999999995</v>
      </c>
      <c r="CG1123" s="2">
        <v>103.2546</v>
      </c>
      <c r="CH1123" s="2">
        <v>5.4950000000000001</v>
      </c>
      <c r="CI1123" s="2">
        <v>58.627499999999998</v>
      </c>
      <c r="CJ1123" s="2">
        <v>4.8639999999999999</v>
      </c>
      <c r="CK1123" s="9">
        <v>6829</v>
      </c>
      <c r="CL1123" s="8">
        <v>0</v>
      </c>
      <c r="CM1123" s="8">
        <v>0</v>
      </c>
      <c r="CN1123" s="18"/>
      <c r="CO1123" s="18"/>
      <c r="CP1123" s="18"/>
      <c r="CQ1123" s="18"/>
      <c r="CR1123" s="18"/>
      <c r="CS1123" s="18"/>
      <c r="CT1123" s="18"/>
      <c r="CU1123" s="18"/>
      <c r="CV1123" s="18"/>
      <c r="CW1123" s="18"/>
      <c r="CX1123" s="18"/>
      <c r="CY1123" s="18"/>
      <c r="CZ1123" s="18"/>
      <c r="DA1123" s="18"/>
      <c r="DB1123" s="18"/>
      <c r="DC1123" s="18"/>
      <c r="DD1123" s="18"/>
      <c r="DE1123" s="18"/>
      <c r="DF1123" s="1">
        <v>1</v>
      </c>
      <c r="DG1123" s="1">
        <v>2</v>
      </c>
      <c r="DH1123" s="1">
        <v>104</v>
      </c>
      <c r="DI1123" s="1">
        <v>104</v>
      </c>
      <c r="DJ1123" s="1">
        <v>104</v>
      </c>
      <c r="DK1123" s="1">
        <v>80</v>
      </c>
      <c r="DL1123" s="1">
        <v>244</v>
      </c>
      <c r="DM1123" s="1">
        <v>322</v>
      </c>
      <c r="DN1123" s="1">
        <v>164</v>
      </c>
      <c r="DO1123" s="1">
        <v>158</v>
      </c>
      <c r="DP1123" s="1">
        <v>1163</v>
      </c>
      <c r="DQ1123" s="1">
        <v>198</v>
      </c>
      <c r="DR1123" s="1">
        <v>26</v>
      </c>
      <c r="DS1123" s="1">
        <v>0.85099999999999998</v>
      </c>
      <c r="DT1123" s="1">
        <v>87.753699999999995</v>
      </c>
      <c r="DU1123" s="1">
        <v>103.2546</v>
      </c>
      <c r="DV1123" s="1">
        <v>5.4950000000000001</v>
      </c>
      <c r="DW1123" s="1">
        <v>58.627499999999998</v>
      </c>
      <c r="DX1123" s="1">
        <v>4.8639999999999999</v>
      </c>
      <c r="DY1123" s="1">
        <v>6829</v>
      </c>
      <c r="DZ1123" s="20" t="s">
        <v>57</v>
      </c>
    </row>
    <row r="1124" spans="1:130">
      <c r="A1124" s="5">
        <v>1124</v>
      </c>
      <c r="B1124" s="1">
        <v>14</v>
      </c>
      <c r="C1124" s="9">
        <v>327810</v>
      </c>
      <c r="D1124" s="9">
        <v>7858954</v>
      </c>
      <c r="E1124" s="22">
        <v>-40.639699999999998</v>
      </c>
      <c r="F1124" s="22">
        <v>-19.3565</v>
      </c>
      <c r="G1124" s="6">
        <v>0</v>
      </c>
      <c r="H1124" s="2">
        <f t="shared" si="714"/>
        <v>0</v>
      </c>
      <c r="I1124" s="2">
        <f t="shared" si="715"/>
        <v>0</v>
      </c>
      <c r="J1124" s="6">
        <v>0</v>
      </c>
      <c r="K1124" s="2">
        <f t="shared" si="716"/>
        <v>0</v>
      </c>
      <c r="L1124" s="2">
        <f t="shared" si="717"/>
        <v>0</v>
      </c>
      <c r="M1124" s="6">
        <v>509258.20827</v>
      </c>
      <c r="N1124" s="2">
        <f t="shared" si="718"/>
        <v>0.50925820827000001</v>
      </c>
      <c r="O1124" s="2">
        <f t="shared" si="719"/>
        <v>2.03703283308</v>
      </c>
      <c r="P1124" s="6">
        <v>0</v>
      </c>
      <c r="Q1124" s="2">
        <f t="shared" si="720"/>
        <v>0</v>
      </c>
      <c r="R1124" s="2">
        <f t="shared" si="721"/>
        <v>0</v>
      </c>
      <c r="S1124" s="6">
        <v>2900572.5591500001</v>
      </c>
      <c r="T1124" s="2">
        <f t="shared" si="722"/>
        <v>2.90057255915</v>
      </c>
      <c r="U1124" s="2">
        <f t="shared" si="723"/>
        <v>11.6022902366</v>
      </c>
      <c r="V1124" s="6">
        <v>0</v>
      </c>
      <c r="W1124" s="2">
        <f t="shared" si="724"/>
        <v>0</v>
      </c>
      <c r="X1124" s="2">
        <f t="shared" si="725"/>
        <v>0</v>
      </c>
      <c r="Y1124" s="6">
        <v>0</v>
      </c>
      <c r="Z1124" s="2">
        <f t="shared" si="726"/>
        <v>0</v>
      </c>
      <c r="AA1124" s="2">
        <f t="shared" si="727"/>
        <v>0</v>
      </c>
      <c r="AB1124" s="6">
        <v>0</v>
      </c>
      <c r="AC1124" s="2">
        <f t="shared" si="728"/>
        <v>0</v>
      </c>
      <c r="AD1124" s="2">
        <f t="shared" si="729"/>
        <v>0</v>
      </c>
      <c r="AE1124" s="6">
        <v>17566647.911600001</v>
      </c>
      <c r="AF1124" s="2">
        <f t="shared" si="730"/>
        <v>17.5666479116</v>
      </c>
      <c r="AG1124" s="2">
        <f t="shared" si="731"/>
        <v>70.266591646400002</v>
      </c>
      <c r="AH1124" s="6">
        <v>0</v>
      </c>
      <c r="AI1124" s="2">
        <f t="shared" si="732"/>
        <v>0</v>
      </c>
      <c r="AJ1124" s="2">
        <f t="shared" si="733"/>
        <v>0</v>
      </c>
      <c r="AK1124" s="6">
        <v>0</v>
      </c>
      <c r="AL1124" s="2">
        <f t="shared" si="734"/>
        <v>0</v>
      </c>
      <c r="AM1124" s="2">
        <f t="shared" si="735"/>
        <v>0</v>
      </c>
      <c r="AN1124" s="6">
        <v>12149.902499899999</v>
      </c>
      <c r="AO1124" s="2">
        <f t="shared" si="736"/>
        <v>1.2149902499899999E-2</v>
      </c>
      <c r="AP1124" s="2">
        <f t="shared" si="737"/>
        <v>4.8599609999599995E-2</v>
      </c>
      <c r="AQ1124" s="6">
        <v>4011371.4185000001</v>
      </c>
      <c r="AR1124" s="2">
        <f t="shared" si="738"/>
        <v>4.0113714185000005</v>
      </c>
      <c r="AS1124" s="2">
        <f t="shared" si="739"/>
        <v>16.045485674000002</v>
      </c>
      <c r="AT1124" s="2">
        <v>25000000</v>
      </c>
      <c r="AU1124" s="2">
        <v>710753.05033799994</v>
      </c>
      <c r="AV1124" s="2">
        <f t="shared" si="740"/>
        <v>0.71075305033799996</v>
      </c>
      <c r="AW1124" s="2">
        <f t="shared" si="741"/>
        <v>2.8430122013519998</v>
      </c>
      <c r="AX1124" s="2">
        <v>0</v>
      </c>
      <c r="AY1124" s="2">
        <f t="shared" si="742"/>
        <v>0</v>
      </c>
      <c r="AZ1124" s="2">
        <f t="shared" si="743"/>
        <v>0</v>
      </c>
      <c r="BA1124" s="2">
        <v>24289246.949700002</v>
      </c>
      <c r="BB1124" s="2">
        <f t="shared" si="744"/>
        <v>24.289246949700001</v>
      </c>
      <c r="BC1124" s="2">
        <f t="shared" si="745"/>
        <v>97.156987798800003</v>
      </c>
      <c r="BD1124" s="2">
        <v>0</v>
      </c>
      <c r="BE1124" s="2">
        <f t="shared" si="746"/>
        <v>0</v>
      </c>
      <c r="BF1124" s="2">
        <f t="shared" si="747"/>
        <v>0</v>
      </c>
      <c r="BG1124" s="2">
        <v>25000000</v>
      </c>
      <c r="BH1124" s="2">
        <f t="shared" si="748"/>
        <v>25</v>
      </c>
      <c r="BI1124" s="2">
        <f t="shared" si="749"/>
        <v>100</v>
      </c>
      <c r="BJ1124" s="2">
        <v>0</v>
      </c>
      <c r="BK1124" s="2">
        <f t="shared" si="750"/>
        <v>0</v>
      </c>
      <c r="BL1124" s="2">
        <f t="shared" si="751"/>
        <v>0</v>
      </c>
      <c r="BM1124" s="2">
        <v>0</v>
      </c>
      <c r="BN1124" s="2">
        <f t="shared" si="752"/>
        <v>0</v>
      </c>
      <c r="BO1124" s="2">
        <f t="shared" si="753"/>
        <v>0</v>
      </c>
      <c r="BP1124" s="2">
        <v>0</v>
      </c>
      <c r="BQ1124" s="2">
        <f t="shared" si="754"/>
        <v>0</v>
      </c>
      <c r="BR1124" s="2">
        <f t="shared" si="755"/>
        <v>0</v>
      </c>
      <c r="BS1124" s="2">
        <v>25000000</v>
      </c>
      <c r="BT1124" s="1">
        <v>97</v>
      </c>
      <c r="BU1124" s="1">
        <v>398</v>
      </c>
      <c r="BV1124" s="2">
        <v>180.5609756097561</v>
      </c>
      <c r="BW1124" s="1">
        <v>80</v>
      </c>
      <c r="BX1124" s="2">
        <v>238.82051282051282</v>
      </c>
      <c r="BY1124" s="1">
        <v>323</v>
      </c>
      <c r="BZ1124" s="1">
        <v>142</v>
      </c>
      <c r="CA1124" s="2">
        <v>158.15384615384616</v>
      </c>
      <c r="CB1124" s="2">
        <v>1180.8717948717949</v>
      </c>
      <c r="CC1124" s="1">
        <v>202</v>
      </c>
      <c r="CD1124" s="1">
        <v>26</v>
      </c>
      <c r="CE1124" s="2">
        <v>0.85099999999999998</v>
      </c>
      <c r="CF1124" s="2">
        <v>87.753699999999995</v>
      </c>
      <c r="CG1124" s="2">
        <v>103.2546</v>
      </c>
      <c r="CH1124" s="2">
        <v>5.4950000000000001</v>
      </c>
      <c r="CI1124" s="2">
        <v>58.627499999999998</v>
      </c>
      <c r="CJ1124" s="2">
        <v>4.8639999999999999</v>
      </c>
      <c r="CK1124" s="9">
        <v>6829</v>
      </c>
      <c r="CL1124" s="8">
        <v>0</v>
      </c>
      <c r="CM1124" s="8">
        <v>0</v>
      </c>
      <c r="CN1124" s="18"/>
      <c r="CO1124" s="18"/>
      <c r="CP1124" s="18"/>
      <c r="CQ1124" s="18"/>
      <c r="CR1124" s="18"/>
      <c r="CS1124" s="18"/>
      <c r="CT1124" s="18"/>
      <c r="CU1124" s="18"/>
      <c r="CV1124" s="18"/>
      <c r="CW1124" s="18"/>
      <c r="CX1124" s="18"/>
      <c r="CY1124" s="18"/>
      <c r="CZ1124" s="18"/>
      <c r="DA1124" s="18"/>
      <c r="DB1124" s="18"/>
      <c r="DC1124" s="18"/>
      <c r="DD1124" s="18"/>
      <c r="DE1124" s="18"/>
      <c r="DF1124" s="1">
        <v>0</v>
      </c>
      <c r="DG1124" s="1">
        <v>0</v>
      </c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20" t="s">
        <v>57</v>
      </c>
    </row>
    <row r="1125" spans="1:130">
      <c r="A1125" s="5">
        <v>1125</v>
      </c>
      <c r="B1125" s="1">
        <v>12</v>
      </c>
      <c r="C1125" s="9">
        <v>332810</v>
      </c>
      <c r="D1125" s="9">
        <v>7858954</v>
      </c>
      <c r="E1125" s="22">
        <v>-40.592100000000002</v>
      </c>
      <c r="F1125" s="22">
        <v>-19.3569</v>
      </c>
      <c r="G1125" s="6">
        <v>0</v>
      </c>
      <c r="H1125" s="2">
        <f t="shared" si="714"/>
        <v>0</v>
      </c>
      <c r="I1125" s="2">
        <f t="shared" si="715"/>
        <v>0</v>
      </c>
      <c r="J1125" s="6">
        <v>0</v>
      </c>
      <c r="K1125" s="2">
        <f t="shared" si="716"/>
        <v>0</v>
      </c>
      <c r="L1125" s="2">
        <f t="shared" si="717"/>
        <v>0</v>
      </c>
      <c r="M1125" s="6">
        <v>270816.41694199998</v>
      </c>
      <c r="N1125" s="2">
        <f t="shared" si="718"/>
        <v>0.27081641694199998</v>
      </c>
      <c r="O1125" s="2">
        <f t="shared" si="719"/>
        <v>1.0832656677679999</v>
      </c>
      <c r="P1125" s="6">
        <v>564006.27025599999</v>
      </c>
      <c r="Q1125" s="2">
        <f t="shared" si="720"/>
        <v>0.56400627025600003</v>
      </c>
      <c r="R1125" s="2">
        <f t="shared" si="721"/>
        <v>2.2560250810240001</v>
      </c>
      <c r="S1125" s="6">
        <v>4029982.4043100001</v>
      </c>
      <c r="T1125" s="2">
        <f t="shared" si="722"/>
        <v>4.0299824043100001</v>
      </c>
      <c r="U1125" s="2">
        <f t="shared" si="723"/>
        <v>16.11992961724</v>
      </c>
      <c r="V1125" s="6">
        <v>16649.8604997</v>
      </c>
      <c r="W1125" s="2">
        <f t="shared" si="724"/>
        <v>1.6649860499699999E-2</v>
      </c>
      <c r="X1125" s="2">
        <f t="shared" si="725"/>
        <v>6.659944199880001E-2</v>
      </c>
      <c r="Y1125" s="6">
        <v>0</v>
      </c>
      <c r="Z1125" s="2">
        <f t="shared" si="726"/>
        <v>0</v>
      </c>
      <c r="AA1125" s="2">
        <f t="shared" si="727"/>
        <v>0</v>
      </c>
      <c r="AB1125" s="6">
        <v>0</v>
      </c>
      <c r="AC1125" s="2">
        <f t="shared" si="728"/>
        <v>0</v>
      </c>
      <c r="AD1125" s="2">
        <f t="shared" si="729"/>
        <v>0</v>
      </c>
      <c r="AE1125" s="6">
        <v>17151086.152899999</v>
      </c>
      <c r="AF1125" s="2">
        <f t="shared" si="730"/>
        <v>17.1510861529</v>
      </c>
      <c r="AG1125" s="2">
        <f t="shared" si="731"/>
        <v>68.604344611599998</v>
      </c>
      <c r="AH1125" s="6">
        <v>0</v>
      </c>
      <c r="AI1125" s="2">
        <f t="shared" si="732"/>
        <v>0</v>
      </c>
      <c r="AJ1125" s="2">
        <f t="shared" si="733"/>
        <v>0</v>
      </c>
      <c r="AK1125" s="6">
        <v>0</v>
      </c>
      <c r="AL1125" s="2">
        <f t="shared" si="734"/>
        <v>0</v>
      </c>
      <c r="AM1125" s="2">
        <f t="shared" si="735"/>
        <v>0</v>
      </c>
      <c r="AN1125" s="6">
        <v>0</v>
      </c>
      <c r="AO1125" s="2">
        <f t="shared" si="736"/>
        <v>0</v>
      </c>
      <c r="AP1125" s="2">
        <f t="shared" si="737"/>
        <v>0</v>
      </c>
      <c r="AQ1125" s="6">
        <v>2967458.89512</v>
      </c>
      <c r="AR1125" s="2">
        <f t="shared" si="738"/>
        <v>2.9674588951200001</v>
      </c>
      <c r="AS1125" s="2">
        <f t="shared" si="739"/>
        <v>11.86983558048</v>
      </c>
      <c r="AT1125" s="2">
        <v>25000000</v>
      </c>
      <c r="AU1125" s="2">
        <v>357358.14517099998</v>
      </c>
      <c r="AV1125" s="2">
        <f t="shared" si="740"/>
        <v>0.35735814517100001</v>
      </c>
      <c r="AW1125" s="2">
        <f t="shared" si="741"/>
        <v>1.429432580684</v>
      </c>
      <c r="AX1125" s="2">
        <v>0</v>
      </c>
      <c r="AY1125" s="2">
        <f t="shared" si="742"/>
        <v>0</v>
      </c>
      <c r="AZ1125" s="2">
        <f t="shared" si="743"/>
        <v>0</v>
      </c>
      <c r="BA1125" s="2">
        <v>24642641.854800001</v>
      </c>
      <c r="BB1125" s="2">
        <f t="shared" si="744"/>
        <v>24.642641854800001</v>
      </c>
      <c r="BC1125" s="2">
        <f t="shared" si="745"/>
        <v>98.570567419200003</v>
      </c>
      <c r="BD1125" s="2">
        <v>0</v>
      </c>
      <c r="BE1125" s="2">
        <f t="shared" si="746"/>
        <v>0</v>
      </c>
      <c r="BF1125" s="2">
        <f t="shared" si="747"/>
        <v>0</v>
      </c>
      <c r="BG1125" s="2">
        <v>25000000</v>
      </c>
      <c r="BH1125" s="2">
        <f t="shared" si="748"/>
        <v>25</v>
      </c>
      <c r="BI1125" s="2">
        <f t="shared" si="749"/>
        <v>100</v>
      </c>
      <c r="BJ1125" s="2">
        <v>0</v>
      </c>
      <c r="BK1125" s="2">
        <f t="shared" si="750"/>
        <v>0</v>
      </c>
      <c r="BL1125" s="2">
        <f t="shared" si="751"/>
        <v>0</v>
      </c>
      <c r="BM1125" s="2">
        <v>0</v>
      </c>
      <c r="BN1125" s="2">
        <f t="shared" si="752"/>
        <v>0</v>
      </c>
      <c r="BO1125" s="2">
        <f t="shared" si="753"/>
        <v>0</v>
      </c>
      <c r="BP1125" s="2">
        <v>0</v>
      </c>
      <c r="BQ1125" s="2">
        <f t="shared" si="754"/>
        <v>0</v>
      </c>
      <c r="BR1125" s="2">
        <f t="shared" si="755"/>
        <v>0</v>
      </c>
      <c r="BS1125" s="2">
        <v>25000000</v>
      </c>
      <c r="BT1125" s="1">
        <v>93</v>
      </c>
      <c r="BU1125" s="1">
        <v>344</v>
      </c>
      <c r="BV1125" s="2">
        <v>173.02439024390245</v>
      </c>
      <c r="BW1125" s="1">
        <v>80</v>
      </c>
      <c r="BX1125" s="2">
        <v>239.55</v>
      </c>
      <c r="BY1125" s="1">
        <v>322</v>
      </c>
      <c r="BZ1125" s="1">
        <v>149</v>
      </c>
      <c r="CA1125" s="2">
        <v>156.22499999999999</v>
      </c>
      <c r="CB1125" s="2">
        <v>1178.625</v>
      </c>
      <c r="CC1125" s="1">
        <v>201</v>
      </c>
      <c r="CD1125" s="1">
        <v>27</v>
      </c>
      <c r="CE1125" s="2">
        <v>0.85099999999999998</v>
      </c>
      <c r="CF1125" s="2">
        <v>87.753699999999995</v>
      </c>
      <c r="CG1125" s="2">
        <v>103.2546</v>
      </c>
      <c r="CH1125" s="2">
        <v>5.4950000000000001</v>
      </c>
      <c r="CI1125" s="2">
        <v>58.627499999999998</v>
      </c>
      <c r="CJ1125" s="2">
        <v>4.8639999999999999</v>
      </c>
      <c r="CK1125" s="9">
        <v>6829</v>
      </c>
      <c r="CL1125" s="8">
        <v>0</v>
      </c>
      <c r="CM1125" s="8">
        <v>0</v>
      </c>
      <c r="CN1125" s="18"/>
      <c r="CO1125" s="18"/>
      <c r="CP1125" s="18"/>
      <c r="CQ1125" s="18"/>
      <c r="CR1125" s="18"/>
      <c r="CS1125" s="18"/>
      <c r="CT1125" s="18"/>
      <c r="CU1125" s="18"/>
      <c r="CV1125" s="18"/>
      <c r="CW1125" s="18"/>
      <c r="CX1125" s="18"/>
      <c r="CY1125" s="18"/>
      <c r="CZ1125" s="18"/>
      <c r="DA1125" s="18"/>
      <c r="DB1125" s="18"/>
      <c r="DC1125" s="18"/>
      <c r="DD1125" s="18"/>
      <c r="DE1125" s="18"/>
      <c r="DF1125" s="1">
        <v>1</v>
      </c>
      <c r="DG1125" s="1">
        <v>2</v>
      </c>
      <c r="DH1125" s="1">
        <v>99</v>
      </c>
      <c r="DI1125" s="1">
        <v>99</v>
      </c>
      <c r="DJ1125" s="1">
        <v>99</v>
      </c>
      <c r="DK1125" s="1">
        <v>80</v>
      </c>
      <c r="DL1125" s="1">
        <v>244</v>
      </c>
      <c r="DM1125" s="1">
        <v>321</v>
      </c>
      <c r="DN1125" s="1">
        <v>165</v>
      </c>
      <c r="DO1125" s="1">
        <v>156</v>
      </c>
      <c r="DP1125" s="1">
        <v>1161</v>
      </c>
      <c r="DQ1125" s="1">
        <v>196</v>
      </c>
      <c r="DR1125" s="1">
        <v>27</v>
      </c>
      <c r="DS1125" s="1">
        <v>0.85099999999999998</v>
      </c>
      <c r="DT1125" s="1">
        <v>87.753699999999995</v>
      </c>
      <c r="DU1125" s="1">
        <v>103.2546</v>
      </c>
      <c r="DV1125" s="1">
        <v>5.4950000000000001</v>
      </c>
      <c r="DW1125" s="1">
        <v>58.627499999999998</v>
      </c>
      <c r="DX1125" s="1">
        <v>4.8639999999999999</v>
      </c>
      <c r="DY1125" s="1">
        <v>6829</v>
      </c>
      <c r="DZ1125" s="20" t="s">
        <v>57</v>
      </c>
    </row>
    <row r="1126" spans="1:130">
      <c r="A1126" s="5">
        <v>1126</v>
      </c>
      <c r="B1126" s="1">
        <v>12</v>
      </c>
      <c r="C1126" s="9">
        <v>337810</v>
      </c>
      <c r="D1126" s="9">
        <v>7858954</v>
      </c>
      <c r="E1126" s="22">
        <v>-40.544600000000003</v>
      </c>
      <c r="F1126" s="22">
        <v>-19.357299999999999</v>
      </c>
      <c r="G1126" s="6">
        <v>0</v>
      </c>
      <c r="H1126" s="2">
        <f t="shared" si="714"/>
        <v>0</v>
      </c>
      <c r="I1126" s="2">
        <f t="shared" si="715"/>
        <v>0</v>
      </c>
      <c r="J1126" s="6">
        <v>0</v>
      </c>
      <c r="K1126" s="2">
        <f t="shared" si="716"/>
        <v>0</v>
      </c>
      <c r="L1126" s="2">
        <f t="shared" si="717"/>
        <v>0</v>
      </c>
      <c r="M1126" s="6">
        <v>912519.22708400001</v>
      </c>
      <c r="N1126" s="2">
        <f t="shared" si="718"/>
        <v>0.91251922708400002</v>
      </c>
      <c r="O1126" s="2">
        <f t="shared" si="719"/>
        <v>3.6500769083360001</v>
      </c>
      <c r="P1126" s="6">
        <v>659367.76708899997</v>
      </c>
      <c r="Q1126" s="2">
        <f t="shared" si="720"/>
        <v>0.65936776708900002</v>
      </c>
      <c r="R1126" s="2">
        <f t="shared" si="721"/>
        <v>2.6374710683560001</v>
      </c>
      <c r="S1126" s="6">
        <v>8818853.0295199994</v>
      </c>
      <c r="T1126" s="2">
        <f t="shared" si="722"/>
        <v>8.8188530295199996</v>
      </c>
      <c r="U1126" s="2">
        <f t="shared" si="723"/>
        <v>35.275412118079998</v>
      </c>
      <c r="V1126" s="6">
        <v>34649.6144995</v>
      </c>
      <c r="W1126" s="2">
        <f t="shared" si="724"/>
        <v>3.4649614499499999E-2</v>
      </c>
      <c r="X1126" s="2">
        <f t="shared" si="725"/>
        <v>0.138598457998</v>
      </c>
      <c r="Y1126" s="6">
        <v>0</v>
      </c>
      <c r="Z1126" s="2">
        <f t="shared" si="726"/>
        <v>0</v>
      </c>
      <c r="AA1126" s="2">
        <f t="shared" si="727"/>
        <v>0</v>
      </c>
      <c r="AB1126" s="6">
        <v>0</v>
      </c>
      <c r="AC1126" s="2">
        <f t="shared" si="728"/>
        <v>0</v>
      </c>
      <c r="AD1126" s="2">
        <f t="shared" si="729"/>
        <v>0</v>
      </c>
      <c r="AE1126" s="6">
        <v>11788246.3715</v>
      </c>
      <c r="AF1126" s="2">
        <f t="shared" si="730"/>
        <v>11.7882463715</v>
      </c>
      <c r="AG1126" s="2">
        <f t="shared" si="731"/>
        <v>47.152985486000006</v>
      </c>
      <c r="AH1126" s="6">
        <v>0</v>
      </c>
      <c r="AI1126" s="2">
        <f t="shared" si="732"/>
        <v>0</v>
      </c>
      <c r="AJ1126" s="2">
        <f t="shared" si="733"/>
        <v>0</v>
      </c>
      <c r="AK1126" s="6">
        <v>0</v>
      </c>
      <c r="AL1126" s="2">
        <f t="shared" si="734"/>
        <v>0</v>
      </c>
      <c r="AM1126" s="2">
        <f t="shared" si="735"/>
        <v>0</v>
      </c>
      <c r="AN1126" s="6">
        <v>0</v>
      </c>
      <c r="AO1126" s="2">
        <f t="shared" si="736"/>
        <v>0</v>
      </c>
      <c r="AP1126" s="2">
        <f t="shared" si="737"/>
        <v>0</v>
      </c>
      <c r="AQ1126" s="6">
        <v>2786363.99034</v>
      </c>
      <c r="AR1126" s="2">
        <f t="shared" si="738"/>
        <v>2.7863639903399999</v>
      </c>
      <c r="AS1126" s="2">
        <f t="shared" si="739"/>
        <v>11.14545596136</v>
      </c>
      <c r="AT1126" s="2">
        <v>25000000</v>
      </c>
      <c r="AU1126" s="2">
        <v>11410736.0386</v>
      </c>
      <c r="AV1126" s="2">
        <f t="shared" si="740"/>
        <v>11.4107360386</v>
      </c>
      <c r="AW1126" s="2">
        <f t="shared" si="741"/>
        <v>45.642944154399999</v>
      </c>
      <c r="AX1126" s="2">
        <v>0</v>
      </c>
      <c r="AY1126" s="2">
        <f t="shared" si="742"/>
        <v>0</v>
      </c>
      <c r="AZ1126" s="2">
        <f t="shared" si="743"/>
        <v>0</v>
      </c>
      <c r="BA1126" s="2">
        <v>13589263.9614</v>
      </c>
      <c r="BB1126" s="2">
        <f t="shared" si="744"/>
        <v>13.5892639614</v>
      </c>
      <c r="BC1126" s="2">
        <f t="shared" si="745"/>
        <v>54.357055845600001</v>
      </c>
      <c r="BD1126" s="2">
        <v>0</v>
      </c>
      <c r="BE1126" s="2">
        <f t="shared" si="746"/>
        <v>0</v>
      </c>
      <c r="BF1126" s="2">
        <f t="shared" si="747"/>
        <v>0</v>
      </c>
      <c r="BG1126" s="2">
        <v>25000000</v>
      </c>
      <c r="BH1126" s="2">
        <f t="shared" si="748"/>
        <v>25</v>
      </c>
      <c r="BI1126" s="2">
        <f t="shared" si="749"/>
        <v>100</v>
      </c>
      <c r="BJ1126" s="2">
        <v>0</v>
      </c>
      <c r="BK1126" s="2">
        <f t="shared" si="750"/>
        <v>0</v>
      </c>
      <c r="BL1126" s="2">
        <f t="shared" si="751"/>
        <v>0</v>
      </c>
      <c r="BM1126" s="2">
        <v>0</v>
      </c>
      <c r="BN1126" s="2">
        <f t="shared" si="752"/>
        <v>0</v>
      </c>
      <c r="BO1126" s="2">
        <f t="shared" si="753"/>
        <v>0</v>
      </c>
      <c r="BP1126" s="2">
        <v>0</v>
      </c>
      <c r="BQ1126" s="2">
        <f t="shared" si="754"/>
        <v>0</v>
      </c>
      <c r="BR1126" s="2">
        <f t="shared" si="755"/>
        <v>0</v>
      </c>
      <c r="BS1126" s="2">
        <v>25000000</v>
      </c>
      <c r="BT1126" s="1">
        <v>100</v>
      </c>
      <c r="BU1126" s="1">
        <v>656</v>
      </c>
      <c r="BV1126" s="2">
        <v>266.02777777777777</v>
      </c>
      <c r="BW1126" s="1">
        <v>80</v>
      </c>
      <c r="BX1126" s="2">
        <v>232.74358974358975</v>
      </c>
      <c r="BY1126" s="1">
        <v>320</v>
      </c>
      <c r="BZ1126" s="1">
        <v>132</v>
      </c>
      <c r="CA1126" s="2">
        <v>155.2051282051282</v>
      </c>
      <c r="CB1126" s="2">
        <v>1204.6666666666667</v>
      </c>
      <c r="CC1126" s="1">
        <v>202</v>
      </c>
      <c r="CD1126" s="1">
        <v>28</v>
      </c>
      <c r="CE1126" s="2">
        <v>0.85099999999999998</v>
      </c>
      <c r="CF1126" s="2">
        <v>87.753699999999995</v>
      </c>
      <c r="CG1126" s="2">
        <v>103.2546</v>
      </c>
      <c r="CH1126" s="2">
        <v>5.4950000000000001</v>
      </c>
      <c r="CI1126" s="2">
        <v>58.627499999999998</v>
      </c>
      <c r="CJ1126" s="2">
        <v>4.8639999999999999</v>
      </c>
      <c r="CK1126" s="9">
        <v>6829</v>
      </c>
      <c r="CL1126" s="8">
        <v>0</v>
      </c>
      <c r="CM1126" s="8">
        <v>0</v>
      </c>
      <c r="CN1126" s="18"/>
      <c r="CO1126" s="18"/>
      <c r="CP1126" s="18"/>
      <c r="CQ1126" s="18"/>
      <c r="CR1126" s="18"/>
      <c r="CS1126" s="18"/>
      <c r="CT1126" s="18"/>
      <c r="CU1126" s="18"/>
      <c r="CV1126" s="18"/>
      <c r="CW1126" s="18"/>
      <c r="CX1126" s="18"/>
      <c r="CY1126" s="18"/>
      <c r="CZ1126" s="18"/>
      <c r="DA1126" s="18"/>
      <c r="DB1126" s="18"/>
      <c r="DC1126" s="18"/>
      <c r="DD1126" s="18"/>
      <c r="DE1126" s="18"/>
      <c r="DF1126" s="1">
        <v>0</v>
      </c>
      <c r="DG1126" s="1">
        <v>0</v>
      </c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20" t="s">
        <v>57</v>
      </c>
    </row>
    <row r="1127" spans="1:130">
      <c r="A1127" s="5">
        <v>1127</v>
      </c>
      <c r="B1127" s="1">
        <v>12</v>
      </c>
      <c r="C1127" s="9">
        <v>342810</v>
      </c>
      <c r="D1127" s="9">
        <v>7858954</v>
      </c>
      <c r="E1127" s="22">
        <v>-40.497</v>
      </c>
      <c r="F1127" s="22">
        <v>-19.357700000000001</v>
      </c>
      <c r="G1127" s="6">
        <v>0</v>
      </c>
      <c r="H1127" s="2">
        <f t="shared" si="714"/>
        <v>0</v>
      </c>
      <c r="I1127" s="2">
        <f t="shared" si="715"/>
        <v>0</v>
      </c>
      <c r="J1127" s="6">
        <v>0</v>
      </c>
      <c r="K1127" s="2">
        <f t="shared" si="716"/>
        <v>0</v>
      </c>
      <c r="L1127" s="2">
        <f t="shared" si="717"/>
        <v>0</v>
      </c>
      <c r="M1127" s="6">
        <v>256811.66007799999</v>
      </c>
      <c r="N1127" s="2">
        <f t="shared" si="718"/>
        <v>0.25681166007799999</v>
      </c>
      <c r="O1127" s="2">
        <f t="shared" si="719"/>
        <v>1.027246640312</v>
      </c>
      <c r="P1127" s="6">
        <v>89548.9544991</v>
      </c>
      <c r="Q1127" s="2">
        <f t="shared" si="720"/>
        <v>8.9548954499099997E-2</v>
      </c>
      <c r="R1127" s="2">
        <f t="shared" si="721"/>
        <v>0.35819581799639999</v>
      </c>
      <c r="S1127" s="6">
        <v>11600631.980699999</v>
      </c>
      <c r="T1127" s="2">
        <f t="shared" si="722"/>
        <v>11.600631980699999</v>
      </c>
      <c r="U1127" s="2">
        <f t="shared" si="723"/>
        <v>46.402527922799997</v>
      </c>
      <c r="V1127" s="6">
        <v>110698.524</v>
      </c>
      <c r="W1127" s="2">
        <f t="shared" si="724"/>
        <v>0.11069852400000001</v>
      </c>
      <c r="X1127" s="2">
        <f t="shared" si="725"/>
        <v>0.44279409600000003</v>
      </c>
      <c r="Y1127" s="6">
        <v>0</v>
      </c>
      <c r="Z1127" s="2">
        <f t="shared" si="726"/>
        <v>0</v>
      </c>
      <c r="AA1127" s="2">
        <f t="shared" si="727"/>
        <v>0</v>
      </c>
      <c r="AB1127" s="6">
        <v>0</v>
      </c>
      <c r="AC1127" s="2">
        <f t="shared" si="728"/>
        <v>0</v>
      </c>
      <c r="AD1127" s="2">
        <f t="shared" si="729"/>
        <v>0</v>
      </c>
      <c r="AE1127" s="6">
        <v>10442357.850400001</v>
      </c>
      <c r="AF1127" s="2">
        <f t="shared" si="730"/>
        <v>10.442357850400001</v>
      </c>
      <c r="AG1127" s="2">
        <f t="shared" si="731"/>
        <v>41.769431401600002</v>
      </c>
      <c r="AH1127" s="6">
        <v>0</v>
      </c>
      <c r="AI1127" s="2">
        <f t="shared" si="732"/>
        <v>0</v>
      </c>
      <c r="AJ1127" s="2">
        <f t="shared" si="733"/>
        <v>0</v>
      </c>
      <c r="AK1127" s="6">
        <v>0</v>
      </c>
      <c r="AL1127" s="2">
        <f t="shared" si="734"/>
        <v>0</v>
      </c>
      <c r="AM1127" s="2">
        <f t="shared" si="735"/>
        <v>0</v>
      </c>
      <c r="AN1127" s="6">
        <v>0</v>
      </c>
      <c r="AO1127" s="2">
        <f t="shared" si="736"/>
        <v>0</v>
      </c>
      <c r="AP1127" s="2">
        <f t="shared" si="737"/>
        <v>0</v>
      </c>
      <c r="AQ1127" s="6">
        <v>2499951.0302400002</v>
      </c>
      <c r="AR1127" s="2">
        <f t="shared" si="738"/>
        <v>2.4999510302400001</v>
      </c>
      <c r="AS1127" s="2">
        <f t="shared" si="739"/>
        <v>9.9998041209600022</v>
      </c>
      <c r="AT1127" s="2">
        <v>25000000</v>
      </c>
      <c r="AU1127" s="2">
        <v>18266345.2907</v>
      </c>
      <c r="AV1127" s="2">
        <f t="shared" si="740"/>
        <v>18.266345290699999</v>
      </c>
      <c r="AW1127" s="2">
        <f t="shared" si="741"/>
        <v>73.065381162800008</v>
      </c>
      <c r="AX1127" s="2">
        <v>0</v>
      </c>
      <c r="AY1127" s="2">
        <f t="shared" si="742"/>
        <v>0</v>
      </c>
      <c r="AZ1127" s="2">
        <f t="shared" si="743"/>
        <v>0</v>
      </c>
      <c r="BA1127" s="2">
        <v>6733654.7092800001</v>
      </c>
      <c r="BB1127" s="2">
        <f t="shared" si="744"/>
        <v>6.7336547092799997</v>
      </c>
      <c r="BC1127" s="2">
        <f t="shared" si="745"/>
        <v>26.934618837119999</v>
      </c>
      <c r="BD1127" s="2">
        <v>0</v>
      </c>
      <c r="BE1127" s="2">
        <f t="shared" si="746"/>
        <v>0</v>
      </c>
      <c r="BF1127" s="2">
        <f t="shared" si="747"/>
        <v>0</v>
      </c>
      <c r="BG1127" s="2">
        <v>25000000</v>
      </c>
      <c r="BH1127" s="2">
        <f t="shared" si="748"/>
        <v>25</v>
      </c>
      <c r="BI1127" s="2">
        <f t="shared" si="749"/>
        <v>100</v>
      </c>
      <c r="BJ1127" s="2">
        <v>0</v>
      </c>
      <c r="BK1127" s="2">
        <f t="shared" si="750"/>
        <v>0</v>
      </c>
      <c r="BL1127" s="2">
        <f t="shared" si="751"/>
        <v>0</v>
      </c>
      <c r="BM1127" s="2">
        <v>0</v>
      </c>
      <c r="BN1127" s="2">
        <f t="shared" si="752"/>
        <v>0</v>
      </c>
      <c r="BO1127" s="2">
        <f t="shared" si="753"/>
        <v>0</v>
      </c>
      <c r="BP1127" s="2">
        <v>0</v>
      </c>
      <c r="BQ1127" s="2">
        <f t="shared" si="754"/>
        <v>0</v>
      </c>
      <c r="BR1127" s="2">
        <f t="shared" si="755"/>
        <v>0</v>
      </c>
      <c r="BS1127" s="2">
        <v>25000000</v>
      </c>
      <c r="BT1127" s="1">
        <v>110</v>
      </c>
      <c r="BU1127" s="1">
        <v>656</v>
      </c>
      <c r="BV1127" s="2">
        <v>384.07142857142856</v>
      </c>
      <c r="BW1127" s="1">
        <v>80.5</v>
      </c>
      <c r="BX1127" s="2">
        <v>225.97619047619048</v>
      </c>
      <c r="BY1127" s="1">
        <v>315</v>
      </c>
      <c r="BZ1127" s="1">
        <v>138</v>
      </c>
      <c r="CA1127" s="2">
        <v>154.04761904761904</v>
      </c>
      <c r="CB1127" s="2">
        <v>1231.4761904761904</v>
      </c>
      <c r="CC1127" s="1">
        <v>200</v>
      </c>
      <c r="CD1127" s="1">
        <v>29</v>
      </c>
      <c r="CE1127" s="2">
        <v>0.85099999999999998</v>
      </c>
      <c r="CF1127" s="2">
        <v>89.780100000000004</v>
      </c>
      <c r="CG1127" s="2">
        <v>104.74594999999999</v>
      </c>
      <c r="CH1127" s="2">
        <v>5.9075000000000006</v>
      </c>
      <c r="CI1127" s="2">
        <v>59.389899999999997</v>
      </c>
      <c r="CJ1127" s="2">
        <v>4.7944999999999993</v>
      </c>
      <c r="CK1127" s="9">
        <v>6973.5</v>
      </c>
      <c r="CL1127" s="8">
        <v>0</v>
      </c>
      <c r="CM1127" s="8">
        <v>0</v>
      </c>
      <c r="CN1127" s="18"/>
      <c r="CO1127" s="18"/>
      <c r="CP1127" s="18"/>
      <c r="CQ1127" s="18"/>
      <c r="CR1127" s="18"/>
      <c r="CS1127" s="18"/>
      <c r="CT1127" s="18"/>
      <c r="CU1127" s="18"/>
      <c r="CV1127" s="18"/>
      <c r="CW1127" s="18"/>
      <c r="CX1127" s="18"/>
      <c r="CY1127" s="18"/>
      <c r="CZ1127" s="18"/>
      <c r="DA1127" s="18"/>
      <c r="DB1127" s="18"/>
      <c r="DC1127" s="18"/>
      <c r="DD1127" s="18"/>
      <c r="DE1127" s="18"/>
      <c r="DF1127" s="1">
        <v>0</v>
      </c>
      <c r="DG1127" s="1">
        <v>0</v>
      </c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20" t="s">
        <v>57</v>
      </c>
    </row>
    <row r="1128" spans="1:130">
      <c r="A1128" s="5">
        <v>1128</v>
      </c>
      <c r="B1128" s="1">
        <v>12</v>
      </c>
      <c r="C1128" s="9">
        <v>347810</v>
      </c>
      <c r="D1128" s="9">
        <v>7858954</v>
      </c>
      <c r="E1128" s="22">
        <v>-40.449399999999997</v>
      </c>
      <c r="F1128" s="22">
        <v>-19.3581</v>
      </c>
      <c r="G1128" s="6">
        <v>0</v>
      </c>
      <c r="H1128" s="2">
        <f t="shared" si="714"/>
        <v>0</v>
      </c>
      <c r="I1128" s="2">
        <f t="shared" si="715"/>
        <v>0</v>
      </c>
      <c r="J1128" s="6">
        <v>243896.412002</v>
      </c>
      <c r="K1128" s="2">
        <f t="shared" si="716"/>
        <v>0.24389641200199999</v>
      </c>
      <c r="L1128" s="2">
        <f t="shared" si="717"/>
        <v>0.97558564800800007</v>
      </c>
      <c r="M1128" s="6">
        <v>277976.10925799998</v>
      </c>
      <c r="N1128" s="2">
        <f t="shared" si="718"/>
        <v>0.27797610925799998</v>
      </c>
      <c r="O1128" s="2">
        <f t="shared" si="719"/>
        <v>1.1119044370319999</v>
      </c>
      <c r="P1128" s="6">
        <v>148400.20328099999</v>
      </c>
      <c r="Q1128" s="2">
        <f t="shared" si="720"/>
        <v>0.14840020328099998</v>
      </c>
      <c r="R1128" s="2">
        <f t="shared" si="721"/>
        <v>0.59360081312400004</v>
      </c>
      <c r="S1128" s="6">
        <v>7241389.3997799996</v>
      </c>
      <c r="T1128" s="2">
        <f t="shared" si="722"/>
        <v>7.2413893997800001</v>
      </c>
      <c r="U1128" s="2">
        <f t="shared" si="723"/>
        <v>28.96555759912</v>
      </c>
      <c r="V1128" s="6">
        <v>0</v>
      </c>
      <c r="W1128" s="2">
        <f t="shared" si="724"/>
        <v>0</v>
      </c>
      <c r="X1128" s="2">
        <f t="shared" si="725"/>
        <v>0</v>
      </c>
      <c r="Y1128" s="6">
        <v>0</v>
      </c>
      <c r="Z1128" s="2">
        <f t="shared" si="726"/>
        <v>0</v>
      </c>
      <c r="AA1128" s="2">
        <f t="shared" si="727"/>
        <v>0</v>
      </c>
      <c r="AB1128" s="6">
        <v>0</v>
      </c>
      <c r="AC1128" s="2">
        <f t="shared" si="728"/>
        <v>0</v>
      </c>
      <c r="AD1128" s="2">
        <f t="shared" si="729"/>
        <v>0</v>
      </c>
      <c r="AE1128" s="6">
        <v>15346453.2699</v>
      </c>
      <c r="AF1128" s="2">
        <f t="shared" si="730"/>
        <v>15.3464532699</v>
      </c>
      <c r="AG1128" s="2">
        <f t="shared" si="731"/>
        <v>61.385813079599991</v>
      </c>
      <c r="AH1128" s="6">
        <v>0</v>
      </c>
      <c r="AI1128" s="2">
        <f t="shared" si="732"/>
        <v>0</v>
      </c>
      <c r="AJ1128" s="2">
        <f t="shared" si="733"/>
        <v>0</v>
      </c>
      <c r="AK1128" s="6">
        <v>0</v>
      </c>
      <c r="AL1128" s="2">
        <f t="shared" si="734"/>
        <v>0</v>
      </c>
      <c r="AM1128" s="2">
        <f t="shared" si="735"/>
        <v>0</v>
      </c>
      <c r="AN1128" s="6">
        <v>0</v>
      </c>
      <c r="AO1128" s="2">
        <f t="shared" si="736"/>
        <v>0</v>
      </c>
      <c r="AP1128" s="2">
        <f t="shared" si="737"/>
        <v>0</v>
      </c>
      <c r="AQ1128" s="6">
        <v>1741884.6057599999</v>
      </c>
      <c r="AR1128" s="2">
        <f t="shared" si="738"/>
        <v>1.7418846057599999</v>
      </c>
      <c r="AS1128" s="2">
        <f t="shared" si="739"/>
        <v>6.9675384230399997</v>
      </c>
      <c r="AT1128" s="2">
        <v>25000000</v>
      </c>
      <c r="AU1128" s="2">
        <v>17554062.250999998</v>
      </c>
      <c r="AV1128" s="2">
        <f t="shared" si="740"/>
        <v>17.554062250999998</v>
      </c>
      <c r="AW1128" s="2">
        <f t="shared" si="741"/>
        <v>70.216249003999991</v>
      </c>
      <c r="AX1128" s="2">
        <v>0</v>
      </c>
      <c r="AY1128" s="2">
        <f t="shared" si="742"/>
        <v>0</v>
      </c>
      <c r="AZ1128" s="2">
        <f t="shared" si="743"/>
        <v>0</v>
      </c>
      <c r="BA1128" s="2">
        <v>7445937.7489799997</v>
      </c>
      <c r="BB1128" s="2">
        <f t="shared" si="744"/>
        <v>7.4459377489799996</v>
      </c>
      <c r="BC1128" s="2">
        <f t="shared" si="745"/>
        <v>29.783750995919998</v>
      </c>
      <c r="BD1128" s="2">
        <v>0</v>
      </c>
      <c r="BE1128" s="2">
        <f t="shared" si="746"/>
        <v>0</v>
      </c>
      <c r="BF1128" s="2">
        <f t="shared" si="747"/>
        <v>0</v>
      </c>
      <c r="BG1128" s="2">
        <v>25000000</v>
      </c>
      <c r="BH1128" s="2">
        <f t="shared" si="748"/>
        <v>25</v>
      </c>
      <c r="BI1128" s="2">
        <f t="shared" si="749"/>
        <v>100</v>
      </c>
      <c r="BJ1128" s="2">
        <v>0</v>
      </c>
      <c r="BK1128" s="2">
        <f t="shared" si="750"/>
        <v>0</v>
      </c>
      <c r="BL1128" s="2">
        <f t="shared" si="751"/>
        <v>0</v>
      </c>
      <c r="BM1128" s="2">
        <v>0</v>
      </c>
      <c r="BN1128" s="2">
        <f t="shared" si="752"/>
        <v>0</v>
      </c>
      <c r="BO1128" s="2">
        <f t="shared" si="753"/>
        <v>0</v>
      </c>
      <c r="BP1128" s="2">
        <v>0</v>
      </c>
      <c r="BQ1128" s="2">
        <f t="shared" si="754"/>
        <v>0</v>
      </c>
      <c r="BR1128" s="2">
        <f t="shared" si="755"/>
        <v>0</v>
      </c>
      <c r="BS1128" s="2">
        <v>25000000</v>
      </c>
      <c r="BT1128" s="1">
        <v>135</v>
      </c>
      <c r="BU1128" s="1">
        <v>523</v>
      </c>
      <c r="BV1128" s="2">
        <v>350.42857142857144</v>
      </c>
      <c r="BW1128" s="1">
        <v>80.5</v>
      </c>
      <c r="BX1128" s="2">
        <v>228.93939393939394</v>
      </c>
      <c r="BY1128" s="1">
        <v>315</v>
      </c>
      <c r="BZ1128" s="1">
        <v>141</v>
      </c>
      <c r="CA1128" s="2">
        <v>152.30303030303031</v>
      </c>
      <c r="CB1128" s="2">
        <v>1222.3030303030303</v>
      </c>
      <c r="CC1128" s="1">
        <v>200</v>
      </c>
      <c r="CD1128" s="1">
        <v>30</v>
      </c>
      <c r="CE1128" s="2">
        <v>0.85099999999999998</v>
      </c>
      <c r="CF1128" s="2">
        <v>91.8065</v>
      </c>
      <c r="CG1128" s="2">
        <v>106.2373</v>
      </c>
      <c r="CH1128" s="2">
        <v>6.32</v>
      </c>
      <c r="CI1128" s="2">
        <v>60.152299999999997</v>
      </c>
      <c r="CJ1128" s="2">
        <v>4.7249999999999996</v>
      </c>
      <c r="CK1128" s="9">
        <v>7118</v>
      </c>
      <c r="CL1128" s="8">
        <v>0</v>
      </c>
      <c r="CM1128" s="8">
        <v>0</v>
      </c>
      <c r="CN1128" s="18"/>
      <c r="CO1128" s="18"/>
      <c r="CP1128" s="18"/>
      <c r="CQ1128" s="18"/>
      <c r="CR1128" s="18"/>
      <c r="CS1128" s="18"/>
      <c r="CT1128" s="18"/>
      <c r="CU1128" s="18"/>
      <c r="CV1128" s="18"/>
      <c r="CW1128" s="18"/>
      <c r="CX1128" s="18"/>
      <c r="CY1128" s="18"/>
      <c r="CZ1128" s="18"/>
      <c r="DA1128" s="18"/>
      <c r="DB1128" s="18"/>
      <c r="DC1128" s="18"/>
      <c r="DD1128" s="18"/>
      <c r="DE1128" s="18"/>
      <c r="DF1128" s="1">
        <v>2</v>
      </c>
      <c r="DG1128" s="1">
        <v>12</v>
      </c>
      <c r="DH1128" s="1">
        <v>151</v>
      </c>
      <c r="DI1128" s="1">
        <v>158</v>
      </c>
      <c r="DJ1128" s="1">
        <v>154.5</v>
      </c>
      <c r="DK1128" s="1">
        <v>81</v>
      </c>
      <c r="DL1128" s="1">
        <v>238.5</v>
      </c>
      <c r="DM1128" s="1">
        <v>315</v>
      </c>
      <c r="DN1128" s="1">
        <v>161</v>
      </c>
      <c r="DO1128" s="1">
        <v>151.5</v>
      </c>
      <c r="DP1128" s="1">
        <v>1185.5</v>
      </c>
      <c r="DQ1128" s="1">
        <v>196</v>
      </c>
      <c r="DR1128" s="1">
        <v>30</v>
      </c>
      <c r="DS1128" s="1">
        <v>0.85099999999999998</v>
      </c>
      <c r="DT1128" s="1">
        <v>91.8065</v>
      </c>
      <c r="DU1128" s="1">
        <v>106.2373</v>
      </c>
      <c r="DV1128" s="1">
        <v>6.32</v>
      </c>
      <c r="DW1128" s="1">
        <v>60.152299999999997</v>
      </c>
      <c r="DX1128" s="1">
        <v>4.7249999999999996</v>
      </c>
      <c r="DY1128" s="1">
        <v>7118</v>
      </c>
      <c r="DZ1128" s="20" t="s">
        <v>57</v>
      </c>
    </row>
    <row r="1129" spans="1:130">
      <c r="A1129" s="5">
        <v>1129</v>
      </c>
      <c r="B1129" s="1">
        <v>12</v>
      </c>
      <c r="C1129" s="9">
        <v>352810</v>
      </c>
      <c r="D1129" s="9">
        <v>7858954</v>
      </c>
      <c r="E1129" s="22">
        <v>-40.401800000000001</v>
      </c>
      <c r="F1129" s="22">
        <v>-19.358499999999999</v>
      </c>
      <c r="G1129" s="6">
        <v>0</v>
      </c>
      <c r="H1129" s="2">
        <f t="shared" si="714"/>
        <v>0</v>
      </c>
      <c r="I1129" s="2">
        <f t="shared" si="715"/>
        <v>0</v>
      </c>
      <c r="J1129" s="6">
        <v>0</v>
      </c>
      <c r="K1129" s="2">
        <f t="shared" si="716"/>
        <v>0</v>
      </c>
      <c r="L1129" s="2">
        <f t="shared" si="717"/>
        <v>0</v>
      </c>
      <c r="M1129" s="6">
        <v>753123.57602599997</v>
      </c>
      <c r="N1129" s="2">
        <f t="shared" si="718"/>
        <v>0.753123576026</v>
      </c>
      <c r="O1129" s="2">
        <f t="shared" si="719"/>
        <v>3.012494304104</v>
      </c>
      <c r="P1129" s="6">
        <v>411889.77006900002</v>
      </c>
      <c r="Q1129" s="2">
        <f t="shared" si="720"/>
        <v>0.41188977006900002</v>
      </c>
      <c r="R1129" s="2">
        <f t="shared" si="721"/>
        <v>1.6475590802759998</v>
      </c>
      <c r="S1129" s="6">
        <v>7704021.6676099999</v>
      </c>
      <c r="T1129" s="2">
        <f t="shared" si="722"/>
        <v>7.7040216676100002</v>
      </c>
      <c r="U1129" s="2">
        <f t="shared" si="723"/>
        <v>30.816086670440001</v>
      </c>
      <c r="V1129" s="6">
        <v>61649.001000900003</v>
      </c>
      <c r="W1129" s="2">
        <f t="shared" si="724"/>
        <v>6.1649001000900004E-2</v>
      </c>
      <c r="X1129" s="2">
        <f t="shared" si="725"/>
        <v>0.24659600400360002</v>
      </c>
      <c r="Y1129" s="6">
        <v>0</v>
      </c>
      <c r="Z1129" s="2">
        <f t="shared" si="726"/>
        <v>0</v>
      </c>
      <c r="AA1129" s="2">
        <f t="shared" si="727"/>
        <v>0</v>
      </c>
      <c r="AB1129" s="6">
        <v>0</v>
      </c>
      <c r="AC1129" s="2">
        <f t="shared" si="728"/>
        <v>0</v>
      </c>
      <c r="AD1129" s="2">
        <f t="shared" si="729"/>
        <v>0</v>
      </c>
      <c r="AE1129" s="6">
        <v>14642475.3419</v>
      </c>
      <c r="AF1129" s="2">
        <f t="shared" si="730"/>
        <v>14.642475341900001</v>
      </c>
      <c r="AG1129" s="2">
        <f t="shared" si="731"/>
        <v>58.569901367599996</v>
      </c>
      <c r="AH1129" s="6">
        <v>0</v>
      </c>
      <c r="AI1129" s="2">
        <f t="shared" si="732"/>
        <v>0</v>
      </c>
      <c r="AJ1129" s="2">
        <f t="shared" si="733"/>
        <v>0</v>
      </c>
      <c r="AK1129" s="6">
        <v>0</v>
      </c>
      <c r="AL1129" s="2">
        <f t="shared" si="734"/>
        <v>0</v>
      </c>
      <c r="AM1129" s="2">
        <f t="shared" si="735"/>
        <v>0</v>
      </c>
      <c r="AN1129" s="6">
        <v>0</v>
      </c>
      <c r="AO1129" s="2">
        <f t="shared" si="736"/>
        <v>0</v>
      </c>
      <c r="AP1129" s="2">
        <f t="shared" si="737"/>
        <v>0</v>
      </c>
      <c r="AQ1129" s="6">
        <v>1426840.6434299999</v>
      </c>
      <c r="AR1129" s="2">
        <f t="shared" si="738"/>
        <v>1.4268406434299998</v>
      </c>
      <c r="AS1129" s="2">
        <f t="shared" si="739"/>
        <v>5.7073625737200002</v>
      </c>
      <c r="AT1129" s="2">
        <v>25000000</v>
      </c>
      <c r="AU1129" s="2">
        <v>18456805.1569</v>
      </c>
      <c r="AV1129" s="2">
        <f t="shared" si="740"/>
        <v>18.4568051569</v>
      </c>
      <c r="AW1129" s="2">
        <f t="shared" si="741"/>
        <v>73.827220627599999</v>
      </c>
      <c r="AX1129" s="2">
        <v>0</v>
      </c>
      <c r="AY1129" s="2">
        <f t="shared" si="742"/>
        <v>0</v>
      </c>
      <c r="AZ1129" s="2">
        <f t="shared" si="743"/>
        <v>0</v>
      </c>
      <c r="BA1129" s="2">
        <v>6543194.84308</v>
      </c>
      <c r="BB1129" s="2">
        <f t="shared" si="744"/>
        <v>6.5431948430800002</v>
      </c>
      <c r="BC1129" s="2">
        <f t="shared" si="745"/>
        <v>26.172779372319997</v>
      </c>
      <c r="BD1129" s="2">
        <v>0</v>
      </c>
      <c r="BE1129" s="2">
        <f t="shared" si="746"/>
        <v>0</v>
      </c>
      <c r="BF1129" s="2">
        <f t="shared" si="747"/>
        <v>0</v>
      </c>
      <c r="BG1129" s="2">
        <v>25000000</v>
      </c>
      <c r="BH1129" s="2">
        <f t="shared" si="748"/>
        <v>25</v>
      </c>
      <c r="BI1129" s="2">
        <f t="shared" si="749"/>
        <v>100</v>
      </c>
      <c r="BJ1129" s="2">
        <v>0</v>
      </c>
      <c r="BK1129" s="2">
        <f t="shared" si="750"/>
        <v>0</v>
      </c>
      <c r="BL1129" s="2">
        <f t="shared" si="751"/>
        <v>0</v>
      </c>
      <c r="BM1129" s="2">
        <v>0</v>
      </c>
      <c r="BN1129" s="2">
        <f t="shared" si="752"/>
        <v>0</v>
      </c>
      <c r="BO1129" s="2">
        <f t="shared" si="753"/>
        <v>0</v>
      </c>
      <c r="BP1129" s="2">
        <v>0</v>
      </c>
      <c r="BQ1129" s="2">
        <f t="shared" si="754"/>
        <v>0</v>
      </c>
      <c r="BR1129" s="2">
        <f t="shared" si="755"/>
        <v>0</v>
      </c>
      <c r="BS1129" s="2">
        <v>25000000</v>
      </c>
      <c r="BT1129" s="1">
        <v>99</v>
      </c>
      <c r="BU1129" s="1">
        <v>417</v>
      </c>
      <c r="BV1129" s="2">
        <v>293</v>
      </c>
      <c r="BW1129" s="1">
        <v>81</v>
      </c>
      <c r="BX1129" s="2">
        <v>231.21951219512195</v>
      </c>
      <c r="BY1129" s="1">
        <v>316</v>
      </c>
      <c r="BZ1129" s="1">
        <v>148</v>
      </c>
      <c r="CA1129" s="2">
        <v>151.26829268292684</v>
      </c>
      <c r="CB1129" s="2">
        <v>1215.6829268292684</v>
      </c>
      <c r="CC1129" s="1">
        <v>197</v>
      </c>
      <c r="CD1129" s="1">
        <v>31</v>
      </c>
      <c r="CE1129" s="2">
        <v>0.85099999999999998</v>
      </c>
      <c r="CF1129" s="2">
        <v>91.8065</v>
      </c>
      <c r="CG1129" s="2">
        <v>106.2373</v>
      </c>
      <c r="CH1129" s="2">
        <v>6.32</v>
      </c>
      <c r="CI1129" s="2">
        <v>60.152299999999997</v>
      </c>
      <c r="CJ1129" s="2">
        <v>4.7249999999999996</v>
      </c>
      <c r="CK1129" s="9">
        <v>7118</v>
      </c>
      <c r="CL1129" s="8">
        <v>0</v>
      </c>
      <c r="CM1129" s="8">
        <v>0</v>
      </c>
      <c r="CN1129" s="18"/>
      <c r="CO1129" s="18"/>
      <c r="CP1129" s="18"/>
      <c r="CQ1129" s="18"/>
      <c r="CR1129" s="18"/>
      <c r="CS1129" s="18"/>
      <c r="CT1129" s="18"/>
      <c r="CU1129" s="18"/>
      <c r="CV1129" s="18"/>
      <c r="CW1129" s="18"/>
      <c r="CX1129" s="18"/>
      <c r="CY1129" s="18"/>
      <c r="CZ1129" s="18"/>
      <c r="DA1129" s="18"/>
      <c r="DB1129" s="18"/>
      <c r="DC1129" s="18"/>
      <c r="DD1129" s="18"/>
      <c r="DE1129" s="18"/>
      <c r="DF1129" s="1">
        <v>2</v>
      </c>
      <c r="DG1129" s="1">
        <v>24</v>
      </c>
      <c r="DH1129" s="1">
        <v>156</v>
      </c>
      <c r="DI1129" s="1">
        <v>273</v>
      </c>
      <c r="DJ1129" s="1">
        <v>214.5</v>
      </c>
      <c r="DK1129" s="1">
        <v>81</v>
      </c>
      <c r="DL1129" s="1">
        <v>231.5</v>
      </c>
      <c r="DM1129" s="1">
        <v>310</v>
      </c>
      <c r="DN1129" s="1">
        <v>152</v>
      </c>
      <c r="DO1129" s="1">
        <v>151.5</v>
      </c>
      <c r="DP1129" s="1">
        <v>1213.5</v>
      </c>
      <c r="DQ1129" s="1">
        <v>196</v>
      </c>
      <c r="DR1129" s="1">
        <v>32</v>
      </c>
      <c r="DS1129" s="1">
        <v>0.85099999999999998</v>
      </c>
      <c r="DT1129" s="1">
        <v>91.8065</v>
      </c>
      <c r="DU1129" s="1">
        <v>106.2373</v>
      </c>
      <c r="DV1129" s="1">
        <v>6.32</v>
      </c>
      <c r="DW1129" s="1">
        <v>60.152299999999997</v>
      </c>
      <c r="DX1129" s="1">
        <v>4.7249999999999996</v>
      </c>
      <c r="DY1129" s="1">
        <v>7118</v>
      </c>
      <c r="DZ1129" s="20" t="s">
        <v>57</v>
      </c>
    </row>
    <row r="1130" spans="1:130">
      <c r="A1130" s="5">
        <v>1130</v>
      </c>
      <c r="B1130" s="1">
        <v>12</v>
      </c>
      <c r="C1130" s="9">
        <v>357810</v>
      </c>
      <c r="D1130" s="9">
        <v>7858954</v>
      </c>
      <c r="E1130" s="22">
        <v>-40.354199999999999</v>
      </c>
      <c r="F1130" s="22">
        <v>-19.358899999999998</v>
      </c>
      <c r="G1130" s="6">
        <v>0</v>
      </c>
      <c r="H1130" s="2">
        <f t="shared" si="714"/>
        <v>0</v>
      </c>
      <c r="I1130" s="2">
        <f t="shared" si="715"/>
        <v>0</v>
      </c>
      <c r="J1130" s="6">
        <v>0</v>
      </c>
      <c r="K1130" s="2">
        <f t="shared" si="716"/>
        <v>0</v>
      </c>
      <c r="L1130" s="2">
        <f t="shared" si="717"/>
        <v>0</v>
      </c>
      <c r="M1130" s="6">
        <v>392843.69850400003</v>
      </c>
      <c r="N1130" s="2">
        <f t="shared" si="718"/>
        <v>0.39284369850400003</v>
      </c>
      <c r="O1130" s="2">
        <f t="shared" si="719"/>
        <v>1.5713747940160001</v>
      </c>
      <c r="P1130" s="6">
        <v>92782.049579400002</v>
      </c>
      <c r="Q1130" s="2">
        <f t="shared" si="720"/>
        <v>9.2782049579400006E-2</v>
      </c>
      <c r="R1130" s="2">
        <f t="shared" si="721"/>
        <v>0.37112819831760002</v>
      </c>
      <c r="S1130" s="6">
        <v>8470660.5367399994</v>
      </c>
      <c r="T1130" s="2">
        <f t="shared" si="722"/>
        <v>8.4706605367399987</v>
      </c>
      <c r="U1130" s="2">
        <f t="shared" si="723"/>
        <v>33.882642146959995</v>
      </c>
      <c r="V1130" s="6">
        <v>0</v>
      </c>
      <c r="W1130" s="2">
        <f t="shared" si="724"/>
        <v>0</v>
      </c>
      <c r="X1130" s="2">
        <f t="shared" si="725"/>
        <v>0</v>
      </c>
      <c r="Y1130" s="6">
        <v>0</v>
      </c>
      <c r="Z1130" s="2">
        <f t="shared" si="726"/>
        <v>0</v>
      </c>
      <c r="AA1130" s="2">
        <f t="shared" si="727"/>
        <v>0</v>
      </c>
      <c r="AB1130" s="6">
        <v>0</v>
      </c>
      <c r="AC1130" s="2">
        <f t="shared" si="728"/>
        <v>0</v>
      </c>
      <c r="AD1130" s="2">
        <f t="shared" si="729"/>
        <v>0</v>
      </c>
      <c r="AE1130" s="6">
        <v>15967969.1939</v>
      </c>
      <c r="AF1130" s="2">
        <f t="shared" si="730"/>
        <v>15.9679691939</v>
      </c>
      <c r="AG1130" s="2">
        <f t="shared" si="731"/>
        <v>63.871876775600001</v>
      </c>
      <c r="AH1130" s="6">
        <v>0</v>
      </c>
      <c r="AI1130" s="2">
        <f t="shared" si="732"/>
        <v>0</v>
      </c>
      <c r="AJ1130" s="2">
        <f t="shared" si="733"/>
        <v>0</v>
      </c>
      <c r="AK1130" s="6">
        <v>0</v>
      </c>
      <c r="AL1130" s="2">
        <f t="shared" si="734"/>
        <v>0</v>
      </c>
      <c r="AM1130" s="2">
        <f t="shared" si="735"/>
        <v>0</v>
      </c>
      <c r="AN1130" s="6">
        <v>0</v>
      </c>
      <c r="AO1130" s="2">
        <f t="shared" si="736"/>
        <v>0</v>
      </c>
      <c r="AP1130" s="2">
        <f t="shared" si="737"/>
        <v>0</v>
      </c>
      <c r="AQ1130" s="6">
        <v>75744.521309599993</v>
      </c>
      <c r="AR1130" s="2">
        <f t="shared" si="738"/>
        <v>7.5744521309599994E-2</v>
      </c>
      <c r="AS1130" s="2">
        <f t="shared" si="739"/>
        <v>0.30297808523839997</v>
      </c>
      <c r="AT1130" s="2">
        <v>25000000</v>
      </c>
      <c r="AU1130" s="2">
        <v>1200183.8151199999</v>
      </c>
      <c r="AV1130" s="2">
        <f t="shared" si="740"/>
        <v>1.2001838151199999</v>
      </c>
      <c r="AW1130" s="2">
        <f t="shared" si="741"/>
        <v>4.8007352604799998</v>
      </c>
      <c r="AX1130" s="2">
        <v>0</v>
      </c>
      <c r="AY1130" s="2">
        <f t="shared" si="742"/>
        <v>0</v>
      </c>
      <c r="AZ1130" s="2">
        <f t="shared" si="743"/>
        <v>0</v>
      </c>
      <c r="BA1130" s="2">
        <v>23799816.184900001</v>
      </c>
      <c r="BB1130" s="2">
        <f t="shared" si="744"/>
        <v>23.799816184899999</v>
      </c>
      <c r="BC1130" s="2">
        <f t="shared" si="745"/>
        <v>95.199264739599997</v>
      </c>
      <c r="BD1130" s="2">
        <v>0</v>
      </c>
      <c r="BE1130" s="2">
        <f t="shared" si="746"/>
        <v>0</v>
      </c>
      <c r="BF1130" s="2">
        <f t="shared" si="747"/>
        <v>0</v>
      </c>
      <c r="BG1130" s="2">
        <v>25000000</v>
      </c>
      <c r="BH1130" s="2">
        <f t="shared" si="748"/>
        <v>25</v>
      </c>
      <c r="BI1130" s="2">
        <f t="shared" si="749"/>
        <v>100</v>
      </c>
      <c r="BJ1130" s="2">
        <v>0</v>
      </c>
      <c r="BK1130" s="2">
        <f t="shared" si="750"/>
        <v>0</v>
      </c>
      <c r="BL1130" s="2">
        <f t="shared" si="751"/>
        <v>0</v>
      </c>
      <c r="BM1130" s="2">
        <v>0</v>
      </c>
      <c r="BN1130" s="2">
        <f t="shared" si="752"/>
        <v>0</v>
      </c>
      <c r="BO1130" s="2">
        <f t="shared" si="753"/>
        <v>0</v>
      </c>
      <c r="BP1130" s="2">
        <v>0</v>
      </c>
      <c r="BQ1130" s="2">
        <f t="shared" si="754"/>
        <v>0</v>
      </c>
      <c r="BR1130" s="2">
        <f t="shared" si="755"/>
        <v>0</v>
      </c>
      <c r="BS1130" s="2">
        <v>25000000</v>
      </c>
      <c r="BT1130" s="1">
        <v>44</v>
      </c>
      <c r="BU1130" s="1">
        <v>566</v>
      </c>
      <c r="BV1130" s="2">
        <v>265.25714285714287</v>
      </c>
      <c r="BW1130" s="1">
        <v>81</v>
      </c>
      <c r="BX1130" s="2">
        <v>233.41463414634146</v>
      </c>
      <c r="BY1130" s="1">
        <v>319</v>
      </c>
      <c r="BZ1130" s="1">
        <v>140</v>
      </c>
      <c r="CA1130" s="2">
        <v>150.14634146341464</v>
      </c>
      <c r="CB1130" s="2">
        <v>1210.3170731707316</v>
      </c>
      <c r="CC1130" s="1">
        <v>198</v>
      </c>
      <c r="CD1130" s="1">
        <v>31</v>
      </c>
      <c r="CE1130" s="2">
        <v>0.85099999999999998</v>
      </c>
      <c r="CF1130" s="2">
        <v>91.8065</v>
      </c>
      <c r="CG1130" s="2">
        <v>106.2373</v>
      </c>
      <c r="CH1130" s="2">
        <v>6.32</v>
      </c>
      <c r="CI1130" s="2">
        <v>60.152299999999997</v>
      </c>
      <c r="CJ1130" s="2">
        <v>4.7249999999999996</v>
      </c>
      <c r="CK1130" s="9">
        <v>7118</v>
      </c>
      <c r="CL1130" s="8">
        <v>0</v>
      </c>
      <c r="CM1130" s="8">
        <v>0</v>
      </c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">
        <v>1</v>
      </c>
      <c r="DG1130" s="1">
        <v>6</v>
      </c>
      <c r="DH1130" s="1">
        <v>161</v>
      </c>
      <c r="DI1130" s="1">
        <v>161</v>
      </c>
      <c r="DJ1130" s="1">
        <v>161</v>
      </c>
      <c r="DK1130" s="1">
        <v>81</v>
      </c>
      <c r="DL1130" s="1">
        <v>241</v>
      </c>
      <c r="DM1130" s="1">
        <v>315</v>
      </c>
      <c r="DN1130" s="1">
        <v>165</v>
      </c>
      <c r="DO1130" s="1">
        <v>150</v>
      </c>
      <c r="DP1130" s="1">
        <v>1178</v>
      </c>
      <c r="DQ1130" s="1">
        <v>192</v>
      </c>
      <c r="DR1130" s="1">
        <v>31</v>
      </c>
      <c r="DS1130" s="1">
        <v>0.85099999999999998</v>
      </c>
      <c r="DT1130" s="1">
        <v>91.8065</v>
      </c>
      <c r="DU1130" s="1">
        <v>106.2373</v>
      </c>
      <c r="DV1130" s="1">
        <v>6.32</v>
      </c>
      <c r="DW1130" s="1">
        <v>60.152299999999997</v>
      </c>
      <c r="DX1130" s="1">
        <v>4.7249999999999996</v>
      </c>
      <c r="DY1130" s="1">
        <v>7118</v>
      </c>
      <c r="DZ1130" s="20" t="s">
        <v>57</v>
      </c>
    </row>
    <row r="1131" spans="1:130">
      <c r="A1131" s="5">
        <v>1131</v>
      </c>
      <c r="B1131" s="1">
        <v>12</v>
      </c>
      <c r="C1131" s="9">
        <v>362810</v>
      </c>
      <c r="D1131" s="9">
        <v>7858954</v>
      </c>
      <c r="E1131" s="22">
        <v>-40.306600000000003</v>
      </c>
      <c r="F1131" s="22">
        <v>-19.359200000000001</v>
      </c>
      <c r="G1131" s="6">
        <v>0</v>
      </c>
      <c r="H1131" s="2">
        <f t="shared" si="714"/>
        <v>0</v>
      </c>
      <c r="I1131" s="2">
        <f t="shared" si="715"/>
        <v>0</v>
      </c>
      <c r="J1131" s="6">
        <v>0</v>
      </c>
      <c r="K1131" s="2">
        <f t="shared" si="716"/>
        <v>0</v>
      </c>
      <c r="L1131" s="2">
        <f t="shared" si="717"/>
        <v>0</v>
      </c>
      <c r="M1131" s="6">
        <v>1081807.29984</v>
      </c>
      <c r="N1131" s="2">
        <f t="shared" si="718"/>
        <v>1.0818072998399999</v>
      </c>
      <c r="O1131" s="2">
        <f t="shared" si="719"/>
        <v>4.3272291993599996</v>
      </c>
      <c r="P1131" s="6">
        <v>13949.120647600001</v>
      </c>
      <c r="Q1131" s="2">
        <f t="shared" si="720"/>
        <v>1.39491206476E-2</v>
      </c>
      <c r="R1131" s="2">
        <f t="shared" si="721"/>
        <v>5.5796482590400001E-2</v>
      </c>
      <c r="S1131" s="6">
        <v>4821455.7392999995</v>
      </c>
      <c r="T1131" s="2">
        <f t="shared" si="722"/>
        <v>4.8214557392999993</v>
      </c>
      <c r="U1131" s="2">
        <f t="shared" si="723"/>
        <v>19.285822957200001</v>
      </c>
      <c r="V1131" s="6">
        <v>0</v>
      </c>
      <c r="W1131" s="2">
        <f t="shared" si="724"/>
        <v>0</v>
      </c>
      <c r="X1131" s="2">
        <f t="shared" si="725"/>
        <v>0</v>
      </c>
      <c r="Y1131" s="6">
        <v>0</v>
      </c>
      <c r="Z1131" s="2">
        <f t="shared" si="726"/>
        <v>0</v>
      </c>
      <c r="AA1131" s="2">
        <f t="shared" si="727"/>
        <v>0</v>
      </c>
      <c r="AB1131" s="6">
        <v>0</v>
      </c>
      <c r="AC1131" s="2">
        <f t="shared" si="728"/>
        <v>0</v>
      </c>
      <c r="AD1131" s="2">
        <f t="shared" si="729"/>
        <v>0</v>
      </c>
      <c r="AE1131" s="6">
        <v>18952559.0843</v>
      </c>
      <c r="AF1131" s="2">
        <f t="shared" si="730"/>
        <v>18.952559084299999</v>
      </c>
      <c r="AG1131" s="2">
        <f t="shared" si="731"/>
        <v>75.810236337199996</v>
      </c>
      <c r="AH1131" s="6">
        <v>0</v>
      </c>
      <c r="AI1131" s="2">
        <f t="shared" si="732"/>
        <v>0</v>
      </c>
      <c r="AJ1131" s="2">
        <f t="shared" si="733"/>
        <v>0</v>
      </c>
      <c r="AK1131" s="6">
        <v>0</v>
      </c>
      <c r="AL1131" s="2">
        <f t="shared" si="734"/>
        <v>0</v>
      </c>
      <c r="AM1131" s="2">
        <f t="shared" si="735"/>
        <v>0</v>
      </c>
      <c r="AN1131" s="6">
        <v>17099.623501900001</v>
      </c>
      <c r="AO1131" s="2">
        <f t="shared" si="736"/>
        <v>1.7099623501900002E-2</v>
      </c>
      <c r="AP1131" s="2">
        <f t="shared" si="737"/>
        <v>6.8398494007600008E-2</v>
      </c>
      <c r="AQ1131" s="6">
        <v>113129.13243500001</v>
      </c>
      <c r="AR1131" s="2">
        <f t="shared" si="738"/>
        <v>0.113129132435</v>
      </c>
      <c r="AS1131" s="2">
        <f t="shared" si="739"/>
        <v>0.45251652974000001</v>
      </c>
      <c r="AT1131" s="2">
        <v>25000000</v>
      </c>
      <c r="AU1131" s="2">
        <v>0</v>
      </c>
      <c r="AV1131" s="2">
        <f t="shared" si="740"/>
        <v>0</v>
      </c>
      <c r="AW1131" s="2">
        <f t="shared" si="741"/>
        <v>0</v>
      </c>
      <c r="AX1131" s="2">
        <v>0</v>
      </c>
      <c r="AY1131" s="2">
        <f t="shared" si="742"/>
        <v>0</v>
      </c>
      <c r="AZ1131" s="2">
        <f t="shared" si="743"/>
        <v>0</v>
      </c>
      <c r="BA1131" s="2">
        <v>25000000</v>
      </c>
      <c r="BB1131" s="2">
        <f t="shared" si="744"/>
        <v>25</v>
      </c>
      <c r="BC1131" s="2">
        <f t="shared" si="745"/>
        <v>100</v>
      </c>
      <c r="BD1131" s="2">
        <v>0</v>
      </c>
      <c r="BE1131" s="2">
        <f t="shared" si="746"/>
        <v>0</v>
      </c>
      <c r="BF1131" s="2">
        <f t="shared" si="747"/>
        <v>0</v>
      </c>
      <c r="BG1131" s="2">
        <v>25000000</v>
      </c>
      <c r="BH1131" s="2">
        <f t="shared" si="748"/>
        <v>25</v>
      </c>
      <c r="BI1131" s="2">
        <f t="shared" si="749"/>
        <v>100</v>
      </c>
      <c r="BJ1131" s="2">
        <v>0</v>
      </c>
      <c r="BK1131" s="2">
        <f t="shared" si="750"/>
        <v>0</v>
      </c>
      <c r="BL1131" s="2">
        <f t="shared" si="751"/>
        <v>0</v>
      </c>
      <c r="BM1131" s="2">
        <v>0</v>
      </c>
      <c r="BN1131" s="2">
        <f t="shared" si="752"/>
        <v>0</v>
      </c>
      <c r="BO1131" s="2">
        <f t="shared" si="753"/>
        <v>0</v>
      </c>
      <c r="BP1131" s="2">
        <v>0</v>
      </c>
      <c r="BQ1131" s="2">
        <f t="shared" si="754"/>
        <v>0</v>
      </c>
      <c r="BR1131" s="2">
        <f t="shared" si="755"/>
        <v>0</v>
      </c>
      <c r="BS1131" s="2">
        <v>25000000</v>
      </c>
      <c r="BT1131" s="1">
        <v>33</v>
      </c>
      <c r="BU1131" s="1">
        <v>321</v>
      </c>
      <c r="BV1131" s="2">
        <v>133.14285714285714</v>
      </c>
      <c r="BW1131" s="1">
        <v>81</v>
      </c>
      <c r="BX1131" s="2">
        <v>239.2</v>
      </c>
      <c r="BY1131" s="1">
        <v>319</v>
      </c>
      <c r="BZ1131" s="1">
        <v>153</v>
      </c>
      <c r="CA1131" s="2">
        <v>149.08571428571429</v>
      </c>
      <c r="CB1131" s="2">
        <v>1192.0857142857142</v>
      </c>
      <c r="CC1131" s="1">
        <v>194</v>
      </c>
      <c r="CD1131" s="1">
        <v>31</v>
      </c>
      <c r="CE1131" s="2">
        <v>0.85099999999999998</v>
      </c>
      <c r="CF1131" s="2">
        <v>91.8065</v>
      </c>
      <c r="CG1131" s="2">
        <v>106.2373</v>
      </c>
      <c r="CH1131" s="2">
        <v>6.32</v>
      </c>
      <c r="CI1131" s="2">
        <v>60.152299999999997</v>
      </c>
      <c r="CJ1131" s="2">
        <v>4.7249999999999996</v>
      </c>
      <c r="CK1131" s="9">
        <v>7118</v>
      </c>
      <c r="CL1131" s="8">
        <v>0</v>
      </c>
      <c r="CM1131" s="8">
        <v>0</v>
      </c>
      <c r="CN1131" s="18"/>
      <c r="CO1131" s="18"/>
      <c r="CP1131" s="18"/>
      <c r="CQ1131" s="18"/>
      <c r="CR1131" s="18"/>
      <c r="CS1131" s="18"/>
      <c r="CT1131" s="18"/>
      <c r="CU1131" s="18"/>
      <c r="CV1131" s="18"/>
      <c r="CW1131" s="18"/>
      <c r="CX1131" s="18"/>
      <c r="CY1131" s="18"/>
      <c r="CZ1131" s="18"/>
      <c r="DA1131" s="18"/>
      <c r="DB1131" s="18"/>
      <c r="DC1131" s="18"/>
      <c r="DD1131" s="18"/>
      <c r="DE1131" s="18"/>
      <c r="DF1131" s="1">
        <v>1</v>
      </c>
      <c r="DG1131" s="1">
        <v>12</v>
      </c>
      <c r="DH1131" s="1">
        <v>31</v>
      </c>
      <c r="DI1131" s="1">
        <v>31</v>
      </c>
      <c r="DJ1131" s="1">
        <v>31</v>
      </c>
      <c r="DK1131" s="1">
        <v>81</v>
      </c>
      <c r="DL1131" s="1">
        <v>240</v>
      </c>
      <c r="DM1131" s="1">
        <v>315</v>
      </c>
      <c r="DN1131" s="1">
        <v>165</v>
      </c>
      <c r="DO1131" s="1">
        <v>150</v>
      </c>
      <c r="DP1131" s="1">
        <v>1188</v>
      </c>
      <c r="DQ1131" s="1">
        <v>192</v>
      </c>
      <c r="DR1131" s="1">
        <v>32</v>
      </c>
      <c r="DS1131" s="1">
        <v>0.85099999999999998</v>
      </c>
      <c r="DT1131" s="1">
        <v>91.8065</v>
      </c>
      <c r="DU1131" s="1">
        <v>106.2373</v>
      </c>
      <c r="DV1131" s="1">
        <v>6.32</v>
      </c>
      <c r="DW1131" s="1">
        <v>60.152299999999997</v>
      </c>
      <c r="DX1131" s="1">
        <v>4.7249999999999996</v>
      </c>
      <c r="DY1131" s="1">
        <v>7118</v>
      </c>
      <c r="DZ1131" s="20" t="s">
        <v>57</v>
      </c>
    </row>
    <row r="1132" spans="1:130">
      <c r="A1132" s="5">
        <v>1132</v>
      </c>
      <c r="B1132" s="1">
        <v>12</v>
      </c>
      <c r="C1132" s="9">
        <v>367810</v>
      </c>
      <c r="D1132" s="9">
        <v>7858954</v>
      </c>
      <c r="E1132" s="22">
        <v>-40.259</v>
      </c>
      <c r="F1132" s="22">
        <v>-19.359500000000001</v>
      </c>
      <c r="G1132" s="6">
        <v>0</v>
      </c>
      <c r="H1132" s="2">
        <f t="shared" si="714"/>
        <v>0</v>
      </c>
      <c r="I1132" s="2">
        <f t="shared" si="715"/>
        <v>0</v>
      </c>
      <c r="J1132" s="6">
        <v>0</v>
      </c>
      <c r="K1132" s="2">
        <f t="shared" si="716"/>
        <v>0</v>
      </c>
      <c r="L1132" s="2">
        <f t="shared" si="717"/>
        <v>0</v>
      </c>
      <c r="M1132" s="6">
        <v>1701320.6058</v>
      </c>
      <c r="N1132" s="2">
        <f t="shared" si="718"/>
        <v>1.7013206058000001</v>
      </c>
      <c r="O1132" s="2">
        <f t="shared" si="719"/>
        <v>6.8052824232000004</v>
      </c>
      <c r="P1132" s="6">
        <v>566538.87638000003</v>
      </c>
      <c r="Q1132" s="2">
        <f t="shared" si="720"/>
        <v>0.56653887638</v>
      </c>
      <c r="R1132" s="2">
        <f t="shared" si="721"/>
        <v>2.26615550552</v>
      </c>
      <c r="S1132" s="6">
        <v>3092530.90447</v>
      </c>
      <c r="T1132" s="2">
        <f t="shared" si="722"/>
        <v>3.0925309044699998</v>
      </c>
      <c r="U1132" s="2">
        <f t="shared" si="723"/>
        <v>12.370123617879999</v>
      </c>
      <c r="V1132" s="6">
        <v>0</v>
      </c>
      <c r="W1132" s="2">
        <f t="shared" si="724"/>
        <v>0</v>
      </c>
      <c r="X1132" s="2">
        <f t="shared" si="725"/>
        <v>0</v>
      </c>
      <c r="Y1132" s="6">
        <v>0</v>
      </c>
      <c r="Z1132" s="2">
        <f t="shared" si="726"/>
        <v>0</v>
      </c>
      <c r="AA1132" s="2">
        <f t="shared" si="727"/>
        <v>0</v>
      </c>
      <c r="AB1132" s="6">
        <v>0</v>
      </c>
      <c r="AC1132" s="2">
        <f t="shared" si="728"/>
        <v>0</v>
      </c>
      <c r="AD1132" s="2">
        <f t="shared" si="729"/>
        <v>0</v>
      </c>
      <c r="AE1132" s="6">
        <v>16376344.004799999</v>
      </c>
      <c r="AF1132" s="2">
        <f t="shared" si="730"/>
        <v>16.3763440048</v>
      </c>
      <c r="AG1132" s="2">
        <f t="shared" si="731"/>
        <v>65.5053760192</v>
      </c>
      <c r="AH1132" s="6">
        <v>0</v>
      </c>
      <c r="AI1132" s="2">
        <f t="shared" si="732"/>
        <v>0</v>
      </c>
      <c r="AJ1132" s="2">
        <f t="shared" si="733"/>
        <v>0</v>
      </c>
      <c r="AK1132" s="6">
        <v>0</v>
      </c>
      <c r="AL1132" s="2">
        <f t="shared" si="734"/>
        <v>0</v>
      </c>
      <c r="AM1132" s="2">
        <f t="shared" si="735"/>
        <v>0</v>
      </c>
      <c r="AN1132" s="6">
        <v>30599.373002799999</v>
      </c>
      <c r="AO1132" s="2">
        <f t="shared" si="736"/>
        <v>3.0599373002799999E-2</v>
      </c>
      <c r="AP1132" s="2">
        <f t="shared" si="737"/>
        <v>0.1223974920112</v>
      </c>
      <c r="AQ1132" s="6">
        <v>3232666.2355499999</v>
      </c>
      <c r="AR1132" s="2">
        <f t="shared" si="738"/>
        <v>3.23266623555</v>
      </c>
      <c r="AS1132" s="2">
        <f t="shared" si="739"/>
        <v>12.930664942199998</v>
      </c>
      <c r="AT1132" s="2">
        <v>25000000</v>
      </c>
      <c r="AU1132" s="2">
        <v>0</v>
      </c>
      <c r="AV1132" s="2">
        <f t="shared" si="740"/>
        <v>0</v>
      </c>
      <c r="AW1132" s="2">
        <f t="shared" si="741"/>
        <v>0</v>
      </c>
      <c r="AX1132" s="2">
        <v>0</v>
      </c>
      <c r="AY1132" s="2">
        <f t="shared" si="742"/>
        <v>0</v>
      </c>
      <c r="AZ1132" s="2">
        <f t="shared" si="743"/>
        <v>0</v>
      </c>
      <c r="BA1132" s="2">
        <v>25000000</v>
      </c>
      <c r="BB1132" s="2">
        <f t="shared" si="744"/>
        <v>25</v>
      </c>
      <c r="BC1132" s="2">
        <f t="shared" si="745"/>
        <v>100</v>
      </c>
      <c r="BD1132" s="2">
        <v>0</v>
      </c>
      <c r="BE1132" s="2">
        <f t="shared" si="746"/>
        <v>0</v>
      </c>
      <c r="BF1132" s="2">
        <f t="shared" si="747"/>
        <v>0</v>
      </c>
      <c r="BG1132" s="2">
        <v>25000000</v>
      </c>
      <c r="BH1132" s="2">
        <f t="shared" si="748"/>
        <v>25</v>
      </c>
      <c r="BI1132" s="2">
        <f t="shared" si="749"/>
        <v>100</v>
      </c>
      <c r="BJ1132" s="2">
        <v>0</v>
      </c>
      <c r="BK1132" s="2">
        <f t="shared" si="750"/>
        <v>0</v>
      </c>
      <c r="BL1132" s="2">
        <f t="shared" si="751"/>
        <v>0</v>
      </c>
      <c r="BM1132" s="2">
        <v>0</v>
      </c>
      <c r="BN1132" s="2">
        <f t="shared" si="752"/>
        <v>0</v>
      </c>
      <c r="BO1132" s="2">
        <f t="shared" si="753"/>
        <v>0</v>
      </c>
      <c r="BP1132" s="2">
        <v>0</v>
      </c>
      <c r="BQ1132" s="2">
        <f t="shared" si="754"/>
        <v>0</v>
      </c>
      <c r="BR1132" s="2">
        <f t="shared" si="755"/>
        <v>0</v>
      </c>
      <c r="BS1132" s="2">
        <v>25000000</v>
      </c>
      <c r="BT1132" s="1">
        <v>58</v>
      </c>
      <c r="BU1132" s="1">
        <v>255</v>
      </c>
      <c r="BV1132" s="2">
        <v>102.97560975609755</v>
      </c>
      <c r="BW1132" s="1">
        <v>81</v>
      </c>
      <c r="BX1132" s="2">
        <v>239.85714285714286</v>
      </c>
      <c r="BY1132" s="1">
        <v>316</v>
      </c>
      <c r="BZ1132" s="1">
        <v>157</v>
      </c>
      <c r="CA1132" s="2">
        <v>148.1904761904762</v>
      </c>
      <c r="CB1132" s="2">
        <v>1193.2380952380952</v>
      </c>
      <c r="CC1132" s="1">
        <v>193</v>
      </c>
      <c r="CD1132" s="1">
        <v>32</v>
      </c>
      <c r="CE1132" s="2">
        <v>0.85099999999999998</v>
      </c>
      <c r="CF1132" s="2">
        <v>91.8065</v>
      </c>
      <c r="CG1132" s="2">
        <v>106.2373</v>
      </c>
      <c r="CH1132" s="2">
        <v>6.32</v>
      </c>
      <c r="CI1132" s="2">
        <v>60.152299999999997</v>
      </c>
      <c r="CJ1132" s="2">
        <v>4.7249999999999996</v>
      </c>
      <c r="CK1132" s="9">
        <v>7118</v>
      </c>
      <c r="CL1132" s="8">
        <v>0</v>
      </c>
      <c r="CM1132" s="8">
        <v>0</v>
      </c>
      <c r="CN1132" s="18"/>
      <c r="CO1132" s="18"/>
      <c r="CP1132" s="18"/>
      <c r="CQ1132" s="18"/>
      <c r="CR1132" s="18"/>
      <c r="CS1132" s="18"/>
      <c r="CT1132" s="18"/>
      <c r="CU1132" s="18"/>
      <c r="CV1132" s="18"/>
      <c r="CW1132" s="18"/>
      <c r="CX1132" s="18"/>
      <c r="CY1132" s="18"/>
      <c r="CZ1132" s="18"/>
      <c r="DA1132" s="18"/>
      <c r="DB1132" s="18"/>
      <c r="DC1132" s="18"/>
      <c r="DD1132" s="18"/>
      <c r="DE1132" s="18"/>
      <c r="DF1132" s="1">
        <v>0</v>
      </c>
      <c r="DG1132" s="1">
        <v>0</v>
      </c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20" t="s">
        <v>57</v>
      </c>
    </row>
    <row r="1133" spans="1:130">
      <c r="A1133" s="5">
        <v>1133</v>
      </c>
      <c r="B1133" s="1">
        <v>12</v>
      </c>
      <c r="C1133" s="9">
        <v>372810</v>
      </c>
      <c r="D1133" s="9">
        <v>7858954</v>
      </c>
      <c r="E1133" s="22">
        <v>-40.211399999999998</v>
      </c>
      <c r="F1133" s="22">
        <v>-19.3599</v>
      </c>
      <c r="G1133" s="6">
        <v>0</v>
      </c>
      <c r="H1133" s="2">
        <f t="shared" si="714"/>
        <v>0</v>
      </c>
      <c r="I1133" s="2">
        <f t="shared" si="715"/>
        <v>0</v>
      </c>
      <c r="J1133" s="6">
        <v>0</v>
      </c>
      <c r="K1133" s="2">
        <f t="shared" si="716"/>
        <v>0</v>
      </c>
      <c r="L1133" s="2">
        <f t="shared" si="717"/>
        <v>0</v>
      </c>
      <c r="M1133" s="6">
        <v>2227512.4566899999</v>
      </c>
      <c r="N1133" s="2">
        <f t="shared" si="718"/>
        <v>2.22751245669</v>
      </c>
      <c r="O1133" s="2">
        <f t="shared" si="719"/>
        <v>8.9100498267599999</v>
      </c>
      <c r="P1133" s="6">
        <v>3869766.3237000001</v>
      </c>
      <c r="Q1133" s="2">
        <f t="shared" si="720"/>
        <v>3.8697663237</v>
      </c>
      <c r="R1133" s="2">
        <f t="shared" si="721"/>
        <v>15.479065294800002</v>
      </c>
      <c r="S1133" s="6">
        <v>3221609.2182800001</v>
      </c>
      <c r="T1133" s="2">
        <f t="shared" si="722"/>
        <v>3.2216092182800002</v>
      </c>
      <c r="U1133" s="2">
        <f t="shared" si="723"/>
        <v>12.886436873119999</v>
      </c>
      <c r="V1133" s="6">
        <v>0</v>
      </c>
      <c r="W1133" s="2">
        <f t="shared" si="724"/>
        <v>0</v>
      </c>
      <c r="X1133" s="2">
        <f t="shared" si="725"/>
        <v>0</v>
      </c>
      <c r="Y1133" s="6">
        <v>0</v>
      </c>
      <c r="Z1133" s="2">
        <f t="shared" si="726"/>
        <v>0</v>
      </c>
      <c r="AA1133" s="2">
        <f t="shared" si="727"/>
        <v>0</v>
      </c>
      <c r="AB1133" s="6">
        <v>0</v>
      </c>
      <c r="AC1133" s="2">
        <f t="shared" si="728"/>
        <v>0</v>
      </c>
      <c r="AD1133" s="2">
        <f t="shared" si="729"/>
        <v>0</v>
      </c>
      <c r="AE1133" s="6">
        <v>8967797.1766800005</v>
      </c>
      <c r="AF1133" s="2">
        <f t="shared" si="730"/>
        <v>8.9677971766800013</v>
      </c>
      <c r="AG1133" s="2">
        <f t="shared" si="731"/>
        <v>35.871188706720005</v>
      </c>
      <c r="AH1133" s="6">
        <v>0</v>
      </c>
      <c r="AI1133" s="2">
        <f t="shared" si="732"/>
        <v>0</v>
      </c>
      <c r="AJ1133" s="2">
        <f t="shared" si="733"/>
        <v>0</v>
      </c>
      <c r="AK1133" s="6">
        <v>0</v>
      </c>
      <c r="AL1133" s="2">
        <f t="shared" si="734"/>
        <v>0</v>
      </c>
      <c r="AM1133" s="2">
        <f t="shared" si="735"/>
        <v>0</v>
      </c>
      <c r="AN1133" s="6">
        <v>2637584.91017</v>
      </c>
      <c r="AO1133" s="2">
        <f t="shared" si="736"/>
        <v>2.6375849101700002</v>
      </c>
      <c r="AP1133" s="2">
        <f t="shared" si="737"/>
        <v>10.550339640679999</v>
      </c>
      <c r="AQ1133" s="6">
        <v>4075729.9144899999</v>
      </c>
      <c r="AR1133" s="2">
        <f t="shared" si="738"/>
        <v>4.0757299144900001</v>
      </c>
      <c r="AS1133" s="2">
        <f t="shared" si="739"/>
        <v>16.30291965796</v>
      </c>
      <c r="AT1133" s="2">
        <v>25000000</v>
      </c>
      <c r="AU1133" s="2">
        <v>0</v>
      </c>
      <c r="AV1133" s="2">
        <f t="shared" si="740"/>
        <v>0</v>
      </c>
      <c r="AW1133" s="2">
        <f t="shared" si="741"/>
        <v>0</v>
      </c>
      <c r="AX1133" s="2">
        <v>0</v>
      </c>
      <c r="AY1133" s="2">
        <f t="shared" si="742"/>
        <v>0</v>
      </c>
      <c r="AZ1133" s="2">
        <f t="shared" si="743"/>
        <v>0</v>
      </c>
      <c r="BA1133" s="2">
        <v>25000000</v>
      </c>
      <c r="BB1133" s="2">
        <f t="shared" si="744"/>
        <v>25</v>
      </c>
      <c r="BC1133" s="2">
        <f t="shared" si="745"/>
        <v>100</v>
      </c>
      <c r="BD1133" s="2">
        <v>0</v>
      </c>
      <c r="BE1133" s="2">
        <f t="shared" si="746"/>
        <v>0</v>
      </c>
      <c r="BF1133" s="2">
        <f t="shared" si="747"/>
        <v>0</v>
      </c>
      <c r="BG1133" s="2">
        <v>25000000</v>
      </c>
      <c r="BH1133" s="2">
        <f t="shared" si="748"/>
        <v>25</v>
      </c>
      <c r="BI1133" s="2">
        <f t="shared" si="749"/>
        <v>100</v>
      </c>
      <c r="BJ1133" s="2">
        <v>0</v>
      </c>
      <c r="BK1133" s="2">
        <f t="shared" si="750"/>
        <v>0</v>
      </c>
      <c r="BL1133" s="2">
        <f t="shared" si="751"/>
        <v>0</v>
      </c>
      <c r="BM1133" s="2">
        <v>0</v>
      </c>
      <c r="BN1133" s="2">
        <f t="shared" si="752"/>
        <v>0</v>
      </c>
      <c r="BO1133" s="2">
        <f t="shared" si="753"/>
        <v>0</v>
      </c>
      <c r="BP1133" s="2">
        <v>0</v>
      </c>
      <c r="BQ1133" s="2">
        <f t="shared" si="754"/>
        <v>0</v>
      </c>
      <c r="BR1133" s="2">
        <f t="shared" si="755"/>
        <v>0</v>
      </c>
      <c r="BS1133" s="2">
        <v>25000000</v>
      </c>
      <c r="BT1133" s="1">
        <v>34</v>
      </c>
      <c r="BU1133" s="1">
        <v>149</v>
      </c>
      <c r="BV1133" s="2">
        <v>68.820512820512818</v>
      </c>
      <c r="BW1133" s="1">
        <v>81</v>
      </c>
      <c r="BX1133" s="2">
        <v>241.27500000000001</v>
      </c>
      <c r="BY1133" s="1">
        <v>317</v>
      </c>
      <c r="BZ1133" s="1">
        <v>163</v>
      </c>
      <c r="CA1133" s="2">
        <v>147.4</v>
      </c>
      <c r="CB1133" s="2">
        <v>1192.2</v>
      </c>
      <c r="CC1133" s="1">
        <v>191</v>
      </c>
      <c r="CD1133" s="1">
        <v>33</v>
      </c>
      <c r="CE1133" s="2">
        <v>0.85099999999999998</v>
      </c>
      <c r="CF1133" s="2">
        <v>91.8065</v>
      </c>
      <c r="CG1133" s="2">
        <v>106.2373</v>
      </c>
      <c r="CH1133" s="2">
        <v>6.32</v>
      </c>
      <c r="CI1133" s="2">
        <v>60.152299999999997</v>
      </c>
      <c r="CJ1133" s="2">
        <v>4.7249999999999996</v>
      </c>
      <c r="CK1133" s="9">
        <v>7118</v>
      </c>
      <c r="CL1133" s="8">
        <v>0</v>
      </c>
      <c r="CM1133" s="8">
        <v>0</v>
      </c>
      <c r="CN1133" s="18"/>
      <c r="CO1133" s="18"/>
      <c r="CP1133" s="18"/>
      <c r="CQ1133" s="18"/>
      <c r="CR1133" s="18"/>
      <c r="CS1133" s="18"/>
      <c r="CT1133" s="18"/>
      <c r="CU1133" s="18"/>
      <c r="CV1133" s="18"/>
      <c r="CW1133" s="18"/>
      <c r="CX1133" s="18"/>
      <c r="CY1133" s="18"/>
      <c r="CZ1133" s="18"/>
      <c r="DA1133" s="18"/>
      <c r="DB1133" s="18"/>
      <c r="DC1133" s="18"/>
      <c r="DD1133" s="18"/>
      <c r="DE1133" s="18"/>
      <c r="DF1133" s="1">
        <v>0</v>
      </c>
      <c r="DG1133" s="1">
        <v>0</v>
      </c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20" t="s">
        <v>57</v>
      </c>
    </row>
    <row r="1134" spans="1:130">
      <c r="A1134" s="5">
        <v>1134</v>
      </c>
      <c r="B1134" s="1">
        <v>12</v>
      </c>
      <c r="C1134" s="9">
        <v>377810</v>
      </c>
      <c r="D1134" s="9">
        <v>7858954</v>
      </c>
      <c r="E1134" s="22">
        <v>-40.163800000000002</v>
      </c>
      <c r="F1134" s="22">
        <v>-19.360199999999999</v>
      </c>
      <c r="G1134" s="6">
        <v>0</v>
      </c>
      <c r="H1134" s="2">
        <f t="shared" si="714"/>
        <v>0</v>
      </c>
      <c r="I1134" s="2">
        <f t="shared" si="715"/>
        <v>0</v>
      </c>
      <c r="J1134" s="6">
        <v>0</v>
      </c>
      <c r="K1134" s="2">
        <f t="shared" si="716"/>
        <v>0</v>
      </c>
      <c r="L1134" s="2">
        <f t="shared" si="717"/>
        <v>0</v>
      </c>
      <c r="M1134" s="6">
        <v>0</v>
      </c>
      <c r="N1134" s="2">
        <f t="shared" si="718"/>
        <v>0</v>
      </c>
      <c r="O1134" s="2">
        <f t="shared" si="719"/>
        <v>0</v>
      </c>
      <c r="P1134" s="6">
        <v>13331341.5241</v>
      </c>
      <c r="Q1134" s="2">
        <f t="shared" si="720"/>
        <v>13.331341524100001</v>
      </c>
      <c r="R1134" s="2">
        <f t="shared" si="721"/>
        <v>53.325366096399996</v>
      </c>
      <c r="S1134" s="6">
        <v>1897602.5055499999</v>
      </c>
      <c r="T1134" s="2">
        <f t="shared" si="722"/>
        <v>1.8976025055499999</v>
      </c>
      <c r="U1134" s="2">
        <f t="shared" si="723"/>
        <v>7.5904100221999986</v>
      </c>
      <c r="V1134" s="6">
        <v>0</v>
      </c>
      <c r="W1134" s="2">
        <f t="shared" si="724"/>
        <v>0</v>
      </c>
      <c r="X1134" s="2">
        <f t="shared" si="725"/>
        <v>0</v>
      </c>
      <c r="Y1134" s="6">
        <v>0</v>
      </c>
      <c r="Z1134" s="2">
        <f t="shared" si="726"/>
        <v>0</v>
      </c>
      <c r="AA1134" s="2">
        <f t="shared" si="727"/>
        <v>0</v>
      </c>
      <c r="AB1134" s="6">
        <v>0</v>
      </c>
      <c r="AC1134" s="2">
        <f t="shared" si="728"/>
        <v>0</v>
      </c>
      <c r="AD1134" s="2">
        <f t="shared" si="729"/>
        <v>0</v>
      </c>
      <c r="AE1134" s="6">
        <v>2988954.6627099998</v>
      </c>
      <c r="AF1134" s="2">
        <f t="shared" si="730"/>
        <v>2.9889546627099999</v>
      </c>
      <c r="AG1134" s="2">
        <f t="shared" si="731"/>
        <v>11.95581865084</v>
      </c>
      <c r="AH1134" s="6">
        <v>0</v>
      </c>
      <c r="AI1134" s="2">
        <f t="shared" si="732"/>
        <v>0</v>
      </c>
      <c r="AJ1134" s="2">
        <f t="shared" si="733"/>
        <v>0</v>
      </c>
      <c r="AK1134" s="6">
        <v>0</v>
      </c>
      <c r="AL1134" s="2">
        <f t="shared" si="734"/>
        <v>0</v>
      </c>
      <c r="AM1134" s="2">
        <f t="shared" si="735"/>
        <v>0</v>
      </c>
      <c r="AN1134" s="6">
        <v>6731733.3974900004</v>
      </c>
      <c r="AO1134" s="2">
        <f t="shared" si="736"/>
        <v>6.7317333974900002</v>
      </c>
      <c r="AP1134" s="2">
        <f t="shared" si="737"/>
        <v>26.926933589960001</v>
      </c>
      <c r="AQ1134" s="6">
        <v>50367.9101304</v>
      </c>
      <c r="AR1134" s="2">
        <f t="shared" si="738"/>
        <v>5.0367910130399998E-2</v>
      </c>
      <c r="AS1134" s="2">
        <f t="shared" si="739"/>
        <v>0.20147164052159999</v>
      </c>
      <c r="AT1134" s="2">
        <v>25000000</v>
      </c>
      <c r="AU1134" s="2">
        <v>0</v>
      </c>
      <c r="AV1134" s="2">
        <f t="shared" si="740"/>
        <v>0</v>
      </c>
      <c r="AW1134" s="2">
        <f t="shared" si="741"/>
        <v>0</v>
      </c>
      <c r="AX1134" s="2">
        <v>0</v>
      </c>
      <c r="AY1134" s="2">
        <f t="shared" si="742"/>
        <v>0</v>
      </c>
      <c r="AZ1134" s="2">
        <f t="shared" si="743"/>
        <v>0</v>
      </c>
      <c r="BA1134" s="2">
        <v>25000000</v>
      </c>
      <c r="BB1134" s="2">
        <f t="shared" si="744"/>
        <v>25</v>
      </c>
      <c r="BC1134" s="2">
        <f t="shared" si="745"/>
        <v>100</v>
      </c>
      <c r="BD1134" s="2">
        <v>0</v>
      </c>
      <c r="BE1134" s="2">
        <f t="shared" si="746"/>
        <v>0</v>
      </c>
      <c r="BF1134" s="2">
        <f t="shared" si="747"/>
        <v>0</v>
      </c>
      <c r="BG1134" s="2">
        <v>25000000</v>
      </c>
      <c r="BH1134" s="2">
        <f t="shared" si="748"/>
        <v>25</v>
      </c>
      <c r="BI1134" s="2">
        <f t="shared" si="749"/>
        <v>100</v>
      </c>
      <c r="BJ1134" s="2">
        <v>0</v>
      </c>
      <c r="BK1134" s="2">
        <f t="shared" si="750"/>
        <v>0</v>
      </c>
      <c r="BL1134" s="2">
        <f t="shared" si="751"/>
        <v>0</v>
      </c>
      <c r="BM1134" s="2">
        <v>0</v>
      </c>
      <c r="BN1134" s="2">
        <f t="shared" si="752"/>
        <v>0</v>
      </c>
      <c r="BO1134" s="2">
        <f t="shared" si="753"/>
        <v>0</v>
      </c>
      <c r="BP1134" s="2">
        <v>0</v>
      </c>
      <c r="BQ1134" s="2">
        <f t="shared" si="754"/>
        <v>0</v>
      </c>
      <c r="BR1134" s="2">
        <f t="shared" si="755"/>
        <v>0</v>
      </c>
      <c r="BS1134" s="2">
        <v>25000000</v>
      </c>
      <c r="BT1134" s="1">
        <v>14</v>
      </c>
      <c r="BU1134" s="1">
        <v>68</v>
      </c>
      <c r="BV1134" s="2">
        <v>47.333333333333336</v>
      </c>
      <c r="BW1134" s="1">
        <v>81</v>
      </c>
      <c r="BX1134" s="2">
        <v>242.03125</v>
      </c>
      <c r="BY1134" s="1">
        <v>317</v>
      </c>
      <c r="BZ1134" s="1">
        <v>167</v>
      </c>
      <c r="CA1134" s="2">
        <v>146.84375</v>
      </c>
      <c r="CB1134" s="2">
        <v>1193.75</v>
      </c>
      <c r="CC1134" s="1">
        <v>190</v>
      </c>
      <c r="CD1134" s="1">
        <v>34</v>
      </c>
      <c r="CE1134" s="2">
        <v>0.85099999999999998</v>
      </c>
      <c r="CF1134" s="2">
        <v>91.8065</v>
      </c>
      <c r="CG1134" s="2">
        <v>106.2373</v>
      </c>
      <c r="CH1134" s="2">
        <v>6.32</v>
      </c>
      <c r="CI1134" s="2">
        <v>60.152299999999997</v>
      </c>
      <c r="CJ1134" s="2">
        <v>4.7249999999999996</v>
      </c>
      <c r="CK1134" s="9">
        <v>7118</v>
      </c>
      <c r="CL1134" s="8">
        <v>0</v>
      </c>
      <c r="CM1134" s="8">
        <v>0</v>
      </c>
      <c r="CN1134" s="18"/>
      <c r="CO1134" s="18"/>
      <c r="CP1134" s="18"/>
      <c r="CQ1134" s="18"/>
      <c r="CR1134" s="18"/>
      <c r="CS1134" s="18"/>
      <c r="CT1134" s="18"/>
      <c r="CU1134" s="18"/>
      <c r="CV1134" s="18"/>
      <c r="CW1134" s="18"/>
      <c r="CX1134" s="18"/>
      <c r="CY1134" s="18"/>
      <c r="CZ1134" s="18"/>
      <c r="DA1134" s="18"/>
      <c r="DB1134" s="18"/>
      <c r="DC1134" s="18"/>
      <c r="DD1134" s="18"/>
      <c r="DE1134" s="18"/>
      <c r="DF1134" s="1">
        <v>0</v>
      </c>
      <c r="DG1134" s="1">
        <v>0</v>
      </c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20" t="s">
        <v>57</v>
      </c>
    </row>
    <row r="1135" spans="1:130">
      <c r="A1135" s="5">
        <v>1135</v>
      </c>
      <c r="B1135" s="1">
        <v>13</v>
      </c>
      <c r="C1135" s="9">
        <v>382810</v>
      </c>
      <c r="D1135" s="9">
        <v>7858954</v>
      </c>
      <c r="E1135" s="22">
        <v>-40.116199999999999</v>
      </c>
      <c r="F1135" s="22">
        <v>-19.360499999999998</v>
      </c>
      <c r="G1135" s="6">
        <v>3192174.9145200001</v>
      </c>
      <c r="H1135" s="2">
        <f t="shared" si="714"/>
        <v>3.1921749145200002</v>
      </c>
      <c r="I1135" s="2">
        <f t="shared" si="715"/>
        <v>12.768699658080001</v>
      </c>
      <c r="J1135" s="6">
        <v>0</v>
      </c>
      <c r="K1135" s="2">
        <f t="shared" si="716"/>
        <v>0</v>
      </c>
      <c r="L1135" s="2">
        <f t="shared" si="717"/>
        <v>0</v>
      </c>
      <c r="M1135" s="6">
        <v>0</v>
      </c>
      <c r="N1135" s="2">
        <f t="shared" si="718"/>
        <v>0</v>
      </c>
      <c r="O1135" s="2">
        <f t="shared" si="719"/>
        <v>0</v>
      </c>
      <c r="P1135" s="6">
        <v>1951416.9407899999</v>
      </c>
      <c r="Q1135" s="2">
        <f t="shared" si="720"/>
        <v>1.9514169407899999</v>
      </c>
      <c r="R1135" s="2">
        <f t="shared" si="721"/>
        <v>7.8056677631599998</v>
      </c>
      <c r="S1135" s="6">
        <v>2518166.8906100001</v>
      </c>
      <c r="T1135" s="2">
        <f t="shared" si="722"/>
        <v>2.5181668906100003</v>
      </c>
      <c r="U1135" s="2">
        <f t="shared" si="723"/>
        <v>10.072667562440001</v>
      </c>
      <c r="V1135" s="6">
        <v>0</v>
      </c>
      <c r="W1135" s="2">
        <f t="shared" si="724"/>
        <v>0</v>
      </c>
      <c r="X1135" s="2">
        <f t="shared" si="725"/>
        <v>0</v>
      </c>
      <c r="Y1135" s="6">
        <v>0</v>
      </c>
      <c r="Z1135" s="2">
        <f t="shared" si="726"/>
        <v>0</v>
      </c>
      <c r="AA1135" s="2">
        <f t="shared" si="727"/>
        <v>0</v>
      </c>
      <c r="AB1135" s="6">
        <v>0</v>
      </c>
      <c r="AC1135" s="2">
        <f t="shared" si="728"/>
        <v>0</v>
      </c>
      <c r="AD1135" s="2">
        <f t="shared" si="729"/>
        <v>0</v>
      </c>
      <c r="AE1135" s="6">
        <v>10846341.138599999</v>
      </c>
      <c r="AF1135" s="2">
        <f t="shared" si="730"/>
        <v>10.8463411386</v>
      </c>
      <c r="AG1135" s="2">
        <f t="shared" si="731"/>
        <v>43.385364554399999</v>
      </c>
      <c r="AH1135" s="6">
        <v>0</v>
      </c>
      <c r="AI1135" s="2">
        <f t="shared" si="732"/>
        <v>0</v>
      </c>
      <c r="AJ1135" s="2">
        <f t="shared" si="733"/>
        <v>0</v>
      </c>
      <c r="AK1135" s="6">
        <v>0</v>
      </c>
      <c r="AL1135" s="2">
        <f t="shared" si="734"/>
        <v>0</v>
      </c>
      <c r="AM1135" s="2">
        <f t="shared" si="735"/>
        <v>0</v>
      </c>
      <c r="AN1135" s="6">
        <v>6489650.1530200001</v>
      </c>
      <c r="AO1135" s="2">
        <f t="shared" si="736"/>
        <v>6.4896501530200004</v>
      </c>
      <c r="AP1135" s="2">
        <f t="shared" si="737"/>
        <v>25.958600612080001</v>
      </c>
      <c r="AQ1135" s="6">
        <v>2249.9625001499999</v>
      </c>
      <c r="AR1135" s="2">
        <f t="shared" si="738"/>
        <v>2.2499625001499999E-3</v>
      </c>
      <c r="AS1135" s="2">
        <f t="shared" si="739"/>
        <v>8.9998500005999994E-3</v>
      </c>
      <c r="AT1135" s="2">
        <v>25000000</v>
      </c>
      <c r="AU1135" s="2">
        <v>0</v>
      </c>
      <c r="AV1135" s="2">
        <f t="shared" si="740"/>
        <v>0</v>
      </c>
      <c r="AW1135" s="2">
        <f t="shared" si="741"/>
        <v>0</v>
      </c>
      <c r="AX1135" s="2">
        <v>0</v>
      </c>
      <c r="AY1135" s="2">
        <f t="shared" si="742"/>
        <v>0</v>
      </c>
      <c r="AZ1135" s="2">
        <f t="shared" si="743"/>
        <v>0</v>
      </c>
      <c r="BA1135" s="2">
        <v>25000000</v>
      </c>
      <c r="BB1135" s="2">
        <f t="shared" si="744"/>
        <v>25</v>
      </c>
      <c r="BC1135" s="2">
        <f t="shared" si="745"/>
        <v>100</v>
      </c>
      <c r="BD1135" s="2">
        <v>0</v>
      </c>
      <c r="BE1135" s="2">
        <f t="shared" si="746"/>
        <v>0</v>
      </c>
      <c r="BF1135" s="2">
        <f t="shared" si="747"/>
        <v>0</v>
      </c>
      <c r="BG1135" s="2">
        <v>25000000</v>
      </c>
      <c r="BH1135" s="2">
        <f t="shared" si="748"/>
        <v>25</v>
      </c>
      <c r="BI1135" s="2">
        <f t="shared" si="749"/>
        <v>100</v>
      </c>
      <c r="BJ1135" s="2">
        <v>0</v>
      </c>
      <c r="BK1135" s="2">
        <f t="shared" si="750"/>
        <v>0</v>
      </c>
      <c r="BL1135" s="2">
        <f t="shared" si="751"/>
        <v>0</v>
      </c>
      <c r="BM1135" s="2">
        <v>0</v>
      </c>
      <c r="BN1135" s="2">
        <f t="shared" si="752"/>
        <v>0</v>
      </c>
      <c r="BO1135" s="2">
        <f t="shared" si="753"/>
        <v>0</v>
      </c>
      <c r="BP1135" s="2">
        <v>0</v>
      </c>
      <c r="BQ1135" s="2">
        <f t="shared" si="754"/>
        <v>0</v>
      </c>
      <c r="BR1135" s="2">
        <f t="shared" si="755"/>
        <v>0</v>
      </c>
      <c r="BS1135" s="2">
        <v>25000000</v>
      </c>
      <c r="BT1135" s="1">
        <v>14</v>
      </c>
      <c r="BU1135" s="1">
        <v>56</v>
      </c>
      <c r="BV1135" s="2">
        <v>40.285714285714285</v>
      </c>
      <c r="BW1135" s="1">
        <v>81</v>
      </c>
      <c r="BX1135" s="2">
        <v>242.29729729729729</v>
      </c>
      <c r="BY1135" s="1">
        <v>316</v>
      </c>
      <c r="BZ1135" s="1">
        <v>167</v>
      </c>
      <c r="CA1135" s="2">
        <v>146.70270270270271</v>
      </c>
      <c r="CB1135" s="2">
        <v>1197</v>
      </c>
      <c r="CC1135" s="1">
        <v>189</v>
      </c>
      <c r="CD1135" s="1">
        <v>35</v>
      </c>
      <c r="CE1135" s="2">
        <v>0.85099999999999998</v>
      </c>
      <c r="CF1135" s="2">
        <v>91.8065</v>
      </c>
      <c r="CG1135" s="2">
        <v>106.2373</v>
      </c>
      <c r="CH1135" s="2">
        <v>6.32</v>
      </c>
      <c r="CI1135" s="2">
        <v>60.152299999999997</v>
      </c>
      <c r="CJ1135" s="2">
        <v>4.7249999999999996</v>
      </c>
      <c r="CK1135" s="9">
        <v>7118</v>
      </c>
      <c r="CL1135" s="8">
        <v>0</v>
      </c>
      <c r="CM1135" s="8">
        <v>0</v>
      </c>
      <c r="CN1135" s="18"/>
      <c r="CO1135" s="18"/>
      <c r="CP1135" s="18"/>
      <c r="CQ1135" s="18"/>
      <c r="CR1135" s="18"/>
      <c r="CS1135" s="18"/>
      <c r="CT1135" s="18"/>
      <c r="CU1135" s="18"/>
      <c r="CV1135" s="18"/>
      <c r="CW1135" s="18"/>
      <c r="CX1135" s="18"/>
      <c r="CY1135" s="18"/>
      <c r="CZ1135" s="18"/>
      <c r="DA1135" s="18"/>
      <c r="DB1135" s="18"/>
      <c r="DC1135" s="18"/>
      <c r="DD1135" s="18"/>
      <c r="DE1135" s="18"/>
      <c r="DF1135" s="1">
        <v>2</v>
      </c>
      <c r="DG1135" s="1">
        <v>10</v>
      </c>
      <c r="DH1135" s="1">
        <v>48</v>
      </c>
      <c r="DI1135" s="1">
        <v>48</v>
      </c>
      <c r="DJ1135" s="1">
        <v>48</v>
      </c>
      <c r="DK1135" s="1">
        <v>81</v>
      </c>
      <c r="DL1135" s="1">
        <v>242</v>
      </c>
      <c r="DM1135" s="1">
        <v>314</v>
      </c>
      <c r="DN1135" s="1">
        <v>167</v>
      </c>
      <c r="DO1135" s="1">
        <v>146.5</v>
      </c>
      <c r="DP1135" s="1">
        <v>1198.5</v>
      </c>
      <c r="DQ1135" s="1">
        <v>189</v>
      </c>
      <c r="DR1135" s="1">
        <v>35</v>
      </c>
      <c r="DS1135" s="1">
        <v>0.85099999999999998</v>
      </c>
      <c r="DT1135" s="1">
        <v>91.8065</v>
      </c>
      <c r="DU1135" s="1">
        <v>106.2373</v>
      </c>
      <c r="DV1135" s="1">
        <v>6.32</v>
      </c>
      <c r="DW1135" s="1">
        <v>60.152299999999997</v>
      </c>
      <c r="DX1135" s="1">
        <v>4.7249999999999996</v>
      </c>
      <c r="DY1135" s="1">
        <v>7118</v>
      </c>
      <c r="DZ1135" s="20" t="s">
        <v>57</v>
      </c>
    </row>
    <row r="1136" spans="1:130">
      <c r="A1136" s="5">
        <v>1136</v>
      </c>
      <c r="B1136" s="1">
        <v>13</v>
      </c>
      <c r="C1136" s="9">
        <v>387810</v>
      </c>
      <c r="D1136" s="9">
        <v>7858954</v>
      </c>
      <c r="E1136" s="22">
        <v>-40.068600000000004</v>
      </c>
      <c r="F1136" s="22">
        <v>-19.360800000000001</v>
      </c>
      <c r="G1136" s="6">
        <v>2916199.80137</v>
      </c>
      <c r="H1136" s="2">
        <f t="shared" si="714"/>
        <v>2.9161998013699999</v>
      </c>
      <c r="I1136" s="2">
        <f t="shared" si="715"/>
        <v>11.66479920548</v>
      </c>
      <c r="J1136" s="6">
        <v>6066591.44331</v>
      </c>
      <c r="K1136" s="2">
        <f t="shared" si="716"/>
        <v>6.0665914433100001</v>
      </c>
      <c r="L1136" s="2">
        <f t="shared" si="717"/>
        <v>24.26636577324</v>
      </c>
      <c r="M1136" s="6">
        <v>872247.58263900003</v>
      </c>
      <c r="N1136" s="2">
        <f t="shared" si="718"/>
        <v>0.87224758263900004</v>
      </c>
      <c r="O1136" s="2">
        <f t="shared" si="719"/>
        <v>3.4889903305560002</v>
      </c>
      <c r="P1136" s="6">
        <v>923303.94409200002</v>
      </c>
      <c r="Q1136" s="2">
        <f t="shared" si="720"/>
        <v>0.92330394409200001</v>
      </c>
      <c r="R1136" s="2">
        <f t="shared" si="721"/>
        <v>3.693215776368</v>
      </c>
      <c r="S1136" s="6">
        <v>835065.27021999995</v>
      </c>
      <c r="T1136" s="2">
        <f t="shared" si="722"/>
        <v>0.83506527021999999</v>
      </c>
      <c r="U1136" s="2">
        <f t="shared" si="723"/>
        <v>3.34026108088</v>
      </c>
      <c r="V1136" s="6">
        <v>0</v>
      </c>
      <c r="W1136" s="2">
        <f t="shared" si="724"/>
        <v>0</v>
      </c>
      <c r="X1136" s="2">
        <f t="shared" si="725"/>
        <v>0</v>
      </c>
      <c r="Y1136" s="6">
        <v>0</v>
      </c>
      <c r="Z1136" s="2">
        <f t="shared" si="726"/>
        <v>0</v>
      </c>
      <c r="AA1136" s="2">
        <f t="shared" si="727"/>
        <v>0</v>
      </c>
      <c r="AB1136" s="6">
        <v>0</v>
      </c>
      <c r="AC1136" s="2">
        <f t="shared" si="728"/>
        <v>0</v>
      </c>
      <c r="AD1136" s="2">
        <f t="shared" si="729"/>
        <v>0</v>
      </c>
      <c r="AE1136" s="6">
        <v>9335582.3877300005</v>
      </c>
      <c r="AF1136" s="2">
        <f t="shared" si="730"/>
        <v>9.3355823877299997</v>
      </c>
      <c r="AG1136" s="2">
        <f t="shared" si="731"/>
        <v>37.342329550919999</v>
      </c>
      <c r="AH1136" s="6">
        <v>0</v>
      </c>
      <c r="AI1136" s="2">
        <f t="shared" si="732"/>
        <v>0</v>
      </c>
      <c r="AJ1136" s="2">
        <f t="shared" si="733"/>
        <v>0</v>
      </c>
      <c r="AK1136" s="6">
        <v>0</v>
      </c>
      <c r="AL1136" s="2">
        <f t="shared" si="734"/>
        <v>0</v>
      </c>
      <c r="AM1136" s="2">
        <f t="shared" si="735"/>
        <v>0</v>
      </c>
      <c r="AN1136" s="6">
        <v>3324165.56629</v>
      </c>
      <c r="AO1136" s="2">
        <f t="shared" si="736"/>
        <v>3.32416556629</v>
      </c>
      <c r="AP1136" s="2">
        <f t="shared" si="737"/>
        <v>13.29666226516</v>
      </c>
      <c r="AQ1136" s="6">
        <v>726844.00434900005</v>
      </c>
      <c r="AR1136" s="2">
        <f t="shared" si="738"/>
        <v>0.72684400434900009</v>
      </c>
      <c r="AS1136" s="2">
        <f t="shared" si="739"/>
        <v>2.9073760173960004</v>
      </c>
      <c r="AT1136" s="2">
        <v>25000000</v>
      </c>
      <c r="AU1136" s="2">
        <v>0</v>
      </c>
      <c r="AV1136" s="2">
        <f t="shared" si="740"/>
        <v>0</v>
      </c>
      <c r="AW1136" s="2">
        <f t="shared" si="741"/>
        <v>0</v>
      </c>
      <c r="AX1136" s="2">
        <v>0</v>
      </c>
      <c r="AY1136" s="2">
        <f t="shared" si="742"/>
        <v>0</v>
      </c>
      <c r="AZ1136" s="2">
        <f t="shared" si="743"/>
        <v>0</v>
      </c>
      <c r="BA1136" s="2">
        <v>25000000</v>
      </c>
      <c r="BB1136" s="2">
        <f t="shared" si="744"/>
        <v>25</v>
      </c>
      <c r="BC1136" s="2">
        <f t="shared" si="745"/>
        <v>100</v>
      </c>
      <c r="BD1136" s="2">
        <v>0</v>
      </c>
      <c r="BE1136" s="2">
        <f t="shared" si="746"/>
        <v>0</v>
      </c>
      <c r="BF1136" s="2">
        <f t="shared" si="747"/>
        <v>0</v>
      </c>
      <c r="BG1136" s="2">
        <v>25000000</v>
      </c>
      <c r="BH1136" s="2">
        <f t="shared" si="748"/>
        <v>25</v>
      </c>
      <c r="BI1136" s="2">
        <f t="shared" si="749"/>
        <v>100</v>
      </c>
      <c r="BJ1136" s="2">
        <v>0</v>
      </c>
      <c r="BK1136" s="2">
        <f t="shared" si="750"/>
        <v>0</v>
      </c>
      <c r="BL1136" s="2">
        <f t="shared" si="751"/>
        <v>0</v>
      </c>
      <c r="BM1136" s="2">
        <v>0</v>
      </c>
      <c r="BN1136" s="2">
        <f t="shared" si="752"/>
        <v>0</v>
      </c>
      <c r="BO1136" s="2">
        <f t="shared" si="753"/>
        <v>0</v>
      </c>
      <c r="BP1136" s="2">
        <v>0</v>
      </c>
      <c r="BQ1136" s="2">
        <f t="shared" si="754"/>
        <v>0</v>
      </c>
      <c r="BR1136" s="2">
        <f t="shared" si="755"/>
        <v>0</v>
      </c>
      <c r="BS1136" s="2">
        <v>25000000</v>
      </c>
      <c r="BT1136" s="1">
        <v>13</v>
      </c>
      <c r="BU1136" s="1">
        <v>44</v>
      </c>
      <c r="BV1136" s="2">
        <v>29.612903225806452</v>
      </c>
      <c r="BW1136" s="1">
        <v>81</v>
      </c>
      <c r="BX1136" s="2">
        <v>242.36111111111111</v>
      </c>
      <c r="BY1136" s="1">
        <v>316</v>
      </c>
      <c r="BZ1136" s="1">
        <v>168</v>
      </c>
      <c r="CA1136" s="2">
        <v>146.52777777777777</v>
      </c>
      <c r="CB1136" s="2">
        <v>1202.1388888888889</v>
      </c>
      <c r="CC1136" s="1">
        <v>189</v>
      </c>
      <c r="CD1136" s="1">
        <v>35</v>
      </c>
      <c r="CE1136" s="2">
        <v>0.85099999999999998</v>
      </c>
      <c r="CF1136" s="2">
        <v>91.8065</v>
      </c>
      <c r="CG1136" s="2">
        <v>106.2373</v>
      </c>
      <c r="CH1136" s="2">
        <v>6.32</v>
      </c>
      <c r="CI1136" s="2">
        <v>60.152299999999997</v>
      </c>
      <c r="CJ1136" s="2">
        <v>4.7249999999999996</v>
      </c>
      <c r="CK1136" s="9">
        <v>7118</v>
      </c>
      <c r="CL1136" s="8">
        <v>0</v>
      </c>
      <c r="CM1136" s="8">
        <v>0</v>
      </c>
      <c r="CN1136" s="18"/>
      <c r="CO1136" s="18"/>
      <c r="CP1136" s="18"/>
      <c r="CQ1136" s="18"/>
      <c r="CR1136" s="18"/>
      <c r="CS1136" s="18"/>
      <c r="CT1136" s="18"/>
      <c r="CU1136" s="18"/>
      <c r="CV1136" s="18"/>
      <c r="CW1136" s="18"/>
      <c r="CX1136" s="18"/>
      <c r="CY1136" s="18"/>
      <c r="CZ1136" s="18"/>
      <c r="DA1136" s="18"/>
      <c r="DB1136" s="18"/>
      <c r="DC1136" s="18"/>
      <c r="DD1136" s="18"/>
      <c r="DE1136" s="18"/>
      <c r="DF1136" s="1">
        <v>0</v>
      </c>
      <c r="DG1136" s="1">
        <v>0</v>
      </c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20" t="s">
        <v>57</v>
      </c>
    </row>
    <row r="1137" spans="1:130">
      <c r="A1137" s="5">
        <v>1137</v>
      </c>
      <c r="B1137" s="1">
        <v>13</v>
      </c>
      <c r="C1137" s="9">
        <v>392810</v>
      </c>
      <c r="D1137" s="9">
        <v>7858954</v>
      </c>
      <c r="E1137" s="22">
        <v>-40.021000000000001</v>
      </c>
      <c r="F1137" s="22">
        <v>-19.361000000000001</v>
      </c>
      <c r="G1137" s="6">
        <v>0</v>
      </c>
      <c r="H1137" s="2">
        <f t="shared" si="714"/>
        <v>0</v>
      </c>
      <c r="I1137" s="2">
        <f t="shared" si="715"/>
        <v>0</v>
      </c>
      <c r="J1137" s="6">
        <v>0</v>
      </c>
      <c r="K1137" s="2">
        <f t="shared" si="716"/>
        <v>0</v>
      </c>
      <c r="L1137" s="2">
        <f t="shared" si="717"/>
        <v>0</v>
      </c>
      <c r="M1137" s="6">
        <v>1715916.0305399999</v>
      </c>
      <c r="N1137" s="2">
        <f t="shared" si="718"/>
        <v>1.7159160305399999</v>
      </c>
      <c r="O1137" s="2">
        <f t="shared" si="719"/>
        <v>6.8636641221600003</v>
      </c>
      <c r="P1137" s="6">
        <v>14504351.3607</v>
      </c>
      <c r="Q1137" s="2">
        <f t="shared" si="720"/>
        <v>14.504351360699999</v>
      </c>
      <c r="R1137" s="2">
        <f t="shared" si="721"/>
        <v>58.017405442799998</v>
      </c>
      <c r="S1137" s="6">
        <v>2889243.4169299998</v>
      </c>
      <c r="T1137" s="2">
        <f t="shared" si="722"/>
        <v>2.8892434169299999</v>
      </c>
      <c r="U1137" s="2">
        <f t="shared" si="723"/>
        <v>11.556973667719999</v>
      </c>
      <c r="V1137" s="6">
        <v>0</v>
      </c>
      <c r="W1137" s="2">
        <f t="shared" si="724"/>
        <v>0</v>
      </c>
      <c r="X1137" s="2">
        <f t="shared" si="725"/>
        <v>0</v>
      </c>
      <c r="Y1137" s="6">
        <v>0</v>
      </c>
      <c r="Z1137" s="2">
        <f t="shared" si="726"/>
        <v>0</v>
      </c>
      <c r="AA1137" s="2">
        <f t="shared" si="727"/>
        <v>0</v>
      </c>
      <c r="AB1137" s="6">
        <v>0</v>
      </c>
      <c r="AC1137" s="2">
        <f t="shared" si="728"/>
        <v>0</v>
      </c>
      <c r="AD1137" s="2">
        <f t="shared" si="729"/>
        <v>0</v>
      </c>
      <c r="AE1137" s="6">
        <v>3858764.5326299998</v>
      </c>
      <c r="AF1137" s="2">
        <f t="shared" si="730"/>
        <v>3.85876453263</v>
      </c>
      <c r="AG1137" s="2">
        <f t="shared" si="731"/>
        <v>15.43505813052</v>
      </c>
      <c r="AH1137" s="6">
        <v>0</v>
      </c>
      <c r="AI1137" s="2">
        <f t="shared" si="732"/>
        <v>0</v>
      </c>
      <c r="AJ1137" s="2">
        <f t="shared" si="733"/>
        <v>0</v>
      </c>
      <c r="AK1137" s="6">
        <v>0</v>
      </c>
      <c r="AL1137" s="2">
        <f t="shared" si="734"/>
        <v>0</v>
      </c>
      <c r="AM1137" s="2">
        <f t="shared" si="735"/>
        <v>0</v>
      </c>
      <c r="AN1137" s="6">
        <v>2023174.68769</v>
      </c>
      <c r="AO1137" s="2">
        <f t="shared" si="736"/>
        <v>2.0231746876900001</v>
      </c>
      <c r="AP1137" s="2">
        <f t="shared" si="737"/>
        <v>8.0926987507600003</v>
      </c>
      <c r="AQ1137" s="6">
        <v>8549.9714995100003</v>
      </c>
      <c r="AR1137" s="2">
        <f t="shared" si="738"/>
        <v>8.549971499510001E-3</v>
      </c>
      <c r="AS1137" s="2">
        <f t="shared" si="739"/>
        <v>3.4199885998040004E-2</v>
      </c>
      <c r="AT1137" s="2">
        <v>25000000</v>
      </c>
      <c r="AU1137" s="2">
        <v>0</v>
      </c>
      <c r="AV1137" s="2">
        <f t="shared" si="740"/>
        <v>0</v>
      </c>
      <c r="AW1137" s="2">
        <f t="shared" si="741"/>
        <v>0</v>
      </c>
      <c r="AX1137" s="2">
        <v>0</v>
      </c>
      <c r="AY1137" s="2">
        <f t="shared" si="742"/>
        <v>0</v>
      </c>
      <c r="AZ1137" s="2">
        <f t="shared" si="743"/>
        <v>0</v>
      </c>
      <c r="BA1137" s="2">
        <v>25000000</v>
      </c>
      <c r="BB1137" s="2">
        <f t="shared" si="744"/>
        <v>25</v>
      </c>
      <c r="BC1137" s="2">
        <f t="shared" si="745"/>
        <v>100</v>
      </c>
      <c r="BD1137" s="2">
        <v>0</v>
      </c>
      <c r="BE1137" s="2">
        <f t="shared" si="746"/>
        <v>0</v>
      </c>
      <c r="BF1137" s="2">
        <f t="shared" si="747"/>
        <v>0</v>
      </c>
      <c r="BG1137" s="2">
        <v>25000000</v>
      </c>
      <c r="BH1137" s="2">
        <f t="shared" si="748"/>
        <v>25</v>
      </c>
      <c r="BI1137" s="2">
        <f t="shared" si="749"/>
        <v>100</v>
      </c>
      <c r="BJ1137" s="2">
        <v>0</v>
      </c>
      <c r="BK1137" s="2">
        <f t="shared" si="750"/>
        <v>0</v>
      </c>
      <c r="BL1137" s="2">
        <f t="shared" si="751"/>
        <v>0</v>
      </c>
      <c r="BM1137" s="2">
        <v>0</v>
      </c>
      <c r="BN1137" s="2">
        <f t="shared" si="752"/>
        <v>0</v>
      </c>
      <c r="BO1137" s="2">
        <f t="shared" si="753"/>
        <v>0</v>
      </c>
      <c r="BP1137" s="2">
        <v>0</v>
      </c>
      <c r="BQ1137" s="2">
        <f t="shared" si="754"/>
        <v>0</v>
      </c>
      <c r="BR1137" s="2">
        <f t="shared" si="755"/>
        <v>0</v>
      </c>
      <c r="BS1137" s="2">
        <v>25000000</v>
      </c>
      <c r="BT1137" s="1">
        <v>14</v>
      </c>
      <c r="BU1137" s="1">
        <v>33</v>
      </c>
      <c r="BV1137" s="2">
        <v>23.633333333333333</v>
      </c>
      <c r="BW1137" s="1">
        <v>81</v>
      </c>
      <c r="BX1137" s="2">
        <v>242.46428571428572</v>
      </c>
      <c r="BY1137" s="1">
        <v>315</v>
      </c>
      <c r="BZ1137" s="1">
        <v>168</v>
      </c>
      <c r="CA1137" s="2">
        <v>145.42857142857142</v>
      </c>
      <c r="CB1137" s="2">
        <v>1207.7142857142858</v>
      </c>
      <c r="CC1137" s="1">
        <v>188</v>
      </c>
      <c r="CD1137" s="1">
        <v>37</v>
      </c>
      <c r="CE1137" s="2">
        <v>0.85099999999999998</v>
      </c>
      <c r="CF1137" s="2">
        <v>92.884150000000005</v>
      </c>
      <c r="CG1137" s="2">
        <v>109.82745</v>
      </c>
      <c r="CH1137" s="2">
        <v>7.0605000000000002</v>
      </c>
      <c r="CI1137" s="2">
        <v>56.499499999999998</v>
      </c>
      <c r="CJ1137" s="2">
        <v>4.8439999999999994</v>
      </c>
      <c r="CK1137" s="9">
        <v>7144</v>
      </c>
      <c r="CL1137" s="8">
        <v>0</v>
      </c>
      <c r="CM1137" s="8">
        <v>0</v>
      </c>
      <c r="CN1137" s="18"/>
      <c r="CO1137" s="18"/>
      <c r="CP1137" s="18"/>
      <c r="CQ1137" s="18"/>
      <c r="CR1137" s="18"/>
      <c r="CS1137" s="18"/>
      <c r="CT1137" s="18"/>
      <c r="CU1137" s="18"/>
      <c r="CV1137" s="18"/>
      <c r="CW1137" s="18"/>
      <c r="CX1137" s="18"/>
      <c r="CY1137" s="18"/>
      <c r="CZ1137" s="18"/>
      <c r="DA1137" s="18"/>
      <c r="DB1137" s="18"/>
      <c r="DC1137" s="18"/>
      <c r="DD1137" s="18"/>
      <c r="DE1137" s="18"/>
      <c r="DF1137" s="1">
        <v>0</v>
      </c>
      <c r="DG1137" s="1">
        <v>0</v>
      </c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20" t="s">
        <v>57</v>
      </c>
    </row>
    <row r="1138" spans="1:130">
      <c r="A1138" s="5">
        <v>1138</v>
      </c>
      <c r="B1138" s="1">
        <v>13</v>
      </c>
      <c r="C1138" s="9">
        <v>397810</v>
      </c>
      <c r="D1138" s="9">
        <v>7858954</v>
      </c>
      <c r="E1138" s="22">
        <v>-39.973399999999998</v>
      </c>
      <c r="F1138" s="22">
        <v>-19.3613</v>
      </c>
      <c r="G1138" s="6">
        <v>10390168.3222</v>
      </c>
      <c r="H1138" s="2">
        <f t="shared" si="714"/>
        <v>10.390168322200001</v>
      </c>
      <c r="I1138" s="2">
        <f t="shared" si="715"/>
        <v>41.560673288799997</v>
      </c>
      <c r="J1138" s="6">
        <v>0</v>
      </c>
      <c r="K1138" s="2">
        <f t="shared" si="716"/>
        <v>0</v>
      </c>
      <c r="L1138" s="2">
        <f t="shared" si="717"/>
        <v>0</v>
      </c>
      <c r="M1138" s="6">
        <v>98999.624995499995</v>
      </c>
      <c r="N1138" s="2">
        <f t="shared" si="718"/>
        <v>9.8999624995499996E-2</v>
      </c>
      <c r="O1138" s="2">
        <f t="shared" si="719"/>
        <v>0.39599849998199999</v>
      </c>
      <c r="P1138" s="6">
        <v>4342043.15986</v>
      </c>
      <c r="Q1138" s="2">
        <f t="shared" si="720"/>
        <v>4.3420431598600002</v>
      </c>
      <c r="R1138" s="2">
        <f t="shared" si="721"/>
        <v>17.368172639440001</v>
      </c>
      <c r="S1138" s="6">
        <v>3221032.4077400002</v>
      </c>
      <c r="T1138" s="2">
        <f t="shared" si="722"/>
        <v>3.2210324077400001</v>
      </c>
      <c r="U1138" s="2">
        <f t="shared" si="723"/>
        <v>12.88412963096</v>
      </c>
      <c r="V1138" s="6">
        <v>0</v>
      </c>
      <c r="W1138" s="2">
        <f t="shared" si="724"/>
        <v>0</v>
      </c>
      <c r="X1138" s="2">
        <f t="shared" si="725"/>
        <v>0</v>
      </c>
      <c r="Y1138" s="6">
        <v>0</v>
      </c>
      <c r="Z1138" s="2">
        <f t="shared" si="726"/>
        <v>0</v>
      </c>
      <c r="AA1138" s="2">
        <f t="shared" si="727"/>
        <v>0</v>
      </c>
      <c r="AB1138" s="6">
        <v>0</v>
      </c>
      <c r="AC1138" s="2">
        <f t="shared" si="728"/>
        <v>0</v>
      </c>
      <c r="AD1138" s="2">
        <f t="shared" si="729"/>
        <v>0</v>
      </c>
      <c r="AE1138" s="6">
        <v>4092827.4377600001</v>
      </c>
      <c r="AF1138" s="2">
        <f t="shared" si="730"/>
        <v>4.0928274377600005</v>
      </c>
      <c r="AG1138" s="2">
        <f t="shared" si="731"/>
        <v>16.371309751040002</v>
      </c>
      <c r="AH1138" s="6">
        <v>0</v>
      </c>
      <c r="AI1138" s="2">
        <f t="shared" si="732"/>
        <v>0</v>
      </c>
      <c r="AJ1138" s="2">
        <f t="shared" si="733"/>
        <v>0</v>
      </c>
      <c r="AK1138" s="6">
        <v>0</v>
      </c>
      <c r="AL1138" s="2">
        <f t="shared" si="734"/>
        <v>0</v>
      </c>
      <c r="AM1138" s="2">
        <f t="shared" si="735"/>
        <v>0</v>
      </c>
      <c r="AN1138" s="6">
        <v>2488770.3245899999</v>
      </c>
      <c r="AO1138" s="2">
        <f t="shared" si="736"/>
        <v>2.4887703245899999</v>
      </c>
      <c r="AP1138" s="2">
        <f t="shared" si="737"/>
        <v>9.9550812983599997</v>
      </c>
      <c r="AQ1138" s="6">
        <v>366158.72282299999</v>
      </c>
      <c r="AR1138" s="2">
        <f t="shared" si="738"/>
        <v>0.36615872282299999</v>
      </c>
      <c r="AS1138" s="2">
        <f t="shared" si="739"/>
        <v>1.464634891292</v>
      </c>
      <c r="AT1138" s="2">
        <v>25000000</v>
      </c>
      <c r="AU1138" s="2">
        <v>0</v>
      </c>
      <c r="AV1138" s="2">
        <f t="shared" si="740"/>
        <v>0</v>
      </c>
      <c r="AW1138" s="2">
        <f t="shared" si="741"/>
        <v>0</v>
      </c>
      <c r="AX1138" s="2">
        <v>0</v>
      </c>
      <c r="AY1138" s="2">
        <f t="shared" si="742"/>
        <v>0</v>
      </c>
      <c r="AZ1138" s="2">
        <f t="shared" si="743"/>
        <v>0</v>
      </c>
      <c r="BA1138" s="2">
        <v>25000000</v>
      </c>
      <c r="BB1138" s="2">
        <f t="shared" si="744"/>
        <v>25</v>
      </c>
      <c r="BC1138" s="2">
        <f t="shared" si="745"/>
        <v>100</v>
      </c>
      <c r="BD1138" s="2">
        <v>0</v>
      </c>
      <c r="BE1138" s="2">
        <f t="shared" si="746"/>
        <v>0</v>
      </c>
      <c r="BF1138" s="2">
        <f t="shared" si="747"/>
        <v>0</v>
      </c>
      <c r="BG1138" s="2">
        <v>25000000</v>
      </c>
      <c r="BH1138" s="2">
        <f t="shared" si="748"/>
        <v>25</v>
      </c>
      <c r="BI1138" s="2">
        <f t="shared" si="749"/>
        <v>100</v>
      </c>
      <c r="BJ1138" s="2">
        <v>0</v>
      </c>
      <c r="BK1138" s="2">
        <f t="shared" si="750"/>
        <v>0</v>
      </c>
      <c r="BL1138" s="2">
        <f t="shared" si="751"/>
        <v>0</v>
      </c>
      <c r="BM1138" s="2">
        <v>0</v>
      </c>
      <c r="BN1138" s="2">
        <f t="shared" si="752"/>
        <v>0</v>
      </c>
      <c r="BO1138" s="2">
        <f t="shared" si="753"/>
        <v>0</v>
      </c>
      <c r="BP1138" s="2">
        <v>0</v>
      </c>
      <c r="BQ1138" s="2">
        <f t="shared" si="754"/>
        <v>0</v>
      </c>
      <c r="BR1138" s="2">
        <f t="shared" si="755"/>
        <v>0</v>
      </c>
      <c r="BS1138" s="2">
        <v>25000000</v>
      </c>
      <c r="BT1138" s="1">
        <v>10</v>
      </c>
      <c r="BU1138" s="1">
        <v>21</v>
      </c>
      <c r="BV1138" s="2">
        <v>15.363636363636363</v>
      </c>
      <c r="BW1138" s="1">
        <v>81</v>
      </c>
      <c r="BX1138" s="2">
        <v>242.33333333333334</v>
      </c>
      <c r="BY1138" s="1">
        <v>315</v>
      </c>
      <c r="BZ1138" s="1">
        <v>170</v>
      </c>
      <c r="CA1138" s="2">
        <v>143.9</v>
      </c>
      <c r="CB1138" s="2">
        <v>1212.4333333333334</v>
      </c>
      <c r="CC1138" s="1">
        <v>187</v>
      </c>
      <c r="CD1138" s="1">
        <v>38</v>
      </c>
      <c r="CF1138" s="2">
        <v>93.961799999999997</v>
      </c>
      <c r="CG1138" s="2">
        <v>113.41759999999999</v>
      </c>
      <c r="CH1138" s="2">
        <v>7.8010000000000002</v>
      </c>
      <c r="CI1138" s="2">
        <v>52.846699999999998</v>
      </c>
      <c r="CJ1138" s="2">
        <v>4.9630000000000001</v>
      </c>
      <c r="CK1138" s="9">
        <v>7170</v>
      </c>
      <c r="CL1138" s="8">
        <v>0</v>
      </c>
      <c r="CM1138" s="8">
        <v>0</v>
      </c>
      <c r="CN1138" s="18"/>
      <c r="CO1138" s="18"/>
      <c r="CP1138" s="18"/>
      <c r="CQ1138" s="18"/>
      <c r="CR1138" s="18"/>
      <c r="CS1138" s="18"/>
      <c r="CT1138" s="18"/>
      <c r="CU1138" s="18"/>
      <c r="CV1138" s="18"/>
      <c r="CW1138" s="18"/>
      <c r="CX1138" s="18"/>
      <c r="CY1138" s="18"/>
      <c r="CZ1138" s="18"/>
      <c r="DA1138" s="18"/>
      <c r="DB1138" s="18"/>
      <c r="DC1138" s="18"/>
      <c r="DD1138" s="18"/>
      <c r="DE1138" s="18"/>
      <c r="DF1138" s="1">
        <v>0</v>
      </c>
      <c r="DG1138" s="1">
        <v>0</v>
      </c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20" t="s">
        <v>57</v>
      </c>
    </row>
    <row r="1139" spans="1:130">
      <c r="A1139" s="5">
        <v>1139</v>
      </c>
      <c r="B1139" s="1">
        <v>13</v>
      </c>
      <c r="C1139" s="9">
        <v>402810</v>
      </c>
      <c r="D1139" s="9">
        <v>7858954</v>
      </c>
      <c r="E1139" s="22">
        <v>-39.925800000000002</v>
      </c>
      <c r="F1139" s="22">
        <v>-19.361499999999999</v>
      </c>
      <c r="G1139" s="6">
        <v>9113780.7516900003</v>
      </c>
      <c r="H1139" s="2">
        <f t="shared" si="714"/>
        <v>9.1137807516900011</v>
      </c>
      <c r="I1139" s="2">
        <f t="shared" si="715"/>
        <v>36.455123006759997</v>
      </c>
      <c r="J1139" s="6">
        <v>0</v>
      </c>
      <c r="K1139" s="2">
        <f t="shared" si="716"/>
        <v>0</v>
      </c>
      <c r="L1139" s="2">
        <f t="shared" si="717"/>
        <v>0</v>
      </c>
      <c r="M1139" s="6">
        <v>0</v>
      </c>
      <c r="N1139" s="2">
        <f t="shared" si="718"/>
        <v>0</v>
      </c>
      <c r="O1139" s="2">
        <f t="shared" si="719"/>
        <v>0</v>
      </c>
      <c r="P1139" s="6">
        <v>0</v>
      </c>
      <c r="Q1139" s="2">
        <f t="shared" si="720"/>
        <v>0</v>
      </c>
      <c r="R1139" s="2">
        <f t="shared" si="721"/>
        <v>0</v>
      </c>
      <c r="S1139" s="6">
        <v>7798563.4563300004</v>
      </c>
      <c r="T1139" s="2">
        <f t="shared" si="722"/>
        <v>7.7985634563300001</v>
      </c>
      <c r="U1139" s="2">
        <f t="shared" si="723"/>
        <v>31.194253825320001</v>
      </c>
      <c r="V1139" s="6">
        <v>0</v>
      </c>
      <c r="W1139" s="2">
        <f t="shared" si="724"/>
        <v>0</v>
      </c>
      <c r="X1139" s="2">
        <f t="shared" si="725"/>
        <v>0</v>
      </c>
      <c r="Y1139" s="6">
        <v>0</v>
      </c>
      <c r="Z1139" s="2">
        <f t="shared" si="726"/>
        <v>0</v>
      </c>
      <c r="AA1139" s="2">
        <f t="shared" si="727"/>
        <v>0</v>
      </c>
      <c r="AB1139" s="6">
        <v>0</v>
      </c>
      <c r="AC1139" s="2">
        <f t="shared" si="728"/>
        <v>0</v>
      </c>
      <c r="AD1139" s="2">
        <f t="shared" si="729"/>
        <v>0</v>
      </c>
      <c r="AE1139" s="6">
        <v>7517807.5243100002</v>
      </c>
      <c r="AF1139" s="2">
        <f t="shared" si="730"/>
        <v>7.5178075243100002</v>
      </c>
      <c r="AG1139" s="2">
        <f t="shared" si="731"/>
        <v>30.071230097240004</v>
      </c>
      <c r="AH1139" s="6">
        <v>0</v>
      </c>
      <c r="AI1139" s="2">
        <f t="shared" si="732"/>
        <v>0</v>
      </c>
      <c r="AJ1139" s="2">
        <f t="shared" si="733"/>
        <v>0</v>
      </c>
      <c r="AK1139" s="6">
        <v>0</v>
      </c>
      <c r="AL1139" s="2">
        <f t="shared" si="734"/>
        <v>0</v>
      </c>
      <c r="AM1139" s="2">
        <f t="shared" si="735"/>
        <v>0</v>
      </c>
      <c r="AN1139" s="6">
        <v>0</v>
      </c>
      <c r="AO1139" s="2">
        <f t="shared" si="736"/>
        <v>0</v>
      </c>
      <c r="AP1139" s="2">
        <f t="shared" si="737"/>
        <v>0</v>
      </c>
      <c r="AQ1139" s="6">
        <v>569848.26767299999</v>
      </c>
      <c r="AR1139" s="2">
        <f t="shared" si="738"/>
        <v>0.56984826767300001</v>
      </c>
      <c r="AS1139" s="2">
        <f t="shared" si="739"/>
        <v>2.279393070692</v>
      </c>
      <c r="AT1139" s="2">
        <v>25000000</v>
      </c>
      <c r="AU1139" s="2">
        <v>0</v>
      </c>
      <c r="AV1139" s="2">
        <f t="shared" si="740"/>
        <v>0</v>
      </c>
      <c r="AW1139" s="2">
        <f t="shared" si="741"/>
        <v>0</v>
      </c>
      <c r="AX1139" s="2">
        <v>0</v>
      </c>
      <c r="AY1139" s="2">
        <f t="shared" si="742"/>
        <v>0</v>
      </c>
      <c r="AZ1139" s="2">
        <f t="shared" si="743"/>
        <v>0</v>
      </c>
      <c r="BA1139" s="2">
        <v>25000000</v>
      </c>
      <c r="BB1139" s="2">
        <f t="shared" si="744"/>
        <v>25</v>
      </c>
      <c r="BC1139" s="2">
        <f t="shared" si="745"/>
        <v>100</v>
      </c>
      <c r="BD1139" s="2">
        <v>0</v>
      </c>
      <c r="BE1139" s="2">
        <f t="shared" si="746"/>
        <v>0</v>
      </c>
      <c r="BF1139" s="2">
        <f t="shared" si="747"/>
        <v>0</v>
      </c>
      <c r="BG1139" s="2">
        <v>25000000</v>
      </c>
      <c r="BH1139" s="2">
        <f t="shared" si="748"/>
        <v>25</v>
      </c>
      <c r="BI1139" s="2">
        <f t="shared" si="749"/>
        <v>100</v>
      </c>
      <c r="BJ1139" s="2">
        <v>0</v>
      </c>
      <c r="BK1139" s="2">
        <f t="shared" si="750"/>
        <v>0</v>
      </c>
      <c r="BL1139" s="2">
        <f t="shared" si="751"/>
        <v>0</v>
      </c>
      <c r="BM1139" s="2">
        <v>0</v>
      </c>
      <c r="BN1139" s="2">
        <f t="shared" si="752"/>
        <v>0</v>
      </c>
      <c r="BO1139" s="2">
        <f t="shared" si="753"/>
        <v>0</v>
      </c>
      <c r="BP1139" s="2">
        <v>0</v>
      </c>
      <c r="BQ1139" s="2">
        <f t="shared" si="754"/>
        <v>0</v>
      </c>
      <c r="BR1139" s="2">
        <f t="shared" si="755"/>
        <v>0</v>
      </c>
      <c r="BS1139" s="2">
        <v>25000000</v>
      </c>
      <c r="BT1139" s="1">
        <v>8</v>
      </c>
      <c r="BU1139" s="1">
        <v>21</v>
      </c>
      <c r="BV1139" s="2">
        <v>12.2</v>
      </c>
      <c r="BW1139" s="1">
        <v>81</v>
      </c>
      <c r="BX1139" s="2">
        <v>242.20588235294119</v>
      </c>
      <c r="BY1139" s="1">
        <v>314</v>
      </c>
      <c r="BZ1139" s="1">
        <v>171</v>
      </c>
      <c r="CA1139" s="2">
        <v>141.79411764705881</v>
      </c>
      <c r="CB1139" s="2">
        <v>1220.0294117647059</v>
      </c>
      <c r="CC1139" s="1">
        <v>185</v>
      </c>
      <c r="CD1139" s="1">
        <v>40</v>
      </c>
      <c r="CF1139" s="2">
        <v>93.961799999999997</v>
      </c>
      <c r="CG1139" s="2">
        <v>113.41759999999999</v>
      </c>
      <c r="CH1139" s="2">
        <v>7.8010000000000002</v>
      </c>
      <c r="CI1139" s="2">
        <v>52.846699999999998</v>
      </c>
      <c r="CJ1139" s="2">
        <v>4.9630000000000001</v>
      </c>
      <c r="CK1139" s="9">
        <v>7170</v>
      </c>
      <c r="CL1139" s="18">
        <v>2</v>
      </c>
      <c r="CM1139" s="18">
        <v>6</v>
      </c>
      <c r="CN1139" s="18">
        <v>17</v>
      </c>
      <c r="CO1139" s="18">
        <v>17</v>
      </c>
      <c r="CP1139" s="18">
        <v>17</v>
      </c>
      <c r="CQ1139" s="18">
        <v>81</v>
      </c>
      <c r="CR1139" s="18">
        <v>242</v>
      </c>
      <c r="CS1139" s="18">
        <v>313</v>
      </c>
      <c r="CT1139" s="18">
        <v>171</v>
      </c>
      <c r="CU1139" s="18">
        <v>142</v>
      </c>
      <c r="CV1139" s="18">
        <v>1220</v>
      </c>
      <c r="CW1139" s="18">
        <v>185</v>
      </c>
      <c r="CX1139" s="18">
        <v>41</v>
      </c>
      <c r="CY1139" s="18"/>
      <c r="CZ1139" s="18">
        <v>93.961799999999997</v>
      </c>
      <c r="DA1139" s="18">
        <v>113.41759999999999</v>
      </c>
      <c r="DB1139" s="18">
        <v>7.8010000000000002</v>
      </c>
      <c r="DC1139" s="18">
        <v>52.846699999999998</v>
      </c>
      <c r="DD1139" s="18">
        <v>4.9630000000000001</v>
      </c>
      <c r="DE1139" s="18">
        <v>7170</v>
      </c>
      <c r="DF1139" s="21">
        <v>0</v>
      </c>
      <c r="DG1139" s="21">
        <v>0</v>
      </c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20" t="s">
        <v>57</v>
      </c>
    </row>
    <row r="1140" spans="1:130">
      <c r="A1140" s="5">
        <v>1140</v>
      </c>
      <c r="B1140" s="1">
        <v>13</v>
      </c>
      <c r="C1140" s="9">
        <v>407810</v>
      </c>
      <c r="D1140" s="9">
        <v>7858954</v>
      </c>
      <c r="E1140" s="22">
        <v>-39.8782</v>
      </c>
      <c r="F1140" s="22">
        <v>-19.361799999999999</v>
      </c>
      <c r="G1140" s="6">
        <v>8133320.7025499996</v>
      </c>
      <c r="H1140" s="2">
        <f t="shared" si="714"/>
        <v>8.1333207025499998</v>
      </c>
      <c r="I1140" s="2">
        <f t="shared" si="715"/>
        <v>32.533282810199999</v>
      </c>
      <c r="J1140" s="6">
        <v>0</v>
      </c>
      <c r="K1140" s="2">
        <f t="shared" si="716"/>
        <v>0</v>
      </c>
      <c r="L1140" s="2">
        <f t="shared" si="717"/>
        <v>0</v>
      </c>
      <c r="M1140" s="6">
        <v>13049.990999600001</v>
      </c>
      <c r="N1140" s="2">
        <f t="shared" si="718"/>
        <v>1.3049990999600001E-2</v>
      </c>
      <c r="O1140" s="2">
        <f t="shared" si="719"/>
        <v>5.2199963998400004E-2</v>
      </c>
      <c r="P1140" s="6">
        <v>0</v>
      </c>
      <c r="Q1140" s="2">
        <f t="shared" si="720"/>
        <v>0</v>
      </c>
      <c r="R1140" s="2">
        <f t="shared" si="721"/>
        <v>0</v>
      </c>
      <c r="S1140" s="6">
        <v>8749556.7690500002</v>
      </c>
      <c r="T1140" s="2">
        <f t="shared" si="722"/>
        <v>8.7495567690500007</v>
      </c>
      <c r="U1140" s="2">
        <f t="shared" si="723"/>
        <v>34.998227076200003</v>
      </c>
      <c r="V1140" s="6">
        <v>0</v>
      </c>
      <c r="W1140" s="2">
        <f t="shared" si="724"/>
        <v>0</v>
      </c>
      <c r="X1140" s="2">
        <f t="shared" si="725"/>
        <v>0</v>
      </c>
      <c r="Y1140" s="6">
        <v>0</v>
      </c>
      <c r="Z1140" s="2">
        <f t="shared" si="726"/>
        <v>0</v>
      </c>
      <c r="AA1140" s="2">
        <f t="shared" si="727"/>
        <v>0</v>
      </c>
      <c r="AB1140" s="6">
        <v>0</v>
      </c>
      <c r="AC1140" s="2">
        <f t="shared" si="728"/>
        <v>0</v>
      </c>
      <c r="AD1140" s="2">
        <f t="shared" si="729"/>
        <v>0</v>
      </c>
      <c r="AE1140" s="6">
        <v>6943198.0628500003</v>
      </c>
      <c r="AF1140" s="2">
        <f t="shared" si="730"/>
        <v>6.9431980628500005</v>
      </c>
      <c r="AG1140" s="2">
        <f t="shared" si="731"/>
        <v>27.772792251400002</v>
      </c>
      <c r="AH1140" s="6">
        <v>0</v>
      </c>
      <c r="AI1140" s="2">
        <f t="shared" si="732"/>
        <v>0</v>
      </c>
      <c r="AJ1140" s="2">
        <f t="shared" si="733"/>
        <v>0</v>
      </c>
      <c r="AK1140" s="6">
        <v>0</v>
      </c>
      <c r="AL1140" s="2">
        <f t="shared" si="734"/>
        <v>0</v>
      </c>
      <c r="AM1140" s="2">
        <f t="shared" si="735"/>
        <v>0</v>
      </c>
      <c r="AN1140" s="6">
        <v>0</v>
      </c>
      <c r="AO1140" s="2">
        <f t="shared" si="736"/>
        <v>0</v>
      </c>
      <c r="AP1140" s="2">
        <f t="shared" si="737"/>
        <v>0</v>
      </c>
      <c r="AQ1140" s="6">
        <v>1160874.4745499999</v>
      </c>
      <c r="AR1140" s="2">
        <f t="shared" si="738"/>
        <v>1.1608744745499999</v>
      </c>
      <c r="AS1140" s="2">
        <f t="shared" si="739"/>
        <v>4.6434978981999997</v>
      </c>
      <c r="AT1140" s="2">
        <v>25000000</v>
      </c>
      <c r="AU1140" s="2">
        <v>0</v>
      </c>
      <c r="AV1140" s="2">
        <f t="shared" si="740"/>
        <v>0</v>
      </c>
      <c r="AW1140" s="2">
        <f t="shared" si="741"/>
        <v>0</v>
      </c>
      <c r="AX1140" s="2">
        <v>0</v>
      </c>
      <c r="AY1140" s="2">
        <f t="shared" si="742"/>
        <v>0</v>
      </c>
      <c r="AZ1140" s="2">
        <f t="shared" si="743"/>
        <v>0</v>
      </c>
      <c r="BA1140" s="2">
        <v>25000000</v>
      </c>
      <c r="BB1140" s="2">
        <f t="shared" si="744"/>
        <v>25</v>
      </c>
      <c r="BC1140" s="2">
        <f t="shared" si="745"/>
        <v>100</v>
      </c>
      <c r="BD1140" s="2">
        <v>0</v>
      </c>
      <c r="BE1140" s="2">
        <f t="shared" si="746"/>
        <v>0</v>
      </c>
      <c r="BF1140" s="2">
        <f t="shared" si="747"/>
        <v>0</v>
      </c>
      <c r="BG1140" s="2">
        <v>25000000</v>
      </c>
      <c r="BH1140" s="2">
        <f t="shared" si="748"/>
        <v>25</v>
      </c>
      <c r="BI1140" s="2">
        <f t="shared" si="749"/>
        <v>100</v>
      </c>
      <c r="BJ1140" s="2">
        <v>0</v>
      </c>
      <c r="BK1140" s="2">
        <f t="shared" si="750"/>
        <v>0</v>
      </c>
      <c r="BL1140" s="2">
        <f t="shared" si="751"/>
        <v>0</v>
      </c>
      <c r="BM1140" s="2">
        <v>0</v>
      </c>
      <c r="BN1140" s="2">
        <f t="shared" si="752"/>
        <v>0</v>
      </c>
      <c r="BO1140" s="2">
        <f t="shared" si="753"/>
        <v>0</v>
      </c>
      <c r="BP1140" s="2">
        <v>0</v>
      </c>
      <c r="BQ1140" s="2">
        <f t="shared" si="754"/>
        <v>0</v>
      </c>
      <c r="BR1140" s="2">
        <f t="shared" si="755"/>
        <v>0</v>
      </c>
      <c r="BS1140" s="2">
        <v>25000000</v>
      </c>
      <c r="BT1140" s="1">
        <v>5</v>
      </c>
      <c r="BU1140" s="1">
        <v>22</v>
      </c>
      <c r="BV1140" s="2">
        <v>10.851851851851851</v>
      </c>
      <c r="BW1140" s="1">
        <v>81</v>
      </c>
      <c r="BX1140" s="2">
        <v>242.15</v>
      </c>
      <c r="BY1140" s="1">
        <v>313</v>
      </c>
      <c r="BZ1140" s="1">
        <v>171</v>
      </c>
      <c r="CA1140" s="2">
        <v>139.57499999999999</v>
      </c>
      <c r="CB1140" s="2">
        <v>1227.2</v>
      </c>
      <c r="CC1140" s="1">
        <v>185</v>
      </c>
      <c r="CD1140" s="1">
        <v>42</v>
      </c>
      <c r="CF1140" s="2">
        <v>93.961799999999997</v>
      </c>
      <c r="CG1140" s="2">
        <v>113.41759999999999</v>
      </c>
      <c r="CH1140" s="2">
        <v>7.8010000000000002</v>
      </c>
      <c r="CI1140" s="2">
        <v>52.846699999999998</v>
      </c>
      <c r="CJ1140" s="2">
        <v>4.9630000000000001</v>
      </c>
      <c r="CK1140" s="9">
        <v>7170</v>
      </c>
      <c r="CL1140" s="18">
        <v>1</v>
      </c>
      <c r="CM1140" s="18">
        <v>6</v>
      </c>
      <c r="CN1140" s="18">
        <v>15</v>
      </c>
      <c r="CO1140" s="18">
        <v>15</v>
      </c>
      <c r="CP1140" s="18">
        <v>15</v>
      </c>
      <c r="CQ1140" s="18">
        <v>81</v>
      </c>
      <c r="CR1140" s="18">
        <v>241</v>
      </c>
      <c r="CS1140" s="18">
        <v>312</v>
      </c>
      <c r="CT1140" s="18">
        <v>172</v>
      </c>
      <c r="CU1140" s="18">
        <v>140</v>
      </c>
      <c r="CV1140" s="18">
        <v>1226</v>
      </c>
      <c r="CW1140" s="18">
        <v>184</v>
      </c>
      <c r="CX1140" s="18">
        <v>43</v>
      </c>
      <c r="CY1140" s="18"/>
      <c r="CZ1140" s="18">
        <v>93.961799999999997</v>
      </c>
      <c r="DA1140" s="18">
        <v>113.41759999999999</v>
      </c>
      <c r="DB1140" s="18">
        <v>7.8010000000000002</v>
      </c>
      <c r="DC1140" s="18">
        <v>52.846699999999998</v>
      </c>
      <c r="DD1140" s="18">
        <v>4.9630000000000001</v>
      </c>
      <c r="DE1140" s="18">
        <v>7170</v>
      </c>
      <c r="DF1140" s="21">
        <v>0</v>
      </c>
      <c r="DG1140" s="21">
        <v>0</v>
      </c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20" t="s">
        <v>57</v>
      </c>
    </row>
    <row r="1141" spans="1:130">
      <c r="A1141" s="5">
        <v>1141</v>
      </c>
      <c r="B1141" s="1">
        <v>13</v>
      </c>
      <c r="C1141" s="9">
        <v>412810</v>
      </c>
      <c r="D1141" s="9">
        <v>7858954</v>
      </c>
      <c r="E1141" s="22">
        <v>-39.830599999999997</v>
      </c>
      <c r="F1141" s="22">
        <v>-19.361999999999998</v>
      </c>
      <c r="G1141" s="6">
        <v>22870755.633699998</v>
      </c>
      <c r="H1141" s="2">
        <f t="shared" si="714"/>
        <v>22.8707556337</v>
      </c>
      <c r="I1141" s="2">
        <f t="shared" si="715"/>
        <v>91.4830225348</v>
      </c>
      <c r="J1141" s="6">
        <v>0</v>
      </c>
      <c r="K1141" s="2">
        <f t="shared" si="716"/>
        <v>0</v>
      </c>
      <c r="L1141" s="2">
        <f t="shared" si="717"/>
        <v>0</v>
      </c>
      <c r="M1141" s="6">
        <v>0</v>
      </c>
      <c r="N1141" s="2">
        <f t="shared" si="718"/>
        <v>0</v>
      </c>
      <c r="O1141" s="2">
        <f t="shared" si="719"/>
        <v>0</v>
      </c>
      <c r="P1141" s="6">
        <v>0</v>
      </c>
      <c r="Q1141" s="2">
        <f t="shared" si="720"/>
        <v>0</v>
      </c>
      <c r="R1141" s="2">
        <f t="shared" si="721"/>
        <v>0</v>
      </c>
      <c r="S1141" s="6">
        <v>1540949.5455100001</v>
      </c>
      <c r="T1141" s="2">
        <f t="shared" si="722"/>
        <v>1.5409495455100002</v>
      </c>
      <c r="U1141" s="2">
        <f t="shared" si="723"/>
        <v>6.1637981820400007</v>
      </c>
      <c r="V1141" s="6">
        <v>0</v>
      </c>
      <c r="W1141" s="2">
        <f t="shared" si="724"/>
        <v>0</v>
      </c>
      <c r="X1141" s="2">
        <f t="shared" si="725"/>
        <v>0</v>
      </c>
      <c r="Y1141" s="6">
        <v>0</v>
      </c>
      <c r="Z1141" s="2">
        <f t="shared" si="726"/>
        <v>0</v>
      </c>
      <c r="AA1141" s="2">
        <f t="shared" si="727"/>
        <v>0</v>
      </c>
      <c r="AB1141" s="6">
        <v>0</v>
      </c>
      <c r="AC1141" s="2">
        <f t="shared" si="728"/>
        <v>0</v>
      </c>
      <c r="AD1141" s="2">
        <f t="shared" si="729"/>
        <v>0</v>
      </c>
      <c r="AE1141" s="6">
        <v>556342.22672999999</v>
      </c>
      <c r="AF1141" s="2">
        <f t="shared" si="730"/>
        <v>0.55634222673</v>
      </c>
      <c r="AG1141" s="2">
        <f t="shared" si="731"/>
        <v>2.22536890692</v>
      </c>
      <c r="AH1141" s="6">
        <v>0</v>
      </c>
      <c r="AI1141" s="2">
        <f t="shared" si="732"/>
        <v>0</v>
      </c>
      <c r="AJ1141" s="2">
        <f t="shared" si="733"/>
        <v>0</v>
      </c>
      <c r="AK1141" s="6">
        <v>0</v>
      </c>
      <c r="AL1141" s="2">
        <f t="shared" si="734"/>
        <v>0</v>
      </c>
      <c r="AM1141" s="2">
        <f t="shared" si="735"/>
        <v>0</v>
      </c>
      <c r="AN1141" s="6">
        <v>0</v>
      </c>
      <c r="AO1141" s="2">
        <f t="shared" si="736"/>
        <v>0</v>
      </c>
      <c r="AP1141" s="2">
        <f t="shared" si="737"/>
        <v>0</v>
      </c>
      <c r="AQ1141" s="6">
        <v>31952.594045599999</v>
      </c>
      <c r="AR1141" s="2">
        <f t="shared" si="738"/>
        <v>3.1952594045599997E-2</v>
      </c>
      <c r="AS1141" s="2">
        <f t="shared" si="739"/>
        <v>0.12781037618239999</v>
      </c>
      <c r="AT1141" s="2">
        <v>25000000</v>
      </c>
      <c r="AU1141" s="2">
        <v>0</v>
      </c>
      <c r="AV1141" s="2">
        <f t="shared" si="740"/>
        <v>0</v>
      </c>
      <c r="AW1141" s="2">
        <f t="shared" si="741"/>
        <v>0</v>
      </c>
      <c r="AX1141" s="2">
        <v>0</v>
      </c>
      <c r="AY1141" s="2">
        <f t="shared" si="742"/>
        <v>0</v>
      </c>
      <c r="AZ1141" s="2">
        <f t="shared" si="743"/>
        <v>0</v>
      </c>
      <c r="BA1141" s="2">
        <v>25000000</v>
      </c>
      <c r="BB1141" s="2">
        <f t="shared" si="744"/>
        <v>25</v>
      </c>
      <c r="BC1141" s="2">
        <f t="shared" si="745"/>
        <v>100</v>
      </c>
      <c r="BD1141" s="2">
        <v>0</v>
      </c>
      <c r="BE1141" s="2">
        <f t="shared" si="746"/>
        <v>0</v>
      </c>
      <c r="BF1141" s="2">
        <f t="shared" si="747"/>
        <v>0</v>
      </c>
      <c r="BG1141" s="2">
        <v>25000000</v>
      </c>
      <c r="BH1141" s="2">
        <f t="shared" si="748"/>
        <v>25</v>
      </c>
      <c r="BI1141" s="2">
        <f t="shared" si="749"/>
        <v>100</v>
      </c>
      <c r="BJ1141" s="2">
        <v>0</v>
      </c>
      <c r="BK1141" s="2">
        <f t="shared" si="750"/>
        <v>0</v>
      </c>
      <c r="BL1141" s="2">
        <f t="shared" si="751"/>
        <v>0</v>
      </c>
      <c r="BM1141" s="2">
        <v>0</v>
      </c>
      <c r="BN1141" s="2">
        <f t="shared" si="752"/>
        <v>0</v>
      </c>
      <c r="BO1141" s="2">
        <f t="shared" si="753"/>
        <v>0</v>
      </c>
      <c r="BP1141" s="2">
        <v>0</v>
      </c>
      <c r="BQ1141" s="2">
        <f t="shared" si="754"/>
        <v>0</v>
      </c>
      <c r="BR1141" s="2">
        <f t="shared" si="755"/>
        <v>0</v>
      </c>
      <c r="BS1141" s="2">
        <v>25000000</v>
      </c>
      <c r="BT1141" s="1">
        <v>3</v>
      </c>
      <c r="BU1141" s="1">
        <v>8</v>
      </c>
      <c r="BV1141" s="2">
        <v>5.2142857142857144</v>
      </c>
      <c r="BW1141" s="1">
        <v>81</v>
      </c>
      <c r="BX1141" s="2">
        <v>242.14285714285714</v>
      </c>
      <c r="BY1141" s="1">
        <v>312</v>
      </c>
      <c r="BZ1141" s="1">
        <v>173</v>
      </c>
      <c r="CA1141" s="2">
        <v>138.17857142857142</v>
      </c>
      <c r="CB1141" s="2">
        <v>1233.8214285714287</v>
      </c>
      <c r="CC1141" s="1">
        <v>184</v>
      </c>
      <c r="CD1141" s="1">
        <v>44</v>
      </c>
      <c r="CF1141" s="2">
        <v>93.961799999999997</v>
      </c>
      <c r="CG1141" s="2">
        <v>113.41759999999999</v>
      </c>
      <c r="CH1141" s="2">
        <v>7.8010000000000002</v>
      </c>
      <c r="CI1141" s="2">
        <v>52.846699999999998</v>
      </c>
      <c r="CJ1141" s="2">
        <v>4.9630000000000001</v>
      </c>
      <c r="CK1141" s="9">
        <v>7170</v>
      </c>
      <c r="CL1141" s="8">
        <v>0</v>
      </c>
      <c r="CM1141" s="8">
        <v>0</v>
      </c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21">
        <v>0</v>
      </c>
      <c r="DG1141" s="21">
        <v>0</v>
      </c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20" t="s">
        <v>57</v>
      </c>
    </row>
    <row r="1142" spans="1:130">
      <c r="A1142" s="5">
        <v>1142</v>
      </c>
      <c r="B1142" s="1">
        <v>13</v>
      </c>
      <c r="C1142" s="9">
        <v>417810</v>
      </c>
      <c r="D1142" s="9">
        <v>7858954</v>
      </c>
      <c r="E1142" s="22">
        <v>-39.783000000000001</v>
      </c>
      <c r="F1142" s="22">
        <v>-19.362200000000001</v>
      </c>
      <c r="G1142" s="6">
        <v>24660778.078299999</v>
      </c>
      <c r="H1142" s="2">
        <f t="shared" si="714"/>
        <v>24.660778078299998</v>
      </c>
      <c r="I1142" s="2">
        <f t="shared" si="715"/>
        <v>98.643112313199993</v>
      </c>
      <c r="J1142" s="6">
        <v>0</v>
      </c>
      <c r="K1142" s="2">
        <f t="shared" si="716"/>
        <v>0</v>
      </c>
      <c r="L1142" s="2">
        <f t="shared" si="717"/>
        <v>0</v>
      </c>
      <c r="M1142" s="6">
        <v>0</v>
      </c>
      <c r="N1142" s="2">
        <f t="shared" si="718"/>
        <v>0</v>
      </c>
      <c r="O1142" s="2">
        <f t="shared" si="719"/>
        <v>0</v>
      </c>
      <c r="P1142" s="6">
        <v>0</v>
      </c>
      <c r="Q1142" s="2">
        <f t="shared" si="720"/>
        <v>0</v>
      </c>
      <c r="R1142" s="2">
        <f t="shared" si="721"/>
        <v>0</v>
      </c>
      <c r="S1142" s="6">
        <v>0</v>
      </c>
      <c r="T1142" s="2">
        <f t="shared" si="722"/>
        <v>0</v>
      </c>
      <c r="U1142" s="2">
        <f t="shared" si="723"/>
        <v>0</v>
      </c>
      <c r="V1142" s="6">
        <v>0</v>
      </c>
      <c r="W1142" s="2">
        <f t="shared" si="724"/>
        <v>0</v>
      </c>
      <c r="X1142" s="2">
        <f t="shared" si="725"/>
        <v>0</v>
      </c>
      <c r="Y1142" s="6">
        <v>0</v>
      </c>
      <c r="Z1142" s="2">
        <f t="shared" si="726"/>
        <v>0</v>
      </c>
      <c r="AA1142" s="2">
        <f t="shared" si="727"/>
        <v>0</v>
      </c>
      <c r="AB1142" s="6">
        <v>0</v>
      </c>
      <c r="AC1142" s="2">
        <f t="shared" si="728"/>
        <v>0</v>
      </c>
      <c r="AD1142" s="2">
        <f t="shared" si="729"/>
        <v>0</v>
      </c>
      <c r="AE1142" s="6">
        <v>0</v>
      </c>
      <c r="AF1142" s="2">
        <f t="shared" si="730"/>
        <v>0</v>
      </c>
      <c r="AG1142" s="2">
        <f t="shared" si="731"/>
        <v>0</v>
      </c>
      <c r="AH1142" s="6">
        <v>7498.0847223500004</v>
      </c>
      <c r="AI1142" s="2">
        <f t="shared" si="732"/>
        <v>7.4980847223500005E-3</v>
      </c>
      <c r="AJ1142" s="2">
        <f t="shared" si="733"/>
        <v>2.9992338889400002E-2</v>
      </c>
      <c r="AK1142" s="6">
        <v>331723.83700399997</v>
      </c>
      <c r="AL1142" s="2">
        <f t="shared" si="734"/>
        <v>0.33172383700399999</v>
      </c>
      <c r="AM1142" s="2">
        <f t="shared" si="735"/>
        <v>1.326895348016</v>
      </c>
      <c r="AN1142" s="6">
        <v>0</v>
      </c>
      <c r="AO1142" s="2">
        <f t="shared" si="736"/>
        <v>0</v>
      </c>
      <c r="AP1142" s="2">
        <f t="shared" si="737"/>
        <v>0</v>
      </c>
      <c r="AQ1142" s="6">
        <v>0</v>
      </c>
      <c r="AR1142" s="2">
        <f t="shared" si="738"/>
        <v>0</v>
      </c>
      <c r="AS1142" s="2">
        <f t="shared" si="739"/>
        <v>0</v>
      </c>
      <c r="AT1142" s="2">
        <v>25000000</v>
      </c>
      <c r="AU1142" s="2">
        <v>0</v>
      </c>
      <c r="AV1142" s="2">
        <f t="shared" si="740"/>
        <v>0</v>
      </c>
      <c r="AW1142" s="2">
        <f t="shared" si="741"/>
        <v>0</v>
      </c>
      <c r="AX1142" s="2">
        <v>0</v>
      </c>
      <c r="AY1142" s="2">
        <f t="shared" si="742"/>
        <v>0</v>
      </c>
      <c r="AZ1142" s="2">
        <f t="shared" si="743"/>
        <v>0</v>
      </c>
      <c r="BA1142" s="2">
        <v>25000000</v>
      </c>
      <c r="BB1142" s="2">
        <f t="shared" si="744"/>
        <v>25</v>
      </c>
      <c r="BC1142" s="2">
        <f t="shared" si="745"/>
        <v>100</v>
      </c>
      <c r="BD1142" s="2">
        <v>0</v>
      </c>
      <c r="BE1142" s="2">
        <f t="shared" si="746"/>
        <v>0</v>
      </c>
      <c r="BF1142" s="2">
        <f t="shared" si="747"/>
        <v>0</v>
      </c>
      <c r="BG1142" s="2">
        <v>25000000</v>
      </c>
      <c r="BH1142" s="2">
        <f t="shared" si="748"/>
        <v>25</v>
      </c>
      <c r="BI1142" s="2">
        <f t="shared" si="749"/>
        <v>100</v>
      </c>
      <c r="BJ1142" s="2">
        <v>0</v>
      </c>
      <c r="BK1142" s="2">
        <f t="shared" si="750"/>
        <v>0</v>
      </c>
      <c r="BL1142" s="2">
        <f t="shared" si="751"/>
        <v>0</v>
      </c>
      <c r="BM1142" s="2">
        <v>0</v>
      </c>
      <c r="BN1142" s="2">
        <f t="shared" si="752"/>
        <v>0</v>
      </c>
      <c r="BO1142" s="2">
        <f t="shared" si="753"/>
        <v>0</v>
      </c>
      <c r="BP1142" s="2">
        <v>0</v>
      </c>
      <c r="BQ1142" s="2">
        <f t="shared" si="754"/>
        <v>0</v>
      </c>
      <c r="BR1142" s="2">
        <f t="shared" si="755"/>
        <v>0</v>
      </c>
      <c r="BS1142" s="2">
        <v>25000000</v>
      </c>
      <c r="BT1142" s="1">
        <v>2</v>
      </c>
      <c r="BU1142" s="1">
        <v>5</v>
      </c>
      <c r="BV1142" s="2">
        <v>3</v>
      </c>
      <c r="BW1142" s="1">
        <v>81</v>
      </c>
      <c r="BX1142" s="2">
        <v>242</v>
      </c>
      <c r="BY1142" s="1">
        <v>311</v>
      </c>
      <c r="BZ1142" s="1">
        <v>173</v>
      </c>
      <c r="CA1142" s="2">
        <v>137.03846153846155</v>
      </c>
      <c r="CB1142" s="2">
        <v>1241.7307692307693</v>
      </c>
      <c r="CC1142" s="1">
        <v>183</v>
      </c>
      <c r="CD1142" s="1">
        <v>46</v>
      </c>
      <c r="CF1142" s="2">
        <v>93.961799999999997</v>
      </c>
      <c r="CG1142" s="2">
        <v>113.41759999999999</v>
      </c>
      <c r="CH1142" s="2">
        <v>7.8010000000000002</v>
      </c>
      <c r="CI1142" s="2">
        <v>52.846699999999998</v>
      </c>
      <c r="CJ1142" s="2">
        <v>4.9630000000000001</v>
      </c>
      <c r="CK1142" s="9">
        <v>7170</v>
      </c>
      <c r="CL1142" s="8">
        <v>0</v>
      </c>
      <c r="CM1142" s="8">
        <v>0</v>
      </c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21">
        <v>0</v>
      </c>
      <c r="DG1142" s="21">
        <v>0</v>
      </c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20" t="s">
        <v>57</v>
      </c>
    </row>
    <row r="1143" spans="1:130">
      <c r="A1143" s="5">
        <v>1143</v>
      </c>
      <c r="B1143" s="1">
        <v>13</v>
      </c>
      <c r="C1143" s="9">
        <v>422810</v>
      </c>
      <c r="D1143" s="9">
        <v>7858954</v>
      </c>
      <c r="E1143" s="22">
        <v>-39.735399999999998</v>
      </c>
      <c r="F1143" s="22">
        <v>-19.362400000000001</v>
      </c>
      <c r="G1143" s="6">
        <v>2296470.1128600002</v>
      </c>
      <c r="H1143" s="2">
        <f t="shared" si="714"/>
        <v>2.2964701128600002</v>
      </c>
      <c r="I1143" s="2">
        <f t="shared" si="715"/>
        <v>9.185880451440001</v>
      </c>
      <c r="J1143" s="6">
        <v>0</v>
      </c>
      <c r="K1143" s="2">
        <f t="shared" si="716"/>
        <v>0</v>
      </c>
      <c r="L1143" s="2">
        <f t="shared" si="717"/>
        <v>0</v>
      </c>
      <c r="M1143" s="6">
        <v>0</v>
      </c>
      <c r="N1143" s="2">
        <f t="shared" si="718"/>
        <v>0</v>
      </c>
      <c r="O1143" s="2">
        <f t="shared" si="719"/>
        <v>0</v>
      </c>
      <c r="P1143" s="6">
        <v>0</v>
      </c>
      <c r="Q1143" s="2">
        <f t="shared" si="720"/>
        <v>0</v>
      </c>
      <c r="R1143" s="2">
        <f t="shared" si="721"/>
        <v>0</v>
      </c>
      <c r="S1143" s="6">
        <v>0</v>
      </c>
      <c r="T1143" s="2">
        <f t="shared" si="722"/>
        <v>0</v>
      </c>
      <c r="U1143" s="2">
        <f t="shared" si="723"/>
        <v>0</v>
      </c>
      <c r="V1143" s="6">
        <v>0</v>
      </c>
      <c r="W1143" s="2">
        <f t="shared" si="724"/>
        <v>0</v>
      </c>
      <c r="X1143" s="2">
        <f t="shared" si="725"/>
        <v>0</v>
      </c>
      <c r="Y1143" s="6">
        <v>0</v>
      </c>
      <c r="Z1143" s="2">
        <f t="shared" si="726"/>
        <v>0</v>
      </c>
      <c r="AA1143" s="2">
        <f t="shared" si="727"/>
        <v>0</v>
      </c>
      <c r="AB1143" s="6">
        <v>0</v>
      </c>
      <c r="AC1143" s="2">
        <f t="shared" si="728"/>
        <v>0</v>
      </c>
      <c r="AD1143" s="2">
        <f t="shared" si="729"/>
        <v>0</v>
      </c>
      <c r="AE1143" s="6">
        <v>0</v>
      </c>
      <c r="AF1143" s="2">
        <f t="shared" si="730"/>
        <v>0</v>
      </c>
      <c r="AG1143" s="2">
        <f t="shared" si="731"/>
        <v>0</v>
      </c>
      <c r="AH1143" s="6">
        <v>2479678.81556</v>
      </c>
      <c r="AI1143" s="2">
        <f t="shared" si="732"/>
        <v>2.4796788155599998</v>
      </c>
      <c r="AJ1143" s="2">
        <f t="shared" si="733"/>
        <v>9.918715262240001</v>
      </c>
      <c r="AK1143" s="6">
        <v>19464011.393300001</v>
      </c>
      <c r="AL1143" s="2">
        <f t="shared" si="734"/>
        <v>19.464011393300002</v>
      </c>
      <c r="AM1143" s="2">
        <f t="shared" si="735"/>
        <v>77.856045573200007</v>
      </c>
      <c r="AN1143" s="6">
        <v>759839.67827599996</v>
      </c>
      <c r="AO1143" s="2">
        <f t="shared" si="736"/>
        <v>0.75983967827599996</v>
      </c>
      <c r="AP1143" s="2">
        <f t="shared" si="737"/>
        <v>3.0393587131039999</v>
      </c>
      <c r="AQ1143" s="6">
        <v>0</v>
      </c>
      <c r="AR1143" s="2">
        <f t="shared" si="738"/>
        <v>0</v>
      </c>
      <c r="AS1143" s="2">
        <f t="shared" si="739"/>
        <v>0</v>
      </c>
      <c r="AT1143" s="2">
        <v>25000000</v>
      </c>
      <c r="AU1143" s="2">
        <v>0</v>
      </c>
      <c r="AV1143" s="2">
        <f t="shared" si="740"/>
        <v>0</v>
      </c>
      <c r="AW1143" s="2">
        <f t="shared" si="741"/>
        <v>0</v>
      </c>
      <c r="AX1143" s="2">
        <v>0</v>
      </c>
      <c r="AY1143" s="2">
        <f t="shared" si="742"/>
        <v>0</v>
      </c>
      <c r="AZ1143" s="2">
        <f t="shared" si="743"/>
        <v>0</v>
      </c>
      <c r="BA1143" s="2">
        <v>25000000</v>
      </c>
      <c r="BB1143" s="2">
        <f t="shared" si="744"/>
        <v>25</v>
      </c>
      <c r="BC1143" s="2">
        <f t="shared" si="745"/>
        <v>100</v>
      </c>
      <c r="BD1143" s="2">
        <v>0</v>
      </c>
      <c r="BE1143" s="2">
        <f t="shared" si="746"/>
        <v>0</v>
      </c>
      <c r="BF1143" s="2">
        <f t="shared" si="747"/>
        <v>0</v>
      </c>
      <c r="BG1143" s="2">
        <v>25000000</v>
      </c>
      <c r="BH1143" s="2">
        <f t="shared" si="748"/>
        <v>25</v>
      </c>
      <c r="BI1143" s="2">
        <f t="shared" si="749"/>
        <v>100</v>
      </c>
      <c r="BJ1143" s="2">
        <v>0</v>
      </c>
      <c r="BK1143" s="2">
        <f t="shared" si="750"/>
        <v>0</v>
      </c>
      <c r="BL1143" s="2">
        <f t="shared" si="751"/>
        <v>0</v>
      </c>
      <c r="BM1143" s="2">
        <v>0</v>
      </c>
      <c r="BN1143" s="2">
        <f t="shared" si="752"/>
        <v>0</v>
      </c>
      <c r="BO1143" s="2">
        <f t="shared" si="753"/>
        <v>0</v>
      </c>
      <c r="BP1143" s="2">
        <v>0</v>
      </c>
      <c r="BQ1143" s="2">
        <f t="shared" si="754"/>
        <v>0</v>
      </c>
      <c r="BR1143" s="2">
        <f t="shared" si="755"/>
        <v>0</v>
      </c>
      <c r="BS1143" s="2">
        <v>25000000</v>
      </c>
      <c r="BT1143" s="1">
        <v>2</v>
      </c>
      <c r="BU1143" s="1">
        <v>15</v>
      </c>
      <c r="BV1143" s="2">
        <v>4.5555555555555554</v>
      </c>
      <c r="BW1143" s="1">
        <v>81</v>
      </c>
      <c r="BX1143" s="2">
        <v>241.90909090909091</v>
      </c>
      <c r="BY1143" s="1">
        <v>311</v>
      </c>
      <c r="BZ1143" s="1">
        <v>173</v>
      </c>
      <c r="CA1143" s="2">
        <v>135</v>
      </c>
      <c r="CB1143" s="2">
        <v>1251.3030303030303</v>
      </c>
      <c r="CC1143" s="1">
        <v>183</v>
      </c>
      <c r="CD1143" s="1">
        <v>49</v>
      </c>
      <c r="CF1143" s="2">
        <v>93.961799999999997</v>
      </c>
      <c r="CG1143" s="2">
        <v>113.41759999999999</v>
      </c>
      <c r="CH1143" s="2">
        <v>7.8010000000000002</v>
      </c>
      <c r="CI1143" s="2">
        <v>52.846699999999998</v>
      </c>
      <c r="CJ1143" s="2">
        <v>4.9630000000000001</v>
      </c>
      <c r="CK1143" s="9">
        <v>7170</v>
      </c>
      <c r="CL1143" s="8">
        <v>0</v>
      </c>
      <c r="CM1143" s="8">
        <v>0</v>
      </c>
      <c r="CN1143" s="18"/>
      <c r="CO1143" s="18"/>
      <c r="CP1143" s="18"/>
      <c r="CQ1143" s="18"/>
      <c r="CR1143" s="18"/>
      <c r="CS1143" s="18"/>
      <c r="CT1143" s="18"/>
      <c r="CU1143" s="18"/>
      <c r="CV1143" s="18"/>
      <c r="CW1143" s="18"/>
      <c r="CX1143" s="18"/>
      <c r="CY1143" s="18"/>
      <c r="CZ1143" s="18"/>
      <c r="DA1143" s="18"/>
      <c r="DB1143" s="18"/>
      <c r="DC1143" s="18"/>
      <c r="DD1143" s="18"/>
      <c r="DE1143" s="18"/>
      <c r="DF1143" s="21">
        <v>0</v>
      </c>
      <c r="DG1143" s="21">
        <v>0</v>
      </c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20" t="s">
        <v>57</v>
      </c>
    </row>
    <row r="1144" spans="1:130">
      <c r="A1144" s="5">
        <v>1144</v>
      </c>
      <c r="B1144" s="1">
        <v>13</v>
      </c>
      <c r="C1144" s="9">
        <v>426153</v>
      </c>
      <c r="D1144" s="9">
        <v>7859172</v>
      </c>
      <c r="E1144" s="22">
        <v>-39.703499999999998</v>
      </c>
      <c r="F1144" s="22">
        <v>-19.360600000000002</v>
      </c>
      <c r="G1144" s="6">
        <v>0</v>
      </c>
      <c r="H1144" s="2">
        <f t="shared" si="714"/>
        <v>0</v>
      </c>
      <c r="I1144" s="2">
        <f t="shared" si="715"/>
        <v>0</v>
      </c>
      <c r="J1144" s="6">
        <v>0</v>
      </c>
      <c r="K1144" s="2">
        <f t="shared" si="716"/>
        <v>0</v>
      </c>
      <c r="L1144" s="2">
        <f t="shared" si="717"/>
        <v>0</v>
      </c>
      <c r="M1144" s="6">
        <v>0</v>
      </c>
      <c r="N1144" s="2">
        <f t="shared" si="718"/>
        <v>0</v>
      </c>
      <c r="O1144" s="2">
        <f t="shared" si="719"/>
        <v>0</v>
      </c>
      <c r="P1144" s="6">
        <v>0</v>
      </c>
      <c r="Q1144" s="2">
        <f t="shared" si="720"/>
        <v>0</v>
      </c>
      <c r="R1144" s="2">
        <f t="shared" si="721"/>
        <v>0</v>
      </c>
      <c r="S1144" s="6">
        <v>0</v>
      </c>
      <c r="T1144" s="2">
        <f t="shared" si="722"/>
        <v>0</v>
      </c>
      <c r="U1144" s="2">
        <f t="shared" si="723"/>
        <v>0</v>
      </c>
      <c r="V1144" s="6">
        <v>0</v>
      </c>
      <c r="W1144" s="2">
        <f t="shared" si="724"/>
        <v>0</v>
      </c>
      <c r="X1144" s="2">
        <f t="shared" si="725"/>
        <v>0</v>
      </c>
      <c r="Y1144" s="6">
        <v>0</v>
      </c>
      <c r="Z1144" s="2">
        <f t="shared" si="726"/>
        <v>0</v>
      </c>
      <c r="AA1144" s="2">
        <f t="shared" si="727"/>
        <v>0</v>
      </c>
      <c r="AB1144" s="6">
        <v>0</v>
      </c>
      <c r="AC1144" s="2">
        <f t="shared" si="728"/>
        <v>0</v>
      </c>
      <c r="AD1144" s="2">
        <f t="shared" si="729"/>
        <v>0</v>
      </c>
      <c r="AE1144" s="6">
        <v>0</v>
      </c>
      <c r="AF1144" s="2">
        <f t="shared" si="730"/>
        <v>0</v>
      </c>
      <c r="AG1144" s="2">
        <f t="shared" si="731"/>
        <v>0</v>
      </c>
      <c r="AH1144" s="6">
        <v>2358565.6577099999</v>
      </c>
      <c r="AI1144" s="2">
        <f t="shared" si="732"/>
        <v>2.3585656577099998</v>
      </c>
      <c r="AJ1144" s="2">
        <f t="shared" si="733"/>
        <v>28.61679406035854</v>
      </c>
      <c r="AK1144" s="6">
        <v>5883327.6359299999</v>
      </c>
      <c r="AL1144" s="2">
        <f t="shared" si="734"/>
        <v>5.8833276359299997</v>
      </c>
      <c r="AM1144" s="2">
        <f t="shared" si="735"/>
        <v>71.38320478662969</v>
      </c>
      <c r="AN1144" s="6">
        <v>0</v>
      </c>
      <c r="AO1144" s="2">
        <f t="shared" si="736"/>
        <v>0</v>
      </c>
      <c r="AP1144" s="2">
        <f t="shared" si="737"/>
        <v>0</v>
      </c>
      <c r="AQ1144" s="6">
        <v>0</v>
      </c>
      <c r="AR1144" s="2">
        <f t="shared" si="738"/>
        <v>0</v>
      </c>
      <c r="AS1144" s="2">
        <f t="shared" si="739"/>
        <v>0</v>
      </c>
      <c r="AT1144" s="2">
        <v>8241893.3886700002</v>
      </c>
      <c r="AU1144" s="2">
        <v>0</v>
      </c>
      <c r="AV1144" s="2">
        <f t="shared" si="740"/>
        <v>0</v>
      </c>
      <c r="AW1144" s="2">
        <f t="shared" si="741"/>
        <v>0</v>
      </c>
      <c r="AX1144" s="2">
        <v>0</v>
      </c>
      <c r="AY1144" s="2">
        <f t="shared" si="742"/>
        <v>0</v>
      </c>
      <c r="AZ1144" s="2">
        <f t="shared" si="743"/>
        <v>0</v>
      </c>
      <c r="BA1144" s="2">
        <v>8241893.3886700002</v>
      </c>
      <c r="BB1144" s="2">
        <f t="shared" si="744"/>
        <v>8.2418933886700003</v>
      </c>
      <c r="BC1144" s="2">
        <f t="shared" si="745"/>
        <v>100</v>
      </c>
      <c r="BD1144" s="2">
        <v>137914.850156</v>
      </c>
      <c r="BE1144" s="2">
        <f t="shared" si="746"/>
        <v>0.137914850156</v>
      </c>
      <c r="BF1144" s="2">
        <f t="shared" si="747"/>
        <v>1.6733394094321743</v>
      </c>
      <c r="BG1144" s="2">
        <v>8103978.5385100003</v>
      </c>
      <c r="BH1144" s="2">
        <f t="shared" si="748"/>
        <v>8.1039785385100007</v>
      </c>
      <c r="BI1144" s="2">
        <f t="shared" si="749"/>
        <v>98.326660590519296</v>
      </c>
      <c r="BJ1144" s="2">
        <v>0</v>
      </c>
      <c r="BK1144" s="2">
        <f t="shared" si="750"/>
        <v>0</v>
      </c>
      <c r="BL1144" s="2">
        <f t="shared" si="751"/>
        <v>0</v>
      </c>
      <c r="BM1144" s="2">
        <v>0</v>
      </c>
      <c r="BN1144" s="2">
        <f t="shared" si="752"/>
        <v>0</v>
      </c>
      <c r="BO1144" s="2">
        <f t="shared" si="753"/>
        <v>0</v>
      </c>
      <c r="BP1144" s="2">
        <v>0</v>
      </c>
      <c r="BQ1144" s="2">
        <f t="shared" si="754"/>
        <v>0</v>
      </c>
      <c r="BR1144" s="2">
        <f t="shared" si="755"/>
        <v>0</v>
      </c>
      <c r="BS1144" s="2">
        <v>8241893.3886660002</v>
      </c>
      <c r="BT1144" s="1">
        <v>0</v>
      </c>
      <c r="BU1144" s="1">
        <v>6</v>
      </c>
      <c r="BV1144" s="2">
        <v>4.125</v>
      </c>
      <c r="BW1144" s="1">
        <v>81</v>
      </c>
      <c r="BX1144" s="2">
        <v>217.8</v>
      </c>
      <c r="BY1144" s="1">
        <v>309</v>
      </c>
      <c r="BZ1144" s="1">
        <v>0</v>
      </c>
      <c r="CA1144" s="2">
        <v>120.6</v>
      </c>
      <c r="CB1144" s="2">
        <v>1130.4000000000001</v>
      </c>
      <c r="CC1144" s="1">
        <v>182</v>
      </c>
      <c r="CD1144" s="1">
        <v>0</v>
      </c>
      <c r="CF1144" s="2">
        <v>93.961799999999997</v>
      </c>
      <c r="CG1144" s="2">
        <v>113.41759999999999</v>
      </c>
      <c r="CH1144" s="2">
        <v>7.8010000000000002</v>
      </c>
      <c r="CI1144" s="2">
        <v>52.846699999999998</v>
      </c>
      <c r="CJ1144" s="2">
        <v>4.9630000000000001</v>
      </c>
      <c r="CK1144" s="9">
        <v>7170</v>
      </c>
      <c r="CL1144" s="8">
        <v>0</v>
      </c>
      <c r="CM1144" s="8">
        <v>0</v>
      </c>
      <c r="CN1144" s="18"/>
      <c r="CO1144" s="18"/>
      <c r="CP1144" s="18"/>
      <c r="CQ1144" s="18"/>
      <c r="CR1144" s="18"/>
      <c r="CS1144" s="18"/>
      <c r="CT1144" s="18"/>
      <c r="CU1144" s="18"/>
      <c r="CV1144" s="18"/>
      <c r="CW1144" s="18"/>
      <c r="CX1144" s="18"/>
      <c r="CY1144" s="18"/>
      <c r="CZ1144" s="18"/>
      <c r="DA1144" s="18"/>
      <c r="DB1144" s="18"/>
      <c r="DC1144" s="18"/>
      <c r="DD1144" s="18"/>
      <c r="DE1144" s="18"/>
      <c r="DF1144" s="21">
        <v>0</v>
      </c>
      <c r="DG1144" s="21">
        <v>0</v>
      </c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7" t="s">
        <v>56</v>
      </c>
    </row>
    <row r="1145" spans="1:130">
      <c r="A1145" s="5">
        <v>1145</v>
      </c>
      <c r="B1145" s="1">
        <v>14</v>
      </c>
      <c r="C1145" s="9">
        <v>299031</v>
      </c>
      <c r="D1145" s="9">
        <v>7864204</v>
      </c>
      <c r="E1145" s="22">
        <v>-40.9131</v>
      </c>
      <c r="F1145" s="22">
        <v>-19.3064</v>
      </c>
      <c r="G1145" s="6">
        <v>0</v>
      </c>
      <c r="H1145" s="2">
        <f t="shared" si="714"/>
        <v>0</v>
      </c>
      <c r="I1145" s="2">
        <f t="shared" si="715"/>
        <v>0</v>
      </c>
      <c r="J1145" s="6">
        <v>0</v>
      </c>
      <c r="K1145" s="2">
        <f t="shared" si="716"/>
        <v>0</v>
      </c>
      <c r="L1145" s="2">
        <f t="shared" si="717"/>
        <v>0</v>
      </c>
      <c r="M1145" s="6">
        <v>250113.41968600001</v>
      </c>
      <c r="N1145" s="2">
        <f t="shared" si="718"/>
        <v>0.25011341968599998</v>
      </c>
      <c r="O1145" s="2">
        <f t="shared" si="719"/>
        <v>2.3390581644588697</v>
      </c>
      <c r="P1145" s="6">
        <v>273600.64799999999</v>
      </c>
      <c r="Q1145" s="2">
        <f t="shared" si="720"/>
        <v>0.273600648</v>
      </c>
      <c r="R1145" s="2">
        <f t="shared" si="721"/>
        <v>2.5587104854632439</v>
      </c>
      <c r="S1145" s="6">
        <v>793597.99428099999</v>
      </c>
      <c r="T1145" s="2">
        <f t="shared" si="722"/>
        <v>0.79359799428099997</v>
      </c>
      <c r="U1145" s="2">
        <f t="shared" si="723"/>
        <v>7.4217203944977301</v>
      </c>
      <c r="V1145" s="6">
        <v>55041.915804199998</v>
      </c>
      <c r="W1145" s="2">
        <f t="shared" si="724"/>
        <v>5.5041915804199995E-2</v>
      </c>
      <c r="X1145" s="2">
        <f t="shared" si="725"/>
        <v>0.51475143841103621</v>
      </c>
      <c r="Y1145" s="6">
        <v>0</v>
      </c>
      <c r="Z1145" s="2">
        <f t="shared" si="726"/>
        <v>0</v>
      </c>
      <c r="AA1145" s="2">
        <f t="shared" si="727"/>
        <v>0</v>
      </c>
      <c r="AB1145" s="6">
        <v>0</v>
      </c>
      <c r="AC1145" s="2">
        <f t="shared" si="728"/>
        <v>0</v>
      </c>
      <c r="AD1145" s="2">
        <f t="shared" si="729"/>
        <v>0</v>
      </c>
      <c r="AE1145" s="6">
        <v>8253491.0020899996</v>
      </c>
      <c r="AF1145" s="2">
        <f t="shared" si="730"/>
        <v>8.2534910020899996</v>
      </c>
      <c r="AG1145" s="2">
        <f t="shared" si="731"/>
        <v>77.186564151427817</v>
      </c>
      <c r="AH1145" s="6">
        <v>0</v>
      </c>
      <c r="AI1145" s="2">
        <f t="shared" si="732"/>
        <v>0</v>
      </c>
      <c r="AJ1145" s="2">
        <f t="shared" si="733"/>
        <v>0</v>
      </c>
      <c r="AK1145" s="6">
        <v>0</v>
      </c>
      <c r="AL1145" s="2">
        <f t="shared" si="734"/>
        <v>0</v>
      </c>
      <c r="AM1145" s="2">
        <f t="shared" si="735"/>
        <v>0</v>
      </c>
      <c r="AN1145" s="6">
        <v>0</v>
      </c>
      <c r="AO1145" s="2">
        <f t="shared" si="736"/>
        <v>0</v>
      </c>
      <c r="AP1145" s="2">
        <f t="shared" si="737"/>
        <v>0</v>
      </c>
      <c r="AQ1145" s="6">
        <v>1067066.3356399999</v>
      </c>
      <c r="AR1145" s="2">
        <f t="shared" si="738"/>
        <v>1.0670663356399999</v>
      </c>
      <c r="AS1145" s="2">
        <f t="shared" si="739"/>
        <v>9.9791935495960864</v>
      </c>
      <c r="AT1145" s="2">
        <v>10692911.5097</v>
      </c>
      <c r="AU1145" s="2">
        <v>10647938.533199999</v>
      </c>
      <c r="AV1145" s="2">
        <f t="shared" si="740"/>
        <v>10.6479385332</v>
      </c>
      <c r="AW1145" s="2">
        <f t="shared" si="741"/>
        <v>99.579413179850931</v>
      </c>
      <c r="AX1145" s="2">
        <v>0</v>
      </c>
      <c r="AY1145" s="2">
        <f t="shared" si="742"/>
        <v>0</v>
      </c>
      <c r="AZ1145" s="2">
        <f t="shared" si="743"/>
        <v>0</v>
      </c>
      <c r="BA1145" s="2">
        <v>44972.980329899998</v>
      </c>
      <c r="BB1145" s="2">
        <f t="shared" si="744"/>
        <v>4.4972980329899999E-2</v>
      </c>
      <c r="BC1145" s="2">
        <f t="shared" si="745"/>
        <v>0.42058685596624523</v>
      </c>
      <c r="BD1145" s="2">
        <v>0</v>
      </c>
      <c r="BE1145" s="2">
        <f t="shared" si="746"/>
        <v>0</v>
      </c>
      <c r="BF1145" s="2">
        <f t="shared" si="747"/>
        <v>0</v>
      </c>
      <c r="BG1145" s="2">
        <v>10569293.500299999</v>
      </c>
      <c r="BH1145" s="2">
        <f t="shared" si="748"/>
        <v>10.569293500299999</v>
      </c>
      <c r="BI1145" s="2">
        <f t="shared" si="749"/>
        <v>98.843925629723373</v>
      </c>
      <c r="BJ1145" s="2">
        <v>123618.00936500001</v>
      </c>
      <c r="BK1145" s="2">
        <f t="shared" si="750"/>
        <v>0.123618009365</v>
      </c>
      <c r="BL1145" s="2">
        <f t="shared" si="751"/>
        <v>1.1560743699492957</v>
      </c>
      <c r="BM1145" s="2">
        <v>0</v>
      </c>
      <c r="BN1145" s="2">
        <f t="shared" si="752"/>
        <v>0</v>
      </c>
      <c r="BO1145" s="2">
        <f t="shared" si="753"/>
        <v>0</v>
      </c>
      <c r="BP1145" s="2">
        <v>0</v>
      </c>
      <c r="BQ1145" s="2">
        <f t="shared" si="754"/>
        <v>0</v>
      </c>
      <c r="BR1145" s="2">
        <f t="shared" si="755"/>
        <v>0</v>
      </c>
      <c r="BS1145" s="2">
        <v>10692911.509664999</v>
      </c>
      <c r="BT1145" s="1">
        <v>300</v>
      </c>
      <c r="BU1145" s="1">
        <v>753</v>
      </c>
      <c r="BV1145" s="2">
        <v>599.92592592592598</v>
      </c>
      <c r="BW1145" s="1">
        <v>79</v>
      </c>
      <c r="BX1145" s="2">
        <v>216.78260869565219</v>
      </c>
      <c r="BY1145" s="1">
        <v>317</v>
      </c>
      <c r="BZ1145" s="1">
        <v>121</v>
      </c>
      <c r="CA1145" s="2">
        <v>168.69565217391303</v>
      </c>
      <c r="CB1145" s="2">
        <v>1253.4782608695652</v>
      </c>
      <c r="CC1145" s="1">
        <v>212</v>
      </c>
      <c r="CD1145" s="1">
        <v>24</v>
      </c>
      <c r="CE1145" s="2">
        <v>0.85099999999999998</v>
      </c>
      <c r="CF1145" s="2">
        <v>87.753699999999995</v>
      </c>
      <c r="CG1145" s="2">
        <v>103.2546</v>
      </c>
      <c r="CH1145" s="2">
        <v>5.4950000000000001</v>
      </c>
      <c r="CI1145" s="2">
        <v>58.627499999999998</v>
      </c>
      <c r="CJ1145" s="2">
        <v>4.8639999999999999</v>
      </c>
      <c r="CK1145" s="9">
        <v>6829</v>
      </c>
      <c r="CL1145" s="8">
        <v>0</v>
      </c>
      <c r="CM1145" s="8">
        <v>0</v>
      </c>
      <c r="CN1145" s="18"/>
      <c r="CO1145" s="18"/>
      <c r="CP1145" s="18"/>
      <c r="CQ1145" s="18"/>
      <c r="CR1145" s="18"/>
      <c r="CS1145" s="18"/>
      <c r="CT1145" s="18"/>
      <c r="CU1145" s="18"/>
      <c r="CV1145" s="18"/>
      <c r="CW1145" s="18"/>
      <c r="CX1145" s="18"/>
      <c r="CY1145" s="18"/>
      <c r="CZ1145" s="18"/>
      <c r="DA1145" s="18"/>
      <c r="DB1145" s="18"/>
      <c r="DC1145" s="18"/>
      <c r="DD1145" s="18"/>
      <c r="DE1145" s="18"/>
      <c r="DF1145" s="1">
        <v>1</v>
      </c>
      <c r="DG1145" s="1">
        <v>2</v>
      </c>
      <c r="DH1145" s="1">
        <v>578</v>
      </c>
      <c r="DI1145" s="1">
        <v>578</v>
      </c>
      <c r="DJ1145" s="1">
        <v>578</v>
      </c>
      <c r="DK1145" s="1">
        <v>79</v>
      </c>
      <c r="DL1145" s="1">
        <v>219</v>
      </c>
      <c r="DM1145" s="1">
        <v>300</v>
      </c>
      <c r="DN1145" s="1">
        <v>131</v>
      </c>
      <c r="DO1145" s="1">
        <v>169</v>
      </c>
      <c r="DP1145" s="1">
        <v>1247</v>
      </c>
      <c r="DQ1145" s="1">
        <v>209</v>
      </c>
      <c r="DR1145" s="1">
        <v>28</v>
      </c>
      <c r="DS1145" s="1">
        <v>0.85099999999999998</v>
      </c>
      <c r="DT1145" s="1">
        <v>87.753699999999995</v>
      </c>
      <c r="DU1145" s="1">
        <v>103.2546</v>
      </c>
      <c r="DV1145" s="1">
        <v>5.4950000000000001</v>
      </c>
      <c r="DW1145" s="1">
        <v>58.627499999999998</v>
      </c>
      <c r="DX1145" s="1">
        <v>4.8639999999999999</v>
      </c>
      <c r="DY1145" s="1">
        <v>6829</v>
      </c>
      <c r="DZ1145" s="7" t="s">
        <v>56</v>
      </c>
    </row>
    <row r="1146" spans="1:130">
      <c r="A1146" s="5">
        <v>1146</v>
      </c>
      <c r="B1146" s="1">
        <v>14</v>
      </c>
      <c r="C1146" s="9">
        <v>302810</v>
      </c>
      <c r="D1146" s="9">
        <v>7863954</v>
      </c>
      <c r="E1146" s="22">
        <v>-40.877099999999999</v>
      </c>
      <c r="F1146" s="22">
        <v>-19.309100000000001</v>
      </c>
      <c r="G1146" s="6">
        <v>0</v>
      </c>
      <c r="H1146" s="2">
        <f t="shared" si="714"/>
        <v>0</v>
      </c>
      <c r="I1146" s="2">
        <f t="shared" si="715"/>
        <v>0</v>
      </c>
      <c r="J1146" s="6">
        <v>0</v>
      </c>
      <c r="K1146" s="2">
        <f t="shared" si="716"/>
        <v>0</v>
      </c>
      <c r="L1146" s="2">
        <f t="shared" si="717"/>
        <v>0</v>
      </c>
      <c r="M1146" s="6">
        <v>213595.98619</v>
      </c>
      <c r="N1146" s="2">
        <f t="shared" si="718"/>
        <v>0.21359598619</v>
      </c>
      <c r="O1146" s="2">
        <f t="shared" si="719"/>
        <v>0.85438394476000001</v>
      </c>
      <c r="P1146" s="6">
        <v>212850.42749900001</v>
      </c>
      <c r="Q1146" s="2">
        <f t="shared" si="720"/>
        <v>0.21285042749900002</v>
      </c>
      <c r="R1146" s="2">
        <f t="shared" si="721"/>
        <v>0.85140170999600007</v>
      </c>
      <c r="S1146" s="6">
        <v>4788045.1877600001</v>
      </c>
      <c r="T1146" s="2">
        <f t="shared" si="722"/>
        <v>4.7880451877599999</v>
      </c>
      <c r="U1146" s="2">
        <f t="shared" si="723"/>
        <v>19.152180751040003</v>
      </c>
      <c r="V1146" s="6">
        <v>120444.354414</v>
      </c>
      <c r="W1146" s="2">
        <f t="shared" si="724"/>
        <v>0.120444354414</v>
      </c>
      <c r="X1146" s="2">
        <f t="shared" si="725"/>
        <v>0.48177741765599996</v>
      </c>
      <c r="Y1146" s="6">
        <v>0</v>
      </c>
      <c r="Z1146" s="2">
        <f t="shared" si="726"/>
        <v>0</v>
      </c>
      <c r="AA1146" s="2">
        <f t="shared" si="727"/>
        <v>0</v>
      </c>
      <c r="AB1146" s="6">
        <v>0</v>
      </c>
      <c r="AC1146" s="2">
        <f t="shared" si="728"/>
        <v>0</v>
      </c>
      <c r="AD1146" s="2">
        <f t="shared" si="729"/>
        <v>0</v>
      </c>
      <c r="AE1146" s="6">
        <v>15563826.6523</v>
      </c>
      <c r="AF1146" s="2">
        <f t="shared" si="730"/>
        <v>15.5638266523</v>
      </c>
      <c r="AG1146" s="2">
        <f t="shared" si="731"/>
        <v>62.255306609199998</v>
      </c>
      <c r="AH1146" s="6">
        <v>0</v>
      </c>
      <c r="AI1146" s="2">
        <f t="shared" si="732"/>
        <v>0</v>
      </c>
      <c r="AJ1146" s="2">
        <f t="shared" si="733"/>
        <v>0</v>
      </c>
      <c r="AK1146" s="6">
        <v>0</v>
      </c>
      <c r="AL1146" s="2">
        <f t="shared" si="734"/>
        <v>0</v>
      </c>
      <c r="AM1146" s="2">
        <f t="shared" si="735"/>
        <v>0</v>
      </c>
      <c r="AN1146" s="6">
        <v>0</v>
      </c>
      <c r="AO1146" s="2">
        <f t="shared" si="736"/>
        <v>0</v>
      </c>
      <c r="AP1146" s="2">
        <f t="shared" si="737"/>
        <v>0</v>
      </c>
      <c r="AQ1146" s="6">
        <v>4101237.3918300001</v>
      </c>
      <c r="AR1146" s="2">
        <f t="shared" si="738"/>
        <v>4.1012373918299998</v>
      </c>
      <c r="AS1146" s="2">
        <f t="shared" si="739"/>
        <v>16.404949567320003</v>
      </c>
      <c r="AT1146" s="2">
        <v>25000000</v>
      </c>
      <c r="AU1146" s="2">
        <v>24978773.744100001</v>
      </c>
      <c r="AV1146" s="2">
        <f t="shared" si="740"/>
        <v>24.9787737441</v>
      </c>
      <c r="AW1146" s="2">
        <f t="shared" si="741"/>
        <v>99.915094976399999</v>
      </c>
      <c r="AX1146" s="2">
        <v>0</v>
      </c>
      <c r="AY1146" s="2">
        <f t="shared" si="742"/>
        <v>0</v>
      </c>
      <c r="AZ1146" s="2">
        <f t="shared" si="743"/>
        <v>0</v>
      </c>
      <c r="BA1146" s="2">
        <v>21226.255851000002</v>
      </c>
      <c r="BB1146" s="2">
        <f t="shared" si="744"/>
        <v>2.1226255851000003E-2</v>
      </c>
      <c r="BC1146" s="2">
        <f t="shared" si="745"/>
        <v>8.490502340400001E-2</v>
      </c>
      <c r="BD1146" s="2">
        <v>0</v>
      </c>
      <c r="BE1146" s="2">
        <f t="shared" si="746"/>
        <v>0</v>
      </c>
      <c r="BF1146" s="2">
        <f t="shared" si="747"/>
        <v>0</v>
      </c>
      <c r="BG1146" s="2">
        <v>25000000</v>
      </c>
      <c r="BH1146" s="2">
        <f t="shared" si="748"/>
        <v>25</v>
      </c>
      <c r="BI1146" s="2">
        <f t="shared" si="749"/>
        <v>100</v>
      </c>
      <c r="BJ1146" s="2">
        <v>0</v>
      </c>
      <c r="BK1146" s="2">
        <f t="shared" si="750"/>
        <v>0</v>
      </c>
      <c r="BL1146" s="2">
        <f t="shared" si="751"/>
        <v>0</v>
      </c>
      <c r="BM1146" s="2">
        <v>0</v>
      </c>
      <c r="BN1146" s="2">
        <f t="shared" si="752"/>
        <v>0</v>
      </c>
      <c r="BO1146" s="2">
        <f t="shared" si="753"/>
        <v>0</v>
      </c>
      <c r="BP1146" s="2">
        <v>0</v>
      </c>
      <c r="BQ1146" s="2">
        <f t="shared" si="754"/>
        <v>0</v>
      </c>
      <c r="BR1146" s="2">
        <f t="shared" si="755"/>
        <v>0</v>
      </c>
      <c r="BS1146" s="2">
        <v>25000000</v>
      </c>
      <c r="BT1146" s="1">
        <v>390</v>
      </c>
      <c r="BU1146" s="1">
        <v>793</v>
      </c>
      <c r="BV1146" s="2">
        <v>629.78571428571433</v>
      </c>
      <c r="BW1146" s="1">
        <v>79</v>
      </c>
      <c r="BX1146" s="2">
        <v>215.09756097560975</v>
      </c>
      <c r="BY1146" s="1">
        <v>310</v>
      </c>
      <c r="BZ1146" s="1">
        <v>120</v>
      </c>
      <c r="CA1146" s="2">
        <v>167.21951219512195</v>
      </c>
      <c r="CB1146" s="2">
        <v>1259.8536585365853</v>
      </c>
      <c r="CC1146" s="1">
        <v>212</v>
      </c>
      <c r="CD1146" s="1">
        <v>26</v>
      </c>
      <c r="CE1146" s="2">
        <v>0.85099999999999998</v>
      </c>
      <c r="CF1146" s="2">
        <v>87.753699999999995</v>
      </c>
      <c r="CG1146" s="2">
        <v>103.2546</v>
      </c>
      <c r="CH1146" s="2">
        <v>5.4950000000000001</v>
      </c>
      <c r="CI1146" s="2">
        <v>58.627499999999998</v>
      </c>
      <c r="CJ1146" s="2">
        <v>4.8639999999999999</v>
      </c>
      <c r="CK1146" s="9">
        <v>6829</v>
      </c>
      <c r="CL1146" s="8">
        <v>0</v>
      </c>
      <c r="CM1146" s="8">
        <v>0</v>
      </c>
      <c r="CN1146" s="18"/>
      <c r="CO1146" s="18"/>
      <c r="CP1146" s="18"/>
      <c r="CQ1146" s="18"/>
      <c r="CR1146" s="18"/>
      <c r="CS1146" s="18"/>
      <c r="CT1146" s="18"/>
      <c r="CU1146" s="18"/>
      <c r="CV1146" s="18"/>
      <c r="CW1146" s="18"/>
      <c r="CX1146" s="18"/>
      <c r="CY1146" s="18"/>
      <c r="CZ1146" s="18"/>
      <c r="DA1146" s="18"/>
      <c r="DB1146" s="18"/>
      <c r="DC1146" s="18"/>
      <c r="DD1146" s="18"/>
      <c r="DE1146" s="18"/>
      <c r="DF1146" s="1">
        <v>0</v>
      </c>
      <c r="DG1146" s="1">
        <v>0</v>
      </c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20" t="s">
        <v>57</v>
      </c>
    </row>
    <row r="1147" spans="1:130">
      <c r="A1147" s="5">
        <v>1147</v>
      </c>
      <c r="B1147" s="1">
        <v>14</v>
      </c>
      <c r="C1147" s="9">
        <v>307810</v>
      </c>
      <c r="D1147" s="9">
        <v>7863954</v>
      </c>
      <c r="E1147" s="22">
        <v>-40.829599999999999</v>
      </c>
      <c r="F1147" s="22">
        <v>-19.3095</v>
      </c>
      <c r="G1147" s="6">
        <v>0</v>
      </c>
      <c r="H1147" s="2">
        <f t="shared" si="714"/>
        <v>0</v>
      </c>
      <c r="I1147" s="2">
        <f t="shared" si="715"/>
        <v>0</v>
      </c>
      <c r="J1147" s="6">
        <v>0</v>
      </c>
      <c r="K1147" s="2">
        <f t="shared" si="716"/>
        <v>0</v>
      </c>
      <c r="L1147" s="2">
        <f t="shared" si="717"/>
        <v>0</v>
      </c>
      <c r="M1147" s="6">
        <v>374383.52656799997</v>
      </c>
      <c r="N1147" s="2">
        <f t="shared" si="718"/>
        <v>0.37438352656799995</v>
      </c>
      <c r="O1147" s="2">
        <f t="shared" si="719"/>
        <v>1.497534106272</v>
      </c>
      <c r="P1147" s="6">
        <v>0</v>
      </c>
      <c r="Q1147" s="2">
        <f t="shared" si="720"/>
        <v>0</v>
      </c>
      <c r="R1147" s="2">
        <f t="shared" si="721"/>
        <v>0</v>
      </c>
      <c r="S1147" s="6">
        <v>3287251.0968200001</v>
      </c>
      <c r="T1147" s="2">
        <f t="shared" si="722"/>
        <v>3.2872510968199999</v>
      </c>
      <c r="U1147" s="2">
        <f t="shared" si="723"/>
        <v>13.14900438728</v>
      </c>
      <c r="V1147" s="6">
        <v>6764.1561911999997</v>
      </c>
      <c r="W1147" s="2">
        <f t="shared" si="724"/>
        <v>6.7641561911999997E-3</v>
      </c>
      <c r="X1147" s="2">
        <f t="shared" si="725"/>
        <v>2.7056624764799999E-2</v>
      </c>
      <c r="Y1147" s="6">
        <v>0</v>
      </c>
      <c r="Z1147" s="2">
        <f t="shared" si="726"/>
        <v>0</v>
      </c>
      <c r="AA1147" s="2">
        <f t="shared" si="727"/>
        <v>0</v>
      </c>
      <c r="AB1147" s="6">
        <v>0</v>
      </c>
      <c r="AC1147" s="2">
        <f t="shared" si="728"/>
        <v>0</v>
      </c>
      <c r="AD1147" s="2">
        <f t="shared" si="729"/>
        <v>0</v>
      </c>
      <c r="AE1147" s="6">
        <v>16121840.966700001</v>
      </c>
      <c r="AF1147" s="2">
        <f t="shared" si="730"/>
        <v>16.121840966700002</v>
      </c>
      <c r="AG1147" s="2">
        <f t="shared" si="731"/>
        <v>64.48736386680001</v>
      </c>
      <c r="AH1147" s="6">
        <v>0</v>
      </c>
      <c r="AI1147" s="2">
        <f t="shared" si="732"/>
        <v>0</v>
      </c>
      <c r="AJ1147" s="2">
        <f t="shared" si="733"/>
        <v>0</v>
      </c>
      <c r="AK1147" s="6">
        <v>0</v>
      </c>
      <c r="AL1147" s="2">
        <f t="shared" si="734"/>
        <v>0</v>
      </c>
      <c r="AM1147" s="2">
        <f t="shared" si="735"/>
        <v>0</v>
      </c>
      <c r="AN1147" s="6">
        <v>0</v>
      </c>
      <c r="AO1147" s="2">
        <f t="shared" si="736"/>
        <v>0</v>
      </c>
      <c r="AP1147" s="2">
        <f t="shared" si="737"/>
        <v>0</v>
      </c>
      <c r="AQ1147" s="6">
        <v>5209760.2537099998</v>
      </c>
      <c r="AR1147" s="2">
        <f t="shared" si="738"/>
        <v>5.2097602537099998</v>
      </c>
      <c r="AS1147" s="2">
        <f t="shared" si="739"/>
        <v>20.839041014839999</v>
      </c>
      <c r="AT1147" s="2">
        <v>25000000</v>
      </c>
      <c r="AU1147" s="2">
        <v>12421517.1577</v>
      </c>
      <c r="AV1147" s="2">
        <f t="shared" si="740"/>
        <v>12.4215171577</v>
      </c>
      <c r="AW1147" s="2">
        <f t="shared" si="741"/>
        <v>49.686068630800001</v>
      </c>
      <c r="AX1147" s="2">
        <v>0</v>
      </c>
      <c r="AY1147" s="2">
        <f t="shared" si="742"/>
        <v>0</v>
      </c>
      <c r="AZ1147" s="2">
        <f t="shared" si="743"/>
        <v>0</v>
      </c>
      <c r="BA1147" s="2">
        <v>12578482.8423</v>
      </c>
      <c r="BB1147" s="2">
        <f t="shared" si="744"/>
        <v>12.5784828423</v>
      </c>
      <c r="BC1147" s="2">
        <f t="shared" si="745"/>
        <v>50.313931369199992</v>
      </c>
      <c r="BD1147" s="2">
        <v>0</v>
      </c>
      <c r="BE1147" s="2">
        <f t="shared" si="746"/>
        <v>0</v>
      </c>
      <c r="BF1147" s="2">
        <f t="shared" si="747"/>
        <v>0</v>
      </c>
      <c r="BG1147" s="2">
        <v>25000000</v>
      </c>
      <c r="BH1147" s="2">
        <f t="shared" si="748"/>
        <v>25</v>
      </c>
      <c r="BI1147" s="2">
        <f t="shared" si="749"/>
        <v>100</v>
      </c>
      <c r="BJ1147" s="2">
        <v>0</v>
      </c>
      <c r="BK1147" s="2">
        <f t="shared" si="750"/>
        <v>0</v>
      </c>
      <c r="BL1147" s="2">
        <f t="shared" si="751"/>
        <v>0</v>
      </c>
      <c r="BM1147" s="2">
        <v>0</v>
      </c>
      <c r="BN1147" s="2">
        <f t="shared" si="752"/>
        <v>0</v>
      </c>
      <c r="BO1147" s="2">
        <f t="shared" si="753"/>
        <v>0</v>
      </c>
      <c r="BP1147" s="2">
        <v>0</v>
      </c>
      <c r="BQ1147" s="2">
        <f t="shared" si="754"/>
        <v>0</v>
      </c>
      <c r="BR1147" s="2">
        <f t="shared" si="755"/>
        <v>0</v>
      </c>
      <c r="BS1147" s="2">
        <v>25000000</v>
      </c>
      <c r="BT1147" s="1">
        <v>120</v>
      </c>
      <c r="BU1147" s="1">
        <v>703</v>
      </c>
      <c r="BV1147" s="2">
        <v>456.88888888888891</v>
      </c>
      <c r="BW1147" s="1">
        <v>79.5</v>
      </c>
      <c r="BX1147" s="2">
        <v>225.75675675675674</v>
      </c>
      <c r="BY1147" s="1">
        <v>324</v>
      </c>
      <c r="BZ1147" s="1">
        <v>125</v>
      </c>
      <c r="CA1147" s="2">
        <v>165.56756756756758</v>
      </c>
      <c r="CB1147" s="2">
        <v>1224.1081081081081</v>
      </c>
      <c r="CC1147" s="1">
        <v>210</v>
      </c>
      <c r="CD1147" s="1">
        <v>24</v>
      </c>
      <c r="CE1147" s="2">
        <v>0.85099999999999998</v>
      </c>
      <c r="CF1147" s="2">
        <v>87.753699999999995</v>
      </c>
      <c r="CG1147" s="2">
        <v>103.2546</v>
      </c>
      <c r="CH1147" s="2">
        <v>5.4950000000000001</v>
      </c>
      <c r="CI1147" s="2">
        <v>58.627499999999998</v>
      </c>
      <c r="CJ1147" s="2">
        <v>4.8639999999999999</v>
      </c>
      <c r="CK1147" s="9">
        <v>6829</v>
      </c>
      <c r="CL1147" s="8">
        <v>0</v>
      </c>
      <c r="CM1147" s="8">
        <v>0</v>
      </c>
      <c r="CN1147" s="18"/>
      <c r="CO1147" s="18"/>
      <c r="CP1147" s="18"/>
      <c r="CQ1147" s="18"/>
      <c r="CR1147" s="18"/>
      <c r="CS1147" s="18"/>
      <c r="CT1147" s="18"/>
      <c r="CU1147" s="18"/>
      <c r="CV1147" s="18"/>
      <c r="CW1147" s="18"/>
      <c r="CX1147" s="18"/>
      <c r="CY1147" s="18"/>
      <c r="CZ1147" s="18"/>
      <c r="DA1147" s="18"/>
      <c r="DB1147" s="18"/>
      <c r="DC1147" s="18"/>
      <c r="DD1147" s="18"/>
      <c r="DE1147" s="18"/>
      <c r="DF1147" s="1">
        <v>1</v>
      </c>
      <c r="DG1147" s="1">
        <v>2</v>
      </c>
      <c r="DH1147" s="1">
        <v>205</v>
      </c>
      <c r="DI1147" s="1">
        <v>205</v>
      </c>
      <c r="DJ1147" s="1">
        <v>205</v>
      </c>
      <c r="DK1147" s="1">
        <v>79</v>
      </c>
      <c r="DL1147" s="1">
        <v>236</v>
      </c>
      <c r="DM1147" s="1">
        <v>317</v>
      </c>
      <c r="DN1147" s="1">
        <v>151</v>
      </c>
      <c r="DO1147" s="1">
        <v>166</v>
      </c>
      <c r="DP1147" s="1">
        <v>1188</v>
      </c>
      <c r="DQ1147" s="1">
        <v>203</v>
      </c>
      <c r="DR1147" s="1">
        <v>25</v>
      </c>
      <c r="DS1147" s="1">
        <v>0.85099999999999998</v>
      </c>
      <c r="DT1147" s="1">
        <v>87.753699999999995</v>
      </c>
      <c r="DU1147" s="1">
        <v>103.2546</v>
      </c>
      <c r="DV1147" s="1">
        <v>5.4950000000000001</v>
      </c>
      <c r="DW1147" s="1">
        <v>58.627499999999998</v>
      </c>
      <c r="DX1147" s="1">
        <v>4.8639999999999999</v>
      </c>
      <c r="DY1147" s="1">
        <v>6829</v>
      </c>
      <c r="DZ1147" s="20" t="s">
        <v>57</v>
      </c>
    </row>
    <row r="1148" spans="1:130">
      <c r="A1148" s="5">
        <v>1148</v>
      </c>
      <c r="B1148" s="1">
        <v>14</v>
      </c>
      <c r="C1148" s="9">
        <v>312810</v>
      </c>
      <c r="D1148" s="9">
        <v>7863954</v>
      </c>
      <c r="E1148" s="22">
        <v>-40.781999999999996</v>
      </c>
      <c r="F1148" s="22">
        <v>-19.309999999999999</v>
      </c>
      <c r="G1148" s="6">
        <v>0</v>
      </c>
      <c r="H1148" s="2">
        <f t="shared" si="714"/>
        <v>0</v>
      </c>
      <c r="I1148" s="2">
        <f t="shared" si="715"/>
        <v>0</v>
      </c>
      <c r="J1148" s="6">
        <v>0</v>
      </c>
      <c r="K1148" s="2">
        <f t="shared" si="716"/>
        <v>0</v>
      </c>
      <c r="L1148" s="2">
        <f t="shared" si="717"/>
        <v>0</v>
      </c>
      <c r="M1148" s="6">
        <v>531861.91685200005</v>
      </c>
      <c r="N1148" s="2">
        <f t="shared" si="718"/>
        <v>0.53186191685200002</v>
      </c>
      <c r="O1148" s="2">
        <f t="shared" si="719"/>
        <v>2.1274476674080001</v>
      </c>
      <c r="P1148" s="6">
        <v>0</v>
      </c>
      <c r="Q1148" s="2">
        <f t="shared" si="720"/>
        <v>0</v>
      </c>
      <c r="R1148" s="2">
        <f t="shared" si="721"/>
        <v>0</v>
      </c>
      <c r="S1148" s="6">
        <v>5887750.3055800004</v>
      </c>
      <c r="T1148" s="2">
        <f t="shared" si="722"/>
        <v>5.88775030558</v>
      </c>
      <c r="U1148" s="2">
        <f t="shared" si="723"/>
        <v>23.55100122232</v>
      </c>
      <c r="V1148" s="6">
        <v>0</v>
      </c>
      <c r="W1148" s="2">
        <f t="shared" si="724"/>
        <v>0</v>
      </c>
      <c r="X1148" s="2">
        <f t="shared" si="725"/>
        <v>0</v>
      </c>
      <c r="Y1148" s="6">
        <v>0</v>
      </c>
      <c r="Z1148" s="2">
        <f t="shared" si="726"/>
        <v>0</v>
      </c>
      <c r="AA1148" s="2">
        <f t="shared" si="727"/>
        <v>0</v>
      </c>
      <c r="AB1148" s="6">
        <v>0</v>
      </c>
      <c r="AC1148" s="2">
        <f t="shared" si="728"/>
        <v>0</v>
      </c>
      <c r="AD1148" s="2">
        <f t="shared" si="729"/>
        <v>0</v>
      </c>
      <c r="AE1148" s="6">
        <v>13409471.9122</v>
      </c>
      <c r="AF1148" s="2">
        <f t="shared" si="730"/>
        <v>13.409471912200001</v>
      </c>
      <c r="AG1148" s="2">
        <f t="shared" si="731"/>
        <v>53.637887648799996</v>
      </c>
      <c r="AH1148" s="6">
        <v>0</v>
      </c>
      <c r="AI1148" s="2">
        <f t="shared" si="732"/>
        <v>0</v>
      </c>
      <c r="AJ1148" s="2">
        <f t="shared" si="733"/>
        <v>0</v>
      </c>
      <c r="AK1148" s="6">
        <v>0</v>
      </c>
      <c r="AL1148" s="2">
        <f t="shared" si="734"/>
        <v>0</v>
      </c>
      <c r="AM1148" s="2">
        <f t="shared" si="735"/>
        <v>0</v>
      </c>
      <c r="AN1148" s="6">
        <v>0</v>
      </c>
      <c r="AO1148" s="2">
        <f t="shared" si="736"/>
        <v>0</v>
      </c>
      <c r="AP1148" s="2">
        <f t="shared" si="737"/>
        <v>0</v>
      </c>
      <c r="AQ1148" s="6">
        <v>5170915.8653800003</v>
      </c>
      <c r="AR1148" s="2">
        <f t="shared" si="738"/>
        <v>5.1709158653800005</v>
      </c>
      <c r="AS1148" s="2">
        <f t="shared" si="739"/>
        <v>20.683663461520002</v>
      </c>
      <c r="AT1148" s="2">
        <v>25000000</v>
      </c>
      <c r="AU1148" s="2">
        <v>528823.40156599996</v>
      </c>
      <c r="AV1148" s="2">
        <f t="shared" si="740"/>
        <v>0.52882340156599994</v>
      </c>
      <c r="AW1148" s="2">
        <f t="shared" si="741"/>
        <v>2.1152936062639998</v>
      </c>
      <c r="AX1148" s="2">
        <v>0</v>
      </c>
      <c r="AY1148" s="2">
        <f t="shared" si="742"/>
        <v>0</v>
      </c>
      <c r="AZ1148" s="2">
        <f t="shared" si="743"/>
        <v>0</v>
      </c>
      <c r="BA1148" s="2">
        <v>24471176.5984</v>
      </c>
      <c r="BB1148" s="2">
        <f t="shared" si="744"/>
        <v>24.4711765984</v>
      </c>
      <c r="BC1148" s="2">
        <f t="shared" si="745"/>
        <v>97.884706393600013</v>
      </c>
      <c r="BD1148" s="2">
        <v>0</v>
      </c>
      <c r="BE1148" s="2">
        <f t="shared" si="746"/>
        <v>0</v>
      </c>
      <c r="BF1148" s="2">
        <f t="shared" si="747"/>
        <v>0</v>
      </c>
      <c r="BG1148" s="2">
        <v>25000000</v>
      </c>
      <c r="BH1148" s="2">
        <f t="shared" si="748"/>
        <v>25</v>
      </c>
      <c r="BI1148" s="2">
        <f t="shared" si="749"/>
        <v>100</v>
      </c>
      <c r="BJ1148" s="2">
        <v>0</v>
      </c>
      <c r="BK1148" s="2">
        <f t="shared" si="750"/>
        <v>0</v>
      </c>
      <c r="BL1148" s="2">
        <f t="shared" si="751"/>
        <v>0</v>
      </c>
      <c r="BM1148" s="2">
        <v>0</v>
      </c>
      <c r="BN1148" s="2">
        <f t="shared" si="752"/>
        <v>0</v>
      </c>
      <c r="BO1148" s="2">
        <f t="shared" si="753"/>
        <v>0</v>
      </c>
      <c r="BP1148" s="2">
        <v>0</v>
      </c>
      <c r="BQ1148" s="2">
        <f t="shared" si="754"/>
        <v>0</v>
      </c>
      <c r="BR1148" s="2">
        <f t="shared" si="755"/>
        <v>0</v>
      </c>
      <c r="BS1148" s="2">
        <v>25000000</v>
      </c>
      <c r="BT1148" s="1">
        <v>118</v>
      </c>
      <c r="BU1148" s="1">
        <v>609</v>
      </c>
      <c r="BV1148" s="2">
        <v>232.54761904761904</v>
      </c>
      <c r="BW1148" s="1">
        <v>79.5</v>
      </c>
      <c r="BX1148" s="2">
        <v>237.95238095238096</v>
      </c>
      <c r="BY1148" s="1">
        <v>324</v>
      </c>
      <c r="BZ1148" s="1">
        <v>131</v>
      </c>
      <c r="CA1148" s="2">
        <v>163.23809523809524</v>
      </c>
      <c r="CB1148" s="2">
        <v>1181.4761904761904</v>
      </c>
      <c r="CC1148" s="1">
        <v>208</v>
      </c>
      <c r="CD1148" s="1">
        <v>24</v>
      </c>
      <c r="CE1148" s="2">
        <v>0.85099999999999998</v>
      </c>
      <c r="CF1148" s="2">
        <v>87.753699999999995</v>
      </c>
      <c r="CG1148" s="2">
        <v>103.2546</v>
      </c>
      <c r="CH1148" s="2">
        <v>5.4950000000000001</v>
      </c>
      <c r="CI1148" s="2">
        <v>58.627499999999998</v>
      </c>
      <c r="CJ1148" s="2">
        <v>4.8639999999999999</v>
      </c>
      <c r="CK1148" s="9">
        <v>6829</v>
      </c>
      <c r="CL1148" s="8">
        <v>0</v>
      </c>
      <c r="CM1148" s="8">
        <v>0</v>
      </c>
      <c r="CN1148" s="18"/>
      <c r="CO1148" s="18"/>
      <c r="CP1148" s="18"/>
      <c r="CQ1148" s="18"/>
      <c r="CR1148" s="18"/>
      <c r="CS1148" s="18"/>
      <c r="CT1148" s="18"/>
      <c r="CU1148" s="18"/>
      <c r="CV1148" s="18"/>
      <c r="CW1148" s="18"/>
      <c r="CX1148" s="18"/>
      <c r="CY1148" s="18"/>
      <c r="CZ1148" s="18"/>
      <c r="DA1148" s="18"/>
      <c r="DB1148" s="18"/>
      <c r="DC1148" s="18"/>
      <c r="DD1148" s="18"/>
      <c r="DE1148" s="18"/>
      <c r="DF1148" s="1">
        <v>1</v>
      </c>
      <c r="DG1148" s="1">
        <v>3</v>
      </c>
      <c r="DH1148" s="1">
        <v>153</v>
      </c>
      <c r="DI1148" s="1">
        <v>153</v>
      </c>
      <c r="DJ1148" s="1">
        <v>153</v>
      </c>
      <c r="DK1148" s="1">
        <v>80</v>
      </c>
      <c r="DL1148" s="1">
        <v>243</v>
      </c>
      <c r="DM1148" s="1">
        <v>323</v>
      </c>
      <c r="DN1148" s="1">
        <v>160</v>
      </c>
      <c r="DO1148" s="1">
        <v>163</v>
      </c>
      <c r="DP1148" s="1">
        <v>1161</v>
      </c>
      <c r="DQ1148" s="1">
        <v>200</v>
      </c>
      <c r="DR1148" s="1">
        <v>24</v>
      </c>
      <c r="DS1148" s="1">
        <v>0.85099999999999998</v>
      </c>
      <c r="DT1148" s="1">
        <v>87.753699999999995</v>
      </c>
      <c r="DU1148" s="1">
        <v>103.2546</v>
      </c>
      <c r="DV1148" s="1">
        <v>5.4950000000000001</v>
      </c>
      <c r="DW1148" s="1">
        <v>58.627499999999998</v>
      </c>
      <c r="DX1148" s="1">
        <v>4.8639999999999999</v>
      </c>
      <c r="DY1148" s="1">
        <v>6829</v>
      </c>
      <c r="DZ1148" s="20" t="s">
        <v>57</v>
      </c>
    </row>
    <row r="1149" spans="1:130">
      <c r="A1149" s="5">
        <v>1149</v>
      </c>
      <c r="B1149" s="1">
        <v>14</v>
      </c>
      <c r="C1149" s="9">
        <v>317810</v>
      </c>
      <c r="D1149" s="9">
        <v>7863954</v>
      </c>
      <c r="E1149" s="22">
        <v>-40.734400000000001</v>
      </c>
      <c r="F1149" s="22">
        <v>-19.310500000000001</v>
      </c>
      <c r="G1149" s="6">
        <v>0</v>
      </c>
      <c r="H1149" s="2">
        <f t="shared" si="714"/>
        <v>0</v>
      </c>
      <c r="I1149" s="2">
        <f t="shared" si="715"/>
        <v>0</v>
      </c>
      <c r="J1149" s="6">
        <v>0</v>
      </c>
      <c r="K1149" s="2">
        <f t="shared" si="716"/>
        <v>0</v>
      </c>
      <c r="L1149" s="2">
        <f t="shared" si="717"/>
        <v>0</v>
      </c>
      <c r="M1149" s="6">
        <v>800628.47998199996</v>
      </c>
      <c r="N1149" s="2">
        <f t="shared" si="718"/>
        <v>0.80062847998199993</v>
      </c>
      <c r="O1149" s="2">
        <f t="shared" si="719"/>
        <v>3.2025139199279997</v>
      </c>
      <c r="P1149" s="6">
        <v>0</v>
      </c>
      <c r="Q1149" s="2">
        <f t="shared" si="720"/>
        <v>0</v>
      </c>
      <c r="R1149" s="2">
        <f t="shared" si="721"/>
        <v>0</v>
      </c>
      <c r="S1149" s="6">
        <v>5056243.4155900003</v>
      </c>
      <c r="T1149" s="2">
        <f t="shared" si="722"/>
        <v>5.05624341559</v>
      </c>
      <c r="U1149" s="2">
        <f t="shared" si="723"/>
        <v>20.22497366236</v>
      </c>
      <c r="V1149" s="6">
        <v>16650.146997299998</v>
      </c>
      <c r="W1149" s="2">
        <f t="shared" si="724"/>
        <v>1.6650146997299997E-2</v>
      </c>
      <c r="X1149" s="2">
        <f t="shared" si="725"/>
        <v>6.6600587989200002E-2</v>
      </c>
      <c r="Y1149" s="6">
        <v>0</v>
      </c>
      <c r="Z1149" s="2">
        <f t="shared" si="726"/>
        <v>0</v>
      </c>
      <c r="AA1149" s="2">
        <f t="shared" si="727"/>
        <v>0</v>
      </c>
      <c r="AB1149" s="6">
        <v>0</v>
      </c>
      <c r="AC1149" s="2">
        <f t="shared" si="728"/>
        <v>0</v>
      </c>
      <c r="AD1149" s="2">
        <f t="shared" si="729"/>
        <v>0</v>
      </c>
      <c r="AE1149" s="6">
        <v>10541635.336300001</v>
      </c>
      <c r="AF1149" s="2">
        <f t="shared" si="730"/>
        <v>10.541635336300001</v>
      </c>
      <c r="AG1149" s="2">
        <f t="shared" si="731"/>
        <v>42.166541345200002</v>
      </c>
      <c r="AH1149" s="6">
        <v>0</v>
      </c>
      <c r="AI1149" s="2">
        <f t="shared" si="732"/>
        <v>0</v>
      </c>
      <c r="AJ1149" s="2">
        <f t="shared" si="733"/>
        <v>0</v>
      </c>
      <c r="AK1149" s="6">
        <v>0</v>
      </c>
      <c r="AL1149" s="2">
        <f t="shared" si="734"/>
        <v>0</v>
      </c>
      <c r="AM1149" s="2">
        <f t="shared" si="735"/>
        <v>0</v>
      </c>
      <c r="AN1149" s="6">
        <v>9000.07499852</v>
      </c>
      <c r="AO1149" s="2">
        <f t="shared" si="736"/>
        <v>9.0000749985199996E-3</v>
      </c>
      <c r="AP1149" s="2">
        <f t="shared" si="737"/>
        <v>3.6000299994079998E-2</v>
      </c>
      <c r="AQ1149" s="6">
        <v>8575842.5461400002</v>
      </c>
      <c r="AR1149" s="2">
        <f t="shared" si="738"/>
        <v>8.5758425461400005</v>
      </c>
      <c r="AS1149" s="2">
        <f t="shared" si="739"/>
        <v>34.303370184560002</v>
      </c>
      <c r="AT1149" s="2">
        <v>25000000</v>
      </c>
      <c r="AU1149" s="2">
        <v>0</v>
      </c>
      <c r="AV1149" s="2">
        <f t="shared" si="740"/>
        <v>0</v>
      </c>
      <c r="AW1149" s="2">
        <f t="shared" si="741"/>
        <v>0</v>
      </c>
      <c r="AX1149" s="2">
        <v>0</v>
      </c>
      <c r="AY1149" s="2">
        <f t="shared" si="742"/>
        <v>0</v>
      </c>
      <c r="AZ1149" s="2">
        <f t="shared" si="743"/>
        <v>0</v>
      </c>
      <c r="BA1149" s="2">
        <v>25000000</v>
      </c>
      <c r="BB1149" s="2">
        <f t="shared" si="744"/>
        <v>25</v>
      </c>
      <c r="BC1149" s="2">
        <f t="shared" si="745"/>
        <v>100</v>
      </c>
      <c r="BD1149" s="2">
        <v>0</v>
      </c>
      <c r="BE1149" s="2">
        <f t="shared" si="746"/>
        <v>0</v>
      </c>
      <c r="BF1149" s="2">
        <f t="shared" si="747"/>
        <v>0</v>
      </c>
      <c r="BG1149" s="2">
        <v>25000000</v>
      </c>
      <c r="BH1149" s="2">
        <f t="shared" si="748"/>
        <v>25</v>
      </c>
      <c r="BI1149" s="2">
        <f t="shared" si="749"/>
        <v>100</v>
      </c>
      <c r="BJ1149" s="2">
        <v>0</v>
      </c>
      <c r="BK1149" s="2">
        <f t="shared" si="750"/>
        <v>0</v>
      </c>
      <c r="BL1149" s="2">
        <f t="shared" si="751"/>
        <v>0</v>
      </c>
      <c r="BM1149" s="2">
        <v>0</v>
      </c>
      <c r="BN1149" s="2">
        <f t="shared" si="752"/>
        <v>0</v>
      </c>
      <c r="BO1149" s="2">
        <f t="shared" si="753"/>
        <v>0</v>
      </c>
      <c r="BP1149" s="2">
        <v>0</v>
      </c>
      <c r="BQ1149" s="2">
        <f t="shared" si="754"/>
        <v>0</v>
      </c>
      <c r="BR1149" s="2">
        <f t="shared" si="755"/>
        <v>0</v>
      </c>
      <c r="BS1149" s="2">
        <v>25000000</v>
      </c>
      <c r="BT1149" s="1">
        <v>84</v>
      </c>
      <c r="BU1149" s="1">
        <v>344</v>
      </c>
      <c r="BV1149" s="2">
        <v>150</v>
      </c>
      <c r="BW1149" s="1">
        <v>80</v>
      </c>
      <c r="BX1149" s="2">
        <v>242.07317073170731</v>
      </c>
      <c r="BY1149" s="1">
        <v>325</v>
      </c>
      <c r="BZ1149" s="1">
        <v>148</v>
      </c>
      <c r="CA1149" s="2">
        <v>161.29268292682926</v>
      </c>
      <c r="CB1149" s="2">
        <v>1166.4146341463415</v>
      </c>
      <c r="CC1149" s="1">
        <v>203</v>
      </c>
      <c r="CD1149" s="1">
        <v>25</v>
      </c>
      <c r="CE1149" s="2">
        <v>0.85099999999999998</v>
      </c>
      <c r="CF1149" s="2">
        <v>87.753699999999995</v>
      </c>
      <c r="CG1149" s="2">
        <v>103.2546</v>
      </c>
      <c r="CH1149" s="2">
        <v>5.4950000000000001</v>
      </c>
      <c r="CI1149" s="2">
        <v>58.627499999999998</v>
      </c>
      <c r="CJ1149" s="2">
        <v>4.8639999999999999</v>
      </c>
      <c r="CK1149" s="9">
        <v>6829</v>
      </c>
      <c r="CL1149" s="8">
        <v>0</v>
      </c>
      <c r="CM1149" s="8">
        <v>0</v>
      </c>
      <c r="CN1149" s="18"/>
      <c r="CO1149" s="18"/>
      <c r="CP1149" s="18"/>
      <c r="CQ1149" s="18"/>
      <c r="CR1149" s="18"/>
      <c r="CS1149" s="18"/>
      <c r="CT1149" s="18"/>
      <c r="CU1149" s="18"/>
      <c r="CV1149" s="18"/>
      <c r="CW1149" s="18"/>
      <c r="CX1149" s="18"/>
      <c r="CY1149" s="18"/>
      <c r="CZ1149" s="18"/>
      <c r="DA1149" s="18"/>
      <c r="DB1149" s="18"/>
      <c r="DC1149" s="18"/>
      <c r="DD1149" s="18"/>
      <c r="DE1149" s="18"/>
      <c r="DF1149" s="1">
        <v>1</v>
      </c>
      <c r="DG1149" s="1">
        <v>70</v>
      </c>
      <c r="DH1149" s="1">
        <v>104</v>
      </c>
      <c r="DI1149" s="1">
        <v>104</v>
      </c>
      <c r="DJ1149" s="1">
        <v>104</v>
      </c>
      <c r="DK1149" s="1">
        <v>80</v>
      </c>
      <c r="DL1149" s="1">
        <v>242</v>
      </c>
      <c r="DM1149" s="1">
        <v>322</v>
      </c>
      <c r="DN1149" s="1">
        <v>160</v>
      </c>
      <c r="DO1149" s="1">
        <v>162</v>
      </c>
      <c r="DP1149" s="1">
        <v>1166</v>
      </c>
      <c r="DQ1149" s="1">
        <v>200</v>
      </c>
      <c r="DR1149" s="1">
        <v>25</v>
      </c>
      <c r="DS1149" s="1">
        <v>0.85099999999999998</v>
      </c>
      <c r="DT1149" s="1">
        <v>87.753699999999995</v>
      </c>
      <c r="DU1149" s="1">
        <v>103.2546</v>
      </c>
      <c r="DV1149" s="1">
        <v>5.4950000000000001</v>
      </c>
      <c r="DW1149" s="1">
        <v>58.627499999999998</v>
      </c>
      <c r="DX1149" s="1">
        <v>4.8639999999999999</v>
      </c>
      <c r="DY1149" s="1">
        <v>6829</v>
      </c>
      <c r="DZ1149" s="20" t="s">
        <v>57</v>
      </c>
    </row>
    <row r="1150" spans="1:130">
      <c r="A1150" s="5">
        <v>1150</v>
      </c>
      <c r="B1150" s="1">
        <v>14</v>
      </c>
      <c r="C1150" s="9">
        <v>322810</v>
      </c>
      <c r="D1150" s="9">
        <v>7863954</v>
      </c>
      <c r="E1150" s="22">
        <v>-40.686900000000001</v>
      </c>
      <c r="F1150" s="22">
        <v>-19.3109</v>
      </c>
      <c r="G1150" s="6">
        <v>0</v>
      </c>
      <c r="H1150" s="2">
        <f t="shared" si="714"/>
        <v>0</v>
      </c>
      <c r="I1150" s="2">
        <f t="shared" si="715"/>
        <v>0</v>
      </c>
      <c r="J1150" s="6">
        <v>0</v>
      </c>
      <c r="K1150" s="2">
        <f t="shared" si="716"/>
        <v>0</v>
      </c>
      <c r="L1150" s="2">
        <f t="shared" si="717"/>
        <v>0</v>
      </c>
      <c r="M1150" s="6">
        <v>712519.624511</v>
      </c>
      <c r="N1150" s="2">
        <f t="shared" si="718"/>
        <v>0.71251962451100004</v>
      </c>
      <c r="O1150" s="2">
        <f t="shared" si="719"/>
        <v>2.8500784980440002</v>
      </c>
      <c r="P1150" s="6">
        <v>0</v>
      </c>
      <c r="Q1150" s="2">
        <f t="shared" si="720"/>
        <v>0</v>
      </c>
      <c r="R1150" s="2">
        <f t="shared" si="721"/>
        <v>0</v>
      </c>
      <c r="S1150" s="6">
        <v>2373627.7241099998</v>
      </c>
      <c r="T1150" s="2">
        <f t="shared" si="722"/>
        <v>2.3736277241099999</v>
      </c>
      <c r="U1150" s="2">
        <f t="shared" si="723"/>
        <v>9.4945108964399996</v>
      </c>
      <c r="V1150" s="6">
        <v>0</v>
      </c>
      <c r="W1150" s="2">
        <f t="shared" si="724"/>
        <v>0</v>
      </c>
      <c r="X1150" s="2">
        <f t="shared" si="725"/>
        <v>0</v>
      </c>
      <c r="Y1150" s="6">
        <v>0</v>
      </c>
      <c r="Z1150" s="2">
        <f t="shared" si="726"/>
        <v>0</v>
      </c>
      <c r="AA1150" s="2">
        <f t="shared" si="727"/>
        <v>0</v>
      </c>
      <c r="AB1150" s="6">
        <v>0</v>
      </c>
      <c r="AC1150" s="2">
        <f t="shared" si="728"/>
        <v>0</v>
      </c>
      <c r="AD1150" s="2">
        <f t="shared" si="729"/>
        <v>0</v>
      </c>
      <c r="AE1150" s="6">
        <v>15659852.3379</v>
      </c>
      <c r="AF1150" s="2">
        <f t="shared" si="730"/>
        <v>15.6598523379</v>
      </c>
      <c r="AG1150" s="2">
        <f t="shared" si="731"/>
        <v>62.639409351599994</v>
      </c>
      <c r="AH1150" s="6">
        <v>0</v>
      </c>
      <c r="AI1150" s="2">
        <f t="shared" si="732"/>
        <v>0</v>
      </c>
      <c r="AJ1150" s="2">
        <f t="shared" si="733"/>
        <v>0</v>
      </c>
      <c r="AK1150" s="6">
        <v>0</v>
      </c>
      <c r="AL1150" s="2">
        <f t="shared" si="734"/>
        <v>0</v>
      </c>
      <c r="AM1150" s="2">
        <f t="shared" si="735"/>
        <v>0</v>
      </c>
      <c r="AN1150" s="6">
        <v>0</v>
      </c>
      <c r="AO1150" s="2">
        <f t="shared" si="736"/>
        <v>0</v>
      </c>
      <c r="AP1150" s="2">
        <f t="shared" si="737"/>
        <v>0</v>
      </c>
      <c r="AQ1150" s="6">
        <v>6254000.31348</v>
      </c>
      <c r="AR1150" s="2">
        <f t="shared" si="738"/>
        <v>6.2540003134799997</v>
      </c>
      <c r="AS1150" s="2">
        <f t="shared" si="739"/>
        <v>25.016001253919999</v>
      </c>
      <c r="AT1150" s="2">
        <v>25000000</v>
      </c>
      <c r="AU1150" s="2">
        <v>0</v>
      </c>
      <c r="AV1150" s="2">
        <f t="shared" si="740"/>
        <v>0</v>
      </c>
      <c r="AW1150" s="2">
        <f t="shared" si="741"/>
        <v>0</v>
      </c>
      <c r="AX1150" s="2">
        <v>0</v>
      </c>
      <c r="AY1150" s="2">
        <f t="shared" si="742"/>
        <v>0</v>
      </c>
      <c r="AZ1150" s="2">
        <f t="shared" si="743"/>
        <v>0</v>
      </c>
      <c r="BA1150" s="2">
        <v>25000000</v>
      </c>
      <c r="BB1150" s="2">
        <f t="shared" si="744"/>
        <v>25</v>
      </c>
      <c r="BC1150" s="2">
        <f t="shared" si="745"/>
        <v>100</v>
      </c>
      <c r="BD1150" s="2">
        <v>0</v>
      </c>
      <c r="BE1150" s="2">
        <f t="shared" si="746"/>
        <v>0</v>
      </c>
      <c r="BF1150" s="2">
        <f t="shared" si="747"/>
        <v>0</v>
      </c>
      <c r="BG1150" s="2">
        <v>25000000</v>
      </c>
      <c r="BH1150" s="2">
        <f t="shared" si="748"/>
        <v>25</v>
      </c>
      <c r="BI1150" s="2">
        <f t="shared" si="749"/>
        <v>100</v>
      </c>
      <c r="BJ1150" s="2">
        <v>0</v>
      </c>
      <c r="BK1150" s="2">
        <f t="shared" si="750"/>
        <v>0</v>
      </c>
      <c r="BL1150" s="2">
        <f t="shared" si="751"/>
        <v>0</v>
      </c>
      <c r="BM1150" s="2">
        <v>0</v>
      </c>
      <c r="BN1150" s="2">
        <f t="shared" si="752"/>
        <v>0</v>
      </c>
      <c r="BO1150" s="2">
        <f t="shared" si="753"/>
        <v>0</v>
      </c>
      <c r="BP1150" s="2">
        <v>0</v>
      </c>
      <c r="BQ1150" s="2">
        <f t="shared" si="754"/>
        <v>0</v>
      </c>
      <c r="BR1150" s="2">
        <f t="shared" si="755"/>
        <v>0</v>
      </c>
      <c r="BS1150" s="2">
        <v>25000000</v>
      </c>
      <c r="BT1150" s="1">
        <v>78</v>
      </c>
      <c r="BU1150" s="1">
        <v>228</v>
      </c>
      <c r="BV1150" s="2">
        <v>138.34090909090909</v>
      </c>
      <c r="BW1150" s="1">
        <v>80</v>
      </c>
      <c r="BX1150" s="2">
        <v>242.55</v>
      </c>
      <c r="BY1150" s="1">
        <v>325</v>
      </c>
      <c r="BZ1150" s="1">
        <v>157</v>
      </c>
      <c r="CA1150" s="2">
        <v>159</v>
      </c>
      <c r="CB1150" s="2">
        <v>1164.7249999999999</v>
      </c>
      <c r="CC1150" s="1">
        <v>199</v>
      </c>
      <c r="CD1150" s="1">
        <v>25</v>
      </c>
      <c r="CE1150" s="2">
        <v>0.85099999999999998</v>
      </c>
      <c r="CF1150" s="2">
        <v>87.753699999999995</v>
      </c>
      <c r="CG1150" s="2">
        <v>103.2546</v>
      </c>
      <c r="CH1150" s="2">
        <v>5.4950000000000001</v>
      </c>
      <c r="CI1150" s="2">
        <v>58.627499999999998</v>
      </c>
      <c r="CJ1150" s="2">
        <v>4.8639999999999999</v>
      </c>
      <c r="CK1150" s="9">
        <v>6829</v>
      </c>
      <c r="CL1150" s="8">
        <v>0</v>
      </c>
      <c r="CM1150" s="8">
        <v>0</v>
      </c>
      <c r="CN1150" s="18"/>
      <c r="CO1150" s="18"/>
      <c r="CP1150" s="18"/>
      <c r="CQ1150" s="18"/>
      <c r="CR1150" s="18"/>
      <c r="CS1150" s="18"/>
      <c r="CT1150" s="18"/>
      <c r="CU1150" s="18"/>
      <c r="CV1150" s="18"/>
      <c r="CW1150" s="18"/>
      <c r="CX1150" s="18"/>
      <c r="CY1150" s="18"/>
      <c r="CZ1150" s="18"/>
      <c r="DA1150" s="18"/>
      <c r="DB1150" s="18"/>
      <c r="DC1150" s="18"/>
      <c r="DD1150" s="18"/>
      <c r="DE1150" s="18"/>
      <c r="DF1150" s="1">
        <v>1</v>
      </c>
      <c r="DG1150" s="1">
        <v>2</v>
      </c>
      <c r="DH1150" s="1">
        <v>95</v>
      </c>
      <c r="DI1150" s="1">
        <v>95</v>
      </c>
      <c r="DJ1150" s="1">
        <v>95</v>
      </c>
      <c r="DK1150" s="1">
        <v>80</v>
      </c>
      <c r="DL1150" s="1">
        <v>244</v>
      </c>
      <c r="DM1150" s="1">
        <v>322</v>
      </c>
      <c r="DN1150" s="1">
        <v>164</v>
      </c>
      <c r="DO1150" s="1">
        <v>158</v>
      </c>
      <c r="DP1150" s="1">
        <v>1157</v>
      </c>
      <c r="DQ1150" s="1">
        <v>197</v>
      </c>
      <c r="DR1150" s="1">
        <v>26</v>
      </c>
      <c r="DS1150" s="1">
        <v>0.85099999999999998</v>
      </c>
      <c r="DT1150" s="1">
        <v>87.753699999999995</v>
      </c>
      <c r="DU1150" s="1">
        <v>103.2546</v>
      </c>
      <c r="DV1150" s="1">
        <v>5.4950000000000001</v>
      </c>
      <c r="DW1150" s="1">
        <v>58.627499999999998</v>
      </c>
      <c r="DX1150" s="1">
        <v>4.8639999999999999</v>
      </c>
      <c r="DY1150" s="1">
        <v>6829</v>
      </c>
      <c r="DZ1150" s="20" t="s">
        <v>57</v>
      </c>
    </row>
    <row r="1151" spans="1:130">
      <c r="A1151" s="5">
        <v>1151</v>
      </c>
      <c r="B1151" s="1">
        <v>14</v>
      </c>
      <c r="C1151" s="9">
        <v>327810</v>
      </c>
      <c r="D1151" s="9">
        <v>7863954</v>
      </c>
      <c r="E1151" s="22">
        <v>-40.639299999999999</v>
      </c>
      <c r="F1151" s="22">
        <v>-19.311299999999999</v>
      </c>
      <c r="G1151" s="6">
        <v>0</v>
      </c>
      <c r="H1151" s="2">
        <f t="shared" si="714"/>
        <v>0</v>
      </c>
      <c r="I1151" s="2">
        <f t="shared" si="715"/>
        <v>0</v>
      </c>
      <c r="J1151" s="6">
        <v>0</v>
      </c>
      <c r="K1151" s="2">
        <f t="shared" si="716"/>
        <v>0</v>
      </c>
      <c r="L1151" s="2">
        <f t="shared" si="717"/>
        <v>0</v>
      </c>
      <c r="M1151" s="6">
        <v>261786.109822</v>
      </c>
      <c r="N1151" s="2">
        <f t="shared" si="718"/>
        <v>0.26178610982200001</v>
      </c>
      <c r="O1151" s="2">
        <f t="shared" si="719"/>
        <v>1.0471444392879998</v>
      </c>
      <c r="P1151" s="6">
        <v>27449.681999799999</v>
      </c>
      <c r="Q1151" s="2">
        <f t="shared" si="720"/>
        <v>2.74496819998E-2</v>
      </c>
      <c r="R1151" s="2">
        <f t="shared" si="721"/>
        <v>0.1097987279992</v>
      </c>
      <c r="S1151" s="6">
        <v>5356823.2744800001</v>
      </c>
      <c r="T1151" s="2">
        <f t="shared" si="722"/>
        <v>5.35682327448</v>
      </c>
      <c r="U1151" s="2">
        <f t="shared" si="723"/>
        <v>21.42729309792</v>
      </c>
      <c r="V1151" s="6">
        <v>0</v>
      </c>
      <c r="W1151" s="2">
        <f t="shared" si="724"/>
        <v>0</v>
      </c>
      <c r="X1151" s="2">
        <f t="shared" si="725"/>
        <v>0</v>
      </c>
      <c r="Y1151" s="6">
        <v>0</v>
      </c>
      <c r="Z1151" s="2">
        <f t="shared" si="726"/>
        <v>0</v>
      </c>
      <c r="AA1151" s="2">
        <f t="shared" si="727"/>
        <v>0</v>
      </c>
      <c r="AB1151" s="6">
        <v>0</v>
      </c>
      <c r="AC1151" s="2">
        <f t="shared" si="728"/>
        <v>0</v>
      </c>
      <c r="AD1151" s="2">
        <f t="shared" si="729"/>
        <v>0</v>
      </c>
      <c r="AE1151" s="6">
        <v>14969199.4286</v>
      </c>
      <c r="AF1151" s="2">
        <f t="shared" si="730"/>
        <v>14.9691994286</v>
      </c>
      <c r="AG1151" s="2">
        <f t="shared" si="731"/>
        <v>59.876797714399999</v>
      </c>
      <c r="AH1151" s="6">
        <v>0</v>
      </c>
      <c r="AI1151" s="2">
        <f t="shared" si="732"/>
        <v>0</v>
      </c>
      <c r="AJ1151" s="2">
        <f t="shared" si="733"/>
        <v>0</v>
      </c>
      <c r="AK1151" s="6">
        <v>0</v>
      </c>
      <c r="AL1151" s="2">
        <f t="shared" si="734"/>
        <v>0</v>
      </c>
      <c r="AM1151" s="2">
        <f t="shared" si="735"/>
        <v>0</v>
      </c>
      <c r="AN1151" s="6">
        <v>0</v>
      </c>
      <c r="AO1151" s="2">
        <f t="shared" si="736"/>
        <v>0</v>
      </c>
      <c r="AP1151" s="2">
        <f t="shared" si="737"/>
        <v>0</v>
      </c>
      <c r="AQ1151" s="6">
        <v>4384741.5051199999</v>
      </c>
      <c r="AR1151" s="2">
        <f t="shared" si="738"/>
        <v>4.38474150512</v>
      </c>
      <c r="AS1151" s="2">
        <f t="shared" si="739"/>
        <v>17.53896602048</v>
      </c>
      <c r="AT1151" s="2">
        <v>25000000</v>
      </c>
      <c r="AU1151" s="2">
        <v>9104502.1276299991</v>
      </c>
      <c r="AV1151" s="2">
        <f t="shared" si="740"/>
        <v>9.1045021276299991</v>
      </c>
      <c r="AW1151" s="2">
        <f t="shared" si="741"/>
        <v>36.418008510519996</v>
      </c>
      <c r="AX1151" s="2">
        <v>0</v>
      </c>
      <c r="AY1151" s="2">
        <f t="shared" si="742"/>
        <v>0</v>
      </c>
      <c r="AZ1151" s="2">
        <f t="shared" si="743"/>
        <v>0</v>
      </c>
      <c r="BA1151" s="2">
        <v>15895497.872400001</v>
      </c>
      <c r="BB1151" s="2">
        <f t="shared" si="744"/>
        <v>15.8954978724</v>
      </c>
      <c r="BC1151" s="2">
        <f t="shared" si="745"/>
        <v>63.5819914896</v>
      </c>
      <c r="BD1151" s="2">
        <v>0</v>
      </c>
      <c r="BE1151" s="2">
        <f t="shared" si="746"/>
        <v>0</v>
      </c>
      <c r="BF1151" s="2">
        <f t="shared" si="747"/>
        <v>0</v>
      </c>
      <c r="BG1151" s="2">
        <v>25000000</v>
      </c>
      <c r="BH1151" s="2">
        <f t="shared" si="748"/>
        <v>25</v>
      </c>
      <c r="BI1151" s="2">
        <f t="shared" si="749"/>
        <v>100</v>
      </c>
      <c r="BJ1151" s="2">
        <v>0</v>
      </c>
      <c r="BK1151" s="2">
        <f t="shared" si="750"/>
        <v>0</v>
      </c>
      <c r="BL1151" s="2">
        <f t="shared" si="751"/>
        <v>0</v>
      </c>
      <c r="BM1151" s="2">
        <v>0</v>
      </c>
      <c r="BN1151" s="2">
        <f t="shared" si="752"/>
        <v>0</v>
      </c>
      <c r="BO1151" s="2">
        <f t="shared" si="753"/>
        <v>0</v>
      </c>
      <c r="BP1151" s="2">
        <v>0</v>
      </c>
      <c r="BQ1151" s="2">
        <f t="shared" si="754"/>
        <v>0</v>
      </c>
      <c r="BR1151" s="2">
        <f t="shared" si="755"/>
        <v>0</v>
      </c>
      <c r="BS1151" s="2">
        <v>25000000</v>
      </c>
      <c r="BT1151" s="1">
        <v>103</v>
      </c>
      <c r="BU1151" s="1">
        <v>504</v>
      </c>
      <c r="BV1151" s="2">
        <v>228.41304347826087</v>
      </c>
      <c r="BW1151" s="1">
        <v>80</v>
      </c>
      <c r="BX1151" s="2">
        <v>235.83333333333334</v>
      </c>
      <c r="BY1151" s="1">
        <v>322</v>
      </c>
      <c r="BZ1151" s="1">
        <v>141</v>
      </c>
      <c r="CA1151" s="2">
        <v>157.72222222222223</v>
      </c>
      <c r="CB1151" s="2">
        <v>1189.6388888888889</v>
      </c>
      <c r="CC1151" s="1">
        <v>202</v>
      </c>
      <c r="CD1151" s="1">
        <v>26</v>
      </c>
      <c r="CE1151" s="2">
        <v>0.85099999999999998</v>
      </c>
      <c r="CF1151" s="2">
        <v>87.753699999999995</v>
      </c>
      <c r="CG1151" s="2">
        <v>103.2546</v>
      </c>
      <c r="CH1151" s="2">
        <v>5.4950000000000001</v>
      </c>
      <c r="CI1151" s="2">
        <v>58.627499999999998</v>
      </c>
      <c r="CJ1151" s="2">
        <v>4.8639999999999999</v>
      </c>
      <c r="CK1151" s="9">
        <v>6829</v>
      </c>
      <c r="CL1151" s="8">
        <v>0</v>
      </c>
      <c r="CM1151" s="8">
        <v>0</v>
      </c>
      <c r="CN1151" s="18"/>
      <c r="CO1151" s="18"/>
      <c r="CP1151" s="18"/>
      <c r="CQ1151" s="18"/>
      <c r="CR1151" s="18"/>
      <c r="CS1151" s="18"/>
      <c r="CT1151" s="18"/>
      <c r="CU1151" s="18"/>
      <c r="CV1151" s="18"/>
      <c r="CW1151" s="18"/>
      <c r="CX1151" s="18"/>
      <c r="CY1151" s="18"/>
      <c r="CZ1151" s="18"/>
      <c r="DA1151" s="18"/>
      <c r="DB1151" s="18"/>
      <c r="DC1151" s="18"/>
      <c r="DD1151" s="18"/>
      <c r="DE1151" s="18"/>
      <c r="DF1151" s="1">
        <v>0</v>
      </c>
      <c r="DG1151" s="1">
        <v>0</v>
      </c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20" t="s">
        <v>57</v>
      </c>
    </row>
    <row r="1152" spans="1:130">
      <c r="A1152" s="5">
        <v>1152</v>
      </c>
      <c r="B1152" s="1">
        <v>12</v>
      </c>
      <c r="C1152" s="9">
        <v>332810</v>
      </c>
      <c r="D1152" s="9">
        <v>7863954</v>
      </c>
      <c r="E1152" s="22">
        <v>-40.591700000000003</v>
      </c>
      <c r="F1152" s="22">
        <v>-19.311800000000002</v>
      </c>
      <c r="G1152" s="6">
        <v>0</v>
      </c>
      <c r="H1152" s="2">
        <f t="shared" si="714"/>
        <v>0</v>
      </c>
      <c r="I1152" s="2">
        <f t="shared" si="715"/>
        <v>0</v>
      </c>
      <c r="J1152" s="6">
        <v>0</v>
      </c>
      <c r="K1152" s="2">
        <f t="shared" si="716"/>
        <v>0</v>
      </c>
      <c r="L1152" s="2">
        <f t="shared" si="717"/>
        <v>0</v>
      </c>
      <c r="M1152" s="6">
        <v>392124.77893999999</v>
      </c>
      <c r="N1152" s="2">
        <f t="shared" si="718"/>
        <v>0.39212477893999997</v>
      </c>
      <c r="O1152" s="2">
        <f t="shared" si="719"/>
        <v>1.5684991157599999</v>
      </c>
      <c r="P1152" s="6">
        <v>235640.189014</v>
      </c>
      <c r="Q1152" s="2">
        <f t="shared" si="720"/>
        <v>0.235640189014</v>
      </c>
      <c r="R1152" s="2">
        <f t="shared" si="721"/>
        <v>0.94256075605599998</v>
      </c>
      <c r="S1152" s="6">
        <v>4271608.2354600001</v>
      </c>
      <c r="T1152" s="2">
        <f t="shared" si="722"/>
        <v>4.2716082354600005</v>
      </c>
      <c r="U1152" s="2">
        <f t="shared" si="723"/>
        <v>17.086432941840002</v>
      </c>
      <c r="V1152" s="6">
        <v>0</v>
      </c>
      <c r="W1152" s="2">
        <f t="shared" si="724"/>
        <v>0</v>
      </c>
      <c r="X1152" s="2">
        <f t="shared" si="725"/>
        <v>0</v>
      </c>
      <c r="Y1152" s="6">
        <v>0</v>
      </c>
      <c r="Z1152" s="2">
        <f t="shared" si="726"/>
        <v>0</v>
      </c>
      <c r="AA1152" s="2">
        <f t="shared" si="727"/>
        <v>0</v>
      </c>
      <c r="AB1152" s="6">
        <v>0</v>
      </c>
      <c r="AC1152" s="2">
        <f t="shared" si="728"/>
        <v>0</v>
      </c>
      <c r="AD1152" s="2">
        <f t="shared" si="729"/>
        <v>0</v>
      </c>
      <c r="AE1152" s="6">
        <v>15420049.812899999</v>
      </c>
      <c r="AF1152" s="2">
        <f t="shared" si="730"/>
        <v>15.420049812899999</v>
      </c>
      <c r="AG1152" s="2">
        <f t="shared" si="731"/>
        <v>61.680199251600001</v>
      </c>
      <c r="AH1152" s="6">
        <v>0</v>
      </c>
      <c r="AI1152" s="2">
        <f t="shared" si="732"/>
        <v>0</v>
      </c>
      <c r="AJ1152" s="2">
        <f t="shared" si="733"/>
        <v>0</v>
      </c>
      <c r="AK1152" s="6">
        <v>0</v>
      </c>
      <c r="AL1152" s="2">
        <f t="shared" si="734"/>
        <v>0</v>
      </c>
      <c r="AM1152" s="2">
        <f t="shared" si="735"/>
        <v>0</v>
      </c>
      <c r="AN1152" s="6">
        <v>0</v>
      </c>
      <c r="AO1152" s="2">
        <f t="shared" si="736"/>
        <v>0</v>
      </c>
      <c r="AP1152" s="2">
        <f t="shared" si="737"/>
        <v>0</v>
      </c>
      <c r="AQ1152" s="6">
        <v>4680576.9836999997</v>
      </c>
      <c r="AR1152" s="2">
        <f t="shared" si="738"/>
        <v>4.6805769837</v>
      </c>
      <c r="AS1152" s="2">
        <f t="shared" si="739"/>
        <v>18.722307934799996</v>
      </c>
      <c r="AT1152" s="2">
        <v>25000000</v>
      </c>
      <c r="AU1152" s="2">
        <v>1945253.61136</v>
      </c>
      <c r="AV1152" s="2">
        <f t="shared" si="740"/>
        <v>1.9452536113600001</v>
      </c>
      <c r="AW1152" s="2">
        <f t="shared" si="741"/>
        <v>7.7810144454400003</v>
      </c>
      <c r="AX1152" s="2">
        <v>0</v>
      </c>
      <c r="AY1152" s="2">
        <f t="shared" si="742"/>
        <v>0</v>
      </c>
      <c r="AZ1152" s="2">
        <f t="shared" si="743"/>
        <v>0</v>
      </c>
      <c r="BA1152" s="2">
        <v>23054746.388599999</v>
      </c>
      <c r="BB1152" s="2">
        <f t="shared" si="744"/>
        <v>23.054746388599998</v>
      </c>
      <c r="BC1152" s="2">
        <f t="shared" si="745"/>
        <v>92.218985554400007</v>
      </c>
      <c r="BD1152" s="2">
        <v>0</v>
      </c>
      <c r="BE1152" s="2">
        <f t="shared" si="746"/>
        <v>0</v>
      </c>
      <c r="BF1152" s="2">
        <f t="shared" si="747"/>
        <v>0</v>
      </c>
      <c r="BG1152" s="2">
        <v>25000000</v>
      </c>
      <c r="BH1152" s="2">
        <f t="shared" si="748"/>
        <v>25</v>
      </c>
      <c r="BI1152" s="2">
        <f t="shared" si="749"/>
        <v>100</v>
      </c>
      <c r="BJ1152" s="2">
        <v>0</v>
      </c>
      <c r="BK1152" s="2">
        <f t="shared" si="750"/>
        <v>0</v>
      </c>
      <c r="BL1152" s="2">
        <f t="shared" si="751"/>
        <v>0</v>
      </c>
      <c r="BM1152" s="2">
        <v>0</v>
      </c>
      <c r="BN1152" s="2">
        <f t="shared" si="752"/>
        <v>0</v>
      </c>
      <c r="BO1152" s="2">
        <f t="shared" si="753"/>
        <v>0</v>
      </c>
      <c r="BP1152" s="2">
        <v>0</v>
      </c>
      <c r="BQ1152" s="2">
        <f t="shared" si="754"/>
        <v>0</v>
      </c>
      <c r="BR1152" s="2">
        <f t="shared" si="755"/>
        <v>0</v>
      </c>
      <c r="BS1152" s="2">
        <v>25000000</v>
      </c>
      <c r="BT1152" s="1">
        <v>102</v>
      </c>
      <c r="BU1152" s="1">
        <v>746</v>
      </c>
      <c r="BV1152" s="2">
        <v>227.85416666666666</v>
      </c>
      <c r="BW1152" s="1">
        <v>80</v>
      </c>
      <c r="BX1152" s="2">
        <v>236.02127659574469</v>
      </c>
      <c r="BY1152" s="1">
        <v>320</v>
      </c>
      <c r="BZ1152" s="1">
        <v>126</v>
      </c>
      <c r="CA1152" s="2">
        <v>156.12765957446808</v>
      </c>
      <c r="CB1152" s="2">
        <v>1188.9574468085107</v>
      </c>
      <c r="CC1152" s="1">
        <v>203</v>
      </c>
      <c r="CD1152" s="1">
        <v>27</v>
      </c>
      <c r="CE1152" s="2">
        <v>0.85099999999999998</v>
      </c>
      <c r="CF1152" s="2">
        <v>87.753699999999995</v>
      </c>
      <c r="CG1152" s="2">
        <v>103.2546</v>
      </c>
      <c r="CH1152" s="2">
        <v>5.4950000000000001</v>
      </c>
      <c r="CI1152" s="2">
        <v>58.627499999999998</v>
      </c>
      <c r="CJ1152" s="2">
        <v>4.8639999999999999</v>
      </c>
      <c r="CK1152" s="9">
        <v>6829</v>
      </c>
      <c r="CL1152" s="8">
        <v>0</v>
      </c>
      <c r="CM1152" s="8">
        <v>0</v>
      </c>
      <c r="CN1152" s="18"/>
      <c r="CO1152" s="18"/>
      <c r="CP1152" s="18"/>
      <c r="CQ1152" s="18"/>
      <c r="CR1152" s="18"/>
      <c r="CS1152" s="18"/>
      <c r="CT1152" s="18"/>
      <c r="CU1152" s="18"/>
      <c r="CV1152" s="18"/>
      <c r="CW1152" s="18"/>
      <c r="CX1152" s="18"/>
      <c r="CY1152" s="18"/>
      <c r="CZ1152" s="18"/>
      <c r="DA1152" s="18"/>
      <c r="DB1152" s="18"/>
      <c r="DC1152" s="18"/>
      <c r="DD1152" s="18"/>
      <c r="DE1152" s="18"/>
      <c r="DF1152" s="1">
        <v>0</v>
      </c>
      <c r="DG1152" s="1">
        <v>0</v>
      </c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20" t="s">
        <v>57</v>
      </c>
    </row>
    <row r="1153" spans="1:130">
      <c r="A1153" s="5">
        <v>1153</v>
      </c>
      <c r="B1153" s="1">
        <v>12</v>
      </c>
      <c r="C1153" s="9">
        <v>337810</v>
      </c>
      <c r="D1153" s="9">
        <v>7863954</v>
      </c>
      <c r="E1153" s="22">
        <v>-40.5441</v>
      </c>
      <c r="F1153" s="22">
        <v>-19.312200000000001</v>
      </c>
      <c r="G1153" s="6">
        <v>0</v>
      </c>
      <c r="H1153" s="2">
        <f t="shared" si="714"/>
        <v>0</v>
      </c>
      <c r="I1153" s="2">
        <f t="shared" si="715"/>
        <v>0</v>
      </c>
      <c r="J1153" s="6">
        <v>0</v>
      </c>
      <c r="K1153" s="2">
        <f t="shared" si="716"/>
        <v>0</v>
      </c>
      <c r="L1153" s="2">
        <f t="shared" si="717"/>
        <v>0</v>
      </c>
      <c r="M1153" s="6">
        <v>230141.58732600001</v>
      </c>
      <c r="N1153" s="2">
        <f t="shared" si="718"/>
        <v>0.23014158732600001</v>
      </c>
      <c r="O1153" s="2">
        <f t="shared" si="719"/>
        <v>0.92056634930400005</v>
      </c>
      <c r="P1153" s="6">
        <v>420866.39941299998</v>
      </c>
      <c r="Q1153" s="2">
        <f t="shared" si="720"/>
        <v>0.42086639941299997</v>
      </c>
      <c r="R1153" s="2">
        <f t="shared" si="721"/>
        <v>1.6834655976520001</v>
      </c>
      <c r="S1153" s="6">
        <v>8837468.0742600001</v>
      </c>
      <c r="T1153" s="2">
        <f t="shared" si="722"/>
        <v>8.8374680742600003</v>
      </c>
      <c r="U1153" s="2">
        <f t="shared" si="723"/>
        <v>35.349872297040001</v>
      </c>
      <c r="V1153" s="6">
        <v>17549.830499899999</v>
      </c>
      <c r="W1153" s="2">
        <f t="shared" si="724"/>
        <v>1.7549830499899999E-2</v>
      </c>
      <c r="X1153" s="2">
        <f t="shared" si="725"/>
        <v>7.0199321999599995E-2</v>
      </c>
      <c r="Y1153" s="6">
        <v>0</v>
      </c>
      <c r="Z1153" s="2">
        <f t="shared" si="726"/>
        <v>0</v>
      </c>
      <c r="AA1153" s="2">
        <f t="shared" si="727"/>
        <v>0</v>
      </c>
      <c r="AB1153" s="6">
        <v>0</v>
      </c>
      <c r="AC1153" s="2">
        <f t="shared" si="728"/>
        <v>0</v>
      </c>
      <c r="AD1153" s="2">
        <f t="shared" si="729"/>
        <v>0</v>
      </c>
      <c r="AE1153" s="6">
        <v>12927415.9844</v>
      </c>
      <c r="AF1153" s="2">
        <f t="shared" si="730"/>
        <v>12.9274159844</v>
      </c>
      <c r="AG1153" s="2">
        <f t="shared" si="731"/>
        <v>51.709663937600006</v>
      </c>
      <c r="AH1153" s="6">
        <v>0</v>
      </c>
      <c r="AI1153" s="2">
        <f t="shared" si="732"/>
        <v>0</v>
      </c>
      <c r="AJ1153" s="2">
        <f t="shared" si="733"/>
        <v>0</v>
      </c>
      <c r="AK1153" s="6">
        <v>0</v>
      </c>
      <c r="AL1153" s="2">
        <f t="shared" si="734"/>
        <v>0</v>
      </c>
      <c r="AM1153" s="2">
        <f t="shared" si="735"/>
        <v>0</v>
      </c>
      <c r="AN1153" s="6">
        <v>0</v>
      </c>
      <c r="AO1153" s="2">
        <f t="shared" si="736"/>
        <v>0</v>
      </c>
      <c r="AP1153" s="2">
        <f t="shared" si="737"/>
        <v>0</v>
      </c>
      <c r="AQ1153" s="6">
        <v>2566558.1241299999</v>
      </c>
      <c r="AR1153" s="2">
        <f t="shared" si="738"/>
        <v>2.5665581241299997</v>
      </c>
      <c r="AS1153" s="2">
        <f t="shared" si="739"/>
        <v>10.266232496520001</v>
      </c>
      <c r="AT1153" s="2">
        <v>25000000</v>
      </c>
      <c r="AU1153" s="2">
        <v>14288174.0811</v>
      </c>
      <c r="AV1153" s="2">
        <f t="shared" si="740"/>
        <v>14.288174081099999</v>
      </c>
      <c r="AW1153" s="2">
        <f t="shared" si="741"/>
        <v>57.152696324399997</v>
      </c>
      <c r="AX1153" s="2">
        <v>0</v>
      </c>
      <c r="AY1153" s="2">
        <f t="shared" si="742"/>
        <v>0</v>
      </c>
      <c r="AZ1153" s="2">
        <f t="shared" si="743"/>
        <v>0</v>
      </c>
      <c r="BA1153" s="2">
        <v>10711825.9189</v>
      </c>
      <c r="BB1153" s="2">
        <f t="shared" si="744"/>
        <v>10.711825918900001</v>
      </c>
      <c r="BC1153" s="2">
        <f t="shared" si="745"/>
        <v>42.847303675600003</v>
      </c>
      <c r="BD1153" s="2">
        <v>0</v>
      </c>
      <c r="BE1153" s="2">
        <f t="shared" si="746"/>
        <v>0</v>
      </c>
      <c r="BF1153" s="2">
        <f t="shared" si="747"/>
        <v>0</v>
      </c>
      <c r="BG1153" s="2">
        <v>25000000</v>
      </c>
      <c r="BH1153" s="2">
        <f t="shared" si="748"/>
        <v>25</v>
      </c>
      <c r="BI1153" s="2">
        <f t="shared" si="749"/>
        <v>100</v>
      </c>
      <c r="BJ1153" s="2">
        <v>0</v>
      </c>
      <c r="BK1153" s="2">
        <f t="shared" si="750"/>
        <v>0</v>
      </c>
      <c r="BL1153" s="2">
        <f t="shared" si="751"/>
        <v>0</v>
      </c>
      <c r="BM1153" s="2">
        <v>0</v>
      </c>
      <c r="BN1153" s="2">
        <f t="shared" si="752"/>
        <v>0</v>
      </c>
      <c r="BO1153" s="2">
        <f t="shared" si="753"/>
        <v>0</v>
      </c>
      <c r="BP1153" s="2">
        <v>0</v>
      </c>
      <c r="BQ1153" s="2">
        <f t="shared" si="754"/>
        <v>0</v>
      </c>
      <c r="BR1153" s="2">
        <f t="shared" si="755"/>
        <v>0</v>
      </c>
      <c r="BS1153" s="2">
        <v>25000000</v>
      </c>
      <c r="BT1153" s="1">
        <v>116</v>
      </c>
      <c r="BU1153" s="1">
        <v>746</v>
      </c>
      <c r="BV1153" s="2">
        <v>348.66666666666669</v>
      </c>
      <c r="BW1153" s="1">
        <v>80.5</v>
      </c>
      <c r="BX1153" s="2">
        <v>228.41666666666666</v>
      </c>
      <c r="BY1153" s="1">
        <v>319</v>
      </c>
      <c r="BZ1153" s="1">
        <v>126</v>
      </c>
      <c r="CA1153" s="2">
        <v>154.97916666666666</v>
      </c>
      <c r="CB1153" s="2">
        <v>1218.4166666666667</v>
      </c>
      <c r="CC1153" s="1">
        <v>203</v>
      </c>
      <c r="CD1153" s="1">
        <v>28</v>
      </c>
      <c r="CE1153" s="2">
        <v>0.85099999999999998</v>
      </c>
      <c r="CF1153" s="2">
        <v>87.753699999999995</v>
      </c>
      <c r="CG1153" s="2">
        <v>103.2546</v>
      </c>
      <c r="CH1153" s="2">
        <v>5.4950000000000001</v>
      </c>
      <c r="CI1153" s="2">
        <v>58.627499999999998</v>
      </c>
      <c r="CJ1153" s="2">
        <v>4.8639999999999999</v>
      </c>
      <c r="CK1153" s="9">
        <v>6829</v>
      </c>
      <c r="CL1153" s="8">
        <v>0</v>
      </c>
      <c r="CM1153" s="8">
        <v>0</v>
      </c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">
        <v>2</v>
      </c>
      <c r="DG1153" s="1">
        <v>12</v>
      </c>
      <c r="DH1153" s="1">
        <v>123</v>
      </c>
      <c r="DI1153" s="1">
        <v>185</v>
      </c>
      <c r="DJ1153" s="1">
        <v>154</v>
      </c>
      <c r="DK1153" s="1">
        <v>80.5</v>
      </c>
      <c r="DL1153" s="1">
        <v>238.5</v>
      </c>
      <c r="DM1153" s="1">
        <v>319</v>
      </c>
      <c r="DN1153" s="1">
        <v>157</v>
      </c>
      <c r="DO1153" s="1">
        <v>154</v>
      </c>
      <c r="DP1153" s="1">
        <v>1183</v>
      </c>
      <c r="DQ1153" s="1">
        <v>196</v>
      </c>
      <c r="DR1153" s="1">
        <v>28</v>
      </c>
      <c r="DS1153" s="1">
        <v>0.85099999999999998</v>
      </c>
      <c r="DT1153" s="1">
        <v>87.753699999999995</v>
      </c>
      <c r="DU1153" s="1">
        <v>103.2546</v>
      </c>
      <c r="DV1153" s="1">
        <v>5.4950000000000001</v>
      </c>
      <c r="DW1153" s="1">
        <v>58.627499999999998</v>
      </c>
      <c r="DX1153" s="1">
        <v>4.8639999999999999</v>
      </c>
      <c r="DY1153" s="1">
        <v>6829</v>
      </c>
      <c r="DZ1153" s="20" t="s">
        <v>57</v>
      </c>
    </row>
    <row r="1154" spans="1:130">
      <c r="A1154" s="5">
        <v>1154</v>
      </c>
      <c r="B1154" s="1">
        <v>12</v>
      </c>
      <c r="C1154" s="9">
        <v>342810</v>
      </c>
      <c r="D1154" s="9">
        <v>7863954</v>
      </c>
      <c r="E1154" s="22">
        <v>-40.496499999999997</v>
      </c>
      <c r="F1154" s="22">
        <v>-19.3126</v>
      </c>
      <c r="G1154" s="6">
        <v>0</v>
      </c>
      <c r="H1154" s="2">
        <f t="shared" si="714"/>
        <v>0</v>
      </c>
      <c r="I1154" s="2">
        <f t="shared" si="715"/>
        <v>0</v>
      </c>
      <c r="J1154" s="6">
        <v>0</v>
      </c>
      <c r="K1154" s="2">
        <f t="shared" si="716"/>
        <v>0</v>
      </c>
      <c r="L1154" s="2">
        <f t="shared" si="717"/>
        <v>0</v>
      </c>
      <c r="M1154" s="6">
        <v>190731.67073499999</v>
      </c>
      <c r="N1154" s="2">
        <f t="shared" si="718"/>
        <v>0.190731670735</v>
      </c>
      <c r="O1154" s="2">
        <f t="shared" si="719"/>
        <v>0.76292668293999999</v>
      </c>
      <c r="P1154" s="6">
        <v>0</v>
      </c>
      <c r="Q1154" s="2">
        <f t="shared" si="720"/>
        <v>0</v>
      </c>
      <c r="R1154" s="2">
        <f t="shared" si="721"/>
        <v>0</v>
      </c>
      <c r="S1154" s="6">
        <v>11560357.593599999</v>
      </c>
      <c r="T1154" s="2">
        <f t="shared" si="722"/>
        <v>11.560357593599999</v>
      </c>
      <c r="U1154" s="2">
        <f t="shared" si="723"/>
        <v>46.241430374399997</v>
      </c>
      <c r="V1154" s="6">
        <v>84149.110499400005</v>
      </c>
      <c r="W1154" s="2">
        <f t="shared" si="724"/>
        <v>8.4149110499400007E-2</v>
      </c>
      <c r="X1154" s="2">
        <f t="shared" si="725"/>
        <v>0.33659644199760003</v>
      </c>
      <c r="Y1154" s="6">
        <v>0</v>
      </c>
      <c r="Z1154" s="2">
        <f t="shared" si="726"/>
        <v>0</v>
      </c>
      <c r="AA1154" s="2">
        <f t="shared" si="727"/>
        <v>0</v>
      </c>
      <c r="AB1154" s="6">
        <v>0</v>
      </c>
      <c r="AC1154" s="2">
        <f t="shared" si="728"/>
        <v>0</v>
      </c>
      <c r="AD1154" s="2">
        <f t="shared" si="729"/>
        <v>0</v>
      </c>
      <c r="AE1154" s="6">
        <v>11141335.5297</v>
      </c>
      <c r="AF1154" s="2">
        <f t="shared" si="730"/>
        <v>11.141335529699999</v>
      </c>
      <c r="AG1154" s="2">
        <f t="shared" si="731"/>
        <v>44.565342118799997</v>
      </c>
      <c r="AH1154" s="6">
        <v>0</v>
      </c>
      <c r="AI1154" s="2">
        <f t="shared" si="732"/>
        <v>0</v>
      </c>
      <c r="AJ1154" s="2">
        <f t="shared" si="733"/>
        <v>0</v>
      </c>
      <c r="AK1154" s="6">
        <v>0</v>
      </c>
      <c r="AL1154" s="2">
        <f t="shared" si="734"/>
        <v>0</v>
      </c>
      <c r="AM1154" s="2">
        <f t="shared" si="735"/>
        <v>0</v>
      </c>
      <c r="AN1154" s="6">
        <v>0</v>
      </c>
      <c r="AO1154" s="2">
        <f t="shared" si="736"/>
        <v>0</v>
      </c>
      <c r="AP1154" s="2">
        <f t="shared" si="737"/>
        <v>0</v>
      </c>
      <c r="AQ1154" s="6">
        <v>2023426.0954499999</v>
      </c>
      <c r="AR1154" s="2">
        <f t="shared" si="738"/>
        <v>2.0234260954500001</v>
      </c>
      <c r="AS1154" s="2">
        <f t="shared" si="739"/>
        <v>8.0937043818000003</v>
      </c>
      <c r="AT1154" s="2">
        <v>25000000</v>
      </c>
      <c r="AU1154" s="2">
        <v>21953346.908</v>
      </c>
      <c r="AV1154" s="2">
        <f t="shared" si="740"/>
        <v>21.953346908</v>
      </c>
      <c r="AW1154" s="2">
        <f t="shared" si="741"/>
        <v>87.813387632000001</v>
      </c>
      <c r="AX1154" s="2">
        <v>0</v>
      </c>
      <c r="AY1154" s="2">
        <f t="shared" si="742"/>
        <v>0</v>
      </c>
      <c r="AZ1154" s="2">
        <f t="shared" si="743"/>
        <v>0</v>
      </c>
      <c r="BA1154" s="2">
        <v>3046653.0920000002</v>
      </c>
      <c r="BB1154" s="2">
        <f t="shared" si="744"/>
        <v>3.0466530920000001</v>
      </c>
      <c r="BC1154" s="2">
        <f t="shared" si="745"/>
        <v>12.186612368</v>
      </c>
      <c r="BD1154" s="2">
        <v>0</v>
      </c>
      <c r="BE1154" s="2">
        <f t="shared" si="746"/>
        <v>0</v>
      </c>
      <c r="BF1154" s="2">
        <f t="shared" si="747"/>
        <v>0</v>
      </c>
      <c r="BG1154" s="2">
        <v>25000000</v>
      </c>
      <c r="BH1154" s="2">
        <f t="shared" si="748"/>
        <v>25</v>
      </c>
      <c r="BI1154" s="2">
        <f t="shared" si="749"/>
        <v>100</v>
      </c>
      <c r="BJ1154" s="2">
        <v>0</v>
      </c>
      <c r="BK1154" s="2">
        <f t="shared" si="750"/>
        <v>0</v>
      </c>
      <c r="BL1154" s="2">
        <f t="shared" si="751"/>
        <v>0</v>
      </c>
      <c r="BM1154" s="2">
        <v>0</v>
      </c>
      <c r="BN1154" s="2">
        <f t="shared" si="752"/>
        <v>0</v>
      </c>
      <c r="BO1154" s="2">
        <f t="shared" si="753"/>
        <v>0</v>
      </c>
      <c r="BP1154" s="2">
        <v>0</v>
      </c>
      <c r="BQ1154" s="2">
        <f t="shared" si="754"/>
        <v>0</v>
      </c>
      <c r="BR1154" s="2">
        <f t="shared" si="755"/>
        <v>0</v>
      </c>
      <c r="BS1154" s="2">
        <v>25000000</v>
      </c>
      <c r="BT1154" s="1">
        <v>180</v>
      </c>
      <c r="BU1154" s="1">
        <v>666</v>
      </c>
      <c r="BV1154" s="2">
        <v>472.75</v>
      </c>
      <c r="BW1154" s="1">
        <v>80.5</v>
      </c>
      <c r="BX1154" s="2">
        <v>222.1875</v>
      </c>
      <c r="BY1154" s="1">
        <v>315</v>
      </c>
      <c r="BZ1154" s="1">
        <v>132</v>
      </c>
      <c r="CA1154" s="2">
        <v>153.9375</v>
      </c>
      <c r="CB1154" s="2">
        <v>1243.1875</v>
      </c>
      <c r="CC1154" s="1">
        <v>202</v>
      </c>
      <c r="CD1154" s="1">
        <v>29</v>
      </c>
      <c r="CE1154" s="2">
        <v>0.85099999999999998</v>
      </c>
      <c r="CF1154" s="2">
        <v>89.780100000000004</v>
      </c>
      <c r="CG1154" s="2">
        <v>104.74594999999999</v>
      </c>
      <c r="CH1154" s="2">
        <v>5.9075000000000006</v>
      </c>
      <c r="CI1154" s="2">
        <v>59.389899999999997</v>
      </c>
      <c r="CJ1154" s="2">
        <v>4.7944999999999993</v>
      </c>
      <c r="CK1154" s="9">
        <v>6973.5</v>
      </c>
      <c r="CL1154" s="8">
        <v>0</v>
      </c>
      <c r="CM1154" s="8">
        <v>0</v>
      </c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">
        <v>0</v>
      </c>
      <c r="DG1154" s="1">
        <v>0</v>
      </c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20" t="s">
        <v>57</v>
      </c>
    </row>
    <row r="1155" spans="1:130">
      <c r="A1155" s="5">
        <v>1155</v>
      </c>
      <c r="B1155" s="1">
        <v>12</v>
      </c>
      <c r="C1155" s="9">
        <v>347810</v>
      </c>
      <c r="D1155" s="9">
        <v>7863954</v>
      </c>
      <c r="E1155" s="22">
        <v>-40.448999999999998</v>
      </c>
      <c r="F1155" s="22">
        <v>-19.312999999999999</v>
      </c>
      <c r="G1155" s="6">
        <v>0</v>
      </c>
      <c r="H1155" s="2">
        <f t="shared" ref="H1155:H1218" si="756">(G1155/1000000)</f>
        <v>0</v>
      </c>
      <c r="I1155" s="2">
        <f t="shared" ref="I1155:I1218" si="757">(G1155/AT1155)*100</f>
        <v>0</v>
      </c>
      <c r="J1155" s="6">
        <v>0</v>
      </c>
      <c r="K1155" s="2">
        <f t="shared" ref="K1155:K1218" si="758">(J1155/1000000)</f>
        <v>0</v>
      </c>
      <c r="L1155" s="2">
        <f t="shared" ref="L1155:L1218" si="759">(J1155/AT1155)*100</f>
        <v>0</v>
      </c>
      <c r="M1155" s="6">
        <v>255894.59157700001</v>
      </c>
      <c r="N1155" s="2">
        <f t="shared" ref="N1155:N1218" si="760">(M1155/1000000)</f>
        <v>0.25589459157700001</v>
      </c>
      <c r="O1155" s="2">
        <f t="shared" ref="O1155:O1218" si="761">(M1155/AT1155)*100</f>
        <v>1.023578366308</v>
      </c>
      <c r="P1155" s="6">
        <v>218565.97073199999</v>
      </c>
      <c r="Q1155" s="2">
        <f t="shared" ref="Q1155:Q1218" si="762">(P1155/1000000)</f>
        <v>0.21856597073199999</v>
      </c>
      <c r="R1155" s="2">
        <f t="shared" ref="R1155:R1218" si="763">(P1155/AT1155)*100</f>
        <v>0.87426388292799995</v>
      </c>
      <c r="S1155" s="6">
        <v>4236958.2651800001</v>
      </c>
      <c r="T1155" s="2">
        <f t="shared" ref="T1155:T1218" si="764">(S1155/1000000)</f>
        <v>4.2369582651800002</v>
      </c>
      <c r="U1155" s="2">
        <f t="shared" ref="U1155:U1218" si="765">(S1155/AT1155)*100</f>
        <v>16.947833060720001</v>
      </c>
      <c r="V1155" s="6">
        <v>140795.571884</v>
      </c>
      <c r="W1155" s="2">
        <f t="shared" ref="W1155:W1218" si="766">(V1155/1000000)</f>
        <v>0.14079557188399999</v>
      </c>
      <c r="X1155" s="2">
        <f t="shared" ref="X1155:X1218" si="767">(V1155/AT1155)*100</f>
        <v>0.56318228753600008</v>
      </c>
      <c r="Y1155" s="6">
        <v>0</v>
      </c>
      <c r="Z1155" s="2">
        <f t="shared" ref="Z1155:Z1218" si="768">(Y1155/1000000)</f>
        <v>0</v>
      </c>
      <c r="AA1155" s="2">
        <f t="shared" ref="AA1155:AA1218" si="769">(Y1155/AT1155)*100</f>
        <v>0</v>
      </c>
      <c r="AB1155" s="6">
        <v>0</v>
      </c>
      <c r="AC1155" s="2">
        <f t="shared" ref="AC1155:AC1218" si="770">(AB1155/1000000)</f>
        <v>0</v>
      </c>
      <c r="AD1155" s="2">
        <f t="shared" ref="AD1155:AD1218" si="771">(AB1155/AT1155)*100</f>
        <v>0</v>
      </c>
      <c r="AE1155" s="6">
        <v>18011767.783399999</v>
      </c>
      <c r="AF1155" s="2">
        <f t="shared" ref="AF1155:AF1218" si="772">(AE1155/1000000)</f>
        <v>18.0117677834</v>
      </c>
      <c r="AG1155" s="2">
        <f t="shared" ref="AG1155:AG1218" si="773">(AE1155/AT1155)*100</f>
        <v>72.047071133599999</v>
      </c>
      <c r="AH1155" s="6">
        <v>0</v>
      </c>
      <c r="AI1155" s="2">
        <f t="shared" ref="AI1155:AI1218" si="774">(AH1155/1000000)</f>
        <v>0</v>
      </c>
      <c r="AJ1155" s="2">
        <f t="shared" ref="AJ1155:AJ1218" si="775">(AH1155/AT1155)*100</f>
        <v>0</v>
      </c>
      <c r="AK1155" s="6">
        <v>0</v>
      </c>
      <c r="AL1155" s="2">
        <f t="shared" ref="AL1155:AL1218" si="776">(AK1155/1000000)</f>
        <v>0</v>
      </c>
      <c r="AM1155" s="2">
        <f t="shared" ref="AM1155:AM1218" si="777">(AK1155/AT1155)*100</f>
        <v>0</v>
      </c>
      <c r="AN1155" s="6">
        <v>0</v>
      </c>
      <c r="AO1155" s="2">
        <f t="shared" ref="AO1155:AO1218" si="778">(AN1155/1000000)</f>
        <v>0</v>
      </c>
      <c r="AP1155" s="2">
        <f t="shared" ref="AP1155:AP1218" si="779">(AN1155/AT1155)*100</f>
        <v>0</v>
      </c>
      <c r="AQ1155" s="6">
        <v>2136017.8172499998</v>
      </c>
      <c r="AR1155" s="2">
        <f t="shared" ref="AR1155:AR1218" si="780">(AQ1155/1000000)</f>
        <v>2.13601781725</v>
      </c>
      <c r="AS1155" s="2">
        <f t="shared" ref="AS1155:AS1218" si="781">(AQ1155/AT1155)*100</f>
        <v>8.5440712689999998</v>
      </c>
      <c r="AT1155" s="2">
        <v>25000000</v>
      </c>
      <c r="AU1155" s="2">
        <v>17748718.024</v>
      </c>
      <c r="AV1155" s="2">
        <f t="shared" ref="AV1155:AV1218" si="782">(AU1155/1000000)</f>
        <v>17.748718023999999</v>
      </c>
      <c r="AW1155" s="2">
        <f t="shared" ref="AW1155:AW1218" si="783">(AU1155/AT1155)*100</f>
        <v>70.994872096000009</v>
      </c>
      <c r="AX1155" s="2">
        <v>0</v>
      </c>
      <c r="AY1155" s="2">
        <f t="shared" ref="AY1155:AY1218" si="784">(AX1155/1000000)</f>
        <v>0</v>
      </c>
      <c r="AZ1155" s="2">
        <f t="shared" ref="AZ1155:AZ1218" si="785">(AX1155/AT1155)*100</f>
        <v>0</v>
      </c>
      <c r="BA1155" s="2">
        <v>7251281.9759799996</v>
      </c>
      <c r="BB1155" s="2">
        <f t="shared" ref="BB1155:BB1218" si="786">(BA1155/1000000)</f>
        <v>7.2512819759799996</v>
      </c>
      <c r="BC1155" s="2">
        <f t="shared" ref="BC1155:BC1218" si="787">(BA1155/AT1155)*100</f>
        <v>29.005127903919998</v>
      </c>
      <c r="BD1155" s="2">
        <v>0</v>
      </c>
      <c r="BE1155" s="2">
        <f t="shared" ref="BE1155:BE1218" si="788">(BD1155/1000000)</f>
        <v>0</v>
      </c>
      <c r="BF1155" s="2">
        <f t="shared" ref="BF1155:BF1218" si="789">(BD1155/AT1155)*100</f>
        <v>0</v>
      </c>
      <c r="BG1155" s="2">
        <v>25000000</v>
      </c>
      <c r="BH1155" s="2">
        <f t="shared" ref="BH1155:BH1218" si="790">(BG1155/1000000)</f>
        <v>25</v>
      </c>
      <c r="BI1155" s="2">
        <f t="shared" ref="BI1155:BI1218" si="791">(BG1155/AT1155)*100</f>
        <v>100</v>
      </c>
      <c r="BJ1155" s="2">
        <v>0</v>
      </c>
      <c r="BK1155" s="2">
        <f t="shared" ref="BK1155:BK1218" si="792">(BJ1155/1000000)</f>
        <v>0</v>
      </c>
      <c r="BL1155" s="2">
        <f t="shared" ref="BL1155:BL1218" si="793">(BJ1155/AT1155)*100</f>
        <v>0</v>
      </c>
      <c r="BM1155" s="2">
        <v>0</v>
      </c>
      <c r="BN1155" s="2">
        <f t="shared" ref="BN1155:BN1218" si="794">(BM1155/1000000)</f>
        <v>0</v>
      </c>
      <c r="BO1155" s="2">
        <f t="shared" ref="BO1155:BO1218" si="795">(BM1155/AT1155)*100</f>
        <v>0</v>
      </c>
      <c r="BP1155" s="2">
        <v>0</v>
      </c>
      <c r="BQ1155" s="2">
        <f t="shared" ref="BQ1155:BQ1218" si="796">(BP1155/1000000)</f>
        <v>0</v>
      </c>
      <c r="BR1155" s="2">
        <f t="shared" ref="BR1155:BR1218" si="797">(BP1155/AT1155)*100</f>
        <v>0</v>
      </c>
      <c r="BS1155" s="2">
        <v>25000000</v>
      </c>
      <c r="BT1155" s="1">
        <v>310</v>
      </c>
      <c r="BU1155" s="1">
        <v>561</v>
      </c>
      <c r="BV1155" s="2">
        <v>412.81632653061223</v>
      </c>
      <c r="BW1155" s="1">
        <v>81</v>
      </c>
      <c r="BX1155" s="2">
        <v>225.13157894736841</v>
      </c>
      <c r="BY1155" s="1">
        <v>305</v>
      </c>
      <c r="BZ1155" s="1">
        <v>142</v>
      </c>
      <c r="CA1155" s="2">
        <v>152.23684210526315</v>
      </c>
      <c r="CB1155" s="2">
        <v>1234.6578947368421</v>
      </c>
      <c r="CC1155" s="1">
        <v>199</v>
      </c>
      <c r="CD1155" s="1">
        <v>32</v>
      </c>
      <c r="CE1155" s="2">
        <v>0.85099999999999998</v>
      </c>
      <c r="CF1155" s="2">
        <v>91.8065</v>
      </c>
      <c r="CG1155" s="2">
        <v>106.2373</v>
      </c>
      <c r="CH1155" s="2">
        <v>6.32</v>
      </c>
      <c r="CI1155" s="2">
        <v>60.152299999999997</v>
      </c>
      <c r="CJ1155" s="2">
        <v>4.7249999999999996</v>
      </c>
      <c r="CK1155" s="9">
        <v>7118</v>
      </c>
      <c r="CL1155" s="8">
        <v>0</v>
      </c>
      <c r="CM1155" s="8">
        <v>0</v>
      </c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">
        <v>2</v>
      </c>
      <c r="DG1155" s="1">
        <v>66</v>
      </c>
      <c r="DH1155" s="1">
        <v>338</v>
      </c>
      <c r="DI1155" s="1">
        <v>341</v>
      </c>
      <c r="DJ1155" s="1">
        <v>339.5</v>
      </c>
      <c r="DK1155" s="1">
        <v>81</v>
      </c>
      <c r="DL1155" s="1">
        <v>227</v>
      </c>
      <c r="DM1155" s="1">
        <v>304</v>
      </c>
      <c r="DN1155" s="1">
        <v>148</v>
      </c>
      <c r="DO1155" s="1">
        <v>152</v>
      </c>
      <c r="DP1155" s="1">
        <v>1228</v>
      </c>
      <c r="DQ1155" s="1">
        <v>197</v>
      </c>
      <c r="DR1155" s="1">
        <v>33</v>
      </c>
      <c r="DS1155" s="1">
        <v>0.85099999999999998</v>
      </c>
      <c r="DT1155" s="1">
        <v>91.8065</v>
      </c>
      <c r="DU1155" s="1">
        <v>106.2373</v>
      </c>
      <c r="DV1155" s="1">
        <v>6.32</v>
      </c>
      <c r="DW1155" s="1">
        <v>60.152299999999997</v>
      </c>
      <c r="DX1155" s="1">
        <v>4.7249999999999996</v>
      </c>
      <c r="DY1155" s="1">
        <v>7118</v>
      </c>
      <c r="DZ1155" s="20" t="s">
        <v>57</v>
      </c>
    </row>
    <row r="1156" spans="1:130">
      <c r="A1156" s="5">
        <v>1156</v>
      </c>
      <c r="B1156" s="1">
        <v>12</v>
      </c>
      <c r="C1156" s="9">
        <v>352810</v>
      </c>
      <c r="D1156" s="9">
        <v>7863954</v>
      </c>
      <c r="E1156" s="22">
        <v>-40.401400000000002</v>
      </c>
      <c r="F1156" s="22">
        <v>-19.313300000000002</v>
      </c>
      <c r="G1156" s="6">
        <v>0</v>
      </c>
      <c r="H1156" s="2">
        <f t="shared" si="756"/>
        <v>0</v>
      </c>
      <c r="I1156" s="2">
        <f t="shared" si="757"/>
        <v>0</v>
      </c>
      <c r="J1156" s="6">
        <v>0</v>
      </c>
      <c r="K1156" s="2">
        <f t="shared" si="758"/>
        <v>0</v>
      </c>
      <c r="L1156" s="2">
        <f t="shared" si="759"/>
        <v>0</v>
      </c>
      <c r="M1156" s="6">
        <v>165382.63961099999</v>
      </c>
      <c r="N1156" s="2">
        <f t="shared" si="760"/>
        <v>0.165382639611</v>
      </c>
      <c r="O1156" s="2">
        <f t="shared" si="761"/>
        <v>0.66153055844399999</v>
      </c>
      <c r="P1156" s="6">
        <v>191698.593001</v>
      </c>
      <c r="Q1156" s="2">
        <f t="shared" si="762"/>
        <v>0.19169859300100001</v>
      </c>
      <c r="R1156" s="2">
        <f t="shared" si="763"/>
        <v>0.76679437200400002</v>
      </c>
      <c r="S1156" s="6">
        <v>6672640.9312500004</v>
      </c>
      <c r="T1156" s="2">
        <f t="shared" si="764"/>
        <v>6.6726409312500001</v>
      </c>
      <c r="U1156" s="2">
        <f t="shared" si="765"/>
        <v>26.690563725000001</v>
      </c>
      <c r="V1156" s="6">
        <v>0</v>
      </c>
      <c r="W1156" s="2">
        <f t="shared" si="766"/>
        <v>0</v>
      </c>
      <c r="X1156" s="2">
        <f t="shared" si="767"/>
        <v>0</v>
      </c>
      <c r="Y1156" s="6">
        <v>0</v>
      </c>
      <c r="Z1156" s="2">
        <f t="shared" si="768"/>
        <v>0</v>
      </c>
      <c r="AA1156" s="2">
        <f t="shared" si="769"/>
        <v>0</v>
      </c>
      <c r="AB1156" s="6">
        <v>0</v>
      </c>
      <c r="AC1156" s="2">
        <f t="shared" si="770"/>
        <v>0</v>
      </c>
      <c r="AD1156" s="2">
        <f t="shared" si="771"/>
        <v>0</v>
      </c>
      <c r="AE1156" s="6">
        <v>14887189.032299999</v>
      </c>
      <c r="AF1156" s="2">
        <f t="shared" si="772"/>
        <v>14.887189032299998</v>
      </c>
      <c r="AG1156" s="2">
        <f t="shared" si="773"/>
        <v>59.548756129200001</v>
      </c>
      <c r="AH1156" s="6">
        <v>0</v>
      </c>
      <c r="AI1156" s="2">
        <f t="shared" si="774"/>
        <v>0</v>
      </c>
      <c r="AJ1156" s="2">
        <f t="shared" si="775"/>
        <v>0</v>
      </c>
      <c r="AK1156" s="6">
        <v>0</v>
      </c>
      <c r="AL1156" s="2">
        <f t="shared" si="776"/>
        <v>0</v>
      </c>
      <c r="AM1156" s="2">
        <f t="shared" si="777"/>
        <v>0</v>
      </c>
      <c r="AN1156" s="6">
        <v>0</v>
      </c>
      <c r="AO1156" s="2">
        <f t="shared" si="778"/>
        <v>0</v>
      </c>
      <c r="AP1156" s="2">
        <f t="shared" si="779"/>
        <v>0</v>
      </c>
      <c r="AQ1156" s="6">
        <v>3083088.8037999999</v>
      </c>
      <c r="AR1156" s="2">
        <f t="shared" si="780"/>
        <v>3.0830888037999999</v>
      </c>
      <c r="AS1156" s="2">
        <f t="shared" si="781"/>
        <v>12.3323552152</v>
      </c>
      <c r="AT1156" s="2">
        <v>25000000</v>
      </c>
      <c r="AU1156" s="2">
        <v>6435353.4839500003</v>
      </c>
      <c r="AV1156" s="2">
        <f t="shared" si="782"/>
        <v>6.4353534839500002</v>
      </c>
      <c r="AW1156" s="2">
        <f t="shared" si="783"/>
        <v>25.741413935800001</v>
      </c>
      <c r="AX1156" s="2">
        <v>0</v>
      </c>
      <c r="AY1156" s="2">
        <f t="shared" si="784"/>
        <v>0</v>
      </c>
      <c r="AZ1156" s="2">
        <f t="shared" si="785"/>
        <v>0</v>
      </c>
      <c r="BA1156" s="2">
        <v>18564646.516100001</v>
      </c>
      <c r="BB1156" s="2">
        <f t="shared" si="786"/>
        <v>18.564646516100002</v>
      </c>
      <c r="BC1156" s="2">
        <f t="shared" si="787"/>
        <v>74.258586064400006</v>
      </c>
      <c r="BD1156" s="2">
        <v>0</v>
      </c>
      <c r="BE1156" s="2">
        <f t="shared" si="788"/>
        <v>0</v>
      </c>
      <c r="BF1156" s="2">
        <f t="shared" si="789"/>
        <v>0</v>
      </c>
      <c r="BG1156" s="2">
        <v>25000000</v>
      </c>
      <c r="BH1156" s="2">
        <f t="shared" si="790"/>
        <v>25</v>
      </c>
      <c r="BI1156" s="2">
        <f t="shared" si="791"/>
        <v>100</v>
      </c>
      <c r="BJ1156" s="2">
        <v>0</v>
      </c>
      <c r="BK1156" s="2">
        <f t="shared" si="792"/>
        <v>0</v>
      </c>
      <c r="BL1156" s="2">
        <f t="shared" si="793"/>
        <v>0</v>
      </c>
      <c r="BM1156" s="2">
        <v>0</v>
      </c>
      <c r="BN1156" s="2">
        <f t="shared" si="794"/>
        <v>0</v>
      </c>
      <c r="BO1156" s="2">
        <f t="shared" si="795"/>
        <v>0</v>
      </c>
      <c r="BP1156" s="2">
        <v>0</v>
      </c>
      <c r="BQ1156" s="2">
        <f t="shared" si="796"/>
        <v>0</v>
      </c>
      <c r="BR1156" s="2">
        <f t="shared" si="797"/>
        <v>0</v>
      </c>
      <c r="BS1156" s="2">
        <v>25000000</v>
      </c>
      <c r="BT1156" s="1">
        <v>86</v>
      </c>
      <c r="BU1156" s="1">
        <v>464</v>
      </c>
      <c r="BV1156" s="2">
        <v>240.97727272727272</v>
      </c>
      <c r="BW1156" s="1">
        <v>81</v>
      </c>
      <c r="BX1156" s="2">
        <v>234.02127659574469</v>
      </c>
      <c r="BY1156" s="1">
        <v>316</v>
      </c>
      <c r="BZ1156" s="1">
        <v>144</v>
      </c>
      <c r="CA1156" s="2">
        <v>151.06382978723406</v>
      </c>
      <c r="CB1156" s="2">
        <v>1203.4255319148936</v>
      </c>
      <c r="CC1156" s="1">
        <v>197</v>
      </c>
      <c r="CD1156" s="1">
        <v>30</v>
      </c>
      <c r="CE1156" s="2">
        <v>0.85099999999999998</v>
      </c>
      <c r="CF1156" s="2">
        <v>91.8065</v>
      </c>
      <c r="CG1156" s="2">
        <v>106.2373</v>
      </c>
      <c r="CH1156" s="2">
        <v>6.32</v>
      </c>
      <c r="CI1156" s="2">
        <v>60.152299999999997</v>
      </c>
      <c r="CJ1156" s="2">
        <v>4.7249999999999996</v>
      </c>
      <c r="CK1156" s="9">
        <v>7118</v>
      </c>
      <c r="CL1156" s="8">
        <v>0</v>
      </c>
      <c r="CM1156" s="8">
        <v>0</v>
      </c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">
        <v>1</v>
      </c>
      <c r="DG1156" s="1">
        <v>4</v>
      </c>
      <c r="DH1156" s="1">
        <v>101</v>
      </c>
      <c r="DI1156" s="1">
        <v>101</v>
      </c>
      <c r="DJ1156" s="1">
        <v>101</v>
      </c>
      <c r="DK1156" s="1">
        <v>81</v>
      </c>
      <c r="DL1156" s="1">
        <v>241</v>
      </c>
      <c r="DM1156" s="1">
        <v>316</v>
      </c>
      <c r="DN1156" s="1">
        <v>165</v>
      </c>
      <c r="DO1156" s="1">
        <v>151</v>
      </c>
      <c r="DP1156" s="1">
        <v>1177</v>
      </c>
      <c r="DQ1156" s="1">
        <v>192</v>
      </c>
      <c r="DR1156" s="1">
        <v>30</v>
      </c>
      <c r="DS1156" s="1">
        <v>0.85099999999999998</v>
      </c>
      <c r="DT1156" s="1">
        <v>91.8065</v>
      </c>
      <c r="DU1156" s="1">
        <v>106.2373</v>
      </c>
      <c r="DV1156" s="1">
        <v>6.32</v>
      </c>
      <c r="DW1156" s="1">
        <v>60.152299999999997</v>
      </c>
      <c r="DX1156" s="1">
        <v>4.7249999999999996</v>
      </c>
      <c r="DY1156" s="1">
        <v>7118</v>
      </c>
      <c r="DZ1156" s="20" t="s">
        <v>57</v>
      </c>
    </row>
    <row r="1157" spans="1:130">
      <c r="A1157" s="5">
        <v>1157</v>
      </c>
      <c r="B1157" s="1">
        <v>12</v>
      </c>
      <c r="C1157" s="9">
        <v>357810</v>
      </c>
      <c r="D1157" s="9">
        <v>7863954</v>
      </c>
      <c r="E1157" s="22">
        <v>-40.3538</v>
      </c>
      <c r="F1157" s="22">
        <v>-19.313700000000001</v>
      </c>
      <c r="G1157" s="6">
        <v>0</v>
      </c>
      <c r="H1157" s="2">
        <f t="shared" si="756"/>
        <v>0</v>
      </c>
      <c r="I1157" s="2">
        <f t="shared" si="757"/>
        <v>0</v>
      </c>
      <c r="J1157" s="6">
        <v>0</v>
      </c>
      <c r="K1157" s="2">
        <f t="shared" si="758"/>
        <v>0</v>
      </c>
      <c r="L1157" s="2">
        <f t="shared" si="759"/>
        <v>0</v>
      </c>
      <c r="M1157" s="6">
        <v>894236.41016600002</v>
      </c>
      <c r="N1157" s="2">
        <f t="shared" si="760"/>
        <v>0.89423641016599997</v>
      </c>
      <c r="O1157" s="2">
        <f t="shared" si="761"/>
        <v>3.5769456406639999</v>
      </c>
      <c r="P1157" s="6">
        <v>95399.3970004</v>
      </c>
      <c r="Q1157" s="2">
        <f t="shared" si="762"/>
        <v>9.5399397000399996E-2</v>
      </c>
      <c r="R1157" s="2">
        <f t="shared" si="763"/>
        <v>0.38159758800159999</v>
      </c>
      <c r="S1157" s="6">
        <v>3468987.8059299998</v>
      </c>
      <c r="T1157" s="2">
        <f t="shared" si="764"/>
        <v>3.4689878059299999</v>
      </c>
      <c r="U1157" s="2">
        <f t="shared" si="765"/>
        <v>13.875951223719998</v>
      </c>
      <c r="V1157" s="6">
        <v>0</v>
      </c>
      <c r="W1157" s="2">
        <f t="shared" si="766"/>
        <v>0</v>
      </c>
      <c r="X1157" s="2">
        <f t="shared" si="767"/>
        <v>0</v>
      </c>
      <c r="Y1157" s="6">
        <v>0</v>
      </c>
      <c r="Z1157" s="2">
        <f t="shared" si="768"/>
        <v>0</v>
      </c>
      <c r="AA1157" s="2">
        <f t="shared" si="769"/>
        <v>0</v>
      </c>
      <c r="AB1157" s="6">
        <v>0</v>
      </c>
      <c r="AC1157" s="2">
        <f t="shared" si="770"/>
        <v>0</v>
      </c>
      <c r="AD1157" s="2">
        <f t="shared" si="771"/>
        <v>0</v>
      </c>
      <c r="AE1157" s="6">
        <v>19467657.6754</v>
      </c>
      <c r="AF1157" s="2">
        <f t="shared" si="772"/>
        <v>19.467657675400002</v>
      </c>
      <c r="AG1157" s="2">
        <f t="shared" si="773"/>
        <v>77.870630701599993</v>
      </c>
      <c r="AH1157" s="6">
        <v>0</v>
      </c>
      <c r="AI1157" s="2">
        <f t="shared" si="774"/>
        <v>0</v>
      </c>
      <c r="AJ1157" s="2">
        <f t="shared" si="775"/>
        <v>0</v>
      </c>
      <c r="AK1157" s="6">
        <v>0</v>
      </c>
      <c r="AL1157" s="2">
        <f t="shared" si="776"/>
        <v>0</v>
      </c>
      <c r="AM1157" s="2">
        <f t="shared" si="777"/>
        <v>0</v>
      </c>
      <c r="AN1157" s="6">
        <v>0</v>
      </c>
      <c r="AO1157" s="2">
        <f t="shared" si="778"/>
        <v>0</v>
      </c>
      <c r="AP1157" s="2">
        <f t="shared" si="779"/>
        <v>0</v>
      </c>
      <c r="AQ1157" s="6">
        <v>1073718.7115</v>
      </c>
      <c r="AR1157" s="2">
        <f t="shared" si="780"/>
        <v>1.0737187115</v>
      </c>
      <c r="AS1157" s="2">
        <f t="shared" si="781"/>
        <v>4.2948748459999999</v>
      </c>
      <c r="AT1157" s="2">
        <v>25000000</v>
      </c>
      <c r="AU1157" s="2">
        <v>0</v>
      </c>
      <c r="AV1157" s="2">
        <f t="shared" si="782"/>
        <v>0</v>
      </c>
      <c r="AW1157" s="2">
        <f t="shared" si="783"/>
        <v>0</v>
      </c>
      <c r="AX1157" s="2">
        <v>0</v>
      </c>
      <c r="AY1157" s="2">
        <f t="shared" si="784"/>
        <v>0</v>
      </c>
      <c r="AZ1157" s="2">
        <f t="shared" si="785"/>
        <v>0</v>
      </c>
      <c r="BA1157" s="2">
        <v>25000000</v>
      </c>
      <c r="BB1157" s="2">
        <f t="shared" si="786"/>
        <v>25</v>
      </c>
      <c r="BC1157" s="2">
        <f t="shared" si="787"/>
        <v>100</v>
      </c>
      <c r="BD1157" s="2">
        <v>0</v>
      </c>
      <c r="BE1157" s="2">
        <f t="shared" si="788"/>
        <v>0</v>
      </c>
      <c r="BF1157" s="2">
        <f t="shared" si="789"/>
        <v>0</v>
      </c>
      <c r="BG1157" s="2">
        <v>25000000</v>
      </c>
      <c r="BH1157" s="2">
        <f t="shared" si="790"/>
        <v>25</v>
      </c>
      <c r="BI1157" s="2">
        <f t="shared" si="791"/>
        <v>100</v>
      </c>
      <c r="BJ1157" s="2">
        <v>0</v>
      </c>
      <c r="BK1157" s="2">
        <f t="shared" si="792"/>
        <v>0</v>
      </c>
      <c r="BL1157" s="2">
        <f t="shared" si="793"/>
        <v>0</v>
      </c>
      <c r="BM1157" s="2">
        <v>0</v>
      </c>
      <c r="BN1157" s="2">
        <f t="shared" si="794"/>
        <v>0</v>
      </c>
      <c r="BO1157" s="2">
        <f t="shared" si="795"/>
        <v>0</v>
      </c>
      <c r="BP1157" s="2">
        <v>0</v>
      </c>
      <c r="BQ1157" s="2">
        <f t="shared" si="796"/>
        <v>0</v>
      </c>
      <c r="BR1157" s="2">
        <f t="shared" si="797"/>
        <v>0</v>
      </c>
      <c r="BS1157" s="2">
        <v>25000000</v>
      </c>
      <c r="BT1157" s="1">
        <v>76</v>
      </c>
      <c r="BU1157" s="1">
        <v>287</v>
      </c>
      <c r="BV1157" s="2">
        <v>134.72222222222223</v>
      </c>
      <c r="BW1157" s="1">
        <v>81</v>
      </c>
      <c r="BX1157" s="2">
        <v>238.9111111111111</v>
      </c>
      <c r="BY1157" s="1">
        <v>317</v>
      </c>
      <c r="BZ1157" s="1">
        <v>155</v>
      </c>
      <c r="CA1157" s="2">
        <v>150.04444444444445</v>
      </c>
      <c r="CB1157" s="2">
        <v>1187.4888888888888</v>
      </c>
      <c r="CC1157" s="1">
        <v>194</v>
      </c>
      <c r="CD1157" s="1">
        <v>31</v>
      </c>
      <c r="CE1157" s="2">
        <v>0.85099999999999998</v>
      </c>
      <c r="CF1157" s="2">
        <v>91.8065</v>
      </c>
      <c r="CG1157" s="2">
        <v>106.2373</v>
      </c>
      <c r="CH1157" s="2">
        <v>6.32</v>
      </c>
      <c r="CI1157" s="2">
        <v>60.152299999999997</v>
      </c>
      <c r="CJ1157" s="2">
        <v>4.7249999999999996</v>
      </c>
      <c r="CK1157" s="9">
        <v>7118</v>
      </c>
      <c r="CL1157" s="8">
        <v>0</v>
      </c>
      <c r="CM1157" s="8">
        <v>0</v>
      </c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">
        <v>1</v>
      </c>
      <c r="DG1157" s="1">
        <v>40</v>
      </c>
      <c r="DH1157" s="1">
        <v>73</v>
      </c>
      <c r="DI1157" s="1">
        <v>73</v>
      </c>
      <c r="DJ1157" s="1">
        <v>73</v>
      </c>
      <c r="DK1157" s="1">
        <v>81</v>
      </c>
      <c r="DL1157" s="1">
        <v>242</v>
      </c>
      <c r="DM1157" s="1">
        <v>317</v>
      </c>
      <c r="DN1157" s="1">
        <v>166</v>
      </c>
      <c r="DO1157" s="1">
        <v>151</v>
      </c>
      <c r="DP1157" s="1">
        <v>1173</v>
      </c>
      <c r="DQ1157" s="1">
        <v>190</v>
      </c>
      <c r="DR1157" s="1">
        <v>31</v>
      </c>
      <c r="DS1157" s="1">
        <v>0.85099999999999998</v>
      </c>
      <c r="DT1157" s="1">
        <v>91.8065</v>
      </c>
      <c r="DU1157" s="1">
        <v>106.2373</v>
      </c>
      <c r="DV1157" s="1">
        <v>6.32</v>
      </c>
      <c r="DW1157" s="1">
        <v>60.152299999999997</v>
      </c>
      <c r="DX1157" s="1">
        <v>4.7249999999999996</v>
      </c>
      <c r="DY1157" s="1">
        <v>7118</v>
      </c>
      <c r="DZ1157" s="20" t="s">
        <v>57</v>
      </c>
    </row>
    <row r="1158" spans="1:130">
      <c r="A1158" s="5">
        <v>1158</v>
      </c>
      <c r="B1158" s="1">
        <v>12</v>
      </c>
      <c r="C1158" s="9">
        <v>362810</v>
      </c>
      <c r="D1158" s="9">
        <v>7863954</v>
      </c>
      <c r="E1158" s="22">
        <v>-40.306199999999997</v>
      </c>
      <c r="F1158" s="22">
        <v>-19.314</v>
      </c>
      <c r="G1158" s="6">
        <v>0</v>
      </c>
      <c r="H1158" s="2">
        <f t="shared" si="756"/>
        <v>0</v>
      </c>
      <c r="I1158" s="2">
        <f t="shared" si="757"/>
        <v>0</v>
      </c>
      <c r="J1158" s="6">
        <v>0</v>
      </c>
      <c r="K1158" s="2">
        <f t="shared" si="758"/>
        <v>0</v>
      </c>
      <c r="L1158" s="2">
        <f t="shared" si="759"/>
        <v>0</v>
      </c>
      <c r="M1158" s="6">
        <v>1035774.28595</v>
      </c>
      <c r="N1158" s="2">
        <f t="shared" si="760"/>
        <v>1.0357742859500001</v>
      </c>
      <c r="O1158" s="2">
        <f t="shared" si="761"/>
        <v>4.1430971438000004</v>
      </c>
      <c r="P1158" s="6">
        <v>91440.022896499999</v>
      </c>
      <c r="Q1158" s="2">
        <f t="shared" si="762"/>
        <v>9.1440022896499995E-2</v>
      </c>
      <c r="R1158" s="2">
        <f t="shared" si="763"/>
        <v>0.36576009158599998</v>
      </c>
      <c r="S1158" s="6">
        <v>4875163.4548000004</v>
      </c>
      <c r="T1158" s="2">
        <f t="shared" si="764"/>
        <v>4.8751634548</v>
      </c>
      <c r="U1158" s="2">
        <f t="shared" si="765"/>
        <v>19.5006538192</v>
      </c>
      <c r="V1158" s="6">
        <v>0</v>
      </c>
      <c r="W1158" s="2">
        <f t="shared" si="766"/>
        <v>0</v>
      </c>
      <c r="X1158" s="2">
        <f t="shared" si="767"/>
        <v>0</v>
      </c>
      <c r="Y1158" s="6">
        <v>0</v>
      </c>
      <c r="Z1158" s="2">
        <f t="shared" si="768"/>
        <v>0</v>
      </c>
      <c r="AA1158" s="2">
        <f t="shared" si="769"/>
        <v>0</v>
      </c>
      <c r="AB1158" s="6">
        <v>0</v>
      </c>
      <c r="AC1158" s="2">
        <f t="shared" si="770"/>
        <v>0</v>
      </c>
      <c r="AD1158" s="2">
        <f t="shared" si="771"/>
        <v>0</v>
      </c>
      <c r="AE1158" s="6">
        <v>15888619.6425</v>
      </c>
      <c r="AF1158" s="2">
        <f t="shared" si="772"/>
        <v>15.8886196425</v>
      </c>
      <c r="AG1158" s="2">
        <f t="shared" si="773"/>
        <v>63.554478569999993</v>
      </c>
      <c r="AH1158" s="6">
        <v>0</v>
      </c>
      <c r="AI1158" s="2">
        <f t="shared" si="774"/>
        <v>0</v>
      </c>
      <c r="AJ1158" s="2">
        <f t="shared" si="775"/>
        <v>0</v>
      </c>
      <c r="AK1158" s="6">
        <v>0</v>
      </c>
      <c r="AL1158" s="2">
        <f t="shared" si="776"/>
        <v>0</v>
      </c>
      <c r="AM1158" s="2">
        <f t="shared" si="777"/>
        <v>0</v>
      </c>
      <c r="AN1158" s="6">
        <v>8549.9175001799995</v>
      </c>
      <c r="AO1158" s="2">
        <f t="shared" si="778"/>
        <v>8.5499175001799987E-3</v>
      </c>
      <c r="AP1158" s="2">
        <f t="shared" si="779"/>
        <v>3.4199670000720002E-2</v>
      </c>
      <c r="AQ1158" s="6">
        <v>3100452.67637</v>
      </c>
      <c r="AR1158" s="2">
        <f t="shared" si="780"/>
        <v>3.1004526763700002</v>
      </c>
      <c r="AS1158" s="2">
        <f t="shared" si="781"/>
        <v>12.401810705480001</v>
      </c>
      <c r="AT1158" s="2">
        <v>25000000</v>
      </c>
      <c r="AU1158" s="2">
        <v>0</v>
      </c>
      <c r="AV1158" s="2">
        <f t="shared" si="782"/>
        <v>0</v>
      </c>
      <c r="AW1158" s="2">
        <f t="shared" si="783"/>
        <v>0</v>
      </c>
      <c r="AX1158" s="2">
        <v>0</v>
      </c>
      <c r="AY1158" s="2">
        <f t="shared" si="784"/>
        <v>0</v>
      </c>
      <c r="AZ1158" s="2">
        <f t="shared" si="785"/>
        <v>0</v>
      </c>
      <c r="BA1158" s="2">
        <v>25000000</v>
      </c>
      <c r="BB1158" s="2">
        <f t="shared" si="786"/>
        <v>25</v>
      </c>
      <c r="BC1158" s="2">
        <f t="shared" si="787"/>
        <v>100</v>
      </c>
      <c r="BD1158" s="2">
        <v>0</v>
      </c>
      <c r="BE1158" s="2">
        <f t="shared" si="788"/>
        <v>0</v>
      </c>
      <c r="BF1158" s="2">
        <f t="shared" si="789"/>
        <v>0</v>
      </c>
      <c r="BG1158" s="2">
        <v>25000000</v>
      </c>
      <c r="BH1158" s="2">
        <f t="shared" si="790"/>
        <v>25</v>
      </c>
      <c r="BI1158" s="2">
        <f t="shared" si="791"/>
        <v>100</v>
      </c>
      <c r="BJ1158" s="2">
        <v>0</v>
      </c>
      <c r="BK1158" s="2">
        <f t="shared" si="792"/>
        <v>0</v>
      </c>
      <c r="BL1158" s="2">
        <f t="shared" si="793"/>
        <v>0</v>
      </c>
      <c r="BM1158" s="2">
        <v>0</v>
      </c>
      <c r="BN1158" s="2">
        <f t="shared" si="794"/>
        <v>0</v>
      </c>
      <c r="BO1158" s="2">
        <f t="shared" si="795"/>
        <v>0</v>
      </c>
      <c r="BP1158" s="2">
        <v>0</v>
      </c>
      <c r="BQ1158" s="2">
        <f t="shared" si="796"/>
        <v>0</v>
      </c>
      <c r="BR1158" s="2">
        <f t="shared" si="797"/>
        <v>0</v>
      </c>
      <c r="BS1158" s="2">
        <v>25000000</v>
      </c>
      <c r="BT1158" s="1">
        <v>80</v>
      </c>
      <c r="BU1158" s="1">
        <v>301</v>
      </c>
      <c r="BV1158" s="2">
        <v>147.23809523809524</v>
      </c>
      <c r="BW1158" s="1">
        <v>81</v>
      </c>
      <c r="BX1158" s="2">
        <v>237.5</v>
      </c>
      <c r="BY1158" s="1">
        <v>316</v>
      </c>
      <c r="BZ1158" s="1">
        <v>155</v>
      </c>
      <c r="CA1158" s="2">
        <v>148.84210526315789</v>
      </c>
      <c r="CB1158" s="2">
        <v>1196.578947368421</v>
      </c>
      <c r="CC1158" s="1">
        <v>194</v>
      </c>
      <c r="CD1158" s="1">
        <v>32</v>
      </c>
      <c r="CE1158" s="2">
        <v>0.85099999999999998</v>
      </c>
      <c r="CF1158" s="2">
        <v>91.8065</v>
      </c>
      <c r="CG1158" s="2">
        <v>106.2373</v>
      </c>
      <c r="CH1158" s="2">
        <v>6.32</v>
      </c>
      <c r="CI1158" s="2">
        <v>60.152299999999997</v>
      </c>
      <c r="CJ1158" s="2">
        <v>4.7249999999999996</v>
      </c>
      <c r="CK1158" s="9">
        <v>7118</v>
      </c>
      <c r="CL1158" s="8">
        <v>0</v>
      </c>
      <c r="CM1158" s="8">
        <v>0</v>
      </c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">
        <v>3</v>
      </c>
      <c r="DG1158" s="1">
        <v>8</v>
      </c>
      <c r="DH1158" s="1">
        <v>73</v>
      </c>
      <c r="DI1158" s="1">
        <v>97</v>
      </c>
      <c r="DJ1158" s="1">
        <v>85</v>
      </c>
      <c r="DK1158" s="1">
        <v>81</v>
      </c>
      <c r="DL1158" s="1">
        <v>239.33333333333334</v>
      </c>
      <c r="DM1158" s="1">
        <v>314</v>
      </c>
      <c r="DN1158" s="1">
        <v>164</v>
      </c>
      <c r="DO1158" s="1">
        <v>148.66666666666666</v>
      </c>
      <c r="DP1158" s="1">
        <v>1189.6666666666667</v>
      </c>
      <c r="DQ1158" s="1">
        <v>192</v>
      </c>
      <c r="DR1158" s="1">
        <v>32</v>
      </c>
      <c r="DS1158" s="1">
        <v>0.85099999999999998</v>
      </c>
      <c r="DT1158" s="1">
        <v>91.806499999999986</v>
      </c>
      <c r="DU1158" s="1">
        <v>106.2373</v>
      </c>
      <c r="DV1158" s="1">
        <v>6.32</v>
      </c>
      <c r="DW1158" s="1">
        <v>60.152299999999997</v>
      </c>
      <c r="DX1158" s="1">
        <v>4.7249999999999996</v>
      </c>
      <c r="DY1158" s="1">
        <v>7118</v>
      </c>
      <c r="DZ1158" s="20" t="s">
        <v>57</v>
      </c>
    </row>
    <row r="1159" spans="1:130">
      <c r="A1159" s="5">
        <v>1159</v>
      </c>
      <c r="B1159" s="1">
        <v>12</v>
      </c>
      <c r="C1159" s="9">
        <v>367810</v>
      </c>
      <c r="D1159" s="9">
        <v>7863954</v>
      </c>
      <c r="E1159" s="22">
        <v>-40.258600000000001</v>
      </c>
      <c r="F1159" s="22">
        <v>-19.314399999999999</v>
      </c>
      <c r="G1159" s="6">
        <v>0</v>
      </c>
      <c r="H1159" s="2">
        <f t="shared" si="756"/>
        <v>0</v>
      </c>
      <c r="I1159" s="2">
        <f t="shared" si="757"/>
        <v>0</v>
      </c>
      <c r="J1159" s="6">
        <v>0</v>
      </c>
      <c r="K1159" s="2">
        <f t="shared" si="758"/>
        <v>0</v>
      </c>
      <c r="L1159" s="2">
        <f t="shared" si="759"/>
        <v>0</v>
      </c>
      <c r="M1159" s="6">
        <v>1722349.6021199999</v>
      </c>
      <c r="N1159" s="2">
        <f t="shared" si="760"/>
        <v>1.72234960212</v>
      </c>
      <c r="O1159" s="2">
        <f t="shared" si="761"/>
        <v>6.8893984084799991</v>
      </c>
      <c r="P1159" s="6">
        <v>514935.54135399999</v>
      </c>
      <c r="Q1159" s="2">
        <f t="shared" si="762"/>
        <v>0.51493554135399999</v>
      </c>
      <c r="R1159" s="2">
        <f t="shared" si="763"/>
        <v>2.059742165416</v>
      </c>
      <c r="S1159" s="6">
        <v>3382823.7092300002</v>
      </c>
      <c r="T1159" s="2">
        <f t="shared" si="764"/>
        <v>3.3828237092300002</v>
      </c>
      <c r="U1159" s="2">
        <f t="shared" si="765"/>
        <v>13.531294836919999</v>
      </c>
      <c r="V1159" s="6">
        <v>0</v>
      </c>
      <c r="W1159" s="2">
        <f t="shared" si="766"/>
        <v>0</v>
      </c>
      <c r="X1159" s="2">
        <f t="shared" si="767"/>
        <v>0</v>
      </c>
      <c r="Y1159" s="6">
        <v>0</v>
      </c>
      <c r="Z1159" s="2">
        <f t="shared" si="768"/>
        <v>0</v>
      </c>
      <c r="AA1159" s="2">
        <f t="shared" si="769"/>
        <v>0</v>
      </c>
      <c r="AB1159" s="6">
        <v>0</v>
      </c>
      <c r="AC1159" s="2">
        <f t="shared" si="770"/>
        <v>0</v>
      </c>
      <c r="AD1159" s="2">
        <f t="shared" si="771"/>
        <v>0</v>
      </c>
      <c r="AE1159" s="6">
        <v>15969793.5528</v>
      </c>
      <c r="AF1159" s="2">
        <f t="shared" si="772"/>
        <v>15.969793552800001</v>
      </c>
      <c r="AG1159" s="2">
        <f t="shared" si="773"/>
        <v>63.879174211199995</v>
      </c>
      <c r="AH1159" s="6">
        <v>0</v>
      </c>
      <c r="AI1159" s="2">
        <f t="shared" si="774"/>
        <v>0</v>
      </c>
      <c r="AJ1159" s="2">
        <f t="shared" si="775"/>
        <v>0</v>
      </c>
      <c r="AK1159" s="6">
        <v>0</v>
      </c>
      <c r="AL1159" s="2">
        <f t="shared" si="776"/>
        <v>0</v>
      </c>
      <c r="AM1159" s="2">
        <f t="shared" si="777"/>
        <v>0</v>
      </c>
      <c r="AN1159" s="6">
        <v>0</v>
      </c>
      <c r="AO1159" s="2">
        <f t="shared" si="778"/>
        <v>0</v>
      </c>
      <c r="AP1159" s="2">
        <f t="shared" si="779"/>
        <v>0</v>
      </c>
      <c r="AQ1159" s="6">
        <v>3410097.5945299999</v>
      </c>
      <c r="AR1159" s="2">
        <f t="shared" si="780"/>
        <v>3.4100975945299998</v>
      </c>
      <c r="AS1159" s="2">
        <f t="shared" si="781"/>
        <v>13.640390378119999</v>
      </c>
      <c r="AT1159" s="2">
        <v>25000000</v>
      </c>
      <c r="AU1159" s="2">
        <v>0</v>
      </c>
      <c r="AV1159" s="2">
        <f t="shared" si="782"/>
        <v>0</v>
      </c>
      <c r="AW1159" s="2">
        <f t="shared" si="783"/>
        <v>0</v>
      </c>
      <c r="AX1159" s="2">
        <v>0</v>
      </c>
      <c r="AY1159" s="2">
        <f t="shared" si="784"/>
        <v>0</v>
      </c>
      <c r="AZ1159" s="2">
        <f t="shared" si="785"/>
        <v>0</v>
      </c>
      <c r="BA1159" s="2">
        <v>25000000</v>
      </c>
      <c r="BB1159" s="2">
        <f t="shared" si="786"/>
        <v>25</v>
      </c>
      <c r="BC1159" s="2">
        <f t="shared" si="787"/>
        <v>100</v>
      </c>
      <c r="BD1159" s="2">
        <v>0</v>
      </c>
      <c r="BE1159" s="2">
        <f t="shared" si="788"/>
        <v>0</v>
      </c>
      <c r="BF1159" s="2">
        <f t="shared" si="789"/>
        <v>0</v>
      </c>
      <c r="BG1159" s="2">
        <v>25000000</v>
      </c>
      <c r="BH1159" s="2">
        <f t="shared" si="790"/>
        <v>25</v>
      </c>
      <c r="BI1159" s="2">
        <f t="shared" si="791"/>
        <v>100</v>
      </c>
      <c r="BJ1159" s="2">
        <v>0</v>
      </c>
      <c r="BK1159" s="2">
        <f t="shared" si="792"/>
        <v>0</v>
      </c>
      <c r="BL1159" s="2">
        <f t="shared" si="793"/>
        <v>0</v>
      </c>
      <c r="BM1159" s="2">
        <v>0</v>
      </c>
      <c r="BN1159" s="2">
        <f t="shared" si="794"/>
        <v>0</v>
      </c>
      <c r="BO1159" s="2">
        <f t="shared" si="795"/>
        <v>0</v>
      </c>
      <c r="BP1159" s="2">
        <v>0</v>
      </c>
      <c r="BQ1159" s="2">
        <f t="shared" si="796"/>
        <v>0</v>
      </c>
      <c r="BR1159" s="2">
        <f t="shared" si="797"/>
        <v>0</v>
      </c>
      <c r="BS1159" s="2">
        <v>25000000</v>
      </c>
      <c r="BT1159" s="1">
        <v>72</v>
      </c>
      <c r="BU1159" s="1">
        <v>243</v>
      </c>
      <c r="BV1159" s="2">
        <v>119.05</v>
      </c>
      <c r="BW1159" s="1">
        <v>81</v>
      </c>
      <c r="BX1159" s="2">
        <v>238.70454545454547</v>
      </c>
      <c r="BY1159" s="1">
        <v>315</v>
      </c>
      <c r="BZ1159" s="1">
        <v>158</v>
      </c>
      <c r="CA1159" s="2">
        <v>148.09090909090909</v>
      </c>
      <c r="CB1159" s="2">
        <v>1195.4545454545455</v>
      </c>
      <c r="CC1159" s="1">
        <v>192</v>
      </c>
      <c r="CD1159" s="1">
        <v>32</v>
      </c>
      <c r="CE1159" s="2">
        <v>0.85099999999999998</v>
      </c>
      <c r="CF1159" s="2">
        <v>91.8065</v>
      </c>
      <c r="CG1159" s="2">
        <v>106.2373</v>
      </c>
      <c r="CH1159" s="2">
        <v>6.32</v>
      </c>
      <c r="CI1159" s="2">
        <v>60.152299999999997</v>
      </c>
      <c r="CJ1159" s="2">
        <v>4.7249999999999996</v>
      </c>
      <c r="CK1159" s="9">
        <v>7118</v>
      </c>
      <c r="CL1159" s="8">
        <v>0</v>
      </c>
      <c r="CM1159" s="8">
        <v>0</v>
      </c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">
        <v>1</v>
      </c>
      <c r="DG1159" s="1">
        <v>2</v>
      </c>
      <c r="DH1159" s="1">
        <v>79</v>
      </c>
      <c r="DI1159" s="1">
        <v>79</v>
      </c>
      <c r="DJ1159" s="1">
        <v>79</v>
      </c>
      <c r="DK1159" s="1">
        <v>81</v>
      </c>
      <c r="DL1159" s="1">
        <v>239</v>
      </c>
      <c r="DM1159" s="1">
        <v>312</v>
      </c>
      <c r="DN1159" s="1">
        <v>164</v>
      </c>
      <c r="DO1159" s="1">
        <v>148</v>
      </c>
      <c r="DP1159" s="1">
        <v>1197</v>
      </c>
      <c r="DQ1159" s="1">
        <v>190</v>
      </c>
      <c r="DR1159" s="1">
        <v>33</v>
      </c>
      <c r="DS1159" s="1">
        <v>0.85099999999999998</v>
      </c>
      <c r="DT1159" s="1">
        <v>91.8065</v>
      </c>
      <c r="DU1159" s="1">
        <v>106.2373</v>
      </c>
      <c r="DV1159" s="1">
        <v>6.32</v>
      </c>
      <c r="DW1159" s="1">
        <v>60.152299999999997</v>
      </c>
      <c r="DX1159" s="1">
        <v>4.7249999999999996</v>
      </c>
      <c r="DY1159" s="1">
        <v>7118</v>
      </c>
      <c r="DZ1159" s="20" t="s">
        <v>57</v>
      </c>
    </row>
    <row r="1160" spans="1:130">
      <c r="A1160" s="5">
        <v>1160</v>
      </c>
      <c r="B1160" s="1">
        <v>12</v>
      </c>
      <c r="C1160" s="9">
        <v>372810</v>
      </c>
      <c r="D1160" s="9">
        <v>7863954</v>
      </c>
      <c r="E1160" s="22">
        <v>-40.211100000000002</v>
      </c>
      <c r="F1160" s="22">
        <v>-19.314699999999998</v>
      </c>
      <c r="G1160" s="6">
        <v>0</v>
      </c>
      <c r="H1160" s="2">
        <f t="shared" si="756"/>
        <v>0</v>
      </c>
      <c r="I1160" s="2">
        <f t="shared" si="757"/>
        <v>0</v>
      </c>
      <c r="J1160" s="6">
        <v>0</v>
      </c>
      <c r="K1160" s="2">
        <f t="shared" si="758"/>
        <v>0</v>
      </c>
      <c r="L1160" s="2">
        <f t="shared" si="759"/>
        <v>0</v>
      </c>
      <c r="M1160" s="6">
        <v>3423023.58164</v>
      </c>
      <c r="N1160" s="2">
        <f t="shared" si="760"/>
        <v>3.4230235816399999</v>
      </c>
      <c r="O1160" s="2">
        <f t="shared" si="761"/>
        <v>13.692094326559999</v>
      </c>
      <c r="P1160" s="6">
        <v>199289.31712699999</v>
      </c>
      <c r="Q1160" s="2">
        <f t="shared" si="762"/>
        <v>0.19928931712699999</v>
      </c>
      <c r="R1160" s="2">
        <f t="shared" si="763"/>
        <v>0.79715726850799995</v>
      </c>
      <c r="S1160" s="6">
        <v>4539020.5784499999</v>
      </c>
      <c r="T1160" s="2">
        <f t="shared" si="764"/>
        <v>4.5390205784499997</v>
      </c>
      <c r="U1160" s="2">
        <f t="shared" si="765"/>
        <v>18.156082313800002</v>
      </c>
      <c r="V1160" s="6">
        <v>0</v>
      </c>
      <c r="W1160" s="2">
        <f t="shared" si="766"/>
        <v>0</v>
      </c>
      <c r="X1160" s="2">
        <f t="shared" si="767"/>
        <v>0</v>
      </c>
      <c r="Y1160" s="6">
        <v>0</v>
      </c>
      <c r="Z1160" s="2">
        <f t="shared" si="768"/>
        <v>0</v>
      </c>
      <c r="AA1160" s="2">
        <f t="shared" si="769"/>
        <v>0</v>
      </c>
      <c r="AB1160" s="6">
        <v>0</v>
      </c>
      <c r="AC1160" s="2">
        <f t="shared" si="770"/>
        <v>0</v>
      </c>
      <c r="AD1160" s="2">
        <f t="shared" si="771"/>
        <v>0</v>
      </c>
      <c r="AE1160" s="6">
        <v>12888968.8862</v>
      </c>
      <c r="AF1160" s="2">
        <f t="shared" si="772"/>
        <v>12.888968886199999</v>
      </c>
      <c r="AG1160" s="2">
        <f t="shared" si="773"/>
        <v>51.555875544800003</v>
      </c>
      <c r="AH1160" s="6">
        <v>0</v>
      </c>
      <c r="AI1160" s="2">
        <f t="shared" si="774"/>
        <v>0</v>
      </c>
      <c r="AJ1160" s="2">
        <f t="shared" si="775"/>
        <v>0</v>
      </c>
      <c r="AK1160" s="6">
        <v>0</v>
      </c>
      <c r="AL1160" s="2">
        <f t="shared" si="776"/>
        <v>0</v>
      </c>
      <c r="AM1160" s="2">
        <f t="shared" si="777"/>
        <v>0</v>
      </c>
      <c r="AN1160" s="6">
        <v>632931.76118000003</v>
      </c>
      <c r="AO1160" s="2">
        <f t="shared" si="778"/>
        <v>0.63293176118000005</v>
      </c>
      <c r="AP1160" s="2">
        <f t="shared" si="779"/>
        <v>2.5317270447200002</v>
      </c>
      <c r="AQ1160" s="6">
        <v>3316765.8753800001</v>
      </c>
      <c r="AR1160" s="2">
        <f t="shared" si="780"/>
        <v>3.3167658753800002</v>
      </c>
      <c r="AS1160" s="2">
        <f t="shared" si="781"/>
        <v>13.267063501520001</v>
      </c>
      <c r="AT1160" s="2">
        <v>25000000</v>
      </c>
      <c r="AU1160" s="2">
        <v>0</v>
      </c>
      <c r="AV1160" s="2">
        <f t="shared" si="782"/>
        <v>0</v>
      </c>
      <c r="AW1160" s="2">
        <f t="shared" si="783"/>
        <v>0</v>
      </c>
      <c r="AX1160" s="2">
        <v>0</v>
      </c>
      <c r="AY1160" s="2">
        <f t="shared" si="784"/>
        <v>0</v>
      </c>
      <c r="AZ1160" s="2">
        <f t="shared" si="785"/>
        <v>0</v>
      </c>
      <c r="BA1160" s="2">
        <v>25000000</v>
      </c>
      <c r="BB1160" s="2">
        <f t="shared" si="786"/>
        <v>25</v>
      </c>
      <c r="BC1160" s="2">
        <f t="shared" si="787"/>
        <v>100</v>
      </c>
      <c r="BD1160" s="2">
        <v>0</v>
      </c>
      <c r="BE1160" s="2">
        <f t="shared" si="788"/>
        <v>0</v>
      </c>
      <c r="BF1160" s="2">
        <f t="shared" si="789"/>
        <v>0</v>
      </c>
      <c r="BG1160" s="2">
        <v>25000000</v>
      </c>
      <c r="BH1160" s="2">
        <f t="shared" si="790"/>
        <v>25</v>
      </c>
      <c r="BI1160" s="2">
        <f t="shared" si="791"/>
        <v>100</v>
      </c>
      <c r="BJ1160" s="2">
        <v>0</v>
      </c>
      <c r="BK1160" s="2">
        <f t="shared" si="792"/>
        <v>0</v>
      </c>
      <c r="BL1160" s="2">
        <f t="shared" si="793"/>
        <v>0</v>
      </c>
      <c r="BM1160" s="2">
        <v>0</v>
      </c>
      <c r="BN1160" s="2">
        <f t="shared" si="794"/>
        <v>0</v>
      </c>
      <c r="BO1160" s="2">
        <f t="shared" si="795"/>
        <v>0</v>
      </c>
      <c r="BP1160" s="2">
        <v>0</v>
      </c>
      <c r="BQ1160" s="2">
        <f t="shared" si="796"/>
        <v>0</v>
      </c>
      <c r="BR1160" s="2">
        <f t="shared" si="797"/>
        <v>0</v>
      </c>
      <c r="BS1160" s="2">
        <v>25000000</v>
      </c>
      <c r="BT1160" s="1">
        <v>23</v>
      </c>
      <c r="BU1160" s="1">
        <v>114</v>
      </c>
      <c r="BV1160" s="2">
        <v>79.825000000000003</v>
      </c>
      <c r="BW1160" s="1">
        <v>81</v>
      </c>
      <c r="BX1160" s="2">
        <v>240.55263157894737</v>
      </c>
      <c r="BY1160" s="1">
        <v>316</v>
      </c>
      <c r="BZ1160" s="1">
        <v>165</v>
      </c>
      <c r="CA1160" s="2">
        <v>147.23684210526315</v>
      </c>
      <c r="CB1160" s="2">
        <v>1193.5526315789473</v>
      </c>
      <c r="CC1160" s="1">
        <v>190</v>
      </c>
      <c r="CD1160" s="1">
        <v>33</v>
      </c>
      <c r="CE1160" s="2">
        <v>0.85099999999999998</v>
      </c>
      <c r="CF1160" s="2">
        <v>91.8065</v>
      </c>
      <c r="CG1160" s="2">
        <v>106.2373</v>
      </c>
      <c r="CH1160" s="2">
        <v>6.32</v>
      </c>
      <c r="CI1160" s="2">
        <v>60.152299999999997</v>
      </c>
      <c r="CJ1160" s="2">
        <v>4.7249999999999996</v>
      </c>
      <c r="CK1160" s="9">
        <v>7118</v>
      </c>
      <c r="CL1160" s="8">
        <v>0</v>
      </c>
      <c r="CM1160" s="8">
        <v>0</v>
      </c>
      <c r="CN1160" s="18"/>
      <c r="CO1160" s="18"/>
      <c r="CP1160" s="18"/>
      <c r="CQ1160" s="18"/>
      <c r="CR1160" s="18"/>
      <c r="CS1160" s="18"/>
      <c r="CT1160" s="18"/>
      <c r="CU1160" s="18"/>
      <c r="CV1160" s="18"/>
      <c r="CW1160" s="18"/>
      <c r="CX1160" s="18"/>
      <c r="CY1160" s="18"/>
      <c r="CZ1160" s="18"/>
      <c r="DA1160" s="18"/>
      <c r="DB1160" s="18"/>
      <c r="DC1160" s="18"/>
      <c r="DD1160" s="18"/>
      <c r="DE1160" s="18"/>
      <c r="DF1160" s="1">
        <v>1</v>
      </c>
      <c r="DG1160" s="1">
        <v>2</v>
      </c>
      <c r="DH1160" s="1">
        <v>56</v>
      </c>
      <c r="DI1160" s="1">
        <v>56</v>
      </c>
      <c r="DJ1160" s="1">
        <v>56</v>
      </c>
      <c r="DK1160" s="1">
        <v>81</v>
      </c>
      <c r="DL1160" s="1">
        <v>241</v>
      </c>
      <c r="DM1160" s="1">
        <v>314</v>
      </c>
      <c r="DN1160" s="1">
        <v>167</v>
      </c>
      <c r="DO1160" s="1">
        <v>147</v>
      </c>
      <c r="DP1160" s="1">
        <v>1193</v>
      </c>
      <c r="DQ1160" s="1">
        <v>188</v>
      </c>
      <c r="DR1160" s="1">
        <v>34</v>
      </c>
      <c r="DS1160" s="1">
        <v>0.85099999999999998</v>
      </c>
      <c r="DT1160" s="1">
        <v>91.8065</v>
      </c>
      <c r="DU1160" s="1">
        <v>106.2373</v>
      </c>
      <c r="DV1160" s="1">
        <v>6.32</v>
      </c>
      <c r="DW1160" s="1">
        <v>60.152299999999997</v>
      </c>
      <c r="DX1160" s="1">
        <v>4.7249999999999996</v>
      </c>
      <c r="DY1160" s="1">
        <v>7118</v>
      </c>
      <c r="DZ1160" s="20" t="s">
        <v>57</v>
      </c>
    </row>
    <row r="1161" spans="1:130">
      <c r="A1161" s="5">
        <v>1161</v>
      </c>
      <c r="B1161" s="1">
        <v>12</v>
      </c>
      <c r="C1161" s="9">
        <v>377810</v>
      </c>
      <c r="D1161" s="9">
        <v>7863954</v>
      </c>
      <c r="E1161" s="22">
        <v>-40.163499999999999</v>
      </c>
      <c r="F1161" s="22">
        <v>-19.315000000000001</v>
      </c>
      <c r="G1161" s="6">
        <v>0</v>
      </c>
      <c r="H1161" s="2">
        <f t="shared" si="756"/>
        <v>0</v>
      </c>
      <c r="I1161" s="2">
        <f t="shared" si="757"/>
        <v>0</v>
      </c>
      <c r="J1161" s="6">
        <v>0</v>
      </c>
      <c r="K1161" s="2">
        <f t="shared" si="758"/>
        <v>0</v>
      </c>
      <c r="L1161" s="2">
        <f t="shared" si="759"/>
        <v>0</v>
      </c>
      <c r="M1161" s="6">
        <v>1019764.05433</v>
      </c>
      <c r="N1161" s="2">
        <f t="shared" si="760"/>
        <v>1.0197640543299999</v>
      </c>
      <c r="O1161" s="2">
        <f t="shared" si="761"/>
        <v>4.0790562173199998</v>
      </c>
      <c r="P1161" s="6">
        <v>1184286.0871300001</v>
      </c>
      <c r="Q1161" s="2">
        <f t="shared" si="762"/>
        <v>1.1842860871300001</v>
      </c>
      <c r="R1161" s="2">
        <f t="shared" si="763"/>
        <v>4.7371443485200002</v>
      </c>
      <c r="S1161" s="6">
        <v>1429722.46273</v>
      </c>
      <c r="T1161" s="2">
        <f t="shared" si="764"/>
        <v>1.42972246273</v>
      </c>
      <c r="U1161" s="2">
        <f t="shared" si="765"/>
        <v>5.7188898509200001</v>
      </c>
      <c r="V1161" s="6">
        <v>0</v>
      </c>
      <c r="W1161" s="2">
        <f t="shared" si="766"/>
        <v>0</v>
      </c>
      <c r="X1161" s="2">
        <f t="shared" si="767"/>
        <v>0</v>
      </c>
      <c r="Y1161" s="6">
        <v>0</v>
      </c>
      <c r="Z1161" s="2">
        <f t="shared" si="768"/>
        <v>0</v>
      </c>
      <c r="AA1161" s="2">
        <f t="shared" si="769"/>
        <v>0</v>
      </c>
      <c r="AB1161" s="6">
        <v>0</v>
      </c>
      <c r="AC1161" s="2">
        <f t="shared" si="770"/>
        <v>0</v>
      </c>
      <c r="AD1161" s="2">
        <f t="shared" si="771"/>
        <v>0</v>
      </c>
      <c r="AE1161" s="6">
        <v>17164931.515999999</v>
      </c>
      <c r="AF1161" s="2">
        <f t="shared" si="772"/>
        <v>17.164931515999999</v>
      </c>
      <c r="AG1161" s="2">
        <f t="shared" si="773"/>
        <v>68.659726063999997</v>
      </c>
      <c r="AH1161" s="6">
        <v>0</v>
      </c>
      <c r="AI1161" s="2">
        <f t="shared" si="774"/>
        <v>0</v>
      </c>
      <c r="AJ1161" s="2">
        <f t="shared" si="775"/>
        <v>0</v>
      </c>
      <c r="AK1161" s="6">
        <v>0</v>
      </c>
      <c r="AL1161" s="2">
        <f t="shared" si="776"/>
        <v>0</v>
      </c>
      <c r="AM1161" s="2">
        <f t="shared" si="777"/>
        <v>0</v>
      </c>
      <c r="AN1161" s="6">
        <v>3733250.4871399999</v>
      </c>
      <c r="AO1161" s="2">
        <f t="shared" si="778"/>
        <v>3.7332504871399999</v>
      </c>
      <c r="AP1161" s="2">
        <f t="shared" si="779"/>
        <v>14.933001948559998</v>
      </c>
      <c r="AQ1161" s="6">
        <v>468045.39266900002</v>
      </c>
      <c r="AR1161" s="2">
        <f t="shared" si="780"/>
        <v>0.46804539266900003</v>
      </c>
      <c r="AS1161" s="2">
        <f t="shared" si="781"/>
        <v>1.8721815706760001</v>
      </c>
      <c r="AT1161" s="2">
        <v>25000000</v>
      </c>
      <c r="AU1161" s="2">
        <v>0</v>
      </c>
      <c r="AV1161" s="2">
        <f t="shared" si="782"/>
        <v>0</v>
      </c>
      <c r="AW1161" s="2">
        <f t="shared" si="783"/>
        <v>0</v>
      </c>
      <c r="AX1161" s="2">
        <v>0</v>
      </c>
      <c r="AY1161" s="2">
        <f t="shared" si="784"/>
        <v>0</v>
      </c>
      <c r="AZ1161" s="2">
        <f t="shared" si="785"/>
        <v>0</v>
      </c>
      <c r="BA1161" s="2">
        <v>25000000</v>
      </c>
      <c r="BB1161" s="2">
        <f t="shared" si="786"/>
        <v>25</v>
      </c>
      <c r="BC1161" s="2">
        <f t="shared" si="787"/>
        <v>100</v>
      </c>
      <c r="BD1161" s="2">
        <v>0</v>
      </c>
      <c r="BE1161" s="2">
        <f t="shared" si="788"/>
        <v>0</v>
      </c>
      <c r="BF1161" s="2">
        <f t="shared" si="789"/>
        <v>0</v>
      </c>
      <c r="BG1161" s="2">
        <v>25000000</v>
      </c>
      <c r="BH1161" s="2">
        <f t="shared" si="790"/>
        <v>25</v>
      </c>
      <c r="BI1161" s="2">
        <f t="shared" si="791"/>
        <v>100</v>
      </c>
      <c r="BJ1161" s="2">
        <v>0</v>
      </c>
      <c r="BK1161" s="2">
        <f t="shared" si="792"/>
        <v>0</v>
      </c>
      <c r="BL1161" s="2">
        <f t="shared" si="793"/>
        <v>0</v>
      </c>
      <c r="BM1161" s="2">
        <v>0</v>
      </c>
      <c r="BN1161" s="2">
        <f t="shared" si="794"/>
        <v>0</v>
      </c>
      <c r="BO1161" s="2">
        <f t="shared" si="795"/>
        <v>0</v>
      </c>
      <c r="BP1161" s="2">
        <v>0</v>
      </c>
      <c r="BQ1161" s="2">
        <f t="shared" si="796"/>
        <v>0</v>
      </c>
      <c r="BR1161" s="2">
        <f t="shared" si="797"/>
        <v>0</v>
      </c>
      <c r="BS1161" s="2">
        <v>25000000</v>
      </c>
      <c r="BT1161" s="1">
        <v>18</v>
      </c>
      <c r="BU1161" s="1">
        <v>77</v>
      </c>
      <c r="BV1161" s="2">
        <v>55.9</v>
      </c>
      <c r="BW1161" s="1">
        <v>81</v>
      </c>
      <c r="BX1161" s="2">
        <v>241.56</v>
      </c>
      <c r="BY1161" s="1">
        <v>317</v>
      </c>
      <c r="BZ1161" s="1">
        <v>167</v>
      </c>
      <c r="CA1161" s="2">
        <v>146.47999999999999</v>
      </c>
      <c r="CB1161" s="2">
        <v>1193.5999999999999</v>
      </c>
      <c r="CC1161" s="1">
        <v>189</v>
      </c>
      <c r="CD1161" s="1">
        <v>34</v>
      </c>
      <c r="CE1161" s="2">
        <v>0.85099999999999998</v>
      </c>
      <c r="CF1161" s="2">
        <v>91.8065</v>
      </c>
      <c r="CG1161" s="2">
        <v>106.2373</v>
      </c>
      <c r="CH1161" s="2">
        <v>6.32</v>
      </c>
      <c r="CI1161" s="2">
        <v>60.152299999999997</v>
      </c>
      <c r="CJ1161" s="2">
        <v>4.7249999999999996</v>
      </c>
      <c r="CK1161" s="9">
        <v>7118</v>
      </c>
      <c r="CL1161" s="8">
        <v>0</v>
      </c>
      <c r="CM1161" s="8">
        <v>0</v>
      </c>
      <c r="CN1161" s="18"/>
      <c r="CO1161" s="18"/>
      <c r="CP1161" s="18"/>
      <c r="CQ1161" s="18"/>
      <c r="CR1161" s="18"/>
      <c r="CS1161" s="18"/>
      <c r="CT1161" s="18"/>
      <c r="CU1161" s="18"/>
      <c r="CV1161" s="18"/>
      <c r="CW1161" s="18"/>
      <c r="CX1161" s="18"/>
      <c r="CY1161" s="18"/>
      <c r="CZ1161" s="18"/>
      <c r="DA1161" s="18"/>
      <c r="DB1161" s="18"/>
      <c r="DC1161" s="18"/>
      <c r="DD1161" s="18"/>
      <c r="DE1161" s="18"/>
      <c r="DF1161" s="1">
        <v>1</v>
      </c>
      <c r="DG1161" s="1">
        <v>11</v>
      </c>
      <c r="DH1161" s="1">
        <v>70</v>
      </c>
      <c r="DI1161" s="1">
        <v>70</v>
      </c>
      <c r="DJ1161" s="1">
        <v>70</v>
      </c>
      <c r="DK1161" s="1">
        <v>81</v>
      </c>
      <c r="DL1161" s="1">
        <v>241</v>
      </c>
      <c r="DM1161" s="1">
        <v>314</v>
      </c>
      <c r="DN1161" s="1">
        <v>167</v>
      </c>
      <c r="DO1161" s="1">
        <v>147</v>
      </c>
      <c r="DP1161" s="1">
        <v>1198</v>
      </c>
      <c r="DQ1161" s="1">
        <v>188</v>
      </c>
      <c r="DR1161" s="1">
        <v>35</v>
      </c>
      <c r="DS1161" s="1">
        <v>0.85099999999999998</v>
      </c>
      <c r="DT1161" s="1">
        <v>91.8065</v>
      </c>
      <c r="DU1161" s="1">
        <v>106.2373</v>
      </c>
      <c r="DV1161" s="1">
        <v>6.32</v>
      </c>
      <c r="DW1161" s="1">
        <v>60.152299999999997</v>
      </c>
      <c r="DX1161" s="1">
        <v>4.7249999999999996</v>
      </c>
      <c r="DY1161" s="1">
        <v>7118</v>
      </c>
      <c r="DZ1161" s="20" t="s">
        <v>57</v>
      </c>
    </row>
    <row r="1162" spans="1:130">
      <c r="A1162" s="5">
        <v>1162</v>
      </c>
      <c r="B1162" s="1">
        <v>13</v>
      </c>
      <c r="C1162" s="9">
        <v>382810</v>
      </c>
      <c r="D1162" s="9">
        <v>7863954</v>
      </c>
      <c r="E1162" s="22">
        <v>-40.115900000000003</v>
      </c>
      <c r="F1162" s="22">
        <v>-19.315300000000001</v>
      </c>
      <c r="G1162" s="6">
        <v>0</v>
      </c>
      <c r="H1162" s="2">
        <f t="shared" si="756"/>
        <v>0</v>
      </c>
      <c r="I1162" s="2">
        <f t="shared" si="757"/>
        <v>0</v>
      </c>
      <c r="J1162" s="6">
        <v>0</v>
      </c>
      <c r="K1162" s="2">
        <f t="shared" si="758"/>
        <v>0</v>
      </c>
      <c r="L1162" s="2">
        <f t="shared" si="759"/>
        <v>0</v>
      </c>
      <c r="M1162" s="6">
        <v>92311.339984100006</v>
      </c>
      <c r="N1162" s="2">
        <f t="shared" si="760"/>
        <v>9.2311339984100002E-2</v>
      </c>
      <c r="O1162" s="2">
        <f t="shared" si="761"/>
        <v>0.36924535993640001</v>
      </c>
      <c r="P1162" s="6">
        <v>206211.237891</v>
      </c>
      <c r="Q1162" s="2">
        <f t="shared" si="762"/>
        <v>0.20621123789099999</v>
      </c>
      <c r="R1162" s="2">
        <f t="shared" si="763"/>
        <v>0.82484495156399995</v>
      </c>
      <c r="S1162" s="6">
        <v>2052730.70698</v>
      </c>
      <c r="T1162" s="2">
        <f t="shared" si="764"/>
        <v>2.0527307069799998</v>
      </c>
      <c r="U1162" s="2">
        <f t="shared" si="765"/>
        <v>8.2109228279200011</v>
      </c>
      <c r="V1162" s="6">
        <v>0</v>
      </c>
      <c r="W1162" s="2">
        <f t="shared" si="766"/>
        <v>0</v>
      </c>
      <c r="X1162" s="2">
        <f t="shared" si="767"/>
        <v>0</v>
      </c>
      <c r="Y1162" s="6">
        <v>0</v>
      </c>
      <c r="Z1162" s="2">
        <f t="shared" si="768"/>
        <v>0</v>
      </c>
      <c r="AA1162" s="2">
        <f t="shared" si="769"/>
        <v>0</v>
      </c>
      <c r="AB1162" s="6">
        <v>0</v>
      </c>
      <c r="AC1162" s="2">
        <f t="shared" si="770"/>
        <v>0</v>
      </c>
      <c r="AD1162" s="2">
        <f t="shared" si="771"/>
        <v>0</v>
      </c>
      <c r="AE1162" s="6">
        <v>6866366.1431799997</v>
      </c>
      <c r="AF1162" s="2">
        <f t="shared" si="772"/>
        <v>6.8663661431799996</v>
      </c>
      <c r="AG1162" s="2">
        <f t="shared" si="773"/>
        <v>27.465464572719998</v>
      </c>
      <c r="AH1162" s="6">
        <v>0</v>
      </c>
      <c r="AI1162" s="2">
        <f t="shared" si="774"/>
        <v>0</v>
      </c>
      <c r="AJ1162" s="2">
        <f t="shared" si="775"/>
        <v>0</v>
      </c>
      <c r="AK1162" s="6">
        <v>0</v>
      </c>
      <c r="AL1162" s="2">
        <f t="shared" si="776"/>
        <v>0</v>
      </c>
      <c r="AM1162" s="2">
        <f t="shared" si="777"/>
        <v>0</v>
      </c>
      <c r="AN1162" s="6">
        <v>15452696.5283</v>
      </c>
      <c r="AO1162" s="2">
        <f t="shared" si="778"/>
        <v>15.452696528300001</v>
      </c>
      <c r="AP1162" s="2">
        <f t="shared" si="779"/>
        <v>61.810786113200002</v>
      </c>
      <c r="AQ1162" s="6">
        <v>329684.04371400003</v>
      </c>
      <c r="AR1162" s="2">
        <f t="shared" si="780"/>
        <v>0.32968404371400001</v>
      </c>
      <c r="AS1162" s="2">
        <f t="shared" si="781"/>
        <v>1.318736174856</v>
      </c>
      <c r="AT1162" s="2">
        <v>25000000</v>
      </c>
      <c r="AU1162" s="2">
        <v>0</v>
      </c>
      <c r="AV1162" s="2">
        <f t="shared" si="782"/>
        <v>0</v>
      </c>
      <c r="AW1162" s="2">
        <f t="shared" si="783"/>
        <v>0</v>
      </c>
      <c r="AX1162" s="2">
        <v>0</v>
      </c>
      <c r="AY1162" s="2">
        <f t="shared" si="784"/>
        <v>0</v>
      </c>
      <c r="AZ1162" s="2">
        <f t="shared" si="785"/>
        <v>0</v>
      </c>
      <c r="BA1162" s="2">
        <v>25000000</v>
      </c>
      <c r="BB1162" s="2">
        <f t="shared" si="786"/>
        <v>25</v>
      </c>
      <c r="BC1162" s="2">
        <f t="shared" si="787"/>
        <v>100</v>
      </c>
      <c r="BD1162" s="2">
        <v>0</v>
      </c>
      <c r="BE1162" s="2">
        <f t="shared" si="788"/>
        <v>0</v>
      </c>
      <c r="BF1162" s="2">
        <f t="shared" si="789"/>
        <v>0</v>
      </c>
      <c r="BG1162" s="2">
        <v>25000000</v>
      </c>
      <c r="BH1162" s="2">
        <f t="shared" si="790"/>
        <v>25</v>
      </c>
      <c r="BI1162" s="2">
        <f t="shared" si="791"/>
        <v>100</v>
      </c>
      <c r="BJ1162" s="2">
        <v>0</v>
      </c>
      <c r="BK1162" s="2">
        <f t="shared" si="792"/>
        <v>0</v>
      </c>
      <c r="BL1162" s="2">
        <f t="shared" si="793"/>
        <v>0</v>
      </c>
      <c r="BM1162" s="2">
        <v>0</v>
      </c>
      <c r="BN1162" s="2">
        <f t="shared" si="794"/>
        <v>0</v>
      </c>
      <c r="BO1162" s="2">
        <f t="shared" si="795"/>
        <v>0</v>
      </c>
      <c r="BP1162" s="2">
        <v>0</v>
      </c>
      <c r="BQ1162" s="2">
        <f t="shared" si="796"/>
        <v>0</v>
      </c>
      <c r="BR1162" s="2">
        <f t="shared" si="797"/>
        <v>0</v>
      </c>
      <c r="BS1162" s="2">
        <v>25000000</v>
      </c>
      <c r="BT1162" s="1">
        <v>12</v>
      </c>
      <c r="BU1162" s="1">
        <v>66</v>
      </c>
      <c r="BV1162" s="2">
        <v>36.352941176470587</v>
      </c>
      <c r="BW1162" s="1">
        <v>81</v>
      </c>
      <c r="BX1162" s="2">
        <v>242.11428571428573</v>
      </c>
      <c r="BY1162" s="1">
        <v>316</v>
      </c>
      <c r="BZ1162" s="1">
        <v>167</v>
      </c>
      <c r="CA1162" s="2">
        <v>146.25714285714287</v>
      </c>
      <c r="CB1162" s="2">
        <v>1196.4857142857143</v>
      </c>
      <c r="CC1162" s="1">
        <v>188</v>
      </c>
      <c r="CD1162" s="1">
        <v>35</v>
      </c>
      <c r="CE1162" s="2">
        <v>0.85099999999999998</v>
      </c>
      <c r="CF1162" s="2">
        <v>91.8065</v>
      </c>
      <c r="CG1162" s="2">
        <v>106.2373</v>
      </c>
      <c r="CH1162" s="2">
        <v>6.32</v>
      </c>
      <c r="CI1162" s="2">
        <v>60.152299999999997</v>
      </c>
      <c r="CJ1162" s="2">
        <v>4.7249999999999996</v>
      </c>
      <c r="CK1162" s="9">
        <v>7118</v>
      </c>
      <c r="CL1162" s="8">
        <v>0</v>
      </c>
      <c r="CM1162" s="8">
        <v>0</v>
      </c>
      <c r="CN1162" s="18"/>
      <c r="CO1162" s="18"/>
      <c r="CP1162" s="18"/>
      <c r="CQ1162" s="18"/>
      <c r="CR1162" s="18"/>
      <c r="CS1162" s="18"/>
      <c r="CT1162" s="18"/>
      <c r="CU1162" s="18"/>
      <c r="CV1162" s="18"/>
      <c r="CW1162" s="18"/>
      <c r="CX1162" s="18"/>
      <c r="CY1162" s="18"/>
      <c r="CZ1162" s="18"/>
      <c r="DA1162" s="18"/>
      <c r="DB1162" s="18"/>
      <c r="DC1162" s="18"/>
      <c r="DD1162" s="18"/>
      <c r="DE1162" s="18"/>
      <c r="DF1162" s="1">
        <v>0</v>
      </c>
      <c r="DG1162" s="1">
        <v>0</v>
      </c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20" t="s">
        <v>57</v>
      </c>
    </row>
    <row r="1163" spans="1:130">
      <c r="A1163" s="5">
        <v>1163</v>
      </c>
      <c r="B1163" s="1">
        <v>13</v>
      </c>
      <c r="C1163" s="9">
        <v>387810</v>
      </c>
      <c r="D1163" s="9">
        <v>7863954</v>
      </c>
      <c r="E1163" s="22">
        <v>-40.068300000000001</v>
      </c>
      <c r="F1163" s="22">
        <v>-19.3156</v>
      </c>
      <c r="G1163" s="6">
        <v>0</v>
      </c>
      <c r="H1163" s="2">
        <f t="shared" si="756"/>
        <v>0</v>
      </c>
      <c r="I1163" s="2">
        <f t="shared" si="757"/>
        <v>0</v>
      </c>
      <c r="J1163" s="6">
        <v>1355863.09626</v>
      </c>
      <c r="K1163" s="2">
        <f t="shared" si="758"/>
        <v>1.35586309626</v>
      </c>
      <c r="L1163" s="2">
        <f t="shared" si="759"/>
        <v>5.42345238504</v>
      </c>
      <c r="M1163" s="6">
        <v>1063050.8799000001</v>
      </c>
      <c r="N1163" s="2">
        <f t="shared" si="760"/>
        <v>1.0630508799</v>
      </c>
      <c r="O1163" s="2">
        <f t="shared" si="761"/>
        <v>4.2522035196000001</v>
      </c>
      <c r="P1163" s="6">
        <v>2659676.2326799999</v>
      </c>
      <c r="Q1163" s="2">
        <f t="shared" si="762"/>
        <v>2.6596762326799999</v>
      </c>
      <c r="R1163" s="2">
        <f t="shared" si="763"/>
        <v>10.638704930719999</v>
      </c>
      <c r="S1163" s="6">
        <v>1201296.05263</v>
      </c>
      <c r="T1163" s="2">
        <f t="shared" si="764"/>
        <v>1.2012960526300001</v>
      </c>
      <c r="U1163" s="2">
        <f t="shared" si="765"/>
        <v>4.8051842105200002</v>
      </c>
      <c r="V1163" s="6">
        <v>0</v>
      </c>
      <c r="W1163" s="2">
        <f t="shared" si="766"/>
        <v>0</v>
      </c>
      <c r="X1163" s="2">
        <f t="shared" si="767"/>
        <v>0</v>
      </c>
      <c r="Y1163" s="6">
        <v>0</v>
      </c>
      <c r="Z1163" s="2">
        <f t="shared" si="768"/>
        <v>0</v>
      </c>
      <c r="AA1163" s="2">
        <f t="shared" si="769"/>
        <v>0</v>
      </c>
      <c r="AB1163" s="6">
        <v>0</v>
      </c>
      <c r="AC1163" s="2">
        <f t="shared" si="770"/>
        <v>0</v>
      </c>
      <c r="AD1163" s="2">
        <f t="shared" si="771"/>
        <v>0</v>
      </c>
      <c r="AE1163" s="6">
        <v>14817507.4571</v>
      </c>
      <c r="AF1163" s="2">
        <f t="shared" si="772"/>
        <v>14.8175074571</v>
      </c>
      <c r="AG1163" s="2">
        <f t="shared" si="773"/>
        <v>59.270029828400006</v>
      </c>
      <c r="AH1163" s="6">
        <v>0</v>
      </c>
      <c r="AI1163" s="2">
        <f t="shared" si="774"/>
        <v>0</v>
      </c>
      <c r="AJ1163" s="2">
        <f t="shared" si="775"/>
        <v>0</v>
      </c>
      <c r="AK1163" s="6">
        <v>0</v>
      </c>
      <c r="AL1163" s="2">
        <f t="shared" si="776"/>
        <v>0</v>
      </c>
      <c r="AM1163" s="2">
        <f t="shared" si="777"/>
        <v>0</v>
      </c>
      <c r="AN1163" s="6">
        <v>3239170.27189</v>
      </c>
      <c r="AO1163" s="2">
        <f t="shared" si="778"/>
        <v>3.23917027189</v>
      </c>
      <c r="AP1163" s="2">
        <f t="shared" si="779"/>
        <v>12.956681087559998</v>
      </c>
      <c r="AQ1163" s="6">
        <v>663436.00952600001</v>
      </c>
      <c r="AR1163" s="2">
        <f t="shared" si="780"/>
        <v>0.66343600952600001</v>
      </c>
      <c r="AS1163" s="2">
        <f t="shared" si="781"/>
        <v>2.6537440381040001</v>
      </c>
      <c r="AT1163" s="2">
        <v>25000000</v>
      </c>
      <c r="AU1163" s="2">
        <v>0</v>
      </c>
      <c r="AV1163" s="2">
        <f t="shared" si="782"/>
        <v>0</v>
      </c>
      <c r="AW1163" s="2">
        <f t="shared" si="783"/>
        <v>0</v>
      </c>
      <c r="AX1163" s="2">
        <v>0</v>
      </c>
      <c r="AY1163" s="2">
        <f t="shared" si="784"/>
        <v>0</v>
      </c>
      <c r="AZ1163" s="2">
        <f t="shared" si="785"/>
        <v>0</v>
      </c>
      <c r="BA1163" s="2">
        <v>25000000</v>
      </c>
      <c r="BB1163" s="2">
        <f t="shared" si="786"/>
        <v>25</v>
      </c>
      <c r="BC1163" s="2">
        <f t="shared" si="787"/>
        <v>100</v>
      </c>
      <c r="BD1163" s="2">
        <v>0</v>
      </c>
      <c r="BE1163" s="2">
        <f t="shared" si="788"/>
        <v>0</v>
      </c>
      <c r="BF1163" s="2">
        <f t="shared" si="789"/>
        <v>0</v>
      </c>
      <c r="BG1163" s="2">
        <v>25000000</v>
      </c>
      <c r="BH1163" s="2">
        <f t="shared" si="790"/>
        <v>25</v>
      </c>
      <c r="BI1163" s="2">
        <f t="shared" si="791"/>
        <v>100</v>
      </c>
      <c r="BJ1163" s="2">
        <v>0</v>
      </c>
      <c r="BK1163" s="2">
        <f t="shared" si="792"/>
        <v>0</v>
      </c>
      <c r="BL1163" s="2">
        <f t="shared" si="793"/>
        <v>0</v>
      </c>
      <c r="BM1163" s="2">
        <v>0</v>
      </c>
      <c r="BN1163" s="2">
        <f t="shared" si="794"/>
        <v>0</v>
      </c>
      <c r="BO1163" s="2">
        <f t="shared" si="795"/>
        <v>0</v>
      </c>
      <c r="BP1163" s="2">
        <v>0</v>
      </c>
      <c r="BQ1163" s="2">
        <f t="shared" si="796"/>
        <v>0</v>
      </c>
      <c r="BR1163" s="2">
        <f t="shared" si="797"/>
        <v>0</v>
      </c>
      <c r="BS1163" s="2">
        <v>25000000</v>
      </c>
      <c r="BT1163" s="1">
        <v>12</v>
      </c>
      <c r="BU1163" s="1">
        <v>54</v>
      </c>
      <c r="BV1163" s="2">
        <v>34.970588235294116</v>
      </c>
      <c r="BW1163" s="1">
        <v>81</v>
      </c>
      <c r="BX1163" s="2">
        <v>241.75</v>
      </c>
      <c r="BY1163" s="1">
        <v>316</v>
      </c>
      <c r="BZ1163" s="1">
        <v>167</v>
      </c>
      <c r="CA1163" s="2">
        <v>145.875</v>
      </c>
      <c r="CB1163" s="2">
        <v>1204.1875</v>
      </c>
      <c r="CC1163" s="1">
        <v>187</v>
      </c>
      <c r="CD1163" s="1">
        <v>36</v>
      </c>
      <c r="CE1163" s="2">
        <v>0.85099999999999998</v>
      </c>
      <c r="CF1163" s="2">
        <v>91.8065</v>
      </c>
      <c r="CG1163" s="2">
        <v>106.2373</v>
      </c>
      <c r="CH1163" s="2">
        <v>6.32</v>
      </c>
      <c r="CI1163" s="2">
        <v>60.152299999999997</v>
      </c>
      <c r="CJ1163" s="2">
        <v>4.7249999999999996</v>
      </c>
      <c r="CK1163" s="9">
        <v>7118</v>
      </c>
      <c r="CL1163" s="8">
        <v>0</v>
      </c>
      <c r="CM1163" s="8">
        <v>0</v>
      </c>
      <c r="CN1163" s="18"/>
      <c r="CO1163" s="18"/>
      <c r="CP1163" s="18"/>
      <c r="CQ1163" s="18"/>
      <c r="CR1163" s="18"/>
      <c r="CS1163" s="18"/>
      <c r="CT1163" s="18"/>
      <c r="CU1163" s="18"/>
      <c r="CV1163" s="18"/>
      <c r="CW1163" s="18"/>
      <c r="CX1163" s="18"/>
      <c r="CY1163" s="18"/>
      <c r="CZ1163" s="18"/>
      <c r="DA1163" s="18"/>
      <c r="DB1163" s="18"/>
      <c r="DC1163" s="18"/>
      <c r="DD1163" s="18"/>
      <c r="DE1163" s="18"/>
      <c r="DF1163" s="1">
        <v>0</v>
      </c>
      <c r="DG1163" s="1">
        <v>0</v>
      </c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20" t="s">
        <v>57</v>
      </c>
    </row>
    <row r="1164" spans="1:130">
      <c r="A1164" s="5">
        <v>1164</v>
      </c>
      <c r="B1164" s="1">
        <v>13</v>
      </c>
      <c r="C1164" s="9">
        <v>392810</v>
      </c>
      <c r="D1164" s="9">
        <v>7863954</v>
      </c>
      <c r="E1164" s="22">
        <v>-40.020699999999998</v>
      </c>
      <c r="F1164" s="22">
        <v>-19.315899999999999</v>
      </c>
      <c r="G1164" s="6">
        <v>0</v>
      </c>
      <c r="H1164" s="2">
        <f t="shared" si="756"/>
        <v>0</v>
      </c>
      <c r="I1164" s="2">
        <f t="shared" si="757"/>
        <v>0</v>
      </c>
      <c r="J1164" s="6">
        <v>0</v>
      </c>
      <c r="K1164" s="2">
        <f t="shared" si="758"/>
        <v>0</v>
      </c>
      <c r="L1164" s="2">
        <f t="shared" si="759"/>
        <v>0</v>
      </c>
      <c r="M1164" s="6">
        <v>1846435.16203</v>
      </c>
      <c r="N1164" s="2">
        <f t="shared" si="760"/>
        <v>1.8464351620299999</v>
      </c>
      <c r="O1164" s="2">
        <f t="shared" si="761"/>
        <v>7.3857406481199996</v>
      </c>
      <c r="P1164" s="6">
        <v>7395953.2477200003</v>
      </c>
      <c r="Q1164" s="2">
        <f t="shared" si="762"/>
        <v>7.3959532477200005</v>
      </c>
      <c r="R1164" s="2">
        <f t="shared" si="763"/>
        <v>29.583812990880006</v>
      </c>
      <c r="S1164" s="6">
        <v>1875572.99266</v>
      </c>
      <c r="T1164" s="2">
        <f t="shared" si="764"/>
        <v>1.87557299266</v>
      </c>
      <c r="U1164" s="2">
        <f t="shared" si="765"/>
        <v>7.50229197064</v>
      </c>
      <c r="V1164" s="6">
        <v>0</v>
      </c>
      <c r="W1164" s="2">
        <f t="shared" si="766"/>
        <v>0</v>
      </c>
      <c r="X1164" s="2">
        <f t="shared" si="767"/>
        <v>0</v>
      </c>
      <c r="Y1164" s="6">
        <v>0</v>
      </c>
      <c r="Z1164" s="2">
        <f t="shared" si="768"/>
        <v>0</v>
      </c>
      <c r="AA1164" s="2">
        <f t="shared" si="769"/>
        <v>0</v>
      </c>
      <c r="AB1164" s="6">
        <v>0</v>
      </c>
      <c r="AC1164" s="2">
        <f t="shared" si="770"/>
        <v>0</v>
      </c>
      <c r="AD1164" s="2">
        <f t="shared" si="771"/>
        <v>0</v>
      </c>
      <c r="AE1164" s="6">
        <v>13557613.869999999</v>
      </c>
      <c r="AF1164" s="2">
        <f t="shared" si="772"/>
        <v>13.557613869999999</v>
      </c>
      <c r="AG1164" s="2">
        <f t="shared" si="773"/>
        <v>54.230455479999996</v>
      </c>
      <c r="AH1164" s="6">
        <v>0</v>
      </c>
      <c r="AI1164" s="2">
        <f t="shared" si="774"/>
        <v>0</v>
      </c>
      <c r="AJ1164" s="2">
        <f t="shared" si="775"/>
        <v>0</v>
      </c>
      <c r="AK1164" s="6">
        <v>0</v>
      </c>
      <c r="AL1164" s="2">
        <f t="shared" si="776"/>
        <v>0</v>
      </c>
      <c r="AM1164" s="2">
        <f t="shared" si="777"/>
        <v>0</v>
      </c>
      <c r="AN1164" s="6">
        <v>118136.89209199999</v>
      </c>
      <c r="AO1164" s="2">
        <f t="shared" si="778"/>
        <v>0.118136892092</v>
      </c>
      <c r="AP1164" s="2">
        <f t="shared" si="779"/>
        <v>0.47254756836799994</v>
      </c>
      <c r="AQ1164" s="6">
        <v>206287.83553099999</v>
      </c>
      <c r="AR1164" s="2">
        <f t="shared" si="780"/>
        <v>0.206287835531</v>
      </c>
      <c r="AS1164" s="2">
        <f t="shared" si="781"/>
        <v>0.82515134212399999</v>
      </c>
      <c r="AT1164" s="2">
        <v>25000000</v>
      </c>
      <c r="AU1164" s="2">
        <v>0</v>
      </c>
      <c r="AV1164" s="2">
        <f t="shared" si="782"/>
        <v>0</v>
      </c>
      <c r="AW1164" s="2">
        <f t="shared" si="783"/>
        <v>0</v>
      </c>
      <c r="AX1164" s="2">
        <v>0</v>
      </c>
      <c r="AY1164" s="2">
        <f t="shared" si="784"/>
        <v>0</v>
      </c>
      <c r="AZ1164" s="2">
        <f t="shared" si="785"/>
        <v>0</v>
      </c>
      <c r="BA1164" s="2">
        <v>25000000</v>
      </c>
      <c r="BB1164" s="2">
        <f t="shared" si="786"/>
        <v>25</v>
      </c>
      <c r="BC1164" s="2">
        <f t="shared" si="787"/>
        <v>100</v>
      </c>
      <c r="BD1164" s="2">
        <v>0</v>
      </c>
      <c r="BE1164" s="2">
        <f t="shared" si="788"/>
        <v>0</v>
      </c>
      <c r="BF1164" s="2">
        <f t="shared" si="789"/>
        <v>0</v>
      </c>
      <c r="BG1164" s="2">
        <v>25000000</v>
      </c>
      <c r="BH1164" s="2">
        <f t="shared" si="790"/>
        <v>25</v>
      </c>
      <c r="BI1164" s="2">
        <f t="shared" si="791"/>
        <v>100</v>
      </c>
      <c r="BJ1164" s="2">
        <v>0</v>
      </c>
      <c r="BK1164" s="2">
        <f t="shared" si="792"/>
        <v>0</v>
      </c>
      <c r="BL1164" s="2">
        <f t="shared" si="793"/>
        <v>0</v>
      </c>
      <c r="BM1164" s="2">
        <v>0</v>
      </c>
      <c r="BN1164" s="2">
        <f t="shared" si="794"/>
        <v>0</v>
      </c>
      <c r="BO1164" s="2">
        <f t="shared" si="795"/>
        <v>0</v>
      </c>
      <c r="BP1164" s="2">
        <v>0</v>
      </c>
      <c r="BQ1164" s="2">
        <f t="shared" si="796"/>
        <v>0</v>
      </c>
      <c r="BR1164" s="2">
        <f t="shared" si="797"/>
        <v>0</v>
      </c>
      <c r="BS1164" s="2">
        <v>25000000</v>
      </c>
      <c r="BT1164" s="1">
        <v>20</v>
      </c>
      <c r="BU1164" s="1">
        <v>39</v>
      </c>
      <c r="BV1164" s="2">
        <v>29.696969696969695</v>
      </c>
      <c r="BW1164" s="1">
        <v>81</v>
      </c>
      <c r="BX1164" s="2">
        <v>241.89285714285714</v>
      </c>
      <c r="BY1164" s="1">
        <v>315</v>
      </c>
      <c r="BZ1164" s="1">
        <v>168</v>
      </c>
      <c r="CA1164" s="2">
        <v>145.07142857142858</v>
      </c>
      <c r="CB1164" s="2">
        <v>1209.5714285714287</v>
      </c>
      <c r="CC1164" s="1">
        <v>187</v>
      </c>
      <c r="CD1164" s="1">
        <v>37</v>
      </c>
      <c r="CE1164" s="2">
        <v>0.85099999999999998</v>
      </c>
      <c r="CF1164" s="2">
        <v>92.884150000000005</v>
      </c>
      <c r="CG1164" s="2">
        <v>109.82745</v>
      </c>
      <c r="CH1164" s="2">
        <v>7.0605000000000002</v>
      </c>
      <c r="CI1164" s="2">
        <v>56.499499999999998</v>
      </c>
      <c r="CJ1164" s="2">
        <v>4.8439999999999994</v>
      </c>
      <c r="CK1164" s="9">
        <v>7144</v>
      </c>
      <c r="CL1164" s="8">
        <v>0</v>
      </c>
      <c r="CM1164" s="8">
        <v>0</v>
      </c>
      <c r="CN1164" s="18"/>
      <c r="CO1164" s="18"/>
      <c r="CP1164" s="18"/>
      <c r="CQ1164" s="18"/>
      <c r="CR1164" s="18"/>
      <c r="CS1164" s="18"/>
      <c r="CT1164" s="18"/>
      <c r="CU1164" s="18"/>
      <c r="CV1164" s="18"/>
      <c r="CW1164" s="18"/>
      <c r="CX1164" s="18"/>
      <c r="CY1164" s="18"/>
      <c r="CZ1164" s="18"/>
      <c r="DA1164" s="18"/>
      <c r="DB1164" s="18"/>
      <c r="DC1164" s="18"/>
      <c r="DD1164" s="18"/>
      <c r="DE1164" s="18"/>
      <c r="DF1164" s="1">
        <v>0</v>
      </c>
      <c r="DG1164" s="1">
        <v>0</v>
      </c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20" t="s">
        <v>57</v>
      </c>
    </row>
    <row r="1165" spans="1:130">
      <c r="A1165" s="5">
        <v>1165</v>
      </c>
      <c r="B1165" s="1">
        <v>13</v>
      </c>
      <c r="C1165" s="9">
        <v>397810</v>
      </c>
      <c r="D1165" s="9">
        <v>7863954</v>
      </c>
      <c r="E1165" s="22">
        <v>-39.973100000000002</v>
      </c>
      <c r="F1165" s="22">
        <v>-19.316099999999999</v>
      </c>
      <c r="G1165" s="6">
        <v>828556.85518199997</v>
      </c>
      <c r="H1165" s="2">
        <f t="shared" si="756"/>
        <v>0.82855685518199995</v>
      </c>
      <c r="I1165" s="2">
        <f t="shared" si="757"/>
        <v>3.3142274207279998</v>
      </c>
      <c r="J1165" s="6">
        <v>0</v>
      </c>
      <c r="K1165" s="2">
        <f t="shared" si="758"/>
        <v>0</v>
      </c>
      <c r="L1165" s="2">
        <f t="shared" si="759"/>
        <v>0</v>
      </c>
      <c r="M1165" s="6">
        <v>1215000.36295</v>
      </c>
      <c r="N1165" s="2">
        <f t="shared" si="760"/>
        <v>1.2150003629499999</v>
      </c>
      <c r="O1165" s="2">
        <f t="shared" si="761"/>
        <v>4.8600014518000005</v>
      </c>
      <c r="P1165" s="6">
        <v>1657656.87607</v>
      </c>
      <c r="Q1165" s="2">
        <f t="shared" si="762"/>
        <v>1.6576568760699999</v>
      </c>
      <c r="R1165" s="2">
        <f t="shared" si="763"/>
        <v>6.6306275042799996</v>
      </c>
      <c r="S1165" s="6">
        <v>4258718.8821999999</v>
      </c>
      <c r="T1165" s="2">
        <f t="shared" si="764"/>
        <v>4.2587188822000002</v>
      </c>
      <c r="U1165" s="2">
        <f t="shared" si="765"/>
        <v>17.034875528800001</v>
      </c>
      <c r="V1165" s="6">
        <v>0</v>
      </c>
      <c r="W1165" s="2">
        <f t="shared" si="766"/>
        <v>0</v>
      </c>
      <c r="X1165" s="2">
        <f t="shared" si="767"/>
        <v>0</v>
      </c>
      <c r="Y1165" s="6">
        <v>0</v>
      </c>
      <c r="Z1165" s="2">
        <f t="shared" si="768"/>
        <v>0</v>
      </c>
      <c r="AA1165" s="2">
        <f t="shared" si="769"/>
        <v>0</v>
      </c>
      <c r="AB1165" s="6">
        <v>0</v>
      </c>
      <c r="AC1165" s="2">
        <f t="shared" si="770"/>
        <v>0</v>
      </c>
      <c r="AD1165" s="2">
        <f t="shared" si="771"/>
        <v>0</v>
      </c>
      <c r="AE1165" s="6">
        <v>14211620.664000001</v>
      </c>
      <c r="AF1165" s="2">
        <f t="shared" si="772"/>
        <v>14.211620664000002</v>
      </c>
      <c r="AG1165" s="2">
        <f t="shared" si="773"/>
        <v>56.846482656000006</v>
      </c>
      <c r="AH1165" s="6">
        <v>0</v>
      </c>
      <c r="AI1165" s="2">
        <f t="shared" si="774"/>
        <v>0</v>
      </c>
      <c r="AJ1165" s="2">
        <f t="shared" si="775"/>
        <v>0</v>
      </c>
      <c r="AK1165" s="6">
        <v>0</v>
      </c>
      <c r="AL1165" s="2">
        <f t="shared" si="776"/>
        <v>0</v>
      </c>
      <c r="AM1165" s="2">
        <f t="shared" si="777"/>
        <v>0</v>
      </c>
      <c r="AN1165" s="6">
        <v>1982118.92512</v>
      </c>
      <c r="AO1165" s="2">
        <f t="shared" si="778"/>
        <v>1.98211892512</v>
      </c>
      <c r="AP1165" s="2">
        <f t="shared" si="779"/>
        <v>7.9284757004800008</v>
      </c>
      <c r="AQ1165" s="6">
        <v>846327.43443499994</v>
      </c>
      <c r="AR1165" s="2">
        <f t="shared" si="780"/>
        <v>0.84632743443499991</v>
      </c>
      <c r="AS1165" s="2">
        <f t="shared" si="781"/>
        <v>3.3853097377400001</v>
      </c>
      <c r="AT1165" s="2">
        <v>25000000</v>
      </c>
      <c r="AU1165" s="2">
        <v>0</v>
      </c>
      <c r="AV1165" s="2">
        <f t="shared" si="782"/>
        <v>0</v>
      </c>
      <c r="AW1165" s="2">
        <f t="shared" si="783"/>
        <v>0</v>
      </c>
      <c r="AX1165" s="2">
        <v>0</v>
      </c>
      <c r="AY1165" s="2">
        <f t="shared" si="784"/>
        <v>0</v>
      </c>
      <c r="AZ1165" s="2">
        <f t="shared" si="785"/>
        <v>0</v>
      </c>
      <c r="BA1165" s="2">
        <v>25000000</v>
      </c>
      <c r="BB1165" s="2">
        <f t="shared" si="786"/>
        <v>25</v>
      </c>
      <c r="BC1165" s="2">
        <f t="shared" si="787"/>
        <v>100</v>
      </c>
      <c r="BD1165" s="2">
        <v>0</v>
      </c>
      <c r="BE1165" s="2">
        <f t="shared" si="788"/>
        <v>0</v>
      </c>
      <c r="BF1165" s="2">
        <f t="shared" si="789"/>
        <v>0</v>
      </c>
      <c r="BG1165" s="2">
        <v>25000000</v>
      </c>
      <c r="BH1165" s="2">
        <f t="shared" si="790"/>
        <v>25</v>
      </c>
      <c r="BI1165" s="2">
        <f t="shared" si="791"/>
        <v>100</v>
      </c>
      <c r="BJ1165" s="2">
        <v>0</v>
      </c>
      <c r="BK1165" s="2">
        <f t="shared" si="792"/>
        <v>0</v>
      </c>
      <c r="BL1165" s="2">
        <f t="shared" si="793"/>
        <v>0</v>
      </c>
      <c r="BM1165" s="2">
        <v>0</v>
      </c>
      <c r="BN1165" s="2">
        <f t="shared" si="794"/>
        <v>0</v>
      </c>
      <c r="BO1165" s="2">
        <f t="shared" si="795"/>
        <v>0</v>
      </c>
      <c r="BP1165" s="2">
        <v>0</v>
      </c>
      <c r="BQ1165" s="2">
        <f t="shared" si="796"/>
        <v>0</v>
      </c>
      <c r="BR1165" s="2">
        <f t="shared" si="797"/>
        <v>0</v>
      </c>
      <c r="BS1165" s="2">
        <v>25000000</v>
      </c>
      <c r="BT1165" s="1">
        <v>10</v>
      </c>
      <c r="BU1165" s="1">
        <v>26</v>
      </c>
      <c r="BV1165" s="2">
        <v>17.258064516129032</v>
      </c>
      <c r="BW1165" s="1">
        <v>81</v>
      </c>
      <c r="BX1165" s="2">
        <v>242.06451612903226</v>
      </c>
      <c r="BY1165" s="1">
        <v>314</v>
      </c>
      <c r="BZ1165" s="1">
        <v>169</v>
      </c>
      <c r="CA1165" s="2">
        <v>143.54838709677421</v>
      </c>
      <c r="CB1165" s="2">
        <v>1214.258064516129</v>
      </c>
      <c r="CC1165" s="1">
        <v>186</v>
      </c>
      <c r="CD1165" s="1">
        <v>39</v>
      </c>
      <c r="CF1165" s="2">
        <v>93.961799999999997</v>
      </c>
      <c r="CG1165" s="2">
        <v>113.41759999999999</v>
      </c>
      <c r="CH1165" s="2">
        <v>7.8010000000000002</v>
      </c>
      <c r="CI1165" s="2">
        <v>52.846699999999998</v>
      </c>
      <c r="CJ1165" s="2">
        <v>4.9630000000000001</v>
      </c>
      <c r="CK1165" s="9">
        <v>7170</v>
      </c>
      <c r="CL1165" s="8">
        <v>0</v>
      </c>
      <c r="CM1165" s="8">
        <v>0</v>
      </c>
      <c r="CN1165" s="18"/>
      <c r="CO1165" s="18"/>
      <c r="CP1165" s="18"/>
      <c r="CQ1165" s="18"/>
      <c r="CR1165" s="18"/>
      <c r="CS1165" s="18"/>
      <c r="CT1165" s="18"/>
      <c r="CU1165" s="18"/>
      <c r="CV1165" s="18"/>
      <c r="CW1165" s="18"/>
      <c r="CX1165" s="18"/>
      <c r="CY1165" s="18"/>
      <c r="CZ1165" s="18"/>
      <c r="DA1165" s="18"/>
      <c r="DB1165" s="18"/>
      <c r="DC1165" s="18"/>
      <c r="DD1165" s="18"/>
      <c r="DE1165" s="18"/>
      <c r="DF1165" s="1">
        <v>0</v>
      </c>
      <c r="DG1165" s="1">
        <v>0</v>
      </c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20" t="s">
        <v>57</v>
      </c>
    </row>
    <row r="1166" spans="1:130">
      <c r="A1166" s="5">
        <v>1166</v>
      </c>
      <c r="B1166" s="1">
        <v>13</v>
      </c>
      <c r="C1166" s="9">
        <v>402810</v>
      </c>
      <c r="D1166" s="9">
        <v>7863954</v>
      </c>
      <c r="E1166" s="22">
        <v>-39.9255</v>
      </c>
      <c r="F1166" s="22">
        <v>-19.316400000000002</v>
      </c>
      <c r="G1166" s="6">
        <v>22910351.255399998</v>
      </c>
      <c r="H1166" s="2">
        <f t="shared" si="756"/>
        <v>22.910351255399998</v>
      </c>
      <c r="I1166" s="2">
        <f t="shared" si="757"/>
        <v>91.641405021599994</v>
      </c>
      <c r="J1166" s="6">
        <v>0</v>
      </c>
      <c r="K1166" s="2">
        <f t="shared" si="758"/>
        <v>0</v>
      </c>
      <c r="L1166" s="2">
        <f t="shared" si="759"/>
        <v>0</v>
      </c>
      <c r="M1166" s="6">
        <v>0</v>
      </c>
      <c r="N1166" s="2">
        <f t="shared" si="760"/>
        <v>0</v>
      </c>
      <c r="O1166" s="2">
        <f t="shared" si="761"/>
        <v>0</v>
      </c>
      <c r="P1166" s="6">
        <v>0</v>
      </c>
      <c r="Q1166" s="2">
        <f t="shared" si="762"/>
        <v>0</v>
      </c>
      <c r="R1166" s="2">
        <f t="shared" si="763"/>
        <v>0</v>
      </c>
      <c r="S1166" s="6">
        <v>679833.79839000001</v>
      </c>
      <c r="T1166" s="2">
        <f t="shared" si="764"/>
        <v>0.67983379839000002</v>
      </c>
      <c r="U1166" s="2">
        <f t="shared" si="765"/>
        <v>2.7193351935600001</v>
      </c>
      <c r="V1166" s="6">
        <v>0</v>
      </c>
      <c r="W1166" s="2">
        <f t="shared" si="766"/>
        <v>0</v>
      </c>
      <c r="X1166" s="2">
        <f t="shared" si="767"/>
        <v>0</v>
      </c>
      <c r="Y1166" s="6">
        <v>0</v>
      </c>
      <c r="Z1166" s="2">
        <f t="shared" si="768"/>
        <v>0</v>
      </c>
      <c r="AA1166" s="2">
        <f t="shared" si="769"/>
        <v>0</v>
      </c>
      <c r="AB1166" s="6">
        <v>0</v>
      </c>
      <c r="AC1166" s="2">
        <f t="shared" si="770"/>
        <v>0</v>
      </c>
      <c r="AD1166" s="2">
        <f t="shared" si="771"/>
        <v>0</v>
      </c>
      <c r="AE1166" s="6">
        <v>930363.55797600001</v>
      </c>
      <c r="AF1166" s="2">
        <f t="shared" si="772"/>
        <v>0.93036355797600001</v>
      </c>
      <c r="AG1166" s="2">
        <f t="shared" si="773"/>
        <v>3.721454231904</v>
      </c>
      <c r="AH1166" s="6">
        <v>0</v>
      </c>
      <c r="AI1166" s="2">
        <f t="shared" si="774"/>
        <v>0</v>
      </c>
      <c r="AJ1166" s="2">
        <f t="shared" si="775"/>
        <v>0</v>
      </c>
      <c r="AK1166" s="6">
        <v>0</v>
      </c>
      <c r="AL1166" s="2">
        <f t="shared" si="776"/>
        <v>0</v>
      </c>
      <c r="AM1166" s="2">
        <f t="shared" si="777"/>
        <v>0</v>
      </c>
      <c r="AN1166" s="6">
        <v>457401.37773299997</v>
      </c>
      <c r="AO1166" s="2">
        <f t="shared" si="778"/>
        <v>0.45740137773299999</v>
      </c>
      <c r="AP1166" s="2">
        <f t="shared" si="779"/>
        <v>1.829605510932</v>
      </c>
      <c r="AQ1166" s="6">
        <v>22050.010499100001</v>
      </c>
      <c r="AR1166" s="2">
        <f t="shared" si="780"/>
        <v>2.2050010499099999E-2</v>
      </c>
      <c r="AS1166" s="2">
        <f t="shared" si="781"/>
        <v>8.8200041996400011E-2</v>
      </c>
      <c r="AT1166" s="2">
        <v>25000000</v>
      </c>
      <c r="AU1166" s="2">
        <v>0</v>
      </c>
      <c r="AV1166" s="2">
        <f t="shared" si="782"/>
        <v>0</v>
      </c>
      <c r="AW1166" s="2">
        <f t="shared" si="783"/>
        <v>0</v>
      </c>
      <c r="AX1166" s="2">
        <v>0</v>
      </c>
      <c r="AY1166" s="2">
        <f t="shared" si="784"/>
        <v>0</v>
      </c>
      <c r="AZ1166" s="2">
        <f t="shared" si="785"/>
        <v>0</v>
      </c>
      <c r="BA1166" s="2">
        <v>25000000</v>
      </c>
      <c r="BB1166" s="2">
        <f t="shared" si="786"/>
        <v>25</v>
      </c>
      <c r="BC1166" s="2">
        <f t="shared" si="787"/>
        <v>100</v>
      </c>
      <c r="BD1166" s="2">
        <v>0</v>
      </c>
      <c r="BE1166" s="2">
        <f t="shared" si="788"/>
        <v>0</v>
      </c>
      <c r="BF1166" s="2">
        <f t="shared" si="789"/>
        <v>0</v>
      </c>
      <c r="BG1166" s="2">
        <v>25000000</v>
      </c>
      <c r="BH1166" s="2">
        <f t="shared" si="790"/>
        <v>25</v>
      </c>
      <c r="BI1166" s="2">
        <f t="shared" si="791"/>
        <v>100</v>
      </c>
      <c r="BJ1166" s="2">
        <v>0</v>
      </c>
      <c r="BK1166" s="2">
        <f t="shared" si="792"/>
        <v>0</v>
      </c>
      <c r="BL1166" s="2">
        <f t="shared" si="793"/>
        <v>0</v>
      </c>
      <c r="BM1166" s="2">
        <v>0</v>
      </c>
      <c r="BN1166" s="2">
        <f t="shared" si="794"/>
        <v>0</v>
      </c>
      <c r="BO1166" s="2">
        <f t="shared" si="795"/>
        <v>0</v>
      </c>
      <c r="BP1166" s="2">
        <v>0</v>
      </c>
      <c r="BQ1166" s="2">
        <f t="shared" si="796"/>
        <v>0</v>
      </c>
      <c r="BR1166" s="2">
        <f t="shared" si="797"/>
        <v>0</v>
      </c>
      <c r="BS1166" s="2">
        <v>25000000</v>
      </c>
      <c r="BT1166" s="1">
        <v>5</v>
      </c>
      <c r="BU1166" s="1">
        <v>14</v>
      </c>
      <c r="BV1166" s="2">
        <v>9.0500000000000007</v>
      </c>
      <c r="BW1166" s="1">
        <v>81</v>
      </c>
      <c r="BX1166" s="2">
        <v>242.38461538461539</v>
      </c>
      <c r="BY1166" s="1">
        <v>314</v>
      </c>
      <c r="BZ1166" s="1">
        <v>171</v>
      </c>
      <c r="CA1166" s="2">
        <v>141.65384615384616</v>
      </c>
      <c r="CB1166" s="2">
        <v>1220.3461538461538</v>
      </c>
      <c r="CC1166" s="1">
        <v>185</v>
      </c>
      <c r="CD1166" s="1">
        <v>40</v>
      </c>
      <c r="CF1166" s="2">
        <v>93.961799999999997</v>
      </c>
      <c r="CG1166" s="2">
        <v>113.41759999999999</v>
      </c>
      <c r="CH1166" s="2">
        <v>7.8010000000000002</v>
      </c>
      <c r="CI1166" s="2">
        <v>52.846699999999998</v>
      </c>
      <c r="CJ1166" s="2">
        <v>4.9630000000000001</v>
      </c>
      <c r="CK1166" s="9">
        <v>7170</v>
      </c>
      <c r="CL1166" s="8">
        <v>0</v>
      </c>
      <c r="CM1166" s="8">
        <v>0</v>
      </c>
      <c r="CN1166" s="18"/>
      <c r="CO1166" s="18"/>
      <c r="CP1166" s="18"/>
      <c r="CQ1166" s="18"/>
      <c r="CR1166" s="18"/>
      <c r="CS1166" s="18"/>
      <c r="CT1166" s="18"/>
      <c r="CU1166" s="18"/>
      <c r="CV1166" s="18"/>
      <c r="CW1166" s="18"/>
      <c r="CX1166" s="18"/>
      <c r="CY1166" s="18"/>
      <c r="CZ1166" s="18"/>
      <c r="DA1166" s="18"/>
      <c r="DB1166" s="18"/>
      <c r="DC1166" s="18"/>
      <c r="DD1166" s="18"/>
      <c r="DE1166" s="18"/>
      <c r="DF1166" s="1">
        <v>0</v>
      </c>
      <c r="DG1166" s="1">
        <v>0</v>
      </c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20" t="s">
        <v>57</v>
      </c>
    </row>
    <row r="1167" spans="1:130">
      <c r="A1167" s="5">
        <v>1167</v>
      </c>
      <c r="B1167" s="1">
        <v>13</v>
      </c>
      <c r="C1167" s="9">
        <v>407810</v>
      </c>
      <c r="D1167" s="9">
        <v>7863954</v>
      </c>
      <c r="E1167" s="22">
        <v>-39.877899999999997</v>
      </c>
      <c r="F1167" s="22">
        <v>-19.316600000000001</v>
      </c>
      <c r="G1167" s="6">
        <v>22110292.3354</v>
      </c>
      <c r="H1167" s="2">
        <f t="shared" si="756"/>
        <v>22.1102923354</v>
      </c>
      <c r="I1167" s="2">
        <f t="shared" si="757"/>
        <v>88.441169341600002</v>
      </c>
      <c r="J1167" s="6">
        <v>0</v>
      </c>
      <c r="K1167" s="2">
        <f t="shared" si="758"/>
        <v>0</v>
      </c>
      <c r="L1167" s="2">
        <f t="shared" si="759"/>
        <v>0</v>
      </c>
      <c r="M1167" s="6">
        <v>0</v>
      </c>
      <c r="N1167" s="2">
        <f t="shared" si="760"/>
        <v>0</v>
      </c>
      <c r="O1167" s="2">
        <f t="shared" si="761"/>
        <v>0</v>
      </c>
      <c r="P1167" s="6">
        <v>0</v>
      </c>
      <c r="Q1167" s="2">
        <f t="shared" si="762"/>
        <v>0</v>
      </c>
      <c r="R1167" s="2">
        <f t="shared" si="763"/>
        <v>0</v>
      </c>
      <c r="S1167" s="6">
        <v>2096176.8621400001</v>
      </c>
      <c r="T1167" s="2">
        <f t="shared" si="764"/>
        <v>2.0961768621400001</v>
      </c>
      <c r="U1167" s="2">
        <f t="shared" si="765"/>
        <v>8.3847074485600004</v>
      </c>
      <c r="V1167" s="6">
        <v>0</v>
      </c>
      <c r="W1167" s="2">
        <f t="shared" si="766"/>
        <v>0</v>
      </c>
      <c r="X1167" s="2">
        <f t="shared" si="767"/>
        <v>0</v>
      </c>
      <c r="Y1167" s="6">
        <v>0</v>
      </c>
      <c r="Z1167" s="2">
        <f t="shared" si="768"/>
        <v>0</v>
      </c>
      <c r="AA1167" s="2">
        <f t="shared" si="769"/>
        <v>0</v>
      </c>
      <c r="AB1167" s="6">
        <v>0</v>
      </c>
      <c r="AC1167" s="2">
        <f t="shared" si="770"/>
        <v>0</v>
      </c>
      <c r="AD1167" s="2">
        <f t="shared" si="771"/>
        <v>0</v>
      </c>
      <c r="AE1167" s="6">
        <v>793530.80247700005</v>
      </c>
      <c r="AF1167" s="2">
        <f t="shared" si="772"/>
        <v>0.79353080247700003</v>
      </c>
      <c r="AG1167" s="2">
        <f t="shared" si="773"/>
        <v>3.1741232099080001</v>
      </c>
      <c r="AH1167" s="6">
        <v>0</v>
      </c>
      <c r="AI1167" s="2">
        <f t="shared" si="774"/>
        <v>0</v>
      </c>
      <c r="AJ1167" s="2">
        <f t="shared" si="775"/>
        <v>0</v>
      </c>
      <c r="AK1167" s="6">
        <v>0</v>
      </c>
      <c r="AL1167" s="2">
        <f t="shared" si="776"/>
        <v>0</v>
      </c>
      <c r="AM1167" s="2">
        <f t="shared" si="777"/>
        <v>0</v>
      </c>
      <c r="AN1167" s="6">
        <v>0</v>
      </c>
      <c r="AO1167" s="2">
        <f t="shared" si="778"/>
        <v>0</v>
      </c>
      <c r="AP1167" s="2">
        <f t="shared" si="779"/>
        <v>0</v>
      </c>
      <c r="AQ1167" s="6">
        <v>0</v>
      </c>
      <c r="AR1167" s="2">
        <f t="shared" si="780"/>
        <v>0</v>
      </c>
      <c r="AS1167" s="2">
        <f t="shared" si="781"/>
        <v>0</v>
      </c>
      <c r="AT1167" s="2">
        <v>25000000</v>
      </c>
      <c r="AU1167" s="2">
        <v>0</v>
      </c>
      <c r="AV1167" s="2">
        <f t="shared" si="782"/>
        <v>0</v>
      </c>
      <c r="AW1167" s="2">
        <f t="shared" si="783"/>
        <v>0</v>
      </c>
      <c r="AX1167" s="2">
        <v>0</v>
      </c>
      <c r="AY1167" s="2">
        <f t="shared" si="784"/>
        <v>0</v>
      </c>
      <c r="AZ1167" s="2">
        <f t="shared" si="785"/>
        <v>0</v>
      </c>
      <c r="BA1167" s="2">
        <v>25000000</v>
      </c>
      <c r="BB1167" s="2">
        <f t="shared" si="786"/>
        <v>25</v>
      </c>
      <c r="BC1167" s="2">
        <f t="shared" si="787"/>
        <v>100</v>
      </c>
      <c r="BD1167" s="2">
        <v>0</v>
      </c>
      <c r="BE1167" s="2">
        <f t="shared" si="788"/>
        <v>0</v>
      </c>
      <c r="BF1167" s="2">
        <f t="shared" si="789"/>
        <v>0</v>
      </c>
      <c r="BG1167" s="2">
        <v>25000000</v>
      </c>
      <c r="BH1167" s="2">
        <f t="shared" si="790"/>
        <v>25</v>
      </c>
      <c r="BI1167" s="2">
        <f t="shared" si="791"/>
        <v>100</v>
      </c>
      <c r="BJ1167" s="2">
        <v>0</v>
      </c>
      <c r="BK1167" s="2">
        <f t="shared" si="792"/>
        <v>0</v>
      </c>
      <c r="BL1167" s="2">
        <f t="shared" si="793"/>
        <v>0</v>
      </c>
      <c r="BM1167" s="2">
        <v>0</v>
      </c>
      <c r="BN1167" s="2">
        <f t="shared" si="794"/>
        <v>0</v>
      </c>
      <c r="BO1167" s="2">
        <f t="shared" si="795"/>
        <v>0</v>
      </c>
      <c r="BP1167" s="2">
        <v>0</v>
      </c>
      <c r="BQ1167" s="2">
        <f t="shared" si="796"/>
        <v>0</v>
      </c>
      <c r="BR1167" s="2">
        <f t="shared" si="797"/>
        <v>0</v>
      </c>
      <c r="BS1167" s="2">
        <v>25000000</v>
      </c>
      <c r="BT1167" s="1">
        <v>4</v>
      </c>
      <c r="BU1167" s="1">
        <v>11</v>
      </c>
      <c r="BV1167" s="2">
        <v>6.5294117647058822</v>
      </c>
      <c r="BW1167" s="1">
        <v>81.5</v>
      </c>
      <c r="BX1167" s="2">
        <v>242.15384615384616</v>
      </c>
      <c r="BY1167" s="1">
        <v>313</v>
      </c>
      <c r="BZ1167" s="1">
        <v>172</v>
      </c>
      <c r="CA1167" s="2">
        <v>139.69230769230768</v>
      </c>
      <c r="CB1167" s="2">
        <v>1229</v>
      </c>
      <c r="CC1167" s="1">
        <v>184</v>
      </c>
      <c r="CD1167" s="1">
        <v>43</v>
      </c>
      <c r="CF1167" s="2">
        <v>93.961799999999997</v>
      </c>
      <c r="CG1167" s="2">
        <v>113.41759999999999</v>
      </c>
      <c r="CH1167" s="2">
        <v>7.8010000000000002</v>
      </c>
      <c r="CI1167" s="2">
        <v>52.846699999999998</v>
      </c>
      <c r="CJ1167" s="2">
        <v>4.9630000000000001</v>
      </c>
      <c r="CK1167" s="9">
        <v>7170</v>
      </c>
      <c r="CL1167" s="18">
        <v>1</v>
      </c>
      <c r="CM1167" s="18">
        <v>4</v>
      </c>
      <c r="CN1167" s="18">
        <v>16</v>
      </c>
      <c r="CO1167" s="18">
        <v>16</v>
      </c>
      <c r="CP1167" s="18">
        <v>16</v>
      </c>
      <c r="CQ1167" s="18">
        <v>81</v>
      </c>
      <c r="CR1167" s="18">
        <v>242</v>
      </c>
      <c r="CS1167" s="18">
        <v>312</v>
      </c>
      <c r="CT1167" s="18">
        <v>173</v>
      </c>
      <c r="CU1167" s="18">
        <v>139</v>
      </c>
      <c r="CV1167" s="18">
        <v>1229</v>
      </c>
      <c r="CW1167" s="18">
        <v>184</v>
      </c>
      <c r="CX1167" s="18">
        <v>44</v>
      </c>
      <c r="CY1167" s="18"/>
      <c r="CZ1167" s="18">
        <v>93.961799999999997</v>
      </c>
      <c r="DA1167" s="18">
        <v>113.41759999999999</v>
      </c>
      <c r="DB1167" s="18">
        <v>7.8010000000000002</v>
      </c>
      <c r="DC1167" s="18">
        <v>52.846699999999998</v>
      </c>
      <c r="DD1167" s="18">
        <v>4.9630000000000001</v>
      </c>
      <c r="DE1167" s="18">
        <v>7170</v>
      </c>
      <c r="DF1167" s="21">
        <v>0</v>
      </c>
      <c r="DG1167" s="21">
        <v>0</v>
      </c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20" t="s">
        <v>57</v>
      </c>
    </row>
    <row r="1168" spans="1:130">
      <c r="A1168" s="5">
        <v>1168</v>
      </c>
      <c r="B1168" s="1">
        <v>13</v>
      </c>
      <c r="C1168" s="9">
        <v>412810</v>
      </c>
      <c r="D1168" s="9">
        <v>7863954</v>
      </c>
      <c r="E1168" s="22">
        <v>-39.830300000000001</v>
      </c>
      <c r="F1168" s="22">
        <v>-19.316800000000001</v>
      </c>
      <c r="G1168" s="6">
        <v>24374173.2914</v>
      </c>
      <c r="H1168" s="2">
        <f t="shared" si="756"/>
        <v>24.374173291400002</v>
      </c>
      <c r="I1168" s="2">
        <f t="shared" si="757"/>
        <v>97.496693165600007</v>
      </c>
      <c r="J1168" s="6">
        <v>0</v>
      </c>
      <c r="K1168" s="2">
        <f t="shared" si="758"/>
        <v>0</v>
      </c>
      <c r="L1168" s="2">
        <f t="shared" si="759"/>
        <v>0</v>
      </c>
      <c r="M1168" s="6">
        <v>0</v>
      </c>
      <c r="N1168" s="2">
        <f t="shared" si="760"/>
        <v>0</v>
      </c>
      <c r="O1168" s="2">
        <f t="shared" si="761"/>
        <v>0</v>
      </c>
      <c r="P1168" s="6">
        <v>0</v>
      </c>
      <c r="Q1168" s="2">
        <f t="shared" si="762"/>
        <v>0</v>
      </c>
      <c r="R1168" s="2">
        <f t="shared" si="763"/>
        <v>0</v>
      </c>
      <c r="S1168" s="6">
        <v>316234.99908099999</v>
      </c>
      <c r="T1168" s="2">
        <f t="shared" si="764"/>
        <v>0.316234999081</v>
      </c>
      <c r="U1168" s="2">
        <f t="shared" si="765"/>
        <v>1.264939996324</v>
      </c>
      <c r="V1168" s="6">
        <v>0</v>
      </c>
      <c r="W1168" s="2">
        <f t="shared" si="766"/>
        <v>0</v>
      </c>
      <c r="X1168" s="2">
        <f t="shared" si="767"/>
        <v>0</v>
      </c>
      <c r="Y1168" s="6">
        <v>0</v>
      </c>
      <c r="Z1168" s="2">
        <f t="shared" si="768"/>
        <v>0</v>
      </c>
      <c r="AA1168" s="2">
        <f t="shared" si="769"/>
        <v>0</v>
      </c>
      <c r="AB1168" s="6">
        <v>0</v>
      </c>
      <c r="AC1168" s="2">
        <f t="shared" si="770"/>
        <v>0</v>
      </c>
      <c r="AD1168" s="2">
        <f t="shared" si="771"/>
        <v>0</v>
      </c>
      <c r="AE1168" s="6">
        <v>302391.73348699999</v>
      </c>
      <c r="AF1168" s="2">
        <f t="shared" si="772"/>
        <v>0.30239173348699999</v>
      </c>
      <c r="AG1168" s="2">
        <f t="shared" si="773"/>
        <v>1.209566933948</v>
      </c>
      <c r="AH1168" s="6">
        <v>0</v>
      </c>
      <c r="AI1168" s="2">
        <f t="shared" si="774"/>
        <v>0</v>
      </c>
      <c r="AJ1168" s="2">
        <f t="shared" si="775"/>
        <v>0</v>
      </c>
      <c r="AK1168" s="6">
        <v>0</v>
      </c>
      <c r="AL1168" s="2">
        <f t="shared" si="776"/>
        <v>0</v>
      </c>
      <c r="AM1168" s="2">
        <f t="shared" si="777"/>
        <v>0</v>
      </c>
      <c r="AN1168" s="6">
        <v>0</v>
      </c>
      <c r="AO1168" s="2">
        <f t="shared" si="778"/>
        <v>0</v>
      </c>
      <c r="AP1168" s="2">
        <f t="shared" si="779"/>
        <v>0</v>
      </c>
      <c r="AQ1168" s="6">
        <v>7199.9759997900001</v>
      </c>
      <c r="AR1168" s="2">
        <f t="shared" si="780"/>
        <v>7.1999759997899999E-3</v>
      </c>
      <c r="AS1168" s="2">
        <f t="shared" si="781"/>
        <v>2.8799903999159996E-2</v>
      </c>
      <c r="AT1168" s="2">
        <v>25000000</v>
      </c>
      <c r="AU1168" s="2">
        <v>0</v>
      </c>
      <c r="AV1168" s="2">
        <f t="shared" si="782"/>
        <v>0</v>
      </c>
      <c r="AW1168" s="2">
        <f t="shared" si="783"/>
        <v>0</v>
      </c>
      <c r="AX1168" s="2">
        <v>0</v>
      </c>
      <c r="AY1168" s="2">
        <f t="shared" si="784"/>
        <v>0</v>
      </c>
      <c r="AZ1168" s="2">
        <f t="shared" si="785"/>
        <v>0</v>
      </c>
      <c r="BA1168" s="2">
        <v>25000000</v>
      </c>
      <c r="BB1168" s="2">
        <f t="shared" si="786"/>
        <v>25</v>
      </c>
      <c r="BC1168" s="2">
        <f t="shared" si="787"/>
        <v>100</v>
      </c>
      <c r="BD1168" s="2">
        <v>0</v>
      </c>
      <c r="BE1168" s="2">
        <f t="shared" si="788"/>
        <v>0</v>
      </c>
      <c r="BF1168" s="2">
        <f t="shared" si="789"/>
        <v>0</v>
      </c>
      <c r="BG1168" s="2">
        <v>25000000</v>
      </c>
      <c r="BH1168" s="2">
        <f t="shared" si="790"/>
        <v>25</v>
      </c>
      <c r="BI1168" s="2">
        <f t="shared" si="791"/>
        <v>100</v>
      </c>
      <c r="BJ1168" s="2">
        <v>0</v>
      </c>
      <c r="BK1168" s="2">
        <f t="shared" si="792"/>
        <v>0</v>
      </c>
      <c r="BL1168" s="2">
        <f t="shared" si="793"/>
        <v>0</v>
      </c>
      <c r="BM1168" s="2">
        <v>0</v>
      </c>
      <c r="BN1168" s="2">
        <f t="shared" si="794"/>
        <v>0</v>
      </c>
      <c r="BO1168" s="2">
        <f t="shared" si="795"/>
        <v>0</v>
      </c>
      <c r="BP1168" s="2">
        <v>0</v>
      </c>
      <c r="BQ1168" s="2">
        <f t="shared" si="796"/>
        <v>0</v>
      </c>
      <c r="BR1168" s="2">
        <f t="shared" si="797"/>
        <v>0</v>
      </c>
      <c r="BS1168" s="2">
        <v>25000000</v>
      </c>
      <c r="BT1168" s="1">
        <v>3</v>
      </c>
      <c r="BU1168" s="1">
        <v>6</v>
      </c>
      <c r="BV1168" s="2">
        <v>4.5</v>
      </c>
      <c r="BW1168" s="1">
        <v>81.5</v>
      </c>
      <c r="BX1168" s="2">
        <v>242</v>
      </c>
      <c r="BY1168" s="1">
        <v>312</v>
      </c>
      <c r="BZ1168" s="1">
        <v>173</v>
      </c>
      <c r="CA1168" s="2">
        <v>138.13043478260869</v>
      </c>
      <c r="CB1168" s="2">
        <v>1236.391304347826</v>
      </c>
      <c r="CC1168" s="1">
        <v>184</v>
      </c>
      <c r="CD1168" s="1">
        <v>45</v>
      </c>
      <c r="CF1168" s="2">
        <v>93.961799999999997</v>
      </c>
      <c r="CG1168" s="2">
        <v>113.41759999999999</v>
      </c>
      <c r="CH1168" s="2">
        <v>7.8010000000000002</v>
      </c>
      <c r="CI1168" s="2">
        <v>52.846699999999998</v>
      </c>
      <c r="CJ1168" s="2">
        <v>4.9630000000000001</v>
      </c>
      <c r="CK1168" s="9">
        <v>7170</v>
      </c>
      <c r="CL1168" s="8">
        <v>0</v>
      </c>
      <c r="CM1168" s="8">
        <v>0</v>
      </c>
      <c r="CN1168" s="18"/>
      <c r="CO1168" s="18"/>
      <c r="CP1168" s="18"/>
      <c r="CQ1168" s="18"/>
      <c r="CR1168" s="18"/>
      <c r="CS1168" s="18"/>
      <c r="CT1168" s="18"/>
      <c r="CU1168" s="18"/>
      <c r="CV1168" s="18"/>
      <c r="CW1168" s="18"/>
      <c r="CX1168" s="18"/>
      <c r="CY1168" s="18"/>
      <c r="CZ1168" s="18"/>
      <c r="DA1168" s="18"/>
      <c r="DB1168" s="18"/>
      <c r="DC1168" s="18"/>
      <c r="DD1168" s="18"/>
      <c r="DE1168" s="18"/>
      <c r="DF1168" s="21">
        <v>0</v>
      </c>
      <c r="DG1168" s="21">
        <v>0</v>
      </c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20" t="s">
        <v>57</v>
      </c>
    </row>
    <row r="1169" spans="1:130">
      <c r="A1169" s="5">
        <v>1169</v>
      </c>
      <c r="B1169" s="1">
        <v>13</v>
      </c>
      <c r="C1169" s="9">
        <v>417810</v>
      </c>
      <c r="D1169" s="9">
        <v>7863954</v>
      </c>
      <c r="E1169" s="22">
        <v>-39.782699999999998</v>
      </c>
      <c r="F1169" s="22">
        <v>-19.317</v>
      </c>
      <c r="G1169" s="6">
        <v>25000000</v>
      </c>
      <c r="H1169" s="2">
        <f t="shared" si="756"/>
        <v>25</v>
      </c>
      <c r="I1169" s="2">
        <f t="shared" si="757"/>
        <v>100</v>
      </c>
      <c r="J1169" s="6">
        <v>0</v>
      </c>
      <c r="K1169" s="2">
        <f t="shared" si="758"/>
        <v>0</v>
      </c>
      <c r="L1169" s="2">
        <f t="shared" si="759"/>
        <v>0</v>
      </c>
      <c r="M1169" s="6">
        <v>0</v>
      </c>
      <c r="N1169" s="2">
        <f t="shared" si="760"/>
        <v>0</v>
      </c>
      <c r="O1169" s="2">
        <f t="shared" si="761"/>
        <v>0</v>
      </c>
      <c r="P1169" s="6">
        <v>0</v>
      </c>
      <c r="Q1169" s="2">
        <f t="shared" si="762"/>
        <v>0</v>
      </c>
      <c r="R1169" s="2">
        <f t="shared" si="763"/>
        <v>0</v>
      </c>
      <c r="S1169" s="6">
        <v>0</v>
      </c>
      <c r="T1169" s="2">
        <f t="shared" si="764"/>
        <v>0</v>
      </c>
      <c r="U1169" s="2">
        <f t="shared" si="765"/>
        <v>0</v>
      </c>
      <c r="V1169" s="6">
        <v>0</v>
      </c>
      <c r="W1169" s="2">
        <f t="shared" si="766"/>
        <v>0</v>
      </c>
      <c r="X1169" s="2">
        <f t="shared" si="767"/>
        <v>0</v>
      </c>
      <c r="Y1169" s="6">
        <v>0</v>
      </c>
      <c r="Z1169" s="2">
        <f t="shared" si="768"/>
        <v>0</v>
      </c>
      <c r="AA1169" s="2">
        <f t="shared" si="769"/>
        <v>0</v>
      </c>
      <c r="AB1169" s="6">
        <v>0</v>
      </c>
      <c r="AC1169" s="2">
        <f t="shared" si="770"/>
        <v>0</v>
      </c>
      <c r="AD1169" s="2">
        <f t="shared" si="771"/>
        <v>0</v>
      </c>
      <c r="AE1169" s="6">
        <v>0</v>
      </c>
      <c r="AF1169" s="2">
        <f t="shared" si="772"/>
        <v>0</v>
      </c>
      <c r="AG1169" s="2">
        <f t="shared" si="773"/>
        <v>0</v>
      </c>
      <c r="AH1169" s="6">
        <v>0</v>
      </c>
      <c r="AI1169" s="2">
        <f t="shared" si="774"/>
        <v>0</v>
      </c>
      <c r="AJ1169" s="2">
        <f t="shared" si="775"/>
        <v>0</v>
      </c>
      <c r="AK1169" s="6">
        <v>0</v>
      </c>
      <c r="AL1169" s="2">
        <f t="shared" si="776"/>
        <v>0</v>
      </c>
      <c r="AM1169" s="2">
        <f t="shared" si="777"/>
        <v>0</v>
      </c>
      <c r="AN1169" s="6">
        <v>0</v>
      </c>
      <c r="AO1169" s="2">
        <f t="shared" si="778"/>
        <v>0</v>
      </c>
      <c r="AP1169" s="2">
        <f t="shared" si="779"/>
        <v>0</v>
      </c>
      <c r="AQ1169" s="6">
        <v>0</v>
      </c>
      <c r="AR1169" s="2">
        <f t="shared" si="780"/>
        <v>0</v>
      </c>
      <c r="AS1169" s="2">
        <f t="shared" si="781"/>
        <v>0</v>
      </c>
      <c r="AT1169" s="2">
        <v>25000000</v>
      </c>
      <c r="AU1169" s="2">
        <v>0</v>
      </c>
      <c r="AV1169" s="2">
        <f t="shared" si="782"/>
        <v>0</v>
      </c>
      <c r="AW1169" s="2">
        <f t="shared" si="783"/>
        <v>0</v>
      </c>
      <c r="AX1169" s="2">
        <v>0</v>
      </c>
      <c r="AY1169" s="2">
        <f t="shared" si="784"/>
        <v>0</v>
      </c>
      <c r="AZ1169" s="2">
        <f t="shared" si="785"/>
        <v>0</v>
      </c>
      <c r="BA1169" s="2">
        <v>25000000</v>
      </c>
      <c r="BB1169" s="2">
        <f t="shared" si="786"/>
        <v>25</v>
      </c>
      <c r="BC1169" s="2">
        <f t="shared" si="787"/>
        <v>100</v>
      </c>
      <c r="BD1169" s="2">
        <v>0</v>
      </c>
      <c r="BE1169" s="2">
        <f t="shared" si="788"/>
        <v>0</v>
      </c>
      <c r="BF1169" s="2">
        <f t="shared" si="789"/>
        <v>0</v>
      </c>
      <c r="BG1169" s="2">
        <v>25000000</v>
      </c>
      <c r="BH1169" s="2">
        <f t="shared" si="790"/>
        <v>25</v>
      </c>
      <c r="BI1169" s="2">
        <f t="shared" si="791"/>
        <v>100</v>
      </c>
      <c r="BJ1169" s="2">
        <v>0</v>
      </c>
      <c r="BK1169" s="2">
        <f t="shared" si="792"/>
        <v>0</v>
      </c>
      <c r="BL1169" s="2">
        <f t="shared" si="793"/>
        <v>0</v>
      </c>
      <c r="BM1169" s="2">
        <v>0</v>
      </c>
      <c r="BN1169" s="2">
        <f t="shared" si="794"/>
        <v>0</v>
      </c>
      <c r="BO1169" s="2">
        <f t="shared" si="795"/>
        <v>0</v>
      </c>
      <c r="BP1169" s="2">
        <v>0</v>
      </c>
      <c r="BQ1169" s="2">
        <f t="shared" si="796"/>
        <v>0</v>
      </c>
      <c r="BR1169" s="2">
        <f t="shared" si="797"/>
        <v>0</v>
      </c>
      <c r="BS1169" s="2">
        <v>25000000</v>
      </c>
      <c r="BT1169" s="1">
        <v>1</v>
      </c>
      <c r="BU1169" s="1">
        <v>4</v>
      </c>
      <c r="BV1169" s="2">
        <v>2.625</v>
      </c>
      <c r="BW1169" s="1">
        <v>81.5</v>
      </c>
      <c r="BX1169" s="2">
        <v>242</v>
      </c>
      <c r="BY1169" s="1">
        <v>312</v>
      </c>
      <c r="BZ1169" s="1">
        <v>173</v>
      </c>
      <c r="CA1169" s="2">
        <v>136.81481481481481</v>
      </c>
      <c r="CB1169" s="2">
        <v>1244.8888888888889</v>
      </c>
      <c r="CC1169" s="1">
        <v>183</v>
      </c>
      <c r="CD1169" s="1">
        <v>47</v>
      </c>
      <c r="CF1169" s="2">
        <v>93.961799999999997</v>
      </c>
      <c r="CG1169" s="2">
        <v>113.41759999999999</v>
      </c>
      <c r="CH1169" s="2">
        <v>7.8010000000000002</v>
      </c>
      <c r="CI1169" s="2">
        <v>52.846699999999998</v>
      </c>
      <c r="CJ1169" s="2">
        <v>4.9630000000000001</v>
      </c>
      <c r="CK1169" s="9">
        <v>7170</v>
      </c>
      <c r="CL1169" s="8">
        <v>0</v>
      </c>
      <c r="CM1169" s="8">
        <v>0</v>
      </c>
      <c r="CN1169" s="18"/>
      <c r="CO1169" s="18"/>
      <c r="CP1169" s="18"/>
      <c r="CQ1169" s="18"/>
      <c r="CR1169" s="18"/>
      <c r="CS1169" s="18"/>
      <c r="CT1169" s="18"/>
      <c r="CU1169" s="18"/>
      <c r="CV1169" s="18"/>
      <c r="CW1169" s="18"/>
      <c r="CX1169" s="18"/>
      <c r="CY1169" s="18"/>
      <c r="CZ1169" s="18"/>
      <c r="DA1169" s="18"/>
      <c r="DB1169" s="18"/>
      <c r="DC1169" s="18"/>
      <c r="DD1169" s="18"/>
      <c r="DE1169" s="18"/>
      <c r="DF1169" s="21">
        <v>0</v>
      </c>
      <c r="DG1169" s="21">
        <v>0</v>
      </c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20" t="s">
        <v>57</v>
      </c>
    </row>
    <row r="1170" spans="1:130">
      <c r="A1170" s="5">
        <v>1170</v>
      </c>
      <c r="B1170" s="1">
        <v>13</v>
      </c>
      <c r="C1170" s="9">
        <v>422810</v>
      </c>
      <c r="D1170" s="9">
        <v>7863954</v>
      </c>
      <c r="E1170" s="22">
        <v>-39.735199999999999</v>
      </c>
      <c r="F1170" s="22">
        <v>-19.3172</v>
      </c>
      <c r="G1170" s="6">
        <v>11210646.2894</v>
      </c>
      <c r="H1170" s="2">
        <f t="shared" si="756"/>
        <v>11.2106462894</v>
      </c>
      <c r="I1170" s="2">
        <f t="shared" si="757"/>
        <v>44.842585157599999</v>
      </c>
      <c r="J1170" s="6">
        <v>0</v>
      </c>
      <c r="K1170" s="2">
        <f t="shared" si="758"/>
        <v>0</v>
      </c>
      <c r="L1170" s="2">
        <f t="shared" si="759"/>
        <v>0</v>
      </c>
      <c r="M1170" s="6">
        <v>0</v>
      </c>
      <c r="N1170" s="2">
        <f t="shared" si="760"/>
        <v>0</v>
      </c>
      <c r="O1170" s="2">
        <f t="shared" si="761"/>
        <v>0</v>
      </c>
      <c r="P1170" s="6">
        <v>0</v>
      </c>
      <c r="Q1170" s="2">
        <f t="shared" si="762"/>
        <v>0</v>
      </c>
      <c r="R1170" s="2">
        <f t="shared" si="763"/>
        <v>0</v>
      </c>
      <c r="S1170" s="6">
        <v>0</v>
      </c>
      <c r="T1170" s="2">
        <f t="shared" si="764"/>
        <v>0</v>
      </c>
      <c r="U1170" s="2">
        <f t="shared" si="765"/>
        <v>0</v>
      </c>
      <c r="V1170" s="6">
        <v>0</v>
      </c>
      <c r="W1170" s="2">
        <f t="shared" si="766"/>
        <v>0</v>
      </c>
      <c r="X1170" s="2">
        <f t="shared" si="767"/>
        <v>0</v>
      </c>
      <c r="Y1170" s="6">
        <v>0</v>
      </c>
      <c r="Z1170" s="2">
        <f t="shared" si="768"/>
        <v>0</v>
      </c>
      <c r="AA1170" s="2">
        <f t="shared" si="769"/>
        <v>0</v>
      </c>
      <c r="AB1170" s="6">
        <v>0</v>
      </c>
      <c r="AC1170" s="2">
        <f t="shared" si="770"/>
        <v>0</v>
      </c>
      <c r="AD1170" s="2">
        <f t="shared" si="771"/>
        <v>0</v>
      </c>
      <c r="AE1170" s="6">
        <v>0</v>
      </c>
      <c r="AF1170" s="2">
        <f t="shared" si="772"/>
        <v>0</v>
      </c>
      <c r="AG1170" s="2">
        <f t="shared" si="773"/>
        <v>0</v>
      </c>
      <c r="AH1170" s="6">
        <v>710145.99461499997</v>
      </c>
      <c r="AI1170" s="2">
        <f t="shared" si="774"/>
        <v>0.71014599461499994</v>
      </c>
      <c r="AJ1170" s="2">
        <f t="shared" si="775"/>
        <v>2.8405839784599998</v>
      </c>
      <c r="AK1170" s="6">
        <v>12423442.3155</v>
      </c>
      <c r="AL1170" s="2">
        <f t="shared" si="776"/>
        <v>12.423442315500001</v>
      </c>
      <c r="AM1170" s="2">
        <f t="shared" si="777"/>
        <v>49.693769262000004</v>
      </c>
      <c r="AN1170" s="6">
        <v>655765.40044300002</v>
      </c>
      <c r="AO1170" s="2">
        <f t="shared" si="778"/>
        <v>0.65576540044300002</v>
      </c>
      <c r="AP1170" s="2">
        <f t="shared" si="779"/>
        <v>2.6230616017720001</v>
      </c>
      <c r="AQ1170" s="6">
        <v>0</v>
      </c>
      <c r="AR1170" s="2">
        <f t="shared" si="780"/>
        <v>0</v>
      </c>
      <c r="AS1170" s="2">
        <f t="shared" si="781"/>
        <v>0</v>
      </c>
      <c r="AT1170" s="2">
        <v>25000000</v>
      </c>
      <c r="AU1170" s="2">
        <v>0</v>
      </c>
      <c r="AV1170" s="2">
        <f t="shared" si="782"/>
        <v>0</v>
      </c>
      <c r="AW1170" s="2">
        <f t="shared" si="783"/>
        <v>0</v>
      </c>
      <c r="AX1170" s="2">
        <v>0</v>
      </c>
      <c r="AY1170" s="2">
        <f t="shared" si="784"/>
        <v>0</v>
      </c>
      <c r="AZ1170" s="2">
        <f t="shared" si="785"/>
        <v>0</v>
      </c>
      <c r="BA1170" s="2">
        <v>25000000</v>
      </c>
      <c r="BB1170" s="2">
        <f t="shared" si="786"/>
        <v>25</v>
      </c>
      <c r="BC1170" s="2">
        <f t="shared" si="787"/>
        <v>100</v>
      </c>
      <c r="BD1170" s="2">
        <v>0</v>
      </c>
      <c r="BE1170" s="2">
        <f t="shared" si="788"/>
        <v>0</v>
      </c>
      <c r="BF1170" s="2">
        <f t="shared" si="789"/>
        <v>0</v>
      </c>
      <c r="BG1170" s="2">
        <v>25000000</v>
      </c>
      <c r="BH1170" s="2">
        <f t="shared" si="790"/>
        <v>25</v>
      </c>
      <c r="BI1170" s="2">
        <f t="shared" si="791"/>
        <v>100</v>
      </c>
      <c r="BJ1170" s="2">
        <v>0</v>
      </c>
      <c r="BK1170" s="2">
        <f t="shared" si="792"/>
        <v>0</v>
      </c>
      <c r="BL1170" s="2">
        <f t="shared" si="793"/>
        <v>0</v>
      </c>
      <c r="BM1170" s="2">
        <v>0</v>
      </c>
      <c r="BN1170" s="2">
        <f t="shared" si="794"/>
        <v>0</v>
      </c>
      <c r="BO1170" s="2">
        <f t="shared" si="795"/>
        <v>0</v>
      </c>
      <c r="BP1170" s="2">
        <v>0</v>
      </c>
      <c r="BQ1170" s="2">
        <f t="shared" si="796"/>
        <v>0</v>
      </c>
      <c r="BR1170" s="2">
        <f t="shared" si="797"/>
        <v>0</v>
      </c>
      <c r="BS1170" s="2">
        <v>25000000</v>
      </c>
      <c r="BT1170" s="1">
        <v>1</v>
      </c>
      <c r="BU1170" s="1">
        <v>6</v>
      </c>
      <c r="BV1170" s="2">
        <v>3.8421052631578947</v>
      </c>
      <c r="BW1170" s="1">
        <v>81.5</v>
      </c>
      <c r="BX1170" s="2">
        <v>241.57692307692307</v>
      </c>
      <c r="BY1170" s="1">
        <v>310</v>
      </c>
      <c r="BZ1170" s="1">
        <v>174</v>
      </c>
      <c r="CA1170" s="2">
        <v>135.23076923076923</v>
      </c>
      <c r="CB1170" s="2">
        <v>1255.2692307692307</v>
      </c>
      <c r="CC1170" s="1">
        <v>183</v>
      </c>
      <c r="CD1170" s="1">
        <v>49</v>
      </c>
      <c r="CF1170" s="2">
        <v>93.961799999999997</v>
      </c>
      <c r="CG1170" s="2">
        <v>113.41759999999999</v>
      </c>
      <c r="CH1170" s="2">
        <v>7.8010000000000002</v>
      </c>
      <c r="CI1170" s="2">
        <v>52.846699999999998</v>
      </c>
      <c r="CJ1170" s="2">
        <v>4.9630000000000001</v>
      </c>
      <c r="CK1170" s="9">
        <v>7170</v>
      </c>
      <c r="CL1170" s="8">
        <v>0</v>
      </c>
      <c r="CM1170" s="8">
        <v>0</v>
      </c>
      <c r="CN1170" s="18"/>
      <c r="CO1170" s="18"/>
      <c r="CP1170" s="18"/>
      <c r="CQ1170" s="18"/>
      <c r="CR1170" s="18"/>
      <c r="CS1170" s="18"/>
      <c r="CT1170" s="18"/>
      <c r="CU1170" s="18"/>
      <c r="CV1170" s="18"/>
      <c r="CW1170" s="18"/>
      <c r="CX1170" s="18"/>
      <c r="CY1170" s="18"/>
      <c r="CZ1170" s="18"/>
      <c r="DA1170" s="18"/>
      <c r="DB1170" s="18"/>
      <c r="DC1170" s="18"/>
      <c r="DD1170" s="18"/>
      <c r="DE1170" s="18"/>
      <c r="DF1170" s="21">
        <v>0</v>
      </c>
      <c r="DG1170" s="21">
        <v>0</v>
      </c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20" t="s">
        <v>57</v>
      </c>
    </row>
    <row r="1171" spans="1:130">
      <c r="A1171" s="5">
        <v>1171</v>
      </c>
      <c r="B1171" s="1">
        <v>13</v>
      </c>
      <c r="C1171" s="9">
        <v>426450</v>
      </c>
      <c r="D1171" s="9">
        <v>7864030</v>
      </c>
      <c r="E1171" s="22">
        <v>-39.700499999999998</v>
      </c>
      <c r="F1171" s="22">
        <v>-19.316700000000001</v>
      </c>
      <c r="G1171" s="6">
        <v>0</v>
      </c>
      <c r="H1171" s="2">
        <f t="shared" si="756"/>
        <v>0</v>
      </c>
      <c r="I1171" s="2">
        <f t="shared" si="757"/>
        <v>0</v>
      </c>
      <c r="J1171" s="6">
        <v>0</v>
      </c>
      <c r="K1171" s="2">
        <f t="shared" si="758"/>
        <v>0</v>
      </c>
      <c r="L1171" s="2">
        <f t="shared" si="759"/>
        <v>0</v>
      </c>
      <c r="M1171" s="6">
        <v>0</v>
      </c>
      <c r="N1171" s="2">
        <f t="shared" si="760"/>
        <v>0</v>
      </c>
      <c r="O1171" s="2">
        <f t="shared" si="761"/>
        <v>0</v>
      </c>
      <c r="P1171" s="6">
        <v>0</v>
      </c>
      <c r="Q1171" s="2">
        <f t="shared" si="762"/>
        <v>0</v>
      </c>
      <c r="R1171" s="2">
        <f t="shared" si="763"/>
        <v>0</v>
      </c>
      <c r="S1171" s="6">
        <v>0</v>
      </c>
      <c r="T1171" s="2">
        <f t="shared" si="764"/>
        <v>0</v>
      </c>
      <c r="U1171" s="2">
        <f t="shared" si="765"/>
        <v>0</v>
      </c>
      <c r="V1171" s="6">
        <v>0</v>
      </c>
      <c r="W1171" s="2">
        <f t="shared" si="766"/>
        <v>0</v>
      </c>
      <c r="X1171" s="2">
        <f t="shared" si="767"/>
        <v>0</v>
      </c>
      <c r="Y1171" s="6">
        <v>0</v>
      </c>
      <c r="Z1171" s="2">
        <f t="shared" si="768"/>
        <v>0</v>
      </c>
      <c r="AA1171" s="2">
        <f t="shared" si="769"/>
        <v>0</v>
      </c>
      <c r="AB1171" s="6">
        <v>0</v>
      </c>
      <c r="AC1171" s="2">
        <f t="shared" si="770"/>
        <v>0</v>
      </c>
      <c r="AD1171" s="2">
        <f t="shared" si="771"/>
        <v>0</v>
      </c>
      <c r="AE1171" s="6">
        <v>0</v>
      </c>
      <c r="AF1171" s="2">
        <f t="shared" si="772"/>
        <v>0</v>
      </c>
      <c r="AG1171" s="2">
        <f t="shared" si="773"/>
        <v>0</v>
      </c>
      <c r="AH1171" s="6">
        <v>765789.29886700003</v>
      </c>
      <c r="AI1171" s="2">
        <f t="shared" si="774"/>
        <v>0.76578929886699998</v>
      </c>
      <c r="AJ1171" s="2">
        <f t="shared" si="775"/>
        <v>6.7346399219818807</v>
      </c>
      <c r="AK1171" s="6">
        <v>10605112.566099999</v>
      </c>
      <c r="AL1171" s="2">
        <f t="shared" si="776"/>
        <v>10.605112566099999</v>
      </c>
      <c r="AM1171" s="2">
        <f t="shared" si="777"/>
        <v>93.265359767286398</v>
      </c>
      <c r="AN1171" s="6">
        <v>0</v>
      </c>
      <c r="AO1171" s="2">
        <f t="shared" si="778"/>
        <v>0</v>
      </c>
      <c r="AP1171" s="2">
        <f t="shared" si="779"/>
        <v>0</v>
      </c>
      <c r="AQ1171" s="6">
        <v>0</v>
      </c>
      <c r="AR1171" s="2">
        <f t="shared" si="780"/>
        <v>0</v>
      </c>
      <c r="AS1171" s="2">
        <f t="shared" si="781"/>
        <v>0</v>
      </c>
      <c r="AT1171" s="2">
        <v>11370901.9003</v>
      </c>
      <c r="AU1171" s="2">
        <v>0</v>
      </c>
      <c r="AV1171" s="2">
        <f t="shared" si="782"/>
        <v>0</v>
      </c>
      <c r="AW1171" s="2">
        <f t="shared" si="783"/>
        <v>0</v>
      </c>
      <c r="AX1171" s="2">
        <v>0</v>
      </c>
      <c r="AY1171" s="2">
        <f t="shared" si="784"/>
        <v>0</v>
      </c>
      <c r="AZ1171" s="2">
        <f t="shared" si="785"/>
        <v>0</v>
      </c>
      <c r="BA1171" s="2">
        <v>11370901.9003</v>
      </c>
      <c r="BB1171" s="2">
        <f t="shared" si="786"/>
        <v>11.3709019003</v>
      </c>
      <c r="BC1171" s="2">
        <f t="shared" si="787"/>
        <v>100</v>
      </c>
      <c r="BD1171" s="2">
        <v>3427156.5164200002</v>
      </c>
      <c r="BE1171" s="2">
        <f t="shared" si="788"/>
        <v>3.4271565164200002</v>
      </c>
      <c r="BF1171" s="2">
        <f t="shared" si="789"/>
        <v>30.13970700362459</v>
      </c>
      <c r="BG1171" s="2">
        <v>7943745.3839100003</v>
      </c>
      <c r="BH1171" s="2">
        <f t="shared" si="790"/>
        <v>7.9437453839100005</v>
      </c>
      <c r="BI1171" s="2">
        <f t="shared" si="791"/>
        <v>69.860292996639245</v>
      </c>
      <c r="BJ1171" s="2">
        <v>0</v>
      </c>
      <c r="BK1171" s="2">
        <f t="shared" si="792"/>
        <v>0</v>
      </c>
      <c r="BL1171" s="2">
        <f t="shared" si="793"/>
        <v>0</v>
      </c>
      <c r="BM1171" s="2">
        <v>0</v>
      </c>
      <c r="BN1171" s="2">
        <f t="shared" si="794"/>
        <v>0</v>
      </c>
      <c r="BO1171" s="2">
        <f t="shared" si="795"/>
        <v>0</v>
      </c>
      <c r="BP1171" s="2">
        <v>0</v>
      </c>
      <c r="BQ1171" s="2">
        <f t="shared" si="796"/>
        <v>0</v>
      </c>
      <c r="BR1171" s="2">
        <f t="shared" si="797"/>
        <v>0</v>
      </c>
      <c r="BS1171" s="2">
        <v>11370901.90033</v>
      </c>
      <c r="BT1171" s="1">
        <v>2</v>
      </c>
      <c r="BU1171" s="1">
        <v>6</v>
      </c>
      <c r="BV1171" s="2">
        <v>4.083333333333333</v>
      </c>
      <c r="BW1171" s="1">
        <v>81.5</v>
      </c>
      <c r="BX1171" s="2">
        <v>225.4</v>
      </c>
      <c r="BY1171" s="1">
        <v>309</v>
      </c>
      <c r="BZ1171" s="1">
        <v>0</v>
      </c>
      <c r="CA1171" s="2">
        <v>125.06666666666666</v>
      </c>
      <c r="CB1171" s="2">
        <v>1176.6666666666667</v>
      </c>
      <c r="CC1171" s="1">
        <v>183</v>
      </c>
      <c r="CD1171" s="1">
        <v>0</v>
      </c>
      <c r="CF1171" s="2">
        <v>93.961799999999997</v>
      </c>
      <c r="CG1171" s="2">
        <v>113.41759999999999</v>
      </c>
      <c r="CH1171" s="2">
        <v>7.8010000000000002</v>
      </c>
      <c r="CI1171" s="2">
        <v>52.846699999999998</v>
      </c>
      <c r="CJ1171" s="2">
        <v>4.9630000000000001</v>
      </c>
      <c r="CK1171" s="9">
        <v>7170</v>
      </c>
      <c r="CL1171" s="8">
        <v>0</v>
      </c>
      <c r="CM1171" s="8">
        <v>0</v>
      </c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21">
        <v>0</v>
      </c>
      <c r="DG1171" s="21">
        <v>0</v>
      </c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7" t="s">
        <v>56</v>
      </c>
    </row>
    <row r="1172" spans="1:130">
      <c r="A1172" s="5">
        <v>1172</v>
      </c>
      <c r="B1172" s="1">
        <v>14</v>
      </c>
      <c r="C1172" s="9">
        <v>298565</v>
      </c>
      <c r="D1172" s="9">
        <v>7868821</v>
      </c>
      <c r="E1172" s="22">
        <v>-40.917000000000002</v>
      </c>
      <c r="F1172" s="22">
        <v>-19.264700000000001</v>
      </c>
      <c r="G1172" s="6">
        <v>0</v>
      </c>
      <c r="H1172" s="2">
        <f t="shared" si="756"/>
        <v>0</v>
      </c>
      <c r="I1172" s="2">
        <f t="shared" si="757"/>
        <v>0</v>
      </c>
      <c r="J1172" s="6">
        <v>0</v>
      </c>
      <c r="K1172" s="2">
        <f t="shared" si="758"/>
        <v>0</v>
      </c>
      <c r="L1172" s="2">
        <f t="shared" si="759"/>
        <v>0</v>
      </c>
      <c r="M1172" s="6">
        <v>428157.42215599999</v>
      </c>
      <c r="N1172" s="2">
        <f t="shared" si="760"/>
        <v>0.428157422156</v>
      </c>
      <c r="O1172" s="2">
        <f t="shared" si="761"/>
        <v>2.742481269271059</v>
      </c>
      <c r="P1172" s="6">
        <v>0</v>
      </c>
      <c r="Q1172" s="2">
        <f t="shared" si="762"/>
        <v>0</v>
      </c>
      <c r="R1172" s="2">
        <f t="shared" si="763"/>
        <v>0</v>
      </c>
      <c r="S1172" s="6">
        <v>1043203.71647</v>
      </c>
      <c r="T1172" s="2">
        <f t="shared" si="764"/>
        <v>1.0432037164699999</v>
      </c>
      <c r="U1172" s="2">
        <f t="shared" si="765"/>
        <v>6.682043810069775</v>
      </c>
      <c r="V1172" s="6">
        <v>117900.304498</v>
      </c>
      <c r="W1172" s="2">
        <f t="shared" si="766"/>
        <v>0.117900304498</v>
      </c>
      <c r="X1172" s="2">
        <f t="shared" si="767"/>
        <v>0.7551880686756145</v>
      </c>
      <c r="Y1172" s="6">
        <v>0</v>
      </c>
      <c r="Z1172" s="2">
        <f t="shared" si="768"/>
        <v>0</v>
      </c>
      <c r="AA1172" s="2">
        <f t="shared" si="769"/>
        <v>0</v>
      </c>
      <c r="AB1172" s="6">
        <v>0</v>
      </c>
      <c r="AC1172" s="2">
        <f t="shared" si="770"/>
        <v>0</v>
      </c>
      <c r="AD1172" s="2">
        <f t="shared" si="771"/>
        <v>0</v>
      </c>
      <c r="AE1172" s="6">
        <v>12982787.598999999</v>
      </c>
      <c r="AF1172" s="2">
        <f t="shared" si="772"/>
        <v>12.982787599</v>
      </c>
      <c r="AG1172" s="2">
        <f t="shared" si="773"/>
        <v>83.158786863700129</v>
      </c>
      <c r="AH1172" s="6">
        <v>0</v>
      </c>
      <c r="AI1172" s="2">
        <f t="shared" si="774"/>
        <v>0</v>
      </c>
      <c r="AJ1172" s="2">
        <f t="shared" si="775"/>
        <v>0</v>
      </c>
      <c r="AK1172" s="6">
        <v>0</v>
      </c>
      <c r="AL1172" s="2">
        <f t="shared" si="776"/>
        <v>0</v>
      </c>
      <c r="AM1172" s="2">
        <f t="shared" si="777"/>
        <v>0</v>
      </c>
      <c r="AN1172" s="6">
        <v>0</v>
      </c>
      <c r="AO1172" s="2">
        <f t="shared" si="778"/>
        <v>0</v>
      </c>
      <c r="AP1172" s="2">
        <f t="shared" si="779"/>
        <v>0</v>
      </c>
      <c r="AQ1172" s="6">
        <v>1039996.25333</v>
      </c>
      <c r="AR1172" s="2">
        <f t="shared" si="780"/>
        <v>1.03999625333</v>
      </c>
      <c r="AS1172" s="2">
        <f t="shared" si="781"/>
        <v>6.6614990124599789</v>
      </c>
      <c r="AT1172" s="2">
        <v>15612045.447799999</v>
      </c>
      <c r="AU1172" s="2">
        <v>15347234.5658</v>
      </c>
      <c r="AV1172" s="2">
        <f t="shared" si="782"/>
        <v>15.347234565799999</v>
      </c>
      <c r="AW1172" s="2">
        <f t="shared" si="783"/>
        <v>98.303804053828742</v>
      </c>
      <c r="AX1172" s="2">
        <v>0</v>
      </c>
      <c r="AY1172" s="2">
        <f t="shared" si="784"/>
        <v>0</v>
      </c>
      <c r="AZ1172" s="2">
        <f t="shared" si="785"/>
        <v>0</v>
      </c>
      <c r="BA1172" s="2">
        <v>264810.88337300002</v>
      </c>
      <c r="BB1172" s="2">
        <f t="shared" si="786"/>
        <v>0.26481088337300002</v>
      </c>
      <c r="BC1172" s="2">
        <f t="shared" si="787"/>
        <v>1.6961959549657624</v>
      </c>
      <c r="BD1172" s="2">
        <v>0</v>
      </c>
      <c r="BE1172" s="2">
        <f t="shared" si="788"/>
        <v>0</v>
      </c>
      <c r="BF1172" s="2">
        <f t="shared" si="789"/>
        <v>0</v>
      </c>
      <c r="BG1172" s="2">
        <v>15612045.447799999</v>
      </c>
      <c r="BH1172" s="2">
        <f t="shared" si="790"/>
        <v>15.6120454478</v>
      </c>
      <c r="BI1172" s="2">
        <f t="shared" si="791"/>
        <v>100</v>
      </c>
      <c r="BJ1172" s="2">
        <v>0</v>
      </c>
      <c r="BK1172" s="2">
        <f t="shared" si="792"/>
        <v>0</v>
      </c>
      <c r="BL1172" s="2">
        <f t="shared" si="793"/>
        <v>0</v>
      </c>
      <c r="BM1172" s="2">
        <v>0</v>
      </c>
      <c r="BN1172" s="2">
        <f t="shared" si="794"/>
        <v>0</v>
      </c>
      <c r="BO1172" s="2">
        <f t="shared" si="795"/>
        <v>0</v>
      </c>
      <c r="BP1172" s="2">
        <v>0</v>
      </c>
      <c r="BQ1172" s="2">
        <f t="shared" si="796"/>
        <v>0</v>
      </c>
      <c r="BR1172" s="2">
        <f t="shared" si="797"/>
        <v>0</v>
      </c>
      <c r="BS1172" s="2">
        <v>15612045.447799999</v>
      </c>
      <c r="BT1172" s="1">
        <v>288</v>
      </c>
      <c r="BU1172" s="1">
        <v>727</v>
      </c>
      <c r="BV1172" s="2">
        <v>624.97435897435901</v>
      </c>
      <c r="BW1172" s="1">
        <v>79</v>
      </c>
      <c r="BX1172" s="2">
        <v>215.05555555555554</v>
      </c>
      <c r="BY1172" s="1">
        <v>302</v>
      </c>
      <c r="BZ1172" s="1">
        <v>122</v>
      </c>
      <c r="CA1172" s="2">
        <v>168.16666666666666</v>
      </c>
      <c r="CB1172" s="2">
        <v>1257.8888888888889</v>
      </c>
      <c r="CC1172" s="1">
        <v>212</v>
      </c>
      <c r="CD1172" s="1">
        <v>27</v>
      </c>
      <c r="CE1172" s="2">
        <v>0.85099999999999998</v>
      </c>
      <c r="CF1172" s="2">
        <v>87.753699999999995</v>
      </c>
      <c r="CG1172" s="2">
        <v>103.2546</v>
      </c>
      <c r="CH1172" s="2">
        <v>5.4950000000000001</v>
      </c>
      <c r="CI1172" s="2">
        <v>58.627499999999998</v>
      </c>
      <c r="CJ1172" s="2">
        <v>4.8639999999999999</v>
      </c>
      <c r="CK1172" s="9">
        <v>6829</v>
      </c>
      <c r="CL1172" s="8">
        <v>0</v>
      </c>
      <c r="CM1172" s="8">
        <v>0</v>
      </c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21">
        <v>0</v>
      </c>
      <c r="DG1172" s="21">
        <v>0</v>
      </c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7" t="s">
        <v>56</v>
      </c>
    </row>
    <row r="1173" spans="1:130">
      <c r="A1173" s="5">
        <v>1173</v>
      </c>
      <c r="B1173" s="1">
        <v>14</v>
      </c>
      <c r="C1173" s="9">
        <v>302810</v>
      </c>
      <c r="D1173" s="9">
        <v>7868954</v>
      </c>
      <c r="E1173" s="22">
        <v>-40.876600000000003</v>
      </c>
      <c r="F1173" s="22">
        <v>-19.2639</v>
      </c>
      <c r="G1173" s="6">
        <v>0</v>
      </c>
      <c r="H1173" s="2">
        <f t="shared" si="756"/>
        <v>0</v>
      </c>
      <c r="I1173" s="2">
        <f t="shared" si="757"/>
        <v>0</v>
      </c>
      <c r="J1173" s="6">
        <v>0</v>
      </c>
      <c r="K1173" s="2">
        <f t="shared" si="758"/>
        <v>0</v>
      </c>
      <c r="L1173" s="2">
        <f t="shared" si="759"/>
        <v>0</v>
      </c>
      <c r="M1173" s="6">
        <v>1196822.25125</v>
      </c>
      <c r="N1173" s="2">
        <f t="shared" si="760"/>
        <v>1.19682225125</v>
      </c>
      <c r="O1173" s="2">
        <f t="shared" si="761"/>
        <v>4.7872890049999999</v>
      </c>
      <c r="P1173" s="6">
        <v>0</v>
      </c>
      <c r="Q1173" s="2">
        <f t="shared" si="762"/>
        <v>0</v>
      </c>
      <c r="R1173" s="2">
        <f t="shared" si="763"/>
        <v>0</v>
      </c>
      <c r="S1173" s="6">
        <v>3958372.8973599998</v>
      </c>
      <c r="T1173" s="2">
        <f t="shared" si="764"/>
        <v>3.9583728973599999</v>
      </c>
      <c r="U1173" s="2">
        <f t="shared" si="765"/>
        <v>15.833491589439999</v>
      </c>
      <c r="V1173" s="6">
        <v>25650.083999800001</v>
      </c>
      <c r="W1173" s="2">
        <f t="shared" si="766"/>
        <v>2.56500839998E-2</v>
      </c>
      <c r="X1173" s="2">
        <f t="shared" si="767"/>
        <v>0.10260033599920002</v>
      </c>
      <c r="Y1173" s="6">
        <v>0</v>
      </c>
      <c r="Z1173" s="2">
        <f t="shared" si="768"/>
        <v>0</v>
      </c>
      <c r="AA1173" s="2">
        <f t="shared" si="769"/>
        <v>0</v>
      </c>
      <c r="AB1173" s="6">
        <v>0</v>
      </c>
      <c r="AC1173" s="2">
        <f t="shared" si="770"/>
        <v>0</v>
      </c>
      <c r="AD1173" s="2">
        <f t="shared" si="771"/>
        <v>0</v>
      </c>
      <c r="AE1173" s="6">
        <v>16027355.645</v>
      </c>
      <c r="AF1173" s="2">
        <f t="shared" si="772"/>
        <v>16.027355645</v>
      </c>
      <c r="AG1173" s="2">
        <f t="shared" si="773"/>
        <v>64.10942258</v>
      </c>
      <c r="AH1173" s="6">
        <v>0</v>
      </c>
      <c r="AI1173" s="2">
        <f t="shared" si="774"/>
        <v>0</v>
      </c>
      <c r="AJ1173" s="2">
        <f t="shared" si="775"/>
        <v>0</v>
      </c>
      <c r="AK1173" s="6">
        <v>0</v>
      </c>
      <c r="AL1173" s="2">
        <f t="shared" si="776"/>
        <v>0</v>
      </c>
      <c r="AM1173" s="2">
        <f t="shared" si="777"/>
        <v>0</v>
      </c>
      <c r="AN1173" s="6">
        <v>0</v>
      </c>
      <c r="AO1173" s="2">
        <f t="shared" si="778"/>
        <v>0</v>
      </c>
      <c r="AP1173" s="2">
        <f t="shared" si="779"/>
        <v>0</v>
      </c>
      <c r="AQ1173" s="6">
        <v>3791799.1223800001</v>
      </c>
      <c r="AR1173" s="2">
        <f t="shared" si="780"/>
        <v>3.7917991223800001</v>
      </c>
      <c r="AS1173" s="2">
        <f t="shared" si="781"/>
        <v>15.167196489519998</v>
      </c>
      <c r="AT1173" s="2">
        <v>25000000</v>
      </c>
      <c r="AU1173" s="2">
        <v>20021825.535500001</v>
      </c>
      <c r="AV1173" s="2">
        <f t="shared" si="782"/>
        <v>20.0218255355</v>
      </c>
      <c r="AW1173" s="2">
        <f t="shared" si="783"/>
        <v>80.087302141999999</v>
      </c>
      <c r="AX1173" s="2">
        <v>0</v>
      </c>
      <c r="AY1173" s="2">
        <f t="shared" si="784"/>
        <v>0</v>
      </c>
      <c r="AZ1173" s="2">
        <f t="shared" si="785"/>
        <v>0</v>
      </c>
      <c r="BA1173" s="2">
        <v>4978174.4645199999</v>
      </c>
      <c r="BB1173" s="2">
        <f t="shared" si="786"/>
        <v>4.9781744645200003</v>
      </c>
      <c r="BC1173" s="2">
        <f t="shared" si="787"/>
        <v>19.912697858080001</v>
      </c>
      <c r="BD1173" s="2">
        <v>0</v>
      </c>
      <c r="BE1173" s="2">
        <f t="shared" si="788"/>
        <v>0</v>
      </c>
      <c r="BF1173" s="2">
        <f t="shared" si="789"/>
        <v>0</v>
      </c>
      <c r="BG1173" s="2">
        <v>25000000</v>
      </c>
      <c r="BH1173" s="2">
        <f t="shared" si="790"/>
        <v>25</v>
      </c>
      <c r="BI1173" s="2">
        <f t="shared" si="791"/>
        <v>100</v>
      </c>
      <c r="BJ1173" s="2">
        <v>0</v>
      </c>
      <c r="BK1173" s="2">
        <f t="shared" si="792"/>
        <v>0</v>
      </c>
      <c r="BL1173" s="2">
        <f t="shared" si="793"/>
        <v>0</v>
      </c>
      <c r="BM1173" s="2">
        <v>0</v>
      </c>
      <c r="BN1173" s="2">
        <f t="shared" si="794"/>
        <v>0</v>
      </c>
      <c r="BO1173" s="2">
        <f t="shared" si="795"/>
        <v>0</v>
      </c>
      <c r="BP1173" s="2">
        <v>0</v>
      </c>
      <c r="BQ1173" s="2">
        <f t="shared" si="796"/>
        <v>0</v>
      </c>
      <c r="BR1173" s="2">
        <f t="shared" si="797"/>
        <v>0</v>
      </c>
      <c r="BS1173" s="2">
        <v>25000000</v>
      </c>
      <c r="BT1173" s="1">
        <v>128</v>
      </c>
      <c r="BU1173" s="1">
        <v>761</v>
      </c>
      <c r="BV1173" s="2">
        <v>591.48979591836735</v>
      </c>
      <c r="BW1173" s="1">
        <v>79.5</v>
      </c>
      <c r="BX1173" s="2">
        <v>217.34693877551021</v>
      </c>
      <c r="BY1173" s="1">
        <v>324</v>
      </c>
      <c r="BZ1173" s="1">
        <v>121</v>
      </c>
      <c r="CA1173" s="2">
        <v>166.85714285714286</v>
      </c>
      <c r="CB1173" s="2">
        <v>1250.5102040816328</v>
      </c>
      <c r="CC1173" s="1">
        <v>211</v>
      </c>
      <c r="CD1173" s="1">
        <v>24</v>
      </c>
      <c r="CE1173" s="2">
        <v>0.85099999999999998</v>
      </c>
      <c r="CF1173" s="2">
        <v>87.753699999999995</v>
      </c>
      <c r="CG1173" s="2">
        <v>103.2546</v>
      </c>
      <c r="CH1173" s="2">
        <v>5.4950000000000001</v>
      </c>
      <c r="CI1173" s="2">
        <v>58.627499999999998</v>
      </c>
      <c r="CJ1173" s="2">
        <v>4.8639999999999999</v>
      </c>
      <c r="CK1173" s="9">
        <v>6829</v>
      </c>
      <c r="CL1173" s="8">
        <v>0</v>
      </c>
      <c r="CM1173" s="8">
        <v>0</v>
      </c>
      <c r="CN1173" s="18"/>
      <c r="CO1173" s="18"/>
      <c r="CP1173" s="18"/>
      <c r="CQ1173" s="18"/>
      <c r="CR1173" s="18"/>
      <c r="CS1173" s="18"/>
      <c r="CT1173" s="18"/>
      <c r="CU1173" s="18"/>
      <c r="CV1173" s="18"/>
      <c r="CW1173" s="18"/>
      <c r="CX1173" s="18"/>
      <c r="CY1173" s="18"/>
      <c r="CZ1173" s="18"/>
      <c r="DA1173" s="18"/>
      <c r="DB1173" s="18"/>
      <c r="DC1173" s="18"/>
      <c r="DD1173" s="18"/>
      <c r="DE1173" s="18"/>
      <c r="DF1173" s="21">
        <v>0</v>
      </c>
      <c r="DG1173" s="21">
        <v>0</v>
      </c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20" t="s">
        <v>57</v>
      </c>
    </row>
    <row r="1174" spans="1:130">
      <c r="A1174" s="5">
        <v>1174</v>
      </c>
      <c r="B1174" s="1">
        <v>14</v>
      </c>
      <c r="C1174" s="9">
        <v>307810</v>
      </c>
      <c r="D1174" s="9">
        <v>7868954</v>
      </c>
      <c r="E1174" s="22">
        <v>-40.829099999999997</v>
      </c>
      <c r="F1174" s="22">
        <v>-19.264399999999998</v>
      </c>
      <c r="G1174" s="6">
        <v>0</v>
      </c>
      <c r="H1174" s="2">
        <f t="shared" si="756"/>
        <v>0</v>
      </c>
      <c r="I1174" s="2">
        <f t="shared" si="757"/>
        <v>0</v>
      </c>
      <c r="J1174" s="6">
        <v>0</v>
      </c>
      <c r="K1174" s="2">
        <f t="shared" si="758"/>
        <v>0</v>
      </c>
      <c r="L1174" s="2">
        <f t="shared" si="759"/>
        <v>0</v>
      </c>
      <c r="M1174" s="6">
        <v>1785500.3495100001</v>
      </c>
      <c r="N1174" s="2">
        <f t="shared" si="760"/>
        <v>1.7855003495100001</v>
      </c>
      <c r="O1174" s="2">
        <f t="shared" si="761"/>
        <v>7.1420013980400006</v>
      </c>
      <c r="P1174" s="6">
        <v>122401.217985</v>
      </c>
      <c r="Q1174" s="2">
        <f t="shared" si="762"/>
        <v>0.12240121798499999</v>
      </c>
      <c r="R1174" s="2">
        <f t="shared" si="763"/>
        <v>0.48960487193999996</v>
      </c>
      <c r="S1174" s="6">
        <v>4554970.1593599999</v>
      </c>
      <c r="T1174" s="2">
        <f t="shared" si="764"/>
        <v>4.5549701593599998</v>
      </c>
      <c r="U1174" s="2">
        <f t="shared" si="765"/>
        <v>18.219880637439999</v>
      </c>
      <c r="V1174" s="6">
        <v>0</v>
      </c>
      <c r="W1174" s="2">
        <f t="shared" si="766"/>
        <v>0</v>
      </c>
      <c r="X1174" s="2">
        <f t="shared" si="767"/>
        <v>0</v>
      </c>
      <c r="Y1174" s="6">
        <v>0</v>
      </c>
      <c r="Z1174" s="2">
        <f t="shared" si="768"/>
        <v>0</v>
      </c>
      <c r="AA1174" s="2">
        <f t="shared" si="769"/>
        <v>0</v>
      </c>
      <c r="AB1174" s="6">
        <v>0</v>
      </c>
      <c r="AC1174" s="2">
        <f t="shared" si="770"/>
        <v>0</v>
      </c>
      <c r="AD1174" s="2">
        <f t="shared" si="771"/>
        <v>0</v>
      </c>
      <c r="AE1174" s="6">
        <v>12455018.593800001</v>
      </c>
      <c r="AF1174" s="2">
        <f t="shared" si="772"/>
        <v>12.4550185938</v>
      </c>
      <c r="AG1174" s="2">
        <f t="shared" si="773"/>
        <v>49.820074375200001</v>
      </c>
      <c r="AH1174" s="6">
        <v>0</v>
      </c>
      <c r="AI1174" s="2">
        <f t="shared" si="774"/>
        <v>0</v>
      </c>
      <c r="AJ1174" s="2">
        <f t="shared" si="775"/>
        <v>0</v>
      </c>
      <c r="AK1174" s="6">
        <v>0</v>
      </c>
      <c r="AL1174" s="2">
        <f t="shared" si="776"/>
        <v>0</v>
      </c>
      <c r="AM1174" s="2">
        <f t="shared" si="777"/>
        <v>0</v>
      </c>
      <c r="AN1174" s="6">
        <v>0</v>
      </c>
      <c r="AO1174" s="2">
        <f t="shared" si="778"/>
        <v>0</v>
      </c>
      <c r="AP1174" s="2">
        <f t="shared" si="779"/>
        <v>0</v>
      </c>
      <c r="AQ1174" s="6">
        <v>6082109.6793200001</v>
      </c>
      <c r="AR1174" s="2">
        <f t="shared" si="780"/>
        <v>6.0821096793200002</v>
      </c>
      <c r="AS1174" s="2">
        <f t="shared" si="781"/>
        <v>24.328438717280001</v>
      </c>
      <c r="AT1174" s="2">
        <v>25000000</v>
      </c>
      <c r="AU1174" s="2">
        <v>5619386.0858699996</v>
      </c>
      <c r="AV1174" s="2">
        <f t="shared" si="782"/>
        <v>5.6193860858699995</v>
      </c>
      <c r="AW1174" s="2">
        <f t="shared" si="783"/>
        <v>22.477544343479998</v>
      </c>
      <c r="AX1174" s="2">
        <v>0</v>
      </c>
      <c r="AY1174" s="2">
        <f t="shared" si="784"/>
        <v>0</v>
      </c>
      <c r="AZ1174" s="2">
        <f t="shared" si="785"/>
        <v>0</v>
      </c>
      <c r="BA1174" s="2">
        <v>19380613.914099999</v>
      </c>
      <c r="BB1174" s="2">
        <f t="shared" si="786"/>
        <v>19.3806139141</v>
      </c>
      <c r="BC1174" s="2">
        <f t="shared" si="787"/>
        <v>77.522455656399984</v>
      </c>
      <c r="BD1174" s="2">
        <v>0</v>
      </c>
      <c r="BE1174" s="2">
        <f t="shared" si="788"/>
        <v>0</v>
      </c>
      <c r="BF1174" s="2">
        <f t="shared" si="789"/>
        <v>0</v>
      </c>
      <c r="BG1174" s="2">
        <v>25000000</v>
      </c>
      <c r="BH1174" s="2">
        <f t="shared" si="790"/>
        <v>25</v>
      </c>
      <c r="BI1174" s="2">
        <f t="shared" si="791"/>
        <v>100</v>
      </c>
      <c r="BJ1174" s="2">
        <v>0</v>
      </c>
      <c r="BK1174" s="2">
        <f t="shared" si="792"/>
        <v>0</v>
      </c>
      <c r="BL1174" s="2">
        <f t="shared" si="793"/>
        <v>0</v>
      </c>
      <c r="BM1174" s="2">
        <v>0</v>
      </c>
      <c r="BN1174" s="2">
        <f t="shared" si="794"/>
        <v>0</v>
      </c>
      <c r="BO1174" s="2">
        <f t="shared" si="795"/>
        <v>0</v>
      </c>
      <c r="BP1174" s="2">
        <v>0</v>
      </c>
      <c r="BQ1174" s="2">
        <f t="shared" si="796"/>
        <v>0</v>
      </c>
      <c r="BR1174" s="2">
        <f t="shared" si="797"/>
        <v>0</v>
      </c>
      <c r="BS1174" s="2">
        <v>25000000</v>
      </c>
      <c r="BT1174" s="1">
        <v>116</v>
      </c>
      <c r="BU1174" s="1">
        <v>671</v>
      </c>
      <c r="BV1174" s="2">
        <v>360.4736842105263</v>
      </c>
      <c r="BW1174" s="1">
        <v>79.5</v>
      </c>
      <c r="BX1174" s="2">
        <v>233.18367346938774</v>
      </c>
      <c r="BY1174" s="1">
        <v>325</v>
      </c>
      <c r="BZ1174" s="1">
        <v>127</v>
      </c>
      <c r="CA1174" s="2">
        <v>164.9795918367347</v>
      </c>
      <c r="CB1174" s="2">
        <v>1195.4693877551019</v>
      </c>
      <c r="CC1174" s="1">
        <v>209</v>
      </c>
      <c r="CD1174" s="1">
        <v>24</v>
      </c>
      <c r="CE1174" s="2">
        <v>0.85099999999999998</v>
      </c>
      <c r="CF1174" s="2">
        <v>87.753699999999995</v>
      </c>
      <c r="CG1174" s="2">
        <v>103.2546</v>
      </c>
      <c r="CH1174" s="2">
        <v>5.4950000000000001</v>
      </c>
      <c r="CI1174" s="2">
        <v>58.627499999999998</v>
      </c>
      <c r="CJ1174" s="2">
        <v>4.8639999999999999</v>
      </c>
      <c r="CK1174" s="9">
        <v>6829</v>
      </c>
      <c r="CL1174" s="8">
        <v>0</v>
      </c>
      <c r="CM1174" s="8">
        <v>0</v>
      </c>
      <c r="CN1174" s="18"/>
      <c r="CO1174" s="18"/>
      <c r="CP1174" s="18"/>
      <c r="CQ1174" s="18"/>
      <c r="CR1174" s="18"/>
      <c r="CS1174" s="18"/>
      <c r="CT1174" s="18"/>
      <c r="CU1174" s="18"/>
      <c r="CV1174" s="18"/>
      <c r="CW1174" s="18"/>
      <c r="CX1174" s="18"/>
      <c r="CY1174" s="18"/>
      <c r="CZ1174" s="18"/>
      <c r="DA1174" s="18"/>
      <c r="DB1174" s="18"/>
      <c r="DC1174" s="18"/>
      <c r="DD1174" s="18"/>
      <c r="DE1174" s="18"/>
      <c r="DF1174" s="1">
        <v>1</v>
      </c>
      <c r="DG1174" s="1">
        <v>30</v>
      </c>
      <c r="DH1174" s="1">
        <v>314</v>
      </c>
      <c r="DI1174" s="1">
        <v>314</v>
      </c>
      <c r="DJ1174" s="1">
        <v>314</v>
      </c>
      <c r="DK1174" s="1">
        <v>80</v>
      </c>
      <c r="DL1174" s="1">
        <v>234</v>
      </c>
      <c r="DM1174" s="1">
        <v>314</v>
      </c>
      <c r="DN1174" s="1">
        <v>149</v>
      </c>
      <c r="DO1174" s="1">
        <v>165</v>
      </c>
      <c r="DP1174" s="1">
        <v>1191</v>
      </c>
      <c r="DQ1174" s="1">
        <v>203</v>
      </c>
      <c r="DR1174" s="1">
        <v>25</v>
      </c>
      <c r="DS1174" s="1">
        <v>0.85099999999999998</v>
      </c>
      <c r="DT1174" s="1">
        <v>87.753699999999995</v>
      </c>
      <c r="DU1174" s="1">
        <v>103.2546</v>
      </c>
      <c r="DV1174" s="1">
        <v>5.4950000000000001</v>
      </c>
      <c r="DW1174" s="1">
        <v>58.627499999999998</v>
      </c>
      <c r="DX1174" s="1">
        <v>4.8639999999999999</v>
      </c>
      <c r="DY1174" s="1">
        <v>6829</v>
      </c>
      <c r="DZ1174" s="20" t="s">
        <v>57</v>
      </c>
    </row>
    <row r="1175" spans="1:130">
      <c r="A1175" s="5">
        <v>1175</v>
      </c>
      <c r="B1175" s="1">
        <v>14</v>
      </c>
      <c r="C1175" s="9">
        <v>312810</v>
      </c>
      <c r="D1175" s="9">
        <v>7868954</v>
      </c>
      <c r="E1175" s="22">
        <v>-40.781500000000001</v>
      </c>
      <c r="F1175" s="22">
        <v>-19.264800000000001</v>
      </c>
      <c r="G1175" s="6">
        <v>0</v>
      </c>
      <c r="H1175" s="2">
        <f t="shared" si="756"/>
        <v>0</v>
      </c>
      <c r="I1175" s="2">
        <f t="shared" si="757"/>
        <v>0</v>
      </c>
      <c r="J1175" s="6">
        <v>0</v>
      </c>
      <c r="K1175" s="2">
        <f t="shared" si="758"/>
        <v>0</v>
      </c>
      <c r="L1175" s="2">
        <f t="shared" si="759"/>
        <v>0</v>
      </c>
      <c r="M1175" s="6">
        <v>1054648.88277</v>
      </c>
      <c r="N1175" s="2">
        <f t="shared" si="760"/>
        <v>1.05464888277</v>
      </c>
      <c r="O1175" s="2">
        <f t="shared" si="761"/>
        <v>4.2185955310800001</v>
      </c>
      <c r="P1175" s="6">
        <v>138601.24348</v>
      </c>
      <c r="Q1175" s="2">
        <f t="shared" si="762"/>
        <v>0.13860124348</v>
      </c>
      <c r="R1175" s="2">
        <f t="shared" si="763"/>
        <v>0.55440497391999999</v>
      </c>
      <c r="S1175" s="6">
        <v>5744594.4415100003</v>
      </c>
      <c r="T1175" s="2">
        <f t="shared" si="764"/>
        <v>5.7445944415100003</v>
      </c>
      <c r="U1175" s="2">
        <f t="shared" si="765"/>
        <v>22.978377766040001</v>
      </c>
      <c r="V1175" s="6">
        <v>0</v>
      </c>
      <c r="W1175" s="2">
        <f t="shared" si="766"/>
        <v>0</v>
      </c>
      <c r="X1175" s="2">
        <f t="shared" si="767"/>
        <v>0</v>
      </c>
      <c r="Y1175" s="6">
        <v>0</v>
      </c>
      <c r="Z1175" s="2">
        <f t="shared" si="768"/>
        <v>0</v>
      </c>
      <c r="AA1175" s="2">
        <f t="shared" si="769"/>
        <v>0</v>
      </c>
      <c r="AB1175" s="6">
        <v>0</v>
      </c>
      <c r="AC1175" s="2">
        <f t="shared" si="770"/>
        <v>0</v>
      </c>
      <c r="AD1175" s="2">
        <f t="shared" si="771"/>
        <v>0</v>
      </c>
      <c r="AE1175" s="6">
        <v>13110342.074100001</v>
      </c>
      <c r="AF1175" s="2">
        <f t="shared" si="772"/>
        <v>13.1103420741</v>
      </c>
      <c r="AG1175" s="2">
        <f t="shared" si="773"/>
        <v>52.4413682964</v>
      </c>
      <c r="AH1175" s="6">
        <v>0</v>
      </c>
      <c r="AI1175" s="2">
        <f t="shared" si="774"/>
        <v>0</v>
      </c>
      <c r="AJ1175" s="2">
        <f t="shared" si="775"/>
        <v>0</v>
      </c>
      <c r="AK1175" s="6">
        <v>0</v>
      </c>
      <c r="AL1175" s="2">
        <f t="shared" si="776"/>
        <v>0</v>
      </c>
      <c r="AM1175" s="2">
        <f t="shared" si="777"/>
        <v>0</v>
      </c>
      <c r="AN1175" s="6">
        <v>0</v>
      </c>
      <c r="AO1175" s="2">
        <f t="shared" si="778"/>
        <v>0</v>
      </c>
      <c r="AP1175" s="2">
        <f t="shared" si="779"/>
        <v>0</v>
      </c>
      <c r="AQ1175" s="6">
        <v>4951813.3581400001</v>
      </c>
      <c r="AR1175" s="2">
        <f t="shared" si="780"/>
        <v>4.9518133581399999</v>
      </c>
      <c r="AS1175" s="2">
        <f t="shared" si="781"/>
        <v>19.807253432560003</v>
      </c>
      <c r="AT1175" s="2">
        <v>25000000</v>
      </c>
      <c r="AU1175" s="2">
        <v>0</v>
      </c>
      <c r="AV1175" s="2">
        <f t="shared" si="782"/>
        <v>0</v>
      </c>
      <c r="AW1175" s="2">
        <f t="shared" si="783"/>
        <v>0</v>
      </c>
      <c r="AX1175" s="2">
        <v>0</v>
      </c>
      <c r="AY1175" s="2">
        <f t="shared" si="784"/>
        <v>0</v>
      </c>
      <c r="AZ1175" s="2">
        <f t="shared" si="785"/>
        <v>0</v>
      </c>
      <c r="BA1175" s="2">
        <v>25000000</v>
      </c>
      <c r="BB1175" s="2">
        <f t="shared" si="786"/>
        <v>25</v>
      </c>
      <c r="BC1175" s="2">
        <f t="shared" si="787"/>
        <v>100</v>
      </c>
      <c r="BD1175" s="2">
        <v>0</v>
      </c>
      <c r="BE1175" s="2">
        <f t="shared" si="788"/>
        <v>0</v>
      </c>
      <c r="BF1175" s="2">
        <f t="shared" si="789"/>
        <v>0</v>
      </c>
      <c r="BG1175" s="2">
        <v>25000000</v>
      </c>
      <c r="BH1175" s="2">
        <f t="shared" si="790"/>
        <v>25</v>
      </c>
      <c r="BI1175" s="2">
        <f t="shared" si="791"/>
        <v>100</v>
      </c>
      <c r="BJ1175" s="2">
        <v>0</v>
      </c>
      <c r="BK1175" s="2">
        <f t="shared" si="792"/>
        <v>0</v>
      </c>
      <c r="BL1175" s="2">
        <f t="shared" si="793"/>
        <v>0</v>
      </c>
      <c r="BM1175" s="2">
        <v>0</v>
      </c>
      <c r="BN1175" s="2">
        <f t="shared" si="794"/>
        <v>0</v>
      </c>
      <c r="BO1175" s="2">
        <f t="shared" si="795"/>
        <v>0</v>
      </c>
      <c r="BP1175" s="2">
        <v>0</v>
      </c>
      <c r="BQ1175" s="2">
        <f t="shared" si="796"/>
        <v>0</v>
      </c>
      <c r="BR1175" s="2">
        <f t="shared" si="797"/>
        <v>0</v>
      </c>
      <c r="BS1175" s="2">
        <v>25000000</v>
      </c>
      <c r="BT1175" s="1">
        <v>92</v>
      </c>
      <c r="BU1175" s="1">
        <v>416</v>
      </c>
      <c r="BV1175" s="2">
        <v>152.35714285714286</v>
      </c>
      <c r="BW1175" s="1">
        <v>80</v>
      </c>
      <c r="BX1175" s="2">
        <v>243.02500000000001</v>
      </c>
      <c r="BY1175" s="1">
        <v>325</v>
      </c>
      <c r="BZ1175" s="1">
        <v>151</v>
      </c>
      <c r="CA1175" s="2">
        <v>162.22499999999999</v>
      </c>
      <c r="CB1175" s="2">
        <v>1160.2</v>
      </c>
      <c r="CC1175" s="1">
        <v>202</v>
      </c>
      <c r="CD1175" s="1">
        <v>24</v>
      </c>
      <c r="CE1175" s="2">
        <v>0.85099999999999998</v>
      </c>
      <c r="CF1175" s="2">
        <v>87.753699999999995</v>
      </c>
      <c r="CG1175" s="2">
        <v>103.2546</v>
      </c>
      <c r="CH1175" s="2">
        <v>5.4950000000000001</v>
      </c>
      <c r="CI1175" s="2">
        <v>58.627499999999998</v>
      </c>
      <c r="CJ1175" s="2">
        <v>4.8639999999999999</v>
      </c>
      <c r="CK1175" s="9">
        <v>6829</v>
      </c>
      <c r="CL1175" s="18">
        <v>2</v>
      </c>
      <c r="CM1175" s="18">
        <v>6</v>
      </c>
      <c r="CN1175" s="18">
        <v>95</v>
      </c>
      <c r="CO1175" s="18">
        <v>109</v>
      </c>
      <c r="CP1175" s="18">
        <v>102</v>
      </c>
      <c r="CQ1175" s="18">
        <v>80</v>
      </c>
      <c r="CR1175" s="18">
        <v>243.5</v>
      </c>
      <c r="CS1175" s="18">
        <v>324</v>
      </c>
      <c r="CT1175" s="18">
        <v>158</v>
      </c>
      <c r="CU1175" s="18">
        <v>162.5</v>
      </c>
      <c r="CV1175" s="18">
        <v>1159</v>
      </c>
      <c r="CW1175" s="18">
        <v>200</v>
      </c>
      <c r="CX1175" s="18">
        <v>24</v>
      </c>
      <c r="CY1175" s="18">
        <v>0.85099999999999998</v>
      </c>
      <c r="CZ1175" s="18">
        <v>87.753699999999995</v>
      </c>
      <c r="DA1175" s="18">
        <v>103.2546</v>
      </c>
      <c r="DB1175" s="18">
        <v>5.4950000000000001</v>
      </c>
      <c r="DC1175" s="18">
        <v>58.627499999999998</v>
      </c>
      <c r="DD1175" s="18">
        <v>4.8639999999999999</v>
      </c>
      <c r="DE1175" s="18">
        <v>6829</v>
      </c>
      <c r="DF1175" s="1">
        <v>2</v>
      </c>
      <c r="DG1175" s="1">
        <v>14</v>
      </c>
      <c r="DH1175" s="1">
        <v>96</v>
      </c>
      <c r="DI1175" s="1">
        <v>112</v>
      </c>
      <c r="DJ1175" s="1">
        <v>104</v>
      </c>
      <c r="DK1175" s="1">
        <v>80</v>
      </c>
      <c r="DL1175" s="1">
        <v>244.5</v>
      </c>
      <c r="DM1175" s="1">
        <v>324</v>
      </c>
      <c r="DN1175" s="1">
        <v>160</v>
      </c>
      <c r="DO1175" s="1">
        <v>163</v>
      </c>
      <c r="DP1175" s="1">
        <v>1153</v>
      </c>
      <c r="DQ1175" s="1">
        <v>199</v>
      </c>
      <c r="DR1175" s="1">
        <v>24</v>
      </c>
      <c r="DS1175" s="1">
        <v>0.85099999999999998</v>
      </c>
      <c r="DT1175" s="1">
        <v>87.753699999999995</v>
      </c>
      <c r="DU1175" s="1">
        <v>103.2546</v>
      </c>
      <c r="DV1175" s="1">
        <v>5.4950000000000001</v>
      </c>
      <c r="DW1175" s="1">
        <v>58.627499999999998</v>
      </c>
      <c r="DX1175" s="1">
        <v>4.8639999999999999</v>
      </c>
      <c r="DY1175" s="1">
        <v>6829</v>
      </c>
      <c r="DZ1175" s="20" t="s">
        <v>57</v>
      </c>
    </row>
    <row r="1176" spans="1:130">
      <c r="A1176" s="5">
        <v>1176</v>
      </c>
      <c r="B1176" s="1">
        <v>14</v>
      </c>
      <c r="C1176" s="9">
        <v>317810</v>
      </c>
      <c r="D1176" s="9">
        <v>7868954</v>
      </c>
      <c r="E1176" s="22">
        <v>-40.734000000000002</v>
      </c>
      <c r="F1176" s="22">
        <v>-19.2653</v>
      </c>
      <c r="G1176" s="6">
        <v>0</v>
      </c>
      <c r="H1176" s="2">
        <f t="shared" si="756"/>
        <v>0</v>
      </c>
      <c r="I1176" s="2">
        <f t="shared" si="757"/>
        <v>0</v>
      </c>
      <c r="J1176" s="6">
        <v>0</v>
      </c>
      <c r="K1176" s="2">
        <f t="shared" si="758"/>
        <v>0</v>
      </c>
      <c r="L1176" s="2">
        <f t="shared" si="759"/>
        <v>0</v>
      </c>
      <c r="M1176" s="6">
        <v>1636575.34849</v>
      </c>
      <c r="N1176" s="2">
        <f t="shared" si="760"/>
        <v>1.6365753484900001</v>
      </c>
      <c r="O1176" s="2">
        <f t="shared" si="761"/>
        <v>6.5463013939599994</v>
      </c>
      <c r="P1176" s="6">
        <v>0</v>
      </c>
      <c r="Q1176" s="2">
        <f t="shared" si="762"/>
        <v>0</v>
      </c>
      <c r="R1176" s="2">
        <f t="shared" si="763"/>
        <v>0</v>
      </c>
      <c r="S1176" s="6">
        <v>5014755.9692599997</v>
      </c>
      <c r="T1176" s="2">
        <f t="shared" si="764"/>
        <v>5.0147559692599994</v>
      </c>
      <c r="U1176" s="2">
        <f t="shared" si="765"/>
        <v>20.059023877040001</v>
      </c>
      <c r="V1176" s="6">
        <v>0</v>
      </c>
      <c r="W1176" s="2">
        <f t="shared" si="766"/>
        <v>0</v>
      </c>
      <c r="X1176" s="2">
        <f t="shared" si="767"/>
        <v>0</v>
      </c>
      <c r="Y1176" s="6">
        <v>0</v>
      </c>
      <c r="Z1176" s="2">
        <f t="shared" si="768"/>
        <v>0</v>
      </c>
      <c r="AA1176" s="2">
        <f t="shared" si="769"/>
        <v>0</v>
      </c>
      <c r="AB1176" s="6">
        <v>0</v>
      </c>
      <c r="AC1176" s="2">
        <f t="shared" si="770"/>
        <v>0</v>
      </c>
      <c r="AD1176" s="2">
        <f t="shared" si="771"/>
        <v>0</v>
      </c>
      <c r="AE1176" s="6">
        <v>11366090.9869</v>
      </c>
      <c r="AF1176" s="2">
        <f t="shared" si="772"/>
        <v>11.3660909869</v>
      </c>
      <c r="AG1176" s="2">
        <f t="shared" si="773"/>
        <v>45.464363947599999</v>
      </c>
      <c r="AH1176" s="6">
        <v>0</v>
      </c>
      <c r="AI1176" s="2">
        <f t="shared" si="774"/>
        <v>0</v>
      </c>
      <c r="AJ1176" s="2">
        <f t="shared" si="775"/>
        <v>0</v>
      </c>
      <c r="AK1176" s="6">
        <v>0</v>
      </c>
      <c r="AL1176" s="2">
        <f t="shared" si="776"/>
        <v>0</v>
      </c>
      <c r="AM1176" s="2">
        <f t="shared" si="777"/>
        <v>0</v>
      </c>
      <c r="AN1176" s="6">
        <v>0</v>
      </c>
      <c r="AO1176" s="2">
        <f t="shared" si="778"/>
        <v>0</v>
      </c>
      <c r="AP1176" s="2">
        <f t="shared" si="779"/>
        <v>0</v>
      </c>
      <c r="AQ1176" s="6">
        <v>6982577.6953299996</v>
      </c>
      <c r="AR1176" s="2">
        <f t="shared" si="780"/>
        <v>6.9825776953299998</v>
      </c>
      <c r="AS1176" s="2">
        <f t="shared" si="781"/>
        <v>27.930310781319999</v>
      </c>
      <c r="AT1176" s="2">
        <v>25000000</v>
      </c>
      <c r="AU1176" s="2">
        <v>0</v>
      </c>
      <c r="AV1176" s="2">
        <f t="shared" si="782"/>
        <v>0</v>
      </c>
      <c r="AW1176" s="2">
        <f t="shared" si="783"/>
        <v>0</v>
      </c>
      <c r="AX1176" s="2">
        <v>0</v>
      </c>
      <c r="AY1176" s="2">
        <f t="shared" si="784"/>
        <v>0</v>
      </c>
      <c r="AZ1176" s="2">
        <f t="shared" si="785"/>
        <v>0</v>
      </c>
      <c r="BA1176" s="2">
        <v>25000000</v>
      </c>
      <c r="BB1176" s="2">
        <f t="shared" si="786"/>
        <v>25</v>
      </c>
      <c r="BC1176" s="2">
        <f t="shared" si="787"/>
        <v>100</v>
      </c>
      <c r="BD1176" s="2">
        <v>0</v>
      </c>
      <c r="BE1176" s="2">
        <f t="shared" si="788"/>
        <v>0</v>
      </c>
      <c r="BF1176" s="2">
        <f t="shared" si="789"/>
        <v>0</v>
      </c>
      <c r="BG1176" s="2">
        <v>25000000</v>
      </c>
      <c r="BH1176" s="2">
        <f t="shared" si="790"/>
        <v>25</v>
      </c>
      <c r="BI1176" s="2">
        <f t="shared" si="791"/>
        <v>100</v>
      </c>
      <c r="BJ1176" s="2">
        <v>0</v>
      </c>
      <c r="BK1176" s="2">
        <f t="shared" si="792"/>
        <v>0</v>
      </c>
      <c r="BL1176" s="2">
        <f t="shared" si="793"/>
        <v>0</v>
      </c>
      <c r="BM1176" s="2">
        <v>0</v>
      </c>
      <c r="BN1176" s="2">
        <f t="shared" si="794"/>
        <v>0</v>
      </c>
      <c r="BO1176" s="2">
        <f t="shared" si="795"/>
        <v>0</v>
      </c>
      <c r="BP1176" s="2">
        <v>0</v>
      </c>
      <c r="BQ1176" s="2">
        <f t="shared" si="796"/>
        <v>0</v>
      </c>
      <c r="BR1176" s="2">
        <f t="shared" si="797"/>
        <v>0</v>
      </c>
      <c r="BS1176" s="2">
        <v>25000000</v>
      </c>
      <c r="BT1176" s="1">
        <v>88</v>
      </c>
      <c r="BU1176" s="1">
        <v>320</v>
      </c>
      <c r="BV1176" s="2">
        <v>141.25</v>
      </c>
      <c r="BW1176" s="1">
        <v>80</v>
      </c>
      <c r="BX1176" s="2">
        <v>242.55813953488371</v>
      </c>
      <c r="BY1176" s="1">
        <v>324</v>
      </c>
      <c r="BZ1176" s="1">
        <v>149</v>
      </c>
      <c r="CA1176" s="2">
        <v>160.55813953488371</v>
      </c>
      <c r="CB1176" s="2">
        <v>1161.5813953488373</v>
      </c>
      <c r="CC1176" s="1">
        <v>202</v>
      </c>
      <c r="CD1176" s="1">
        <v>25</v>
      </c>
      <c r="CE1176" s="2">
        <v>0.85099999999999998</v>
      </c>
      <c r="CF1176" s="2">
        <v>87.753699999999995</v>
      </c>
      <c r="CG1176" s="2">
        <v>103.2546</v>
      </c>
      <c r="CH1176" s="2">
        <v>5.4950000000000001</v>
      </c>
      <c r="CI1176" s="2">
        <v>58.627499999999998</v>
      </c>
      <c r="CJ1176" s="2">
        <v>4.8639999999999999</v>
      </c>
      <c r="CK1176" s="9">
        <v>6829</v>
      </c>
      <c r="CL1176" s="8">
        <v>0</v>
      </c>
      <c r="CM1176" s="8">
        <v>0</v>
      </c>
      <c r="CN1176" s="18"/>
      <c r="CO1176" s="18"/>
      <c r="CP1176" s="18"/>
      <c r="CQ1176" s="18"/>
      <c r="CR1176" s="18"/>
      <c r="CS1176" s="18"/>
      <c r="CT1176" s="18"/>
      <c r="CU1176" s="18"/>
      <c r="CV1176" s="18"/>
      <c r="CW1176" s="18"/>
      <c r="CX1176" s="18"/>
      <c r="CY1176" s="18"/>
      <c r="CZ1176" s="18"/>
      <c r="DA1176" s="18"/>
      <c r="DB1176" s="18"/>
      <c r="DC1176" s="18"/>
      <c r="DD1176" s="18"/>
      <c r="DE1176" s="18"/>
      <c r="DF1176" s="1">
        <v>1</v>
      </c>
      <c r="DG1176" s="1">
        <v>2</v>
      </c>
      <c r="DH1176" s="1">
        <v>107</v>
      </c>
      <c r="DI1176" s="1">
        <v>107</v>
      </c>
      <c r="DJ1176" s="1">
        <v>107</v>
      </c>
      <c r="DK1176" s="1">
        <v>80</v>
      </c>
      <c r="DL1176" s="1">
        <v>245</v>
      </c>
      <c r="DM1176" s="1">
        <v>323</v>
      </c>
      <c r="DN1176" s="1">
        <v>162</v>
      </c>
      <c r="DO1176" s="1">
        <v>161</v>
      </c>
      <c r="DP1176" s="1">
        <v>1153</v>
      </c>
      <c r="DQ1176" s="1">
        <v>197</v>
      </c>
      <c r="DR1176" s="1">
        <v>25</v>
      </c>
      <c r="DS1176" s="1">
        <v>0.85099999999999998</v>
      </c>
      <c r="DT1176" s="1">
        <v>87.753699999999995</v>
      </c>
      <c r="DU1176" s="1">
        <v>103.2546</v>
      </c>
      <c r="DV1176" s="1">
        <v>5.4950000000000001</v>
      </c>
      <c r="DW1176" s="1">
        <v>58.627499999999998</v>
      </c>
      <c r="DX1176" s="1">
        <v>4.8639999999999999</v>
      </c>
      <c r="DY1176" s="1">
        <v>6829</v>
      </c>
      <c r="DZ1176" s="20" t="s">
        <v>57</v>
      </c>
    </row>
    <row r="1177" spans="1:130">
      <c r="A1177" s="5">
        <v>1177</v>
      </c>
      <c r="B1177" s="1">
        <v>14</v>
      </c>
      <c r="C1177" s="9">
        <v>322810</v>
      </c>
      <c r="D1177" s="9">
        <v>7868954</v>
      </c>
      <c r="E1177" s="22">
        <v>-40.686399999999999</v>
      </c>
      <c r="F1177" s="22">
        <v>-19.265699999999999</v>
      </c>
      <c r="G1177" s="6">
        <v>0</v>
      </c>
      <c r="H1177" s="2">
        <f t="shared" si="756"/>
        <v>0</v>
      </c>
      <c r="I1177" s="2">
        <f t="shared" si="757"/>
        <v>0</v>
      </c>
      <c r="J1177" s="6">
        <v>0</v>
      </c>
      <c r="K1177" s="2">
        <f t="shared" si="758"/>
        <v>0</v>
      </c>
      <c r="L1177" s="2">
        <f t="shared" si="759"/>
        <v>0</v>
      </c>
      <c r="M1177" s="6">
        <v>945466.15831800003</v>
      </c>
      <c r="N1177" s="2">
        <f t="shared" si="760"/>
        <v>0.94546615831800007</v>
      </c>
      <c r="O1177" s="2">
        <f t="shared" si="761"/>
        <v>3.7818646332720003</v>
      </c>
      <c r="P1177" s="6">
        <v>0</v>
      </c>
      <c r="Q1177" s="2">
        <f t="shared" si="762"/>
        <v>0</v>
      </c>
      <c r="R1177" s="2">
        <f t="shared" si="763"/>
        <v>0</v>
      </c>
      <c r="S1177" s="6">
        <v>2869856.3491600002</v>
      </c>
      <c r="T1177" s="2">
        <f t="shared" si="764"/>
        <v>2.8698563491600004</v>
      </c>
      <c r="U1177" s="2">
        <f t="shared" si="765"/>
        <v>11.479425396640002</v>
      </c>
      <c r="V1177" s="6">
        <v>0</v>
      </c>
      <c r="W1177" s="2">
        <f t="shared" si="766"/>
        <v>0</v>
      </c>
      <c r="X1177" s="2">
        <f t="shared" si="767"/>
        <v>0</v>
      </c>
      <c r="Y1177" s="6">
        <v>0</v>
      </c>
      <c r="Z1177" s="2">
        <f t="shared" si="768"/>
        <v>0</v>
      </c>
      <c r="AA1177" s="2">
        <f t="shared" si="769"/>
        <v>0</v>
      </c>
      <c r="AB1177" s="6">
        <v>0</v>
      </c>
      <c r="AC1177" s="2">
        <f t="shared" si="770"/>
        <v>0</v>
      </c>
      <c r="AD1177" s="2">
        <f t="shared" si="771"/>
        <v>0</v>
      </c>
      <c r="AE1177" s="6">
        <v>17934783.300999999</v>
      </c>
      <c r="AF1177" s="2">
        <f t="shared" si="772"/>
        <v>17.934783301</v>
      </c>
      <c r="AG1177" s="2">
        <f t="shared" si="773"/>
        <v>71.739133203999998</v>
      </c>
      <c r="AH1177" s="6">
        <v>0</v>
      </c>
      <c r="AI1177" s="2">
        <f t="shared" si="774"/>
        <v>0</v>
      </c>
      <c r="AJ1177" s="2">
        <f t="shared" si="775"/>
        <v>0</v>
      </c>
      <c r="AK1177" s="6">
        <v>0</v>
      </c>
      <c r="AL1177" s="2">
        <f t="shared" si="776"/>
        <v>0</v>
      </c>
      <c r="AM1177" s="2">
        <f t="shared" si="777"/>
        <v>0</v>
      </c>
      <c r="AN1177" s="6">
        <v>0</v>
      </c>
      <c r="AO1177" s="2">
        <f t="shared" si="778"/>
        <v>0</v>
      </c>
      <c r="AP1177" s="2">
        <f t="shared" si="779"/>
        <v>0</v>
      </c>
      <c r="AQ1177" s="6">
        <v>3249894.1915699998</v>
      </c>
      <c r="AR1177" s="2">
        <f t="shared" si="780"/>
        <v>3.2498941915699997</v>
      </c>
      <c r="AS1177" s="2">
        <f t="shared" si="781"/>
        <v>12.999576766279999</v>
      </c>
      <c r="AT1177" s="2">
        <v>25000000</v>
      </c>
      <c r="AU1177" s="2">
        <v>0</v>
      </c>
      <c r="AV1177" s="2">
        <f t="shared" si="782"/>
        <v>0</v>
      </c>
      <c r="AW1177" s="2">
        <f t="shared" si="783"/>
        <v>0</v>
      </c>
      <c r="AX1177" s="2">
        <v>0</v>
      </c>
      <c r="AY1177" s="2">
        <f t="shared" si="784"/>
        <v>0</v>
      </c>
      <c r="AZ1177" s="2">
        <f t="shared" si="785"/>
        <v>0</v>
      </c>
      <c r="BA1177" s="2">
        <v>25000000</v>
      </c>
      <c r="BB1177" s="2">
        <f t="shared" si="786"/>
        <v>25</v>
      </c>
      <c r="BC1177" s="2">
        <f t="shared" si="787"/>
        <v>100</v>
      </c>
      <c r="BD1177" s="2">
        <v>0</v>
      </c>
      <c r="BE1177" s="2">
        <f t="shared" si="788"/>
        <v>0</v>
      </c>
      <c r="BF1177" s="2">
        <f t="shared" si="789"/>
        <v>0</v>
      </c>
      <c r="BG1177" s="2">
        <v>25000000</v>
      </c>
      <c r="BH1177" s="2">
        <f t="shared" si="790"/>
        <v>25</v>
      </c>
      <c r="BI1177" s="2">
        <f t="shared" si="791"/>
        <v>100</v>
      </c>
      <c r="BJ1177" s="2">
        <v>0</v>
      </c>
      <c r="BK1177" s="2">
        <f t="shared" si="792"/>
        <v>0</v>
      </c>
      <c r="BL1177" s="2">
        <f t="shared" si="793"/>
        <v>0</v>
      </c>
      <c r="BM1177" s="2">
        <v>0</v>
      </c>
      <c r="BN1177" s="2">
        <f t="shared" si="794"/>
        <v>0</v>
      </c>
      <c r="BO1177" s="2">
        <f t="shared" si="795"/>
        <v>0</v>
      </c>
      <c r="BP1177" s="2">
        <v>0</v>
      </c>
      <c r="BQ1177" s="2">
        <f t="shared" si="796"/>
        <v>0</v>
      </c>
      <c r="BR1177" s="2">
        <f t="shared" si="797"/>
        <v>0</v>
      </c>
      <c r="BS1177" s="2">
        <v>25000000</v>
      </c>
      <c r="BT1177" s="1">
        <v>102</v>
      </c>
      <c r="BU1177" s="1">
        <v>332</v>
      </c>
      <c r="BV1177" s="2">
        <v>178.25</v>
      </c>
      <c r="BW1177" s="1">
        <v>80</v>
      </c>
      <c r="BX1177" s="2">
        <v>239.87179487179486</v>
      </c>
      <c r="BY1177" s="1">
        <v>323</v>
      </c>
      <c r="BZ1177" s="1">
        <v>149</v>
      </c>
      <c r="CA1177" s="2">
        <v>158.66666666666666</v>
      </c>
      <c r="CB1177" s="2">
        <v>1171.2820512820513</v>
      </c>
      <c r="CC1177" s="1">
        <v>199</v>
      </c>
      <c r="CD1177" s="1">
        <v>25</v>
      </c>
      <c r="CE1177" s="2">
        <v>0.85099999999999998</v>
      </c>
      <c r="CF1177" s="2">
        <v>87.753699999999995</v>
      </c>
      <c r="CG1177" s="2">
        <v>103.2546</v>
      </c>
      <c r="CH1177" s="2">
        <v>5.4950000000000001</v>
      </c>
      <c r="CI1177" s="2">
        <v>58.627499999999998</v>
      </c>
      <c r="CJ1177" s="2">
        <v>4.8639999999999999</v>
      </c>
      <c r="CK1177" s="9">
        <v>6829</v>
      </c>
      <c r="CL1177" s="8">
        <v>0</v>
      </c>
      <c r="CM1177" s="8">
        <v>0</v>
      </c>
      <c r="CN1177" s="18"/>
      <c r="CO1177" s="18"/>
      <c r="CP1177" s="18"/>
      <c r="CQ1177" s="18"/>
      <c r="CR1177" s="18"/>
      <c r="CS1177" s="18"/>
      <c r="CT1177" s="18"/>
      <c r="CU1177" s="18"/>
      <c r="CV1177" s="18"/>
      <c r="CW1177" s="18"/>
      <c r="CX1177" s="18"/>
      <c r="CY1177" s="18"/>
      <c r="CZ1177" s="18"/>
      <c r="DA1177" s="18"/>
      <c r="DB1177" s="18"/>
      <c r="DC1177" s="18"/>
      <c r="DD1177" s="18"/>
      <c r="DE1177" s="18"/>
      <c r="DF1177" s="1">
        <v>1</v>
      </c>
      <c r="DG1177" s="1">
        <v>2</v>
      </c>
      <c r="DH1177" s="1">
        <v>101</v>
      </c>
      <c r="DI1177" s="1">
        <v>101</v>
      </c>
      <c r="DJ1177" s="1">
        <v>101</v>
      </c>
      <c r="DK1177" s="1">
        <v>80</v>
      </c>
      <c r="DL1177" s="1">
        <v>242</v>
      </c>
      <c r="DM1177" s="1">
        <v>321</v>
      </c>
      <c r="DN1177" s="1">
        <v>161</v>
      </c>
      <c r="DO1177" s="1">
        <v>160</v>
      </c>
      <c r="DP1177" s="1">
        <v>1166</v>
      </c>
      <c r="DQ1177" s="1">
        <v>198</v>
      </c>
      <c r="DR1177" s="1">
        <v>26</v>
      </c>
      <c r="DS1177" s="1">
        <v>0.85099999999999998</v>
      </c>
      <c r="DT1177" s="1">
        <v>87.753699999999995</v>
      </c>
      <c r="DU1177" s="1">
        <v>103.2546</v>
      </c>
      <c r="DV1177" s="1">
        <v>5.4950000000000001</v>
      </c>
      <c r="DW1177" s="1">
        <v>58.627499999999998</v>
      </c>
      <c r="DX1177" s="1">
        <v>4.8639999999999999</v>
      </c>
      <c r="DY1177" s="1">
        <v>6829</v>
      </c>
      <c r="DZ1177" s="20" t="s">
        <v>57</v>
      </c>
    </row>
    <row r="1178" spans="1:130">
      <c r="A1178" s="5">
        <v>1178</v>
      </c>
      <c r="B1178" s="1">
        <v>14</v>
      </c>
      <c r="C1178" s="9">
        <v>327810</v>
      </c>
      <c r="D1178" s="9">
        <v>7868954</v>
      </c>
      <c r="E1178" s="22">
        <v>-40.638800000000003</v>
      </c>
      <c r="F1178" s="22">
        <v>-19.266200000000001</v>
      </c>
      <c r="G1178" s="6">
        <v>0</v>
      </c>
      <c r="H1178" s="2">
        <f t="shared" si="756"/>
        <v>0</v>
      </c>
      <c r="I1178" s="2">
        <f t="shared" si="757"/>
        <v>0</v>
      </c>
      <c r="J1178" s="6">
        <v>0</v>
      </c>
      <c r="K1178" s="2">
        <f t="shared" si="758"/>
        <v>0</v>
      </c>
      <c r="L1178" s="2">
        <f t="shared" si="759"/>
        <v>0</v>
      </c>
      <c r="M1178" s="6">
        <v>380360.98026099999</v>
      </c>
      <c r="N1178" s="2">
        <f t="shared" si="760"/>
        <v>0.38036098026100001</v>
      </c>
      <c r="O1178" s="2">
        <f t="shared" si="761"/>
        <v>1.5214439210440001</v>
      </c>
      <c r="P1178" s="6">
        <v>83378.562474200007</v>
      </c>
      <c r="Q1178" s="2">
        <f t="shared" si="762"/>
        <v>8.3378562474200002E-2</v>
      </c>
      <c r="R1178" s="2">
        <f t="shared" si="763"/>
        <v>0.33351424989680001</v>
      </c>
      <c r="S1178" s="6">
        <v>9004665.0518500004</v>
      </c>
      <c r="T1178" s="2">
        <f t="shared" si="764"/>
        <v>9.0046650518500009</v>
      </c>
      <c r="U1178" s="2">
        <f t="shared" si="765"/>
        <v>36.018660207399996</v>
      </c>
      <c r="V1178" s="6">
        <v>0</v>
      </c>
      <c r="W1178" s="2">
        <f t="shared" si="766"/>
        <v>0</v>
      </c>
      <c r="X1178" s="2">
        <f t="shared" si="767"/>
        <v>0</v>
      </c>
      <c r="Y1178" s="6">
        <v>0</v>
      </c>
      <c r="Z1178" s="2">
        <f t="shared" si="768"/>
        <v>0</v>
      </c>
      <c r="AA1178" s="2">
        <f t="shared" si="769"/>
        <v>0</v>
      </c>
      <c r="AB1178" s="6">
        <v>0</v>
      </c>
      <c r="AC1178" s="2">
        <f t="shared" si="770"/>
        <v>0</v>
      </c>
      <c r="AD1178" s="2">
        <f t="shared" si="771"/>
        <v>0</v>
      </c>
      <c r="AE1178" s="6">
        <v>12304847.3353</v>
      </c>
      <c r="AF1178" s="2">
        <f t="shared" si="772"/>
        <v>12.3048473353</v>
      </c>
      <c r="AG1178" s="2">
        <f t="shared" si="773"/>
        <v>49.219389341200007</v>
      </c>
      <c r="AH1178" s="6">
        <v>0</v>
      </c>
      <c r="AI1178" s="2">
        <f t="shared" si="774"/>
        <v>0</v>
      </c>
      <c r="AJ1178" s="2">
        <f t="shared" si="775"/>
        <v>0</v>
      </c>
      <c r="AK1178" s="6">
        <v>0</v>
      </c>
      <c r="AL1178" s="2">
        <f t="shared" si="776"/>
        <v>0</v>
      </c>
      <c r="AM1178" s="2">
        <f t="shared" si="777"/>
        <v>0</v>
      </c>
      <c r="AN1178" s="6">
        <v>0</v>
      </c>
      <c r="AO1178" s="2">
        <f t="shared" si="778"/>
        <v>0</v>
      </c>
      <c r="AP1178" s="2">
        <f t="shared" si="779"/>
        <v>0</v>
      </c>
      <c r="AQ1178" s="6">
        <v>3226748.0700900001</v>
      </c>
      <c r="AR1178" s="2">
        <f t="shared" si="780"/>
        <v>3.2267480700900002</v>
      </c>
      <c r="AS1178" s="2">
        <f t="shared" si="781"/>
        <v>12.906992280359999</v>
      </c>
      <c r="AT1178" s="2">
        <v>25000000</v>
      </c>
      <c r="AU1178" s="2">
        <v>5091305.7840099996</v>
      </c>
      <c r="AV1178" s="2">
        <f t="shared" si="782"/>
        <v>5.0913057840099993</v>
      </c>
      <c r="AW1178" s="2">
        <f t="shared" si="783"/>
        <v>20.365223136039997</v>
      </c>
      <c r="AX1178" s="2">
        <v>0</v>
      </c>
      <c r="AY1178" s="2">
        <f t="shared" si="784"/>
        <v>0</v>
      </c>
      <c r="AZ1178" s="2">
        <f t="shared" si="785"/>
        <v>0</v>
      </c>
      <c r="BA1178" s="2">
        <v>19908694.215999998</v>
      </c>
      <c r="BB1178" s="2">
        <f t="shared" si="786"/>
        <v>19.908694215999997</v>
      </c>
      <c r="BC1178" s="2">
        <f t="shared" si="787"/>
        <v>79.634776863999988</v>
      </c>
      <c r="BD1178" s="2">
        <v>0</v>
      </c>
      <c r="BE1178" s="2">
        <f t="shared" si="788"/>
        <v>0</v>
      </c>
      <c r="BF1178" s="2">
        <f t="shared" si="789"/>
        <v>0</v>
      </c>
      <c r="BG1178" s="2">
        <v>25000000</v>
      </c>
      <c r="BH1178" s="2">
        <f t="shared" si="790"/>
        <v>25</v>
      </c>
      <c r="BI1178" s="2">
        <f t="shared" si="791"/>
        <v>100</v>
      </c>
      <c r="BJ1178" s="2">
        <v>0</v>
      </c>
      <c r="BK1178" s="2">
        <f t="shared" si="792"/>
        <v>0</v>
      </c>
      <c r="BL1178" s="2">
        <f t="shared" si="793"/>
        <v>0</v>
      </c>
      <c r="BM1178" s="2">
        <v>0</v>
      </c>
      <c r="BN1178" s="2">
        <f t="shared" si="794"/>
        <v>0</v>
      </c>
      <c r="BO1178" s="2">
        <f t="shared" si="795"/>
        <v>0</v>
      </c>
      <c r="BP1178" s="2">
        <v>0</v>
      </c>
      <c r="BQ1178" s="2">
        <f t="shared" si="796"/>
        <v>0</v>
      </c>
      <c r="BR1178" s="2">
        <f t="shared" si="797"/>
        <v>0</v>
      </c>
      <c r="BS1178" s="2">
        <v>25000000</v>
      </c>
      <c r="BT1178" s="1">
        <v>114</v>
      </c>
      <c r="BU1178" s="1">
        <v>745</v>
      </c>
      <c r="BV1178" s="2">
        <v>249.57142857142858</v>
      </c>
      <c r="BW1178" s="1">
        <v>80</v>
      </c>
      <c r="BX1178" s="2">
        <v>235.42857142857142</v>
      </c>
      <c r="BY1178" s="1">
        <v>321</v>
      </c>
      <c r="BZ1178" s="1">
        <v>126</v>
      </c>
      <c r="CA1178" s="2">
        <v>157.45714285714286</v>
      </c>
      <c r="CB1178" s="2">
        <v>1188.1428571428571</v>
      </c>
      <c r="CC1178" s="1">
        <v>204</v>
      </c>
      <c r="CD1178" s="1">
        <v>26</v>
      </c>
      <c r="CE1178" s="2">
        <v>0.85099999999999998</v>
      </c>
      <c r="CF1178" s="2">
        <v>87.753699999999995</v>
      </c>
      <c r="CG1178" s="2">
        <v>103.2546</v>
      </c>
      <c r="CH1178" s="2">
        <v>5.4950000000000001</v>
      </c>
      <c r="CI1178" s="2">
        <v>58.627499999999998</v>
      </c>
      <c r="CJ1178" s="2">
        <v>4.8639999999999999</v>
      </c>
      <c r="CK1178" s="9">
        <v>6829</v>
      </c>
      <c r="CL1178" s="8">
        <v>0</v>
      </c>
      <c r="CM1178" s="8">
        <v>0</v>
      </c>
      <c r="CN1178" s="18"/>
      <c r="CO1178" s="18"/>
      <c r="CP1178" s="18"/>
      <c r="CQ1178" s="18"/>
      <c r="CR1178" s="18"/>
      <c r="CS1178" s="18"/>
      <c r="CT1178" s="18"/>
      <c r="CU1178" s="18"/>
      <c r="CV1178" s="18"/>
      <c r="CW1178" s="18"/>
      <c r="CX1178" s="18"/>
      <c r="CY1178" s="18"/>
      <c r="CZ1178" s="18"/>
      <c r="DA1178" s="18"/>
      <c r="DB1178" s="18"/>
      <c r="DC1178" s="18"/>
      <c r="DD1178" s="18"/>
      <c r="DE1178" s="18"/>
      <c r="DF1178" s="1">
        <v>2</v>
      </c>
      <c r="DG1178" s="1">
        <v>4</v>
      </c>
      <c r="DH1178" s="1">
        <v>125</v>
      </c>
      <c r="DI1178" s="1">
        <v>129</v>
      </c>
      <c r="DJ1178" s="1">
        <v>127</v>
      </c>
      <c r="DK1178" s="1">
        <v>80</v>
      </c>
      <c r="DL1178" s="1">
        <v>241</v>
      </c>
      <c r="DM1178" s="1">
        <v>320</v>
      </c>
      <c r="DN1178" s="1">
        <v>159</v>
      </c>
      <c r="DO1178" s="1">
        <v>157.5</v>
      </c>
      <c r="DP1178" s="1">
        <v>1165.5</v>
      </c>
      <c r="DQ1178" s="1">
        <v>197</v>
      </c>
      <c r="DR1178" s="1">
        <v>26</v>
      </c>
      <c r="DS1178" s="1">
        <v>0.85099999999999998</v>
      </c>
      <c r="DT1178" s="1">
        <v>87.753699999999995</v>
      </c>
      <c r="DU1178" s="1">
        <v>103.2546</v>
      </c>
      <c r="DV1178" s="1">
        <v>5.4950000000000001</v>
      </c>
      <c r="DW1178" s="1">
        <v>58.627499999999998</v>
      </c>
      <c r="DX1178" s="1">
        <v>4.8639999999999999</v>
      </c>
      <c r="DY1178" s="1">
        <v>6829</v>
      </c>
      <c r="DZ1178" s="20" t="s">
        <v>57</v>
      </c>
    </row>
    <row r="1179" spans="1:130">
      <c r="A1179" s="5">
        <v>1179</v>
      </c>
      <c r="B1179" s="1">
        <v>14</v>
      </c>
      <c r="C1179" s="9">
        <v>332810</v>
      </c>
      <c r="D1179" s="9">
        <v>7868954</v>
      </c>
      <c r="E1179" s="22">
        <v>-40.591299999999997</v>
      </c>
      <c r="F1179" s="22">
        <v>-19.2666</v>
      </c>
      <c r="G1179" s="6">
        <v>0</v>
      </c>
      <c r="H1179" s="2">
        <f t="shared" si="756"/>
        <v>0</v>
      </c>
      <c r="I1179" s="2">
        <f t="shared" si="757"/>
        <v>0</v>
      </c>
      <c r="J1179" s="6">
        <v>0</v>
      </c>
      <c r="K1179" s="2">
        <f t="shared" si="758"/>
        <v>0</v>
      </c>
      <c r="L1179" s="2">
        <f t="shared" si="759"/>
        <v>0</v>
      </c>
      <c r="M1179" s="6">
        <v>464943.14478099998</v>
      </c>
      <c r="N1179" s="2">
        <f t="shared" si="760"/>
        <v>0.46494314478099996</v>
      </c>
      <c r="O1179" s="2">
        <f t="shared" si="761"/>
        <v>1.8597725791239998</v>
      </c>
      <c r="P1179" s="6">
        <v>0</v>
      </c>
      <c r="Q1179" s="2">
        <f t="shared" si="762"/>
        <v>0</v>
      </c>
      <c r="R1179" s="2">
        <f t="shared" si="763"/>
        <v>0</v>
      </c>
      <c r="S1179" s="6">
        <v>6332581.5311500002</v>
      </c>
      <c r="T1179" s="2">
        <f t="shared" si="764"/>
        <v>6.3325815311499998</v>
      </c>
      <c r="U1179" s="2">
        <f t="shared" si="765"/>
        <v>25.330326124599999</v>
      </c>
      <c r="V1179" s="6">
        <v>43649.563499399999</v>
      </c>
      <c r="W1179" s="2">
        <f t="shared" si="766"/>
        <v>4.3649563499399996E-2</v>
      </c>
      <c r="X1179" s="2">
        <f t="shared" si="767"/>
        <v>0.17459825399760001</v>
      </c>
      <c r="Y1179" s="6">
        <v>0</v>
      </c>
      <c r="Z1179" s="2">
        <f t="shared" si="768"/>
        <v>0</v>
      </c>
      <c r="AA1179" s="2">
        <f t="shared" si="769"/>
        <v>0</v>
      </c>
      <c r="AB1179" s="6">
        <v>0</v>
      </c>
      <c r="AC1179" s="2">
        <f t="shared" si="770"/>
        <v>0</v>
      </c>
      <c r="AD1179" s="2">
        <f t="shared" si="771"/>
        <v>0</v>
      </c>
      <c r="AE1179" s="6">
        <v>15472639.389599999</v>
      </c>
      <c r="AF1179" s="2">
        <f t="shared" si="772"/>
        <v>15.472639389599999</v>
      </c>
      <c r="AG1179" s="2">
        <f t="shared" si="773"/>
        <v>61.890557558399998</v>
      </c>
      <c r="AH1179" s="6">
        <v>0</v>
      </c>
      <c r="AI1179" s="2">
        <f t="shared" si="774"/>
        <v>0</v>
      </c>
      <c r="AJ1179" s="2">
        <f t="shared" si="775"/>
        <v>0</v>
      </c>
      <c r="AK1179" s="6">
        <v>0</v>
      </c>
      <c r="AL1179" s="2">
        <f t="shared" si="776"/>
        <v>0</v>
      </c>
      <c r="AM1179" s="2">
        <f t="shared" si="777"/>
        <v>0</v>
      </c>
      <c r="AN1179" s="6">
        <v>0</v>
      </c>
      <c r="AO1179" s="2">
        <f t="shared" si="778"/>
        <v>0</v>
      </c>
      <c r="AP1179" s="2">
        <f t="shared" si="779"/>
        <v>0</v>
      </c>
      <c r="AQ1179" s="6">
        <v>2686186.3709300002</v>
      </c>
      <c r="AR1179" s="2">
        <f t="shared" si="780"/>
        <v>2.6861863709300002</v>
      </c>
      <c r="AS1179" s="2">
        <f t="shared" si="781"/>
        <v>10.744745483720001</v>
      </c>
      <c r="AT1179" s="2">
        <v>25000000</v>
      </c>
      <c r="AU1179" s="2">
        <v>11054684.459899999</v>
      </c>
      <c r="AV1179" s="2">
        <f t="shared" si="782"/>
        <v>11.054684459899999</v>
      </c>
      <c r="AW1179" s="2">
        <f t="shared" si="783"/>
        <v>44.218737839599996</v>
      </c>
      <c r="AX1179" s="2">
        <v>0</v>
      </c>
      <c r="AY1179" s="2">
        <f t="shared" si="784"/>
        <v>0</v>
      </c>
      <c r="AZ1179" s="2">
        <f t="shared" si="785"/>
        <v>0</v>
      </c>
      <c r="BA1179" s="2">
        <v>13945315.540100001</v>
      </c>
      <c r="BB1179" s="2">
        <f t="shared" si="786"/>
        <v>13.945315540100001</v>
      </c>
      <c r="BC1179" s="2">
        <f t="shared" si="787"/>
        <v>55.781262160400004</v>
      </c>
      <c r="BD1179" s="2">
        <v>0</v>
      </c>
      <c r="BE1179" s="2">
        <f t="shared" si="788"/>
        <v>0</v>
      </c>
      <c r="BF1179" s="2">
        <f t="shared" si="789"/>
        <v>0</v>
      </c>
      <c r="BG1179" s="2">
        <v>25000000</v>
      </c>
      <c r="BH1179" s="2">
        <f t="shared" si="790"/>
        <v>25</v>
      </c>
      <c r="BI1179" s="2">
        <f t="shared" si="791"/>
        <v>100</v>
      </c>
      <c r="BJ1179" s="2">
        <v>0</v>
      </c>
      <c r="BK1179" s="2">
        <f t="shared" si="792"/>
        <v>0</v>
      </c>
      <c r="BL1179" s="2">
        <f t="shared" si="793"/>
        <v>0</v>
      </c>
      <c r="BM1179" s="2">
        <v>0</v>
      </c>
      <c r="BN1179" s="2">
        <f t="shared" si="794"/>
        <v>0</v>
      </c>
      <c r="BO1179" s="2">
        <f t="shared" si="795"/>
        <v>0</v>
      </c>
      <c r="BP1179" s="2">
        <v>0</v>
      </c>
      <c r="BQ1179" s="2">
        <f t="shared" si="796"/>
        <v>0</v>
      </c>
      <c r="BR1179" s="2">
        <f t="shared" si="797"/>
        <v>0</v>
      </c>
      <c r="BS1179" s="2">
        <v>25000000</v>
      </c>
      <c r="BT1179" s="1">
        <v>130</v>
      </c>
      <c r="BU1179" s="1">
        <v>746</v>
      </c>
      <c r="BV1179" s="2">
        <v>345.57142857142856</v>
      </c>
      <c r="BW1179" s="1">
        <v>80.5</v>
      </c>
      <c r="BX1179" s="2">
        <v>229.17073170731706</v>
      </c>
      <c r="BY1179" s="1">
        <v>318</v>
      </c>
      <c r="BZ1179" s="1">
        <v>126</v>
      </c>
      <c r="CA1179" s="2">
        <v>156.26829268292684</v>
      </c>
      <c r="CB1179" s="2">
        <v>1211.6585365853659</v>
      </c>
      <c r="CC1179" s="1">
        <v>204</v>
      </c>
      <c r="CD1179" s="1">
        <v>27</v>
      </c>
      <c r="CE1179" s="2">
        <v>0.85099999999999998</v>
      </c>
      <c r="CF1179" s="2">
        <v>87.753699999999995</v>
      </c>
      <c r="CG1179" s="2">
        <v>103.2546</v>
      </c>
      <c r="CH1179" s="2">
        <v>5.4950000000000001</v>
      </c>
      <c r="CI1179" s="2">
        <v>58.627499999999998</v>
      </c>
      <c r="CJ1179" s="2">
        <v>4.8639999999999999</v>
      </c>
      <c r="CK1179" s="9">
        <v>6829</v>
      </c>
      <c r="CL1179" s="18">
        <v>1</v>
      </c>
      <c r="CM1179" s="18">
        <v>3</v>
      </c>
      <c r="CN1179" s="18">
        <v>171</v>
      </c>
      <c r="CO1179" s="18">
        <v>171</v>
      </c>
      <c r="CP1179" s="18">
        <v>171</v>
      </c>
      <c r="CQ1179" s="18">
        <v>81</v>
      </c>
      <c r="CR1179" s="18">
        <v>237</v>
      </c>
      <c r="CS1179" s="18">
        <v>314</v>
      </c>
      <c r="CT1179" s="18">
        <v>159</v>
      </c>
      <c r="CU1179" s="18">
        <v>155</v>
      </c>
      <c r="CV1179" s="18">
        <v>1180</v>
      </c>
      <c r="CW1179" s="18">
        <v>196</v>
      </c>
      <c r="CX1179" s="18">
        <v>28</v>
      </c>
      <c r="CY1179" s="18">
        <v>0.85099999999999998</v>
      </c>
      <c r="CZ1179" s="18">
        <v>87.753699999999995</v>
      </c>
      <c r="DA1179" s="18">
        <v>103.2546</v>
      </c>
      <c r="DB1179" s="18">
        <v>5.4950000000000001</v>
      </c>
      <c r="DC1179" s="18">
        <v>58.627499999999998</v>
      </c>
      <c r="DD1179" s="18">
        <v>4.8639999999999999</v>
      </c>
      <c r="DE1179" s="18">
        <v>6829</v>
      </c>
      <c r="DF1179" s="1">
        <v>1</v>
      </c>
      <c r="DG1179" s="1">
        <v>2</v>
      </c>
      <c r="DH1179" s="1">
        <v>172</v>
      </c>
      <c r="DI1179" s="1">
        <v>172</v>
      </c>
      <c r="DJ1179" s="1">
        <v>172</v>
      </c>
      <c r="DK1179" s="1">
        <v>81</v>
      </c>
      <c r="DL1179" s="1">
        <v>237</v>
      </c>
      <c r="DM1179" s="1">
        <v>314</v>
      </c>
      <c r="DN1179" s="1">
        <v>159</v>
      </c>
      <c r="DO1179" s="1">
        <v>155</v>
      </c>
      <c r="DP1179" s="1">
        <v>1180</v>
      </c>
      <c r="DQ1179" s="1">
        <v>196</v>
      </c>
      <c r="DR1179" s="1">
        <v>28</v>
      </c>
      <c r="DS1179" s="1">
        <v>0.85099999999999998</v>
      </c>
      <c r="DT1179" s="1">
        <v>87.753699999999995</v>
      </c>
      <c r="DU1179" s="1">
        <v>103.2546</v>
      </c>
      <c r="DV1179" s="1">
        <v>5.4950000000000001</v>
      </c>
      <c r="DW1179" s="1">
        <v>58.627499999999998</v>
      </c>
      <c r="DX1179" s="1">
        <v>4.8639999999999999</v>
      </c>
      <c r="DY1179" s="1">
        <v>6829</v>
      </c>
      <c r="DZ1179" s="20" t="s">
        <v>57</v>
      </c>
    </row>
    <row r="1180" spans="1:130">
      <c r="A1180" s="5">
        <v>1180</v>
      </c>
      <c r="B1180" s="1">
        <v>12</v>
      </c>
      <c r="C1180" s="9">
        <v>337810</v>
      </c>
      <c r="D1180" s="9">
        <v>7868954</v>
      </c>
      <c r="E1180" s="22">
        <v>-40.543700000000001</v>
      </c>
      <c r="F1180" s="22">
        <v>-19.266999999999999</v>
      </c>
      <c r="G1180" s="6">
        <v>0</v>
      </c>
      <c r="H1180" s="2">
        <f t="shared" si="756"/>
        <v>0</v>
      </c>
      <c r="I1180" s="2">
        <f t="shared" si="757"/>
        <v>0</v>
      </c>
      <c r="J1180" s="6">
        <v>0</v>
      </c>
      <c r="K1180" s="2">
        <f t="shared" si="758"/>
        <v>0</v>
      </c>
      <c r="L1180" s="2">
        <f t="shared" si="759"/>
        <v>0</v>
      </c>
      <c r="M1180" s="6">
        <v>465000.45269100001</v>
      </c>
      <c r="N1180" s="2">
        <f t="shared" si="760"/>
        <v>0.46500045269099999</v>
      </c>
      <c r="O1180" s="2">
        <f t="shared" si="761"/>
        <v>1.860001810764</v>
      </c>
      <c r="P1180" s="6">
        <v>0</v>
      </c>
      <c r="Q1180" s="2">
        <f t="shared" si="762"/>
        <v>0</v>
      </c>
      <c r="R1180" s="2">
        <f t="shared" si="763"/>
        <v>0</v>
      </c>
      <c r="S1180" s="6">
        <v>8467240.3879199997</v>
      </c>
      <c r="T1180" s="2">
        <f t="shared" si="764"/>
        <v>8.4672403879200004</v>
      </c>
      <c r="U1180" s="2">
        <f t="shared" si="765"/>
        <v>33.868961551680002</v>
      </c>
      <c r="V1180" s="6">
        <v>0</v>
      </c>
      <c r="W1180" s="2">
        <f t="shared" si="766"/>
        <v>0</v>
      </c>
      <c r="X1180" s="2">
        <f t="shared" si="767"/>
        <v>0</v>
      </c>
      <c r="Y1180" s="6">
        <v>0</v>
      </c>
      <c r="Z1180" s="2">
        <f t="shared" si="768"/>
        <v>0</v>
      </c>
      <c r="AA1180" s="2">
        <f t="shared" si="769"/>
        <v>0</v>
      </c>
      <c r="AB1180" s="6">
        <v>0</v>
      </c>
      <c r="AC1180" s="2">
        <f t="shared" si="770"/>
        <v>0</v>
      </c>
      <c r="AD1180" s="2">
        <f t="shared" si="771"/>
        <v>0</v>
      </c>
      <c r="AE1180" s="6">
        <v>12912047.6471</v>
      </c>
      <c r="AF1180" s="2">
        <f t="shared" si="772"/>
        <v>12.9120476471</v>
      </c>
      <c r="AG1180" s="2">
        <f t="shared" si="773"/>
        <v>51.648190588399999</v>
      </c>
      <c r="AH1180" s="6">
        <v>0</v>
      </c>
      <c r="AI1180" s="2">
        <f t="shared" si="774"/>
        <v>0</v>
      </c>
      <c r="AJ1180" s="2">
        <f t="shared" si="775"/>
        <v>0</v>
      </c>
      <c r="AK1180" s="6">
        <v>0</v>
      </c>
      <c r="AL1180" s="2">
        <f t="shared" si="776"/>
        <v>0</v>
      </c>
      <c r="AM1180" s="2">
        <f t="shared" si="777"/>
        <v>0</v>
      </c>
      <c r="AN1180" s="6">
        <v>0</v>
      </c>
      <c r="AO1180" s="2">
        <f t="shared" si="778"/>
        <v>0</v>
      </c>
      <c r="AP1180" s="2">
        <f t="shared" si="779"/>
        <v>0</v>
      </c>
      <c r="AQ1180" s="6">
        <v>3155711.51229</v>
      </c>
      <c r="AR1180" s="2">
        <f t="shared" si="780"/>
        <v>3.1557115122899999</v>
      </c>
      <c r="AS1180" s="2">
        <f t="shared" si="781"/>
        <v>12.62284604916</v>
      </c>
      <c r="AT1180" s="2">
        <v>25000000</v>
      </c>
      <c r="AU1180" s="2">
        <v>17851183.071400002</v>
      </c>
      <c r="AV1180" s="2">
        <f t="shared" si="782"/>
        <v>17.851183071400001</v>
      </c>
      <c r="AW1180" s="2">
        <f t="shared" si="783"/>
        <v>71.404732285600005</v>
      </c>
      <c r="AX1180" s="2">
        <v>0</v>
      </c>
      <c r="AY1180" s="2">
        <f t="shared" si="784"/>
        <v>0</v>
      </c>
      <c r="AZ1180" s="2">
        <f t="shared" si="785"/>
        <v>0</v>
      </c>
      <c r="BA1180" s="2">
        <v>7148816.9286000002</v>
      </c>
      <c r="BB1180" s="2">
        <f t="shared" si="786"/>
        <v>7.1488169286000005</v>
      </c>
      <c r="BC1180" s="2">
        <f t="shared" si="787"/>
        <v>28.595267714400002</v>
      </c>
      <c r="BD1180" s="2">
        <v>0</v>
      </c>
      <c r="BE1180" s="2">
        <f t="shared" si="788"/>
        <v>0</v>
      </c>
      <c r="BF1180" s="2">
        <f t="shared" si="789"/>
        <v>0</v>
      </c>
      <c r="BG1180" s="2">
        <v>25000000</v>
      </c>
      <c r="BH1180" s="2">
        <f t="shared" si="790"/>
        <v>25</v>
      </c>
      <c r="BI1180" s="2">
        <f t="shared" si="791"/>
        <v>100</v>
      </c>
      <c r="BJ1180" s="2">
        <v>0</v>
      </c>
      <c r="BK1180" s="2">
        <f t="shared" si="792"/>
        <v>0</v>
      </c>
      <c r="BL1180" s="2">
        <f t="shared" si="793"/>
        <v>0</v>
      </c>
      <c r="BM1180" s="2">
        <v>0</v>
      </c>
      <c r="BN1180" s="2">
        <f t="shared" si="794"/>
        <v>0</v>
      </c>
      <c r="BO1180" s="2">
        <f t="shared" si="795"/>
        <v>0</v>
      </c>
      <c r="BP1180" s="2">
        <v>0</v>
      </c>
      <c r="BQ1180" s="2">
        <f t="shared" si="796"/>
        <v>0</v>
      </c>
      <c r="BR1180" s="2">
        <f t="shared" si="797"/>
        <v>0</v>
      </c>
      <c r="BS1180" s="2">
        <v>25000000</v>
      </c>
      <c r="BT1180" s="1">
        <v>152</v>
      </c>
      <c r="BU1180" s="1">
        <v>746</v>
      </c>
      <c r="BV1180" s="2">
        <v>432.16666666666669</v>
      </c>
      <c r="BW1180" s="1">
        <v>80.5</v>
      </c>
      <c r="BX1180" s="2">
        <v>224.02380952380952</v>
      </c>
      <c r="BY1180" s="1">
        <v>316</v>
      </c>
      <c r="BZ1180" s="1">
        <v>126</v>
      </c>
      <c r="CA1180" s="2">
        <v>155</v>
      </c>
      <c r="CB1180" s="2">
        <v>1232.3571428571429</v>
      </c>
      <c r="CC1180" s="1">
        <v>203</v>
      </c>
      <c r="CD1180" s="1">
        <v>28</v>
      </c>
      <c r="CE1180" s="2">
        <v>0.85099999999999998</v>
      </c>
      <c r="CF1180" s="2">
        <v>87.753699999999995</v>
      </c>
      <c r="CG1180" s="2">
        <v>103.2546</v>
      </c>
      <c r="CH1180" s="2">
        <v>5.4950000000000001</v>
      </c>
      <c r="CI1180" s="2">
        <v>58.627499999999998</v>
      </c>
      <c r="CJ1180" s="2">
        <v>4.8639999999999999</v>
      </c>
      <c r="CK1180" s="9">
        <v>6829</v>
      </c>
      <c r="CL1180" s="8">
        <v>0</v>
      </c>
      <c r="CM1180" s="8">
        <v>0</v>
      </c>
      <c r="CN1180" s="18"/>
      <c r="CO1180" s="18"/>
      <c r="CP1180" s="18"/>
      <c r="CQ1180" s="18"/>
      <c r="CR1180" s="18"/>
      <c r="CS1180" s="18"/>
      <c r="CT1180" s="18"/>
      <c r="CU1180" s="18"/>
      <c r="CV1180" s="18"/>
      <c r="CW1180" s="18"/>
      <c r="CX1180" s="18"/>
      <c r="CY1180" s="18"/>
      <c r="CZ1180" s="18"/>
      <c r="DA1180" s="18"/>
      <c r="DB1180" s="18"/>
      <c r="DC1180" s="18"/>
      <c r="DD1180" s="18"/>
      <c r="DE1180" s="18"/>
      <c r="DF1180" s="1">
        <v>0</v>
      </c>
      <c r="DG1180" s="1">
        <v>0</v>
      </c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20" t="s">
        <v>57</v>
      </c>
    </row>
    <row r="1181" spans="1:130">
      <c r="A1181" s="5">
        <v>1181</v>
      </c>
      <c r="B1181" s="1">
        <v>12</v>
      </c>
      <c r="C1181" s="9">
        <v>342810</v>
      </c>
      <c r="D1181" s="9">
        <v>7868954</v>
      </c>
      <c r="E1181" s="22">
        <v>-40.496099999999998</v>
      </c>
      <c r="F1181" s="22">
        <v>-19.267399999999999</v>
      </c>
      <c r="G1181" s="6">
        <v>0</v>
      </c>
      <c r="H1181" s="2">
        <f t="shared" si="756"/>
        <v>0</v>
      </c>
      <c r="I1181" s="2">
        <f t="shared" si="757"/>
        <v>0</v>
      </c>
      <c r="J1181" s="6">
        <v>0</v>
      </c>
      <c r="K1181" s="2">
        <f t="shared" si="758"/>
        <v>0</v>
      </c>
      <c r="L1181" s="2">
        <f t="shared" si="759"/>
        <v>0</v>
      </c>
      <c r="M1181" s="6">
        <v>351969.07175900001</v>
      </c>
      <c r="N1181" s="2">
        <f t="shared" si="760"/>
        <v>0.351969071759</v>
      </c>
      <c r="O1181" s="2">
        <f t="shared" si="761"/>
        <v>1.4078762870360002</v>
      </c>
      <c r="P1181" s="6">
        <v>0</v>
      </c>
      <c r="Q1181" s="2">
        <f t="shared" si="762"/>
        <v>0</v>
      </c>
      <c r="R1181" s="2">
        <f t="shared" si="763"/>
        <v>0</v>
      </c>
      <c r="S1181" s="6">
        <v>4883688.1571199996</v>
      </c>
      <c r="T1181" s="2">
        <f t="shared" si="764"/>
        <v>4.8836881571199999</v>
      </c>
      <c r="U1181" s="2">
        <f t="shared" si="765"/>
        <v>19.53475262848</v>
      </c>
      <c r="V1181" s="6">
        <v>0</v>
      </c>
      <c r="W1181" s="2">
        <f t="shared" si="766"/>
        <v>0</v>
      </c>
      <c r="X1181" s="2">
        <f t="shared" si="767"/>
        <v>0</v>
      </c>
      <c r="Y1181" s="6">
        <v>0</v>
      </c>
      <c r="Z1181" s="2">
        <f t="shared" si="768"/>
        <v>0</v>
      </c>
      <c r="AA1181" s="2">
        <f t="shared" si="769"/>
        <v>0</v>
      </c>
      <c r="AB1181" s="6">
        <v>0</v>
      </c>
      <c r="AC1181" s="2">
        <f t="shared" si="770"/>
        <v>0</v>
      </c>
      <c r="AD1181" s="2">
        <f t="shared" si="771"/>
        <v>0</v>
      </c>
      <c r="AE1181" s="6">
        <v>17629237.382599998</v>
      </c>
      <c r="AF1181" s="2">
        <f t="shared" si="772"/>
        <v>17.6292373826</v>
      </c>
      <c r="AG1181" s="2">
        <f t="shared" si="773"/>
        <v>70.516949530399998</v>
      </c>
      <c r="AH1181" s="6">
        <v>0</v>
      </c>
      <c r="AI1181" s="2">
        <f t="shared" si="774"/>
        <v>0</v>
      </c>
      <c r="AJ1181" s="2">
        <f t="shared" si="775"/>
        <v>0</v>
      </c>
      <c r="AK1181" s="6">
        <v>0</v>
      </c>
      <c r="AL1181" s="2">
        <f t="shared" si="776"/>
        <v>0</v>
      </c>
      <c r="AM1181" s="2">
        <f t="shared" si="777"/>
        <v>0</v>
      </c>
      <c r="AN1181" s="6">
        <v>15749.8335001</v>
      </c>
      <c r="AO1181" s="2">
        <f t="shared" si="778"/>
        <v>1.5749833500100001E-2</v>
      </c>
      <c r="AP1181" s="2">
        <f t="shared" si="779"/>
        <v>6.2999334000400004E-2</v>
      </c>
      <c r="AQ1181" s="6">
        <v>2119355.5550600002</v>
      </c>
      <c r="AR1181" s="2">
        <f t="shared" si="780"/>
        <v>2.1193555550600003</v>
      </c>
      <c r="AS1181" s="2">
        <f t="shared" si="781"/>
        <v>8.4774222202400011</v>
      </c>
      <c r="AT1181" s="2">
        <v>25000000</v>
      </c>
      <c r="AU1181" s="2">
        <v>1209111.55281</v>
      </c>
      <c r="AV1181" s="2">
        <f t="shared" si="782"/>
        <v>1.20911155281</v>
      </c>
      <c r="AW1181" s="2">
        <f t="shared" si="783"/>
        <v>4.8364462112400002</v>
      </c>
      <c r="AX1181" s="2">
        <v>0</v>
      </c>
      <c r="AY1181" s="2">
        <f t="shared" si="784"/>
        <v>0</v>
      </c>
      <c r="AZ1181" s="2">
        <f t="shared" si="785"/>
        <v>0</v>
      </c>
      <c r="BA1181" s="2">
        <v>23790888.4472</v>
      </c>
      <c r="BB1181" s="2">
        <f t="shared" si="786"/>
        <v>23.7908884472</v>
      </c>
      <c r="BC1181" s="2">
        <f t="shared" si="787"/>
        <v>95.163553788800002</v>
      </c>
      <c r="BD1181" s="2">
        <v>0</v>
      </c>
      <c r="BE1181" s="2">
        <f t="shared" si="788"/>
        <v>0</v>
      </c>
      <c r="BF1181" s="2">
        <f t="shared" si="789"/>
        <v>0</v>
      </c>
      <c r="BG1181" s="2">
        <v>25000000</v>
      </c>
      <c r="BH1181" s="2">
        <f t="shared" si="790"/>
        <v>25</v>
      </c>
      <c r="BI1181" s="2">
        <f t="shared" si="791"/>
        <v>100</v>
      </c>
      <c r="BJ1181" s="2">
        <v>0</v>
      </c>
      <c r="BK1181" s="2">
        <f t="shared" si="792"/>
        <v>0</v>
      </c>
      <c r="BL1181" s="2">
        <f t="shared" si="793"/>
        <v>0</v>
      </c>
      <c r="BM1181" s="2">
        <v>0</v>
      </c>
      <c r="BN1181" s="2">
        <f t="shared" si="794"/>
        <v>0</v>
      </c>
      <c r="BO1181" s="2">
        <f t="shared" si="795"/>
        <v>0</v>
      </c>
      <c r="BP1181" s="2">
        <v>0</v>
      </c>
      <c r="BQ1181" s="2">
        <f t="shared" si="796"/>
        <v>0</v>
      </c>
      <c r="BR1181" s="2">
        <f t="shared" si="797"/>
        <v>0</v>
      </c>
      <c r="BS1181" s="2">
        <v>25000000</v>
      </c>
      <c r="BT1181" s="1">
        <v>143</v>
      </c>
      <c r="BU1181" s="1">
        <v>495</v>
      </c>
      <c r="BV1181" s="2">
        <v>226.63888888888889</v>
      </c>
      <c r="BW1181" s="1">
        <v>81</v>
      </c>
      <c r="BX1181" s="2">
        <v>234.76190476190476</v>
      </c>
      <c r="BY1181" s="1">
        <v>316</v>
      </c>
      <c r="BZ1181" s="1">
        <v>142</v>
      </c>
      <c r="CA1181" s="2">
        <v>152.73809523809524</v>
      </c>
      <c r="CB1181" s="2">
        <v>1193.5</v>
      </c>
      <c r="CC1181" s="1">
        <v>198</v>
      </c>
      <c r="CD1181" s="1">
        <v>29</v>
      </c>
      <c r="CE1181" s="2">
        <v>0.85099999999999998</v>
      </c>
      <c r="CF1181" s="2">
        <v>89.780100000000004</v>
      </c>
      <c r="CG1181" s="2">
        <v>104.74594999999999</v>
      </c>
      <c r="CH1181" s="2">
        <v>5.9075000000000006</v>
      </c>
      <c r="CI1181" s="2">
        <v>59.389899999999997</v>
      </c>
      <c r="CJ1181" s="2">
        <v>4.7944999999999993</v>
      </c>
      <c r="CK1181" s="9">
        <v>6973.5</v>
      </c>
      <c r="CL1181" s="8">
        <v>0</v>
      </c>
      <c r="CM1181" s="8">
        <v>0</v>
      </c>
      <c r="CN1181" s="18"/>
      <c r="CO1181" s="18"/>
      <c r="CP1181" s="18"/>
      <c r="CQ1181" s="18"/>
      <c r="CR1181" s="18"/>
      <c r="CS1181" s="18"/>
      <c r="CT1181" s="18"/>
      <c r="CU1181" s="18"/>
      <c r="CV1181" s="18"/>
      <c r="CW1181" s="18"/>
      <c r="CX1181" s="18"/>
      <c r="CY1181" s="18"/>
      <c r="CZ1181" s="18"/>
      <c r="DA1181" s="18"/>
      <c r="DB1181" s="18"/>
      <c r="DC1181" s="18"/>
      <c r="DD1181" s="18"/>
      <c r="DE1181" s="18"/>
      <c r="DF1181" s="1">
        <v>1</v>
      </c>
      <c r="DG1181" s="1">
        <v>10</v>
      </c>
      <c r="DH1181" s="1">
        <v>148</v>
      </c>
      <c r="DI1181" s="1">
        <v>148</v>
      </c>
      <c r="DJ1181" s="1">
        <v>148</v>
      </c>
      <c r="DK1181" s="1">
        <v>81</v>
      </c>
      <c r="DL1181" s="1">
        <v>239</v>
      </c>
      <c r="DM1181" s="1">
        <v>315</v>
      </c>
      <c r="DN1181" s="1">
        <v>162</v>
      </c>
      <c r="DO1181" s="1">
        <v>153</v>
      </c>
      <c r="DP1181" s="1">
        <v>1175</v>
      </c>
      <c r="DQ1181" s="1">
        <v>193</v>
      </c>
      <c r="DR1181" s="1">
        <v>29</v>
      </c>
      <c r="DS1181" s="1">
        <v>0.85099999999999998</v>
      </c>
      <c r="DT1181" s="1">
        <v>87.753699999999995</v>
      </c>
      <c r="DU1181" s="1">
        <v>103.2546</v>
      </c>
      <c r="DV1181" s="1">
        <v>5.4950000000000001</v>
      </c>
      <c r="DW1181" s="1">
        <v>58.627499999999998</v>
      </c>
      <c r="DX1181" s="1">
        <v>4.8639999999999999</v>
      </c>
      <c r="DY1181" s="1">
        <v>6829</v>
      </c>
      <c r="DZ1181" s="20" t="s">
        <v>57</v>
      </c>
    </row>
    <row r="1182" spans="1:130">
      <c r="A1182" s="5">
        <v>1182</v>
      </c>
      <c r="B1182" s="1">
        <v>12</v>
      </c>
      <c r="C1182" s="9">
        <v>347810</v>
      </c>
      <c r="D1182" s="9">
        <v>7868954</v>
      </c>
      <c r="E1182" s="22">
        <v>-40.448599999999999</v>
      </c>
      <c r="F1182" s="22">
        <v>-19.267800000000001</v>
      </c>
      <c r="G1182" s="6">
        <v>0</v>
      </c>
      <c r="H1182" s="2">
        <f t="shared" si="756"/>
        <v>0</v>
      </c>
      <c r="I1182" s="2">
        <f t="shared" si="757"/>
        <v>0</v>
      </c>
      <c r="J1182" s="6">
        <v>286197.25200099999</v>
      </c>
      <c r="K1182" s="2">
        <f t="shared" si="758"/>
        <v>0.28619725200099999</v>
      </c>
      <c r="L1182" s="2">
        <f t="shared" si="759"/>
        <v>1.144789008004</v>
      </c>
      <c r="M1182" s="6">
        <v>404495.31235099997</v>
      </c>
      <c r="N1182" s="2">
        <f t="shared" si="760"/>
        <v>0.40449531235099995</v>
      </c>
      <c r="O1182" s="2">
        <f t="shared" si="761"/>
        <v>1.6179812494039998</v>
      </c>
      <c r="P1182" s="6">
        <v>128248.83150099999</v>
      </c>
      <c r="Q1182" s="2">
        <f t="shared" si="762"/>
        <v>0.128248831501</v>
      </c>
      <c r="R1182" s="2">
        <f t="shared" si="763"/>
        <v>0.512995326004</v>
      </c>
      <c r="S1182" s="6">
        <v>4503804.0584699996</v>
      </c>
      <c r="T1182" s="2">
        <f t="shared" si="764"/>
        <v>4.5038040584699992</v>
      </c>
      <c r="U1182" s="2">
        <f t="shared" si="765"/>
        <v>18.01521623388</v>
      </c>
      <c r="V1182" s="6">
        <v>8999.9325000999997</v>
      </c>
      <c r="W1182" s="2">
        <f t="shared" si="766"/>
        <v>8.9999325001E-3</v>
      </c>
      <c r="X1182" s="2">
        <f t="shared" si="767"/>
        <v>3.59997300004E-2</v>
      </c>
      <c r="Y1182" s="6">
        <v>0</v>
      </c>
      <c r="Z1182" s="2">
        <f t="shared" si="768"/>
        <v>0</v>
      </c>
      <c r="AA1182" s="2">
        <f t="shared" si="769"/>
        <v>0</v>
      </c>
      <c r="AB1182" s="6">
        <v>0</v>
      </c>
      <c r="AC1182" s="2">
        <f t="shared" si="770"/>
        <v>0</v>
      </c>
      <c r="AD1182" s="2">
        <f t="shared" si="771"/>
        <v>0</v>
      </c>
      <c r="AE1182" s="6">
        <v>17450453.3631</v>
      </c>
      <c r="AF1182" s="2">
        <f t="shared" si="772"/>
        <v>17.450453363099999</v>
      </c>
      <c r="AG1182" s="2">
        <f t="shared" si="773"/>
        <v>69.801813452399998</v>
      </c>
      <c r="AH1182" s="6">
        <v>0</v>
      </c>
      <c r="AI1182" s="2">
        <f t="shared" si="774"/>
        <v>0</v>
      </c>
      <c r="AJ1182" s="2">
        <f t="shared" si="775"/>
        <v>0</v>
      </c>
      <c r="AK1182" s="6">
        <v>0</v>
      </c>
      <c r="AL1182" s="2">
        <f t="shared" si="776"/>
        <v>0</v>
      </c>
      <c r="AM1182" s="2">
        <f t="shared" si="777"/>
        <v>0</v>
      </c>
      <c r="AN1182" s="6">
        <v>0</v>
      </c>
      <c r="AO1182" s="2">
        <f t="shared" si="778"/>
        <v>0</v>
      </c>
      <c r="AP1182" s="2">
        <f t="shared" si="779"/>
        <v>0</v>
      </c>
      <c r="AQ1182" s="6">
        <v>2217801.25012</v>
      </c>
      <c r="AR1182" s="2">
        <f t="shared" si="780"/>
        <v>2.21780125012</v>
      </c>
      <c r="AS1182" s="2">
        <f t="shared" si="781"/>
        <v>8.8712050004799998</v>
      </c>
      <c r="AT1182" s="2">
        <v>25000000</v>
      </c>
      <c r="AU1182" s="2">
        <v>7707959.19594</v>
      </c>
      <c r="AV1182" s="2">
        <f t="shared" si="782"/>
        <v>7.70795919594</v>
      </c>
      <c r="AW1182" s="2">
        <f t="shared" si="783"/>
        <v>30.831836783760004</v>
      </c>
      <c r="AX1182" s="2">
        <v>0</v>
      </c>
      <c r="AY1182" s="2">
        <f t="shared" si="784"/>
        <v>0</v>
      </c>
      <c r="AZ1182" s="2">
        <f t="shared" si="785"/>
        <v>0</v>
      </c>
      <c r="BA1182" s="2">
        <v>17292040.804099999</v>
      </c>
      <c r="BB1182" s="2">
        <f t="shared" si="786"/>
        <v>17.292040804100001</v>
      </c>
      <c r="BC1182" s="2">
        <f t="shared" si="787"/>
        <v>69.168163216400004</v>
      </c>
      <c r="BD1182" s="2">
        <v>0</v>
      </c>
      <c r="BE1182" s="2">
        <f t="shared" si="788"/>
        <v>0</v>
      </c>
      <c r="BF1182" s="2">
        <f t="shared" si="789"/>
        <v>0</v>
      </c>
      <c r="BG1182" s="2">
        <v>25000000</v>
      </c>
      <c r="BH1182" s="2">
        <f t="shared" si="790"/>
        <v>25</v>
      </c>
      <c r="BI1182" s="2">
        <f t="shared" si="791"/>
        <v>100</v>
      </c>
      <c r="BJ1182" s="2">
        <v>0</v>
      </c>
      <c r="BK1182" s="2">
        <f t="shared" si="792"/>
        <v>0</v>
      </c>
      <c r="BL1182" s="2">
        <f t="shared" si="793"/>
        <v>0</v>
      </c>
      <c r="BM1182" s="2">
        <v>0</v>
      </c>
      <c r="BN1182" s="2">
        <f t="shared" si="794"/>
        <v>0</v>
      </c>
      <c r="BO1182" s="2">
        <f t="shared" si="795"/>
        <v>0</v>
      </c>
      <c r="BP1182" s="2">
        <v>0</v>
      </c>
      <c r="BQ1182" s="2">
        <f t="shared" si="796"/>
        <v>0</v>
      </c>
      <c r="BR1182" s="2">
        <f t="shared" si="797"/>
        <v>0</v>
      </c>
      <c r="BS1182" s="2">
        <v>25000000</v>
      </c>
      <c r="BT1182" s="1">
        <v>150</v>
      </c>
      <c r="BU1182" s="1">
        <v>514</v>
      </c>
      <c r="BV1182" s="2">
        <v>279.8095238095238</v>
      </c>
      <c r="BW1182" s="1">
        <v>81</v>
      </c>
      <c r="BX1182" s="2">
        <v>231.79411764705881</v>
      </c>
      <c r="BY1182" s="1">
        <v>314</v>
      </c>
      <c r="BZ1182" s="1">
        <v>141</v>
      </c>
      <c r="CA1182" s="2">
        <v>151.58823529411765</v>
      </c>
      <c r="CB1182" s="2">
        <v>1206.7647058823529</v>
      </c>
      <c r="CC1182" s="1">
        <v>198</v>
      </c>
      <c r="CD1182" s="1">
        <v>30</v>
      </c>
      <c r="CE1182" s="2">
        <v>0.85099999999999998</v>
      </c>
      <c r="CF1182" s="2">
        <v>91.8065</v>
      </c>
      <c r="CG1182" s="2">
        <v>106.2373</v>
      </c>
      <c r="CH1182" s="2">
        <v>6.32</v>
      </c>
      <c r="CI1182" s="2">
        <v>60.152299999999997</v>
      </c>
      <c r="CJ1182" s="2">
        <v>4.7249999999999996</v>
      </c>
      <c r="CK1182" s="9">
        <v>7118</v>
      </c>
      <c r="CL1182" s="8">
        <v>0</v>
      </c>
      <c r="CM1182" s="8">
        <v>0</v>
      </c>
      <c r="CN1182" s="18"/>
      <c r="CO1182" s="18"/>
      <c r="CP1182" s="18"/>
      <c r="CQ1182" s="18"/>
      <c r="CR1182" s="18"/>
      <c r="CS1182" s="18"/>
      <c r="CT1182" s="18"/>
      <c r="CU1182" s="18"/>
      <c r="CV1182" s="18"/>
      <c r="CW1182" s="18"/>
      <c r="CX1182" s="18"/>
      <c r="CY1182" s="18"/>
      <c r="CZ1182" s="18"/>
      <c r="DA1182" s="18"/>
      <c r="DB1182" s="18"/>
      <c r="DC1182" s="18"/>
      <c r="DD1182" s="18"/>
      <c r="DE1182" s="18"/>
      <c r="DF1182" s="1">
        <v>2</v>
      </c>
      <c r="DG1182" s="1">
        <v>8</v>
      </c>
      <c r="DH1182" s="1">
        <v>159</v>
      </c>
      <c r="DI1182" s="1">
        <v>203</v>
      </c>
      <c r="DJ1182" s="1">
        <v>181</v>
      </c>
      <c r="DK1182" s="1">
        <v>81</v>
      </c>
      <c r="DL1182" s="1">
        <v>236</v>
      </c>
      <c r="DM1182" s="1">
        <v>314</v>
      </c>
      <c r="DN1182" s="1">
        <v>156</v>
      </c>
      <c r="DO1182" s="1">
        <v>151.5</v>
      </c>
      <c r="DP1182" s="1">
        <v>1193</v>
      </c>
      <c r="DQ1182" s="1">
        <v>194</v>
      </c>
      <c r="DR1182" s="1">
        <v>30</v>
      </c>
      <c r="DS1182" s="1">
        <v>0.85099999999999998</v>
      </c>
      <c r="DT1182" s="1">
        <v>91.8065</v>
      </c>
      <c r="DU1182" s="1">
        <v>106.2373</v>
      </c>
      <c r="DV1182" s="1">
        <v>6.32</v>
      </c>
      <c r="DW1182" s="1">
        <v>60.152299999999997</v>
      </c>
      <c r="DX1182" s="1">
        <v>4.7249999999999996</v>
      </c>
      <c r="DY1182" s="1">
        <v>7118</v>
      </c>
      <c r="DZ1182" s="20" t="s">
        <v>57</v>
      </c>
    </row>
    <row r="1183" spans="1:130">
      <c r="A1183" s="5">
        <v>1183</v>
      </c>
      <c r="B1183" s="1">
        <v>12</v>
      </c>
      <c r="C1183" s="9">
        <v>352810</v>
      </c>
      <c r="D1183" s="9">
        <v>7868954</v>
      </c>
      <c r="E1183" s="22">
        <v>-40.401000000000003</v>
      </c>
      <c r="F1183" s="22">
        <v>-19.2682</v>
      </c>
      <c r="G1183" s="6">
        <v>0</v>
      </c>
      <c r="H1183" s="2">
        <f t="shared" si="756"/>
        <v>0</v>
      </c>
      <c r="I1183" s="2">
        <f t="shared" si="757"/>
        <v>0</v>
      </c>
      <c r="J1183" s="6">
        <v>0</v>
      </c>
      <c r="K1183" s="2">
        <f t="shared" si="758"/>
        <v>0</v>
      </c>
      <c r="L1183" s="2">
        <f t="shared" si="759"/>
        <v>0</v>
      </c>
      <c r="M1183" s="6">
        <v>269799.899722</v>
      </c>
      <c r="N1183" s="2">
        <f t="shared" si="760"/>
        <v>0.26979989972200003</v>
      </c>
      <c r="O1183" s="2">
        <f t="shared" si="761"/>
        <v>1.0791995988880001</v>
      </c>
      <c r="P1183" s="6">
        <v>0</v>
      </c>
      <c r="Q1183" s="2">
        <f t="shared" si="762"/>
        <v>0</v>
      </c>
      <c r="R1183" s="2">
        <f t="shared" si="763"/>
        <v>0</v>
      </c>
      <c r="S1183" s="6">
        <v>6795396.9424099997</v>
      </c>
      <c r="T1183" s="2">
        <f t="shared" si="764"/>
        <v>6.79539694241</v>
      </c>
      <c r="U1183" s="2">
        <f t="shared" si="765"/>
        <v>27.181587769639997</v>
      </c>
      <c r="V1183" s="6">
        <v>56249.583000400002</v>
      </c>
      <c r="W1183" s="2">
        <f t="shared" si="766"/>
        <v>5.6249583000399998E-2</v>
      </c>
      <c r="X1183" s="2">
        <f t="shared" si="767"/>
        <v>0.22499833200159999</v>
      </c>
      <c r="Y1183" s="6">
        <v>0</v>
      </c>
      <c r="Z1183" s="2">
        <f t="shared" si="768"/>
        <v>0</v>
      </c>
      <c r="AA1183" s="2">
        <f t="shared" si="769"/>
        <v>0</v>
      </c>
      <c r="AB1183" s="6">
        <v>0</v>
      </c>
      <c r="AC1183" s="2">
        <f t="shared" si="770"/>
        <v>0</v>
      </c>
      <c r="AD1183" s="2">
        <f t="shared" si="771"/>
        <v>0</v>
      </c>
      <c r="AE1183" s="6">
        <v>15223060.193</v>
      </c>
      <c r="AF1183" s="2">
        <f t="shared" si="772"/>
        <v>15.223060193</v>
      </c>
      <c r="AG1183" s="2">
        <f t="shared" si="773"/>
        <v>60.892240771999994</v>
      </c>
      <c r="AH1183" s="6">
        <v>0</v>
      </c>
      <c r="AI1183" s="2">
        <f t="shared" si="774"/>
        <v>0</v>
      </c>
      <c r="AJ1183" s="2">
        <f t="shared" si="775"/>
        <v>0</v>
      </c>
      <c r="AK1183" s="6">
        <v>0</v>
      </c>
      <c r="AL1183" s="2">
        <f t="shared" si="776"/>
        <v>0</v>
      </c>
      <c r="AM1183" s="2">
        <f t="shared" si="777"/>
        <v>0</v>
      </c>
      <c r="AN1183" s="6">
        <v>0</v>
      </c>
      <c r="AO1183" s="2">
        <f t="shared" si="778"/>
        <v>0</v>
      </c>
      <c r="AP1183" s="2">
        <f t="shared" si="779"/>
        <v>0</v>
      </c>
      <c r="AQ1183" s="6">
        <v>2655493.3818999999</v>
      </c>
      <c r="AR1183" s="2">
        <f t="shared" si="780"/>
        <v>2.6554933818999999</v>
      </c>
      <c r="AS1183" s="2">
        <f t="shared" si="781"/>
        <v>10.6219735276</v>
      </c>
      <c r="AT1183" s="2">
        <v>25000000</v>
      </c>
      <c r="AU1183" s="2">
        <v>10900264.102700001</v>
      </c>
      <c r="AV1183" s="2">
        <f t="shared" si="782"/>
        <v>10.900264102700001</v>
      </c>
      <c r="AW1183" s="2">
        <f t="shared" si="783"/>
        <v>43.601056410800005</v>
      </c>
      <c r="AX1183" s="2">
        <v>0</v>
      </c>
      <c r="AY1183" s="2">
        <f t="shared" si="784"/>
        <v>0</v>
      </c>
      <c r="AZ1183" s="2">
        <f t="shared" si="785"/>
        <v>0</v>
      </c>
      <c r="BA1183" s="2">
        <v>14099735.897299999</v>
      </c>
      <c r="BB1183" s="2">
        <f t="shared" si="786"/>
        <v>14.099735897299999</v>
      </c>
      <c r="BC1183" s="2">
        <f t="shared" si="787"/>
        <v>56.398943589200002</v>
      </c>
      <c r="BD1183" s="2">
        <v>0</v>
      </c>
      <c r="BE1183" s="2">
        <f t="shared" si="788"/>
        <v>0</v>
      </c>
      <c r="BF1183" s="2">
        <f t="shared" si="789"/>
        <v>0</v>
      </c>
      <c r="BG1183" s="2">
        <v>25000000</v>
      </c>
      <c r="BH1183" s="2">
        <f t="shared" si="790"/>
        <v>25</v>
      </c>
      <c r="BI1183" s="2">
        <f t="shared" si="791"/>
        <v>100</v>
      </c>
      <c r="BJ1183" s="2">
        <v>0</v>
      </c>
      <c r="BK1183" s="2">
        <f t="shared" si="792"/>
        <v>0</v>
      </c>
      <c r="BL1183" s="2">
        <f t="shared" si="793"/>
        <v>0</v>
      </c>
      <c r="BM1183" s="2">
        <v>0</v>
      </c>
      <c r="BN1183" s="2">
        <f t="shared" si="794"/>
        <v>0</v>
      </c>
      <c r="BO1183" s="2">
        <f t="shared" si="795"/>
        <v>0</v>
      </c>
      <c r="BP1183" s="2">
        <v>0</v>
      </c>
      <c r="BQ1183" s="2">
        <f t="shared" si="796"/>
        <v>0</v>
      </c>
      <c r="BR1183" s="2">
        <f t="shared" si="797"/>
        <v>0</v>
      </c>
      <c r="BS1183" s="2">
        <v>25000000</v>
      </c>
      <c r="BT1183" s="1">
        <v>86</v>
      </c>
      <c r="BU1183" s="1">
        <v>485</v>
      </c>
      <c r="BV1183" s="2">
        <v>248.32608695652175</v>
      </c>
      <c r="BW1183" s="1">
        <v>81</v>
      </c>
      <c r="BX1183" s="2">
        <v>232.38461538461539</v>
      </c>
      <c r="BY1183" s="1">
        <v>316</v>
      </c>
      <c r="BZ1183" s="1">
        <v>143</v>
      </c>
      <c r="CA1183" s="2">
        <v>150.84615384615384</v>
      </c>
      <c r="CB1183" s="2">
        <v>1206.6923076923076</v>
      </c>
      <c r="CC1183" s="1">
        <v>197</v>
      </c>
      <c r="CD1183" s="1">
        <v>30</v>
      </c>
      <c r="CE1183" s="2">
        <v>0.85099999999999998</v>
      </c>
      <c r="CF1183" s="2">
        <v>91.8065</v>
      </c>
      <c r="CG1183" s="2">
        <v>106.2373</v>
      </c>
      <c r="CH1183" s="2">
        <v>6.32</v>
      </c>
      <c r="CI1183" s="2">
        <v>60.152299999999997</v>
      </c>
      <c r="CJ1183" s="2">
        <v>4.7249999999999996</v>
      </c>
      <c r="CK1183" s="9">
        <v>7118</v>
      </c>
      <c r="CL1183" s="8">
        <v>0</v>
      </c>
      <c r="CM1183" s="8">
        <v>0</v>
      </c>
      <c r="CN1183" s="18"/>
      <c r="CO1183" s="18"/>
      <c r="CP1183" s="18"/>
      <c r="CQ1183" s="18"/>
      <c r="CR1183" s="18"/>
      <c r="CS1183" s="18"/>
      <c r="CT1183" s="18"/>
      <c r="CU1183" s="18"/>
      <c r="CV1183" s="18"/>
      <c r="CW1183" s="18"/>
      <c r="CX1183" s="18"/>
      <c r="CY1183" s="18"/>
      <c r="CZ1183" s="18"/>
      <c r="DA1183" s="18"/>
      <c r="DB1183" s="18"/>
      <c r="DC1183" s="18"/>
      <c r="DD1183" s="18"/>
      <c r="DE1183" s="18"/>
      <c r="DF1183" s="1">
        <v>0</v>
      </c>
      <c r="DG1183" s="1">
        <v>0</v>
      </c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20" t="s">
        <v>57</v>
      </c>
    </row>
    <row r="1184" spans="1:130">
      <c r="A1184" s="5">
        <v>1184</v>
      </c>
      <c r="B1184" s="1">
        <v>12</v>
      </c>
      <c r="C1184" s="9">
        <v>357810</v>
      </c>
      <c r="D1184" s="9">
        <v>7868954</v>
      </c>
      <c r="E1184" s="22">
        <v>-40.353400000000001</v>
      </c>
      <c r="F1184" s="22">
        <v>-19.2685</v>
      </c>
      <c r="G1184" s="6">
        <v>0</v>
      </c>
      <c r="H1184" s="2">
        <f t="shared" si="756"/>
        <v>0</v>
      </c>
      <c r="I1184" s="2">
        <f t="shared" si="757"/>
        <v>0</v>
      </c>
      <c r="J1184" s="6">
        <v>0</v>
      </c>
      <c r="K1184" s="2">
        <f t="shared" si="758"/>
        <v>0</v>
      </c>
      <c r="L1184" s="2">
        <f t="shared" si="759"/>
        <v>0</v>
      </c>
      <c r="M1184" s="6">
        <v>453522.03112399997</v>
      </c>
      <c r="N1184" s="2">
        <f t="shared" si="760"/>
        <v>0.45352203112399997</v>
      </c>
      <c r="O1184" s="2">
        <f t="shared" si="761"/>
        <v>1.8140881244959999</v>
      </c>
      <c r="P1184" s="6">
        <v>0</v>
      </c>
      <c r="Q1184" s="2">
        <f t="shared" si="762"/>
        <v>0</v>
      </c>
      <c r="R1184" s="2">
        <f t="shared" si="763"/>
        <v>0</v>
      </c>
      <c r="S1184" s="6">
        <v>4585971.0446499996</v>
      </c>
      <c r="T1184" s="2">
        <f t="shared" si="764"/>
        <v>4.5859710446499999</v>
      </c>
      <c r="U1184" s="2">
        <f t="shared" si="765"/>
        <v>18.343884178599996</v>
      </c>
      <c r="V1184" s="6">
        <v>3599.9909999900001</v>
      </c>
      <c r="W1184" s="2">
        <f t="shared" si="766"/>
        <v>3.5999909999900001E-3</v>
      </c>
      <c r="X1184" s="2">
        <f t="shared" si="767"/>
        <v>1.4399963999960002E-2</v>
      </c>
      <c r="Y1184" s="6">
        <v>0</v>
      </c>
      <c r="Z1184" s="2">
        <f t="shared" si="768"/>
        <v>0</v>
      </c>
      <c r="AA1184" s="2">
        <f t="shared" si="769"/>
        <v>0</v>
      </c>
      <c r="AB1184" s="6">
        <v>0</v>
      </c>
      <c r="AC1184" s="2">
        <f t="shared" si="770"/>
        <v>0</v>
      </c>
      <c r="AD1184" s="2">
        <f t="shared" si="771"/>
        <v>0</v>
      </c>
      <c r="AE1184" s="6">
        <v>17169237.736400001</v>
      </c>
      <c r="AF1184" s="2">
        <f t="shared" si="772"/>
        <v>17.1692377364</v>
      </c>
      <c r="AG1184" s="2">
        <f t="shared" si="773"/>
        <v>68.676950945599998</v>
      </c>
      <c r="AH1184" s="6">
        <v>0</v>
      </c>
      <c r="AI1184" s="2">
        <f t="shared" si="774"/>
        <v>0</v>
      </c>
      <c r="AJ1184" s="2">
        <f t="shared" si="775"/>
        <v>0</v>
      </c>
      <c r="AK1184" s="6">
        <v>0</v>
      </c>
      <c r="AL1184" s="2">
        <f t="shared" si="776"/>
        <v>0</v>
      </c>
      <c r="AM1184" s="2">
        <f t="shared" si="777"/>
        <v>0</v>
      </c>
      <c r="AN1184" s="6">
        <v>0</v>
      </c>
      <c r="AO1184" s="2">
        <f t="shared" si="778"/>
        <v>0</v>
      </c>
      <c r="AP1184" s="2">
        <f t="shared" si="779"/>
        <v>0</v>
      </c>
      <c r="AQ1184" s="6">
        <v>2787669.19686</v>
      </c>
      <c r="AR1184" s="2">
        <f t="shared" si="780"/>
        <v>2.78766919686</v>
      </c>
      <c r="AS1184" s="2">
        <f t="shared" si="781"/>
        <v>11.15067678744</v>
      </c>
      <c r="AT1184" s="2">
        <v>25000000</v>
      </c>
      <c r="AU1184" s="2">
        <v>0</v>
      </c>
      <c r="AV1184" s="2">
        <f t="shared" si="782"/>
        <v>0</v>
      </c>
      <c r="AW1184" s="2">
        <f t="shared" si="783"/>
        <v>0</v>
      </c>
      <c r="AX1184" s="2">
        <v>0</v>
      </c>
      <c r="AY1184" s="2">
        <f t="shared" si="784"/>
        <v>0</v>
      </c>
      <c r="AZ1184" s="2">
        <f t="shared" si="785"/>
        <v>0</v>
      </c>
      <c r="BA1184" s="2">
        <v>25000000</v>
      </c>
      <c r="BB1184" s="2">
        <f t="shared" si="786"/>
        <v>25</v>
      </c>
      <c r="BC1184" s="2">
        <f t="shared" si="787"/>
        <v>100</v>
      </c>
      <c r="BD1184" s="2">
        <v>0</v>
      </c>
      <c r="BE1184" s="2">
        <f t="shared" si="788"/>
        <v>0</v>
      </c>
      <c r="BF1184" s="2">
        <f t="shared" si="789"/>
        <v>0</v>
      </c>
      <c r="BG1184" s="2">
        <v>25000000</v>
      </c>
      <c r="BH1184" s="2">
        <f t="shared" si="790"/>
        <v>25</v>
      </c>
      <c r="BI1184" s="2">
        <f t="shared" si="791"/>
        <v>100</v>
      </c>
      <c r="BJ1184" s="2">
        <v>0</v>
      </c>
      <c r="BK1184" s="2">
        <f t="shared" si="792"/>
        <v>0</v>
      </c>
      <c r="BL1184" s="2">
        <f t="shared" si="793"/>
        <v>0</v>
      </c>
      <c r="BM1184" s="2">
        <v>0</v>
      </c>
      <c r="BN1184" s="2">
        <f t="shared" si="794"/>
        <v>0</v>
      </c>
      <c r="BO1184" s="2">
        <f t="shared" si="795"/>
        <v>0</v>
      </c>
      <c r="BP1184" s="2">
        <v>0</v>
      </c>
      <c r="BQ1184" s="2">
        <f t="shared" si="796"/>
        <v>0</v>
      </c>
      <c r="BR1184" s="2">
        <f t="shared" si="797"/>
        <v>0</v>
      </c>
      <c r="BS1184" s="2">
        <v>25000000</v>
      </c>
      <c r="BT1184" s="1">
        <v>71</v>
      </c>
      <c r="BU1184" s="1">
        <v>189</v>
      </c>
      <c r="BV1184" s="2">
        <v>119.97619047619048</v>
      </c>
      <c r="BW1184" s="1">
        <v>81</v>
      </c>
      <c r="BX1184" s="2">
        <v>239.39024390243901</v>
      </c>
      <c r="BY1184" s="1">
        <v>317</v>
      </c>
      <c r="BZ1184" s="1">
        <v>160</v>
      </c>
      <c r="CA1184" s="2">
        <v>149.65853658536585</v>
      </c>
      <c r="CB1184" s="2">
        <v>1183.6341463414635</v>
      </c>
      <c r="CC1184" s="1">
        <v>191</v>
      </c>
      <c r="CD1184" s="1">
        <v>31</v>
      </c>
      <c r="CE1184" s="2">
        <v>0.85099999999999998</v>
      </c>
      <c r="CF1184" s="2">
        <v>91.8065</v>
      </c>
      <c r="CG1184" s="2">
        <v>106.2373</v>
      </c>
      <c r="CH1184" s="2">
        <v>6.32</v>
      </c>
      <c r="CI1184" s="2">
        <v>60.152299999999997</v>
      </c>
      <c r="CJ1184" s="2">
        <v>4.7249999999999996</v>
      </c>
      <c r="CK1184" s="9">
        <v>7118</v>
      </c>
      <c r="CL1184" s="18">
        <v>1</v>
      </c>
      <c r="CM1184" s="18">
        <v>12</v>
      </c>
      <c r="CN1184" s="18">
        <v>126</v>
      </c>
      <c r="CO1184" s="18">
        <v>126</v>
      </c>
      <c r="CP1184" s="18">
        <v>126</v>
      </c>
      <c r="CQ1184" s="18">
        <v>81</v>
      </c>
      <c r="CR1184" s="18">
        <v>238</v>
      </c>
      <c r="CS1184" s="18">
        <v>313</v>
      </c>
      <c r="CT1184" s="18">
        <v>163</v>
      </c>
      <c r="CU1184" s="18">
        <v>150</v>
      </c>
      <c r="CV1184" s="18">
        <v>1185</v>
      </c>
      <c r="CW1184" s="18">
        <v>190</v>
      </c>
      <c r="CX1184" s="18">
        <v>31</v>
      </c>
      <c r="CY1184" s="18">
        <v>0.85099999999999998</v>
      </c>
      <c r="CZ1184" s="18">
        <v>91.8065</v>
      </c>
      <c r="DA1184" s="18">
        <v>106.2373</v>
      </c>
      <c r="DB1184" s="18">
        <v>6.32</v>
      </c>
      <c r="DC1184" s="18">
        <v>60.152299999999997</v>
      </c>
      <c r="DD1184" s="18">
        <v>4.7249999999999996</v>
      </c>
      <c r="DE1184" s="18">
        <v>7118</v>
      </c>
      <c r="DF1184" s="1">
        <v>1</v>
      </c>
      <c r="DG1184" s="1">
        <v>100</v>
      </c>
      <c r="DH1184" s="1">
        <v>97</v>
      </c>
      <c r="DI1184" s="1">
        <v>97</v>
      </c>
      <c r="DJ1184" s="1">
        <v>97</v>
      </c>
      <c r="DK1184" s="1">
        <v>81</v>
      </c>
      <c r="DL1184" s="1">
        <v>241</v>
      </c>
      <c r="DM1184" s="1">
        <v>314</v>
      </c>
      <c r="DN1184" s="1">
        <v>166</v>
      </c>
      <c r="DO1184" s="1">
        <v>148</v>
      </c>
      <c r="DP1184" s="1">
        <v>1179</v>
      </c>
      <c r="DQ1184" s="1">
        <v>189</v>
      </c>
      <c r="DR1184" s="1">
        <v>32</v>
      </c>
      <c r="DS1184" s="1">
        <v>0.85099999999999998</v>
      </c>
      <c r="DT1184" s="1">
        <v>91.8065</v>
      </c>
      <c r="DU1184" s="1">
        <v>106.2373</v>
      </c>
      <c r="DV1184" s="1">
        <v>6.32</v>
      </c>
      <c r="DW1184" s="1">
        <v>60.152299999999997</v>
      </c>
      <c r="DX1184" s="1">
        <v>4.7249999999999996</v>
      </c>
      <c r="DY1184" s="1">
        <v>7118</v>
      </c>
      <c r="DZ1184" s="20" t="s">
        <v>57</v>
      </c>
    </row>
    <row r="1185" spans="1:130">
      <c r="A1185" s="5">
        <v>1185</v>
      </c>
      <c r="B1185" s="1">
        <v>12</v>
      </c>
      <c r="C1185" s="9">
        <v>362810</v>
      </c>
      <c r="D1185" s="9">
        <v>7868954</v>
      </c>
      <c r="E1185" s="22">
        <v>-40.305900000000001</v>
      </c>
      <c r="F1185" s="22">
        <v>-19.268899999999999</v>
      </c>
      <c r="G1185" s="6">
        <v>0</v>
      </c>
      <c r="H1185" s="2">
        <f t="shared" si="756"/>
        <v>0</v>
      </c>
      <c r="I1185" s="2">
        <f t="shared" si="757"/>
        <v>0</v>
      </c>
      <c r="J1185" s="6">
        <v>0</v>
      </c>
      <c r="K1185" s="2">
        <f t="shared" si="758"/>
        <v>0</v>
      </c>
      <c r="L1185" s="2">
        <f t="shared" si="759"/>
        <v>0</v>
      </c>
      <c r="M1185" s="6">
        <v>1028850.24154</v>
      </c>
      <c r="N1185" s="2">
        <f t="shared" si="760"/>
        <v>1.02885024154</v>
      </c>
      <c r="O1185" s="2">
        <f t="shared" si="761"/>
        <v>4.1154009661599993</v>
      </c>
      <c r="P1185" s="6">
        <v>703724.31538000004</v>
      </c>
      <c r="Q1185" s="2">
        <f t="shared" si="762"/>
        <v>0.70372431538000002</v>
      </c>
      <c r="R1185" s="2">
        <f t="shared" si="763"/>
        <v>2.8148972615200005</v>
      </c>
      <c r="S1185" s="6">
        <v>4104988.0103699998</v>
      </c>
      <c r="T1185" s="2">
        <f t="shared" si="764"/>
        <v>4.1049880103699996</v>
      </c>
      <c r="U1185" s="2">
        <f t="shared" si="765"/>
        <v>16.419952041479998</v>
      </c>
      <c r="V1185" s="6">
        <v>0</v>
      </c>
      <c r="W1185" s="2">
        <f t="shared" si="766"/>
        <v>0</v>
      </c>
      <c r="X1185" s="2">
        <f t="shared" si="767"/>
        <v>0</v>
      </c>
      <c r="Y1185" s="6">
        <v>0</v>
      </c>
      <c r="Z1185" s="2">
        <f t="shared" si="768"/>
        <v>0</v>
      </c>
      <c r="AA1185" s="2">
        <f t="shared" si="769"/>
        <v>0</v>
      </c>
      <c r="AB1185" s="6">
        <v>0</v>
      </c>
      <c r="AC1185" s="2">
        <f t="shared" si="770"/>
        <v>0</v>
      </c>
      <c r="AD1185" s="2">
        <f t="shared" si="771"/>
        <v>0</v>
      </c>
      <c r="AE1185" s="6">
        <v>15599054.9538</v>
      </c>
      <c r="AF1185" s="2">
        <f t="shared" si="772"/>
        <v>15.5990549538</v>
      </c>
      <c r="AG1185" s="2">
        <f t="shared" si="773"/>
        <v>62.396219815200006</v>
      </c>
      <c r="AH1185" s="6">
        <v>0</v>
      </c>
      <c r="AI1185" s="2">
        <f t="shared" si="774"/>
        <v>0</v>
      </c>
      <c r="AJ1185" s="2">
        <f t="shared" si="775"/>
        <v>0</v>
      </c>
      <c r="AK1185" s="6">
        <v>0</v>
      </c>
      <c r="AL1185" s="2">
        <f t="shared" si="776"/>
        <v>0</v>
      </c>
      <c r="AM1185" s="2">
        <f t="shared" si="777"/>
        <v>0</v>
      </c>
      <c r="AN1185" s="6">
        <v>27449.715000799999</v>
      </c>
      <c r="AO1185" s="2">
        <f t="shared" si="778"/>
        <v>2.7449715000799998E-2</v>
      </c>
      <c r="AP1185" s="2">
        <f t="shared" si="779"/>
        <v>0.10979886000320001</v>
      </c>
      <c r="AQ1185" s="6">
        <v>3535932.7639500001</v>
      </c>
      <c r="AR1185" s="2">
        <f t="shared" si="780"/>
        <v>3.53593276395</v>
      </c>
      <c r="AS1185" s="2">
        <f t="shared" si="781"/>
        <v>14.143731055799998</v>
      </c>
      <c r="AT1185" s="2">
        <v>25000000</v>
      </c>
      <c r="AU1185" s="2">
        <v>0</v>
      </c>
      <c r="AV1185" s="2">
        <f t="shared" si="782"/>
        <v>0</v>
      </c>
      <c r="AW1185" s="2">
        <f t="shared" si="783"/>
        <v>0</v>
      </c>
      <c r="AX1185" s="2">
        <v>0</v>
      </c>
      <c r="AY1185" s="2">
        <f t="shared" si="784"/>
        <v>0</v>
      </c>
      <c r="AZ1185" s="2">
        <f t="shared" si="785"/>
        <v>0</v>
      </c>
      <c r="BA1185" s="2">
        <v>25000000</v>
      </c>
      <c r="BB1185" s="2">
        <f t="shared" si="786"/>
        <v>25</v>
      </c>
      <c r="BC1185" s="2">
        <f t="shared" si="787"/>
        <v>100</v>
      </c>
      <c r="BD1185" s="2">
        <v>0</v>
      </c>
      <c r="BE1185" s="2">
        <f t="shared" si="788"/>
        <v>0</v>
      </c>
      <c r="BF1185" s="2">
        <f t="shared" si="789"/>
        <v>0</v>
      </c>
      <c r="BG1185" s="2">
        <v>25000000</v>
      </c>
      <c r="BH1185" s="2">
        <f t="shared" si="790"/>
        <v>25</v>
      </c>
      <c r="BI1185" s="2">
        <f t="shared" si="791"/>
        <v>100</v>
      </c>
      <c r="BJ1185" s="2">
        <v>0</v>
      </c>
      <c r="BK1185" s="2">
        <f t="shared" si="792"/>
        <v>0</v>
      </c>
      <c r="BL1185" s="2">
        <f t="shared" si="793"/>
        <v>0</v>
      </c>
      <c r="BM1185" s="2">
        <v>0</v>
      </c>
      <c r="BN1185" s="2">
        <f t="shared" si="794"/>
        <v>0</v>
      </c>
      <c r="BO1185" s="2">
        <f t="shared" si="795"/>
        <v>0</v>
      </c>
      <c r="BP1185" s="2">
        <v>0</v>
      </c>
      <c r="BQ1185" s="2">
        <f t="shared" si="796"/>
        <v>0</v>
      </c>
      <c r="BR1185" s="2">
        <f t="shared" si="797"/>
        <v>0</v>
      </c>
      <c r="BS1185" s="2">
        <v>25000000</v>
      </c>
      <c r="BT1185" s="1">
        <v>61</v>
      </c>
      <c r="BU1185" s="1">
        <v>180</v>
      </c>
      <c r="BV1185" s="2">
        <v>117.82608695652173</v>
      </c>
      <c r="BW1185" s="1">
        <v>81</v>
      </c>
      <c r="BX1185" s="2">
        <v>239.36111111111111</v>
      </c>
      <c r="BY1185" s="1">
        <v>316</v>
      </c>
      <c r="BZ1185" s="1">
        <v>161</v>
      </c>
      <c r="CA1185" s="2">
        <v>148.69444444444446</v>
      </c>
      <c r="CB1185" s="2">
        <v>1187.5555555555557</v>
      </c>
      <c r="CC1185" s="1">
        <v>190</v>
      </c>
      <c r="CD1185" s="1">
        <v>31</v>
      </c>
      <c r="CE1185" s="2">
        <v>0.85099999999999998</v>
      </c>
      <c r="CF1185" s="2">
        <v>91.8065</v>
      </c>
      <c r="CG1185" s="2">
        <v>106.2373</v>
      </c>
      <c r="CH1185" s="2">
        <v>6.32</v>
      </c>
      <c r="CI1185" s="2">
        <v>60.152299999999997</v>
      </c>
      <c r="CJ1185" s="2">
        <v>4.7249999999999996</v>
      </c>
      <c r="CK1185" s="9">
        <v>7118</v>
      </c>
      <c r="CL1185" s="8">
        <v>0</v>
      </c>
      <c r="CM1185" s="8">
        <v>0</v>
      </c>
      <c r="CN1185" s="18"/>
      <c r="CO1185" s="18"/>
      <c r="CP1185" s="18"/>
      <c r="CQ1185" s="18"/>
      <c r="CR1185" s="18"/>
      <c r="CS1185" s="18"/>
      <c r="CT1185" s="18"/>
      <c r="CU1185" s="18"/>
      <c r="CV1185" s="18"/>
      <c r="CW1185" s="18"/>
      <c r="CX1185" s="18"/>
      <c r="CY1185" s="18"/>
      <c r="CZ1185" s="18"/>
      <c r="DA1185" s="18"/>
      <c r="DB1185" s="18"/>
      <c r="DC1185" s="18"/>
      <c r="DD1185" s="18"/>
      <c r="DE1185" s="18"/>
      <c r="DF1185" s="1">
        <v>1</v>
      </c>
      <c r="DG1185" s="1">
        <v>5</v>
      </c>
      <c r="DH1185" s="1">
        <v>67</v>
      </c>
      <c r="DI1185" s="1">
        <v>67</v>
      </c>
      <c r="DJ1185" s="1">
        <v>67</v>
      </c>
      <c r="DK1185" s="1">
        <v>81</v>
      </c>
      <c r="DL1185" s="1">
        <v>242</v>
      </c>
      <c r="DM1185" s="1">
        <v>316</v>
      </c>
      <c r="DN1185" s="1">
        <v>167</v>
      </c>
      <c r="DO1185" s="1">
        <v>149</v>
      </c>
      <c r="DP1185" s="1">
        <v>1178</v>
      </c>
      <c r="DQ1185" s="1">
        <v>188</v>
      </c>
      <c r="DR1185" s="1">
        <v>32</v>
      </c>
      <c r="DS1185" s="1">
        <v>0.85099999999999998</v>
      </c>
      <c r="DT1185" s="1">
        <v>91.8065</v>
      </c>
      <c r="DU1185" s="1">
        <v>106.2373</v>
      </c>
      <c r="DV1185" s="1">
        <v>6.32</v>
      </c>
      <c r="DW1185" s="1">
        <v>60.152299999999997</v>
      </c>
      <c r="DX1185" s="1">
        <v>4.7249999999999996</v>
      </c>
      <c r="DY1185" s="1">
        <v>7118</v>
      </c>
      <c r="DZ1185" s="20" t="s">
        <v>57</v>
      </c>
    </row>
    <row r="1186" spans="1:130">
      <c r="A1186" s="5">
        <v>1186</v>
      </c>
      <c r="B1186" s="1">
        <v>12</v>
      </c>
      <c r="C1186" s="9">
        <v>367810</v>
      </c>
      <c r="D1186" s="9">
        <v>7868954</v>
      </c>
      <c r="E1186" s="22">
        <v>-40.258299999999998</v>
      </c>
      <c r="F1186" s="22">
        <v>-19.269200000000001</v>
      </c>
      <c r="G1186" s="6">
        <v>0</v>
      </c>
      <c r="H1186" s="2">
        <f t="shared" si="756"/>
        <v>0</v>
      </c>
      <c r="I1186" s="2">
        <f t="shared" si="757"/>
        <v>0</v>
      </c>
      <c r="J1186" s="6">
        <v>0</v>
      </c>
      <c r="K1186" s="2">
        <f t="shared" si="758"/>
        <v>0</v>
      </c>
      <c r="L1186" s="2">
        <f t="shared" si="759"/>
        <v>0</v>
      </c>
      <c r="M1186" s="6">
        <v>557148.823003</v>
      </c>
      <c r="N1186" s="2">
        <f t="shared" si="760"/>
        <v>0.55714882300299995</v>
      </c>
      <c r="O1186" s="2">
        <f t="shared" si="761"/>
        <v>2.2285952920119998</v>
      </c>
      <c r="P1186" s="6">
        <v>3215236.8673700001</v>
      </c>
      <c r="Q1186" s="2">
        <f t="shared" si="762"/>
        <v>3.2152368673700003</v>
      </c>
      <c r="R1186" s="2">
        <f t="shared" si="763"/>
        <v>12.860947469479999</v>
      </c>
      <c r="S1186" s="6">
        <v>6689285.9600299997</v>
      </c>
      <c r="T1186" s="2">
        <f t="shared" si="764"/>
        <v>6.6892859600299994</v>
      </c>
      <c r="U1186" s="2">
        <f t="shared" si="765"/>
        <v>26.757143840120001</v>
      </c>
      <c r="V1186" s="6">
        <v>0</v>
      </c>
      <c r="W1186" s="2">
        <f t="shared" si="766"/>
        <v>0</v>
      </c>
      <c r="X1186" s="2">
        <f t="shared" si="767"/>
        <v>0</v>
      </c>
      <c r="Y1186" s="6">
        <v>0</v>
      </c>
      <c r="Z1186" s="2">
        <f t="shared" si="768"/>
        <v>0</v>
      </c>
      <c r="AA1186" s="2">
        <f t="shared" si="769"/>
        <v>0</v>
      </c>
      <c r="AB1186" s="6">
        <v>0</v>
      </c>
      <c r="AC1186" s="2">
        <f t="shared" si="770"/>
        <v>0</v>
      </c>
      <c r="AD1186" s="2">
        <f t="shared" si="771"/>
        <v>0</v>
      </c>
      <c r="AE1186" s="6">
        <v>12452250.1439</v>
      </c>
      <c r="AF1186" s="2">
        <f t="shared" si="772"/>
        <v>12.452250143899999</v>
      </c>
      <c r="AG1186" s="2">
        <f t="shared" si="773"/>
        <v>49.809000575599995</v>
      </c>
      <c r="AH1186" s="6">
        <v>0</v>
      </c>
      <c r="AI1186" s="2">
        <f t="shared" si="774"/>
        <v>0</v>
      </c>
      <c r="AJ1186" s="2">
        <f t="shared" si="775"/>
        <v>0</v>
      </c>
      <c r="AK1186" s="6">
        <v>0</v>
      </c>
      <c r="AL1186" s="2">
        <f t="shared" si="776"/>
        <v>0</v>
      </c>
      <c r="AM1186" s="2">
        <f t="shared" si="777"/>
        <v>0</v>
      </c>
      <c r="AN1186" s="6">
        <v>20249.814000499999</v>
      </c>
      <c r="AO1186" s="2">
        <f t="shared" si="778"/>
        <v>2.0249814000499997E-2</v>
      </c>
      <c r="AP1186" s="2">
        <f t="shared" si="779"/>
        <v>8.0999256001999989E-2</v>
      </c>
      <c r="AQ1186" s="6">
        <v>2065828.39172</v>
      </c>
      <c r="AR1186" s="2">
        <f t="shared" si="780"/>
        <v>2.0658283917199998</v>
      </c>
      <c r="AS1186" s="2">
        <f t="shared" si="781"/>
        <v>8.2633135668799991</v>
      </c>
      <c r="AT1186" s="2">
        <v>25000000</v>
      </c>
      <c r="AU1186" s="2">
        <v>0</v>
      </c>
      <c r="AV1186" s="2">
        <f t="shared" si="782"/>
        <v>0</v>
      </c>
      <c r="AW1186" s="2">
        <f t="shared" si="783"/>
        <v>0</v>
      </c>
      <c r="AX1186" s="2">
        <v>0</v>
      </c>
      <c r="AY1186" s="2">
        <f t="shared" si="784"/>
        <v>0</v>
      </c>
      <c r="AZ1186" s="2">
        <f t="shared" si="785"/>
        <v>0</v>
      </c>
      <c r="BA1186" s="2">
        <v>25000000</v>
      </c>
      <c r="BB1186" s="2">
        <f t="shared" si="786"/>
        <v>25</v>
      </c>
      <c r="BC1186" s="2">
        <f t="shared" si="787"/>
        <v>100</v>
      </c>
      <c r="BD1186" s="2">
        <v>0</v>
      </c>
      <c r="BE1186" s="2">
        <f t="shared" si="788"/>
        <v>0</v>
      </c>
      <c r="BF1186" s="2">
        <f t="shared" si="789"/>
        <v>0</v>
      </c>
      <c r="BG1186" s="2">
        <v>25000000</v>
      </c>
      <c r="BH1186" s="2">
        <f t="shared" si="790"/>
        <v>25</v>
      </c>
      <c r="BI1186" s="2">
        <f t="shared" si="791"/>
        <v>100</v>
      </c>
      <c r="BJ1186" s="2">
        <v>0</v>
      </c>
      <c r="BK1186" s="2">
        <f t="shared" si="792"/>
        <v>0</v>
      </c>
      <c r="BL1186" s="2">
        <f t="shared" si="793"/>
        <v>0</v>
      </c>
      <c r="BM1186" s="2">
        <v>0</v>
      </c>
      <c r="BN1186" s="2">
        <f t="shared" si="794"/>
        <v>0</v>
      </c>
      <c r="BO1186" s="2">
        <f t="shared" si="795"/>
        <v>0</v>
      </c>
      <c r="BP1186" s="2">
        <v>0</v>
      </c>
      <c r="BQ1186" s="2">
        <f t="shared" si="796"/>
        <v>0</v>
      </c>
      <c r="BR1186" s="2">
        <f t="shared" si="797"/>
        <v>0</v>
      </c>
      <c r="BS1186" s="2">
        <v>25000000</v>
      </c>
      <c r="BT1186" s="1">
        <v>35</v>
      </c>
      <c r="BU1186" s="1">
        <v>237</v>
      </c>
      <c r="BV1186" s="2">
        <v>118.48936170212765</v>
      </c>
      <c r="BW1186" s="1">
        <v>81</v>
      </c>
      <c r="BX1186" s="2">
        <v>238.53488372093022</v>
      </c>
      <c r="BY1186" s="1">
        <v>317</v>
      </c>
      <c r="BZ1186" s="1">
        <v>158</v>
      </c>
      <c r="CA1186" s="2">
        <v>147.93023255813952</v>
      </c>
      <c r="CB1186" s="2">
        <v>1194.7441860465117</v>
      </c>
      <c r="CC1186" s="1">
        <v>191</v>
      </c>
      <c r="CD1186" s="1">
        <v>32</v>
      </c>
      <c r="CE1186" s="2">
        <v>0.85099999999999998</v>
      </c>
      <c r="CF1186" s="2">
        <v>91.8065</v>
      </c>
      <c r="CG1186" s="2">
        <v>106.2373</v>
      </c>
      <c r="CH1186" s="2">
        <v>6.32</v>
      </c>
      <c r="CI1186" s="2">
        <v>60.152299999999997</v>
      </c>
      <c r="CJ1186" s="2">
        <v>4.7249999999999996</v>
      </c>
      <c r="CK1186" s="9">
        <v>7118</v>
      </c>
      <c r="CL1186" s="8">
        <v>0</v>
      </c>
      <c r="CM1186" s="8">
        <v>0</v>
      </c>
      <c r="CN1186" s="18"/>
      <c r="CO1186" s="18"/>
      <c r="CP1186" s="18"/>
      <c r="CQ1186" s="18"/>
      <c r="CR1186" s="18"/>
      <c r="CS1186" s="18"/>
      <c r="CT1186" s="18"/>
      <c r="CU1186" s="18"/>
      <c r="CV1186" s="18"/>
      <c r="CW1186" s="18"/>
      <c r="CX1186" s="18"/>
      <c r="CY1186" s="18"/>
      <c r="CZ1186" s="18"/>
      <c r="DA1186" s="18"/>
      <c r="DB1186" s="18"/>
      <c r="DC1186" s="18"/>
      <c r="DD1186" s="18"/>
      <c r="DE1186" s="18"/>
      <c r="DF1186" s="1">
        <v>0</v>
      </c>
      <c r="DG1186" s="1">
        <v>0</v>
      </c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20" t="s">
        <v>57</v>
      </c>
    </row>
    <row r="1187" spans="1:130">
      <c r="A1187" s="5">
        <v>1187</v>
      </c>
      <c r="B1187" s="1">
        <v>12</v>
      </c>
      <c r="C1187" s="9">
        <v>372810</v>
      </c>
      <c r="D1187" s="9">
        <v>7868954</v>
      </c>
      <c r="E1187" s="22">
        <v>-40.210700000000003</v>
      </c>
      <c r="F1187" s="22">
        <v>-19.269500000000001</v>
      </c>
      <c r="G1187" s="6">
        <v>0</v>
      </c>
      <c r="H1187" s="2">
        <f t="shared" si="756"/>
        <v>0</v>
      </c>
      <c r="I1187" s="2">
        <f t="shared" si="757"/>
        <v>0</v>
      </c>
      <c r="J1187" s="6">
        <v>0</v>
      </c>
      <c r="K1187" s="2">
        <f t="shared" si="758"/>
        <v>0</v>
      </c>
      <c r="L1187" s="2">
        <f t="shared" si="759"/>
        <v>0</v>
      </c>
      <c r="M1187" s="6">
        <v>685558.46995000006</v>
      </c>
      <c r="N1187" s="2">
        <f t="shared" si="760"/>
        <v>0.68555846995000003</v>
      </c>
      <c r="O1187" s="2">
        <f t="shared" si="761"/>
        <v>2.7422338798000006</v>
      </c>
      <c r="P1187" s="6">
        <v>2282113.3314100001</v>
      </c>
      <c r="Q1187" s="2">
        <f t="shared" si="762"/>
        <v>2.2821133314100002</v>
      </c>
      <c r="R1187" s="2">
        <f t="shared" si="763"/>
        <v>9.1284533256400007</v>
      </c>
      <c r="S1187" s="6">
        <v>4460473.2169899996</v>
      </c>
      <c r="T1187" s="2">
        <f t="shared" si="764"/>
        <v>4.4604732169899997</v>
      </c>
      <c r="U1187" s="2">
        <f t="shared" si="765"/>
        <v>17.841892867959999</v>
      </c>
      <c r="V1187" s="6">
        <v>0</v>
      </c>
      <c r="W1187" s="2">
        <f t="shared" si="766"/>
        <v>0</v>
      </c>
      <c r="X1187" s="2">
        <f t="shared" si="767"/>
        <v>0</v>
      </c>
      <c r="Y1187" s="6">
        <v>0</v>
      </c>
      <c r="Z1187" s="2">
        <f t="shared" si="768"/>
        <v>0</v>
      </c>
      <c r="AA1187" s="2">
        <f t="shared" si="769"/>
        <v>0</v>
      </c>
      <c r="AB1187" s="6">
        <v>0</v>
      </c>
      <c r="AC1187" s="2">
        <f t="shared" si="770"/>
        <v>0</v>
      </c>
      <c r="AD1187" s="2">
        <f t="shared" si="771"/>
        <v>0</v>
      </c>
      <c r="AE1187" s="6">
        <v>15081625.321699999</v>
      </c>
      <c r="AF1187" s="2">
        <f t="shared" si="772"/>
        <v>15.081625321699999</v>
      </c>
      <c r="AG1187" s="2">
        <f t="shared" si="773"/>
        <v>60.326501286799996</v>
      </c>
      <c r="AH1187" s="6">
        <v>0</v>
      </c>
      <c r="AI1187" s="2">
        <f t="shared" si="774"/>
        <v>0</v>
      </c>
      <c r="AJ1187" s="2">
        <f t="shared" si="775"/>
        <v>0</v>
      </c>
      <c r="AK1187" s="6">
        <v>0</v>
      </c>
      <c r="AL1187" s="2">
        <f t="shared" si="776"/>
        <v>0</v>
      </c>
      <c r="AM1187" s="2">
        <f t="shared" si="777"/>
        <v>0</v>
      </c>
      <c r="AN1187" s="6">
        <v>393481.52468199999</v>
      </c>
      <c r="AO1187" s="2">
        <f t="shared" si="778"/>
        <v>0.39348152468199998</v>
      </c>
      <c r="AP1187" s="2">
        <f t="shared" si="779"/>
        <v>1.5739260987279999</v>
      </c>
      <c r="AQ1187" s="6">
        <v>2096748.1352599999</v>
      </c>
      <c r="AR1187" s="2">
        <f t="shared" si="780"/>
        <v>2.0967481352599999</v>
      </c>
      <c r="AS1187" s="2">
        <f t="shared" si="781"/>
        <v>8.3869925410399997</v>
      </c>
      <c r="AT1187" s="2">
        <v>25000000</v>
      </c>
      <c r="AU1187" s="2">
        <v>0</v>
      </c>
      <c r="AV1187" s="2">
        <f t="shared" si="782"/>
        <v>0</v>
      </c>
      <c r="AW1187" s="2">
        <f t="shared" si="783"/>
        <v>0</v>
      </c>
      <c r="AX1187" s="2">
        <v>0</v>
      </c>
      <c r="AY1187" s="2">
        <f t="shared" si="784"/>
        <v>0</v>
      </c>
      <c r="AZ1187" s="2">
        <f t="shared" si="785"/>
        <v>0</v>
      </c>
      <c r="BA1187" s="2">
        <v>25000000</v>
      </c>
      <c r="BB1187" s="2">
        <f t="shared" si="786"/>
        <v>25</v>
      </c>
      <c r="BC1187" s="2">
        <f t="shared" si="787"/>
        <v>100</v>
      </c>
      <c r="BD1187" s="2">
        <v>0</v>
      </c>
      <c r="BE1187" s="2">
        <f t="shared" si="788"/>
        <v>0</v>
      </c>
      <c r="BF1187" s="2">
        <f t="shared" si="789"/>
        <v>0</v>
      </c>
      <c r="BG1187" s="2">
        <v>25000000</v>
      </c>
      <c r="BH1187" s="2">
        <f t="shared" si="790"/>
        <v>25</v>
      </c>
      <c r="BI1187" s="2">
        <f t="shared" si="791"/>
        <v>100</v>
      </c>
      <c r="BJ1187" s="2">
        <v>0</v>
      </c>
      <c r="BK1187" s="2">
        <f t="shared" si="792"/>
        <v>0</v>
      </c>
      <c r="BL1187" s="2">
        <f t="shared" si="793"/>
        <v>0</v>
      </c>
      <c r="BM1187" s="2">
        <v>0</v>
      </c>
      <c r="BN1187" s="2">
        <f t="shared" si="794"/>
        <v>0</v>
      </c>
      <c r="BO1187" s="2">
        <f t="shared" si="795"/>
        <v>0</v>
      </c>
      <c r="BP1187" s="2">
        <v>0</v>
      </c>
      <c r="BQ1187" s="2">
        <f t="shared" si="796"/>
        <v>0</v>
      </c>
      <c r="BR1187" s="2">
        <f t="shared" si="797"/>
        <v>0</v>
      </c>
      <c r="BS1187" s="2">
        <v>25000000</v>
      </c>
      <c r="BT1187" s="1">
        <v>18</v>
      </c>
      <c r="BU1187" s="1">
        <v>106</v>
      </c>
      <c r="BV1187" s="2">
        <v>74.888888888888886</v>
      </c>
      <c r="BW1187" s="1">
        <v>81</v>
      </c>
      <c r="BX1187" s="2">
        <v>240.66666666666666</v>
      </c>
      <c r="BY1187" s="1">
        <v>317</v>
      </c>
      <c r="BZ1187" s="1">
        <v>165</v>
      </c>
      <c r="CA1187" s="2">
        <v>147.02222222222221</v>
      </c>
      <c r="CB1187" s="2">
        <v>1190.5999999999999</v>
      </c>
      <c r="CC1187" s="1">
        <v>189</v>
      </c>
      <c r="CD1187" s="1">
        <v>33</v>
      </c>
      <c r="CE1187" s="2">
        <v>0.85099999999999998</v>
      </c>
      <c r="CF1187" s="2">
        <v>91.8065</v>
      </c>
      <c r="CG1187" s="2">
        <v>106.2373</v>
      </c>
      <c r="CH1187" s="2">
        <v>6.32</v>
      </c>
      <c r="CI1187" s="2">
        <v>60.152299999999997</v>
      </c>
      <c r="CJ1187" s="2">
        <v>4.7249999999999996</v>
      </c>
      <c r="CK1187" s="9">
        <v>7118</v>
      </c>
      <c r="CL1187" s="8">
        <v>0</v>
      </c>
      <c r="CM1187" s="8">
        <v>0</v>
      </c>
      <c r="CN1187" s="18"/>
      <c r="CO1187" s="18"/>
      <c r="CP1187" s="18"/>
      <c r="CQ1187" s="18"/>
      <c r="CR1187" s="18"/>
      <c r="CS1187" s="18"/>
      <c r="CT1187" s="18"/>
      <c r="CU1187" s="18"/>
      <c r="CV1187" s="18"/>
      <c r="CW1187" s="18"/>
      <c r="CX1187" s="18"/>
      <c r="CY1187" s="18"/>
      <c r="CZ1187" s="18"/>
      <c r="DA1187" s="18"/>
      <c r="DB1187" s="18"/>
      <c r="DC1187" s="18"/>
      <c r="DD1187" s="18"/>
      <c r="DE1187" s="18"/>
      <c r="DF1187" s="1">
        <v>0</v>
      </c>
      <c r="DG1187" s="1">
        <v>0</v>
      </c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20" t="s">
        <v>57</v>
      </c>
    </row>
    <row r="1188" spans="1:130">
      <c r="A1188" s="5">
        <v>1188</v>
      </c>
      <c r="B1188" s="1">
        <v>12</v>
      </c>
      <c r="C1188" s="9">
        <v>377810</v>
      </c>
      <c r="D1188" s="9">
        <v>7868954</v>
      </c>
      <c r="E1188" s="22">
        <v>-40.1631</v>
      </c>
      <c r="F1188" s="22">
        <v>-19.2698</v>
      </c>
      <c r="G1188" s="6">
        <v>0</v>
      </c>
      <c r="H1188" s="2">
        <f t="shared" si="756"/>
        <v>0</v>
      </c>
      <c r="I1188" s="2">
        <f t="shared" si="757"/>
        <v>0</v>
      </c>
      <c r="J1188" s="6">
        <v>0</v>
      </c>
      <c r="K1188" s="2">
        <f t="shared" si="758"/>
        <v>0</v>
      </c>
      <c r="L1188" s="2">
        <f t="shared" si="759"/>
        <v>0</v>
      </c>
      <c r="M1188" s="6">
        <v>247857.14490799999</v>
      </c>
      <c r="N1188" s="2">
        <f t="shared" si="760"/>
        <v>0.24785714490799998</v>
      </c>
      <c r="O1188" s="2">
        <f t="shared" si="761"/>
        <v>0.99142857963199993</v>
      </c>
      <c r="P1188" s="6">
        <v>420851.47246199998</v>
      </c>
      <c r="Q1188" s="2">
        <f t="shared" si="762"/>
        <v>0.420851472462</v>
      </c>
      <c r="R1188" s="2">
        <f t="shared" si="763"/>
        <v>1.6834058898479998</v>
      </c>
      <c r="S1188" s="6">
        <v>3561877.4273199998</v>
      </c>
      <c r="T1188" s="2">
        <f t="shared" si="764"/>
        <v>3.5618774273199998</v>
      </c>
      <c r="U1188" s="2">
        <f t="shared" si="765"/>
        <v>14.247509709279999</v>
      </c>
      <c r="V1188" s="6">
        <v>0</v>
      </c>
      <c r="W1188" s="2">
        <f t="shared" si="766"/>
        <v>0</v>
      </c>
      <c r="X1188" s="2">
        <f t="shared" si="767"/>
        <v>0</v>
      </c>
      <c r="Y1188" s="6">
        <v>0</v>
      </c>
      <c r="Z1188" s="2">
        <f t="shared" si="768"/>
        <v>0</v>
      </c>
      <c r="AA1188" s="2">
        <f t="shared" si="769"/>
        <v>0</v>
      </c>
      <c r="AB1188" s="6">
        <v>0</v>
      </c>
      <c r="AC1188" s="2">
        <f t="shared" si="770"/>
        <v>0</v>
      </c>
      <c r="AD1188" s="2">
        <f t="shared" si="771"/>
        <v>0</v>
      </c>
      <c r="AE1188" s="6">
        <v>10634852.575099999</v>
      </c>
      <c r="AF1188" s="2">
        <f t="shared" si="772"/>
        <v>10.634852575099998</v>
      </c>
      <c r="AG1188" s="2">
        <f t="shared" si="773"/>
        <v>42.5394103004</v>
      </c>
      <c r="AH1188" s="6">
        <v>0</v>
      </c>
      <c r="AI1188" s="2">
        <f t="shared" si="774"/>
        <v>0</v>
      </c>
      <c r="AJ1188" s="2">
        <f t="shared" si="775"/>
        <v>0</v>
      </c>
      <c r="AK1188" s="6">
        <v>0</v>
      </c>
      <c r="AL1188" s="2">
        <f t="shared" si="776"/>
        <v>0</v>
      </c>
      <c r="AM1188" s="2">
        <f t="shared" si="777"/>
        <v>0</v>
      </c>
      <c r="AN1188" s="6">
        <v>9395220.1882000007</v>
      </c>
      <c r="AO1188" s="2">
        <f t="shared" si="778"/>
        <v>9.3952201882000015</v>
      </c>
      <c r="AP1188" s="2">
        <f t="shared" si="779"/>
        <v>37.580880752799999</v>
      </c>
      <c r="AQ1188" s="6">
        <v>739341.192025</v>
      </c>
      <c r="AR1188" s="2">
        <f t="shared" si="780"/>
        <v>0.73934119202500004</v>
      </c>
      <c r="AS1188" s="2">
        <f t="shared" si="781"/>
        <v>2.9573647681000002</v>
      </c>
      <c r="AT1188" s="2">
        <v>25000000</v>
      </c>
      <c r="AU1188" s="2">
        <v>0</v>
      </c>
      <c r="AV1188" s="2">
        <f t="shared" si="782"/>
        <v>0</v>
      </c>
      <c r="AW1188" s="2">
        <f t="shared" si="783"/>
        <v>0</v>
      </c>
      <c r="AX1188" s="2">
        <v>0</v>
      </c>
      <c r="AY1188" s="2">
        <f t="shared" si="784"/>
        <v>0</v>
      </c>
      <c r="AZ1188" s="2">
        <f t="shared" si="785"/>
        <v>0</v>
      </c>
      <c r="BA1188" s="2">
        <v>25000000</v>
      </c>
      <c r="BB1188" s="2">
        <f t="shared" si="786"/>
        <v>25</v>
      </c>
      <c r="BC1188" s="2">
        <f t="shared" si="787"/>
        <v>100</v>
      </c>
      <c r="BD1188" s="2">
        <v>0</v>
      </c>
      <c r="BE1188" s="2">
        <f t="shared" si="788"/>
        <v>0</v>
      </c>
      <c r="BF1188" s="2">
        <f t="shared" si="789"/>
        <v>0</v>
      </c>
      <c r="BG1188" s="2">
        <v>24848091.246300001</v>
      </c>
      <c r="BH1188" s="2">
        <f t="shared" si="790"/>
        <v>24.848091246300001</v>
      </c>
      <c r="BI1188" s="2">
        <f t="shared" si="791"/>
        <v>99.392364985200004</v>
      </c>
      <c r="BJ1188" s="2">
        <v>0</v>
      </c>
      <c r="BK1188" s="2">
        <f t="shared" si="792"/>
        <v>0</v>
      </c>
      <c r="BL1188" s="2">
        <f t="shared" si="793"/>
        <v>0</v>
      </c>
      <c r="BM1188" s="2">
        <v>0</v>
      </c>
      <c r="BN1188" s="2">
        <f t="shared" si="794"/>
        <v>0</v>
      </c>
      <c r="BO1188" s="2">
        <f t="shared" si="795"/>
        <v>0</v>
      </c>
      <c r="BP1188" s="2">
        <v>151908.753684</v>
      </c>
      <c r="BQ1188" s="2">
        <f t="shared" si="796"/>
        <v>0.151908753684</v>
      </c>
      <c r="BR1188" s="2">
        <f t="shared" si="797"/>
        <v>0.6076350147359999</v>
      </c>
      <c r="BS1188" s="2">
        <v>24999999.999984</v>
      </c>
      <c r="BT1188" s="1">
        <v>13</v>
      </c>
      <c r="BU1188" s="1">
        <v>93</v>
      </c>
      <c r="BV1188" s="2">
        <v>53.4375</v>
      </c>
      <c r="BW1188" s="1">
        <v>81</v>
      </c>
      <c r="BX1188" s="2">
        <v>241.15384615384616</v>
      </c>
      <c r="BY1188" s="1">
        <v>317</v>
      </c>
      <c r="BZ1188" s="1">
        <v>165</v>
      </c>
      <c r="CA1188" s="2">
        <v>146.25641025641025</v>
      </c>
      <c r="CB1188" s="2">
        <v>1193.6410256410256</v>
      </c>
      <c r="CC1188" s="1">
        <v>188</v>
      </c>
      <c r="CD1188" s="1">
        <v>34</v>
      </c>
      <c r="CE1188" s="2">
        <v>0.85099999999999998</v>
      </c>
      <c r="CF1188" s="2">
        <v>91.8065</v>
      </c>
      <c r="CG1188" s="2">
        <v>106.2373</v>
      </c>
      <c r="CH1188" s="2">
        <v>6.32</v>
      </c>
      <c r="CI1188" s="2">
        <v>60.152299999999997</v>
      </c>
      <c r="CJ1188" s="2">
        <v>4.7249999999999996</v>
      </c>
      <c r="CK1188" s="9">
        <v>7118</v>
      </c>
      <c r="CL1188" s="8">
        <v>0</v>
      </c>
      <c r="CM1188" s="8">
        <v>0</v>
      </c>
      <c r="CN1188" s="18"/>
      <c r="CO1188" s="18"/>
      <c r="CP1188" s="18"/>
      <c r="CQ1188" s="18"/>
      <c r="CR1188" s="18"/>
      <c r="CS1188" s="18"/>
      <c r="CT1188" s="18"/>
      <c r="CU1188" s="18"/>
      <c r="CV1188" s="18"/>
      <c r="CW1188" s="18"/>
      <c r="CX1188" s="18"/>
      <c r="CY1188" s="18"/>
      <c r="CZ1188" s="18"/>
      <c r="DA1188" s="18"/>
      <c r="DB1188" s="18"/>
      <c r="DC1188" s="18"/>
      <c r="DD1188" s="18"/>
      <c r="DE1188" s="18"/>
      <c r="DF1188" s="1">
        <v>0</v>
      </c>
      <c r="DG1188" s="1">
        <v>0</v>
      </c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20" t="s">
        <v>57</v>
      </c>
    </row>
    <row r="1189" spans="1:130">
      <c r="A1189" s="5">
        <v>1189</v>
      </c>
      <c r="B1189" s="1">
        <v>13</v>
      </c>
      <c r="C1189" s="9">
        <v>382810</v>
      </c>
      <c r="D1189" s="9">
        <v>7868954</v>
      </c>
      <c r="E1189" s="22">
        <v>-40.115600000000001</v>
      </c>
      <c r="F1189" s="22">
        <v>-19.270099999999999</v>
      </c>
      <c r="G1189" s="6">
        <v>0</v>
      </c>
      <c r="H1189" s="2">
        <f t="shared" si="756"/>
        <v>0</v>
      </c>
      <c r="I1189" s="2">
        <f t="shared" si="757"/>
        <v>0</v>
      </c>
      <c r="J1189" s="6">
        <v>0</v>
      </c>
      <c r="K1189" s="2">
        <f t="shared" si="758"/>
        <v>0</v>
      </c>
      <c r="L1189" s="2">
        <f t="shared" si="759"/>
        <v>0</v>
      </c>
      <c r="M1189" s="6">
        <v>0</v>
      </c>
      <c r="N1189" s="2">
        <f t="shared" si="760"/>
        <v>0</v>
      </c>
      <c r="O1189" s="2">
        <f t="shared" si="761"/>
        <v>0</v>
      </c>
      <c r="P1189" s="6">
        <v>159542.85784000001</v>
      </c>
      <c r="Q1189" s="2">
        <f t="shared" si="762"/>
        <v>0.15954285784000002</v>
      </c>
      <c r="R1189" s="2">
        <f t="shared" si="763"/>
        <v>0.63817143135999999</v>
      </c>
      <c r="S1189" s="6">
        <v>1170655.4686799999</v>
      </c>
      <c r="T1189" s="2">
        <f t="shared" si="764"/>
        <v>1.1706554686799999</v>
      </c>
      <c r="U1189" s="2">
        <f t="shared" si="765"/>
        <v>4.6826218747199997</v>
      </c>
      <c r="V1189" s="6">
        <v>0</v>
      </c>
      <c r="W1189" s="2">
        <f t="shared" si="766"/>
        <v>0</v>
      </c>
      <c r="X1189" s="2">
        <f t="shared" si="767"/>
        <v>0</v>
      </c>
      <c r="Y1189" s="6">
        <v>0</v>
      </c>
      <c r="Z1189" s="2">
        <f t="shared" si="768"/>
        <v>0</v>
      </c>
      <c r="AA1189" s="2">
        <f t="shared" si="769"/>
        <v>0</v>
      </c>
      <c r="AB1189" s="6">
        <v>0</v>
      </c>
      <c r="AC1189" s="2">
        <f t="shared" si="770"/>
        <v>0</v>
      </c>
      <c r="AD1189" s="2">
        <f t="shared" si="771"/>
        <v>0</v>
      </c>
      <c r="AE1189" s="6">
        <v>15716801.0746</v>
      </c>
      <c r="AF1189" s="2">
        <f t="shared" si="772"/>
        <v>15.716801074599999</v>
      </c>
      <c r="AG1189" s="2">
        <f t="shared" si="773"/>
        <v>62.867204298400004</v>
      </c>
      <c r="AH1189" s="6">
        <v>0</v>
      </c>
      <c r="AI1189" s="2">
        <f t="shared" si="774"/>
        <v>0</v>
      </c>
      <c r="AJ1189" s="2">
        <f t="shared" si="775"/>
        <v>0</v>
      </c>
      <c r="AK1189" s="6">
        <v>0</v>
      </c>
      <c r="AL1189" s="2">
        <f t="shared" si="776"/>
        <v>0</v>
      </c>
      <c r="AM1189" s="2">
        <f t="shared" si="777"/>
        <v>0</v>
      </c>
      <c r="AN1189" s="6">
        <v>6772229.2911900003</v>
      </c>
      <c r="AO1189" s="2">
        <f t="shared" si="778"/>
        <v>6.7722292911900004</v>
      </c>
      <c r="AP1189" s="2">
        <f t="shared" si="779"/>
        <v>27.088917164760002</v>
      </c>
      <c r="AQ1189" s="6">
        <v>1180771.3077</v>
      </c>
      <c r="AR1189" s="2">
        <f t="shared" si="780"/>
        <v>1.1807713076999999</v>
      </c>
      <c r="AS1189" s="2">
        <f t="shared" si="781"/>
        <v>4.7230852307999998</v>
      </c>
      <c r="AT1189" s="2">
        <v>25000000</v>
      </c>
      <c r="AU1189" s="2">
        <v>0</v>
      </c>
      <c r="AV1189" s="2">
        <f t="shared" si="782"/>
        <v>0</v>
      </c>
      <c r="AW1189" s="2">
        <f t="shared" si="783"/>
        <v>0</v>
      </c>
      <c r="AX1189" s="2">
        <v>0</v>
      </c>
      <c r="AY1189" s="2">
        <f t="shared" si="784"/>
        <v>0</v>
      </c>
      <c r="AZ1189" s="2">
        <f t="shared" si="785"/>
        <v>0</v>
      </c>
      <c r="BA1189" s="2">
        <v>25000000</v>
      </c>
      <c r="BB1189" s="2">
        <f t="shared" si="786"/>
        <v>25</v>
      </c>
      <c r="BC1189" s="2">
        <f t="shared" si="787"/>
        <v>100</v>
      </c>
      <c r="BD1189" s="2">
        <v>0</v>
      </c>
      <c r="BE1189" s="2">
        <f t="shared" si="788"/>
        <v>0</v>
      </c>
      <c r="BF1189" s="2">
        <f t="shared" si="789"/>
        <v>0</v>
      </c>
      <c r="BG1189" s="2">
        <v>25000000</v>
      </c>
      <c r="BH1189" s="2">
        <f t="shared" si="790"/>
        <v>25</v>
      </c>
      <c r="BI1189" s="2">
        <f t="shared" si="791"/>
        <v>100</v>
      </c>
      <c r="BJ1189" s="2">
        <v>0</v>
      </c>
      <c r="BK1189" s="2">
        <f t="shared" si="792"/>
        <v>0</v>
      </c>
      <c r="BL1189" s="2">
        <f t="shared" si="793"/>
        <v>0</v>
      </c>
      <c r="BM1189" s="2">
        <v>0</v>
      </c>
      <c r="BN1189" s="2">
        <f t="shared" si="794"/>
        <v>0</v>
      </c>
      <c r="BO1189" s="2">
        <f t="shared" si="795"/>
        <v>0</v>
      </c>
      <c r="BP1189" s="2">
        <v>0</v>
      </c>
      <c r="BQ1189" s="2">
        <f t="shared" si="796"/>
        <v>0</v>
      </c>
      <c r="BR1189" s="2">
        <f t="shared" si="797"/>
        <v>0</v>
      </c>
      <c r="BS1189" s="2">
        <v>25000000</v>
      </c>
      <c r="BT1189" s="1">
        <v>11</v>
      </c>
      <c r="BU1189" s="1">
        <v>68</v>
      </c>
      <c r="BV1189" s="2">
        <v>39.342857142857142</v>
      </c>
      <c r="BW1189" s="1">
        <v>81.5</v>
      </c>
      <c r="BX1189" s="2">
        <v>241.54545454545453</v>
      </c>
      <c r="BY1189" s="1">
        <v>316</v>
      </c>
      <c r="BZ1189" s="1">
        <v>167</v>
      </c>
      <c r="CA1189" s="2">
        <v>146.18181818181819</v>
      </c>
      <c r="CB1189" s="2">
        <v>1197.4848484848485</v>
      </c>
      <c r="CC1189" s="1">
        <v>187</v>
      </c>
      <c r="CD1189" s="1">
        <v>35</v>
      </c>
      <c r="CE1189" s="2">
        <v>0.85099999999999998</v>
      </c>
      <c r="CF1189" s="2">
        <v>91.8065</v>
      </c>
      <c r="CG1189" s="2">
        <v>106.2373</v>
      </c>
      <c r="CH1189" s="2">
        <v>6.32</v>
      </c>
      <c r="CI1189" s="2">
        <v>60.152299999999997</v>
      </c>
      <c r="CJ1189" s="2">
        <v>4.7249999999999996</v>
      </c>
      <c r="CK1189" s="9">
        <v>7118</v>
      </c>
      <c r="CL1189" s="8">
        <v>0</v>
      </c>
      <c r="CM1189" s="8">
        <v>0</v>
      </c>
      <c r="CN1189" s="18"/>
      <c r="CO1189" s="18"/>
      <c r="CP1189" s="18"/>
      <c r="CQ1189" s="18"/>
      <c r="CR1189" s="18"/>
      <c r="CS1189" s="18"/>
      <c r="CT1189" s="18"/>
      <c r="CU1189" s="18"/>
      <c r="CV1189" s="18"/>
      <c r="CW1189" s="18"/>
      <c r="CX1189" s="18"/>
      <c r="CY1189" s="18"/>
      <c r="CZ1189" s="18"/>
      <c r="DA1189" s="18"/>
      <c r="DB1189" s="18"/>
      <c r="DC1189" s="18"/>
      <c r="DD1189" s="18"/>
      <c r="DE1189" s="18"/>
      <c r="DF1189" s="1">
        <v>0</v>
      </c>
      <c r="DG1189" s="1">
        <v>0</v>
      </c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20" t="s">
        <v>57</v>
      </c>
    </row>
    <row r="1190" spans="1:130">
      <c r="A1190" s="5">
        <v>1190</v>
      </c>
      <c r="B1190" s="1">
        <v>13</v>
      </c>
      <c r="C1190" s="9">
        <v>387810</v>
      </c>
      <c r="D1190" s="9">
        <v>7868954</v>
      </c>
      <c r="E1190" s="22">
        <v>-40.067999999999998</v>
      </c>
      <c r="F1190" s="22">
        <v>-19.270399999999999</v>
      </c>
      <c r="G1190" s="6">
        <v>0</v>
      </c>
      <c r="H1190" s="2">
        <f t="shared" si="756"/>
        <v>0</v>
      </c>
      <c r="I1190" s="2">
        <f t="shared" si="757"/>
        <v>0</v>
      </c>
      <c r="J1190" s="6">
        <v>0</v>
      </c>
      <c r="K1190" s="2">
        <f t="shared" si="758"/>
        <v>0</v>
      </c>
      <c r="L1190" s="2">
        <f t="shared" si="759"/>
        <v>0</v>
      </c>
      <c r="M1190" s="6">
        <v>1439945.8769</v>
      </c>
      <c r="N1190" s="2">
        <f t="shared" si="760"/>
        <v>1.4399458769</v>
      </c>
      <c r="O1190" s="2">
        <f t="shared" si="761"/>
        <v>5.7597835075999999</v>
      </c>
      <c r="P1190" s="6">
        <v>343815.10415700002</v>
      </c>
      <c r="Q1190" s="2">
        <f t="shared" si="762"/>
        <v>0.34381510415700001</v>
      </c>
      <c r="R1190" s="2">
        <f t="shared" si="763"/>
        <v>1.3752604166280002</v>
      </c>
      <c r="S1190" s="6">
        <v>2281711.1188500002</v>
      </c>
      <c r="T1190" s="2">
        <f t="shared" si="764"/>
        <v>2.2817111188500001</v>
      </c>
      <c r="U1190" s="2">
        <f t="shared" si="765"/>
        <v>9.1268444754000004</v>
      </c>
      <c r="V1190" s="6">
        <v>0</v>
      </c>
      <c r="W1190" s="2">
        <f t="shared" si="766"/>
        <v>0</v>
      </c>
      <c r="X1190" s="2">
        <f t="shared" si="767"/>
        <v>0</v>
      </c>
      <c r="Y1190" s="6">
        <v>0</v>
      </c>
      <c r="Z1190" s="2">
        <f t="shared" si="768"/>
        <v>0</v>
      </c>
      <c r="AA1190" s="2">
        <f t="shared" si="769"/>
        <v>0</v>
      </c>
      <c r="AB1190" s="6">
        <v>0</v>
      </c>
      <c r="AC1190" s="2">
        <f t="shared" si="770"/>
        <v>0</v>
      </c>
      <c r="AD1190" s="2">
        <f t="shared" si="771"/>
        <v>0</v>
      </c>
      <c r="AE1190" s="6">
        <v>20629938.221099999</v>
      </c>
      <c r="AF1190" s="2">
        <f t="shared" si="772"/>
        <v>20.629938221099998</v>
      </c>
      <c r="AG1190" s="2">
        <f t="shared" si="773"/>
        <v>82.519752884400006</v>
      </c>
      <c r="AH1190" s="6">
        <v>0</v>
      </c>
      <c r="AI1190" s="2">
        <f t="shared" si="774"/>
        <v>0</v>
      </c>
      <c r="AJ1190" s="2">
        <f t="shared" si="775"/>
        <v>0</v>
      </c>
      <c r="AK1190" s="6">
        <v>0</v>
      </c>
      <c r="AL1190" s="2">
        <f t="shared" si="776"/>
        <v>0</v>
      </c>
      <c r="AM1190" s="2">
        <f t="shared" si="777"/>
        <v>0</v>
      </c>
      <c r="AN1190" s="6">
        <v>28799.679001100001</v>
      </c>
      <c r="AO1190" s="2">
        <f t="shared" si="778"/>
        <v>2.87996790011E-2</v>
      </c>
      <c r="AP1190" s="2">
        <f t="shared" si="779"/>
        <v>0.11519871600440001</v>
      </c>
      <c r="AQ1190" s="6">
        <v>275789.99998700002</v>
      </c>
      <c r="AR1190" s="2">
        <f t="shared" si="780"/>
        <v>0.27578999998700005</v>
      </c>
      <c r="AS1190" s="2">
        <f t="shared" si="781"/>
        <v>1.103159999948</v>
      </c>
      <c r="AT1190" s="2">
        <v>25000000</v>
      </c>
      <c r="AU1190" s="2">
        <v>0</v>
      </c>
      <c r="AV1190" s="2">
        <f t="shared" si="782"/>
        <v>0</v>
      </c>
      <c r="AW1190" s="2">
        <f t="shared" si="783"/>
        <v>0</v>
      </c>
      <c r="AX1190" s="2">
        <v>0</v>
      </c>
      <c r="AY1190" s="2">
        <f t="shared" si="784"/>
        <v>0</v>
      </c>
      <c r="AZ1190" s="2">
        <f t="shared" si="785"/>
        <v>0</v>
      </c>
      <c r="BA1190" s="2">
        <v>25000000</v>
      </c>
      <c r="BB1190" s="2">
        <f t="shared" si="786"/>
        <v>25</v>
      </c>
      <c r="BC1190" s="2">
        <f t="shared" si="787"/>
        <v>100</v>
      </c>
      <c r="BD1190" s="2">
        <v>0</v>
      </c>
      <c r="BE1190" s="2">
        <f t="shared" si="788"/>
        <v>0</v>
      </c>
      <c r="BF1190" s="2">
        <f t="shared" si="789"/>
        <v>0</v>
      </c>
      <c r="BG1190" s="2">
        <v>25000000</v>
      </c>
      <c r="BH1190" s="2">
        <f t="shared" si="790"/>
        <v>25</v>
      </c>
      <c r="BI1190" s="2">
        <f t="shared" si="791"/>
        <v>100</v>
      </c>
      <c r="BJ1190" s="2">
        <v>0</v>
      </c>
      <c r="BK1190" s="2">
        <f t="shared" si="792"/>
        <v>0</v>
      </c>
      <c r="BL1190" s="2">
        <f t="shared" si="793"/>
        <v>0</v>
      </c>
      <c r="BM1190" s="2">
        <v>0</v>
      </c>
      <c r="BN1190" s="2">
        <f t="shared" si="794"/>
        <v>0</v>
      </c>
      <c r="BO1190" s="2">
        <f t="shared" si="795"/>
        <v>0</v>
      </c>
      <c r="BP1190" s="2">
        <v>0</v>
      </c>
      <c r="BQ1190" s="2">
        <f t="shared" si="796"/>
        <v>0</v>
      </c>
      <c r="BR1190" s="2">
        <f t="shared" si="797"/>
        <v>0</v>
      </c>
      <c r="BS1190" s="2">
        <v>25000000</v>
      </c>
      <c r="BT1190" s="1">
        <v>34</v>
      </c>
      <c r="BU1190" s="1">
        <v>56</v>
      </c>
      <c r="BV1190" s="2">
        <v>46.815789473684212</v>
      </c>
      <c r="BW1190" s="1">
        <v>81.5</v>
      </c>
      <c r="BX1190" s="2">
        <v>241.06060606060606</v>
      </c>
      <c r="BY1190" s="1">
        <v>314</v>
      </c>
      <c r="BZ1190" s="1">
        <v>167</v>
      </c>
      <c r="CA1190" s="2">
        <v>145.45454545454547</v>
      </c>
      <c r="CB1190" s="2">
        <v>1205.909090909091</v>
      </c>
      <c r="CC1190" s="1">
        <v>187</v>
      </c>
      <c r="CD1190" s="1">
        <v>36</v>
      </c>
      <c r="CE1190" s="2">
        <v>0.85099999999999998</v>
      </c>
      <c r="CF1190" s="2">
        <v>91.8065</v>
      </c>
      <c r="CG1190" s="2">
        <v>106.2373</v>
      </c>
      <c r="CH1190" s="2">
        <v>6.32</v>
      </c>
      <c r="CI1190" s="2">
        <v>60.152299999999997</v>
      </c>
      <c r="CJ1190" s="2">
        <v>4.7249999999999996</v>
      </c>
      <c r="CK1190" s="9">
        <v>7118</v>
      </c>
      <c r="CL1190" s="8">
        <v>0</v>
      </c>
      <c r="CM1190" s="8">
        <v>0</v>
      </c>
      <c r="CN1190" s="18"/>
      <c r="CO1190" s="18"/>
      <c r="CP1190" s="18"/>
      <c r="CQ1190" s="18"/>
      <c r="CR1190" s="18"/>
      <c r="CS1190" s="18"/>
      <c r="CT1190" s="18"/>
      <c r="CU1190" s="18"/>
      <c r="CV1190" s="18"/>
      <c r="CW1190" s="18"/>
      <c r="CX1190" s="18"/>
      <c r="CY1190" s="18"/>
      <c r="CZ1190" s="18"/>
      <c r="DA1190" s="18"/>
      <c r="DB1190" s="18"/>
      <c r="DC1190" s="18"/>
      <c r="DD1190" s="18"/>
      <c r="DE1190" s="18"/>
      <c r="DF1190" s="1">
        <v>0</v>
      </c>
      <c r="DG1190" s="1">
        <v>0</v>
      </c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20" t="s">
        <v>57</v>
      </c>
    </row>
    <row r="1191" spans="1:130">
      <c r="A1191" s="5">
        <v>1191</v>
      </c>
      <c r="B1191" s="1">
        <v>13</v>
      </c>
      <c r="C1191" s="9">
        <v>392810</v>
      </c>
      <c r="D1191" s="9">
        <v>7868954</v>
      </c>
      <c r="E1191" s="22">
        <v>-40.020400000000002</v>
      </c>
      <c r="F1191" s="22">
        <v>-19.270700000000001</v>
      </c>
      <c r="G1191" s="6">
        <v>0</v>
      </c>
      <c r="H1191" s="2">
        <f t="shared" si="756"/>
        <v>0</v>
      </c>
      <c r="I1191" s="2">
        <f t="shared" si="757"/>
        <v>0</v>
      </c>
      <c r="J1191" s="6">
        <v>110248.92000300001</v>
      </c>
      <c r="K1191" s="2">
        <f t="shared" si="758"/>
        <v>0.110248920003</v>
      </c>
      <c r="L1191" s="2">
        <f t="shared" si="759"/>
        <v>0.44099568001200001</v>
      </c>
      <c r="M1191" s="6">
        <v>2036968.27159</v>
      </c>
      <c r="N1191" s="2">
        <f t="shared" si="760"/>
        <v>2.0369682715900002</v>
      </c>
      <c r="O1191" s="2">
        <f t="shared" si="761"/>
        <v>8.1478730863599989</v>
      </c>
      <c r="P1191" s="6">
        <v>1331045.5142900001</v>
      </c>
      <c r="Q1191" s="2">
        <f t="shared" si="762"/>
        <v>1.3310455142900002</v>
      </c>
      <c r="R1191" s="2">
        <f t="shared" si="763"/>
        <v>5.3241820571600007</v>
      </c>
      <c r="S1191" s="6">
        <v>4882336.9882899998</v>
      </c>
      <c r="T1191" s="2">
        <f t="shared" si="764"/>
        <v>4.8823369882899996</v>
      </c>
      <c r="U1191" s="2">
        <f t="shared" si="765"/>
        <v>19.529347953159998</v>
      </c>
      <c r="V1191" s="6">
        <v>0</v>
      </c>
      <c r="W1191" s="2">
        <f t="shared" si="766"/>
        <v>0</v>
      </c>
      <c r="X1191" s="2">
        <f t="shared" si="767"/>
        <v>0</v>
      </c>
      <c r="Y1191" s="6">
        <v>0</v>
      </c>
      <c r="Z1191" s="2">
        <f t="shared" si="768"/>
        <v>0</v>
      </c>
      <c r="AA1191" s="2">
        <f t="shared" si="769"/>
        <v>0</v>
      </c>
      <c r="AB1191" s="6">
        <v>0</v>
      </c>
      <c r="AC1191" s="2">
        <f t="shared" si="770"/>
        <v>0</v>
      </c>
      <c r="AD1191" s="2">
        <f t="shared" si="771"/>
        <v>0</v>
      </c>
      <c r="AE1191" s="6">
        <v>16329582.2005</v>
      </c>
      <c r="AF1191" s="2">
        <f t="shared" si="772"/>
        <v>16.329582200499999</v>
      </c>
      <c r="AG1191" s="2">
        <f t="shared" si="773"/>
        <v>65.318328801999996</v>
      </c>
      <c r="AH1191" s="6">
        <v>0</v>
      </c>
      <c r="AI1191" s="2">
        <f t="shared" si="774"/>
        <v>0</v>
      </c>
      <c r="AJ1191" s="2">
        <f t="shared" si="775"/>
        <v>0</v>
      </c>
      <c r="AK1191" s="6">
        <v>0</v>
      </c>
      <c r="AL1191" s="2">
        <f t="shared" si="776"/>
        <v>0</v>
      </c>
      <c r="AM1191" s="2">
        <f t="shared" si="777"/>
        <v>0</v>
      </c>
      <c r="AN1191" s="6">
        <v>106648.974002</v>
      </c>
      <c r="AO1191" s="2">
        <f t="shared" si="778"/>
        <v>0.106648974002</v>
      </c>
      <c r="AP1191" s="2">
        <f t="shared" si="779"/>
        <v>0.42659589600800002</v>
      </c>
      <c r="AQ1191" s="6">
        <v>203169.13135899999</v>
      </c>
      <c r="AR1191" s="2">
        <f t="shared" si="780"/>
        <v>0.203169131359</v>
      </c>
      <c r="AS1191" s="2">
        <f t="shared" si="781"/>
        <v>0.812676525436</v>
      </c>
      <c r="AT1191" s="2">
        <v>25000000</v>
      </c>
      <c r="AU1191" s="2">
        <v>0</v>
      </c>
      <c r="AV1191" s="2">
        <f t="shared" si="782"/>
        <v>0</v>
      </c>
      <c r="AW1191" s="2">
        <f t="shared" si="783"/>
        <v>0</v>
      </c>
      <c r="AX1191" s="2">
        <v>0</v>
      </c>
      <c r="AY1191" s="2">
        <f t="shared" si="784"/>
        <v>0</v>
      </c>
      <c r="AZ1191" s="2">
        <f t="shared" si="785"/>
        <v>0</v>
      </c>
      <c r="BA1191" s="2">
        <v>25000000</v>
      </c>
      <c r="BB1191" s="2">
        <f t="shared" si="786"/>
        <v>25</v>
      </c>
      <c r="BC1191" s="2">
        <f t="shared" si="787"/>
        <v>100</v>
      </c>
      <c r="BD1191" s="2">
        <v>0</v>
      </c>
      <c r="BE1191" s="2">
        <f t="shared" si="788"/>
        <v>0</v>
      </c>
      <c r="BF1191" s="2">
        <f t="shared" si="789"/>
        <v>0</v>
      </c>
      <c r="BG1191" s="2">
        <v>25000000</v>
      </c>
      <c r="BH1191" s="2">
        <f t="shared" si="790"/>
        <v>25</v>
      </c>
      <c r="BI1191" s="2">
        <f t="shared" si="791"/>
        <v>100</v>
      </c>
      <c r="BJ1191" s="2">
        <v>0</v>
      </c>
      <c r="BK1191" s="2">
        <f t="shared" si="792"/>
        <v>0</v>
      </c>
      <c r="BL1191" s="2">
        <f t="shared" si="793"/>
        <v>0</v>
      </c>
      <c r="BM1191" s="2">
        <v>0</v>
      </c>
      <c r="BN1191" s="2">
        <f t="shared" si="794"/>
        <v>0</v>
      </c>
      <c r="BO1191" s="2">
        <f t="shared" si="795"/>
        <v>0</v>
      </c>
      <c r="BP1191" s="2">
        <v>0</v>
      </c>
      <c r="BQ1191" s="2">
        <f t="shared" si="796"/>
        <v>0</v>
      </c>
      <c r="BR1191" s="2">
        <f t="shared" si="797"/>
        <v>0</v>
      </c>
      <c r="BS1191" s="2">
        <v>25000000</v>
      </c>
      <c r="BT1191" s="1">
        <v>9</v>
      </c>
      <c r="BU1191" s="1">
        <v>54</v>
      </c>
      <c r="BV1191" s="2">
        <v>33.707317073170735</v>
      </c>
      <c r="BW1191" s="1">
        <v>81.5</v>
      </c>
      <c r="BX1191" s="2">
        <v>241.52631578947367</v>
      </c>
      <c r="BY1191" s="1">
        <v>314</v>
      </c>
      <c r="BZ1191" s="1">
        <v>168</v>
      </c>
      <c r="CA1191" s="2">
        <v>144.39473684210526</v>
      </c>
      <c r="CB1191" s="2">
        <v>1210.7105263157894</v>
      </c>
      <c r="CC1191" s="1">
        <v>186</v>
      </c>
      <c r="CD1191" s="1">
        <v>38</v>
      </c>
      <c r="CE1191" s="2">
        <v>0.85099999999999998</v>
      </c>
      <c r="CF1191" s="2">
        <v>92.884150000000005</v>
      </c>
      <c r="CG1191" s="2">
        <v>109.82745</v>
      </c>
      <c r="CH1191" s="2">
        <v>7.0605000000000002</v>
      </c>
      <c r="CI1191" s="2">
        <v>56.499499999999998</v>
      </c>
      <c r="CJ1191" s="2">
        <v>4.8439999999999994</v>
      </c>
      <c r="CK1191" s="9">
        <v>7144</v>
      </c>
      <c r="CL1191" s="8">
        <v>0</v>
      </c>
      <c r="CM1191" s="8">
        <v>0</v>
      </c>
      <c r="CN1191" s="18"/>
      <c r="CO1191" s="18"/>
      <c r="CP1191" s="18"/>
      <c r="CQ1191" s="18"/>
      <c r="CR1191" s="18"/>
      <c r="CS1191" s="18"/>
      <c r="CT1191" s="18"/>
      <c r="CU1191" s="18"/>
      <c r="CV1191" s="18"/>
      <c r="CW1191" s="18"/>
      <c r="CX1191" s="18"/>
      <c r="CY1191" s="18"/>
      <c r="CZ1191" s="18"/>
      <c r="DA1191" s="18"/>
      <c r="DB1191" s="18"/>
      <c r="DC1191" s="18"/>
      <c r="DD1191" s="18"/>
      <c r="DE1191" s="18"/>
      <c r="DF1191" s="1">
        <v>0</v>
      </c>
      <c r="DG1191" s="1">
        <v>0</v>
      </c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20" t="s">
        <v>57</v>
      </c>
    </row>
    <row r="1192" spans="1:130">
      <c r="A1192" s="5">
        <v>1192</v>
      </c>
      <c r="B1192" s="1">
        <v>13</v>
      </c>
      <c r="C1192" s="9">
        <v>397810</v>
      </c>
      <c r="D1192" s="9">
        <v>7868954</v>
      </c>
      <c r="E1192" s="22">
        <v>-39.972799999999999</v>
      </c>
      <c r="F1192" s="22">
        <v>-19.270900000000001</v>
      </c>
      <c r="G1192" s="6">
        <v>0</v>
      </c>
      <c r="H1192" s="2">
        <f t="shared" si="756"/>
        <v>0</v>
      </c>
      <c r="I1192" s="2">
        <f t="shared" si="757"/>
        <v>0</v>
      </c>
      <c r="J1192" s="6">
        <v>0</v>
      </c>
      <c r="K1192" s="2">
        <f t="shared" si="758"/>
        <v>0</v>
      </c>
      <c r="L1192" s="2">
        <f t="shared" si="759"/>
        <v>0</v>
      </c>
      <c r="M1192" s="6">
        <v>511649.79148299998</v>
      </c>
      <c r="N1192" s="2">
        <f t="shared" si="760"/>
        <v>0.51164979148299994</v>
      </c>
      <c r="O1192" s="2">
        <f t="shared" si="761"/>
        <v>2.0465991659320002</v>
      </c>
      <c r="P1192" s="6">
        <v>872286.73886100005</v>
      </c>
      <c r="Q1192" s="2">
        <f t="shared" si="762"/>
        <v>0.87228673886100005</v>
      </c>
      <c r="R1192" s="2">
        <f t="shared" si="763"/>
        <v>3.4891469554440002</v>
      </c>
      <c r="S1192" s="6">
        <v>4463601.8344599996</v>
      </c>
      <c r="T1192" s="2">
        <f t="shared" si="764"/>
        <v>4.4636018344599995</v>
      </c>
      <c r="U1192" s="2">
        <f t="shared" si="765"/>
        <v>17.854407337839998</v>
      </c>
      <c r="V1192" s="6">
        <v>0</v>
      </c>
      <c r="W1192" s="2">
        <f t="shared" si="766"/>
        <v>0</v>
      </c>
      <c r="X1192" s="2">
        <f t="shared" si="767"/>
        <v>0</v>
      </c>
      <c r="Y1192" s="6">
        <v>0</v>
      </c>
      <c r="Z1192" s="2">
        <f t="shared" si="768"/>
        <v>0</v>
      </c>
      <c r="AA1192" s="2">
        <f t="shared" si="769"/>
        <v>0</v>
      </c>
      <c r="AB1192" s="6">
        <v>0</v>
      </c>
      <c r="AC1192" s="2">
        <f t="shared" si="770"/>
        <v>0</v>
      </c>
      <c r="AD1192" s="2">
        <f t="shared" si="771"/>
        <v>0</v>
      </c>
      <c r="AE1192" s="6">
        <v>17025735.719599999</v>
      </c>
      <c r="AF1192" s="2">
        <f t="shared" si="772"/>
        <v>17.0257357196</v>
      </c>
      <c r="AG1192" s="2">
        <f t="shared" si="773"/>
        <v>68.1029428784</v>
      </c>
      <c r="AH1192" s="6">
        <v>0</v>
      </c>
      <c r="AI1192" s="2">
        <f t="shared" si="774"/>
        <v>0</v>
      </c>
      <c r="AJ1192" s="2">
        <f t="shared" si="775"/>
        <v>0</v>
      </c>
      <c r="AK1192" s="6">
        <v>0</v>
      </c>
      <c r="AL1192" s="2">
        <f t="shared" si="776"/>
        <v>0</v>
      </c>
      <c r="AM1192" s="2">
        <f t="shared" si="777"/>
        <v>0</v>
      </c>
      <c r="AN1192" s="6">
        <v>2038214.84454</v>
      </c>
      <c r="AO1192" s="2">
        <f t="shared" si="778"/>
        <v>2.0382148445400001</v>
      </c>
      <c r="AP1192" s="2">
        <f t="shared" si="779"/>
        <v>8.1528593781600005</v>
      </c>
      <c r="AQ1192" s="6">
        <v>88511.071012800006</v>
      </c>
      <c r="AR1192" s="2">
        <f t="shared" si="780"/>
        <v>8.8511071012800008E-2</v>
      </c>
      <c r="AS1192" s="2">
        <f t="shared" si="781"/>
        <v>0.35404428405120003</v>
      </c>
      <c r="AT1192" s="2">
        <v>25000000</v>
      </c>
      <c r="AU1192" s="2">
        <v>0</v>
      </c>
      <c r="AV1192" s="2">
        <f t="shared" si="782"/>
        <v>0</v>
      </c>
      <c r="AW1192" s="2">
        <f t="shared" si="783"/>
        <v>0</v>
      </c>
      <c r="AX1192" s="2">
        <v>0</v>
      </c>
      <c r="AY1192" s="2">
        <f t="shared" si="784"/>
        <v>0</v>
      </c>
      <c r="AZ1192" s="2">
        <f t="shared" si="785"/>
        <v>0</v>
      </c>
      <c r="BA1192" s="2">
        <v>25000000</v>
      </c>
      <c r="BB1192" s="2">
        <f t="shared" si="786"/>
        <v>25</v>
      </c>
      <c r="BC1192" s="2">
        <f t="shared" si="787"/>
        <v>100</v>
      </c>
      <c r="BD1192" s="2">
        <v>0</v>
      </c>
      <c r="BE1192" s="2">
        <f t="shared" si="788"/>
        <v>0</v>
      </c>
      <c r="BF1192" s="2">
        <f t="shared" si="789"/>
        <v>0</v>
      </c>
      <c r="BG1192" s="2">
        <v>25000000</v>
      </c>
      <c r="BH1192" s="2">
        <f t="shared" si="790"/>
        <v>25</v>
      </c>
      <c r="BI1192" s="2">
        <f t="shared" si="791"/>
        <v>100</v>
      </c>
      <c r="BJ1192" s="2">
        <v>0</v>
      </c>
      <c r="BK1192" s="2">
        <f t="shared" si="792"/>
        <v>0</v>
      </c>
      <c r="BL1192" s="2">
        <f t="shared" si="793"/>
        <v>0</v>
      </c>
      <c r="BM1192" s="2">
        <v>0</v>
      </c>
      <c r="BN1192" s="2">
        <f t="shared" si="794"/>
        <v>0</v>
      </c>
      <c r="BO1192" s="2">
        <f t="shared" si="795"/>
        <v>0</v>
      </c>
      <c r="BP1192" s="2">
        <v>0</v>
      </c>
      <c r="BQ1192" s="2">
        <f t="shared" si="796"/>
        <v>0</v>
      </c>
      <c r="BR1192" s="2">
        <f t="shared" si="797"/>
        <v>0</v>
      </c>
      <c r="BS1192" s="2">
        <v>25000000</v>
      </c>
      <c r="BT1192" s="1">
        <v>8</v>
      </c>
      <c r="BU1192" s="1">
        <v>37</v>
      </c>
      <c r="BV1192" s="2">
        <v>22.09375</v>
      </c>
      <c r="BW1192" s="1">
        <v>81.5</v>
      </c>
      <c r="BX1192" s="2">
        <v>241.88235294117646</v>
      </c>
      <c r="BY1192" s="1">
        <v>314</v>
      </c>
      <c r="BZ1192" s="1">
        <v>169</v>
      </c>
      <c r="CA1192" s="2">
        <v>143.05882352941177</v>
      </c>
      <c r="CB1192" s="2">
        <v>1216.2058823529412</v>
      </c>
      <c r="CC1192" s="1">
        <v>185</v>
      </c>
      <c r="CD1192" s="1">
        <v>39</v>
      </c>
      <c r="CF1192" s="2">
        <v>93.961799999999997</v>
      </c>
      <c r="CG1192" s="2">
        <v>113.41759999999999</v>
      </c>
      <c r="CH1192" s="2">
        <v>7.8010000000000002</v>
      </c>
      <c r="CI1192" s="2">
        <v>52.846699999999998</v>
      </c>
      <c r="CJ1192" s="2">
        <v>4.9630000000000001</v>
      </c>
      <c r="CK1192" s="9">
        <v>7170</v>
      </c>
      <c r="CL1192" s="8">
        <v>0</v>
      </c>
      <c r="CM1192" s="8">
        <v>0</v>
      </c>
      <c r="CN1192" s="18"/>
      <c r="CO1192" s="18"/>
      <c r="CP1192" s="18"/>
      <c r="CQ1192" s="18"/>
      <c r="CR1192" s="18"/>
      <c r="CS1192" s="18"/>
      <c r="CT1192" s="18"/>
      <c r="CU1192" s="18"/>
      <c r="CV1192" s="18"/>
      <c r="CW1192" s="18"/>
      <c r="CX1192" s="18"/>
      <c r="CY1192" s="18"/>
      <c r="CZ1192" s="18"/>
      <c r="DA1192" s="18"/>
      <c r="DB1192" s="18"/>
      <c r="DC1192" s="18"/>
      <c r="DD1192" s="18"/>
      <c r="DE1192" s="18"/>
      <c r="DF1192" s="1">
        <v>0</v>
      </c>
      <c r="DG1192" s="1">
        <v>0</v>
      </c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20" t="s">
        <v>57</v>
      </c>
    </row>
    <row r="1193" spans="1:130">
      <c r="A1193" s="5">
        <v>1193</v>
      </c>
      <c r="B1193" s="1">
        <v>13</v>
      </c>
      <c r="C1193" s="9">
        <v>402810</v>
      </c>
      <c r="D1193" s="9">
        <v>7868954</v>
      </c>
      <c r="E1193" s="22">
        <v>-39.9253</v>
      </c>
      <c r="F1193" s="22">
        <v>-19.2712</v>
      </c>
      <c r="G1193" s="6">
        <v>12667792.721999999</v>
      </c>
      <c r="H1193" s="2">
        <f t="shared" si="756"/>
        <v>12.667792722</v>
      </c>
      <c r="I1193" s="2">
        <f t="shared" si="757"/>
        <v>50.671170887999992</v>
      </c>
      <c r="J1193" s="6">
        <v>0</v>
      </c>
      <c r="K1193" s="2">
        <f t="shared" si="758"/>
        <v>0</v>
      </c>
      <c r="L1193" s="2">
        <f t="shared" si="759"/>
        <v>0</v>
      </c>
      <c r="M1193" s="6">
        <v>16199.9459998</v>
      </c>
      <c r="N1193" s="2">
        <f t="shared" si="760"/>
        <v>1.61999459998E-2</v>
      </c>
      <c r="O1193" s="2">
        <f t="shared" si="761"/>
        <v>6.47997839992E-2</v>
      </c>
      <c r="P1193" s="6">
        <v>0</v>
      </c>
      <c r="Q1193" s="2">
        <f t="shared" si="762"/>
        <v>0</v>
      </c>
      <c r="R1193" s="2">
        <f t="shared" si="763"/>
        <v>0</v>
      </c>
      <c r="S1193" s="6">
        <v>2737523.1409900002</v>
      </c>
      <c r="T1193" s="2">
        <f t="shared" si="764"/>
        <v>2.73752314099</v>
      </c>
      <c r="U1193" s="2">
        <f t="shared" si="765"/>
        <v>10.950092563960002</v>
      </c>
      <c r="V1193" s="6">
        <v>0</v>
      </c>
      <c r="W1193" s="2">
        <f t="shared" si="766"/>
        <v>0</v>
      </c>
      <c r="X1193" s="2">
        <f t="shared" si="767"/>
        <v>0</v>
      </c>
      <c r="Y1193" s="6">
        <v>0</v>
      </c>
      <c r="Z1193" s="2">
        <f t="shared" si="768"/>
        <v>0</v>
      </c>
      <c r="AA1193" s="2">
        <f t="shared" si="769"/>
        <v>0</v>
      </c>
      <c r="AB1193" s="6">
        <v>0</v>
      </c>
      <c r="AC1193" s="2">
        <f t="shared" si="770"/>
        <v>0</v>
      </c>
      <c r="AD1193" s="2">
        <f t="shared" si="771"/>
        <v>0</v>
      </c>
      <c r="AE1193" s="6">
        <v>6224007.2305500004</v>
      </c>
      <c r="AF1193" s="2">
        <f t="shared" si="772"/>
        <v>6.2240072305500007</v>
      </c>
      <c r="AG1193" s="2">
        <f t="shared" si="773"/>
        <v>24.896028922200003</v>
      </c>
      <c r="AH1193" s="6">
        <v>0</v>
      </c>
      <c r="AI1193" s="2">
        <f t="shared" si="774"/>
        <v>0</v>
      </c>
      <c r="AJ1193" s="2">
        <f t="shared" si="775"/>
        <v>0</v>
      </c>
      <c r="AK1193" s="6">
        <v>0</v>
      </c>
      <c r="AL1193" s="2">
        <f t="shared" si="776"/>
        <v>0</v>
      </c>
      <c r="AM1193" s="2">
        <f t="shared" si="777"/>
        <v>0</v>
      </c>
      <c r="AN1193" s="6">
        <v>3299243.7588399998</v>
      </c>
      <c r="AO1193" s="2">
        <f t="shared" si="778"/>
        <v>3.2992437588399999</v>
      </c>
      <c r="AP1193" s="2">
        <f t="shared" si="779"/>
        <v>13.196975035359998</v>
      </c>
      <c r="AQ1193" s="6">
        <v>55233.201586800002</v>
      </c>
      <c r="AR1193" s="2">
        <f t="shared" si="780"/>
        <v>5.52332015868E-2</v>
      </c>
      <c r="AS1193" s="2">
        <f t="shared" si="781"/>
        <v>0.22093280634720003</v>
      </c>
      <c r="AT1193" s="2">
        <v>25000000</v>
      </c>
      <c r="AU1193" s="2">
        <v>0</v>
      </c>
      <c r="AV1193" s="2">
        <f t="shared" si="782"/>
        <v>0</v>
      </c>
      <c r="AW1193" s="2">
        <f t="shared" si="783"/>
        <v>0</v>
      </c>
      <c r="AX1193" s="2">
        <v>0</v>
      </c>
      <c r="AY1193" s="2">
        <f t="shared" si="784"/>
        <v>0</v>
      </c>
      <c r="AZ1193" s="2">
        <f t="shared" si="785"/>
        <v>0</v>
      </c>
      <c r="BA1193" s="2">
        <v>25000000</v>
      </c>
      <c r="BB1193" s="2">
        <f t="shared" si="786"/>
        <v>25</v>
      </c>
      <c r="BC1193" s="2">
        <f t="shared" si="787"/>
        <v>100</v>
      </c>
      <c r="BD1193" s="2">
        <v>0</v>
      </c>
      <c r="BE1193" s="2">
        <f t="shared" si="788"/>
        <v>0</v>
      </c>
      <c r="BF1193" s="2">
        <f t="shared" si="789"/>
        <v>0</v>
      </c>
      <c r="BG1193" s="2">
        <v>25000000</v>
      </c>
      <c r="BH1193" s="2">
        <f t="shared" si="790"/>
        <v>25</v>
      </c>
      <c r="BI1193" s="2">
        <f t="shared" si="791"/>
        <v>100</v>
      </c>
      <c r="BJ1193" s="2">
        <v>0</v>
      </c>
      <c r="BK1193" s="2">
        <f t="shared" si="792"/>
        <v>0</v>
      </c>
      <c r="BL1193" s="2">
        <f t="shared" si="793"/>
        <v>0</v>
      </c>
      <c r="BM1193" s="2">
        <v>0</v>
      </c>
      <c r="BN1193" s="2">
        <f t="shared" si="794"/>
        <v>0</v>
      </c>
      <c r="BO1193" s="2">
        <f t="shared" si="795"/>
        <v>0</v>
      </c>
      <c r="BP1193" s="2">
        <v>0</v>
      </c>
      <c r="BQ1193" s="2">
        <f t="shared" si="796"/>
        <v>0</v>
      </c>
      <c r="BR1193" s="2">
        <f t="shared" si="797"/>
        <v>0</v>
      </c>
      <c r="BS1193" s="2">
        <v>25000000</v>
      </c>
      <c r="BT1193" s="1">
        <v>6</v>
      </c>
      <c r="BU1193" s="1">
        <v>34</v>
      </c>
      <c r="BV1193" s="2">
        <v>12.741935483870968</v>
      </c>
      <c r="BW1193" s="1">
        <v>81.5</v>
      </c>
      <c r="BX1193" s="2">
        <v>242.28571428571428</v>
      </c>
      <c r="BY1193" s="1">
        <v>314</v>
      </c>
      <c r="BZ1193" s="1">
        <v>170</v>
      </c>
      <c r="CA1193" s="2">
        <v>141.42857142857142</v>
      </c>
      <c r="CB1193" s="2">
        <v>1221.6571428571428</v>
      </c>
      <c r="CC1193" s="1">
        <v>184</v>
      </c>
      <c r="CD1193" s="1">
        <v>41</v>
      </c>
      <c r="CF1193" s="2">
        <v>93.961799999999997</v>
      </c>
      <c r="CG1193" s="2">
        <v>113.41759999999999</v>
      </c>
      <c r="CH1193" s="2">
        <v>7.8010000000000002</v>
      </c>
      <c r="CI1193" s="2">
        <v>52.846699999999998</v>
      </c>
      <c r="CJ1193" s="2">
        <v>4.9630000000000001</v>
      </c>
      <c r="CK1193" s="9">
        <v>7170</v>
      </c>
      <c r="CL1193" s="8">
        <v>0</v>
      </c>
      <c r="CM1193" s="8">
        <v>0</v>
      </c>
      <c r="CN1193" s="18"/>
      <c r="CO1193" s="18"/>
      <c r="CP1193" s="18"/>
      <c r="CQ1193" s="18"/>
      <c r="CR1193" s="18"/>
      <c r="CS1193" s="18"/>
      <c r="CT1193" s="18"/>
      <c r="CU1193" s="18"/>
      <c r="CV1193" s="18"/>
      <c r="CW1193" s="18"/>
      <c r="CX1193" s="18"/>
      <c r="CY1193" s="18"/>
      <c r="CZ1193" s="18"/>
      <c r="DA1193" s="18"/>
      <c r="DB1193" s="18"/>
      <c r="DC1193" s="18"/>
      <c r="DD1193" s="18"/>
      <c r="DE1193" s="18"/>
      <c r="DF1193" s="1">
        <v>0</v>
      </c>
      <c r="DG1193" s="1">
        <v>0</v>
      </c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20" t="s">
        <v>57</v>
      </c>
    </row>
    <row r="1194" spans="1:130">
      <c r="A1194" s="5">
        <v>1194</v>
      </c>
      <c r="B1194" s="1">
        <v>13</v>
      </c>
      <c r="C1194" s="9">
        <v>407810</v>
      </c>
      <c r="D1194" s="9">
        <v>7868954</v>
      </c>
      <c r="E1194" s="22">
        <v>-39.877699999999997</v>
      </c>
      <c r="F1194" s="22">
        <v>-19.2714</v>
      </c>
      <c r="G1194" s="6">
        <v>24842038.5526</v>
      </c>
      <c r="H1194" s="2">
        <f t="shared" si="756"/>
        <v>24.842038552600002</v>
      </c>
      <c r="I1194" s="2">
        <f t="shared" si="757"/>
        <v>99.368154210399993</v>
      </c>
      <c r="J1194" s="6">
        <v>0</v>
      </c>
      <c r="K1194" s="2">
        <f t="shared" si="758"/>
        <v>0</v>
      </c>
      <c r="L1194" s="2">
        <f t="shared" si="759"/>
        <v>0</v>
      </c>
      <c r="M1194" s="6">
        <v>0</v>
      </c>
      <c r="N1194" s="2">
        <f t="shared" si="760"/>
        <v>0</v>
      </c>
      <c r="O1194" s="2">
        <f t="shared" si="761"/>
        <v>0</v>
      </c>
      <c r="P1194" s="6">
        <v>0</v>
      </c>
      <c r="Q1194" s="2">
        <f t="shared" si="762"/>
        <v>0</v>
      </c>
      <c r="R1194" s="2">
        <f t="shared" si="763"/>
        <v>0</v>
      </c>
      <c r="S1194" s="6">
        <v>157961.447426</v>
      </c>
      <c r="T1194" s="2">
        <f t="shared" si="764"/>
        <v>0.15796144742599999</v>
      </c>
      <c r="U1194" s="2">
        <f t="shared" si="765"/>
        <v>0.63184578970399996</v>
      </c>
      <c r="V1194" s="6">
        <v>0</v>
      </c>
      <c r="W1194" s="2">
        <f t="shared" si="766"/>
        <v>0</v>
      </c>
      <c r="X1194" s="2">
        <f t="shared" si="767"/>
        <v>0</v>
      </c>
      <c r="Y1194" s="6">
        <v>0</v>
      </c>
      <c r="Z1194" s="2">
        <f t="shared" si="768"/>
        <v>0</v>
      </c>
      <c r="AA1194" s="2">
        <f t="shared" si="769"/>
        <v>0</v>
      </c>
      <c r="AB1194" s="6">
        <v>0</v>
      </c>
      <c r="AC1194" s="2">
        <f t="shared" si="770"/>
        <v>0</v>
      </c>
      <c r="AD1194" s="2">
        <f t="shared" si="771"/>
        <v>0</v>
      </c>
      <c r="AE1194" s="6">
        <v>0</v>
      </c>
      <c r="AF1194" s="2">
        <f t="shared" si="772"/>
        <v>0</v>
      </c>
      <c r="AG1194" s="2">
        <f t="shared" si="773"/>
        <v>0</v>
      </c>
      <c r="AH1194" s="6">
        <v>0</v>
      </c>
      <c r="AI1194" s="2">
        <f t="shared" si="774"/>
        <v>0</v>
      </c>
      <c r="AJ1194" s="2">
        <f t="shared" si="775"/>
        <v>0</v>
      </c>
      <c r="AK1194" s="6">
        <v>0</v>
      </c>
      <c r="AL1194" s="2">
        <f t="shared" si="776"/>
        <v>0</v>
      </c>
      <c r="AM1194" s="2">
        <f t="shared" si="777"/>
        <v>0</v>
      </c>
      <c r="AN1194" s="6">
        <v>0</v>
      </c>
      <c r="AO1194" s="2">
        <f t="shared" si="778"/>
        <v>0</v>
      </c>
      <c r="AP1194" s="2">
        <f t="shared" si="779"/>
        <v>0</v>
      </c>
      <c r="AQ1194" s="6">
        <v>0</v>
      </c>
      <c r="AR1194" s="2">
        <f t="shared" si="780"/>
        <v>0</v>
      </c>
      <c r="AS1194" s="2">
        <f t="shared" si="781"/>
        <v>0</v>
      </c>
      <c r="AT1194" s="2">
        <v>25000000</v>
      </c>
      <c r="AU1194" s="2">
        <v>0</v>
      </c>
      <c r="AV1194" s="2">
        <f t="shared" si="782"/>
        <v>0</v>
      </c>
      <c r="AW1194" s="2">
        <f t="shared" si="783"/>
        <v>0</v>
      </c>
      <c r="AX1194" s="2">
        <v>0</v>
      </c>
      <c r="AY1194" s="2">
        <f t="shared" si="784"/>
        <v>0</v>
      </c>
      <c r="AZ1194" s="2">
        <f t="shared" si="785"/>
        <v>0</v>
      </c>
      <c r="BA1194" s="2">
        <v>25000000</v>
      </c>
      <c r="BB1194" s="2">
        <f t="shared" si="786"/>
        <v>25</v>
      </c>
      <c r="BC1194" s="2">
        <f t="shared" si="787"/>
        <v>100</v>
      </c>
      <c r="BD1194" s="2">
        <v>0</v>
      </c>
      <c r="BE1194" s="2">
        <f t="shared" si="788"/>
        <v>0</v>
      </c>
      <c r="BF1194" s="2">
        <f t="shared" si="789"/>
        <v>0</v>
      </c>
      <c r="BG1194" s="2">
        <v>25000000</v>
      </c>
      <c r="BH1194" s="2">
        <f t="shared" si="790"/>
        <v>25</v>
      </c>
      <c r="BI1194" s="2">
        <f t="shared" si="791"/>
        <v>100</v>
      </c>
      <c r="BJ1194" s="2">
        <v>0</v>
      </c>
      <c r="BK1194" s="2">
        <f t="shared" si="792"/>
        <v>0</v>
      </c>
      <c r="BL1194" s="2">
        <f t="shared" si="793"/>
        <v>0</v>
      </c>
      <c r="BM1194" s="2">
        <v>0</v>
      </c>
      <c r="BN1194" s="2">
        <f t="shared" si="794"/>
        <v>0</v>
      </c>
      <c r="BO1194" s="2">
        <f t="shared" si="795"/>
        <v>0</v>
      </c>
      <c r="BP1194" s="2">
        <v>0</v>
      </c>
      <c r="BQ1194" s="2">
        <f t="shared" si="796"/>
        <v>0</v>
      </c>
      <c r="BR1194" s="2">
        <f t="shared" si="797"/>
        <v>0</v>
      </c>
      <c r="BS1194" s="2">
        <v>25000000</v>
      </c>
      <c r="BT1194" s="1">
        <v>3</v>
      </c>
      <c r="BU1194" s="1">
        <v>7</v>
      </c>
      <c r="BV1194" s="2">
        <v>4.5454545454545459</v>
      </c>
      <c r="BW1194" s="1">
        <v>81.5</v>
      </c>
      <c r="BX1194" s="2">
        <v>242.25925925925927</v>
      </c>
      <c r="BY1194" s="1">
        <v>313</v>
      </c>
      <c r="BZ1194" s="1">
        <v>172</v>
      </c>
      <c r="CA1194" s="2">
        <v>139.88888888888889</v>
      </c>
      <c r="CB1194" s="2">
        <v>1229.7037037037037</v>
      </c>
      <c r="CC1194" s="1">
        <v>184</v>
      </c>
      <c r="CD1194" s="1">
        <v>43</v>
      </c>
      <c r="CF1194" s="2">
        <v>93.961799999999997</v>
      </c>
      <c r="CG1194" s="2">
        <v>113.41759999999999</v>
      </c>
      <c r="CH1194" s="2">
        <v>7.8010000000000002</v>
      </c>
      <c r="CI1194" s="2">
        <v>52.846699999999998</v>
      </c>
      <c r="CJ1194" s="2">
        <v>4.9630000000000001</v>
      </c>
      <c r="CK1194" s="9">
        <v>7170</v>
      </c>
      <c r="CL1194" s="8">
        <v>0</v>
      </c>
      <c r="CM1194" s="8">
        <v>0</v>
      </c>
      <c r="CN1194" s="18"/>
      <c r="CO1194" s="18"/>
      <c r="CP1194" s="18"/>
      <c r="CQ1194" s="18"/>
      <c r="CR1194" s="18"/>
      <c r="CS1194" s="18"/>
      <c r="CT1194" s="18"/>
      <c r="CU1194" s="18"/>
      <c r="CV1194" s="18"/>
      <c r="CW1194" s="18"/>
      <c r="CX1194" s="18"/>
      <c r="CY1194" s="18"/>
      <c r="CZ1194" s="18"/>
      <c r="DA1194" s="18"/>
      <c r="DB1194" s="18"/>
      <c r="DC1194" s="18"/>
      <c r="DD1194" s="18"/>
      <c r="DE1194" s="18"/>
      <c r="DF1194" s="1">
        <v>0</v>
      </c>
      <c r="DG1194" s="1">
        <v>0</v>
      </c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20" t="s">
        <v>57</v>
      </c>
    </row>
    <row r="1195" spans="1:130">
      <c r="A1195" s="5">
        <v>1195</v>
      </c>
      <c r="B1195" s="1">
        <v>13</v>
      </c>
      <c r="C1195" s="9">
        <v>412810</v>
      </c>
      <c r="D1195" s="9">
        <v>7868954</v>
      </c>
      <c r="E1195" s="22">
        <v>-39.830100000000002</v>
      </c>
      <c r="F1195" s="22">
        <v>-19.271599999999999</v>
      </c>
      <c r="G1195" s="6">
        <v>25000000</v>
      </c>
      <c r="H1195" s="2">
        <f t="shared" si="756"/>
        <v>25</v>
      </c>
      <c r="I1195" s="2">
        <f t="shared" si="757"/>
        <v>100</v>
      </c>
      <c r="J1195" s="6">
        <v>0</v>
      </c>
      <c r="K1195" s="2">
        <f t="shared" si="758"/>
        <v>0</v>
      </c>
      <c r="L1195" s="2">
        <f t="shared" si="759"/>
        <v>0</v>
      </c>
      <c r="M1195" s="6">
        <v>0</v>
      </c>
      <c r="N1195" s="2">
        <f t="shared" si="760"/>
        <v>0</v>
      </c>
      <c r="O1195" s="2">
        <f t="shared" si="761"/>
        <v>0</v>
      </c>
      <c r="P1195" s="6">
        <v>0</v>
      </c>
      <c r="Q1195" s="2">
        <f t="shared" si="762"/>
        <v>0</v>
      </c>
      <c r="R1195" s="2">
        <f t="shared" si="763"/>
        <v>0</v>
      </c>
      <c r="S1195" s="6">
        <v>0</v>
      </c>
      <c r="T1195" s="2">
        <f t="shared" si="764"/>
        <v>0</v>
      </c>
      <c r="U1195" s="2">
        <f t="shared" si="765"/>
        <v>0</v>
      </c>
      <c r="V1195" s="6">
        <v>0</v>
      </c>
      <c r="W1195" s="2">
        <f t="shared" si="766"/>
        <v>0</v>
      </c>
      <c r="X1195" s="2">
        <f t="shared" si="767"/>
        <v>0</v>
      </c>
      <c r="Y1195" s="6">
        <v>0</v>
      </c>
      <c r="Z1195" s="2">
        <f t="shared" si="768"/>
        <v>0</v>
      </c>
      <c r="AA1195" s="2">
        <f t="shared" si="769"/>
        <v>0</v>
      </c>
      <c r="AB1195" s="6">
        <v>0</v>
      </c>
      <c r="AC1195" s="2">
        <f t="shared" si="770"/>
        <v>0</v>
      </c>
      <c r="AD1195" s="2">
        <f t="shared" si="771"/>
        <v>0</v>
      </c>
      <c r="AE1195" s="6">
        <v>0</v>
      </c>
      <c r="AF1195" s="2">
        <f t="shared" si="772"/>
        <v>0</v>
      </c>
      <c r="AG1195" s="2">
        <f t="shared" si="773"/>
        <v>0</v>
      </c>
      <c r="AH1195" s="6">
        <v>0</v>
      </c>
      <c r="AI1195" s="2">
        <f t="shared" si="774"/>
        <v>0</v>
      </c>
      <c r="AJ1195" s="2">
        <f t="shared" si="775"/>
        <v>0</v>
      </c>
      <c r="AK1195" s="6">
        <v>0</v>
      </c>
      <c r="AL1195" s="2">
        <f t="shared" si="776"/>
        <v>0</v>
      </c>
      <c r="AM1195" s="2">
        <f t="shared" si="777"/>
        <v>0</v>
      </c>
      <c r="AN1195" s="6">
        <v>0</v>
      </c>
      <c r="AO1195" s="2">
        <f t="shared" si="778"/>
        <v>0</v>
      </c>
      <c r="AP1195" s="2">
        <f t="shared" si="779"/>
        <v>0</v>
      </c>
      <c r="AQ1195" s="6">
        <v>0</v>
      </c>
      <c r="AR1195" s="2">
        <f t="shared" si="780"/>
        <v>0</v>
      </c>
      <c r="AS1195" s="2">
        <f t="shared" si="781"/>
        <v>0</v>
      </c>
      <c r="AT1195" s="2">
        <v>25000000</v>
      </c>
      <c r="AU1195" s="2">
        <v>0</v>
      </c>
      <c r="AV1195" s="2">
        <f t="shared" si="782"/>
        <v>0</v>
      </c>
      <c r="AW1195" s="2">
        <f t="shared" si="783"/>
        <v>0</v>
      </c>
      <c r="AX1195" s="2">
        <v>0</v>
      </c>
      <c r="AY1195" s="2">
        <f t="shared" si="784"/>
        <v>0</v>
      </c>
      <c r="AZ1195" s="2">
        <f t="shared" si="785"/>
        <v>0</v>
      </c>
      <c r="BA1195" s="2">
        <v>25000000</v>
      </c>
      <c r="BB1195" s="2">
        <f t="shared" si="786"/>
        <v>25</v>
      </c>
      <c r="BC1195" s="2">
        <f t="shared" si="787"/>
        <v>100</v>
      </c>
      <c r="BD1195" s="2">
        <v>0</v>
      </c>
      <c r="BE1195" s="2">
        <f t="shared" si="788"/>
        <v>0</v>
      </c>
      <c r="BF1195" s="2">
        <f t="shared" si="789"/>
        <v>0</v>
      </c>
      <c r="BG1195" s="2">
        <v>25000000</v>
      </c>
      <c r="BH1195" s="2">
        <f t="shared" si="790"/>
        <v>25</v>
      </c>
      <c r="BI1195" s="2">
        <f t="shared" si="791"/>
        <v>100</v>
      </c>
      <c r="BJ1195" s="2">
        <v>0</v>
      </c>
      <c r="BK1195" s="2">
        <f t="shared" si="792"/>
        <v>0</v>
      </c>
      <c r="BL1195" s="2">
        <f t="shared" si="793"/>
        <v>0</v>
      </c>
      <c r="BM1195" s="2">
        <v>0</v>
      </c>
      <c r="BN1195" s="2">
        <f t="shared" si="794"/>
        <v>0</v>
      </c>
      <c r="BO1195" s="2">
        <f t="shared" si="795"/>
        <v>0</v>
      </c>
      <c r="BP1195" s="2">
        <v>0</v>
      </c>
      <c r="BQ1195" s="2">
        <f t="shared" si="796"/>
        <v>0</v>
      </c>
      <c r="BR1195" s="2">
        <f t="shared" si="797"/>
        <v>0</v>
      </c>
      <c r="BS1195" s="2">
        <v>25000000</v>
      </c>
      <c r="BT1195" s="1">
        <v>3</v>
      </c>
      <c r="BU1195" s="1">
        <v>6</v>
      </c>
      <c r="BV1195" s="2">
        <v>4.5454545454545459</v>
      </c>
      <c r="BW1195" s="1">
        <v>82</v>
      </c>
      <c r="BX1195" s="2">
        <v>242</v>
      </c>
      <c r="BY1195" s="1">
        <v>312</v>
      </c>
      <c r="BZ1195" s="1">
        <v>173</v>
      </c>
      <c r="CA1195" s="2">
        <v>138.10714285714286</v>
      </c>
      <c r="CB1195" s="2">
        <v>1238.25</v>
      </c>
      <c r="CC1195" s="1">
        <v>183</v>
      </c>
      <c r="CD1195" s="1">
        <v>45</v>
      </c>
      <c r="CF1195" s="2">
        <v>93.961799999999997</v>
      </c>
      <c r="CG1195" s="2">
        <v>113.41759999999999</v>
      </c>
      <c r="CH1195" s="2">
        <v>7.8010000000000002</v>
      </c>
      <c r="CI1195" s="2">
        <v>52.846699999999998</v>
      </c>
      <c r="CJ1195" s="2">
        <v>4.9630000000000001</v>
      </c>
      <c r="CK1195" s="9">
        <v>7170</v>
      </c>
      <c r="CL1195" s="8">
        <v>0</v>
      </c>
      <c r="CM1195" s="8">
        <v>0</v>
      </c>
      <c r="CN1195" s="18"/>
      <c r="CO1195" s="18"/>
      <c r="CP1195" s="18"/>
      <c r="CQ1195" s="18"/>
      <c r="CR1195" s="18"/>
      <c r="CS1195" s="18"/>
      <c r="CT1195" s="18"/>
      <c r="CU1195" s="18"/>
      <c r="CV1195" s="18"/>
      <c r="CW1195" s="18"/>
      <c r="CX1195" s="18"/>
      <c r="CY1195" s="18"/>
      <c r="CZ1195" s="18"/>
      <c r="DA1195" s="18"/>
      <c r="DB1195" s="18"/>
      <c r="DC1195" s="18"/>
      <c r="DD1195" s="18"/>
      <c r="DE1195" s="18"/>
      <c r="DF1195" s="1">
        <v>0</v>
      </c>
      <c r="DG1195" s="1">
        <v>0</v>
      </c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20" t="s">
        <v>57</v>
      </c>
    </row>
    <row r="1196" spans="1:130">
      <c r="A1196" s="5">
        <v>1196</v>
      </c>
      <c r="B1196" s="1">
        <v>13</v>
      </c>
      <c r="C1196" s="9">
        <v>417810</v>
      </c>
      <c r="D1196" s="9">
        <v>7868954</v>
      </c>
      <c r="E1196" s="22">
        <v>-39.782499999999999</v>
      </c>
      <c r="F1196" s="22">
        <v>-19.271899999999999</v>
      </c>
      <c r="G1196" s="6">
        <v>25000000</v>
      </c>
      <c r="H1196" s="2">
        <f t="shared" si="756"/>
        <v>25</v>
      </c>
      <c r="I1196" s="2">
        <f t="shared" si="757"/>
        <v>100</v>
      </c>
      <c r="J1196" s="6">
        <v>0</v>
      </c>
      <c r="K1196" s="2">
        <f t="shared" si="758"/>
        <v>0</v>
      </c>
      <c r="L1196" s="2">
        <f t="shared" si="759"/>
        <v>0</v>
      </c>
      <c r="M1196" s="6">
        <v>0</v>
      </c>
      <c r="N1196" s="2">
        <f t="shared" si="760"/>
        <v>0</v>
      </c>
      <c r="O1196" s="2">
        <f t="shared" si="761"/>
        <v>0</v>
      </c>
      <c r="P1196" s="6">
        <v>0</v>
      </c>
      <c r="Q1196" s="2">
        <f t="shared" si="762"/>
        <v>0</v>
      </c>
      <c r="R1196" s="2">
        <f t="shared" si="763"/>
        <v>0</v>
      </c>
      <c r="S1196" s="6">
        <v>0</v>
      </c>
      <c r="T1196" s="2">
        <f t="shared" si="764"/>
        <v>0</v>
      </c>
      <c r="U1196" s="2">
        <f t="shared" si="765"/>
        <v>0</v>
      </c>
      <c r="V1196" s="6">
        <v>0</v>
      </c>
      <c r="W1196" s="2">
        <f t="shared" si="766"/>
        <v>0</v>
      </c>
      <c r="X1196" s="2">
        <f t="shared" si="767"/>
        <v>0</v>
      </c>
      <c r="Y1196" s="6">
        <v>0</v>
      </c>
      <c r="Z1196" s="2">
        <f t="shared" si="768"/>
        <v>0</v>
      </c>
      <c r="AA1196" s="2">
        <f t="shared" si="769"/>
        <v>0</v>
      </c>
      <c r="AB1196" s="6">
        <v>0</v>
      </c>
      <c r="AC1196" s="2">
        <f t="shared" si="770"/>
        <v>0</v>
      </c>
      <c r="AD1196" s="2">
        <f t="shared" si="771"/>
        <v>0</v>
      </c>
      <c r="AE1196" s="6">
        <v>0</v>
      </c>
      <c r="AF1196" s="2">
        <f t="shared" si="772"/>
        <v>0</v>
      </c>
      <c r="AG1196" s="2">
        <f t="shared" si="773"/>
        <v>0</v>
      </c>
      <c r="AH1196" s="6">
        <v>0</v>
      </c>
      <c r="AI1196" s="2">
        <f t="shared" si="774"/>
        <v>0</v>
      </c>
      <c r="AJ1196" s="2">
        <f t="shared" si="775"/>
        <v>0</v>
      </c>
      <c r="AK1196" s="6">
        <v>0</v>
      </c>
      <c r="AL1196" s="2">
        <f t="shared" si="776"/>
        <v>0</v>
      </c>
      <c r="AM1196" s="2">
        <f t="shared" si="777"/>
        <v>0</v>
      </c>
      <c r="AN1196" s="6">
        <v>0</v>
      </c>
      <c r="AO1196" s="2">
        <f t="shared" si="778"/>
        <v>0</v>
      </c>
      <c r="AP1196" s="2">
        <f t="shared" si="779"/>
        <v>0</v>
      </c>
      <c r="AQ1196" s="6">
        <v>0</v>
      </c>
      <c r="AR1196" s="2">
        <f t="shared" si="780"/>
        <v>0</v>
      </c>
      <c r="AS1196" s="2">
        <f t="shared" si="781"/>
        <v>0</v>
      </c>
      <c r="AT1196" s="2">
        <v>25000000</v>
      </c>
      <c r="AU1196" s="2">
        <v>0</v>
      </c>
      <c r="AV1196" s="2">
        <f t="shared" si="782"/>
        <v>0</v>
      </c>
      <c r="AW1196" s="2">
        <f t="shared" si="783"/>
        <v>0</v>
      </c>
      <c r="AX1196" s="2">
        <v>0</v>
      </c>
      <c r="AY1196" s="2">
        <f t="shared" si="784"/>
        <v>0</v>
      </c>
      <c r="AZ1196" s="2">
        <f t="shared" si="785"/>
        <v>0</v>
      </c>
      <c r="BA1196" s="2">
        <v>25000000</v>
      </c>
      <c r="BB1196" s="2">
        <f t="shared" si="786"/>
        <v>25</v>
      </c>
      <c r="BC1196" s="2">
        <f t="shared" si="787"/>
        <v>100</v>
      </c>
      <c r="BD1196" s="2">
        <v>0</v>
      </c>
      <c r="BE1196" s="2">
        <f t="shared" si="788"/>
        <v>0</v>
      </c>
      <c r="BF1196" s="2">
        <f t="shared" si="789"/>
        <v>0</v>
      </c>
      <c r="BG1196" s="2">
        <v>25000000</v>
      </c>
      <c r="BH1196" s="2">
        <f t="shared" si="790"/>
        <v>25</v>
      </c>
      <c r="BI1196" s="2">
        <f t="shared" si="791"/>
        <v>100</v>
      </c>
      <c r="BJ1196" s="2">
        <v>0</v>
      </c>
      <c r="BK1196" s="2">
        <f t="shared" si="792"/>
        <v>0</v>
      </c>
      <c r="BL1196" s="2">
        <f t="shared" si="793"/>
        <v>0</v>
      </c>
      <c r="BM1196" s="2">
        <v>0</v>
      </c>
      <c r="BN1196" s="2">
        <f t="shared" si="794"/>
        <v>0</v>
      </c>
      <c r="BO1196" s="2">
        <f t="shared" si="795"/>
        <v>0</v>
      </c>
      <c r="BP1196" s="2">
        <v>0</v>
      </c>
      <c r="BQ1196" s="2">
        <f t="shared" si="796"/>
        <v>0</v>
      </c>
      <c r="BR1196" s="2">
        <f t="shared" si="797"/>
        <v>0</v>
      </c>
      <c r="BS1196" s="2">
        <v>25000000</v>
      </c>
      <c r="BT1196" s="1">
        <v>1</v>
      </c>
      <c r="BU1196" s="1">
        <v>5</v>
      </c>
      <c r="BV1196" s="2">
        <v>3.125</v>
      </c>
      <c r="BW1196" s="1">
        <v>82</v>
      </c>
      <c r="BX1196" s="2">
        <v>242</v>
      </c>
      <c r="BY1196" s="1">
        <v>311</v>
      </c>
      <c r="BZ1196" s="1">
        <v>173</v>
      </c>
      <c r="CA1196" s="2">
        <v>136.85714285714286</v>
      </c>
      <c r="CB1196" s="2">
        <v>1247.7714285714285</v>
      </c>
      <c r="CC1196" s="1">
        <v>183</v>
      </c>
      <c r="CD1196" s="1">
        <v>47</v>
      </c>
      <c r="CF1196" s="2">
        <v>93.961799999999997</v>
      </c>
      <c r="CG1196" s="2">
        <v>113.41759999999999</v>
      </c>
      <c r="CH1196" s="2">
        <v>7.8010000000000002</v>
      </c>
      <c r="CI1196" s="2">
        <v>52.846699999999998</v>
      </c>
      <c r="CJ1196" s="2">
        <v>4.9630000000000001</v>
      </c>
      <c r="CK1196" s="9">
        <v>7170</v>
      </c>
      <c r="CL1196" s="8">
        <v>0</v>
      </c>
      <c r="CM1196" s="8">
        <v>0</v>
      </c>
      <c r="CN1196" s="18"/>
      <c r="CO1196" s="18"/>
      <c r="CP1196" s="18"/>
      <c r="CQ1196" s="18"/>
      <c r="CR1196" s="18"/>
      <c r="CS1196" s="18"/>
      <c r="CT1196" s="18"/>
      <c r="CU1196" s="18"/>
      <c r="CV1196" s="18"/>
      <c r="CW1196" s="18"/>
      <c r="CX1196" s="18"/>
      <c r="CY1196" s="18"/>
      <c r="CZ1196" s="18"/>
      <c r="DA1196" s="18"/>
      <c r="DB1196" s="18"/>
      <c r="DC1196" s="18"/>
      <c r="DD1196" s="18"/>
      <c r="DE1196" s="18"/>
      <c r="DF1196" s="1">
        <v>0</v>
      </c>
      <c r="DG1196" s="1">
        <v>0</v>
      </c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20" t="s">
        <v>57</v>
      </c>
    </row>
    <row r="1197" spans="1:130">
      <c r="A1197" s="5">
        <v>1197</v>
      </c>
      <c r="B1197" s="1">
        <v>13</v>
      </c>
      <c r="C1197" s="9">
        <v>422810</v>
      </c>
      <c r="D1197" s="9">
        <v>7868954</v>
      </c>
      <c r="E1197" s="22">
        <v>-39.734999999999999</v>
      </c>
      <c r="F1197" s="22">
        <v>-19.271999999999998</v>
      </c>
      <c r="G1197" s="6">
        <v>18579468.539099999</v>
      </c>
      <c r="H1197" s="2">
        <f t="shared" si="756"/>
        <v>18.579468539099999</v>
      </c>
      <c r="I1197" s="2">
        <f t="shared" si="757"/>
        <v>74.317874156399995</v>
      </c>
      <c r="J1197" s="6">
        <v>0</v>
      </c>
      <c r="K1197" s="2">
        <f t="shared" si="758"/>
        <v>0</v>
      </c>
      <c r="L1197" s="2">
        <f t="shared" si="759"/>
        <v>0</v>
      </c>
      <c r="M1197" s="6">
        <v>0</v>
      </c>
      <c r="N1197" s="2">
        <f t="shared" si="760"/>
        <v>0</v>
      </c>
      <c r="O1197" s="2">
        <f t="shared" si="761"/>
        <v>0</v>
      </c>
      <c r="P1197" s="6">
        <v>0</v>
      </c>
      <c r="Q1197" s="2">
        <f t="shared" si="762"/>
        <v>0</v>
      </c>
      <c r="R1197" s="2">
        <f t="shared" si="763"/>
        <v>0</v>
      </c>
      <c r="S1197" s="6">
        <v>0</v>
      </c>
      <c r="T1197" s="2">
        <f t="shared" si="764"/>
        <v>0</v>
      </c>
      <c r="U1197" s="2">
        <f t="shared" si="765"/>
        <v>0</v>
      </c>
      <c r="V1197" s="6">
        <v>0</v>
      </c>
      <c r="W1197" s="2">
        <f t="shared" si="766"/>
        <v>0</v>
      </c>
      <c r="X1197" s="2">
        <f t="shared" si="767"/>
        <v>0</v>
      </c>
      <c r="Y1197" s="6">
        <v>0</v>
      </c>
      <c r="Z1197" s="2">
        <f t="shared" si="768"/>
        <v>0</v>
      </c>
      <c r="AA1197" s="2">
        <f t="shared" si="769"/>
        <v>0</v>
      </c>
      <c r="AB1197" s="6">
        <v>0</v>
      </c>
      <c r="AC1197" s="2">
        <f t="shared" si="770"/>
        <v>0</v>
      </c>
      <c r="AD1197" s="2">
        <f t="shared" si="771"/>
        <v>0</v>
      </c>
      <c r="AE1197" s="6">
        <v>0</v>
      </c>
      <c r="AF1197" s="2">
        <f t="shared" si="772"/>
        <v>0</v>
      </c>
      <c r="AG1197" s="2">
        <f t="shared" si="773"/>
        <v>0</v>
      </c>
      <c r="AH1197" s="6">
        <v>774790.10347199999</v>
      </c>
      <c r="AI1197" s="2">
        <f t="shared" si="774"/>
        <v>0.77479010347199995</v>
      </c>
      <c r="AJ1197" s="2">
        <f t="shared" si="775"/>
        <v>3.0991604138880002</v>
      </c>
      <c r="AK1197" s="6">
        <v>5645741.3574299999</v>
      </c>
      <c r="AL1197" s="2">
        <f t="shared" si="776"/>
        <v>5.6457413574299995</v>
      </c>
      <c r="AM1197" s="2">
        <f t="shared" si="777"/>
        <v>22.582965429720002</v>
      </c>
      <c r="AN1197" s="6">
        <v>0</v>
      </c>
      <c r="AO1197" s="2">
        <f t="shared" si="778"/>
        <v>0</v>
      </c>
      <c r="AP1197" s="2">
        <f t="shared" si="779"/>
        <v>0</v>
      </c>
      <c r="AQ1197" s="6">
        <v>0</v>
      </c>
      <c r="AR1197" s="2">
        <f t="shared" si="780"/>
        <v>0</v>
      </c>
      <c r="AS1197" s="2">
        <f t="shared" si="781"/>
        <v>0</v>
      </c>
      <c r="AT1197" s="2">
        <v>25000000</v>
      </c>
      <c r="AU1197" s="2">
        <v>0</v>
      </c>
      <c r="AV1197" s="2">
        <f t="shared" si="782"/>
        <v>0</v>
      </c>
      <c r="AW1197" s="2">
        <f t="shared" si="783"/>
        <v>0</v>
      </c>
      <c r="AX1197" s="2">
        <v>0</v>
      </c>
      <c r="AY1197" s="2">
        <f t="shared" si="784"/>
        <v>0</v>
      </c>
      <c r="AZ1197" s="2">
        <f t="shared" si="785"/>
        <v>0</v>
      </c>
      <c r="BA1197" s="2">
        <v>25000000</v>
      </c>
      <c r="BB1197" s="2">
        <f t="shared" si="786"/>
        <v>25</v>
      </c>
      <c r="BC1197" s="2">
        <f t="shared" si="787"/>
        <v>100</v>
      </c>
      <c r="BD1197" s="2">
        <v>0</v>
      </c>
      <c r="BE1197" s="2">
        <f t="shared" si="788"/>
        <v>0</v>
      </c>
      <c r="BF1197" s="2">
        <f t="shared" si="789"/>
        <v>0</v>
      </c>
      <c r="BG1197" s="2">
        <v>25000000</v>
      </c>
      <c r="BH1197" s="2">
        <f t="shared" si="790"/>
        <v>25</v>
      </c>
      <c r="BI1197" s="2">
        <f t="shared" si="791"/>
        <v>100</v>
      </c>
      <c r="BJ1197" s="2">
        <v>0</v>
      </c>
      <c r="BK1197" s="2">
        <f t="shared" si="792"/>
        <v>0</v>
      </c>
      <c r="BL1197" s="2">
        <f t="shared" si="793"/>
        <v>0</v>
      </c>
      <c r="BM1197" s="2">
        <v>0</v>
      </c>
      <c r="BN1197" s="2">
        <f t="shared" si="794"/>
        <v>0</v>
      </c>
      <c r="BO1197" s="2">
        <f t="shared" si="795"/>
        <v>0</v>
      </c>
      <c r="BP1197" s="2">
        <v>0</v>
      </c>
      <c r="BQ1197" s="2">
        <f t="shared" si="796"/>
        <v>0</v>
      </c>
      <c r="BR1197" s="2">
        <f t="shared" si="797"/>
        <v>0</v>
      </c>
      <c r="BS1197" s="2">
        <v>25000000</v>
      </c>
      <c r="BT1197" s="1">
        <v>1</v>
      </c>
      <c r="BU1197" s="1">
        <v>6</v>
      </c>
      <c r="BV1197" s="2">
        <v>3.6666666666666665</v>
      </c>
      <c r="BW1197" s="1">
        <v>82</v>
      </c>
      <c r="BX1197" s="2">
        <v>241.62857142857143</v>
      </c>
      <c r="BY1197" s="1">
        <v>310</v>
      </c>
      <c r="BZ1197" s="1">
        <v>174</v>
      </c>
      <c r="CA1197" s="2">
        <v>135.71428571428572</v>
      </c>
      <c r="CB1197" s="2">
        <v>1257.3428571428572</v>
      </c>
      <c r="CC1197" s="1">
        <v>183</v>
      </c>
      <c r="CD1197" s="1">
        <v>49</v>
      </c>
      <c r="CF1197" s="2">
        <v>93.961799999999997</v>
      </c>
      <c r="CG1197" s="2">
        <v>113.41759999999999</v>
      </c>
      <c r="CH1197" s="2">
        <v>7.8010000000000002</v>
      </c>
      <c r="CI1197" s="2">
        <v>52.846699999999998</v>
      </c>
      <c r="CJ1197" s="2">
        <v>4.9630000000000001</v>
      </c>
      <c r="CK1197" s="9">
        <v>7170</v>
      </c>
      <c r="CL1197" s="8">
        <v>0</v>
      </c>
      <c r="CM1197" s="8">
        <v>0</v>
      </c>
      <c r="CN1197" s="18"/>
      <c r="CO1197" s="18"/>
      <c r="CP1197" s="18"/>
      <c r="CQ1197" s="18"/>
      <c r="CR1197" s="18"/>
      <c r="CS1197" s="18"/>
      <c r="CT1197" s="18"/>
      <c r="CU1197" s="18"/>
      <c r="CV1197" s="18"/>
      <c r="CW1197" s="18"/>
      <c r="CX1197" s="18"/>
      <c r="CY1197" s="18"/>
      <c r="CZ1197" s="18"/>
      <c r="DA1197" s="18"/>
      <c r="DB1197" s="18"/>
      <c r="DC1197" s="18"/>
      <c r="DD1197" s="18"/>
      <c r="DE1197" s="18"/>
      <c r="DF1197" s="1">
        <v>0</v>
      </c>
      <c r="DG1197" s="1">
        <v>0</v>
      </c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20" t="s">
        <v>57</v>
      </c>
    </row>
    <row r="1198" spans="1:130">
      <c r="A1198" s="5">
        <v>1198</v>
      </c>
      <c r="B1198" s="1">
        <v>13</v>
      </c>
      <c r="C1198" s="9">
        <v>426390</v>
      </c>
      <c r="D1198" s="9">
        <v>7868819</v>
      </c>
      <c r="E1198" s="22">
        <v>-39.700899999999997</v>
      </c>
      <c r="F1198" s="22">
        <v>-19.273399999999999</v>
      </c>
      <c r="G1198" s="6">
        <v>0</v>
      </c>
      <c r="H1198" s="2">
        <f t="shared" si="756"/>
        <v>0</v>
      </c>
      <c r="I1198" s="2">
        <f t="shared" si="757"/>
        <v>0</v>
      </c>
      <c r="J1198" s="6">
        <v>0</v>
      </c>
      <c r="K1198" s="2">
        <f t="shared" si="758"/>
        <v>0</v>
      </c>
      <c r="L1198" s="2">
        <f t="shared" si="759"/>
        <v>0</v>
      </c>
      <c r="M1198" s="6">
        <v>0</v>
      </c>
      <c r="N1198" s="2">
        <f t="shared" si="760"/>
        <v>0</v>
      </c>
      <c r="O1198" s="2">
        <f t="shared" si="761"/>
        <v>0</v>
      </c>
      <c r="P1198" s="6">
        <v>0</v>
      </c>
      <c r="Q1198" s="2">
        <f t="shared" si="762"/>
        <v>0</v>
      </c>
      <c r="R1198" s="2">
        <f t="shared" si="763"/>
        <v>0</v>
      </c>
      <c r="S1198" s="6">
        <v>0</v>
      </c>
      <c r="T1198" s="2">
        <f t="shared" si="764"/>
        <v>0</v>
      </c>
      <c r="U1198" s="2">
        <f t="shared" si="765"/>
        <v>0</v>
      </c>
      <c r="V1198" s="6">
        <v>0</v>
      </c>
      <c r="W1198" s="2">
        <f t="shared" si="766"/>
        <v>0</v>
      </c>
      <c r="X1198" s="2">
        <f t="shared" si="767"/>
        <v>0</v>
      </c>
      <c r="Y1198" s="6">
        <v>0</v>
      </c>
      <c r="Z1198" s="2">
        <f t="shared" si="768"/>
        <v>0</v>
      </c>
      <c r="AA1198" s="2">
        <f t="shared" si="769"/>
        <v>0</v>
      </c>
      <c r="AB1198" s="6">
        <v>0</v>
      </c>
      <c r="AC1198" s="2">
        <f t="shared" si="770"/>
        <v>0</v>
      </c>
      <c r="AD1198" s="2">
        <f t="shared" si="771"/>
        <v>0</v>
      </c>
      <c r="AE1198" s="6">
        <v>0</v>
      </c>
      <c r="AF1198" s="2">
        <f t="shared" si="772"/>
        <v>0</v>
      </c>
      <c r="AG1198" s="2">
        <f t="shared" si="773"/>
        <v>0</v>
      </c>
      <c r="AH1198" s="6">
        <v>1158606.95487</v>
      </c>
      <c r="AI1198" s="2">
        <f t="shared" si="774"/>
        <v>1.15860695487</v>
      </c>
      <c r="AJ1198" s="2">
        <f t="shared" si="775"/>
        <v>10.819807045521937</v>
      </c>
      <c r="AK1198" s="6">
        <v>9512696.7250500005</v>
      </c>
      <c r="AL1198" s="2">
        <f t="shared" si="776"/>
        <v>9.5126967250500005</v>
      </c>
      <c r="AM1198" s="2">
        <f t="shared" si="777"/>
        <v>88.835599177943891</v>
      </c>
      <c r="AN1198" s="6">
        <v>36899.864999400001</v>
      </c>
      <c r="AO1198" s="2">
        <f t="shared" si="778"/>
        <v>3.6899864999399998E-2</v>
      </c>
      <c r="AP1198" s="2">
        <f t="shared" si="779"/>
        <v>0.34459435757841944</v>
      </c>
      <c r="AQ1198" s="6">
        <v>0</v>
      </c>
      <c r="AR1198" s="2">
        <f t="shared" si="780"/>
        <v>0</v>
      </c>
      <c r="AS1198" s="2">
        <f t="shared" si="781"/>
        <v>0</v>
      </c>
      <c r="AT1198" s="2">
        <v>10708203.4827</v>
      </c>
      <c r="AU1198" s="2">
        <v>0</v>
      </c>
      <c r="AV1198" s="2">
        <f t="shared" si="782"/>
        <v>0</v>
      </c>
      <c r="AW1198" s="2">
        <f t="shared" si="783"/>
        <v>0</v>
      </c>
      <c r="AX1198" s="2">
        <v>0</v>
      </c>
      <c r="AY1198" s="2">
        <f t="shared" si="784"/>
        <v>0</v>
      </c>
      <c r="AZ1198" s="2">
        <f t="shared" si="785"/>
        <v>0</v>
      </c>
      <c r="BA1198" s="2">
        <v>10708203.4827</v>
      </c>
      <c r="BB1198" s="2">
        <f t="shared" si="786"/>
        <v>10.7082034827</v>
      </c>
      <c r="BC1198" s="2">
        <f t="shared" si="787"/>
        <v>100</v>
      </c>
      <c r="BD1198" s="2">
        <v>4776583.4930800004</v>
      </c>
      <c r="BE1198" s="2">
        <f t="shared" si="788"/>
        <v>4.7765834930800004</v>
      </c>
      <c r="BF1198" s="2">
        <f t="shared" si="789"/>
        <v>44.606768080163697</v>
      </c>
      <c r="BG1198" s="2">
        <v>5931619.9895900004</v>
      </c>
      <c r="BH1198" s="2">
        <f t="shared" si="790"/>
        <v>5.9316199895900006</v>
      </c>
      <c r="BI1198" s="2">
        <f t="shared" si="791"/>
        <v>55.393231919556165</v>
      </c>
      <c r="BJ1198" s="2">
        <v>0</v>
      </c>
      <c r="BK1198" s="2">
        <f t="shared" si="792"/>
        <v>0</v>
      </c>
      <c r="BL1198" s="2">
        <f t="shared" si="793"/>
        <v>0</v>
      </c>
      <c r="BM1198" s="2">
        <v>0</v>
      </c>
      <c r="BN1198" s="2">
        <f t="shared" si="794"/>
        <v>0</v>
      </c>
      <c r="BO1198" s="2">
        <f t="shared" si="795"/>
        <v>0</v>
      </c>
      <c r="BP1198" s="2">
        <v>0</v>
      </c>
      <c r="BQ1198" s="2">
        <f t="shared" si="796"/>
        <v>0</v>
      </c>
      <c r="BR1198" s="2">
        <f t="shared" si="797"/>
        <v>0</v>
      </c>
      <c r="BS1198" s="2">
        <v>10708203.482670002</v>
      </c>
      <c r="BT1198" s="1">
        <v>0</v>
      </c>
      <c r="BU1198" s="1">
        <v>6</v>
      </c>
      <c r="BV1198" s="2">
        <v>4.375</v>
      </c>
      <c r="BW1198" s="1">
        <v>82</v>
      </c>
      <c r="BX1198" s="2">
        <v>219.09090909090909</v>
      </c>
      <c r="BY1198" s="1">
        <v>309</v>
      </c>
      <c r="BZ1198" s="1">
        <v>0</v>
      </c>
      <c r="CA1198" s="2">
        <v>122.27272727272727</v>
      </c>
      <c r="CB1198" s="2">
        <v>1149.6363636363637</v>
      </c>
      <c r="CC1198" s="1">
        <v>183</v>
      </c>
      <c r="CD1198" s="1">
        <v>0</v>
      </c>
      <c r="CF1198" s="2">
        <v>93.961799999999997</v>
      </c>
      <c r="CG1198" s="2">
        <v>113.41759999999999</v>
      </c>
      <c r="CH1198" s="2">
        <v>7.8010000000000002</v>
      </c>
      <c r="CI1198" s="2">
        <v>52.846699999999998</v>
      </c>
      <c r="CJ1198" s="2">
        <v>4.9630000000000001</v>
      </c>
      <c r="CK1198" s="9">
        <v>7170</v>
      </c>
      <c r="CL1198" s="8">
        <v>0</v>
      </c>
      <c r="CM1198" s="8">
        <v>0</v>
      </c>
      <c r="CN1198" s="18"/>
      <c r="CO1198" s="18"/>
      <c r="CP1198" s="18"/>
      <c r="CQ1198" s="18"/>
      <c r="CR1198" s="18"/>
      <c r="CS1198" s="18"/>
      <c r="CT1198" s="18"/>
      <c r="CU1198" s="18"/>
      <c r="CV1198" s="18"/>
      <c r="CW1198" s="18"/>
      <c r="CX1198" s="18"/>
      <c r="CY1198" s="18"/>
      <c r="CZ1198" s="18"/>
      <c r="DA1198" s="18"/>
      <c r="DB1198" s="18"/>
      <c r="DC1198" s="18"/>
      <c r="DD1198" s="18"/>
      <c r="DE1198" s="18"/>
      <c r="DF1198" s="1">
        <v>0</v>
      </c>
      <c r="DG1198" s="1">
        <v>0</v>
      </c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7" t="s">
        <v>56</v>
      </c>
    </row>
    <row r="1199" spans="1:130">
      <c r="A1199" s="5">
        <v>1199</v>
      </c>
      <c r="B1199" s="1">
        <v>14</v>
      </c>
      <c r="C1199" s="9">
        <v>298506</v>
      </c>
      <c r="D1199" s="9">
        <v>7873727</v>
      </c>
      <c r="E1199" s="22">
        <v>-40.917099999999998</v>
      </c>
      <c r="F1199" s="22">
        <v>-19.220400000000001</v>
      </c>
      <c r="G1199" s="6">
        <v>0</v>
      </c>
      <c r="H1199" s="2">
        <f t="shared" si="756"/>
        <v>0</v>
      </c>
      <c r="I1199" s="2">
        <f t="shared" si="757"/>
        <v>0</v>
      </c>
      <c r="J1199" s="6">
        <v>0</v>
      </c>
      <c r="K1199" s="2">
        <f t="shared" si="758"/>
        <v>0</v>
      </c>
      <c r="L1199" s="2">
        <f t="shared" si="759"/>
        <v>0</v>
      </c>
      <c r="M1199" s="6">
        <v>722960.87274699996</v>
      </c>
      <c r="N1199" s="2">
        <f t="shared" si="760"/>
        <v>0.72296087274699994</v>
      </c>
      <c r="O1199" s="2">
        <f t="shared" si="761"/>
        <v>4.1334338733173892</v>
      </c>
      <c r="P1199" s="6">
        <v>14850.073499800001</v>
      </c>
      <c r="Q1199" s="2">
        <f t="shared" si="762"/>
        <v>1.48500734998E-2</v>
      </c>
      <c r="R1199" s="2">
        <f t="shared" si="763"/>
        <v>8.4903345587841766E-2</v>
      </c>
      <c r="S1199" s="6">
        <v>3330840.9334</v>
      </c>
      <c r="T1199" s="2">
        <f t="shared" si="764"/>
        <v>3.3308409333999998</v>
      </c>
      <c r="U1199" s="2">
        <f t="shared" si="765"/>
        <v>19.04364573484423</v>
      </c>
      <c r="V1199" s="6">
        <v>0</v>
      </c>
      <c r="W1199" s="2">
        <f t="shared" si="766"/>
        <v>0</v>
      </c>
      <c r="X1199" s="2">
        <f t="shared" si="767"/>
        <v>0</v>
      </c>
      <c r="Y1199" s="6">
        <v>0</v>
      </c>
      <c r="Z1199" s="2">
        <f t="shared" si="768"/>
        <v>0</v>
      </c>
      <c r="AA1199" s="2">
        <f t="shared" si="769"/>
        <v>0</v>
      </c>
      <c r="AB1199" s="6">
        <v>0</v>
      </c>
      <c r="AC1199" s="2">
        <f t="shared" si="770"/>
        <v>0</v>
      </c>
      <c r="AD1199" s="2">
        <f t="shared" si="771"/>
        <v>0</v>
      </c>
      <c r="AE1199" s="6">
        <v>11126780.7082</v>
      </c>
      <c r="AF1199" s="2">
        <f t="shared" si="772"/>
        <v>11.1267807082</v>
      </c>
      <c r="AG1199" s="2">
        <f t="shared" si="773"/>
        <v>63.615907878244407</v>
      </c>
      <c r="AH1199" s="6">
        <v>0</v>
      </c>
      <c r="AI1199" s="2">
        <f t="shared" si="774"/>
        <v>0</v>
      </c>
      <c r="AJ1199" s="2">
        <f t="shared" si="775"/>
        <v>0</v>
      </c>
      <c r="AK1199" s="6">
        <v>0</v>
      </c>
      <c r="AL1199" s="2">
        <f t="shared" si="776"/>
        <v>0</v>
      </c>
      <c r="AM1199" s="2">
        <f t="shared" si="777"/>
        <v>0</v>
      </c>
      <c r="AN1199" s="6">
        <v>0</v>
      </c>
      <c r="AO1199" s="2">
        <f t="shared" si="778"/>
        <v>0</v>
      </c>
      <c r="AP1199" s="2">
        <f t="shared" si="779"/>
        <v>0</v>
      </c>
      <c r="AQ1199" s="6">
        <v>2295130.6528099999</v>
      </c>
      <c r="AR1199" s="2">
        <f t="shared" si="780"/>
        <v>2.2951306528099997</v>
      </c>
      <c r="AS1199" s="2">
        <f t="shared" si="781"/>
        <v>13.122108182656516</v>
      </c>
      <c r="AT1199" s="2">
        <v>17490563.412999999</v>
      </c>
      <c r="AU1199" s="2">
        <v>12433683.365599999</v>
      </c>
      <c r="AV1199" s="2">
        <f t="shared" si="782"/>
        <v>12.433683365599999</v>
      </c>
      <c r="AW1199" s="2">
        <f t="shared" si="783"/>
        <v>71.087952240341025</v>
      </c>
      <c r="AX1199" s="2">
        <v>0</v>
      </c>
      <c r="AY1199" s="2">
        <f t="shared" si="784"/>
        <v>0</v>
      </c>
      <c r="AZ1199" s="2">
        <f t="shared" si="785"/>
        <v>0</v>
      </c>
      <c r="BA1199" s="2">
        <v>5056880.0477299998</v>
      </c>
      <c r="BB1199" s="2">
        <f t="shared" si="786"/>
        <v>5.05688004773</v>
      </c>
      <c r="BC1199" s="2">
        <f t="shared" si="787"/>
        <v>28.912047761545711</v>
      </c>
      <c r="BD1199" s="2">
        <v>0</v>
      </c>
      <c r="BE1199" s="2">
        <f t="shared" si="788"/>
        <v>0</v>
      </c>
      <c r="BF1199" s="2">
        <f t="shared" si="789"/>
        <v>0</v>
      </c>
      <c r="BG1199" s="2">
        <v>17490563.412999999</v>
      </c>
      <c r="BH1199" s="2">
        <f t="shared" si="790"/>
        <v>17.490563413</v>
      </c>
      <c r="BI1199" s="2">
        <f t="shared" si="791"/>
        <v>100</v>
      </c>
      <c r="BJ1199" s="2">
        <v>0</v>
      </c>
      <c r="BK1199" s="2">
        <f t="shared" si="792"/>
        <v>0</v>
      </c>
      <c r="BL1199" s="2">
        <f t="shared" si="793"/>
        <v>0</v>
      </c>
      <c r="BM1199" s="2">
        <v>0</v>
      </c>
      <c r="BN1199" s="2">
        <f t="shared" si="794"/>
        <v>0</v>
      </c>
      <c r="BO1199" s="2">
        <f t="shared" si="795"/>
        <v>0</v>
      </c>
      <c r="BP1199" s="2">
        <v>0</v>
      </c>
      <c r="BQ1199" s="2">
        <f t="shared" si="796"/>
        <v>0</v>
      </c>
      <c r="BR1199" s="2">
        <f t="shared" si="797"/>
        <v>0</v>
      </c>
      <c r="BS1199" s="2">
        <v>17490563.412999999</v>
      </c>
      <c r="BT1199" s="1">
        <v>311</v>
      </c>
      <c r="BU1199" s="1">
        <v>816</v>
      </c>
      <c r="BV1199" s="2">
        <v>560.74193548387098</v>
      </c>
      <c r="BW1199" s="1">
        <v>79</v>
      </c>
      <c r="BX1199" s="2">
        <v>219.79310344827587</v>
      </c>
      <c r="BY1199" s="1">
        <v>316</v>
      </c>
      <c r="BZ1199" s="1">
        <v>118</v>
      </c>
      <c r="CA1199" s="2">
        <v>167.82758620689654</v>
      </c>
      <c r="CB1199" s="2">
        <v>1238.8275862068965</v>
      </c>
      <c r="CC1199" s="1">
        <v>212</v>
      </c>
      <c r="CD1199" s="1">
        <v>25</v>
      </c>
      <c r="CE1199" s="2">
        <v>0.85099999999999998</v>
      </c>
      <c r="CF1199" s="2">
        <v>87.753699999999995</v>
      </c>
      <c r="CG1199" s="2">
        <v>103.2546</v>
      </c>
      <c r="CH1199" s="2">
        <v>5.4950000000000001</v>
      </c>
      <c r="CI1199" s="2">
        <v>58.627499999999998</v>
      </c>
      <c r="CJ1199" s="2">
        <v>4.8639999999999999</v>
      </c>
      <c r="CK1199" s="9">
        <v>6829</v>
      </c>
      <c r="CL1199" s="8">
        <v>0</v>
      </c>
      <c r="CM1199" s="8">
        <v>0</v>
      </c>
      <c r="CN1199" s="18"/>
      <c r="CO1199" s="18"/>
      <c r="CP1199" s="18"/>
      <c r="CQ1199" s="18"/>
      <c r="CR1199" s="18"/>
      <c r="CS1199" s="18"/>
      <c r="CT1199" s="18"/>
      <c r="CU1199" s="18"/>
      <c r="CV1199" s="18"/>
      <c r="CW1199" s="18"/>
      <c r="CX1199" s="18"/>
      <c r="CY1199" s="18"/>
      <c r="CZ1199" s="18"/>
      <c r="DA1199" s="18"/>
      <c r="DB1199" s="18"/>
      <c r="DC1199" s="18"/>
      <c r="DD1199" s="18"/>
      <c r="DE1199" s="18"/>
      <c r="DF1199" s="1">
        <v>0</v>
      </c>
      <c r="DG1199" s="1">
        <v>0</v>
      </c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7" t="s">
        <v>56</v>
      </c>
    </row>
    <row r="1200" spans="1:130">
      <c r="A1200" s="5">
        <v>1200</v>
      </c>
      <c r="B1200" s="1">
        <v>14</v>
      </c>
      <c r="C1200" s="9">
        <v>302810</v>
      </c>
      <c r="D1200" s="9">
        <v>7873954</v>
      </c>
      <c r="E1200" s="22">
        <v>-40.876100000000001</v>
      </c>
      <c r="F1200" s="22">
        <v>-19.218699999999998</v>
      </c>
      <c r="G1200" s="6">
        <v>0</v>
      </c>
      <c r="H1200" s="2">
        <f t="shared" si="756"/>
        <v>0</v>
      </c>
      <c r="I1200" s="2">
        <f t="shared" si="757"/>
        <v>0</v>
      </c>
      <c r="J1200" s="6">
        <v>313469.96009100002</v>
      </c>
      <c r="K1200" s="2">
        <f t="shared" si="758"/>
        <v>0.31346996009100003</v>
      </c>
      <c r="L1200" s="2">
        <f t="shared" si="759"/>
        <v>1.2538798403640001</v>
      </c>
      <c r="M1200" s="6">
        <v>6083955.3508799998</v>
      </c>
      <c r="N1200" s="2">
        <f t="shared" si="760"/>
        <v>6.0839553508800002</v>
      </c>
      <c r="O1200" s="2">
        <f t="shared" si="761"/>
        <v>24.335821403520001</v>
      </c>
      <c r="P1200" s="6">
        <v>55805.387675600003</v>
      </c>
      <c r="Q1200" s="2">
        <f t="shared" si="762"/>
        <v>5.5805387675600004E-2</v>
      </c>
      <c r="R1200" s="2">
        <f t="shared" si="763"/>
        <v>0.22322155070240002</v>
      </c>
      <c r="S1200" s="6">
        <v>3959479.3166499999</v>
      </c>
      <c r="T1200" s="2">
        <f t="shared" si="764"/>
        <v>3.95947931665</v>
      </c>
      <c r="U1200" s="2">
        <f t="shared" si="765"/>
        <v>15.837917266599998</v>
      </c>
      <c r="V1200" s="6">
        <v>0</v>
      </c>
      <c r="W1200" s="2">
        <f t="shared" si="766"/>
        <v>0</v>
      </c>
      <c r="X1200" s="2">
        <f t="shared" si="767"/>
        <v>0</v>
      </c>
      <c r="Y1200" s="6">
        <v>0</v>
      </c>
      <c r="Z1200" s="2">
        <f t="shared" si="768"/>
        <v>0</v>
      </c>
      <c r="AA1200" s="2">
        <f t="shared" si="769"/>
        <v>0</v>
      </c>
      <c r="AB1200" s="6">
        <v>0</v>
      </c>
      <c r="AC1200" s="2">
        <f t="shared" si="770"/>
        <v>0</v>
      </c>
      <c r="AD1200" s="2">
        <f t="shared" si="771"/>
        <v>0</v>
      </c>
      <c r="AE1200" s="6">
        <v>10873754.752800001</v>
      </c>
      <c r="AF1200" s="2">
        <f t="shared" si="772"/>
        <v>10.8737547528</v>
      </c>
      <c r="AG1200" s="2">
        <f t="shared" si="773"/>
        <v>43.4950190112</v>
      </c>
      <c r="AH1200" s="6">
        <v>0</v>
      </c>
      <c r="AI1200" s="2">
        <f t="shared" si="774"/>
        <v>0</v>
      </c>
      <c r="AJ1200" s="2">
        <f t="shared" si="775"/>
        <v>0</v>
      </c>
      <c r="AK1200" s="6">
        <v>0</v>
      </c>
      <c r="AL1200" s="2">
        <f t="shared" si="776"/>
        <v>0</v>
      </c>
      <c r="AM1200" s="2">
        <f t="shared" si="777"/>
        <v>0</v>
      </c>
      <c r="AN1200" s="6">
        <v>0</v>
      </c>
      <c r="AO1200" s="2">
        <f t="shared" si="778"/>
        <v>0</v>
      </c>
      <c r="AP1200" s="2">
        <f t="shared" si="779"/>
        <v>0</v>
      </c>
      <c r="AQ1200" s="6">
        <v>3713535.2319299998</v>
      </c>
      <c r="AR1200" s="2">
        <f t="shared" si="780"/>
        <v>3.7135352319299999</v>
      </c>
      <c r="AS1200" s="2">
        <f t="shared" si="781"/>
        <v>14.85414092772</v>
      </c>
      <c r="AT1200" s="2">
        <v>25000000</v>
      </c>
      <c r="AU1200" s="2">
        <v>9155925.2882899996</v>
      </c>
      <c r="AV1200" s="2">
        <f t="shared" si="782"/>
        <v>9.1559252882899997</v>
      </c>
      <c r="AW1200" s="2">
        <f t="shared" si="783"/>
        <v>36.623701153159999</v>
      </c>
      <c r="AX1200" s="2">
        <v>0</v>
      </c>
      <c r="AY1200" s="2">
        <f t="shared" si="784"/>
        <v>0</v>
      </c>
      <c r="AZ1200" s="2">
        <f t="shared" si="785"/>
        <v>0</v>
      </c>
      <c r="BA1200" s="2">
        <v>15844074.7117</v>
      </c>
      <c r="BB1200" s="2">
        <f t="shared" si="786"/>
        <v>15.844074711699999</v>
      </c>
      <c r="BC1200" s="2">
        <f t="shared" si="787"/>
        <v>63.376298846799997</v>
      </c>
      <c r="BD1200" s="2">
        <v>0</v>
      </c>
      <c r="BE1200" s="2">
        <f t="shared" si="788"/>
        <v>0</v>
      </c>
      <c r="BF1200" s="2">
        <f t="shared" si="789"/>
        <v>0</v>
      </c>
      <c r="BG1200" s="2">
        <v>25000000</v>
      </c>
      <c r="BH1200" s="2">
        <f t="shared" si="790"/>
        <v>25</v>
      </c>
      <c r="BI1200" s="2">
        <f t="shared" si="791"/>
        <v>100</v>
      </c>
      <c r="BJ1200" s="2">
        <v>0</v>
      </c>
      <c r="BK1200" s="2">
        <f t="shared" si="792"/>
        <v>0</v>
      </c>
      <c r="BL1200" s="2">
        <f t="shared" si="793"/>
        <v>0</v>
      </c>
      <c r="BM1200" s="2">
        <v>0</v>
      </c>
      <c r="BN1200" s="2">
        <f t="shared" si="794"/>
        <v>0</v>
      </c>
      <c r="BO1200" s="2">
        <f t="shared" si="795"/>
        <v>0</v>
      </c>
      <c r="BP1200" s="2">
        <v>0</v>
      </c>
      <c r="BQ1200" s="2">
        <f t="shared" si="796"/>
        <v>0</v>
      </c>
      <c r="BR1200" s="2">
        <f t="shared" si="797"/>
        <v>0</v>
      </c>
      <c r="BS1200" s="2">
        <v>25000000</v>
      </c>
      <c r="BT1200" s="1">
        <v>116</v>
      </c>
      <c r="BU1200" s="1">
        <v>757</v>
      </c>
      <c r="BV1200" s="2">
        <v>417.64285714285717</v>
      </c>
      <c r="BW1200" s="1">
        <v>79.5</v>
      </c>
      <c r="BX1200" s="2">
        <v>227.52380952380952</v>
      </c>
      <c r="BY1200" s="1">
        <v>325</v>
      </c>
      <c r="BZ1200" s="1">
        <v>122</v>
      </c>
      <c r="CA1200" s="2">
        <v>166.45238095238096</v>
      </c>
      <c r="CB1200" s="2">
        <v>1211.5952380952381</v>
      </c>
      <c r="CC1200" s="1">
        <v>211</v>
      </c>
      <c r="CD1200" s="1">
        <v>23</v>
      </c>
      <c r="CE1200" s="2">
        <v>0.85099999999999998</v>
      </c>
      <c r="CF1200" s="2">
        <v>87.753699999999995</v>
      </c>
      <c r="CG1200" s="2">
        <v>103.2546</v>
      </c>
      <c r="CH1200" s="2">
        <v>5.4950000000000001</v>
      </c>
      <c r="CI1200" s="2">
        <v>58.627499999999998</v>
      </c>
      <c r="CJ1200" s="2">
        <v>4.8639999999999999</v>
      </c>
      <c r="CK1200" s="9">
        <v>6829</v>
      </c>
      <c r="CL1200" s="8">
        <v>0</v>
      </c>
      <c r="CM1200" s="8">
        <v>0</v>
      </c>
      <c r="CN1200" s="18"/>
      <c r="CO1200" s="18"/>
      <c r="CP1200" s="18"/>
      <c r="CQ1200" s="18"/>
      <c r="CR1200" s="18"/>
      <c r="CS1200" s="18"/>
      <c r="CT1200" s="18"/>
      <c r="CU1200" s="18"/>
      <c r="CV1200" s="18"/>
      <c r="CW1200" s="18"/>
      <c r="CX1200" s="18"/>
      <c r="CY1200" s="18"/>
      <c r="CZ1200" s="18"/>
      <c r="DA1200" s="18"/>
      <c r="DB1200" s="18"/>
      <c r="DC1200" s="18"/>
      <c r="DD1200" s="18"/>
      <c r="DE1200" s="18"/>
      <c r="DF1200" s="1">
        <v>1</v>
      </c>
      <c r="DG1200" s="1">
        <v>30</v>
      </c>
      <c r="DH1200" s="1">
        <v>291</v>
      </c>
      <c r="DI1200" s="1">
        <v>291</v>
      </c>
      <c r="DJ1200" s="1">
        <v>291</v>
      </c>
      <c r="DK1200" s="1">
        <v>80</v>
      </c>
      <c r="DL1200" s="1">
        <v>228</v>
      </c>
      <c r="DM1200" s="1">
        <v>309</v>
      </c>
      <c r="DN1200" s="1">
        <v>142</v>
      </c>
      <c r="DO1200" s="1">
        <v>167</v>
      </c>
      <c r="DP1200" s="1">
        <v>1206</v>
      </c>
      <c r="DQ1200" s="1">
        <v>204</v>
      </c>
      <c r="DR1200" s="1">
        <v>26</v>
      </c>
      <c r="DS1200" s="1">
        <v>0.85099999999999998</v>
      </c>
      <c r="DT1200" s="1">
        <v>87.753699999999995</v>
      </c>
      <c r="DU1200" s="1">
        <v>103.2546</v>
      </c>
      <c r="DV1200" s="1">
        <v>5.4950000000000001</v>
      </c>
      <c r="DW1200" s="1">
        <v>58.627499999999998</v>
      </c>
      <c r="DX1200" s="1">
        <v>4.8639999999999999</v>
      </c>
      <c r="DY1200" s="1">
        <v>6829</v>
      </c>
      <c r="DZ1200" s="20" t="s">
        <v>57</v>
      </c>
    </row>
    <row r="1201" spans="1:130">
      <c r="A1201" s="5">
        <v>1201</v>
      </c>
      <c r="B1201" s="1">
        <v>14</v>
      </c>
      <c r="C1201" s="9">
        <v>307810</v>
      </c>
      <c r="D1201" s="9">
        <v>7873954</v>
      </c>
      <c r="E1201" s="22">
        <v>-40.828600000000002</v>
      </c>
      <c r="F1201" s="22">
        <v>-19.219200000000001</v>
      </c>
      <c r="G1201" s="6">
        <v>0</v>
      </c>
      <c r="H1201" s="2">
        <f t="shared" si="756"/>
        <v>0</v>
      </c>
      <c r="I1201" s="2">
        <f t="shared" si="757"/>
        <v>0</v>
      </c>
      <c r="J1201" s="6">
        <v>487532.23777200002</v>
      </c>
      <c r="K1201" s="2">
        <f t="shared" si="758"/>
        <v>0.487532237772</v>
      </c>
      <c r="L1201" s="2">
        <f t="shared" si="759"/>
        <v>1.950128951088</v>
      </c>
      <c r="M1201" s="6">
        <v>11057963.317399999</v>
      </c>
      <c r="N1201" s="2">
        <f t="shared" si="760"/>
        <v>11.057963317399999</v>
      </c>
      <c r="O1201" s="2">
        <f t="shared" si="761"/>
        <v>44.231853269599995</v>
      </c>
      <c r="P1201" s="6">
        <v>10350.1064984</v>
      </c>
      <c r="Q1201" s="2">
        <f t="shared" si="762"/>
        <v>1.03501064984E-2</v>
      </c>
      <c r="R1201" s="2">
        <f t="shared" si="763"/>
        <v>4.1400425993599999E-2</v>
      </c>
      <c r="S1201" s="6">
        <v>2409719.5032700002</v>
      </c>
      <c r="T1201" s="2">
        <f t="shared" si="764"/>
        <v>2.4097195032700003</v>
      </c>
      <c r="U1201" s="2">
        <f t="shared" si="765"/>
        <v>9.6388780130800011</v>
      </c>
      <c r="V1201" s="6">
        <v>0</v>
      </c>
      <c r="W1201" s="2">
        <f t="shared" si="766"/>
        <v>0</v>
      </c>
      <c r="X1201" s="2">
        <f t="shared" si="767"/>
        <v>0</v>
      </c>
      <c r="Y1201" s="6">
        <v>0</v>
      </c>
      <c r="Z1201" s="2">
        <f t="shared" si="768"/>
        <v>0</v>
      </c>
      <c r="AA1201" s="2">
        <f t="shared" si="769"/>
        <v>0</v>
      </c>
      <c r="AB1201" s="6">
        <v>0</v>
      </c>
      <c r="AC1201" s="2">
        <f t="shared" si="770"/>
        <v>0</v>
      </c>
      <c r="AD1201" s="2">
        <f t="shared" si="771"/>
        <v>0</v>
      </c>
      <c r="AE1201" s="6">
        <v>8112807.8345999997</v>
      </c>
      <c r="AF1201" s="2">
        <f t="shared" si="772"/>
        <v>8.1128078345999999</v>
      </c>
      <c r="AG1201" s="2">
        <f t="shared" si="773"/>
        <v>32.4512313384</v>
      </c>
      <c r="AH1201" s="6">
        <v>0</v>
      </c>
      <c r="AI1201" s="2">
        <f t="shared" si="774"/>
        <v>0</v>
      </c>
      <c r="AJ1201" s="2">
        <f t="shared" si="775"/>
        <v>0</v>
      </c>
      <c r="AK1201" s="6">
        <v>0</v>
      </c>
      <c r="AL1201" s="2">
        <f t="shared" si="776"/>
        <v>0</v>
      </c>
      <c r="AM1201" s="2">
        <f t="shared" si="777"/>
        <v>0</v>
      </c>
      <c r="AN1201" s="6">
        <v>0</v>
      </c>
      <c r="AO1201" s="2">
        <f t="shared" si="778"/>
        <v>0</v>
      </c>
      <c r="AP1201" s="2">
        <f t="shared" si="779"/>
        <v>0</v>
      </c>
      <c r="AQ1201" s="6">
        <v>2921627.0004099999</v>
      </c>
      <c r="AR1201" s="2">
        <f t="shared" si="780"/>
        <v>2.92162700041</v>
      </c>
      <c r="AS1201" s="2">
        <f t="shared" si="781"/>
        <v>11.686508001639998</v>
      </c>
      <c r="AT1201" s="2">
        <v>25000000</v>
      </c>
      <c r="AU1201" s="2">
        <v>9978483.6864700001</v>
      </c>
      <c r="AV1201" s="2">
        <f t="shared" si="782"/>
        <v>9.9784836864699997</v>
      </c>
      <c r="AW1201" s="2">
        <f t="shared" si="783"/>
        <v>39.913934745879999</v>
      </c>
      <c r="AX1201" s="2">
        <v>0</v>
      </c>
      <c r="AY1201" s="2">
        <f t="shared" si="784"/>
        <v>0</v>
      </c>
      <c r="AZ1201" s="2">
        <f t="shared" si="785"/>
        <v>0</v>
      </c>
      <c r="BA1201" s="2">
        <v>15021516.3135</v>
      </c>
      <c r="BB1201" s="2">
        <f t="shared" si="786"/>
        <v>15.021516313499999</v>
      </c>
      <c r="BC1201" s="2">
        <f t="shared" si="787"/>
        <v>60.086065253999998</v>
      </c>
      <c r="BD1201" s="2">
        <v>0</v>
      </c>
      <c r="BE1201" s="2">
        <f t="shared" si="788"/>
        <v>0</v>
      </c>
      <c r="BF1201" s="2">
        <f t="shared" si="789"/>
        <v>0</v>
      </c>
      <c r="BG1201" s="2">
        <v>25000000</v>
      </c>
      <c r="BH1201" s="2">
        <f t="shared" si="790"/>
        <v>25</v>
      </c>
      <c r="BI1201" s="2">
        <f t="shared" si="791"/>
        <v>100</v>
      </c>
      <c r="BJ1201" s="2">
        <v>0</v>
      </c>
      <c r="BK1201" s="2">
        <f t="shared" si="792"/>
        <v>0</v>
      </c>
      <c r="BL1201" s="2">
        <f t="shared" si="793"/>
        <v>0</v>
      </c>
      <c r="BM1201" s="2">
        <v>0</v>
      </c>
      <c r="BN1201" s="2">
        <f t="shared" si="794"/>
        <v>0</v>
      </c>
      <c r="BO1201" s="2">
        <f t="shared" si="795"/>
        <v>0</v>
      </c>
      <c r="BP1201" s="2">
        <v>0</v>
      </c>
      <c r="BQ1201" s="2">
        <f t="shared" si="796"/>
        <v>0</v>
      </c>
      <c r="BR1201" s="2">
        <f t="shared" si="797"/>
        <v>0</v>
      </c>
      <c r="BS1201" s="2">
        <v>25000000</v>
      </c>
      <c r="BT1201" s="1">
        <v>101</v>
      </c>
      <c r="BU1201" s="1">
        <v>560</v>
      </c>
      <c r="BV1201" s="2">
        <v>285.80487804878049</v>
      </c>
      <c r="BW1201" s="1">
        <v>80</v>
      </c>
      <c r="BX1201" s="2">
        <v>234.2439024390244</v>
      </c>
      <c r="BY1201" s="1">
        <v>325</v>
      </c>
      <c r="BZ1201" s="1">
        <v>133</v>
      </c>
      <c r="CA1201" s="2">
        <v>164.34146341463415</v>
      </c>
      <c r="CB1201" s="2">
        <v>1188.5365853658536</v>
      </c>
      <c r="CC1201" s="1">
        <v>206</v>
      </c>
      <c r="CD1201" s="1">
        <v>23</v>
      </c>
      <c r="CE1201" s="2">
        <v>0.85099999999999998</v>
      </c>
      <c r="CF1201" s="2">
        <v>87.753699999999995</v>
      </c>
      <c r="CG1201" s="2">
        <v>103.2546</v>
      </c>
      <c r="CH1201" s="2">
        <v>5.4950000000000001</v>
      </c>
      <c r="CI1201" s="2">
        <v>58.627499999999998</v>
      </c>
      <c r="CJ1201" s="2">
        <v>4.8639999999999999</v>
      </c>
      <c r="CK1201" s="9">
        <v>6829</v>
      </c>
      <c r="CL1201" s="18">
        <v>1</v>
      </c>
      <c r="CM1201" s="18">
        <v>2</v>
      </c>
      <c r="CN1201" s="18">
        <v>115</v>
      </c>
      <c r="CO1201" s="18">
        <v>115</v>
      </c>
      <c r="CP1201" s="18">
        <v>115</v>
      </c>
      <c r="CQ1201" s="18">
        <v>80</v>
      </c>
      <c r="CR1201" s="18">
        <v>232</v>
      </c>
      <c r="CS1201" s="18">
        <v>313</v>
      </c>
      <c r="CT1201" s="18">
        <v>148</v>
      </c>
      <c r="CU1201" s="18">
        <v>165</v>
      </c>
      <c r="CV1201" s="18">
        <v>1194</v>
      </c>
      <c r="CW1201" s="18">
        <v>202</v>
      </c>
      <c r="CX1201" s="18">
        <v>26</v>
      </c>
      <c r="CY1201" s="18">
        <v>0.85099999999999998</v>
      </c>
      <c r="CZ1201" s="18">
        <v>87.753699999999995</v>
      </c>
      <c r="DA1201" s="18">
        <v>103.2546</v>
      </c>
      <c r="DB1201" s="18">
        <v>5.4950000000000001</v>
      </c>
      <c r="DC1201" s="18">
        <v>58.627499999999998</v>
      </c>
      <c r="DD1201" s="18">
        <v>4.8639999999999999</v>
      </c>
      <c r="DE1201" s="18">
        <v>6829</v>
      </c>
      <c r="DF1201" s="21">
        <v>0</v>
      </c>
      <c r="DG1201" s="21">
        <v>0</v>
      </c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20" t="s">
        <v>57</v>
      </c>
    </row>
    <row r="1202" spans="1:130">
      <c r="A1202" s="5">
        <v>1202</v>
      </c>
      <c r="B1202" s="1">
        <v>14</v>
      </c>
      <c r="C1202" s="9">
        <v>312810</v>
      </c>
      <c r="D1202" s="9">
        <v>7873954</v>
      </c>
      <c r="E1202" s="22">
        <v>-40.780999999999999</v>
      </c>
      <c r="F1202" s="22">
        <v>-19.2197</v>
      </c>
      <c r="G1202" s="6">
        <v>0</v>
      </c>
      <c r="H1202" s="2">
        <f t="shared" si="756"/>
        <v>0</v>
      </c>
      <c r="I1202" s="2">
        <f t="shared" si="757"/>
        <v>0</v>
      </c>
      <c r="J1202" s="6">
        <v>0</v>
      </c>
      <c r="K1202" s="2">
        <f t="shared" si="758"/>
        <v>0</v>
      </c>
      <c r="L1202" s="2">
        <f t="shared" si="759"/>
        <v>0</v>
      </c>
      <c r="M1202" s="6">
        <v>5796985.78192</v>
      </c>
      <c r="N1202" s="2">
        <f t="shared" si="760"/>
        <v>5.7969857819200001</v>
      </c>
      <c r="O1202" s="2">
        <f t="shared" si="761"/>
        <v>23.187943127680001</v>
      </c>
      <c r="P1202" s="6">
        <v>15365.4207979</v>
      </c>
      <c r="Q1202" s="2">
        <f t="shared" si="762"/>
        <v>1.5365420797900001E-2</v>
      </c>
      <c r="R1202" s="2">
        <f t="shared" si="763"/>
        <v>6.1461683191599996E-2</v>
      </c>
      <c r="S1202" s="6">
        <v>6440473.8486400004</v>
      </c>
      <c r="T1202" s="2">
        <f t="shared" si="764"/>
        <v>6.4404738486400008</v>
      </c>
      <c r="U1202" s="2">
        <f t="shared" si="765"/>
        <v>25.761895394560003</v>
      </c>
      <c r="V1202" s="6">
        <v>0</v>
      </c>
      <c r="W1202" s="2">
        <f t="shared" si="766"/>
        <v>0</v>
      </c>
      <c r="X1202" s="2">
        <f t="shared" si="767"/>
        <v>0</v>
      </c>
      <c r="Y1202" s="6">
        <v>0</v>
      </c>
      <c r="Z1202" s="2">
        <f t="shared" si="768"/>
        <v>0</v>
      </c>
      <c r="AA1202" s="2">
        <f t="shared" si="769"/>
        <v>0</v>
      </c>
      <c r="AB1202" s="6">
        <v>0</v>
      </c>
      <c r="AC1202" s="2">
        <f t="shared" si="770"/>
        <v>0</v>
      </c>
      <c r="AD1202" s="2">
        <f t="shared" si="771"/>
        <v>0</v>
      </c>
      <c r="AE1202" s="6">
        <v>8362111.6042499999</v>
      </c>
      <c r="AF1202" s="2">
        <f t="shared" si="772"/>
        <v>8.3621116042499999</v>
      </c>
      <c r="AG1202" s="2">
        <f t="shared" si="773"/>
        <v>33.448446417</v>
      </c>
      <c r="AH1202" s="6">
        <v>0</v>
      </c>
      <c r="AI1202" s="2">
        <f t="shared" si="774"/>
        <v>0</v>
      </c>
      <c r="AJ1202" s="2">
        <f t="shared" si="775"/>
        <v>0</v>
      </c>
      <c r="AK1202" s="6">
        <v>0</v>
      </c>
      <c r="AL1202" s="2">
        <f t="shared" si="776"/>
        <v>0</v>
      </c>
      <c r="AM1202" s="2">
        <f t="shared" si="777"/>
        <v>0</v>
      </c>
      <c r="AN1202" s="6">
        <v>0</v>
      </c>
      <c r="AO1202" s="2">
        <f t="shared" si="778"/>
        <v>0</v>
      </c>
      <c r="AP1202" s="2">
        <f t="shared" si="779"/>
        <v>0</v>
      </c>
      <c r="AQ1202" s="6">
        <v>4385063.3443900002</v>
      </c>
      <c r="AR1202" s="2">
        <f t="shared" si="780"/>
        <v>4.3850633443899998</v>
      </c>
      <c r="AS1202" s="2">
        <f t="shared" si="781"/>
        <v>17.540253377559999</v>
      </c>
      <c r="AT1202" s="2">
        <v>25000000</v>
      </c>
      <c r="AU1202" s="2">
        <v>6595326.6720399996</v>
      </c>
      <c r="AV1202" s="2">
        <f t="shared" si="782"/>
        <v>6.5953266720399997</v>
      </c>
      <c r="AW1202" s="2">
        <f t="shared" si="783"/>
        <v>26.381306688159999</v>
      </c>
      <c r="AX1202" s="2">
        <v>0</v>
      </c>
      <c r="AY1202" s="2">
        <f t="shared" si="784"/>
        <v>0</v>
      </c>
      <c r="AZ1202" s="2">
        <f t="shared" si="785"/>
        <v>0</v>
      </c>
      <c r="BA1202" s="2">
        <v>18404673.328000002</v>
      </c>
      <c r="BB1202" s="2">
        <f t="shared" si="786"/>
        <v>18.404673328000001</v>
      </c>
      <c r="BC1202" s="2">
        <f t="shared" si="787"/>
        <v>73.618693312000005</v>
      </c>
      <c r="BD1202" s="2">
        <v>0</v>
      </c>
      <c r="BE1202" s="2">
        <f t="shared" si="788"/>
        <v>0</v>
      </c>
      <c r="BF1202" s="2">
        <f t="shared" si="789"/>
        <v>0</v>
      </c>
      <c r="BG1202" s="2">
        <v>25000000</v>
      </c>
      <c r="BH1202" s="2">
        <f t="shared" si="790"/>
        <v>25</v>
      </c>
      <c r="BI1202" s="2">
        <f t="shared" si="791"/>
        <v>100</v>
      </c>
      <c r="BJ1202" s="2">
        <v>0</v>
      </c>
      <c r="BK1202" s="2">
        <f t="shared" si="792"/>
        <v>0</v>
      </c>
      <c r="BL1202" s="2">
        <f t="shared" si="793"/>
        <v>0</v>
      </c>
      <c r="BM1202" s="2">
        <v>0</v>
      </c>
      <c r="BN1202" s="2">
        <f t="shared" si="794"/>
        <v>0</v>
      </c>
      <c r="BO1202" s="2">
        <f t="shared" si="795"/>
        <v>0</v>
      </c>
      <c r="BP1202" s="2">
        <v>0</v>
      </c>
      <c r="BQ1202" s="2">
        <f t="shared" si="796"/>
        <v>0</v>
      </c>
      <c r="BR1202" s="2">
        <f t="shared" si="797"/>
        <v>0</v>
      </c>
      <c r="BS1202" s="2">
        <v>25000000</v>
      </c>
      <c r="BT1202" s="1">
        <v>92</v>
      </c>
      <c r="BU1202" s="1">
        <v>573</v>
      </c>
      <c r="BV1202" s="2">
        <v>245.52083333333334</v>
      </c>
      <c r="BW1202" s="1">
        <v>80</v>
      </c>
      <c r="BX1202" s="2">
        <v>235.77777777777777</v>
      </c>
      <c r="BY1202" s="1">
        <v>324</v>
      </c>
      <c r="BZ1202" s="1">
        <v>134</v>
      </c>
      <c r="CA1202" s="2">
        <v>162</v>
      </c>
      <c r="CB1202" s="2">
        <v>1183.2222222222222</v>
      </c>
      <c r="CC1202" s="1">
        <v>205</v>
      </c>
      <c r="CD1202" s="1">
        <v>24</v>
      </c>
      <c r="CE1202" s="2">
        <v>0.85099999999999998</v>
      </c>
      <c r="CF1202" s="2">
        <v>87.753699999999995</v>
      </c>
      <c r="CG1202" s="2">
        <v>103.2546</v>
      </c>
      <c r="CH1202" s="2">
        <v>5.4950000000000001</v>
      </c>
      <c r="CI1202" s="2">
        <v>58.627499999999998</v>
      </c>
      <c r="CJ1202" s="2">
        <v>4.8639999999999999</v>
      </c>
      <c r="CK1202" s="9">
        <v>6829</v>
      </c>
      <c r="CL1202" s="18">
        <v>1</v>
      </c>
      <c r="CM1202" s="18">
        <v>5</v>
      </c>
      <c r="CN1202" s="18">
        <v>138</v>
      </c>
      <c r="CO1202" s="18">
        <v>138</v>
      </c>
      <c r="CP1202" s="18">
        <v>138</v>
      </c>
      <c r="CQ1202" s="18">
        <v>80</v>
      </c>
      <c r="CR1202" s="18">
        <v>243</v>
      </c>
      <c r="CS1202" s="18">
        <v>321</v>
      </c>
      <c r="CT1202" s="18">
        <v>161</v>
      </c>
      <c r="CU1202" s="18">
        <v>160</v>
      </c>
      <c r="CV1202" s="18">
        <v>1154</v>
      </c>
      <c r="CW1202" s="18">
        <v>197</v>
      </c>
      <c r="CX1202" s="18">
        <v>25</v>
      </c>
      <c r="CY1202" s="18">
        <v>0.85099999999999998</v>
      </c>
      <c r="CZ1202" s="18">
        <v>87.753699999999995</v>
      </c>
      <c r="DA1202" s="18">
        <v>103.2546</v>
      </c>
      <c r="DB1202" s="18">
        <v>5.4950000000000001</v>
      </c>
      <c r="DC1202" s="18">
        <v>58.627499999999998</v>
      </c>
      <c r="DD1202" s="18">
        <v>4.8639999999999999</v>
      </c>
      <c r="DE1202" s="18">
        <v>6829</v>
      </c>
      <c r="DF1202" s="1">
        <v>2</v>
      </c>
      <c r="DG1202" s="1">
        <v>4</v>
      </c>
      <c r="DH1202" s="1">
        <v>127</v>
      </c>
      <c r="DI1202" s="1">
        <v>169</v>
      </c>
      <c r="DJ1202" s="1">
        <v>148</v>
      </c>
      <c r="DK1202" s="1">
        <v>80</v>
      </c>
      <c r="DL1202" s="1">
        <v>236</v>
      </c>
      <c r="DM1202" s="1">
        <v>316</v>
      </c>
      <c r="DN1202" s="1">
        <v>151</v>
      </c>
      <c r="DO1202" s="1">
        <v>162</v>
      </c>
      <c r="DP1202" s="1">
        <v>1183</v>
      </c>
      <c r="DQ1202" s="1">
        <v>200</v>
      </c>
      <c r="DR1202" s="1">
        <v>25</v>
      </c>
      <c r="DS1202" s="1">
        <v>0.85099999999999998</v>
      </c>
      <c r="DT1202" s="1">
        <v>87.753699999999995</v>
      </c>
      <c r="DU1202" s="1">
        <v>103.2546</v>
      </c>
      <c r="DV1202" s="1">
        <v>5.4950000000000001</v>
      </c>
      <c r="DW1202" s="1">
        <v>58.627499999999998</v>
      </c>
      <c r="DX1202" s="1">
        <v>4.8639999999999999</v>
      </c>
      <c r="DY1202" s="1">
        <v>6829</v>
      </c>
      <c r="DZ1202" s="20" t="s">
        <v>57</v>
      </c>
    </row>
    <row r="1203" spans="1:130">
      <c r="A1203" s="5">
        <v>1203</v>
      </c>
      <c r="B1203" s="1">
        <v>14</v>
      </c>
      <c r="C1203" s="9">
        <v>317810</v>
      </c>
      <c r="D1203" s="9">
        <v>7873954</v>
      </c>
      <c r="E1203" s="22">
        <v>-40.733499999999999</v>
      </c>
      <c r="F1203" s="22">
        <v>-19.220099999999999</v>
      </c>
      <c r="G1203" s="6">
        <v>0</v>
      </c>
      <c r="H1203" s="2">
        <f t="shared" si="756"/>
        <v>0</v>
      </c>
      <c r="I1203" s="2">
        <f t="shared" si="757"/>
        <v>0</v>
      </c>
      <c r="J1203" s="6">
        <v>0</v>
      </c>
      <c r="K1203" s="2">
        <f t="shared" si="758"/>
        <v>0</v>
      </c>
      <c r="L1203" s="2">
        <f t="shared" si="759"/>
        <v>0</v>
      </c>
      <c r="M1203" s="6">
        <v>855470.45625399996</v>
      </c>
      <c r="N1203" s="2">
        <f t="shared" si="760"/>
        <v>0.85547045625399998</v>
      </c>
      <c r="O1203" s="2">
        <f t="shared" si="761"/>
        <v>3.4218818250160004</v>
      </c>
      <c r="P1203" s="6">
        <v>497818.88636499998</v>
      </c>
      <c r="Q1203" s="2">
        <f t="shared" si="762"/>
        <v>0.49781888636499999</v>
      </c>
      <c r="R1203" s="2">
        <f t="shared" si="763"/>
        <v>1.9912755454600002</v>
      </c>
      <c r="S1203" s="6">
        <v>4650360.8034300003</v>
      </c>
      <c r="T1203" s="2">
        <f t="shared" si="764"/>
        <v>4.6503608034299999</v>
      </c>
      <c r="U1203" s="2">
        <f t="shared" si="765"/>
        <v>18.60144321372</v>
      </c>
      <c r="V1203" s="6">
        <v>0</v>
      </c>
      <c r="W1203" s="2">
        <f t="shared" si="766"/>
        <v>0</v>
      </c>
      <c r="X1203" s="2">
        <f t="shared" si="767"/>
        <v>0</v>
      </c>
      <c r="Y1203" s="6">
        <v>0</v>
      </c>
      <c r="Z1203" s="2">
        <f t="shared" si="768"/>
        <v>0</v>
      </c>
      <c r="AA1203" s="2">
        <f t="shared" si="769"/>
        <v>0</v>
      </c>
      <c r="AB1203" s="6">
        <v>0</v>
      </c>
      <c r="AC1203" s="2">
        <f t="shared" si="770"/>
        <v>0</v>
      </c>
      <c r="AD1203" s="2">
        <f t="shared" si="771"/>
        <v>0</v>
      </c>
      <c r="AE1203" s="6">
        <v>14833170.4681</v>
      </c>
      <c r="AF1203" s="2">
        <f t="shared" si="772"/>
        <v>14.833170468100001</v>
      </c>
      <c r="AG1203" s="2">
        <f t="shared" si="773"/>
        <v>59.332681872400009</v>
      </c>
      <c r="AH1203" s="6">
        <v>0</v>
      </c>
      <c r="AI1203" s="2">
        <f t="shared" si="774"/>
        <v>0</v>
      </c>
      <c r="AJ1203" s="2">
        <f t="shared" si="775"/>
        <v>0</v>
      </c>
      <c r="AK1203" s="6">
        <v>0</v>
      </c>
      <c r="AL1203" s="2">
        <f t="shared" si="776"/>
        <v>0</v>
      </c>
      <c r="AM1203" s="2">
        <f t="shared" si="777"/>
        <v>0</v>
      </c>
      <c r="AN1203" s="6">
        <v>61650.619488800003</v>
      </c>
      <c r="AO1203" s="2">
        <f t="shared" si="778"/>
        <v>6.1650619488800004E-2</v>
      </c>
      <c r="AP1203" s="2">
        <f t="shared" si="779"/>
        <v>0.24660247795520002</v>
      </c>
      <c r="AQ1203" s="6">
        <v>4101528.7664100002</v>
      </c>
      <c r="AR1203" s="2">
        <f t="shared" si="780"/>
        <v>4.1015287664100004</v>
      </c>
      <c r="AS1203" s="2">
        <f t="shared" si="781"/>
        <v>16.406115065640002</v>
      </c>
      <c r="AT1203" s="2">
        <v>25000000</v>
      </c>
      <c r="AU1203" s="2">
        <v>0</v>
      </c>
      <c r="AV1203" s="2">
        <f t="shared" si="782"/>
        <v>0</v>
      </c>
      <c r="AW1203" s="2">
        <f t="shared" si="783"/>
        <v>0</v>
      </c>
      <c r="AX1203" s="2">
        <v>0</v>
      </c>
      <c r="AY1203" s="2">
        <f t="shared" si="784"/>
        <v>0</v>
      </c>
      <c r="AZ1203" s="2">
        <f t="shared" si="785"/>
        <v>0</v>
      </c>
      <c r="BA1203" s="2">
        <v>25000000</v>
      </c>
      <c r="BB1203" s="2">
        <f t="shared" si="786"/>
        <v>25</v>
      </c>
      <c r="BC1203" s="2">
        <f t="shared" si="787"/>
        <v>100</v>
      </c>
      <c r="BD1203" s="2">
        <v>0</v>
      </c>
      <c r="BE1203" s="2">
        <f t="shared" si="788"/>
        <v>0</v>
      </c>
      <c r="BF1203" s="2">
        <f t="shared" si="789"/>
        <v>0</v>
      </c>
      <c r="BG1203" s="2">
        <v>25000000</v>
      </c>
      <c r="BH1203" s="2">
        <f t="shared" si="790"/>
        <v>25</v>
      </c>
      <c r="BI1203" s="2">
        <f t="shared" si="791"/>
        <v>100</v>
      </c>
      <c r="BJ1203" s="2">
        <v>0</v>
      </c>
      <c r="BK1203" s="2">
        <f t="shared" si="792"/>
        <v>0</v>
      </c>
      <c r="BL1203" s="2">
        <f t="shared" si="793"/>
        <v>0</v>
      </c>
      <c r="BM1203" s="2">
        <v>0</v>
      </c>
      <c r="BN1203" s="2">
        <f t="shared" si="794"/>
        <v>0</v>
      </c>
      <c r="BO1203" s="2">
        <f t="shared" si="795"/>
        <v>0</v>
      </c>
      <c r="BP1203" s="2">
        <v>0</v>
      </c>
      <c r="BQ1203" s="2">
        <f t="shared" si="796"/>
        <v>0</v>
      </c>
      <c r="BR1203" s="2">
        <f t="shared" si="797"/>
        <v>0</v>
      </c>
      <c r="BS1203" s="2">
        <v>25000000</v>
      </c>
      <c r="BT1203" s="1">
        <v>90</v>
      </c>
      <c r="BU1203" s="1">
        <v>297</v>
      </c>
      <c r="BV1203" s="2">
        <v>141.08333333333334</v>
      </c>
      <c r="BW1203" s="1">
        <v>80</v>
      </c>
      <c r="BX1203" s="2">
        <v>242.09302325581396</v>
      </c>
      <c r="BY1203" s="1">
        <v>323</v>
      </c>
      <c r="BZ1203" s="1">
        <v>151</v>
      </c>
      <c r="CA1203" s="2">
        <v>159.97674418604652</v>
      </c>
      <c r="CB1203" s="2">
        <v>1159.7441860465117</v>
      </c>
      <c r="CC1203" s="1">
        <v>200</v>
      </c>
      <c r="CD1203" s="1">
        <v>25</v>
      </c>
      <c r="CE1203" s="2">
        <v>0.85099999999999998</v>
      </c>
      <c r="CF1203" s="2">
        <v>87.753699999999995</v>
      </c>
      <c r="CG1203" s="2">
        <v>103.2546</v>
      </c>
      <c r="CH1203" s="2">
        <v>5.4950000000000001</v>
      </c>
      <c r="CI1203" s="2">
        <v>58.627499999999998</v>
      </c>
      <c r="CJ1203" s="2">
        <v>4.8639999999999999</v>
      </c>
      <c r="CK1203" s="9">
        <v>6829</v>
      </c>
      <c r="CL1203" s="8">
        <v>0</v>
      </c>
      <c r="CM1203" s="8">
        <v>0</v>
      </c>
      <c r="CN1203" s="18"/>
      <c r="CO1203" s="18"/>
      <c r="CP1203" s="18"/>
      <c r="CQ1203" s="18"/>
      <c r="CR1203" s="18"/>
      <c r="CS1203" s="18"/>
      <c r="CT1203" s="18"/>
      <c r="CU1203" s="18"/>
      <c r="CV1203" s="18"/>
      <c r="CW1203" s="18"/>
      <c r="CX1203" s="18"/>
      <c r="CY1203" s="18"/>
      <c r="CZ1203" s="18"/>
      <c r="DA1203" s="18"/>
      <c r="DB1203" s="18"/>
      <c r="DC1203" s="18"/>
      <c r="DD1203" s="18"/>
      <c r="DE1203" s="18"/>
      <c r="DF1203" s="1">
        <v>3</v>
      </c>
      <c r="DG1203" s="1">
        <v>6</v>
      </c>
      <c r="DH1203" s="1">
        <v>99</v>
      </c>
      <c r="DI1203" s="1">
        <v>142</v>
      </c>
      <c r="DJ1203" s="1">
        <v>120</v>
      </c>
      <c r="DK1203" s="1">
        <v>80</v>
      </c>
      <c r="DL1203" s="1">
        <v>243.33333333333334</v>
      </c>
      <c r="DM1203" s="1">
        <v>322</v>
      </c>
      <c r="DN1203" s="1">
        <v>161</v>
      </c>
      <c r="DO1203" s="1">
        <v>160.33333333333334</v>
      </c>
      <c r="DP1203" s="1">
        <v>1155.3333333333333</v>
      </c>
      <c r="DQ1203" s="1">
        <v>197</v>
      </c>
      <c r="DR1203" s="1">
        <v>25</v>
      </c>
      <c r="DS1203" s="1">
        <v>0.85099999999999998</v>
      </c>
      <c r="DT1203" s="1">
        <v>87.753699999999995</v>
      </c>
      <c r="DU1203" s="1">
        <v>103.2546</v>
      </c>
      <c r="DV1203" s="1">
        <v>5.4950000000000001</v>
      </c>
      <c r="DW1203" s="1">
        <v>58.627499999999998</v>
      </c>
      <c r="DX1203" s="1">
        <v>4.8639999999999999</v>
      </c>
      <c r="DY1203" s="1">
        <v>6829</v>
      </c>
      <c r="DZ1203" s="20" t="s">
        <v>57</v>
      </c>
    </row>
    <row r="1204" spans="1:130">
      <c r="A1204" s="5">
        <v>1204</v>
      </c>
      <c r="B1204" s="1">
        <v>14</v>
      </c>
      <c r="C1204" s="9">
        <v>322810</v>
      </c>
      <c r="D1204" s="9">
        <v>7873954</v>
      </c>
      <c r="E1204" s="22">
        <v>-40.685899999999997</v>
      </c>
      <c r="F1204" s="22">
        <v>-19.220600000000001</v>
      </c>
      <c r="G1204" s="6">
        <v>0</v>
      </c>
      <c r="H1204" s="2">
        <f t="shared" si="756"/>
        <v>0</v>
      </c>
      <c r="I1204" s="2">
        <f t="shared" si="757"/>
        <v>0</v>
      </c>
      <c r="J1204" s="6">
        <v>0</v>
      </c>
      <c r="K1204" s="2">
        <f t="shared" si="758"/>
        <v>0</v>
      </c>
      <c r="L1204" s="2">
        <f t="shared" si="759"/>
        <v>0</v>
      </c>
      <c r="M1204" s="6">
        <v>515040.89538900001</v>
      </c>
      <c r="N1204" s="2">
        <f t="shared" si="760"/>
        <v>0.515040895389</v>
      </c>
      <c r="O1204" s="2">
        <f t="shared" si="761"/>
        <v>2.060163581556</v>
      </c>
      <c r="P1204" s="6">
        <v>159647.14539399999</v>
      </c>
      <c r="Q1204" s="2">
        <f t="shared" si="762"/>
        <v>0.15964714539399999</v>
      </c>
      <c r="R1204" s="2">
        <f t="shared" si="763"/>
        <v>0.63858858157599996</v>
      </c>
      <c r="S1204" s="6">
        <v>3612503.7824400002</v>
      </c>
      <c r="T1204" s="2">
        <f t="shared" si="764"/>
        <v>3.6125037824400001</v>
      </c>
      <c r="U1204" s="2">
        <f t="shared" si="765"/>
        <v>14.450015129760002</v>
      </c>
      <c r="V1204" s="6">
        <v>31050.2534934</v>
      </c>
      <c r="W1204" s="2">
        <f t="shared" si="766"/>
        <v>3.1050253493400001E-2</v>
      </c>
      <c r="X1204" s="2">
        <f t="shared" si="767"/>
        <v>0.12420101397359999</v>
      </c>
      <c r="Y1204" s="6">
        <v>0</v>
      </c>
      <c r="Z1204" s="2">
        <f t="shared" si="768"/>
        <v>0</v>
      </c>
      <c r="AA1204" s="2">
        <f t="shared" si="769"/>
        <v>0</v>
      </c>
      <c r="AB1204" s="6">
        <v>0</v>
      </c>
      <c r="AC1204" s="2">
        <f t="shared" si="770"/>
        <v>0</v>
      </c>
      <c r="AD1204" s="2">
        <f t="shared" si="771"/>
        <v>0</v>
      </c>
      <c r="AE1204" s="6">
        <v>16189008.934900001</v>
      </c>
      <c r="AF1204" s="2">
        <f t="shared" si="772"/>
        <v>16.189008934900002</v>
      </c>
      <c r="AG1204" s="2">
        <f t="shared" si="773"/>
        <v>64.756035739600009</v>
      </c>
      <c r="AH1204" s="6">
        <v>0</v>
      </c>
      <c r="AI1204" s="2">
        <f t="shared" si="774"/>
        <v>0</v>
      </c>
      <c r="AJ1204" s="2">
        <f t="shared" si="775"/>
        <v>0</v>
      </c>
      <c r="AK1204" s="6">
        <v>0</v>
      </c>
      <c r="AL1204" s="2">
        <f t="shared" si="776"/>
        <v>0</v>
      </c>
      <c r="AM1204" s="2">
        <f t="shared" si="777"/>
        <v>0</v>
      </c>
      <c r="AN1204" s="6">
        <v>26100.245994299999</v>
      </c>
      <c r="AO1204" s="2">
        <f t="shared" si="778"/>
        <v>2.6100245994300001E-2</v>
      </c>
      <c r="AP1204" s="2">
        <f t="shared" si="779"/>
        <v>0.1044009839772</v>
      </c>
      <c r="AQ1204" s="6">
        <v>4466648.7424299996</v>
      </c>
      <c r="AR1204" s="2">
        <f t="shared" si="780"/>
        <v>4.4666487424299994</v>
      </c>
      <c r="AS1204" s="2">
        <f t="shared" si="781"/>
        <v>17.866594969719998</v>
      </c>
      <c r="AT1204" s="2">
        <v>25000000</v>
      </c>
      <c r="AU1204" s="2">
        <v>0</v>
      </c>
      <c r="AV1204" s="2">
        <f t="shared" si="782"/>
        <v>0</v>
      </c>
      <c r="AW1204" s="2">
        <f t="shared" si="783"/>
        <v>0</v>
      </c>
      <c r="AX1204" s="2">
        <v>0</v>
      </c>
      <c r="AY1204" s="2">
        <f t="shared" si="784"/>
        <v>0</v>
      </c>
      <c r="AZ1204" s="2">
        <f t="shared" si="785"/>
        <v>0</v>
      </c>
      <c r="BA1204" s="2">
        <v>25000000</v>
      </c>
      <c r="BB1204" s="2">
        <f t="shared" si="786"/>
        <v>25</v>
      </c>
      <c r="BC1204" s="2">
        <f t="shared" si="787"/>
        <v>100</v>
      </c>
      <c r="BD1204" s="2">
        <v>0</v>
      </c>
      <c r="BE1204" s="2">
        <f t="shared" si="788"/>
        <v>0</v>
      </c>
      <c r="BF1204" s="2">
        <f t="shared" si="789"/>
        <v>0</v>
      </c>
      <c r="BG1204" s="2">
        <v>25000000</v>
      </c>
      <c r="BH1204" s="2">
        <f t="shared" si="790"/>
        <v>25</v>
      </c>
      <c r="BI1204" s="2">
        <f t="shared" si="791"/>
        <v>100</v>
      </c>
      <c r="BJ1204" s="2">
        <v>0</v>
      </c>
      <c r="BK1204" s="2">
        <f t="shared" si="792"/>
        <v>0</v>
      </c>
      <c r="BL1204" s="2">
        <f t="shared" si="793"/>
        <v>0</v>
      </c>
      <c r="BM1204" s="2">
        <v>0</v>
      </c>
      <c r="BN1204" s="2">
        <f t="shared" si="794"/>
        <v>0</v>
      </c>
      <c r="BO1204" s="2">
        <f t="shared" si="795"/>
        <v>0</v>
      </c>
      <c r="BP1204" s="2">
        <v>0</v>
      </c>
      <c r="BQ1204" s="2">
        <f t="shared" si="796"/>
        <v>0</v>
      </c>
      <c r="BR1204" s="2">
        <f t="shared" si="797"/>
        <v>0</v>
      </c>
      <c r="BS1204" s="2">
        <v>25000000</v>
      </c>
      <c r="BT1204" s="1">
        <v>94</v>
      </c>
      <c r="BU1204" s="1">
        <v>283</v>
      </c>
      <c r="BV1204" s="2">
        <v>171.5</v>
      </c>
      <c r="BW1204" s="1">
        <v>80</v>
      </c>
      <c r="BX1204" s="2">
        <v>240.22916666666666</v>
      </c>
      <c r="BY1204" s="1">
        <v>323</v>
      </c>
      <c r="BZ1204" s="1">
        <v>152</v>
      </c>
      <c r="CA1204" s="2">
        <v>158.27083333333334</v>
      </c>
      <c r="CB1204" s="2">
        <v>1166.9791666666667</v>
      </c>
      <c r="CC1204" s="1">
        <v>198</v>
      </c>
      <c r="CD1204" s="1">
        <v>25</v>
      </c>
      <c r="CE1204" s="2">
        <v>0.85099999999999998</v>
      </c>
      <c r="CF1204" s="2">
        <v>87.753699999999995</v>
      </c>
      <c r="CG1204" s="2">
        <v>103.2546</v>
      </c>
      <c r="CH1204" s="2">
        <v>5.4950000000000001</v>
      </c>
      <c r="CI1204" s="2">
        <v>58.627499999999998</v>
      </c>
      <c r="CJ1204" s="2">
        <v>4.8639999999999999</v>
      </c>
      <c r="CK1204" s="9">
        <v>6829</v>
      </c>
      <c r="CL1204" s="8">
        <v>0</v>
      </c>
      <c r="CM1204" s="8">
        <v>0</v>
      </c>
      <c r="CN1204" s="18"/>
      <c r="CO1204" s="18"/>
      <c r="CP1204" s="18"/>
      <c r="CQ1204" s="18"/>
      <c r="CR1204" s="18"/>
      <c r="CS1204" s="18"/>
      <c r="CT1204" s="18"/>
      <c r="CU1204" s="18"/>
      <c r="CV1204" s="18"/>
      <c r="CW1204" s="18"/>
      <c r="CX1204" s="18"/>
      <c r="CY1204" s="18"/>
      <c r="CZ1204" s="18"/>
      <c r="DA1204" s="18"/>
      <c r="DB1204" s="18"/>
      <c r="DC1204" s="18"/>
      <c r="DD1204" s="18"/>
      <c r="DE1204" s="18"/>
      <c r="DF1204" s="1">
        <v>2</v>
      </c>
      <c r="DG1204" s="1">
        <v>8</v>
      </c>
      <c r="DH1204" s="1">
        <v>112</v>
      </c>
      <c r="DI1204" s="1">
        <v>121</v>
      </c>
      <c r="DJ1204" s="1">
        <v>116.5</v>
      </c>
      <c r="DK1204" s="1">
        <v>80</v>
      </c>
      <c r="DL1204" s="1">
        <v>242</v>
      </c>
      <c r="DM1204" s="1">
        <v>321</v>
      </c>
      <c r="DN1204" s="1">
        <v>161</v>
      </c>
      <c r="DO1204" s="1">
        <v>158</v>
      </c>
      <c r="DP1204" s="1">
        <v>1161.5</v>
      </c>
      <c r="DQ1204" s="1">
        <v>196</v>
      </c>
      <c r="DR1204" s="1">
        <v>26</v>
      </c>
      <c r="DS1204" s="1">
        <v>0.85099999999999998</v>
      </c>
      <c r="DT1204" s="1">
        <v>87.753699999999995</v>
      </c>
      <c r="DU1204" s="1">
        <v>103.2546</v>
      </c>
      <c r="DV1204" s="1">
        <v>5.4950000000000001</v>
      </c>
      <c r="DW1204" s="1">
        <v>58.627499999999998</v>
      </c>
      <c r="DX1204" s="1">
        <v>4.8639999999999999</v>
      </c>
      <c r="DY1204" s="1">
        <v>6829</v>
      </c>
      <c r="DZ1204" s="20" t="s">
        <v>57</v>
      </c>
    </row>
    <row r="1205" spans="1:130">
      <c r="A1205" s="5">
        <v>1205</v>
      </c>
      <c r="B1205" s="1">
        <v>14</v>
      </c>
      <c r="C1205" s="9">
        <v>327810</v>
      </c>
      <c r="D1205" s="9">
        <v>7873954</v>
      </c>
      <c r="E1205" s="22">
        <v>-40.638399999999997</v>
      </c>
      <c r="F1205" s="22">
        <v>-19.221</v>
      </c>
      <c r="G1205" s="6">
        <v>0</v>
      </c>
      <c r="H1205" s="2">
        <f t="shared" si="756"/>
        <v>0</v>
      </c>
      <c r="I1205" s="2">
        <f t="shared" si="757"/>
        <v>0</v>
      </c>
      <c r="J1205" s="6">
        <v>0</v>
      </c>
      <c r="K1205" s="2">
        <f t="shared" si="758"/>
        <v>0</v>
      </c>
      <c r="L1205" s="2">
        <f t="shared" si="759"/>
        <v>0</v>
      </c>
      <c r="M1205" s="6">
        <v>507364.110621</v>
      </c>
      <c r="N1205" s="2">
        <f t="shared" si="760"/>
        <v>0.50736411062099995</v>
      </c>
      <c r="O1205" s="2">
        <f t="shared" si="761"/>
        <v>2.0294564424840003</v>
      </c>
      <c r="P1205" s="6">
        <v>254373.197976</v>
      </c>
      <c r="Q1205" s="2">
        <f t="shared" si="762"/>
        <v>0.254373197976</v>
      </c>
      <c r="R1205" s="2">
        <f t="shared" si="763"/>
        <v>1.017492791904</v>
      </c>
      <c r="S1205" s="6">
        <v>5823954.4162699999</v>
      </c>
      <c r="T1205" s="2">
        <f t="shared" si="764"/>
        <v>5.8239544162700003</v>
      </c>
      <c r="U1205" s="2">
        <f t="shared" si="765"/>
        <v>23.295817665079998</v>
      </c>
      <c r="V1205" s="6">
        <v>0</v>
      </c>
      <c r="W1205" s="2">
        <f t="shared" si="766"/>
        <v>0</v>
      </c>
      <c r="X1205" s="2">
        <f t="shared" si="767"/>
        <v>0</v>
      </c>
      <c r="Y1205" s="6">
        <v>0</v>
      </c>
      <c r="Z1205" s="2">
        <f t="shared" si="768"/>
        <v>0</v>
      </c>
      <c r="AA1205" s="2">
        <f t="shared" si="769"/>
        <v>0</v>
      </c>
      <c r="AB1205" s="6">
        <v>0</v>
      </c>
      <c r="AC1205" s="2">
        <f t="shared" si="770"/>
        <v>0</v>
      </c>
      <c r="AD1205" s="2">
        <f t="shared" si="771"/>
        <v>0</v>
      </c>
      <c r="AE1205" s="6">
        <v>15388511.7148</v>
      </c>
      <c r="AF1205" s="2">
        <f t="shared" si="772"/>
        <v>15.3885117148</v>
      </c>
      <c r="AG1205" s="2">
        <f t="shared" si="773"/>
        <v>61.554046859199993</v>
      </c>
      <c r="AH1205" s="6">
        <v>0</v>
      </c>
      <c r="AI1205" s="2">
        <f t="shared" si="774"/>
        <v>0</v>
      </c>
      <c r="AJ1205" s="2">
        <f t="shared" si="775"/>
        <v>0</v>
      </c>
      <c r="AK1205" s="6">
        <v>0</v>
      </c>
      <c r="AL1205" s="2">
        <f t="shared" si="776"/>
        <v>0</v>
      </c>
      <c r="AM1205" s="2">
        <f t="shared" si="777"/>
        <v>0</v>
      </c>
      <c r="AN1205" s="6">
        <v>5399.93850002</v>
      </c>
      <c r="AO1205" s="2">
        <f t="shared" si="778"/>
        <v>5.3999385000200002E-3</v>
      </c>
      <c r="AP1205" s="2">
        <f t="shared" si="779"/>
        <v>2.1599754000079997E-2</v>
      </c>
      <c r="AQ1205" s="6">
        <v>3020396.6217999998</v>
      </c>
      <c r="AR1205" s="2">
        <f t="shared" si="780"/>
        <v>3.0203966217999998</v>
      </c>
      <c r="AS1205" s="2">
        <f t="shared" si="781"/>
        <v>12.081586487199999</v>
      </c>
      <c r="AT1205" s="2">
        <v>25000000</v>
      </c>
      <c r="AU1205" s="2">
        <v>0</v>
      </c>
      <c r="AV1205" s="2">
        <f t="shared" si="782"/>
        <v>0</v>
      </c>
      <c r="AW1205" s="2">
        <f t="shared" si="783"/>
        <v>0</v>
      </c>
      <c r="AX1205" s="2">
        <v>0</v>
      </c>
      <c r="AY1205" s="2">
        <f t="shared" si="784"/>
        <v>0</v>
      </c>
      <c r="AZ1205" s="2">
        <f t="shared" si="785"/>
        <v>0</v>
      </c>
      <c r="BA1205" s="2">
        <v>25000000</v>
      </c>
      <c r="BB1205" s="2">
        <f t="shared" si="786"/>
        <v>25</v>
      </c>
      <c r="BC1205" s="2">
        <f t="shared" si="787"/>
        <v>100</v>
      </c>
      <c r="BD1205" s="2">
        <v>0</v>
      </c>
      <c r="BE1205" s="2">
        <f t="shared" si="788"/>
        <v>0</v>
      </c>
      <c r="BF1205" s="2">
        <f t="shared" si="789"/>
        <v>0</v>
      </c>
      <c r="BG1205" s="2">
        <v>25000000</v>
      </c>
      <c r="BH1205" s="2">
        <f t="shared" si="790"/>
        <v>25</v>
      </c>
      <c r="BI1205" s="2">
        <f t="shared" si="791"/>
        <v>100</v>
      </c>
      <c r="BJ1205" s="2">
        <v>0</v>
      </c>
      <c r="BK1205" s="2">
        <f t="shared" si="792"/>
        <v>0</v>
      </c>
      <c r="BL1205" s="2">
        <f t="shared" si="793"/>
        <v>0</v>
      </c>
      <c r="BM1205" s="2">
        <v>0</v>
      </c>
      <c r="BN1205" s="2">
        <f t="shared" si="794"/>
        <v>0</v>
      </c>
      <c r="BO1205" s="2">
        <f t="shared" si="795"/>
        <v>0</v>
      </c>
      <c r="BP1205" s="2">
        <v>0</v>
      </c>
      <c r="BQ1205" s="2">
        <f t="shared" si="796"/>
        <v>0</v>
      </c>
      <c r="BR1205" s="2">
        <f t="shared" si="797"/>
        <v>0</v>
      </c>
      <c r="BS1205" s="2">
        <v>25000000</v>
      </c>
      <c r="BT1205" s="1">
        <v>154</v>
      </c>
      <c r="BU1205" s="1">
        <v>443</v>
      </c>
      <c r="BV1205" s="2">
        <v>231.95238095238096</v>
      </c>
      <c r="BW1205" s="1">
        <v>80.5</v>
      </c>
      <c r="BX1205" s="2">
        <v>236.05</v>
      </c>
      <c r="BY1205" s="1">
        <v>318</v>
      </c>
      <c r="BZ1205" s="1">
        <v>143</v>
      </c>
      <c r="CA1205" s="2">
        <v>156.875</v>
      </c>
      <c r="CB1205" s="2">
        <v>1182.625</v>
      </c>
      <c r="CC1205" s="1">
        <v>200</v>
      </c>
      <c r="CD1205" s="1">
        <v>27</v>
      </c>
      <c r="CE1205" s="2">
        <v>0.85099999999999998</v>
      </c>
      <c r="CF1205" s="2">
        <v>87.753699999999995</v>
      </c>
      <c r="CG1205" s="2">
        <v>103.2546</v>
      </c>
      <c r="CH1205" s="2">
        <v>5.4950000000000001</v>
      </c>
      <c r="CI1205" s="2">
        <v>58.627499999999998</v>
      </c>
      <c r="CJ1205" s="2">
        <v>4.8639999999999999</v>
      </c>
      <c r="CK1205" s="9">
        <v>6829</v>
      </c>
      <c r="CL1205" s="18">
        <v>1</v>
      </c>
      <c r="CM1205" s="18">
        <v>2</v>
      </c>
      <c r="CN1205" s="18">
        <v>173</v>
      </c>
      <c r="CO1205" s="18">
        <v>173</v>
      </c>
      <c r="CP1205" s="18">
        <v>173</v>
      </c>
      <c r="CQ1205" s="18">
        <v>80</v>
      </c>
      <c r="CR1205" s="18">
        <v>237</v>
      </c>
      <c r="CS1205" s="18">
        <v>314</v>
      </c>
      <c r="CT1205" s="18">
        <v>158</v>
      </c>
      <c r="CU1205" s="18">
        <v>156</v>
      </c>
      <c r="CV1205" s="18">
        <v>1176</v>
      </c>
      <c r="CW1205" s="18">
        <v>195</v>
      </c>
      <c r="CX1205" s="18">
        <v>28</v>
      </c>
      <c r="CY1205" s="18">
        <v>0.85099999999999998</v>
      </c>
      <c r="CZ1205" s="18">
        <v>87.753699999999995</v>
      </c>
      <c r="DA1205" s="18">
        <v>103.2546</v>
      </c>
      <c r="DB1205" s="18">
        <v>5.4950000000000001</v>
      </c>
      <c r="DC1205" s="18">
        <v>58.627499999999998</v>
      </c>
      <c r="DD1205" s="18">
        <v>4.8639999999999999</v>
      </c>
      <c r="DE1205" s="18">
        <v>6829</v>
      </c>
      <c r="DF1205" s="1">
        <v>3</v>
      </c>
      <c r="DG1205" s="1">
        <v>9</v>
      </c>
      <c r="DH1205" s="1">
        <v>140</v>
      </c>
      <c r="DI1205" s="1">
        <v>220</v>
      </c>
      <c r="DJ1205" s="1">
        <v>187.66666666666666</v>
      </c>
      <c r="DK1205" s="1">
        <v>80</v>
      </c>
      <c r="DL1205" s="1">
        <v>236</v>
      </c>
      <c r="DM1205" s="1">
        <v>315</v>
      </c>
      <c r="DN1205" s="1">
        <v>156</v>
      </c>
      <c r="DO1205" s="1">
        <v>156.66666666666666</v>
      </c>
      <c r="DP1205" s="1">
        <v>1183</v>
      </c>
      <c r="DQ1205" s="1">
        <v>197</v>
      </c>
      <c r="DR1205" s="1">
        <v>27</v>
      </c>
      <c r="DS1205" s="1">
        <v>0.85099999999999998</v>
      </c>
      <c r="DT1205" s="1">
        <v>87.753699999999995</v>
      </c>
      <c r="DU1205" s="1">
        <v>103.2546</v>
      </c>
      <c r="DV1205" s="1">
        <v>5.4950000000000001</v>
      </c>
      <c r="DW1205" s="1">
        <v>58.627499999999998</v>
      </c>
      <c r="DX1205" s="1">
        <v>4.8639999999999999</v>
      </c>
      <c r="DY1205" s="1">
        <v>6829</v>
      </c>
      <c r="DZ1205" s="20" t="s">
        <v>57</v>
      </c>
    </row>
    <row r="1206" spans="1:130">
      <c r="A1206" s="5">
        <v>1206</v>
      </c>
      <c r="B1206" s="1">
        <v>14</v>
      </c>
      <c r="C1206" s="9">
        <v>332810</v>
      </c>
      <c r="D1206" s="9">
        <v>7873954</v>
      </c>
      <c r="E1206" s="22">
        <v>-40.590800000000002</v>
      </c>
      <c r="F1206" s="22">
        <v>-19.221399999999999</v>
      </c>
      <c r="G1206" s="6">
        <v>0</v>
      </c>
      <c r="H1206" s="2">
        <f t="shared" si="756"/>
        <v>0</v>
      </c>
      <c r="I1206" s="2">
        <f t="shared" si="757"/>
        <v>0</v>
      </c>
      <c r="J1206" s="6">
        <v>333896.77049299999</v>
      </c>
      <c r="K1206" s="2">
        <f t="shared" si="758"/>
        <v>0.33389677049299998</v>
      </c>
      <c r="L1206" s="2">
        <f t="shared" si="759"/>
        <v>1.3355870819719999</v>
      </c>
      <c r="M1206" s="6">
        <v>1708565.0043500001</v>
      </c>
      <c r="N1206" s="2">
        <f t="shared" si="760"/>
        <v>1.70856500435</v>
      </c>
      <c r="O1206" s="2">
        <f t="shared" si="761"/>
        <v>6.8342600174000001</v>
      </c>
      <c r="P1206" s="6">
        <v>310046.87999500002</v>
      </c>
      <c r="Q1206" s="2">
        <f t="shared" si="762"/>
        <v>0.31004687999500002</v>
      </c>
      <c r="R1206" s="2">
        <f t="shared" si="763"/>
        <v>1.2401875199800001</v>
      </c>
      <c r="S1206" s="6">
        <v>3252457.08018</v>
      </c>
      <c r="T1206" s="2">
        <f t="shared" si="764"/>
        <v>3.2524570801800001</v>
      </c>
      <c r="U1206" s="2">
        <f t="shared" si="765"/>
        <v>13.009828320719999</v>
      </c>
      <c r="V1206" s="6">
        <v>0</v>
      </c>
      <c r="W1206" s="2">
        <f t="shared" si="766"/>
        <v>0</v>
      </c>
      <c r="X1206" s="2">
        <f t="shared" si="767"/>
        <v>0</v>
      </c>
      <c r="Y1206" s="6">
        <v>0</v>
      </c>
      <c r="Z1206" s="2">
        <f t="shared" si="768"/>
        <v>0</v>
      </c>
      <c r="AA1206" s="2">
        <f t="shared" si="769"/>
        <v>0</v>
      </c>
      <c r="AB1206" s="6">
        <v>0</v>
      </c>
      <c r="AC1206" s="2">
        <f t="shared" si="770"/>
        <v>0</v>
      </c>
      <c r="AD1206" s="2">
        <f t="shared" si="771"/>
        <v>0</v>
      </c>
      <c r="AE1206" s="6">
        <v>17925044.0396</v>
      </c>
      <c r="AF1206" s="2">
        <f t="shared" si="772"/>
        <v>17.925044039599999</v>
      </c>
      <c r="AG1206" s="2">
        <f t="shared" si="773"/>
        <v>71.700176158399998</v>
      </c>
      <c r="AH1206" s="6">
        <v>0</v>
      </c>
      <c r="AI1206" s="2">
        <f t="shared" si="774"/>
        <v>0</v>
      </c>
      <c r="AJ1206" s="2">
        <f t="shared" si="775"/>
        <v>0</v>
      </c>
      <c r="AK1206" s="6">
        <v>0</v>
      </c>
      <c r="AL1206" s="2">
        <f t="shared" si="776"/>
        <v>0</v>
      </c>
      <c r="AM1206" s="2">
        <f t="shared" si="777"/>
        <v>0</v>
      </c>
      <c r="AN1206" s="6">
        <v>0</v>
      </c>
      <c r="AO1206" s="2">
        <f t="shared" si="778"/>
        <v>0</v>
      </c>
      <c r="AP1206" s="2">
        <f t="shared" si="779"/>
        <v>0</v>
      </c>
      <c r="AQ1206" s="6">
        <v>1469990.2254000001</v>
      </c>
      <c r="AR1206" s="2">
        <f t="shared" si="780"/>
        <v>1.4699902254000001</v>
      </c>
      <c r="AS1206" s="2">
        <f t="shared" si="781"/>
        <v>5.8799609016000005</v>
      </c>
      <c r="AT1206" s="2">
        <v>25000000</v>
      </c>
      <c r="AU1206" s="2">
        <v>0</v>
      </c>
      <c r="AV1206" s="2">
        <f t="shared" si="782"/>
        <v>0</v>
      </c>
      <c r="AW1206" s="2">
        <f t="shared" si="783"/>
        <v>0</v>
      </c>
      <c r="AX1206" s="2">
        <v>0</v>
      </c>
      <c r="AY1206" s="2">
        <f t="shared" si="784"/>
        <v>0</v>
      </c>
      <c r="AZ1206" s="2">
        <f t="shared" si="785"/>
        <v>0</v>
      </c>
      <c r="BA1206" s="2">
        <v>25000000</v>
      </c>
      <c r="BB1206" s="2">
        <f t="shared" si="786"/>
        <v>25</v>
      </c>
      <c r="BC1206" s="2">
        <f t="shared" si="787"/>
        <v>100</v>
      </c>
      <c r="BD1206" s="2">
        <v>0</v>
      </c>
      <c r="BE1206" s="2">
        <f t="shared" si="788"/>
        <v>0</v>
      </c>
      <c r="BF1206" s="2">
        <f t="shared" si="789"/>
        <v>0</v>
      </c>
      <c r="BG1206" s="2">
        <v>25000000</v>
      </c>
      <c r="BH1206" s="2">
        <f t="shared" si="790"/>
        <v>25</v>
      </c>
      <c r="BI1206" s="2">
        <f t="shared" si="791"/>
        <v>100</v>
      </c>
      <c r="BJ1206" s="2">
        <v>0</v>
      </c>
      <c r="BK1206" s="2">
        <f t="shared" si="792"/>
        <v>0</v>
      </c>
      <c r="BL1206" s="2">
        <f t="shared" si="793"/>
        <v>0</v>
      </c>
      <c r="BM1206" s="2">
        <v>0</v>
      </c>
      <c r="BN1206" s="2">
        <f t="shared" si="794"/>
        <v>0</v>
      </c>
      <c r="BO1206" s="2">
        <f t="shared" si="795"/>
        <v>0</v>
      </c>
      <c r="BP1206" s="2">
        <v>0</v>
      </c>
      <c r="BQ1206" s="2">
        <f t="shared" si="796"/>
        <v>0</v>
      </c>
      <c r="BR1206" s="2">
        <f t="shared" si="797"/>
        <v>0</v>
      </c>
      <c r="BS1206" s="2">
        <v>25000000</v>
      </c>
      <c r="BT1206" s="1">
        <v>139</v>
      </c>
      <c r="BU1206" s="1">
        <v>307</v>
      </c>
      <c r="BV1206" s="2">
        <v>216.08333333333334</v>
      </c>
      <c r="BW1206" s="1">
        <v>80.5</v>
      </c>
      <c r="BX1206" s="2">
        <v>236.58695652173913</v>
      </c>
      <c r="BY1206" s="1">
        <v>317</v>
      </c>
      <c r="BZ1206" s="1">
        <v>152</v>
      </c>
      <c r="CA1206" s="2">
        <v>154.97826086956522</v>
      </c>
      <c r="CB1206" s="2">
        <v>1181.0217391304348</v>
      </c>
      <c r="CC1206" s="1">
        <v>198</v>
      </c>
      <c r="CD1206" s="1">
        <v>28</v>
      </c>
      <c r="CE1206" s="2">
        <v>0.85099999999999998</v>
      </c>
      <c r="CF1206" s="2">
        <v>87.753699999999995</v>
      </c>
      <c r="CG1206" s="2">
        <v>103.2546</v>
      </c>
      <c r="CH1206" s="2">
        <v>5.4950000000000001</v>
      </c>
      <c r="CI1206" s="2">
        <v>58.627499999999998</v>
      </c>
      <c r="CJ1206" s="2">
        <v>4.8639999999999999</v>
      </c>
      <c r="CK1206" s="9">
        <v>6829</v>
      </c>
      <c r="CL1206" s="8">
        <v>0</v>
      </c>
      <c r="CM1206" s="8">
        <v>0</v>
      </c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">
        <v>3</v>
      </c>
      <c r="DG1206" s="1">
        <v>6</v>
      </c>
      <c r="DH1206" s="1">
        <v>137</v>
      </c>
      <c r="DI1206" s="1">
        <v>177</v>
      </c>
      <c r="DJ1206" s="1">
        <v>152.66666666666666</v>
      </c>
      <c r="DK1206" s="1">
        <v>81</v>
      </c>
      <c r="DL1206" s="1">
        <v>239</v>
      </c>
      <c r="DM1206" s="1">
        <v>317</v>
      </c>
      <c r="DN1206" s="1">
        <v>159</v>
      </c>
      <c r="DO1206" s="1">
        <v>154.33333333333334</v>
      </c>
      <c r="DP1206" s="1">
        <v>1171</v>
      </c>
      <c r="DQ1206" s="1">
        <v>195</v>
      </c>
      <c r="DR1206" s="1">
        <v>28</v>
      </c>
      <c r="DS1206" s="1">
        <v>0.85099999999999998</v>
      </c>
      <c r="DT1206" s="1">
        <v>87.753699999999995</v>
      </c>
      <c r="DU1206" s="1">
        <v>103.2546</v>
      </c>
      <c r="DV1206" s="1">
        <v>5.4950000000000001</v>
      </c>
      <c r="DW1206" s="1">
        <v>58.627499999999998</v>
      </c>
      <c r="DX1206" s="1">
        <v>4.8639999999999999</v>
      </c>
      <c r="DY1206" s="1">
        <v>6829</v>
      </c>
      <c r="DZ1206" s="20" t="s">
        <v>57</v>
      </c>
    </row>
    <row r="1207" spans="1:130">
      <c r="A1207" s="5">
        <v>1207</v>
      </c>
      <c r="B1207" s="1">
        <v>12</v>
      </c>
      <c r="C1207" s="9">
        <v>337810</v>
      </c>
      <c r="D1207" s="9">
        <v>7873954</v>
      </c>
      <c r="E1207" s="22">
        <v>-40.543300000000002</v>
      </c>
      <c r="F1207" s="22">
        <v>-19.221800000000002</v>
      </c>
      <c r="G1207" s="6">
        <v>0</v>
      </c>
      <c r="H1207" s="2">
        <f t="shared" si="756"/>
        <v>0</v>
      </c>
      <c r="I1207" s="2">
        <f t="shared" si="757"/>
        <v>0</v>
      </c>
      <c r="J1207" s="6">
        <v>0</v>
      </c>
      <c r="K1207" s="2">
        <f t="shared" si="758"/>
        <v>0</v>
      </c>
      <c r="L1207" s="2">
        <f t="shared" si="759"/>
        <v>0</v>
      </c>
      <c r="M1207" s="6">
        <v>549902.69183100003</v>
      </c>
      <c r="N1207" s="2">
        <f t="shared" si="760"/>
        <v>0.54990269183100005</v>
      </c>
      <c r="O1207" s="2">
        <f t="shared" si="761"/>
        <v>2.1996107673240002</v>
      </c>
      <c r="P1207" s="6">
        <v>296097.07349500002</v>
      </c>
      <c r="Q1207" s="2">
        <f t="shared" si="762"/>
        <v>0.29609707349500003</v>
      </c>
      <c r="R1207" s="2">
        <f t="shared" si="763"/>
        <v>1.1843882939799999</v>
      </c>
      <c r="S1207" s="6">
        <v>4168372.0641200002</v>
      </c>
      <c r="T1207" s="2">
        <f t="shared" si="764"/>
        <v>4.1683720641200006</v>
      </c>
      <c r="U1207" s="2">
        <f t="shared" si="765"/>
        <v>16.673488256480002</v>
      </c>
      <c r="V1207" s="6">
        <v>0</v>
      </c>
      <c r="W1207" s="2">
        <f t="shared" si="766"/>
        <v>0</v>
      </c>
      <c r="X1207" s="2">
        <f t="shared" si="767"/>
        <v>0</v>
      </c>
      <c r="Y1207" s="6">
        <v>0</v>
      </c>
      <c r="Z1207" s="2">
        <f t="shared" si="768"/>
        <v>0</v>
      </c>
      <c r="AA1207" s="2">
        <f t="shared" si="769"/>
        <v>0</v>
      </c>
      <c r="AB1207" s="6">
        <v>0</v>
      </c>
      <c r="AC1207" s="2">
        <f t="shared" si="770"/>
        <v>0</v>
      </c>
      <c r="AD1207" s="2">
        <f t="shared" si="771"/>
        <v>0</v>
      </c>
      <c r="AE1207" s="6">
        <v>19037301.514600001</v>
      </c>
      <c r="AF1207" s="2">
        <f t="shared" si="772"/>
        <v>19.037301514600003</v>
      </c>
      <c r="AG1207" s="2">
        <f t="shared" si="773"/>
        <v>76.149206058400011</v>
      </c>
      <c r="AH1207" s="6">
        <v>0</v>
      </c>
      <c r="AI1207" s="2">
        <f t="shared" si="774"/>
        <v>0</v>
      </c>
      <c r="AJ1207" s="2">
        <f t="shared" si="775"/>
        <v>0</v>
      </c>
      <c r="AK1207" s="6">
        <v>0</v>
      </c>
      <c r="AL1207" s="2">
        <f t="shared" si="776"/>
        <v>0</v>
      </c>
      <c r="AM1207" s="2">
        <f t="shared" si="777"/>
        <v>0</v>
      </c>
      <c r="AN1207" s="6">
        <v>0</v>
      </c>
      <c r="AO1207" s="2">
        <f t="shared" si="778"/>
        <v>0</v>
      </c>
      <c r="AP1207" s="2">
        <f t="shared" si="779"/>
        <v>0</v>
      </c>
      <c r="AQ1207" s="6">
        <v>948326.655899</v>
      </c>
      <c r="AR1207" s="2">
        <f t="shared" si="780"/>
        <v>0.948326655899</v>
      </c>
      <c r="AS1207" s="2">
        <f t="shared" si="781"/>
        <v>3.7933066235960005</v>
      </c>
      <c r="AT1207" s="2">
        <v>25000000</v>
      </c>
      <c r="AU1207" s="2">
        <v>2742151.5795999998</v>
      </c>
      <c r="AV1207" s="2">
        <f t="shared" si="782"/>
        <v>2.7421515795999998</v>
      </c>
      <c r="AW1207" s="2">
        <f t="shared" si="783"/>
        <v>10.968606318399999</v>
      </c>
      <c r="AX1207" s="2">
        <v>0</v>
      </c>
      <c r="AY1207" s="2">
        <f t="shared" si="784"/>
        <v>0</v>
      </c>
      <c r="AZ1207" s="2">
        <f t="shared" si="785"/>
        <v>0</v>
      </c>
      <c r="BA1207" s="2">
        <v>22257848.420400001</v>
      </c>
      <c r="BB1207" s="2">
        <f t="shared" si="786"/>
        <v>22.257848420400002</v>
      </c>
      <c r="BC1207" s="2">
        <f t="shared" si="787"/>
        <v>89.031393681600008</v>
      </c>
      <c r="BD1207" s="2">
        <v>0</v>
      </c>
      <c r="BE1207" s="2">
        <f t="shared" si="788"/>
        <v>0</v>
      </c>
      <c r="BF1207" s="2">
        <f t="shared" si="789"/>
        <v>0</v>
      </c>
      <c r="BG1207" s="2">
        <v>25000000</v>
      </c>
      <c r="BH1207" s="2">
        <f t="shared" si="790"/>
        <v>25</v>
      </c>
      <c r="BI1207" s="2">
        <f t="shared" si="791"/>
        <v>100</v>
      </c>
      <c r="BJ1207" s="2">
        <v>0</v>
      </c>
      <c r="BK1207" s="2">
        <f t="shared" si="792"/>
        <v>0</v>
      </c>
      <c r="BL1207" s="2">
        <f t="shared" si="793"/>
        <v>0</v>
      </c>
      <c r="BM1207" s="2">
        <v>0</v>
      </c>
      <c r="BN1207" s="2">
        <f t="shared" si="794"/>
        <v>0</v>
      </c>
      <c r="BO1207" s="2">
        <f t="shared" si="795"/>
        <v>0</v>
      </c>
      <c r="BP1207" s="2">
        <v>0</v>
      </c>
      <c r="BQ1207" s="2">
        <f t="shared" si="796"/>
        <v>0</v>
      </c>
      <c r="BR1207" s="2">
        <f t="shared" si="797"/>
        <v>0</v>
      </c>
      <c r="BS1207" s="2">
        <v>25000000</v>
      </c>
      <c r="BT1207" s="1">
        <v>145</v>
      </c>
      <c r="BU1207" s="1">
        <v>548</v>
      </c>
      <c r="BV1207" s="2">
        <v>231.84782608695653</v>
      </c>
      <c r="BW1207" s="1">
        <v>81</v>
      </c>
      <c r="BX1207" s="2">
        <v>235.20833333333334</v>
      </c>
      <c r="BY1207" s="1">
        <v>316</v>
      </c>
      <c r="BZ1207" s="1">
        <v>139</v>
      </c>
      <c r="CA1207" s="2">
        <v>153.89583333333334</v>
      </c>
      <c r="CB1207" s="2">
        <v>1187.75</v>
      </c>
      <c r="CC1207" s="1">
        <v>199</v>
      </c>
      <c r="CD1207" s="1">
        <v>28</v>
      </c>
      <c r="CE1207" s="2">
        <v>0.85099999999999998</v>
      </c>
      <c r="CF1207" s="2">
        <v>87.753699999999995</v>
      </c>
      <c r="CG1207" s="2">
        <v>103.2546</v>
      </c>
      <c r="CH1207" s="2">
        <v>5.4950000000000001</v>
      </c>
      <c r="CI1207" s="2">
        <v>58.627499999999998</v>
      </c>
      <c r="CJ1207" s="2">
        <v>4.8639999999999999</v>
      </c>
      <c r="CK1207" s="9">
        <v>6829</v>
      </c>
      <c r="CL1207" s="8">
        <v>0</v>
      </c>
      <c r="CM1207" s="8">
        <v>0</v>
      </c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">
        <v>1</v>
      </c>
      <c r="DG1207" s="1">
        <v>2</v>
      </c>
      <c r="DH1207" s="1">
        <v>156</v>
      </c>
      <c r="DI1207" s="1">
        <v>156</v>
      </c>
      <c r="DJ1207" s="1">
        <v>156</v>
      </c>
      <c r="DK1207" s="1">
        <v>81</v>
      </c>
      <c r="DL1207" s="1">
        <v>238</v>
      </c>
      <c r="DM1207" s="1">
        <v>314</v>
      </c>
      <c r="DN1207" s="1">
        <v>161</v>
      </c>
      <c r="DO1207" s="1">
        <v>153</v>
      </c>
      <c r="DP1207" s="1">
        <v>1179</v>
      </c>
      <c r="DQ1207" s="1">
        <v>193</v>
      </c>
      <c r="DR1207" s="1">
        <v>29</v>
      </c>
      <c r="DS1207" s="1">
        <v>0.85099999999999998</v>
      </c>
      <c r="DT1207" s="1">
        <v>87.753699999999995</v>
      </c>
      <c r="DU1207" s="1">
        <v>103.2546</v>
      </c>
      <c r="DV1207" s="1">
        <v>5.4950000000000001</v>
      </c>
      <c r="DW1207" s="1">
        <v>58.627499999999998</v>
      </c>
      <c r="DX1207" s="1">
        <v>4.8639999999999999</v>
      </c>
      <c r="DY1207" s="1">
        <v>6829</v>
      </c>
      <c r="DZ1207" s="20" t="s">
        <v>57</v>
      </c>
    </row>
    <row r="1208" spans="1:130">
      <c r="A1208" s="5">
        <v>1208</v>
      </c>
      <c r="B1208" s="1">
        <v>12</v>
      </c>
      <c r="C1208" s="9">
        <v>342810</v>
      </c>
      <c r="D1208" s="9">
        <v>7873954</v>
      </c>
      <c r="E1208" s="22">
        <v>-40.495699999999999</v>
      </c>
      <c r="F1208" s="22">
        <v>-19.222200000000001</v>
      </c>
      <c r="G1208" s="6">
        <v>0</v>
      </c>
      <c r="H1208" s="2">
        <f t="shared" si="756"/>
        <v>0</v>
      </c>
      <c r="I1208" s="2">
        <f t="shared" si="757"/>
        <v>0</v>
      </c>
      <c r="J1208" s="6">
        <v>40499.587499499998</v>
      </c>
      <c r="K1208" s="2">
        <f t="shared" si="758"/>
        <v>4.04995874995E-2</v>
      </c>
      <c r="L1208" s="2">
        <f t="shared" si="759"/>
        <v>0.16199834999799997</v>
      </c>
      <c r="M1208" s="6">
        <v>293875.62935499998</v>
      </c>
      <c r="N1208" s="2">
        <f t="shared" si="760"/>
        <v>0.293875629355</v>
      </c>
      <c r="O1208" s="2">
        <f t="shared" si="761"/>
        <v>1.1755025174199998</v>
      </c>
      <c r="P1208" s="6">
        <v>487272.70692999999</v>
      </c>
      <c r="Q1208" s="2">
        <f t="shared" si="762"/>
        <v>0.48727270692999997</v>
      </c>
      <c r="R1208" s="2">
        <f t="shared" si="763"/>
        <v>1.9490908277200001</v>
      </c>
      <c r="S1208" s="6">
        <v>4097582.62837</v>
      </c>
      <c r="T1208" s="2">
        <f t="shared" si="764"/>
        <v>4.0975826283699996</v>
      </c>
      <c r="U1208" s="2">
        <f t="shared" si="765"/>
        <v>16.390330513480002</v>
      </c>
      <c r="V1208" s="6">
        <v>38249.6489994</v>
      </c>
      <c r="W1208" s="2">
        <f t="shared" si="766"/>
        <v>3.8249648999399997E-2</v>
      </c>
      <c r="X1208" s="2">
        <f t="shared" si="767"/>
        <v>0.15299859599759999</v>
      </c>
      <c r="Y1208" s="6">
        <v>0</v>
      </c>
      <c r="Z1208" s="2">
        <f t="shared" si="768"/>
        <v>0</v>
      </c>
      <c r="AA1208" s="2">
        <f t="shared" si="769"/>
        <v>0</v>
      </c>
      <c r="AB1208" s="6">
        <v>0</v>
      </c>
      <c r="AC1208" s="2">
        <f t="shared" si="770"/>
        <v>0</v>
      </c>
      <c r="AD1208" s="2">
        <f t="shared" si="771"/>
        <v>0</v>
      </c>
      <c r="AE1208" s="6">
        <v>18439978.7991</v>
      </c>
      <c r="AF1208" s="2">
        <f t="shared" si="772"/>
        <v>18.4399787991</v>
      </c>
      <c r="AG1208" s="2">
        <f t="shared" si="773"/>
        <v>73.759915196400001</v>
      </c>
      <c r="AH1208" s="6">
        <v>0</v>
      </c>
      <c r="AI1208" s="2">
        <f t="shared" si="774"/>
        <v>0</v>
      </c>
      <c r="AJ1208" s="2">
        <f t="shared" si="775"/>
        <v>0</v>
      </c>
      <c r="AK1208" s="6">
        <v>0</v>
      </c>
      <c r="AL1208" s="2">
        <f t="shared" si="776"/>
        <v>0</v>
      </c>
      <c r="AM1208" s="2">
        <f t="shared" si="777"/>
        <v>0</v>
      </c>
      <c r="AN1208" s="6">
        <v>0</v>
      </c>
      <c r="AO1208" s="2">
        <f t="shared" si="778"/>
        <v>0</v>
      </c>
      <c r="AP1208" s="2">
        <f t="shared" si="779"/>
        <v>0</v>
      </c>
      <c r="AQ1208" s="6">
        <v>1602540.9997700001</v>
      </c>
      <c r="AR1208" s="2">
        <f t="shared" si="780"/>
        <v>1.6025409997700002</v>
      </c>
      <c r="AS1208" s="2">
        <f t="shared" si="781"/>
        <v>6.4101639990799999</v>
      </c>
      <c r="AT1208" s="2">
        <v>25000000</v>
      </c>
      <c r="AU1208" s="2">
        <v>0</v>
      </c>
      <c r="AV1208" s="2">
        <f t="shared" si="782"/>
        <v>0</v>
      </c>
      <c r="AW1208" s="2">
        <f t="shared" si="783"/>
        <v>0</v>
      </c>
      <c r="AX1208" s="2">
        <v>0</v>
      </c>
      <c r="AY1208" s="2">
        <f t="shared" si="784"/>
        <v>0</v>
      </c>
      <c r="AZ1208" s="2">
        <f t="shared" si="785"/>
        <v>0</v>
      </c>
      <c r="BA1208" s="2">
        <v>25000000</v>
      </c>
      <c r="BB1208" s="2">
        <f t="shared" si="786"/>
        <v>25</v>
      </c>
      <c r="BC1208" s="2">
        <f t="shared" si="787"/>
        <v>100</v>
      </c>
      <c r="BD1208" s="2">
        <v>0</v>
      </c>
      <c r="BE1208" s="2">
        <f t="shared" si="788"/>
        <v>0</v>
      </c>
      <c r="BF1208" s="2">
        <f t="shared" si="789"/>
        <v>0</v>
      </c>
      <c r="BG1208" s="2">
        <v>25000000</v>
      </c>
      <c r="BH1208" s="2">
        <f t="shared" si="790"/>
        <v>25</v>
      </c>
      <c r="BI1208" s="2">
        <f t="shared" si="791"/>
        <v>100</v>
      </c>
      <c r="BJ1208" s="2">
        <v>0</v>
      </c>
      <c r="BK1208" s="2">
        <f t="shared" si="792"/>
        <v>0</v>
      </c>
      <c r="BL1208" s="2">
        <f t="shared" si="793"/>
        <v>0</v>
      </c>
      <c r="BM1208" s="2">
        <v>0</v>
      </c>
      <c r="BN1208" s="2">
        <f t="shared" si="794"/>
        <v>0</v>
      </c>
      <c r="BO1208" s="2">
        <f t="shared" si="795"/>
        <v>0</v>
      </c>
      <c r="BP1208" s="2">
        <v>0</v>
      </c>
      <c r="BQ1208" s="2">
        <f t="shared" si="796"/>
        <v>0</v>
      </c>
      <c r="BR1208" s="2">
        <f t="shared" si="797"/>
        <v>0</v>
      </c>
      <c r="BS1208" s="2">
        <v>25000000</v>
      </c>
      <c r="BT1208" s="1">
        <v>127</v>
      </c>
      <c r="BU1208" s="1">
        <v>255</v>
      </c>
      <c r="BV1208" s="2">
        <v>190.47222222222223</v>
      </c>
      <c r="BW1208" s="1">
        <v>81</v>
      </c>
      <c r="BX1208" s="2">
        <v>236.83333333333334</v>
      </c>
      <c r="BY1208" s="1">
        <v>317</v>
      </c>
      <c r="BZ1208" s="1">
        <v>156</v>
      </c>
      <c r="CA1208" s="2">
        <v>152.35416666666666</v>
      </c>
      <c r="CB1208" s="2">
        <v>1182.7916666666667</v>
      </c>
      <c r="CC1208" s="1">
        <v>194</v>
      </c>
      <c r="CD1208" s="1">
        <v>29</v>
      </c>
      <c r="CE1208" s="2">
        <v>0.85099999999999998</v>
      </c>
      <c r="CF1208" s="2">
        <v>89.780100000000004</v>
      </c>
      <c r="CG1208" s="2">
        <v>104.74594999999999</v>
      </c>
      <c r="CH1208" s="2">
        <v>5.9075000000000006</v>
      </c>
      <c r="CI1208" s="2">
        <v>59.389899999999997</v>
      </c>
      <c r="CJ1208" s="2">
        <v>4.7944999999999993</v>
      </c>
      <c r="CK1208" s="9">
        <v>6973.5</v>
      </c>
      <c r="CL1208" s="8">
        <v>0</v>
      </c>
      <c r="CM1208" s="8">
        <v>0</v>
      </c>
      <c r="CN1208" s="18"/>
      <c r="CO1208" s="18"/>
      <c r="CP1208" s="18"/>
      <c r="CQ1208" s="18"/>
      <c r="CR1208" s="18"/>
      <c r="CS1208" s="18"/>
      <c r="CT1208" s="18"/>
      <c r="CU1208" s="18"/>
      <c r="CV1208" s="18"/>
      <c r="CW1208" s="18"/>
      <c r="CX1208" s="18"/>
      <c r="CY1208" s="18"/>
      <c r="CZ1208" s="18"/>
      <c r="DA1208" s="18"/>
      <c r="DB1208" s="18"/>
      <c r="DC1208" s="18"/>
      <c r="DD1208" s="18"/>
      <c r="DE1208" s="18"/>
      <c r="DF1208" s="1">
        <v>3</v>
      </c>
      <c r="DG1208" s="1">
        <v>16</v>
      </c>
      <c r="DH1208" s="1">
        <v>127</v>
      </c>
      <c r="DI1208" s="1">
        <v>140</v>
      </c>
      <c r="DJ1208" s="1">
        <v>131.33333333333334</v>
      </c>
      <c r="DK1208" s="1">
        <v>81</v>
      </c>
      <c r="DL1208" s="1">
        <v>239</v>
      </c>
      <c r="DM1208" s="1">
        <v>315</v>
      </c>
      <c r="DN1208" s="1">
        <v>161</v>
      </c>
      <c r="DO1208" s="1">
        <v>152</v>
      </c>
      <c r="DP1208" s="1">
        <v>1173.3333333333333</v>
      </c>
      <c r="DQ1208" s="1">
        <v>193</v>
      </c>
      <c r="DR1208" s="1">
        <v>29</v>
      </c>
      <c r="DS1208" s="1">
        <v>0.85099999999999998</v>
      </c>
      <c r="DT1208" s="1">
        <v>87.753699999999995</v>
      </c>
      <c r="DU1208" s="1">
        <v>103.2546</v>
      </c>
      <c r="DV1208" s="1">
        <v>5.4950000000000001</v>
      </c>
      <c r="DW1208" s="1">
        <v>58.627499999999998</v>
      </c>
      <c r="DX1208" s="1">
        <v>4.8639999999999999</v>
      </c>
      <c r="DY1208" s="1">
        <v>6829</v>
      </c>
      <c r="DZ1208" s="20" t="s">
        <v>57</v>
      </c>
    </row>
    <row r="1209" spans="1:130">
      <c r="A1209" s="5">
        <v>1209</v>
      </c>
      <c r="B1209" s="1">
        <v>12</v>
      </c>
      <c r="C1209" s="9">
        <v>347810</v>
      </c>
      <c r="D1209" s="9">
        <v>7873954</v>
      </c>
      <c r="E1209" s="22">
        <v>-40.4482</v>
      </c>
      <c r="F1209" s="22">
        <v>-19.2226</v>
      </c>
      <c r="G1209" s="6">
        <v>0</v>
      </c>
      <c r="H1209" s="2">
        <f t="shared" si="756"/>
        <v>0</v>
      </c>
      <c r="I1209" s="2">
        <f t="shared" si="757"/>
        <v>0</v>
      </c>
      <c r="J1209" s="6">
        <v>0</v>
      </c>
      <c r="K1209" s="2">
        <f t="shared" si="758"/>
        <v>0</v>
      </c>
      <c r="L1209" s="2">
        <f t="shared" si="759"/>
        <v>0</v>
      </c>
      <c r="M1209" s="6">
        <v>328420.24855199998</v>
      </c>
      <c r="N1209" s="2">
        <f t="shared" si="760"/>
        <v>0.32842024855199997</v>
      </c>
      <c r="O1209" s="2">
        <f t="shared" si="761"/>
        <v>1.3136809942079999</v>
      </c>
      <c r="P1209" s="6">
        <v>339619.39661900001</v>
      </c>
      <c r="Q1209" s="2">
        <f t="shared" si="762"/>
        <v>0.33961939661899998</v>
      </c>
      <c r="R1209" s="2">
        <f t="shared" si="763"/>
        <v>1.3584775864759999</v>
      </c>
      <c r="S1209" s="6">
        <v>3943883.2990100002</v>
      </c>
      <c r="T1209" s="2">
        <f t="shared" si="764"/>
        <v>3.9438832990100003</v>
      </c>
      <c r="U1209" s="2">
        <f t="shared" si="765"/>
        <v>15.775533196040001</v>
      </c>
      <c r="V1209" s="6">
        <v>0</v>
      </c>
      <c r="W1209" s="2">
        <f t="shared" si="766"/>
        <v>0</v>
      </c>
      <c r="X1209" s="2">
        <f t="shared" si="767"/>
        <v>0</v>
      </c>
      <c r="Y1209" s="6">
        <v>0</v>
      </c>
      <c r="Z1209" s="2">
        <f t="shared" si="768"/>
        <v>0</v>
      </c>
      <c r="AA1209" s="2">
        <f t="shared" si="769"/>
        <v>0</v>
      </c>
      <c r="AB1209" s="6">
        <v>0</v>
      </c>
      <c r="AC1209" s="2">
        <f t="shared" si="770"/>
        <v>0</v>
      </c>
      <c r="AD1209" s="2">
        <f t="shared" si="771"/>
        <v>0</v>
      </c>
      <c r="AE1209" s="6">
        <v>18137119.379900001</v>
      </c>
      <c r="AF1209" s="2">
        <f t="shared" si="772"/>
        <v>18.1371193799</v>
      </c>
      <c r="AG1209" s="2">
        <f t="shared" si="773"/>
        <v>72.548477519600013</v>
      </c>
      <c r="AH1209" s="6">
        <v>0</v>
      </c>
      <c r="AI1209" s="2">
        <f t="shared" si="774"/>
        <v>0</v>
      </c>
      <c r="AJ1209" s="2">
        <f t="shared" si="775"/>
        <v>0</v>
      </c>
      <c r="AK1209" s="6">
        <v>0</v>
      </c>
      <c r="AL1209" s="2">
        <f t="shared" si="776"/>
        <v>0</v>
      </c>
      <c r="AM1209" s="2">
        <f t="shared" si="777"/>
        <v>0</v>
      </c>
      <c r="AN1209" s="6">
        <v>4499.9700000100001</v>
      </c>
      <c r="AO1209" s="2">
        <f t="shared" si="778"/>
        <v>4.4999700000100005E-3</v>
      </c>
      <c r="AP1209" s="2">
        <f t="shared" si="779"/>
        <v>1.7999880000039999E-2</v>
      </c>
      <c r="AQ1209" s="6">
        <v>2246457.7058999999</v>
      </c>
      <c r="AR1209" s="2">
        <f t="shared" si="780"/>
        <v>2.2464577059000002</v>
      </c>
      <c r="AS1209" s="2">
        <f t="shared" si="781"/>
        <v>8.9858308235999989</v>
      </c>
      <c r="AT1209" s="2">
        <v>25000000</v>
      </c>
      <c r="AU1209" s="2">
        <v>0</v>
      </c>
      <c r="AV1209" s="2">
        <f t="shared" si="782"/>
        <v>0</v>
      </c>
      <c r="AW1209" s="2">
        <f t="shared" si="783"/>
        <v>0</v>
      </c>
      <c r="AX1209" s="2">
        <v>0</v>
      </c>
      <c r="AY1209" s="2">
        <f t="shared" si="784"/>
        <v>0</v>
      </c>
      <c r="AZ1209" s="2">
        <f t="shared" si="785"/>
        <v>0</v>
      </c>
      <c r="BA1209" s="2">
        <v>25000000</v>
      </c>
      <c r="BB1209" s="2">
        <f t="shared" si="786"/>
        <v>25</v>
      </c>
      <c r="BC1209" s="2">
        <f t="shared" si="787"/>
        <v>100</v>
      </c>
      <c r="BD1209" s="2">
        <v>0</v>
      </c>
      <c r="BE1209" s="2">
        <f t="shared" si="788"/>
        <v>0</v>
      </c>
      <c r="BF1209" s="2">
        <f t="shared" si="789"/>
        <v>0</v>
      </c>
      <c r="BG1209" s="2">
        <v>25000000</v>
      </c>
      <c r="BH1209" s="2">
        <f t="shared" si="790"/>
        <v>25</v>
      </c>
      <c r="BI1209" s="2">
        <f t="shared" si="791"/>
        <v>100</v>
      </c>
      <c r="BJ1209" s="2">
        <v>0</v>
      </c>
      <c r="BK1209" s="2">
        <f t="shared" si="792"/>
        <v>0</v>
      </c>
      <c r="BL1209" s="2">
        <f t="shared" si="793"/>
        <v>0</v>
      </c>
      <c r="BM1209" s="2">
        <v>0</v>
      </c>
      <c r="BN1209" s="2">
        <f t="shared" si="794"/>
        <v>0</v>
      </c>
      <c r="BO1209" s="2">
        <f t="shared" si="795"/>
        <v>0</v>
      </c>
      <c r="BP1209" s="2">
        <v>0</v>
      </c>
      <c r="BQ1209" s="2">
        <f t="shared" si="796"/>
        <v>0</v>
      </c>
      <c r="BR1209" s="2">
        <f t="shared" si="797"/>
        <v>0</v>
      </c>
      <c r="BS1209" s="2">
        <v>25000000</v>
      </c>
      <c r="BT1209" s="1">
        <v>145</v>
      </c>
      <c r="BU1209" s="1">
        <v>268</v>
      </c>
      <c r="BV1209" s="2">
        <v>189.25</v>
      </c>
      <c r="BW1209" s="1">
        <v>81</v>
      </c>
      <c r="BX1209" s="2">
        <v>236.52380952380952</v>
      </c>
      <c r="BY1209" s="1">
        <v>315</v>
      </c>
      <c r="BZ1209" s="1">
        <v>156</v>
      </c>
      <c r="CA1209" s="2">
        <v>151.33333333333334</v>
      </c>
      <c r="CB1209" s="2">
        <v>1185.8333333333333</v>
      </c>
      <c r="CC1209" s="1">
        <v>193</v>
      </c>
      <c r="CD1209" s="1">
        <v>30</v>
      </c>
      <c r="CE1209" s="2">
        <v>0.85099999999999998</v>
      </c>
      <c r="CF1209" s="2">
        <v>91.8065</v>
      </c>
      <c r="CG1209" s="2">
        <v>106.2373</v>
      </c>
      <c r="CH1209" s="2">
        <v>6.32</v>
      </c>
      <c r="CI1209" s="2">
        <v>60.152299999999997</v>
      </c>
      <c r="CJ1209" s="2">
        <v>4.7249999999999996</v>
      </c>
      <c r="CK1209" s="9">
        <v>7118</v>
      </c>
      <c r="CL1209" s="18">
        <v>1</v>
      </c>
      <c r="CM1209" s="18">
        <v>4</v>
      </c>
      <c r="CN1209" s="18">
        <v>171</v>
      </c>
      <c r="CO1209" s="18">
        <v>171</v>
      </c>
      <c r="CP1209" s="18">
        <v>171</v>
      </c>
      <c r="CQ1209" s="18">
        <v>81</v>
      </c>
      <c r="CR1209" s="18">
        <v>238</v>
      </c>
      <c r="CS1209" s="18">
        <v>313</v>
      </c>
      <c r="CT1209" s="18">
        <v>161</v>
      </c>
      <c r="CU1209" s="18">
        <v>152</v>
      </c>
      <c r="CV1209" s="18">
        <v>1184</v>
      </c>
      <c r="CW1209" s="18">
        <v>192</v>
      </c>
      <c r="CX1209" s="18">
        <v>30</v>
      </c>
      <c r="CY1209" s="18">
        <v>0.85099999999999998</v>
      </c>
      <c r="CZ1209" s="18">
        <v>91.8065</v>
      </c>
      <c r="DA1209" s="18">
        <v>106.2373</v>
      </c>
      <c r="DB1209" s="18">
        <v>6.32</v>
      </c>
      <c r="DC1209" s="18">
        <v>60.152299999999997</v>
      </c>
      <c r="DD1209" s="18">
        <v>4.7249999999999996</v>
      </c>
      <c r="DE1209" s="18">
        <v>7118</v>
      </c>
      <c r="DF1209" s="1">
        <v>2</v>
      </c>
      <c r="DG1209" s="1">
        <v>6</v>
      </c>
      <c r="DH1209" s="1">
        <v>143</v>
      </c>
      <c r="DI1209" s="1">
        <v>157</v>
      </c>
      <c r="DJ1209" s="1">
        <v>150</v>
      </c>
      <c r="DK1209" s="1">
        <v>81</v>
      </c>
      <c r="DL1209" s="1">
        <v>236</v>
      </c>
      <c r="DM1209" s="1">
        <v>314</v>
      </c>
      <c r="DN1209" s="1">
        <v>158</v>
      </c>
      <c r="DO1209" s="1">
        <v>151.5</v>
      </c>
      <c r="DP1209" s="1">
        <v>1188.5</v>
      </c>
      <c r="DQ1209" s="1">
        <v>193</v>
      </c>
      <c r="DR1209" s="1">
        <v>30</v>
      </c>
      <c r="DS1209" s="1">
        <v>0.85099999999999998</v>
      </c>
      <c r="DT1209" s="1">
        <v>91.8065</v>
      </c>
      <c r="DU1209" s="1">
        <v>106.2373</v>
      </c>
      <c r="DV1209" s="1">
        <v>6.32</v>
      </c>
      <c r="DW1209" s="1">
        <v>60.152299999999997</v>
      </c>
      <c r="DX1209" s="1">
        <v>4.7249999999999996</v>
      </c>
      <c r="DY1209" s="1">
        <v>7118</v>
      </c>
      <c r="DZ1209" s="20" t="s">
        <v>57</v>
      </c>
    </row>
    <row r="1210" spans="1:130">
      <c r="A1210" s="5">
        <v>1210</v>
      </c>
      <c r="B1210" s="1">
        <v>12</v>
      </c>
      <c r="C1210" s="9">
        <v>352810</v>
      </c>
      <c r="D1210" s="9">
        <v>7873954</v>
      </c>
      <c r="E1210" s="22">
        <v>-40.400599999999997</v>
      </c>
      <c r="F1210" s="22">
        <v>-19.222999999999999</v>
      </c>
      <c r="G1210" s="6">
        <v>0</v>
      </c>
      <c r="H1210" s="2">
        <f t="shared" si="756"/>
        <v>0</v>
      </c>
      <c r="I1210" s="2">
        <f t="shared" si="757"/>
        <v>0</v>
      </c>
      <c r="J1210" s="6">
        <v>0</v>
      </c>
      <c r="K1210" s="2">
        <f t="shared" si="758"/>
        <v>0</v>
      </c>
      <c r="L1210" s="2">
        <f t="shared" si="759"/>
        <v>0</v>
      </c>
      <c r="M1210" s="6">
        <v>781511.66751299996</v>
      </c>
      <c r="N1210" s="2">
        <f t="shared" si="760"/>
        <v>0.78151166751299994</v>
      </c>
      <c r="O1210" s="2">
        <f t="shared" si="761"/>
        <v>3.1260466700519998</v>
      </c>
      <c r="P1210" s="6">
        <v>0</v>
      </c>
      <c r="Q1210" s="2">
        <f t="shared" si="762"/>
        <v>0</v>
      </c>
      <c r="R1210" s="2">
        <f t="shared" si="763"/>
        <v>0</v>
      </c>
      <c r="S1210" s="6">
        <v>4367107.15998</v>
      </c>
      <c r="T1210" s="2">
        <f t="shared" si="764"/>
        <v>4.3671071599799998</v>
      </c>
      <c r="U1210" s="2">
        <f t="shared" si="765"/>
        <v>17.468428639919999</v>
      </c>
      <c r="V1210" s="6">
        <v>0</v>
      </c>
      <c r="W1210" s="2">
        <f t="shared" si="766"/>
        <v>0</v>
      </c>
      <c r="X1210" s="2">
        <f t="shared" si="767"/>
        <v>0</v>
      </c>
      <c r="Y1210" s="6">
        <v>0</v>
      </c>
      <c r="Z1210" s="2">
        <f t="shared" si="768"/>
        <v>0</v>
      </c>
      <c r="AA1210" s="2">
        <f t="shared" si="769"/>
        <v>0</v>
      </c>
      <c r="AB1210" s="6">
        <v>0</v>
      </c>
      <c r="AC1210" s="2">
        <f t="shared" si="770"/>
        <v>0</v>
      </c>
      <c r="AD1210" s="2">
        <f t="shared" si="771"/>
        <v>0</v>
      </c>
      <c r="AE1210" s="6">
        <v>17917248.487</v>
      </c>
      <c r="AF1210" s="2">
        <f t="shared" si="772"/>
        <v>17.917248486999998</v>
      </c>
      <c r="AG1210" s="2">
        <f t="shared" si="773"/>
        <v>71.668993948000008</v>
      </c>
      <c r="AH1210" s="6">
        <v>0</v>
      </c>
      <c r="AI1210" s="2">
        <f t="shared" si="774"/>
        <v>0</v>
      </c>
      <c r="AJ1210" s="2">
        <f t="shared" si="775"/>
        <v>0</v>
      </c>
      <c r="AK1210" s="6">
        <v>0</v>
      </c>
      <c r="AL1210" s="2">
        <f t="shared" si="776"/>
        <v>0</v>
      </c>
      <c r="AM1210" s="2">
        <f t="shared" si="777"/>
        <v>0</v>
      </c>
      <c r="AN1210" s="6">
        <v>0</v>
      </c>
      <c r="AO1210" s="2">
        <f t="shared" si="778"/>
        <v>0</v>
      </c>
      <c r="AP1210" s="2">
        <f t="shared" si="779"/>
        <v>0</v>
      </c>
      <c r="AQ1210" s="6">
        <v>1934132.6854900001</v>
      </c>
      <c r="AR1210" s="2">
        <f t="shared" si="780"/>
        <v>1.9341326854900001</v>
      </c>
      <c r="AS1210" s="2">
        <f t="shared" si="781"/>
        <v>7.7365307419600002</v>
      </c>
      <c r="AT1210" s="2">
        <v>25000000</v>
      </c>
      <c r="AU1210" s="2">
        <v>0</v>
      </c>
      <c r="AV1210" s="2">
        <f t="shared" si="782"/>
        <v>0</v>
      </c>
      <c r="AW1210" s="2">
        <f t="shared" si="783"/>
        <v>0</v>
      </c>
      <c r="AX1210" s="2">
        <v>0</v>
      </c>
      <c r="AY1210" s="2">
        <f t="shared" si="784"/>
        <v>0</v>
      </c>
      <c r="AZ1210" s="2">
        <f t="shared" si="785"/>
        <v>0</v>
      </c>
      <c r="BA1210" s="2">
        <v>25000000</v>
      </c>
      <c r="BB1210" s="2">
        <f t="shared" si="786"/>
        <v>25</v>
      </c>
      <c r="BC1210" s="2">
        <f t="shared" si="787"/>
        <v>100</v>
      </c>
      <c r="BD1210" s="2">
        <v>0</v>
      </c>
      <c r="BE1210" s="2">
        <f t="shared" si="788"/>
        <v>0</v>
      </c>
      <c r="BF1210" s="2">
        <f t="shared" si="789"/>
        <v>0</v>
      </c>
      <c r="BG1210" s="2">
        <v>25000000</v>
      </c>
      <c r="BH1210" s="2">
        <f t="shared" si="790"/>
        <v>25</v>
      </c>
      <c r="BI1210" s="2">
        <f t="shared" si="791"/>
        <v>100</v>
      </c>
      <c r="BJ1210" s="2">
        <v>0</v>
      </c>
      <c r="BK1210" s="2">
        <f t="shared" si="792"/>
        <v>0</v>
      </c>
      <c r="BL1210" s="2">
        <f t="shared" si="793"/>
        <v>0</v>
      </c>
      <c r="BM1210" s="2">
        <v>0</v>
      </c>
      <c r="BN1210" s="2">
        <f t="shared" si="794"/>
        <v>0</v>
      </c>
      <c r="BO1210" s="2">
        <f t="shared" si="795"/>
        <v>0</v>
      </c>
      <c r="BP1210" s="2">
        <v>0</v>
      </c>
      <c r="BQ1210" s="2">
        <f t="shared" si="796"/>
        <v>0</v>
      </c>
      <c r="BR1210" s="2">
        <f t="shared" si="797"/>
        <v>0</v>
      </c>
      <c r="BS1210" s="2">
        <v>25000000</v>
      </c>
      <c r="BT1210" s="1">
        <v>88</v>
      </c>
      <c r="BU1210" s="1">
        <v>338</v>
      </c>
      <c r="BV1210" s="2">
        <v>185.57142857142858</v>
      </c>
      <c r="BW1210" s="1">
        <v>81</v>
      </c>
      <c r="BX1210" s="2">
        <v>236.04444444444445</v>
      </c>
      <c r="BY1210" s="1">
        <v>316</v>
      </c>
      <c r="BZ1210" s="1">
        <v>151</v>
      </c>
      <c r="CA1210" s="2">
        <v>150.48888888888888</v>
      </c>
      <c r="CB1210" s="2">
        <v>1189.5333333333333</v>
      </c>
      <c r="CC1210" s="1">
        <v>194</v>
      </c>
      <c r="CD1210" s="1">
        <v>30</v>
      </c>
      <c r="CE1210" s="2">
        <v>0.85099999999999998</v>
      </c>
      <c r="CF1210" s="2">
        <v>91.8065</v>
      </c>
      <c r="CG1210" s="2">
        <v>106.2373</v>
      </c>
      <c r="CH1210" s="2">
        <v>6.32</v>
      </c>
      <c r="CI1210" s="2">
        <v>60.152299999999997</v>
      </c>
      <c r="CJ1210" s="2">
        <v>4.7249999999999996</v>
      </c>
      <c r="CK1210" s="9">
        <v>7118</v>
      </c>
      <c r="CL1210" s="8">
        <v>0</v>
      </c>
      <c r="CM1210" s="8">
        <v>0</v>
      </c>
      <c r="CN1210" s="18"/>
      <c r="CO1210" s="18"/>
      <c r="CP1210" s="18"/>
      <c r="CQ1210" s="18"/>
      <c r="CR1210" s="18"/>
      <c r="CS1210" s="18"/>
      <c r="CT1210" s="18"/>
      <c r="CU1210" s="18"/>
      <c r="CV1210" s="18"/>
      <c r="CW1210" s="18"/>
      <c r="CX1210" s="18"/>
      <c r="CY1210" s="18"/>
      <c r="CZ1210" s="18"/>
      <c r="DA1210" s="18"/>
      <c r="DB1210" s="18"/>
      <c r="DC1210" s="18"/>
      <c r="DD1210" s="18"/>
      <c r="DE1210" s="18"/>
      <c r="DF1210" s="1">
        <v>4</v>
      </c>
      <c r="DG1210" s="1">
        <v>13</v>
      </c>
      <c r="DH1210" s="1">
        <v>83</v>
      </c>
      <c r="DI1210" s="1">
        <v>168</v>
      </c>
      <c r="DJ1210" s="1">
        <v>123.25</v>
      </c>
      <c r="DK1210" s="1">
        <v>81</v>
      </c>
      <c r="DL1210" s="1">
        <v>236.5</v>
      </c>
      <c r="DM1210" s="1">
        <v>314</v>
      </c>
      <c r="DN1210" s="1">
        <v>158</v>
      </c>
      <c r="DO1210" s="1">
        <v>151</v>
      </c>
      <c r="DP1210" s="1">
        <v>1188</v>
      </c>
      <c r="DQ1210" s="1">
        <v>191</v>
      </c>
      <c r="DR1210" s="1">
        <v>31</v>
      </c>
      <c r="DS1210" s="1">
        <v>0.85099999999999998</v>
      </c>
      <c r="DT1210" s="1">
        <v>91.8065</v>
      </c>
      <c r="DU1210" s="1">
        <v>106.2373</v>
      </c>
      <c r="DV1210" s="1">
        <v>6.32</v>
      </c>
      <c r="DW1210" s="1">
        <v>60.152299999999997</v>
      </c>
      <c r="DX1210" s="1">
        <v>4.7249999999999996</v>
      </c>
      <c r="DY1210" s="1">
        <v>7118</v>
      </c>
      <c r="DZ1210" s="20" t="s">
        <v>57</v>
      </c>
    </row>
    <row r="1211" spans="1:130">
      <c r="A1211" s="5">
        <v>1211</v>
      </c>
      <c r="B1211" s="1">
        <v>12</v>
      </c>
      <c r="C1211" s="9">
        <v>357810</v>
      </c>
      <c r="D1211" s="9">
        <v>7873954</v>
      </c>
      <c r="E1211" s="22">
        <v>-40.353099999999998</v>
      </c>
      <c r="F1211" s="22">
        <v>-19.223299999999998</v>
      </c>
      <c r="G1211" s="6">
        <v>0</v>
      </c>
      <c r="H1211" s="2">
        <f t="shared" si="756"/>
        <v>0</v>
      </c>
      <c r="I1211" s="2">
        <f t="shared" si="757"/>
        <v>0</v>
      </c>
      <c r="J1211" s="6">
        <v>0</v>
      </c>
      <c r="K1211" s="2">
        <f t="shared" si="758"/>
        <v>0</v>
      </c>
      <c r="L1211" s="2">
        <f t="shared" si="759"/>
        <v>0</v>
      </c>
      <c r="M1211" s="6">
        <v>168337.03646900001</v>
      </c>
      <c r="N1211" s="2">
        <f t="shared" si="760"/>
        <v>0.168337036469</v>
      </c>
      <c r="O1211" s="2">
        <f t="shared" si="761"/>
        <v>0.67334814587600011</v>
      </c>
      <c r="P1211" s="6">
        <v>0</v>
      </c>
      <c r="Q1211" s="2">
        <f t="shared" si="762"/>
        <v>0</v>
      </c>
      <c r="R1211" s="2">
        <f t="shared" si="763"/>
        <v>0</v>
      </c>
      <c r="S1211" s="6">
        <v>6165396.04464</v>
      </c>
      <c r="T1211" s="2">
        <f t="shared" si="764"/>
        <v>6.1653960446399996</v>
      </c>
      <c r="U1211" s="2">
        <f t="shared" si="765"/>
        <v>24.661584178560002</v>
      </c>
      <c r="V1211" s="6">
        <v>0</v>
      </c>
      <c r="W1211" s="2">
        <f t="shared" si="766"/>
        <v>0</v>
      </c>
      <c r="X1211" s="2">
        <f t="shared" si="767"/>
        <v>0</v>
      </c>
      <c r="Y1211" s="6">
        <v>0</v>
      </c>
      <c r="Z1211" s="2">
        <f t="shared" si="768"/>
        <v>0</v>
      </c>
      <c r="AA1211" s="2">
        <f t="shared" si="769"/>
        <v>0</v>
      </c>
      <c r="AB1211" s="6">
        <v>0</v>
      </c>
      <c r="AC1211" s="2">
        <f t="shared" si="770"/>
        <v>0</v>
      </c>
      <c r="AD1211" s="2">
        <f t="shared" si="771"/>
        <v>0</v>
      </c>
      <c r="AE1211" s="6">
        <v>16777509.385600001</v>
      </c>
      <c r="AF1211" s="2">
        <f t="shared" si="772"/>
        <v>16.777509385600002</v>
      </c>
      <c r="AG1211" s="2">
        <f t="shared" si="773"/>
        <v>67.110037542400008</v>
      </c>
      <c r="AH1211" s="6">
        <v>0</v>
      </c>
      <c r="AI1211" s="2">
        <f t="shared" si="774"/>
        <v>0</v>
      </c>
      <c r="AJ1211" s="2">
        <f t="shared" si="775"/>
        <v>0</v>
      </c>
      <c r="AK1211" s="6">
        <v>0</v>
      </c>
      <c r="AL1211" s="2">
        <f t="shared" si="776"/>
        <v>0</v>
      </c>
      <c r="AM1211" s="2">
        <f t="shared" si="777"/>
        <v>0</v>
      </c>
      <c r="AN1211" s="6">
        <v>0</v>
      </c>
      <c r="AO1211" s="2">
        <f t="shared" si="778"/>
        <v>0</v>
      </c>
      <c r="AP1211" s="2">
        <f t="shared" si="779"/>
        <v>0</v>
      </c>
      <c r="AQ1211" s="6">
        <v>1888757.5333199999</v>
      </c>
      <c r="AR1211" s="2">
        <f t="shared" si="780"/>
        <v>1.88875753332</v>
      </c>
      <c r="AS1211" s="2">
        <f t="shared" si="781"/>
        <v>7.5550301332799998</v>
      </c>
      <c r="AT1211" s="2">
        <v>25000000</v>
      </c>
      <c r="AU1211" s="2">
        <v>0</v>
      </c>
      <c r="AV1211" s="2">
        <f t="shared" si="782"/>
        <v>0</v>
      </c>
      <c r="AW1211" s="2">
        <f t="shared" si="783"/>
        <v>0</v>
      </c>
      <c r="AX1211" s="2">
        <v>0</v>
      </c>
      <c r="AY1211" s="2">
        <f t="shared" si="784"/>
        <v>0</v>
      </c>
      <c r="AZ1211" s="2">
        <f t="shared" si="785"/>
        <v>0</v>
      </c>
      <c r="BA1211" s="2">
        <v>25000000</v>
      </c>
      <c r="BB1211" s="2">
        <f t="shared" si="786"/>
        <v>25</v>
      </c>
      <c r="BC1211" s="2">
        <f t="shared" si="787"/>
        <v>100</v>
      </c>
      <c r="BD1211" s="2">
        <v>0</v>
      </c>
      <c r="BE1211" s="2">
        <f t="shared" si="788"/>
        <v>0</v>
      </c>
      <c r="BF1211" s="2">
        <f t="shared" si="789"/>
        <v>0</v>
      </c>
      <c r="BG1211" s="2">
        <v>25000000</v>
      </c>
      <c r="BH1211" s="2">
        <f t="shared" si="790"/>
        <v>25</v>
      </c>
      <c r="BI1211" s="2">
        <f t="shared" si="791"/>
        <v>100</v>
      </c>
      <c r="BJ1211" s="2">
        <v>0</v>
      </c>
      <c r="BK1211" s="2">
        <f t="shared" si="792"/>
        <v>0</v>
      </c>
      <c r="BL1211" s="2">
        <f t="shared" si="793"/>
        <v>0</v>
      </c>
      <c r="BM1211" s="2">
        <v>0</v>
      </c>
      <c r="BN1211" s="2">
        <f t="shared" si="794"/>
        <v>0</v>
      </c>
      <c r="BO1211" s="2">
        <f t="shared" si="795"/>
        <v>0</v>
      </c>
      <c r="BP1211" s="2">
        <v>0</v>
      </c>
      <c r="BQ1211" s="2">
        <f t="shared" si="796"/>
        <v>0</v>
      </c>
      <c r="BR1211" s="2">
        <f t="shared" si="797"/>
        <v>0</v>
      </c>
      <c r="BS1211" s="2">
        <v>25000000</v>
      </c>
      <c r="BT1211" s="1">
        <v>92</v>
      </c>
      <c r="BU1211" s="1">
        <v>510</v>
      </c>
      <c r="BV1211" s="2">
        <v>191.11111111111111</v>
      </c>
      <c r="BW1211" s="1">
        <v>81</v>
      </c>
      <c r="BX1211" s="2">
        <v>235.6904761904762</v>
      </c>
      <c r="BY1211" s="1">
        <v>314</v>
      </c>
      <c r="BZ1211" s="1">
        <v>142</v>
      </c>
      <c r="CA1211" s="2">
        <v>149.57142857142858</v>
      </c>
      <c r="CB1211" s="2">
        <v>1195.2619047619048</v>
      </c>
      <c r="CC1211" s="1">
        <v>195</v>
      </c>
      <c r="CD1211" s="1">
        <v>31</v>
      </c>
      <c r="CE1211" s="2">
        <v>0.85099999999999998</v>
      </c>
      <c r="CF1211" s="2">
        <v>91.8065</v>
      </c>
      <c r="CG1211" s="2">
        <v>106.2373</v>
      </c>
      <c r="CH1211" s="2">
        <v>6.32</v>
      </c>
      <c r="CI1211" s="2">
        <v>60.152299999999997</v>
      </c>
      <c r="CJ1211" s="2">
        <v>4.7249999999999996</v>
      </c>
      <c r="CK1211" s="9">
        <v>7118</v>
      </c>
      <c r="CL1211" s="8">
        <v>0</v>
      </c>
      <c r="CM1211" s="8">
        <v>0</v>
      </c>
      <c r="CN1211" s="18"/>
      <c r="CO1211" s="18"/>
      <c r="CP1211" s="18"/>
      <c r="CQ1211" s="18"/>
      <c r="CR1211" s="18"/>
      <c r="CS1211" s="18"/>
      <c r="CT1211" s="18"/>
      <c r="CU1211" s="18"/>
      <c r="CV1211" s="18"/>
      <c r="CW1211" s="18"/>
      <c r="CX1211" s="18"/>
      <c r="CY1211" s="18"/>
      <c r="CZ1211" s="18"/>
      <c r="DA1211" s="18"/>
      <c r="DB1211" s="18"/>
      <c r="DC1211" s="18"/>
      <c r="DD1211" s="18"/>
      <c r="DE1211" s="18"/>
      <c r="DF1211" s="1">
        <v>1</v>
      </c>
      <c r="DG1211" s="1">
        <v>9</v>
      </c>
      <c r="DH1211" s="1">
        <v>93</v>
      </c>
      <c r="DI1211" s="1">
        <v>93</v>
      </c>
      <c r="DJ1211" s="1">
        <v>93</v>
      </c>
      <c r="DK1211" s="1">
        <v>81</v>
      </c>
      <c r="DL1211" s="1">
        <v>239</v>
      </c>
      <c r="DM1211" s="1">
        <v>314</v>
      </c>
      <c r="DN1211" s="1">
        <v>164</v>
      </c>
      <c r="DO1211" s="1">
        <v>150</v>
      </c>
      <c r="DP1211" s="1">
        <v>1183</v>
      </c>
      <c r="DQ1211" s="1">
        <v>189</v>
      </c>
      <c r="DR1211" s="1">
        <v>32</v>
      </c>
      <c r="DS1211" s="1">
        <v>0.85099999999999998</v>
      </c>
      <c r="DT1211" s="1">
        <v>91.8065</v>
      </c>
      <c r="DU1211" s="1">
        <v>106.2373</v>
      </c>
      <c r="DV1211" s="1">
        <v>6.32</v>
      </c>
      <c r="DW1211" s="1">
        <v>60.152299999999997</v>
      </c>
      <c r="DX1211" s="1">
        <v>4.7249999999999996</v>
      </c>
      <c r="DY1211" s="1">
        <v>7118</v>
      </c>
      <c r="DZ1211" s="20" t="s">
        <v>57</v>
      </c>
    </row>
    <row r="1212" spans="1:130">
      <c r="A1212" s="5">
        <v>1212</v>
      </c>
      <c r="B1212" s="1">
        <v>12</v>
      </c>
      <c r="C1212" s="9">
        <v>362810</v>
      </c>
      <c r="D1212" s="9">
        <v>7873954</v>
      </c>
      <c r="E1212" s="22">
        <v>-40.305500000000002</v>
      </c>
      <c r="F1212" s="22">
        <v>-19.223700000000001</v>
      </c>
      <c r="G1212" s="6">
        <v>0</v>
      </c>
      <c r="H1212" s="2">
        <f t="shared" si="756"/>
        <v>0</v>
      </c>
      <c r="I1212" s="2">
        <f t="shared" si="757"/>
        <v>0</v>
      </c>
      <c r="J1212" s="6">
        <v>0</v>
      </c>
      <c r="K1212" s="2">
        <f t="shared" si="758"/>
        <v>0</v>
      </c>
      <c r="L1212" s="2">
        <f t="shared" si="759"/>
        <v>0</v>
      </c>
      <c r="M1212" s="6">
        <v>668703.57179099997</v>
      </c>
      <c r="N1212" s="2">
        <f t="shared" si="760"/>
        <v>0.66870357179099993</v>
      </c>
      <c r="O1212" s="2">
        <f t="shared" si="761"/>
        <v>2.6748142871639997</v>
      </c>
      <c r="P1212" s="6">
        <v>1560124.5932799999</v>
      </c>
      <c r="Q1212" s="2">
        <f t="shared" si="762"/>
        <v>1.5601245932799999</v>
      </c>
      <c r="R1212" s="2">
        <f t="shared" si="763"/>
        <v>6.2404983731199994</v>
      </c>
      <c r="S1212" s="6">
        <v>3546327.80119</v>
      </c>
      <c r="T1212" s="2">
        <f t="shared" si="764"/>
        <v>3.5463278011899999</v>
      </c>
      <c r="U1212" s="2">
        <f t="shared" si="765"/>
        <v>14.185311204760001</v>
      </c>
      <c r="V1212" s="6">
        <v>0</v>
      </c>
      <c r="W1212" s="2">
        <f t="shared" si="766"/>
        <v>0</v>
      </c>
      <c r="X1212" s="2">
        <f t="shared" si="767"/>
        <v>0</v>
      </c>
      <c r="Y1212" s="6">
        <v>0</v>
      </c>
      <c r="Z1212" s="2">
        <f t="shared" si="768"/>
        <v>0</v>
      </c>
      <c r="AA1212" s="2">
        <f t="shared" si="769"/>
        <v>0</v>
      </c>
      <c r="AB1212" s="6">
        <v>0</v>
      </c>
      <c r="AC1212" s="2">
        <f t="shared" si="770"/>
        <v>0</v>
      </c>
      <c r="AD1212" s="2">
        <f t="shared" si="771"/>
        <v>0</v>
      </c>
      <c r="AE1212" s="6">
        <v>17794093.932399999</v>
      </c>
      <c r="AF1212" s="2">
        <f t="shared" si="772"/>
        <v>17.794093932399999</v>
      </c>
      <c r="AG1212" s="2">
        <f t="shared" si="773"/>
        <v>71.176375729599997</v>
      </c>
      <c r="AH1212" s="6">
        <v>0</v>
      </c>
      <c r="AI1212" s="2">
        <f t="shared" si="774"/>
        <v>0</v>
      </c>
      <c r="AJ1212" s="2">
        <f t="shared" si="775"/>
        <v>0</v>
      </c>
      <c r="AK1212" s="6">
        <v>0</v>
      </c>
      <c r="AL1212" s="2">
        <f t="shared" si="776"/>
        <v>0</v>
      </c>
      <c r="AM1212" s="2">
        <f t="shared" si="777"/>
        <v>0</v>
      </c>
      <c r="AN1212" s="6">
        <v>0</v>
      </c>
      <c r="AO1212" s="2">
        <f t="shared" si="778"/>
        <v>0</v>
      </c>
      <c r="AP1212" s="2">
        <f t="shared" si="779"/>
        <v>0</v>
      </c>
      <c r="AQ1212" s="6">
        <v>1430750.10136</v>
      </c>
      <c r="AR1212" s="2">
        <f t="shared" si="780"/>
        <v>1.4307501013599999</v>
      </c>
      <c r="AS1212" s="2">
        <f t="shared" si="781"/>
        <v>5.7230004054399997</v>
      </c>
      <c r="AT1212" s="2">
        <v>25000000</v>
      </c>
      <c r="AU1212" s="2">
        <v>0</v>
      </c>
      <c r="AV1212" s="2">
        <f t="shared" si="782"/>
        <v>0</v>
      </c>
      <c r="AW1212" s="2">
        <f t="shared" si="783"/>
        <v>0</v>
      </c>
      <c r="AX1212" s="2">
        <v>0</v>
      </c>
      <c r="AY1212" s="2">
        <f t="shared" si="784"/>
        <v>0</v>
      </c>
      <c r="AZ1212" s="2">
        <f t="shared" si="785"/>
        <v>0</v>
      </c>
      <c r="BA1212" s="2">
        <v>25000000</v>
      </c>
      <c r="BB1212" s="2">
        <f t="shared" si="786"/>
        <v>25</v>
      </c>
      <c r="BC1212" s="2">
        <f t="shared" si="787"/>
        <v>100</v>
      </c>
      <c r="BD1212" s="2">
        <v>0</v>
      </c>
      <c r="BE1212" s="2">
        <f t="shared" si="788"/>
        <v>0</v>
      </c>
      <c r="BF1212" s="2">
        <f t="shared" si="789"/>
        <v>0</v>
      </c>
      <c r="BG1212" s="2">
        <v>25000000</v>
      </c>
      <c r="BH1212" s="2">
        <f t="shared" si="790"/>
        <v>25</v>
      </c>
      <c r="BI1212" s="2">
        <f t="shared" si="791"/>
        <v>100</v>
      </c>
      <c r="BJ1212" s="2">
        <v>0</v>
      </c>
      <c r="BK1212" s="2">
        <f t="shared" si="792"/>
        <v>0</v>
      </c>
      <c r="BL1212" s="2">
        <f t="shared" si="793"/>
        <v>0</v>
      </c>
      <c r="BM1212" s="2">
        <v>0</v>
      </c>
      <c r="BN1212" s="2">
        <f t="shared" si="794"/>
        <v>0</v>
      </c>
      <c r="BO1212" s="2">
        <f t="shared" si="795"/>
        <v>0</v>
      </c>
      <c r="BP1212" s="2">
        <v>0</v>
      </c>
      <c r="BQ1212" s="2">
        <f t="shared" si="796"/>
        <v>0</v>
      </c>
      <c r="BR1212" s="2">
        <f t="shared" si="797"/>
        <v>0</v>
      </c>
      <c r="BS1212" s="2">
        <v>25000000</v>
      </c>
      <c r="BT1212" s="1">
        <v>95</v>
      </c>
      <c r="BU1212" s="1">
        <v>246</v>
      </c>
      <c r="BV1212" s="2">
        <v>144.14634146341464</v>
      </c>
      <c r="BW1212" s="1">
        <v>81</v>
      </c>
      <c r="BX1212" s="2">
        <v>237.97297297297297</v>
      </c>
      <c r="BY1212" s="1">
        <v>314</v>
      </c>
      <c r="BZ1212" s="1">
        <v>160</v>
      </c>
      <c r="CA1212" s="2">
        <v>148.45945945945945</v>
      </c>
      <c r="CB1212" s="2">
        <v>1190.1351351351352</v>
      </c>
      <c r="CC1212" s="1">
        <v>190</v>
      </c>
      <c r="CD1212" s="1">
        <v>32</v>
      </c>
      <c r="CE1212" s="2">
        <v>0.85099999999999998</v>
      </c>
      <c r="CF1212" s="2">
        <v>91.8065</v>
      </c>
      <c r="CG1212" s="2">
        <v>106.2373</v>
      </c>
      <c r="CH1212" s="2">
        <v>6.32</v>
      </c>
      <c r="CI1212" s="2">
        <v>60.152299999999997</v>
      </c>
      <c r="CJ1212" s="2">
        <v>4.7249999999999996</v>
      </c>
      <c r="CK1212" s="9">
        <v>7118</v>
      </c>
      <c r="CL1212" s="8">
        <v>0</v>
      </c>
      <c r="CM1212" s="8">
        <v>0</v>
      </c>
      <c r="CN1212" s="18"/>
      <c r="CO1212" s="18"/>
      <c r="CP1212" s="18"/>
      <c r="CQ1212" s="18"/>
      <c r="CR1212" s="18"/>
      <c r="CS1212" s="18"/>
      <c r="CT1212" s="18"/>
      <c r="CU1212" s="18"/>
      <c r="CV1212" s="18"/>
      <c r="CW1212" s="18"/>
      <c r="CX1212" s="18"/>
      <c r="CY1212" s="18"/>
      <c r="CZ1212" s="18"/>
      <c r="DA1212" s="18"/>
      <c r="DB1212" s="18"/>
      <c r="DC1212" s="18"/>
      <c r="DD1212" s="18"/>
      <c r="DE1212" s="18"/>
      <c r="DF1212" s="1">
        <v>1</v>
      </c>
      <c r="DG1212" s="1">
        <v>20</v>
      </c>
      <c r="DH1212" s="1">
        <v>89</v>
      </c>
      <c r="DI1212" s="1">
        <v>89</v>
      </c>
      <c r="DJ1212" s="1">
        <v>89</v>
      </c>
      <c r="DK1212" s="1">
        <v>81</v>
      </c>
      <c r="DL1212" s="1">
        <v>239</v>
      </c>
      <c r="DM1212" s="1">
        <v>312</v>
      </c>
      <c r="DN1212" s="1">
        <v>164</v>
      </c>
      <c r="DO1212" s="1">
        <v>148</v>
      </c>
      <c r="DP1212" s="1">
        <v>1187</v>
      </c>
      <c r="DQ1212" s="1">
        <v>188</v>
      </c>
      <c r="DR1212" s="1">
        <v>32</v>
      </c>
      <c r="DS1212" s="1">
        <v>0.85099999999999998</v>
      </c>
      <c r="DT1212" s="1">
        <v>91.8065</v>
      </c>
      <c r="DU1212" s="1">
        <v>106.2373</v>
      </c>
      <c r="DV1212" s="1">
        <v>6.32</v>
      </c>
      <c r="DW1212" s="1">
        <v>60.152299999999997</v>
      </c>
      <c r="DX1212" s="1">
        <v>4.7249999999999996</v>
      </c>
      <c r="DY1212" s="1">
        <v>7118</v>
      </c>
      <c r="DZ1212" s="20" t="s">
        <v>57</v>
      </c>
    </row>
    <row r="1213" spans="1:130">
      <c r="A1213" s="5">
        <v>1213</v>
      </c>
      <c r="B1213" s="1">
        <v>12</v>
      </c>
      <c r="C1213" s="9">
        <v>367810</v>
      </c>
      <c r="D1213" s="9">
        <v>7873954</v>
      </c>
      <c r="E1213" s="22">
        <v>-40.257899999999999</v>
      </c>
      <c r="F1213" s="22">
        <v>-19.224</v>
      </c>
      <c r="G1213" s="6">
        <v>0</v>
      </c>
      <c r="H1213" s="2">
        <f t="shared" si="756"/>
        <v>0</v>
      </c>
      <c r="I1213" s="2">
        <f t="shared" si="757"/>
        <v>0</v>
      </c>
      <c r="J1213" s="6">
        <v>0</v>
      </c>
      <c r="K1213" s="2">
        <f t="shared" si="758"/>
        <v>0</v>
      </c>
      <c r="L1213" s="2">
        <f t="shared" si="759"/>
        <v>0</v>
      </c>
      <c r="M1213" s="6">
        <v>667467.39935199998</v>
      </c>
      <c r="N1213" s="2">
        <f t="shared" si="760"/>
        <v>0.66746739935199995</v>
      </c>
      <c r="O1213" s="2">
        <f t="shared" si="761"/>
        <v>2.6698695974079998</v>
      </c>
      <c r="P1213" s="6">
        <v>1399995.48211</v>
      </c>
      <c r="Q1213" s="2">
        <f t="shared" si="762"/>
        <v>1.39999548211</v>
      </c>
      <c r="R1213" s="2">
        <f t="shared" si="763"/>
        <v>5.5999819284399992</v>
      </c>
      <c r="S1213" s="6">
        <v>3956066.6171300001</v>
      </c>
      <c r="T1213" s="2">
        <f t="shared" si="764"/>
        <v>3.9560666171300003</v>
      </c>
      <c r="U1213" s="2">
        <f t="shared" si="765"/>
        <v>15.824266468520001</v>
      </c>
      <c r="V1213" s="6">
        <v>0</v>
      </c>
      <c r="W1213" s="2">
        <f t="shared" si="766"/>
        <v>0</v>
      </c>
      <c r="X1213" s="2">
        <f t="shared" si="767"/>
        <v>0</v>
      </c>
      <c r="Y1213" s="6">
        <v>0</v>
      </c>
      <c r="Z1213" s="2">
        <f t="shared" si="768"/>
        <v>0</v>
      </c>
      <c r="AA1213" s="2">
        <f t="shared" si="769"/>
        <v>0</v>
      </c>
      <c r="AB1213" s="6">
        <v>0</v>
      </c>
      <c r="AC1213" s="2">
        <f t="shared" si="770"/>
        <v>0</v>
      </c>
      <c r="AD1213" s="2">
        <f t="shared" si="771"/>
        <v>0</v>
      </c>
      <c r="AE1213" s="6">
        <v>17149402.4923</v>
      </c>
      <c r="AF1213" s="2">
        <f t="shared" si="772"/>
        <v>17.149402492299998</v>
      </c>
      <c r="AG1213" s="2">
        <f t="shared" si="773"/>
        <v>68.597609969200008</v>
      </c>
      <c r="AH1213" s="6">
        <v>0</v>
      </c>
      <c r="AI1213" s="2">
        <f t="shared" si="774"/>
        <v>0</v>
      </c>
      <c r="AJ1213" s="2">
        <f t="shared" si="775"/>
        <v>0</v>
      </c>
      <c r="AK1213" s="6">
        <v>0</v>
      </c>
      <c r="AL1213" s="2">
        <f t="shared" si="776"/>
        <v>0</v>
      </c>
      <c r="AM1213" s="2">
        <f t="shared" si="777"/>
        <v>0</v>
      </c>
      <c r="AN1213" s="6">
        <v>16199.8350004</v>
      </c>
      <c r="AO1213" s="2">
        <f t="shared" si="778"/>
        <v>1.6199835000399999E-2</v>
      </c>
      <c r="AP1213" s="2">
        <f t="shared" si="779"/>
        <v>6.4799340001600009E-2</v>
      </c>
      <c r="AQ1213" s="6">
        <v>1810868.17414</v>
      </c>
      <c r="AR1213" s="2">
        <f t="shared" si="780"/>
        <v>1.8108681741400001</v>
      </c>
      <c r="AS1213" s="2">
        <f t="shared" si="781"/>
        <v>7.2434726965600005</v>
      </c>
      <c r="AT1213" s="2">
        <v>25000000</v>
      </c>
      <c r="AU1213" s="2">
        <v>0</v>
      </c>
      <c r="AV1213" s="2">
        <f t="shared" si="782"/>
        <v>0</v>
      </c>
      <c r="AW1213" s="2">
        <f t="shared" si="783"/>
        <v>0</v>
      </c>
      <c r="AX1213" s="2">
        <v>0</v>
      </c>
      <c r="AY1213" s="2">
        <f t="shared" si="784"/>
        <v>0</v>
      </c>
      <c r="AZ1213" s="2">
        <f t="shared" si="785"/>
        <v>0</v>
      </c>
      <c r="BA1213" s="2">
        <v>25000000</v>
      </c>
      <c r="BB1213" s="2">
        <f t="shared" si="786"/>
        <v>25</v>
      </c>
      <c r="BC1213" s="2">
        <f t="shared" si="787"/>
        <v>100</v>
      </c>
      <c r="BD1213" s="2">
        <v>0</v>
      </c>
      <c r="BE1213" s="2">
        <f t="shared" si="788"/>
        <v>0</v>
      </c>
      <c r="BF1213" s="2">
        <f t="shared" si="789"/>
        <v>0</v>
      </c>
      <c r="BG1213" s="2">
        <v>17484043.397100002</v>
      </c>
      <c r="BH1213" s="2">
        <f t="shared" si="790"/>
        <v>17.484043397100002</v>
      </c>
      <c r="BI1213" s="2">
        <f t="shared" si="791"/>
        <v>69.93617358840001</v>
      </c>
      <c r="BJ1213" s="2">
        <v>0</v>
      </c>
      <c r="BK1213" s="2">
        <f t="shared" si="792"/>
        <v>0</v>
      </c>
      <c r="BL1213" s="2">
        <f t="shared" si="793"/>
        <v>0</v>
      </c>
      <c r="BM1213" s="2">
        <v>0</v>
      </c>
      <c r="BN1213" s="2">
        <f t="shared" si="794"/>
        <v>0</v>
      </c>
      <c r="BO1213" s="2">
        <f t="shared" si="795"/>
        <v>0</v>
      </c>
      <c r="BP1213" s="2">
        <v>7515956.6029300001</v>
      </c>
      <c r="BQ1213" s="2">
        <f t="shared" si="796"/>
        <v>7.5159566029300002</v>
      </c>
      <c r="BR1213" s="2">
        <f t="shared" si="797"/>
        <v>30.063826411720001</v>
      </c>
      <c r="BS1213" s="2">
        <v>25000000.000030003</v>
      </c>
      <c r="BT1213" s="1">
        <v>16</v>
      </c>
      <c r="BU1213" s="1">
        <v>168</v>
      </c>
      <c r="BV1213" s="2">
        <v>95.410256410256409</v>
      </c>
      <c r="BW1213" s="1">
        <v>81</v>
      </c>
      <c r="BX1213" s="2">
        <v>239.90909090909091</v>
      </c>
      <c r="BY1213" s="1">
        <v>318</v>
      </c>
      <c r="BZ1213" s="1">
        <v>162</v>
      </c>
      <c r="CA1213" s="2">
        <v>147.96969696969697</v>
      </c>
      <c r="CB1213" s="2">
        <v>1186.7272727272727</v>
      </c>
      <c r="CC1213" s="1">
        <v>188</v>
      </c>
      <c r="CD1213" s="1">
        <v>32</v>
      </c>
      <c r="CE1213" s="2">
        <v>0.85099999999999998</v>
      </c>
      <c r="CF1213" s="2">
        <v>91.8065</v>
      </c>
      <c r="CG1213" s="2">
        <v>106.2373</v>
      </c>
      <c r="CH1213" s="2">
        <v>6.32</v>
      </c>
      <c r="CI1213" s="2">
        <v>60.152299999999997</v>
      </c>
      <c r="CJ1213" s="2">
        <v>4.7249999999999996</v>
      </c>
      <c r="CK1213" s="9">
        <v>7118</v>
      </c>
      <c r="CL1213" s="8">
        <v>0</v>
      </c>
      <c r="CM1213" s="8">
        <v>0</v>
      </c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">
        <v>4</v>
      </c>
      <c r="DG1213" s="1">
        <v>26</v>
      </c>
      <c r="DH1213" s="1">
        <v>75</v>
      </c>
      <c r="DI1213" s="1">
        <v>129</v>
      </c>
      <c r="DJ1213" s="1">
        <v>100.25</v>
      </c>
      <c r="DK1213" s="1">
        <v>81</v>
      </c>
      <c r="DL1213" s="1">
        <v>239.75</v>
      </c>
      <c r="DM1213" s="1">
        <v>316</v>
      </c>
      <c r="DN1213" s="1">
        <v>165</v>
      </c>
      <c r="DO1213" s="1">
        <v>148.5</v>
      </c>
      <c r="DP1213" s="1">
        <v>1187.25</v>
      </c>
      <c r="DQ1213" s="1">
        <v>188</v>
      </c>
      <c r="DR1213" s="1">
        <v>33</v>
      </c>
      <c r="DS1213" s="1">
        <v>0.85099999999999998</v>
      </c>
      <c r="DT1213" s="1">
        <v>91.8065</v>
      </c>
      <c r="DU1213" s="1">
        <v>106.2373</v>
      </c>
      <c r="DV1213" s="1">
        <v>6.32</v>
      </c>
      <c r="DW1213" s="1">
        <v>60.152299999999997</v>
      </c>
      <c r="DX1213" s="1">
        <v>4.7249999999999996</v>
      </c>
      <c r="DY1213" s="1">
        <v>7118</v>
      </c>
      <c r="DZ1213" s="20" t="s">
        <v>57</v>
      </c>
    </row>
    <row r="1214" spans="1:130">
      <c r="A1214" s="5">
        <v>1214</v>
      </c>
      <c r="B1214" s="1">
        <v>12</v>
      </c>
      <c r="C1214" s="9">
        <v>372810</v>
      </c>
      <c r="D1214" s="9">
        <v>7873954</v>
      </c>
      <c r="E1214" s="22">
        <v>-40.2104</v>
      </c>
      <c r="F1214" s="22">
        <v>-19.224299999999999</v>
      </c>
      <c r="G1214" s="6">
        <v>0</v>
      </c>
      <c r="H1214" s="2">
        <f t="shared" si="756"/>
        <v>0</v>
      </c>
      <c r="I1214" s="2">
        <f t="shared" si="757"/>
        <v>0</v>
      </c>
      <c r="J1214" s="6">
        <v>0</v>
      </c>
      <c r="K1214" s="2">
        <f t="shared" si="758"/>
        <v>0</v>
      </c>
      <c r="L1214" s="2">
        <f t="shared" si="759"/>
        <v>0</v>
      </c>
      <c r="M1214" s="6">
        <v>0</v>
      </c>
      <c r="N1214" s="2">
        <f t="shared" si="760"/>
        <v>0</v>
      </c>
      <c r="O1214" s="2">
        <f t="shared" si="761"/>
        <v>0</v>
      </c>
      <c r="P1214" s="6">
        <v>424657.39877099998</v>
      </c>
      <c r="Q1214" s="2">
        <f t="shared" si="762"/>
        <v>0.42465739877100001</v>
      </c>
      <c r="R1214" s="2">
        <f t="shared" si="763"/>
        <v>1.6986295950839998</v>
      </c>
      <c r="S1214" s="6">
        <v>1534677.7501000001</v>
      </c>
      <c r="T1214" s="2">
        <f t="shared" si="764"/>
        <v>1.5346777501</v>
      </c>
      <c r="U1214" s="2">
        <f t="shared" si="765"/>
        <v>6.1387110004000007</v>
      </c>
      <c r="V1214" s="6">
        <v>0</v>
      </c>
      <c r="W1214" s="2">
        <f t="shared" si="766"/>
        <v>0</v>
      </c>
      <c r="X1214" s="2">
        <f t="shared" si="767"/>
        <v>0</v>
      </c>
      <c r="Y1214" s="6">
        <v>0</v>
      </c>
      <c r="Z1214" s="2">
        <f t="shared" si="768"/>
        <v>0</v>
      </c>
      <c r="AA1214" s="2">
        <f t="shared" si="769"/>
        <v>0</v>
      </c>
      <c r="AB1214" s="6">
        <v>0</v>
      </c>
      <c r="AC1214" s="2">
        <f t="shared" si="770"/>
        <v>0</v>
      </c>
      <c r="AD1214" s="2">
        <f t="shared" si="771"/>
        <v>0</v>
      </c>
      <c r="AE1214" s="6">
        <v>16321864.9738</v>
      </c>
      <c r="AF1214" s="2">
        <f t="shared" si="772"/>
        <v>16.3218649738</v>
      </c>
      <c r="AG1214" s="2">
        <f t="shared" si="773"/>
        <v>65.287459895200001</v>
      </c>
      <c r="AH1214" s="6">
        <v>0</v>
      </c>
      <c r="AI1214" s="2">
        <f t="shared" si="774"/>
        <v>0</v>
      </c>
      <c r="AJ1214" s="2">
        <f t="shared" si="775"/>
        <v>0</v>
      </c>
      <c r="AK1214" s="6">
        <v>0</v>
      </c>
      <c r="AL1214" s="2">
        <f t="shared" si="776"/>
        <v>0</v>
      </c>
      <c r="AM1214" s="2">
        <f t="shared" si="777"/>
        <v>0</v>
      </c>
      <c r="AN1214" s="6">
        <v>5665349.8949199999</v>
      </c>
      <c r="AO1214" s="2">
        <f t="shared" si="778"/>
        <v>5.6653498949200003</v>
      </c>
      <c r="AP1214" s="2">
        <f t="shared" si="779"/>
        <v>22.661399579680001</v>
      </c>
      <c r="AQ1214" s="6">
        <v>1053449.9823799999</v>
      </c>
      <c r="AR1214" s="2">
        <f t="shared" si="780"/>
        <v>1.0534499823799999</v>
      </c>
      <c r="AS1214" s="2">
        <f t="shared" si="781"/>
        <v>4.2137999295199995</v>
      </c>
      <c r="AT1214" s="2">
        <v>25000000</v>
      </c>
      <c r="AU1214" s="2">
        <v>0</v>
      </c>
      <c r="AV1214" s="2">
        <f t="shared" si="782"/>
        <v>0</v>
      </c>
      <c r="AW1214" s="2">
        <f t="shared" si="783"/>
        <v>0</v>
      </c>
      <c r="AX1214" s="2">
        <v>0</v>
      </c>
      <c r="AY1214" s="2">
        <f t="shared" si="784"/>
        <v>0</v>
      </c>
      <c r="AZ1214" s="2">
        <f t="shared" si="785"/>
        <v>0</v>
      </c>
      <c r="BA1214" s="2">
        <v>25000000</v>
      </c>
      <c r="BB1214" s="2">
        <f t="shared" si="786"/>
        <v>25</v>
      </c>
      <c r="BC1214" s="2">
        <f t="shared" si="787"/>
        <v>100</v>
      </c>
      <c r="BD1214" s="2">
        <v>0</v>
      </c>
      <c r="BE1214" s="2">
        <f t="shared" si="788"/>
        <v>0</v>
      </c>
      <c r="BF1214" s="2">
        <f t="shared" si="789"/>
        <v>0</v>
      </c>
      <c r="BG1214" s="2">
        <v>5104910.2965599997</v>
      </c>
      <c r="BH1214" s="2">
        <f t="shared" si="790"/>
        <v>5.1049102965599999</v>
      </c>
      <c r="BI1214" s="2">
        <f t="shared" si="791"/>
        <v>20.419641186239996</v>
      </c>
      <c r="BJ1214" s="2">
        <v>0</v>
      </c>
      <c r="BK1214" s="2">
        <f t="shared" si="792"/>
        <v>0</v>
      </c>
      <c r="BL1214" s="2">
        <f t="shared" si="793"/>
        <v>0</v>
      </c>
      <c r="BM1214" s="2">
        <v>0</v>
      </c>
      <c r="BN1214" s="2">
        <f t="shared" si="794"/>
        <v>0</v>
      </c>
      <c r="BO1214" s="2">
        <f t="shared" si="795"/>
        <v>0</v>
      </c>
      <c r="BP1214" s="2">
        <v>19895089.703400001</v>
      </c>
      <c r="BQ1214" s="2">
        <f t="shared" si="796"/>
        <v>19.8950897034</v>
      </c>
      <c r="BR1214" s="2">
        <f t="shared" si="797"/>
        <v>79.5803588136</v>
      </c>
      <c r="BS1214" s="2">
        <v>24999999.999960002</v>
      </c>
      <c r="BT1214" s="1">
        <v>11</v>
      </c>
      <c r="BU1214" s="1">
        <v>97</v>
      </c>
      <c r="BV1214" s="2">
        <v>61.891891891891895</v>
      </c>
      <c r="BW1214" s="1">
        <v>81</v>
      </c>
      <c r="BX1214" s="2">
        <v>241.42857142857142</v>
      </c>
      <c r="BY1214" s="1">
        <v>318</v>
      </c>
      <c r="BZ1214" s="1">
        <v>165</v>
      </c>
      <c r="CA1214" s="2">
        <v>146.94285714285715</v>
      </c>
      <c r="CB1214" s="2">
        <v>1185.5714285714287</v>
      </c>
      <c r="CC1214" s="1">
        <v>187</v>
      </c>
      <c r="CD1214" s="1">
        <v>33</v>
      </c>
      <c r="CE1214" s="2">
        <v>0.85099999999999998</v>
      </c>
      <c r="CF1214" s="2">
        <v>91.8065</v>
      </c>
      <c r="CG1214" s="2">
        <v>106.2373</v>
      </c>
      <c r="CH1214" s="2">
        <v>6.32</v>
      </c>
      <c r="CI1214" s="2">
        <v>60.152299999999997</v>
      </c>
      <c r="CJ1214" s="2">
        <v>4.7249999999999996</v>
      </c>
      <c r="CK1214" s="9">
        <v>7118</v>
      </c>
      <c r="CL1214" s="8">
        <v>0</v>
      </c>
      <c r="CM1214" s="8">
        <v>0</v>
      </c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">
        <v>0</v>
      </c>
      <c r="DG1214" s="1">
        <v>0</v>
      </c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20" t="s">
        <v>57</v>
      </c>
    </row>
    <row r="1215" spans="1:130">
      <c r="A1215" s="5">
        <v>1215</v>
      </c>
      <c r="B1215" s="1">
        <v>12</v>
      </c>
      <c r="C1215" s="9">
        <v>377810</v>
      </c>
      <c r="D1215" s="9">
        <v>7873954</v>
      </c>
      <c r="E1215" s="22">
        <v>-40.162799999999997</v>
      </c>
      <c r="F1215" s="22">
        <v>-19.224599999999999</v>
      </c>
      <c r="G1215" s="6">
        <v>0</v>
      </c>
      <c r="H1215" s="2">
        <f t="shared" si="756"/>
        <v>0</v>
      </c>
      <c r="I1215" s="2">
        <f t="shared" si="757"/>
        <v>0</v>
      </c>
      <c r="J1215" s="6">
        <v>0</v>
      </c>
      <c r="K1215" s="2">
        <f t="shared" si="758"/>
        <v>0</v>
      </c>
      <c r="L1215" s="2">
        <f t="shared" si="759"/>
        <v>0</v>
      </c>
      <c r="M1215" s="6">
        <v>261462.850572</v>
      </c>
      <c r="N1215" s="2">
        <f t="shared" si="760"/>
        <v>0.26146285057199997</v>
      </c>
      <c r="O1215" s="2">
        <f t="shared" si="761"/>
        <v>1.0458514022880001</v>
      </c>
      <c r="P1215" s="6">
        <v>1078385.61026</v>
      </c>
      <c r="Q1215" s="2">
        <f t="shared" si="762"/>
        <v>1.07838561026</v>
      </c>
      <c r="R1215" s="2">
        <f t="shared" si="763"/>
        <v>4.3135424410400001</v>
      </c>
      <c r="S1215" s="6">
        <v>861057.19454399997</v>
      </c>
      <c r="T1215" s="2">
        <f t="shared" si="764"/>
        <v>0.86105719454399998</v>
      </c>
      <c r="U1215" s="2">
        <f t="shared" si="765"/>
        <v>3.4442287781759999</v>
      </c>
      <c r="V1215" s="6">
        <v>1153441.3056699999</v>
      </c>
      <c r="W1215" s="2">
        <f t="shared" si="766"/>
        <v>1.1534413056699999</v>
      </c>
      <c r="X1215" s="2">
        <f t="shared" si="767"/>
        <v>4.6137652226799997</v>
      </c>
      <c r="Y1215" s="6">
        <v>0</v>
      </c>
      <c r="Z1215" s="2">
        <f t="shared" si="768"/>
        <v>0</v>
      </c>
      <c r="AA1215" s="2">
        <f t="shared" si="769"/>
        <v>0</v>
      </c>
      <c r="AB1215" s="6">
        <v>0</v>
      </c>
      <c r="AC1215" s="2">
        <f t="shared" si="770"/>
        <v>0</v>
      </c>
      <c r="AD1215" s="2">
        <f t="shared" si="771"/>
        <v>0</v>
      </c>
      <c r="AE1215" s="6">
        <v>13525055.1941</v>
      </c>
      <c r="AF1215" s="2">
        <f t="shared" si="772"/>
        <v>13.5250551941</v>
      </c>
      <c r="AG1215" s="2">
        <f t="shared" si="773"/>
        <v>54.1002207764</v>
      </c>
      <c r="AH1215" s="6">
        <v>0</v>
      </c>
      <c r="AI1215" s="2">
        <f t="shared" si="774"/>
        <v>0</v>
      </c>
      <c r="AJ1215" s="2">
        <f t="shared" si="775"/>
        <v>0</v>
      </c>
      <c r="AK1215" s="6">
        <v>0</v>
      </c>
      <c r="AL1215" s="2">
        <f t="shared" si="776"/>
        <v>0</v>
      </c>
      <c r="AM1215" s="2">
        <f t="shared" si="777"/>
        <v>0</v>
      </c>
      <c r="AN1215" s="6">
        <v>7355451.1604500003</v>
      </c>
      <c r="AO1215" s="2">
        <f t="shared" si="778"/>
        <v>7.3554511604500004</v>
      </c>
      <c r="AP1215" s="2">
        <f t="shared" si="779"/>
        <v>29.421804641800005</v>
      </c>
      <c r="AQ1215" s="6">
        <v>765146.68438500003</v>
      </c>
      <c r="AR1215" s="2">
        <f t="shared" si="780"/>
        <v>0.765146684385</v>
      </c>
      <c r="AS1215" s="2">
        <f t="shared" si="781"/>
        <v>3.06058673754</v>
      </c>
      <c r="AT1215" s="2">
        <v>25000000</v>
      </c>
      <c r="AU1215" s="2">
        <v>0</v>
      </c>
      <c r="AV1215" s="2">
        <f t="shared" si="782"/>
        <v>0</v>
      </c>
      <c r="AW1215" s="2">
        <f t="shared" si="783"/>
        <v>0</v>
      </c>
      <c r="AX1215" s="2">
        <v>0</v>
      </c>
      <c r="AY1215" s="2">
        <f t="shared" si="784"/>
        <v>0</v>
      </c>
      <c r="AZ1215" s="2">
        <f t="shared" si="785"/>
        <v>0</v>
      </c>
      <c r="BA1215" s="2">
        <v>25000000</v>
      </c>
      <c r="BB1215" s="2">
        <f t="shared" si="786"/>
        <v>25</v>
      </c>
      <c r="BC1215" s="2">
        <f t="shared" si="787"/>
        <v>100</v>
      </c>
      <c r="BD1215" s="2">
        <v>0</v>
      </c>
      <c r="BE1215" s="2">
        <f t="shared" si="788"/>
        <v>0</v>
      </c>
      <c r="BF1215" s="2">
        <f t="shared" si="789"/>
        <v>0</v>
      </c>
      <c r="BG1215" s="2">
        <v>18425637.494600002</v>
      </c>
      <c r="BH1215" s="2">
        <f t="shared" si="790"/>
        <v>18.4256374946</v>
      </c>
      <c r="BI1215" s="2">
        <f t="shared" si="791"/>
        <v>73.702549978400015</v>
      </c>
      <c r="BJ1215" s="2">
        <v>0</v>
      </c>
      <c r="BK1215" s="2">
        <f t="shared" si="792"/>
        <v>0</v>
      </c>
      <c r="BL1215" s="2">
        <f t="shared" si="793"/>
        <v>0</v>
      </c>
      <c r="BM1215" s="2">
        <v>0</v>
      </c>
      <c r="BN1215" s="2">
        <f t="shared" si="794"/>
        <v>0</v>
      </c>
      <c r="BO1215" s="2">
        <f t="shared" si="795"/>
        <v>0</v>
      </c>
      <c r="BP1215" s="2">
        <v>6574362.5054099998</v>
      </c>
      <c r="BQ1215" s="2">
        <f t="shared" si="796"/>
        <v>6.5743625054099999</v>
      </c>
      <c r="BR1215" s="2">
        <f t="shared" si="797"/>
        <v>26.29745002164</v>
      </c>
      <c r="BS1215" s="2">
        <v>25000000.000010002</v>
      </c>
      <c r="BT1215" s="1">
        <v>13</v>
      </c>
      <c r="BU1215" s="1">
        <v>100</v>
      </c>
      <c r="BV1215" s="2">
        <v>50.695652173913047</v>
      </c>
      <c r="BW1215" s="1">
        <v>81</v>
      </c>
      <c r="BX1215" s="2">
        <v>241.63636363636363</v>
      </c>
      <c r="BY1215" s="1">
        <v>317</v>
      </c>
      <c r="BZ1215" s="1">
        <v>165</v>
      </c>
      <c r="CA1215" s="2">
        <v>146.54545454545453</v>
      </c>
      <c r="CB1215" s="2">
        <v>1191.6969696969697</v>
      </c>
      <c r="CC1215" s="1">
        <v>186</v>
      </c>
      <c r="CD1215" s="1">
        <v>34</v>
      </c>
      <c r="CE1215" s="2">
        <v>0.85099999999999998</v>
      </c>
      <c r="CF1215" s="2">
        <v>91.8065</v>
      </c>
      <c r="CG1215" s="2">
        <v>106.2373</v>
      </c>
      <c r="CH1215" s="2">
        <v>6.32</v>
      </c>
      <c r="CI1215" s="2">
        <v>60.152299999999997</v>
      </c>
      <c r="CJ1215" s="2">
        <v>4.7249999999999996</v>
      </c>
      <c r="CK1215" s="9">
        <v>7118</v>
      </c>
      <c r="CL1215" s="8">
        <v>0</v>
      </c>
      <c r="CM1215" s="8">
        <v>0</v>
      </c>
      <c r="CN1215" s="18"/>
      <c r="CO1215" s="18"/>
      <c r="CP1215" s="18"/>
      <c r="CQ1215" s="18"/>
      <c r="CR1215" s="18"/>
      <c r="CS1215" s="18"/>
      <c r="CT1215" s="18"/>
      <c r="CU1215" s="18"/>
      <c r="CV1215" s="18"/>
      <c r="CW1215" s="18"/>
      <c r="CX1215" s="18"/>
      <c r="CY1215" s="18"/>
      <c r="CZ1215" s="18"/>
      <c r="DA1215" s="18"/>
      <c r="DB1215" s="18"/>
      <c r="DC1215" s="18"/>
      <c r="DD1215" s="18"/>
      <c r="DE1215" s="18"/>
      <c r="DF1215" s="1">
        <v>1</v>
      </c>
      <c r="DG1215" s="1">
        <v>50</v>
      </c>
      <c r="DH1215" s="1">
        <v>74</v>
      </c>
      <c r="DI1215" s="1">
        <v>74</v>
      </c>
      <c r="DJ1215" s="1">
        <v>74</v>
      </c>
      <c r="DK1215" s="1">
        <v>81</v>
      </c>
      <c r="DL1215" s="1">
        <v>240</v>
      </c>
      <c r="DM1215" s="1">
        <v>314</v>
      </c>
      <c r="DN1215" s="1">
        <v>167</v>
      </c>
      <c r="DO1215" s="1">
        <v>147</v>
      </c>
      <c r="DP1215" s="1">
        <v>1198</v>
      </c>
      <c r="DQ1215" s="1">
        <v>185</v>
      </c>
      <c r="DR1215" s="1">
        <v>36</v>
      </c>
      <c r="DS1215" s="1">
        <v>0.85099999999999998</v>
      </c>
      <c r="DT1215" s="1">
        <v>91.8065</v>
      </c>
      <c r="DU1215" s="1">
        <v>106.2373</v>
      </c>
      <c r="DV1215" s="1">
        <v>6.32</v>
      </c>
      <c r="DW1215" s="1">
        <v>60.152299999999997</v>
      </c>
      <c r="DX1215" s="1">
        <v>4.7249999999999996</v>
      </c>
      <c r="DY1215" s="1">
        <v>7118</v>
      </c>
      <c r="DZ1215" s="20" t="s">
        <v>57</v>
      </c>
    </row>
    <row r="1216" spans="1:130">
      <c r="A1216" s="5">
        <v>1216</v>
      </c>
      <c r="B1216" s="1">
        <v>13</v>
      </c>
      <c r="C1216" s="9">
        <v>382810</v>
      </c>
      <c r="D1216" s="9">
        <v>7873954</v>
      </c>
      <c r="E1216" s="22">
        <v>-40.115299999999998</v>
      </c>
      <c r="F1216" s="22">
        <v>-19.224900000000002</v>
      </c>
      <c r="G1216" s="6">
        <v>0</v>
      </c>
      <c r="H1216" s="2">
        <f t="shared" si="756"/>
        <v>0</v>
      </c>
      <c r="I1216" s="2">
        <f t="shared" si="757"/>
        <v>0</v>
      </c>
      <c r="J1216" s="6">
        <v>193948.16700399999</v>
      </c>
      <c r="K1216" s="2">
        <f t="shared" si="758"/>
        <v>0.193948167004</v>
      </c>
      <c r="L1216" s="2">
        <f t="shared" si="759"/>
        <v>0.775792668016</v>
      </c>
      <c r="M1216" s="6">
        <v>580028.93617400003</v>
      </c>
      <c r="N1216" s="2">
        <f t="shared" si="760"/>
        <v>0.58002893617399998</v>
      </c>
      <c r="O1216" s="2">
        <f t="shared" si="761"/>
        <v>2.3201157446959999</v>
      </c>
      <c r="P1216" s="6">
        <v>3782639.2995699998</v>
      </c>
      <c r="Q1216" s="2">
        <f t="shared" si="762"/>
        <v>3.78263929957</v>
      </c>
      <c r="R1216" s="2">
        <f t="shared" si="763"/>
        <v>15.130557198279998</v>
      </c>
      <c r="S1216" s="6">
        <v>3122800.5459199999</v>
      </c>
      <c r="T1216" s="2">
        <f t="shared" si="764"/>
        <v>3.1228005459200001</v>
      </c>
      <c r="U1216" s="2">
        <f t="shared" si="765"/>
        <v>12.49120218368</v>
      </c>
      <c r="V1216" s="6">
        <v>0</v>
      </c>
      <c r="W1216" s="2">
        <f t="shared" si="766"/>
        <v>0</v>
      </c>
      <c r="X1216" s="2">
        <f t="shared" si="767"/>
        <v>0</v>
      </c>
      <c r="Y1216" s="6">
        <v>0</v>
      </c>
      <c r="Z1216" s="2">
        <f t="shared" si="768"/>
        <v>0</v>
      </c>
      <c r="AA1216" s="2">
        <f t="shared" si="769"/>
        <v>0</v>
      </c>
      <c r="AB1216" s="6">
        <v>0</v>
      </c>
      <c r="AC1216" s="2">
        <f t="shared" si="770"/>
        <v>0</v>
      </c>
      <c r="AD1216" s="2">
        <f t="shared" si="771"/>
        <v>0</v>
      </c>
      <c r="AE1216" s="6">
        <v>15921315.0644</v>
      </c>
      <c r="AF1216" s="2">
        <f t="shared" si="772"/>
        <v>15.9213150644</v>
      </c>
      <c r="AG1216" s="2">
        <f t="shared" si="773"/>
        <v>63.685260257600007</v>
      </c>
      <c r="AH1216" s="6">
        <v>0</v>
      </c>
      <c r="AI1216" s="2">
        <f t="shared" si="774"/>
        <v>0</v>
      </c>
      <c r="AJ1216" s="2">
        <f t="shared" si="775"/>
        <v>0</v>
      </c>
      <c r="AK1216" s="6">
        <v>0</v>
      </c>
      <c r="AL1216" s="2">
        <f t="shared" si="776"/>
        <v>0</v>
      </c>
      <c r="AM1216" s="2">
        <f t="shared" si="777"/>
        <v>0</v>
      </c>
      <c r="AN1216" s="6">
        <v>118825.553677</v>
      </c>
      <c r="AO1216" s="2">
        <f t="shared" si="778"/>
        <v>0.118825553677</v>
      </c>
      <c r="AP1216" s="2">
        <f t="shared" si="779"/>
        <v>0.47530221470799999</v>
      </c>
      <c r="AQ1216" s="6">
        <v>1280442.4332300001</v>
      </c>
      <c r="AR1216" s="2">
        <f t="shared" si="780"/>
        <v>1.2804424332300002</v>
      </c>
      <c r="AS1216" s="2">
        <f t="shared" si="781"/>
        <v>5.1217697329199998</v>
      </c>
      <c r="AT1216" s="2">
        <v>25000000</v>
      </c>
      <c r="AU1216" s="2">
        <v>0</v>
      </c>
      <c r="AV1216" s="2">
        <f t="shared" si="782"/>
        <v>0</v>
      </c>
      <c r="AW1216" s="2">
        <f t="shared" si="783"/>
        <v>0</v>
      </c>
      <c r="AX1216" s="2">
        <v>0</v>
      </c>
      <c r="AY1216" s="2">
        <f t="shared" si="784"/>
        <v>0</v>
      </c>
      <c r="AZ1216" s="2">
        <f t="shared" si="785"/>
        <v>0</v>
      </c>
      <c r="BA1216" s="2">
        <v>25000000</v>
      </c>
      <c r="BB1216" s="2">
        <f t="shared" si="786"/>
        <v>25</v>
      </c>
      <c r="BC1216" s="2">
        <f t="shared" si="787"/>
        <v>100</v>
      </c>
      <c r="BD1216" s="2">
        <v>0</v>
      </c>
      <c r="BE1216" s="2">
        <f t="shared" si="788"/>
        <v>0</v>
      </c>
      <c r="BF1216" s="2">
        <f t="shared" si="789"/>
        <v>0</v>
      </c>
      <c r="BG1216" s="2">
        <v>25000000</v>
      </c>
      <c r="BH1216" s="2">
        <f t="shared" si="790"/>
        <v>25</v>
      </c>
      <c r="BI1216" s="2">
        <f t="shared" si="791"/>
        <v>100</v>
      </c>
      <c r="BJ1216" s="2">
        <v>0</v>
      </c>
      <c r="BK1216" s="2">
        <f t="shared" si="792"/>
        <v>0</v>
      </c>
      <c r="BL1216" s="2">
        <f t="shared" si="793"/>
        <v>0</v>
      </c>
      <c r="BM1216" s="2">
        <v>0</v>
      </c>
      <c r="BN1216" s="2">
        <f t="shared" si="794"/>
        <v>0</v>
      </c>
      <c r="BO1216" s="2">
        <f t="shared" si="795"/>
        <v>0</v>
      </c>
      <c r="BP1216" s="2">
        <v>0</v>
      </c>
      <c r="BQ1216" s="2">
        <f t="shared" si="796"/>
        <v>0</v>
      </c>
      <c r="BR1216" s="2">
        <f t="shared" si="797"/>
        <v>0</v>
      </c>
      <c r="BS1216" s="2">
        <v>25000000</v>
      </c>
      <c r="BT1216" s="1">
        <v>54</v>
      </c>
      <c r="BU1216" s="1">
        <v>76</v>
      </c>
      <c r="BV1216" s="2">
        <v>64</v>
      </c>
      <c r="BW1216" s="1">
        <v>81.5</v>
      </c>
      <c r="BX1216" s="2">
        <v>240.21739130434781</v>
      </c>
      <c r="BY1216" s="1">
        <v>314</v>
      </c>
      <c r="BZ1216" s="1">
        <v>167</v>
      </c>
      <c r="CA1216" s="2">
        <v>145.82608695652175</v>
      </c>
      <c r="CB1216" s="2">
        <v>1201.304347826087</v>
      </c>
      <c r="CC1216" s="1">
        <v>186</v>
      </c>
      <c r="CD1216" s="1">
        <v>36</v>
      </c>
      <c r="CE1216" s="2">
        <v>0.85099999999999998</v>
      </c>
      <c r="CF1216" s="2">
        <v>91.8065</v>
      </c>
      <c r="CG1216" s="2">
        <v>106.2373</v>
      </c>
      <c r="CH1216" s="2">
        <v>6.32</v>
      </c>
      <c r="CI1216" s="2">
        <v>60.152299999999997</v>
      </c>
      <c r="CJ1216" s="2">
        <v>4.7249999999999996</v>
      </c>
      <c r="CK1216" s="9">
        <v>7118</v>
      </c>
      <c r="CL1216" s="8">
        <v>0</v>
      </c>
      <c r="CM1216" s="8">
        <v>0</v>
      </c>
      <c r="CN1216" s="18"/>
      <c r="CO1216" s="18"/>
      <c r="CP1216" s="18"/>
      <c r="CQ1216" s="18"/>
      <c r="CR1216" s="18"/>
      <c r="CS1216" s="18"/>
      <c r="CT1216" s="18"/>
      <c r="CU1216" s="18"/>
      <c r="CV1216" s="18"/>
      <c r="CW1216" s="18"/>
      <c r="CX1216" s="18"/>
      <c r="CY1216" s="18"/>
      <c r="CZ1216" s="18"/>
      <c r="DA1216" s="18"/>
      <c r="DB1216" s="18"/>
      <c r="DC1216" s="18"/>
      <c r="DD1216" s="18"/>
      <c r="DE1216" s="18"/>
      <c r="DF1216" s="1">
        <v>0</v>
      </c>
      <c r="DG1216" s="1">
        <v>0</v>
      </c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20" t="s">
        <v>57</v>
      </c>
    </row>
    <row r="1217" spans="1:130">
      <c r="A1217" s="5">
        <v>1217</v>
      </c>
      <c r="B1217" s="1">
        <v>13</v>
      </c>
      <c r="C1217" s="9">
        <v>387810</v>
      </c>
      <c r="D1217" s="9">
        <v>7873954</v>
      </c>
      <c r="E1217" s="22">
        <v>-40.067700000000002</v>
      </c>
      <c r="F1217" s="22">
        <v>-19.225200000000001</v>
      </c>
      <c r="G1217" s="6">
        <v>0</v>
      </c>
      <c r="H1217" s="2">
        <f t="shared" si="756"/>
        <v>0</v>
      </c>
      <c r="I1217" s="2">
        <f t="shared" si="757"/>
        <v>0</v>
      </c>
      <c r="J1217" s="6">
        <v>0</v>
      </c>
      <c r="K1217" s="2">
        <f t="shared" si="758"/>
        <v>0</v>
      </c>
      <c r="L1217" s="2">
        <f t="shared" si="759"/>
        <v>0</v>
      </c>
      <c r="M1217" s="6">
        <v>1247363.3468800001</v>
      </c>
      <c r="N1217" s="2">
        <f t="shared" si="760"/>
        <v>1.2473633468800001</v>
      </c>
      <c r="O1217" s="2">
        <f t="shared" si="761"/>
        <v>4.9894533875200002</v>
      </c>
      <c r="P1217" s="6">
        <v>662311.08936999994</v>
      </c>
      <c r="Q1217" s="2">
        <f t="shared" si="762"/>
        <v>0.66231108936999994</v>
      </c>
      <c r="R1217" s="2">
        <f t="shared" si="763"/>
        <v>2.6492443574799998</v>
      </c>
      <c r="S1217" s="6">
        <v>2634321.4110900001</v>
      </c>
      <c r="T1217" s="2">
        <f t="shared" si="764"/>
        <v>2.6343214110900002</v>
      </c>
      <c r="U1217" s="2">
        <f t="shared" si="765"/>
        <v>10.537285644360001</v>
      </c>
      <c r="V1217" s="6">
        <v>0</v>
      </c>
      <c r="W1217" s="2">
        <f t="shared" si="766"/>
        <v>0</v>
      </c>
      <c r="X1217" s="2">
        <f t="shared" si="767"/>
        <v>0</v>
      </c>
      <c r="Y1217" s="6">
        <v>0</v>
      </c>
      <c r="Z1217" s="2">
        <f t="shared" si="768"/>
        <v>0</v>
      </c>
      <c r="AA1217" s="2">
        <f t="shared" si="769"/>
        <v>0</v>
      </c>
      <c r="AB1217" s="6">
        <v>0</v>
      </c>
      <c r="AC1217" s="2">
        <f t="shared" si="770"/>
        <v>0</v>
      </c>
      <c r="AD1217" s="2">
        <f t="shared" si="771"/>
        <v>0</v>
      </c>
      <c r="AE1217" s="6">
        <v>19295953.712699998</v>
      </c>
      <c r="AF1217" s="2">
        <f t="shared" si="772"/>
        <v>19.295953712699998</v>
      </c>
      <c r="AG1217" s="2">
        <f t="shared" si="773"/>
        <v>77.18381485079999</v>
      </c>
      <c r="AH1217" s="6">
        <v>0</v>
      </c>
      <c r="AI1217" s="2">
        <f t="shared" si="774"/>
        <v>0</v>
      </c>
      <c r="AJ1217" s="2">
        <f t="shared" si="775"/>
        <v>0</v>
      </c>
      <c r="AK1217" s="6">
        <v>0</v>
      </c>
      <c r="AL1217" s="2">
        <f t="shared" si="776"/>
        <v>0</v>
      </c>
      <c r="AM1217" s="2">
        <f t="shared" si="777"/>
        <v>0</v>
      </c>
      <c r="AN1217" s="6">
        <v>50875.870386800001</v>
      </c>
      <c r="AO1217" s="2">
        <f t="shared" si="778"/>
        <v>5.0875870386799998E-2</v>
      </c>
      <c r="AP1217" s="2">
        <f t="shared" si="779"/>
        <v>0.20350348154719999</v>
      </c>
      <c r="AQ1217" s="6">
        <v>1109174.5696099999</v>
      </c>
      <c r="AR1217" s="2">
        <f t="shared" si="780"/>
        <v>1.1091745696099999</v>
      </c>
      <c r="AS1217" s="2">
        <f t="shared" si="781"/>
        <v>4.4366982784399998</v>
      </c>
      <c r="AT1217" s="2">
        <v>25000000</v>
      </c>
      <c r="AU1217" s="2">
        <v>0</v>
      </c>
      <c r="AV1217" s="2">
        <f t="shared" si="782"/>
        <v>0</v>
      </c>
      <c r="AW1217" s="2">
        <f t="shared" si="783"/>
        <v>0</v>
      </c>
      <c r="AX1217" s="2">
        <v>0</v>
      </c>
      <c r="AY1217" s="2">
        <f t="shared" si="784"/>
        <v>0</v>
      </c>
      <c r="AZ1217" s="2">
        <f t="shared" si="785"/>
        <v>0</v>
      </c>
      <c r="BA1217" s="2">
        <v>25000000</v>
      </c>
      <c r="BB1217" s="2">
        <f t="shared" si="786"/>
        <v>25</v>
      </c>
      <c r="BC1217" s="2">
        <f t="shared" si="787"/>
        <v>100</v>
      </c>
      <c r="BD1217" s="2">
        <v>0</v>
      </c>
      <c r="BE1217" s="2">
        <f t="shared" si="788"/>
        <v>0</v>
      </c>
      <c r="BF1217" s="2">
        <f t="shared" si="789"/>
        <v>0</v>
      </c>
      <c r="BG1217" s="2">
        <v>25000000</v>
      </c>
      <c r="BH1217" s="2">
        <f t="shared" si="790"/>
        <v>25</v>
      </c>
      <c r="BI1217" s="2">
        <f t="shared" si="791"/>
        <v>100</v>
      </c>
      <c r="BJ1217" s="2">
        <v>0</v>
      </c>
      <c r="BK1217" s="2">
        <f t="shared" si="792"/>
        <v>0</v>
      </c>
      <c r="BL1217" s="2">
        <f t="shared" si="793"/>
        <v>0</v>
      </c>
      <c r="BM1217" s="2">
        <v>0</v>
      </c>
      <c r="BN1217" s="2">
        <f t="shared" si="794"/>
        <v>0</v>
      </c>
      <c r="BO1217" s="2">
        <f t="shared" si="795"/>
        <v>0</v>
      </c>
      <c r="BP1217" s="2">
        <v>0</v>
      </c>
      <c r="BQ1217" s="2">
        <f t="shared" si="796"/>
        <v>0</v>
      </c>
      <c r="BR1217" s="2">
        <f t="shared" si="797"/>
        <v>0</v>
      </c>
      <c r="BS1217" s="2">
        <v>25000000</v>
      </c>
      <c r="BT1217" s="1">
        <v>37</v>
      </c>
      <c r="BU1217" s="1">
        <v>62</v>
      </c>
      <c r="BV1217" s="2">
        <v>50.696969696969695</v>
      </c>
      <c r="BW1217" s="1">
        <v>82</v>
      </c>
      <c r="BX1217" s="2">
        <v>240.91891891891891</v>
      </c>
      <c r="BY1217" s="1">
        <v>314</v>
      </c>
      <c r="BZ1217" s="1">
        <v>168</v>
      </c>
      <c r="CA1217" s="2">
        <v>145.21621621621622</v>
      </c>
      <c r="CB1217" s="2">
        <v>1205.918918918919</v>
      </c>
      <c r="CC1217" s="1">
        <v>185</v>
      </c>
      <c r="CD1217" s="1">
        <v>37</v>
      </c>
      <c r="CE1217" s="2">
        <v>0.85099999999999998</v>
      </c>
      <c r="CF1217" s="2">
        <v>91.8065</v>
      </c>
      <c r="CG1217" s="2">
        <v>106.2373</v>
      </c>
      <c r="CH1217" s="2">
        <v>6.32</v>
      </c>
      <c r="CI1217" s="2">
        <v>60.152299999999997</v>
      </c>
      <c r="CJ1217" s="2">
        <v>4.7249999999999996</v>
      </c>
      <c r="CK1217" s="9">
        <v>7118</v>
      </c>
      <c r="CL1217" s="8">
        <v>0</v>
      </c>
      <c r="CM1217" s="8">
        <v>0</v>
      </c>
      <c r="CN1217" s="18"/>
      <c r="CO1217" s="18"/>
      <c r="CP1217" s="18"/>
      <c r="CQ1217" s="18"/>
      <c r="CR1217" s="18"/>
      <c r="CS1217" s="18"/>
      <c r="CT1217" s="18"/>
      <c r="CU1217" s="18"/>
      <c r="CV1217" s="18"/>
      <c r="CW1217" s="18"/>
      <c r="CX1217" s="18"/>
      <c r="CY1217" s="18"/>
      <c r="CZ1217" s="18"/>
      <c r="DA1217" s="18"/>
      <c r="DB1217" s="18"/>
      <c r="DC1217" s="18"/>
      <c r="DD1217" s="18"/>
      <c r="DE1217" s="18"/>
      <c r="DF1217" s="1">
        <v>0</v>
      </c>
      <c r="DG1217" s="1">
        <v>0</v>
      </c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20" t="s">
        <v>57</v>
      </c>
    </row>
    <row r="1218" spans="1:130">
      <c r="A1218" s="5">
        <v>1218</v>
      </c>
      <c r="B1218" s="1">
        <v>13</v>
      </c>
      <c r="C1218" s="9">
        <v>392810</v>
      </c>
      <c r="D1218" s="9">
        <v>7873954</v>
      </c>
      <c r="E1218" s="22">
        <v>-40.020099999999999</v>
      </c>
      <c r="F1218" s="22">
        <v>-19.2255</v>
      </c>
      <c r="G1218" s="6">
        <v>0</v>
      </c>
      <c r="H1218" s="2">
        <f t="shared" si="756"/>
        <v>0</v>
      </c>
      <c r="I1218" s="2">
        <f t="shared" si="757"/>
        <v>0</v>
      </c>
      <c r="J1218" s="6">
        <v>0</v>
      </c>
      <c r="K1218" s="2">
        <f t="shared" si="758"/>
        <v>0</v>
      </c>
      <c r="L1218" s="2">
        <f t="shared" si="759"/>
        <v>0</v>
      </c>
      <c r="M1218" s="6">
        <v>2815970.3237399999</v>
      </c>
      <c r="N1218" s="2">
        <f t="shared" si="760"/>
        <v>2.8159703237399998</v>
      </c>
      <c r="O1218" s="2">
        <f t="shared" si="761"/>
        <v>11.263881294960001</v>
      </c>
      <c r="P1218" s="6">
        <v>830677.51784700004</v>
      </c>
      <c r="Q1218" s="2">
        <f t="shared" si="762"/>
        <v>0.83067751784700006</v>
      </c>
      <c r="R1218" s="2">
        <f t="shared" si="763"/>
        <v>3.3227100713879998</v>
      </c>
      <c r="S1218" s="6">
        <v>12987416.8225</v>
      </c>
      <c r="T1218" s="2">
        <f t="shared" si="764"/>
        <v>12.9874168225</v>
      </c>
      <c r="U1218" s="2">
        <f t="shared" si="765"/>
        <v>51.949667290000001</v>
      </c>
      <c r="V1218" s="6">
        <v>0</v>
      </c>
      <c r="W1218" s="2">
        <f t="shared" si="766"/>
        <v>0</v>
      </c>
      <c r="X1218" s="2">
        <f t="shared" si="767"/>
        <v>0</v>
      </c>
      <c r="Y1218" s="6">
        <v>0</v>
      </c>
      <c r="Z1218" s="2">
        <f t="shared" si="768"/>
        <v>0</v>
      </c>
      <c r="AA1218" s="2">
        <f t="shared" si="769"/>
        <v>0</v>
      </c>
      <c r="AB1218" s="6">
        <v>0</v>
      </c>
      <c r="AC1218" s="2">
        <f t="shared" si="770"/>
        <v>0</v>
      </c>
      <c r="AD1218" s="2">
        <f t="shared" si="771"/>
        <v>0</v>
      </c>
      <c r="AE1218" s="6">
        <v>8133659.1092499997</v>
      </c>
      <c r="AF1218" s="2">
        <f t="shared" si="772"/>
        <v>8.133659109249999</v>
      </c>
      <c r="AG1218" s="2">
        <f t="shared" si="773"/>
        <v>32.534636436999996</v>
      </c>
      <c r="AH1218" s="6">
        <v>0</v>
      </c>
      <c r="AI1218" s="2">
        <f t="shared" si="774"/>
        <v>0</v>
      </c>
      <c r="AJ1218" s="2">
        <f t="shared" si="775"/>
        <v>0</v>
      </c>
      <c r="AK1218" s="6">
        <v>0</v>
      </c>
      <c r="AL1218" s="2">
        <f t="shared" si="776"/>
        <v>0</v>
      </c>
      <c r="AM1218" s="2">
        <f t="shared" si="777"/>
        <v>0</v>
      </c>
      <c r="AN1218" s="6">
        <v>115727.222631</v>
      </c>
      <c r="AO1218" s="2">
        <f t="shared" si="778"/>
        <v>0.11572722263099999</v>
      </c>
      <c r="AP1218" s="2">
        <f t="shared" si="779"/>
        <v>0.46290889052400003</v>
      </c>
      <c r="AQ1218" s="6">
        <v>116549.004002</v>
      </c>
      <c r="AR1218" s="2">
        <f t="shared" si="780"/>
        <v>0.116549004002</v>
      </c>
      <c r="AS1218" s="2">
        <f t="shared" si="781"/>
        <v>0.46619601600800004</v>
      </c>
      <c r="AT1218" s="2">
        <v>25000000</v>
      </c>
      <c r="AU1218" s="2">
        <v>0</v>
      </c>
      <c r="AV1218" s="2">
        <f t="shared" si="782"/>
        <v>0</v>
      </c>
      <c r="AW1218" s="2">
        <f t="shared" si="783"/>
        <v>0</v>
      </c>
      <c r="AX1218" s="2">
        <v>0</v>
      </c>
      <c r="AY1218" s="2">
        <f t="shared" si="784"/>
        <v>0</v>
      </c>
      <c r="AZ1218" s="2">
        <f t="shared" si="785"/>
        <v>0</v>
      </c>
      <c r="BA1218" s="2">
        <v>25000000</v>
      </c>
      <c r="BB1218" s="2">
        <f t="shared" si="786"/>
        <v>25</v>
      </c>
      <c r="BC1218" s="2">
        <f t="shared" si="787"/>
        <v>100</v>
      </c>
      <c r="BD1218" s="2">
        <v>0</v>
      </c>
      <c r="BE1218" s="2">
        <f t="shared" si="788"/>
        <v>0</v>
      </c>
      <c r="BF1218" s="2">
        <f t="shared" si="789"/>
        <v>0</v>
      </c>
      <c r="BG1218" s="2">
        <v>25000000</v>
      </c>
      <c r="BH1218" s="2">
        <f t="shared" si="790"/>
        <v>25</v>
      </c>
      <c r="BI1218" s="2">
        <f t="shared" si="791"/>
        <v>100</v>
      </c>
      <c r="BJ1218" s="2">
        <v>0</v>
      </c>
      <c r="BK1218" s="2">
        <f t="shared" si="792"/>
        <v>0</v>
      </c>
      <c r="BL1218" s="2">
        <f t="shared" si="793"/>
        <v>0</v>
      </c>
      <c r="BM1218" s="2">
        <v>0</v>
      </c>
      <c r="BN1218" s="2">
        <f t="shared" si="794"/>
        <v>0</v>
      </c>
      <c r="BO1218" s="2">
        <f t="shared" si="795"/>
        <v>0</v>
      </c>
      <c r="BP1218" s="2">
        <v>0</v>
      </c>
      <c r="BQ1218" s="2">
        <f t="shared" si="796"/>
        <v>0</v>
      </c>
      <c r="BR1218" s="2">
        <f t="shared" si="797"/>
        <v>0</v>
      </c>
      <c r="BS1218" s="2">
        <v>25000000</v>
      </c>
      <c r="BT1218" s="1">
        <v>25</v>
      </c>
      <c r="BU1218" s="1">
        <v>55</v>
      </c>
      <c r="BV1218" s="2">
        <v>40.777777777777779</v>
      </c>
      <c r="BW1218" s="1">
        <v>82</v>
      </c>
      <c r="BX1218" s="2">
        <v>240.90322580645162</v>
      </c>
      <c r="BY1218" s="1">
        <v>314</v>
      </c>
      <c r="BZ1218" s="1">
        <v>168</v>
      </c>
      <c r="CA1218" s="2">
        <v>144.06451612903226</v>
      </c>
      <c r="CB1218" s="2">
        <v>1212.2903225806451</v>
      </c>
      <c r="CC1218" s="1">
        <v>185</v>
      </c>
      <c r="CD1218" s="1">
        <v>38</v>
      </c>
      <c r="CE1218" s="2">
        <v>0.85099999999999998</v>
      </c>
      <c r="CF1218" s="2">
        <v>92.884150000000005</v>
      </c>
      <c r="CG1218" s="2">
        <v>109.82745</v>
      </c>
      <c r="CH1218" s="2">
        <v>7.0605000000000002</v>
      </c>
      <c r="CI1218" s="2">
        <v>56.499499999999998</v>
      </c>
      <c r="CJ1218" s="2">
        <v>4.8439999999999994</v>
      </c>
      <c r="CK1218" s="9">
        <v>7144</v>
      </c>
      <c r="CL1218" s="8">
        <v>0</v>
      </c>
      <c r="CM1218" s="8">
        <v>0</v>
      </c>
      <c r="CN1218" s="18"/>
      <c r="CO1218" s="18"/>
      <c r="CP1218" s="18"/>
      <c r="CQ1218" s="18"/>
      <c r="CR1218" s="18"/>
      <c r="CS1218" s="18"/>
      <c r="CT1218" s="18"/>
      <c r="CU1218" s="18"/>
      <c r="CV1218" s="18"/>
      <c r="CW1218" s="18"/>
      <c r="CX1218" s="18"/>
      <c r="CY1218" s="18"/>
      <c r="CZ1218" s="18"/>
      <c r="DA1218" s="18"/>
      <c r="DB1218" s="18"/>
      <c r="DC1218" s="18"/>
      <c r="DD1218" s="18"/>
      <c r="DE1218" s="18"/>
      <c r="DF1218" s="1">
        <v>0</v>
      </c>
      <c r="DG1218" s="1">
        <v>0</v>
      </c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20" t="s">
        <v>57</v>
      </c>
    </row>
    <row r="1219" spans="1:130">
      <c r="A1219" s="5">
        <v>1219</v>
      </c>
      <c r="B1219" s="1">
        <v>13</v>
      </c>
      <c r="C1219" s="9">
        <v>397810</v>
      </c>
      <c r="D1219" s="9">
        <v>7873954</v>
      </c>
      <c r="E1219" s="22">
        <v>-39.9726</v>
      </c>
      <c r="F1219" s="22">
        <v>-19.2258</v>
      </c>
      <c r="G1219" s="6">
        <v>0</v>
      </c>
      <c r="H1219" s="2">
        <f t="shared" ref="H1219:H1282" si="798">(G1219/1000000)</f>
        <v>0</v>
      </c>
      <c r="I1219" s="2">
        <f t="shared" ref="I1219:I1282" si="799">(G1219/AT1219)*100</f>
        <v>0</v>
      </c>
      <c r="J1219" s="6">
        <v>0</v>
      </c>
      <c r="K1219" s="2">
        <f t="shared" ref="K1219:K1282" si="800">(J1219/1000000)</f>
        <v>0</v>
      </c>
      <c r="L1219" s="2">
        <f t="shared" ref="L1219:L1282" si="801">(J1219/AT1219)*100</f>
        <v>0</v>
      </c>
      <c r="M1219" s="6">
        <v>327159.83558299998</v>
      </c>
      <c r="N1219" s="2">
        <f t="shared" ref="N1219:N1282" si="802">(M1219/1000000)</f>
        <v>0.32715983558299999</v>
      </c>
      <c r="O1219" s="2">
        <f t="shared" ref="O1219:O1282" si="803">(M1219/AT1219)*100</f>
        <v>1.308639342332</v>
      </c>
      <c r="P1219" s="6">
        <v>0</v>
      </c>
      <c r="Q1219" s="2">
        <f t="shared" ref="Q1219:Q1282" si="804">(P1219/1000000)</f>
        <v>0</v>
      </c>
      <c r="R1219" s="2">
        <f t="shared" ref="R1219:R1282" si="805">(P1219/AT1219)*100</f>
        <v>0</v>
      </c>
      <c r="S1219" s="6">
        <v>23042303.483199999</v>
      </c>
      <c r="T1219" s="2">
        <f t="shared" ref="T1219:T1282" si="806">(S1219/1000000)</f>
        <v>23.042303483199998</v>
      </c>
      <c r="U1219" s="2">
        <f t="shared" ref="U1219:U1282" si="807">(S1219/AT1219)*100</f>
        <v>92.169213932800005</v>
      </c>
      <c r="V1219" s="6">
        <v>0</v>
      </c>
      <c r="W1219" s="2">
        <f t="shared" ref="W1219:W1282" si="808">(V1219/1000000)</f>
        <v>0</v>
      </c>
      <c r="X1219" s="2">
        <f t="shared" ref="X1219:X1282" si="809">(V1219/AT1219)*100</f>
        <v>0</v>
      </c>
      <c r="Y1219" s="6">
        <v>0</v>
      </c>
      <c r="Z1219" s="2">
        <f t="shared" ref="Z1219:Z1282" si="810">(Y1219/1000000)</f>
        <v>0</v>
      </c>
      <c r="AA1219" s="2">
        <f t="shared" ref="AA1219:AA1282" si="811">(Y1219/AT1219)*100</f>
        <v>0</v>
      </c>
      <c r="AB1219" s="6">
        <v>0</v>
      </c>
      <c r="AC1219" s="2">
        <f t="shared" ref="AC1219:AC1282" si="812">(AB1219/1000000)</f>
        <v>0</v>
      </c>
      <c r="AD1219" s="2">
        <f t="shared" ref="AD1219:AD1282" si="813">(AB1219/AT1219)*100</f>
        <v>0</v>
      </c>
      <c r="AE1219" s="6">
        <v>1601721.7944400001</v>
      </c>
      <c r="AF1219" s="2">
        <f t="shared" ref="AF1219:AF1282" si="814">(AE1219/1000000)</f>
        <v>1.6017217944400002</v>
      </c>
      <c r="AG1219" s="2">
        <f t="shared" ref="AG1219:AG1282" si="815">(AE1219/AT1219)*100</f>
        <v>6.4068871777599998</v>
      </c>
      <c r="AH1219" s="6">
        <v>0</v>
      </c>
      <c r="AI1219" s="2">
        <f t="shared" ref="AI1219:AI1282" si="816">(AH1219/1000000)</f>
        <v>0</v>
      </c>
      <c r="AJ1219" s="2">
        <f t="shared" ref="AJ1219:AJ1282" si="817">(AH1219/AT1219)*100</f>
        <v>0</v>
      </c>
      <c r="AK1219" s="6">
        <v>0</v>
      </c>
      <c r="AL1219" s="2">
        <f t="shared" ref="AL1219:AL1282" si="818">(AK1219/1000000)</f>
        <v>0</v>
      </c>
      <c r="AM1219" s="2">
        <f t="shared" ref="AM1219:AM1282" si="819">(AK1219/AT1219)*100</f>
        <v>0</v>
      </c>
      <c r="AN1219" s="6">
        <v>0</v>
      </c>
      <c r="AO1219" s="2">
        <f t="shared" ref="AO1219:AO1282" si="820">(AN1219/1000000)</f>
        <v>0</v>
      </c>
      <c r="AP1219" s="2">
        <f t="shared" ref="AP1219:AP1282" si="821">(AN1219/AT1219)*100</f>
        <v>0</v>
      </c>
      <c r="AQ1219" s="6">
        <v>28814.886787899999</v>
      </c>
      <c r="AR1219" s="2">
        <f t="shared" ref="AR1219:AR1282" si="822">(AQ1219/1000000)</f>
        <v>2.88148867879E-2</v>
      </c>
      <c r="AS1219" s="2">
        <f t="shared" ref="AS1219:AS1282" si="823">(AQ1219/AT1219)*100</f>
        <v>0.1152595471516</v>
      </c>
      <c r="AT1219" s="2">
        <v>25000000</v>
      </c>
      <c r="AU1219" s="2">
        <v>0</v>
      </c>
      <c r="AV1219" s="2">
        <f t="shared" ref="AV1219:AV1282" si="824">(AU1219/1000000)</f>
        <v>0</v>
      </c>
      <c r="AW1219" s="2">
        <f t="shared" ref="AW1219:AW1282" si="825">(AU1219/AT1219)*100</f>
        <v>0</v>
      </c>
      <c r="AX1219" s="2">
        <v>0</v>
      </c>
      <c r="AY1219" s="2">
        <f t="shared" ref="AY1219:AY1282" si="826">(AX1219/1000000)</f>
        <v>0</v>
      </c>
      <c r="AZ1219" s="2">
        <f t="shared" ref="AZ1219:AZ1282" si="827">(AX1219/AT1219)*100</f>
        <v>0</v>
      </c>
      <c r="BA1219" s="2">
        <v>25000000</v>
      </c>
      <c r="BB1219" s="2">
        <f t="shared" ref="BB1219:BB1282" si="828">(BA1219/1000000)</f>
        <v>25</v>
      </c>
      <c r="BC1219" s="2">
        <f t="shared" ref="BC1219:BC1282" si="829">(BA1219/AT1219)*100</f>
        <v>100</v>
      </c>
      <c r="BD1219" s="2">
        <v>0</v>
      </c>
      <c r="BE1219" s="2">
        <f t="shared" ref="BE1219:BE1282" si="830">(BD1219/1000000)</f>
        <v>0</v>
      </c>
      <c r="BF1219" s="2">
        <f t="shared" ref="BF1219:BF1282" si="831">(BD1219/AT1219)*100</f>
        <v>0</v>
      </c>
      <c r="BG1219" s="2">
        <v>25000000</v>
      </c>
      <c r="BH1219" s="2">
        <f t="shared" ref="BH1219:BH1282" si="832">(BG1219/1000000)</f>
        <v>25</v>
      </c>
      <c r="BI1219" s="2">
        <f t="shared" ref="BI1219:BI1282" si="833">(BG1219/AT1219)*100</f>
        <v>100</v>
      </c>
      <c r="BJ1219" s="2">
        <v>0</v>
      </c>
      <c r="BK1219" s="2">
        <f t="shared" ref="BK1219:BK1282" si="834">(BJ1219/1000000)</f>
        <v>0</v>
      </c>
      <c r="BL1219" s="2">
        <f t="shared" ref="BL1219:BL1282" si="835">(BJ1219/AT1219)*100</f>
        <v>0</v>
      </c>
      <c r="BM1219" s="2">
        <v>0</v>
      </c>
      <c r="BN1219" s="2">
        <f t="shared" ref="BN1219:BN1282" si="836">(BM1219/1000000)</f>
        <v>0</v>
      </c>
      <c r="BO1219" s="2">
        <f t="shared" ref="BO1219:BO1282" si="837">(BM1219/AT1219)*100</f>
        <v>0</v>
      </c>
      <c r="BP1219" s="2">
        <v>0</v>
      </c>
      <c r="BQ1219" s="2">
        <f t="shared" ref="BQ1219:BQ1282" si="838">(BP1219/1000000)</f>
        <v>0</v>
      </c>
      <c r="BR1219" s="2">
        <f t="shared" ref="BR1219:BR1282" si="839">(BP1219/AT1219)*100</f>
        <v>0</v>
      </c>
      <c r="BS1219" s="2">
        <v>25000000</v>
      </c>
      <c r="BT1219" s="1">
        <v>21</v>
      </c>
      <c r="BU1219" s="1">
        <v>47</v>
      </c>
      <c r="BV1219" s="2">
        <v>35.724137931034484</v>
      </c>
      <c r="BW1219" s="1">
        <v>82</v>
      </c>
      <c r="BX1219" s="2">
        <v>241.1</v>
      </c>
      <c r="BY1219" s="1">
        <v>313</v>
      </c>
      <c r="BZ1219" s="1">
        <v>169</v>
      </c>
      <c r="CA1219" s="2">
        <v>143.03333333333333</v>
      </c>
      <c r="CB1219" s="2">
        <v>1219.4000000000001</v>
      </c>
      <c r="CC1219" s="1">
        <v>184</v>
      </c>
      <c r="CD1219" s="1">
        <v>40</v>
      </c>
      <c r="CF1219" s="2">
        <v>93.961799999999997</v>
      </c>
      <c r="CG1219" s="2">
        <v>113.41759999999999</v>
      </c>
      <c r="CH1219" s="2">
        <v>7.8010000000000002</v>
      </c>
      <c r="CI1219" s="2">
        <v>52.846699999999998</v>
      </c>
      <c r="CJ1219" s="2">
        <v>4.9630000000000001</v>
      </c>
      <c r="CK1219" s="9">
        <v>7170</v>
      </c>
      <c r="CL1219" s="8">
        <v>0</v>
      </c>
      <c r="CM1219" s="8">
        <v>0</v>
      </c>
      <c r="CN1219" s="18"/>
      <c r="CO1219" s="18"/>
      <c r="CP1219" s="18"/>
      <c r="CQ1219" s="18"/>
      <c r="CR1219" s="18"/>
      <c r="CS1219" s="18"/>
      <c r="CT1219" s="18"/>
      <c r="CU1219" s="18"/>
      <c r="CV1219" s="18"/>
      <c r="CW1219" s="18"/>
      <c r="CX1219" s="18"/>
      <c r="CY1219" s="18"/>
      <c r="CZ1219" s="18"/>
      <c r="DA1219" s="18"/>
      <c r="DB1219" s="18"/>
      <c r="DC1219" s="18"/>
      <c r="DD1219" s="18"/>
      <c r="DE1219" s="18"/>
      <c r="DF1219" s="1">
        <v>0</v>
      </c>
      <c r="DG1219" s="1">
        <v>0</v>
      </c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20" t="s">
        <v>57</v>
      </c>
    </row>
    <row r="1220" spans="1:130">
      <c r="A1220" s="5">
        <v>1220</v>
      </c>
      <c r="B1220" s="1">
        <v>13</v>
      </c>
      <c r="C1220" s="9">
        <v>402810</v>
      </c>
      <c r="D1220" s="9">
        <v>7873954</v>
      </c>
      <c r="E1220" s="22">
        <v>-39.924999999999997</v>
      </c>
      <c r="F1220" s="22">
        <v>-19.225999999999999</v>
      </c>
      <c r="G1220" s="6">
        <v>7080751.9079299998</v>
      </c>
      <c r="H1220" s="2">
        <f t="shared" si="798"/>
        <v>7.0807519079299999</v>
      </c>
      <c r="I1220" s="2">
        <f t="shared" si="799"/>
        <v>28.323007631719999</v>
      </c>
      <c r="J1220" s="6">
        <v>0</v>
      </c>
      <c r="K1220" s="2">
        <f t="shared" si="800"/>
        <v>0</v>
      </c>
      <c r="L1220" s="2">
        <f t="shared" si="801"/>
        <v>0</v>
      </c>
      <c r="M1220" s="6">
        <v>0</v>
      </c>
      <c r="N1220" s="2">
        <f t="shared" si="802"/>
        <v>0</v>
      </c>
      <c r="O1220" s="2">
        <f t="shared" si="803"/>
        <v>0</v>
      </c>
      <c r="P1220" s="6">
        <v>0</v>
      </c>
      <c r="Q1220" s="2">
        <f t="shared" si="804"/>
        <v>0</v>
      </c>
      <c r="R1220" s="2">
        <f t="shared" si="805"/>
        <v>0</v>
      </c>
      <c r="S1220" s="6">
        <v>6568964.6813200004</v>
      </c>
      <c r="T1220" s="2">
        <f t="shared" si="806"/>
        <v>6.5689646813200007</v>
      </c>
      <c r="U1220" s="2">
        <f t="shared" si="807"/>
        <v>26.275858725279999</v>
      </c>
      <c r="V1220" s="6">
        <v>0</v>
      </c>
      <c r="W1220" s="2">
        <f t="shared" si="808"/>
        <v>0</v>
      </c>
      <c r="X1220" s="2">
        <f t="shared" si="809"/>
        <v>0</v>
      </c>
      <c r="Y1220" s="6">
        <v>0</v>
      </c>
      <c r="Z1220" s="2">
        <f t="shared" si="810"/>
        <v>0</v>
      </c>
      <c r="AA1220" s="2">
        <f t="shared" si="811"/>
        <v>0</v>
      </c>
      <c r="AB1220" s="6">
        <v>0</v>
      </c>
      <c r="AC1220" s="2">
        <f t="shared" si="812"/>
        <v>0</v>
      </c>
      <c r="AD1220" s="2">
        <f t="shared" si="813"/>
        <v>0</v>
      </c>
      <c r="AE1220" s="6">
        <v>10677146.1754</v>
      </c>
      <c r="AF1220" s="2">
        <f t="shared" si="814"/>
        <v>10.677146175400001</v>
      </c>
      <c r="AG1220" s="2">
        <f t="shared" si="815"/>
        <v>42.708584701600003</v>
      </c>
      <c r="AH1220" s="6">
        <v>0</v>
      </c>
      <c r="AI1220" s="2">
        <f t="shared" si="816"/>
        <v>0</v>
      </c>
      <c r="AJ1220" s="2">
        <f t="shared" si="817"/>
        <v>0</v>
      </c>
      <c r="AK1220" s="6">
        <v>0</v>
      </c>
      <c r="AL1220" s="2">
        <f t="shared" si="818"/>
        <v>0</v>
      </c>
      <c r="AM1220" s="2">
        <f t="shared" si="819"/>
        <v>0</v>
      </c>
      <c r="AN1220" s="6">
        <v>437788.12931599998</v>
      </c>
      <c r="AO1220" s="2">
        <f t="shared" si="820"/>
        <v>0.43778812931599997</v>
      </c>
      <c r="AP1220" s="2">
        <f t="shared" si="821"/>
        <v>1.7511525172639999</v>
      </c>
      <c r="AQ1220" s="6">
        <v>235349.105996</v>
      </c>
      <c r="AR1220" s="2">
        <f t="shared" si="822"/>
        <v>0.23534910599600001</v>
      </c>
      <c r="AS1220" s="2">
        <f t="shared" si="823"/>
        <v>0.94139642398400003</v>
      </c>
      <c r="AT1220" s="2">
        <v>25000000</v>
      </c>
      <c r="AU1220" s="2">
        <v>0</v>
      </c>
      <c r="AV1220" s="2">
        <f t="shared" si="824"/>
        <v>0</v>
      </c>
      <c r="AW1220" s="2">
        <f t="shared" si="825"/>
        <v>0</v>
      </c>
      <c r="AX1220" s="2">
        <v>0</v>
      </c>
      <c r="AY1220" s="2">
        <f t="shared" si="826"/>
        <v>0</v>
      </c>
      <c r="AZ1220" s="2">
        <f t="shared" si="827"/>
        <v>0</v>
      </c>
      <c r="BA1220" s="2">
        <v>25000000</v>
      </c>
      <c r="BB1220" s="2">
        <f t="shared" si="828"/>
        <v>25</v>
      </c>
      <c r="BC1220" s="2">
        <f t="shared" si="829"/>
        <v>100</v>
      </c>
      <c r="BD1220" s="2">
        <v>0</v>
      </c>
      <c r="BE1220" s="2">
        <f t="shared" si="830"/>
        <v>0</v>
      </c>
      <c r="BF1220" s="2">
        <f t="shared" si="831"/>
        <v>0</v>
      </c>
      <c r="BG1220" s="2">
        <v>25000000</v>
      </c>
      <c r="BH1220" s="2">
        <f t="shared" si="832"/>
        <v>25</v>
      </c>
      <c r="BI1220" s="2">
        <f t="shared" si="833"/>
        <v>100</v>
      </c>
      <c r="BJ1220" s="2">
        <v>0</v>
      </c>
      <c r="BK1220" s="2">
        <f t="shared" si="834"/>
        <v>0</v>
      </c>
      <c r="BL1220" s="2">
        <f t="shared" si="835"/>
        <v>0</v>
      </c>
      <c r="BM1220" s="2">
        <v>0</v>
      </c>
      <c r="BN1220" s="2">
        <f t="shared" si="836"/>
        <v>0</v>
      </c>
      <c r="BO1220" s="2">
        <f t="shared" si="837"/>
        <v>0</v>
      </c>
      <c r="BP1220" s="2">
        <v>0</v>
      </c>
      <c r="BQ1220" s="2">
        <f t="shared" si="838"/>
        <v>0</v>
      </c>
      <c r="BR1220" s="2">
        <f t="shared" si="839"/>
        <v>0</v>
      </c>
      <c r="BS1220" s="2">
        <v>25000000</v>
      </c>
      <c r="BT1220" s="1">
        <v>6</v>
      </c>
      <c r="BU1220" s="1">
        <v>40</v>
      </c>
      <c r="BV1220" s="2">
        <v>15.969696969696969</v>
      </c>
      <c r="BW1220" s="1">
        <v>82</v>
      </c>
      <c r="BX1220" s="2">
        <v>241.76923076923077</v>
      </c>
      <c r="BY1220" s="1">
        <v>313</v>
      </c>
      <c r="BZ1220" s="1">
        <v>169</v>
      </c>
      <c r="CA1220" s="2">
        <v>141.42307692307693</v>
      </c>
      <c r="CB1220" s="2">
        <v>1223.3846153846155</v>
      </c>
      <c r="CC1220" s="1">
        <v>184</v>
      </c>
      <c r="CD1220" s="1">
        <v>41</v>
      </c>
      <c r="CF1220" s="2">
        <v>93.961799999999997</v>
      </c>
      <c r="CG1220" s="2">
        <v>113.41759999999999</v>
      </c>
      <c r="CH1220" s="2">
        <v>7.8010000000000002</v>
      </c>
      <c r="CI1220" s="2">
        <v>52.846699999999998</v>
      </c>
      <c r="CJ1220" s="2">
        <v>4.9630000000000001</v>
      </c>
      <c r="CK1220" s="9">
        <v>7170</v>
      </c>
      <c r="CL1220" s="8">
        <v>0</v>
      </c>
      <c r="CM1220" s="8">
        <v>0</v>
      </c>
      <c r="CN1220" s="18"/>
      <c r="CO1220" s="18"/>
      <c r="CP1220" s="18"/>
      <c r="CQ1220" s="18"/>
      <c r="CR1220" s="18"/>
      <c r="CS1220" s="18"/>
      <c r="CT1220" s="18"/>
      <c r="CU1220" s="18"/>
      <c r="CV1220" s="18"/>
      <c r="CW1220" s="18"/>
      <c r="CX1220" s="18"/>
      <c r="CY1220" s="18"/>
      <c r="CZ1220" s="18"/>
      <c r="DA1220" s="18"/>
      <c r="DB1220" s="18"/>
      <c r="DC1220" s="18"/>
      <c r="DD1220" s="18"/>
      <c r="DE1220" s="18"/>
      <c r="DF1220" s="1">
        <v>0</v>
      </c>
      <c r="DG1220" s="1">
        <v>0</v>
      </c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20" t="s">
        <v>57</v>
      </c>
    </row>
    <row r="1221" spans="1:130">
      <c r="A1221" s="5">
        <v>1221</v>
      </c>
      <c r="B1221" s="1">
        <v>13</v>
      </c>
      <c r="C1221" s="9">
        <v>407810</v>
      </c>
      <c r="D1221" s="9">
        <v>7873954</v>
      </c>
      <c r="E1221" s="22">
        <v>-39.877400000000002</v>
      </c>
      <c r="F1221" s="22">
        <v>-19.226199999999999</v>
      </c>
      <c r="G1221" s="6">
        <v>24301538.539500002</v>
      </c>
      <c r="H1221" s="2">
        <f t="shared" si="798"/>
        <v>24.301538539500001</v>
      </c>
      <c r="I1221" s="2">
        <f t="shared" si="799"/>
        <v>97.206154158000004</v>
      </c>
      <c r="J1221" s="6">
        <v>0</v>
      </c>
      <c r="K1221" s="2">
        <f t="shared" si="800"/>
        <v>0</v>
      </c>
      <c r="L1221" s="2">
        <f t="shared" si="801"/>
        <v>0</v>
      </c>
      <c r="M1221" s="6">
        <v>0</v>
      </c>
      <c r="N1221" s="2">
        <f t="shared" si="802"/>
        <v>0</v>
      </c>
      <c r="O1221" s="2">
        <f t="shared" si="803"/>
        <v>0</v>
      </c>
      <c r="P1221" s="6">
        <v>0</v>
      </c>
      <c r="Q1221" s="2">
        <f t="shared" si="804"/>
        <v>0</v>
      </c>
      <c r="R1221" s="2">
        <f t="shared" si="805"/>
        <v>0</v>
      </c>
      <c r="S1221" s="6">
        <v>698461.46050399996</v>
      </c>
      <c r="T1221" s="2">
        <f t="shared" si="806"/>
        <v>0.69846146050399993</v>
      </c>
      <c r="U1221" s="2">
        <f t="shared" si="807"/>
        <v>2.7938458420160002</v>
      </c>
      <c r="V1221" s="6">
        <v>0</v>
      </c>
      <c r="W1221" s="2">
        <f t="shared" si="808"/>
        <v>0</v>
      </c>
      <c r="X1221" s="2">
        <f t="shared" si="809"/>
        <v>0</v>
      </c>
      <c r="Y1221" s="6">
        <v>0</v>
      </c>
      <c r="Z1221" s="2">
        <f t="shared" si="810"/>
        <v>0</v>
      </c>
      <c r="AA1221" s="2">
        <f t="shared" si="811"/>
        <v>0</v>
      </c>
      <c r="AB1221" s="6">
        <v>0</v>
      </c>
      <c r="AC1221" s="2">
        <f t="shared" si="812"/>
        <v>0</v>
      </c>
      <c r="AD1221" s="2">
        <f t="shared" si="813"/>
        <v>0</v>
      </c>
      <c r="AE1221" s="6">
        <v>0</v>
      </c>
      <c r="AF1221" s="2">
        <f t="shared" si="814"/>
        <v>0</v>
      </c>
      <c r="AG1221" s="2">
        <f t="shared" si="815"/>
        <v>0</v>
      </c>
      <c r="AH1221" s="6">
        <v>0</v>
      </c>
      <c r="AI1221" s="2">
        <f t="shared" si="816"/>
        <v>0</v>
      </c>
      <c r="AJ1221" s="2">
        <f t="shared" si="817"/>
        <v>0</v>
      </c>
      <c r="AK1221" s="6">
        <v>0</v>
      </c>
      <c r="AL1221" s="2">
        <f t="shared" si="818"/>
        <v>0</v>
      </c>
      <c r="AM1221" s="2">
        <f t="shared" si="819"/>
        <v>0</v>
      </c>
      <c r="AN1221" s="6">
        <v>0</v>
      </c>
      <c r="AO1221" s="2">
        <f t="shared" si="820"/>
        <v>0</v>
      </c>
      <c r="AP1221" s="2">
        <f t="shared" si="821"/>
        <v>0</v>
      </c>
      <c r="AQ1221" s="6">
        <v>0</v>
      </c>
      <c r="AR1221" s="2">
        <f t="shared" si="822"/>
        <v>0</v>
      </c>
      <c r="AS1221" s="2">
        <f t="shared" si="823"/>
        <v>0</v>
      </c>
      <c r="AT1221" s="2">
        <v>25000000</v>
      </c>
      <c r="AU1221" s="2">
        <v>0</v>
      </c>
      <c r="AV1221" s="2">
        <f t="shared" si="824"/>
        <v>0</v>
      </c>
      <c r="AW1221" s="2">
        <f t="shared" si="825"/>
        <v>0</v>
      </c>
      <c r="AX1221" s="2">
        <v>0</v>
      </c>
      <c r="AY1221" s="2">
        <f t="shared" si="826"/>
        <v>0</v>
      </c>
      <c r="AZ1221" s="2">
        <f t="shared" si="827"/>
        <v>0</v>
      </c>
      <c r="BA1221" s="2">
        <v>25000000</v>
      </c>
      <c r="BB1221" s="2">
        <f t="shared" si="828"/>
        <v>25</v>
      </c>
      <c r="BC1221" s="2">
        <f t="shared" si="829"/>
        <v>100</v>
      </c>
      <c r="BD1221" s="2">
        <v>0</v>
      </c>
      <c r="BE1221" s="2">
        <f t="shared" si="830"/>
        <v>0</v>
      </c>
      <c r="BF1221" s="2">
        <f t="shared" si="831"/>
        <v>0</v>
      </c>
      <c r="BG1221" s="2">
        <v>25000000</v>
      </c>
      <c r="BH1221" s="2">
        <f t="shared" si="832"/>
        <v>25</v>
      </c>
      <c r="BI1221" s="2">
        <f t="shared" si="833"/>
        <v>100</v>
      </c>
      <c r="BJ1221" s="2">
        <v>0</v>
      </c>
      <c r="BK1221" s="2">
        <f t="shared" si="834"/>
        <v>0</v>
      </c>
      <c r="BL1221" s="2">
        <f t="shared" si="835"/>
        <v>0</v>
      </c>
      <c r="BM1221" s="2">
        <v>0</v>
      </c>
      <c r="BN1221" s="2">
        <f t="shared" si="836"/>
        <v>0</v>
      </c>
      <c r="BO1221" s="2">
        <f t="shared" si="837"/>
        <v>0</v>
      </c>
      <c r="BP1221" s="2">
        <v>0</v>
      </c>
      <c r="BQ1221" s="2">
        <f t="shared" si="838"/>
        <v>0</v>
      </c>
      <c r="BR1221" s="2">
        <f t="shared" si="839"/>
        <v>0</v>
      </c>
      <c r="BS1221" s="2">
        <v>25000000</v>
      </c>
      <c r="BT1221" s="1">
        <v>3</v>
      </c>
      <c r="BU1221" s="1">
        <v>11</v>
      </c>
      <c r="BV1221" s="2">
        <v>6.0714285714285712</v>
      </c>
      <c r="BW1221" s="1">
        <v>82</v>
      </c>
      <c r="BX1221" s="2">
        <v>242.03125</v>
      </c>
      <c r="BY1221" s="1">
        <v>313</v>
      </c>
      <c r="BZ1221" s="1">
        <v>172</v>
      </c>
      <c r="CA1221" s="2">
        <v>139.9375</v>
      </c>
      <c r="CB1221" s="2">
        <v>1231.6875</v>
      </c>
      <c r="CC1221" s="1">
        <v>183</v>
      </c>
      <c r="CD1221" s="1">
        <v>43</v>
      </c>
      <c r="CF1221" s="2">
        <v>93.961799999999997</v>
      </c>
      <c r="CG1221" s="2">
        <v>113.41759999999999</v>
      </c>
      <c r="CH1221" s="2">
        <v>7.8010000000000002</v>
      </c>
      <c r="CI1221" s="2">
        <v>52.846699999999998</v>
      </c>
      <c r="CJ1221" s="2">
        <v>4.9630000000000001</v>
      </c>
      <c r="CK1221" s="9">
        <v>7170</v>
      </c>
      <c r="CL1221" s="8">
        <v>0</v>
      </c>
      <c r="CM1221" s="8">
        <v>0</v>
      </c>
      <c r="CN1221" s="18"/>
      <c r="CO1221" s="18"/>
      <c r="CP1221" s="18"/>
      <c r="CQ1221" s="18"/>
      <c r="CR1221" s="18"/>
      <c r="CS1221" s="18"/>
      <c r="CT1221" s="18"/>
      <c r="CU1221" s="18"/>
      <c r="CV1221" s="18"/>
      <c r="CW1221" s="18"/>
      <c r="CX1221" s="18"/>
      <c r="CY1221" s="18"/>
      <c r="CZ1221" s="18"/>
      <c r="DA1221" s="18"/>
      <c r="DB1221" s="18"/>
      <c r="DC1221" s="18"/>
      <c r="DD1221" s="18"/>
      <c r="DE1221" s="18"/>
      <c r="DF1221" s="1">
        <v>0</v>
      </c>
      <c r="DG1221" s="1">
        <v>0</v>
      </c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20" t="s">
        <v>57</v>
      </c>
    </row>
    <row r="1222" spans="1:130">
      <c r="A1222" s="5">
        <v>1222</v>
      </c>
      <c r="B1222" s="1">
        <v>13</v>
      </c>
      <c r="C1222" s="9">
        <v>412810</v>
      </c>
      <c r="D1222" s="9">
        <v>7873954</v>
      </c>
      <c r="E1222" s="22">
        <v>-39.829900000000002</v>
      </c>
      <c r="F1222" s="22">
        <v>-19.226500000000001</v>
      </c>
      <c r="G1222" s="6">
        <v>25000000</v>
      </c>
      <c r="H1222" s="2">
        <f t="shared" si="798"/>
        <v>25</v>
      </c>
      <c r="I1222" s="2">
        <f t="shared" si="799"/>
        <v>100</v>
      </c>
      <c r="J1222" s="6">
        <v>0</v>
      </c>
      <c r="K1222" s="2">
        <f t="shared" si="800"/>
        <v>0</v>
      </c>
      <c r="L1222" s="2">
        <f t="shared" si="801"/>
        <v>0</v>
      </c>
      <c r="M1222" s="6">
        <v>0</v>
      </c>
      <c r="N1222" s="2">
        <f t="shared" si="802"/>
        <v>0</v>
      </c>
      <c r="O1222" s="2">
        <f t="shared" si="803"/>
        <v>0</v>
      </c>
      <c r="P1222" s="6">
        <v>0</v>
      </c>
      <c r="Q1222" s="2">
        <f t="shared" si="804"/>
        <v>0</v>
      </c>
      <c r="R1222" s="2">
        <f t="shared" si="805"/>
        <v>0</v>
      </c>
      <c r="S1222" s="6">
        <v>0</v>
      </c>
      <c r="T1222" s="2">
        <f t="shared" si="806"/>
        <v>0</v>
      </c>
      <c r="U1222" s="2">
        <f t="shared" si="807"/>
        <v>0</v>
      </c>
      <c r="V1222" s="6">
        <v>0</v>
      </c>
      <c r="W1222" s="2">
        <f t="shared" si="808"/>
        <v>0</v>
      </c>
      <c r="X1222" s="2">
        <f t="shared" si="809"/>
        <v>0</v>
      </c>
      <c r="Y1222" s="6">
        <v>0</v>
      </c>
      <c r="Z1222" s="2">
        <f t="shared" si="810"/>
        <v>0</v>
      </c>
      <c r="AA1222" s="2">
        <f t="shared" si="811"/>
        <v>0</v>
      </c>
      <c r="AB1222" s="6">
        <v>0</v>
      </c>
      <c r="AC1222" s="2">
        <f t="shared" si="812"/>
        <v>0</v>
      </c>
      <c r="AD1222" s="2">
        <f t="shared" si="813"/>
        <v>0</v>
      </c>
      <c r="AE1222" s="6">
        <v>0</v>
      </c>
      <c r="AF1222" s="2">
        <f t="shared" si="814"/>
        <v>0</v>
      </c>
      <c r="AG1222" s="2">
        <f t="shared" si="815"/>
        <v>0</v>
      </c>
      <c r="AH1222" s="6">
        <v>0</v>
      </c>
      <c r="AI1222" s="2">
        <f t="shared" si="816"/>
        <v>0</v>
      </c>
      <c r="AJ1222" s="2">
        <f t="shared" si="817"/>
        <v>0</v>
      </c>
      <c r="AK1222" s="6">
        <v>0</v>
      </c>
      <c r="AL1222" s="2">
        <f t="shared" si="818"/>
        <v>0</v>
      </c>
      <c r="AM1222" s="2">
        <f t="shared" si="819"/>
        <v>0</v>
      </c>
      <c r="AN1222" s="6">
        <v>0</v>
      </c>
      <c r="AO1222" s="2">
        <f t="shared" si="820"/>
        <v>0</v>
      </c>
      <c r="AP1222" s="2">
        <f t="shared" si="821"/>
        <v>0</v>
      </c>
      <c r="AQ1222" s="6">
        <v>0</v>
      </c>
      <c r="AR1222" s="2">
        <f t="shared" si="822"/>
        <v>0</v>
      </c>
      <c r="AS1222" s="2">
        <f t="shared" si="823"/>
        <v>0</v>
      </c>
      <c r="AT1222" s="2">
        <v>25000000</v>
      </c>
      <c r="AU1222" s="2">
        <v>0</v>
      </c>
      <c r="AV1222" s="2">
        <f t="shared" si="824"/>
        <v>0</v>
      </c>
      <c r="AW1222" s="2">
        <f t="shared" si="825"/>
        <v>0</v>
      </c>
      <c r="AX1222" s="2">
        <v>0</v>
      </c>
      <c r="AY1222" s="2">
        <f t="shared" si="826"/>
        <v>0</v>
      </c>
      <c r="AZ1222" s="2">
        <f t="shared" si="827"/>
        <v>0</v>
      </c>
      <c r="BA1222" s="2">
        <v>25000000</v>
      </c>
      <c r="BB1222" s="2">
        <f t="shared" si="828"/>
        <v>25</v>
      </c>
      <c r="BC1222" s="2">
        <f t="shared" si="829"/>
        <v>100</v>
      </c>
      <c r="BD1222" s="2">
        <v>0</v>
      </c>
      <c r="BE1222" s="2">
        <f t="shared" si="830"/>
        <v>0</v>
      </c>
      <c r="BF1222" s="2">
        <f t="shared" si="831"/>
        <v>0</v>
      </c>
      <c r="BG1222" s="2">
        <v>25000000</v>
      </c>
      <c r="BH1222" s="2">
        <f t="shared" si="832"/>
        <v>25</v>
      </c>
      <c r="BI1222" s="2">
        <f t="shared" si="833"/>
        <v>100</v>
      </c>
      <c r="BJ1222" s="2">
        <v>0</v>
      </c>
      <c r="BK1222" s="2">
        <f t="shared" si="834"/>
        <v>0</v>
      </c>
      <c r="BL1222" s="2">
        <f t="shared" si="835"/>
        <v>0</v>
      </c>
      <c r="BM1222" s="2">
        <v>0</v>
      </c>
      <c r="BN1222" s="2">
        <f t="shared" si="836"/>
        <v>0</v>
      </c>
      <c r="BO1222" s="2">
        <f t="shared" si="837"/>
        <v>0</v>
      </c>
      <c r="BP1222" s="2">
        <v>0</v>
      </c>
      <c r="BQ1222" s="2">
        <f t="shared" si="838"/>
        <v>0</v>
      </c>
      <c r="BR1222" s="2">
        <f t="shared" si="839"/>
        <v>0</v>
      </c>
      <c r="BS1222" s="2">
        <v>25000000</v>
      </c>
      <c r="BT1222" s="1">
        <v>3</v>
      </c>
      <c r="BU1222" s="1">
        <v>4</v>
      </c>
      <c r="BV1222" s="2">
        <v>3.75</v>
      </c>
      <c r="BW1222" s="1">
        <v>82</v>
      </c>
      <c r="BX1222" s="2">
        <v>242</v>
      </c>
      <c r="BY1222" s="1">
        <v>312</v>
      </c>
      <c r="BZ1222" s="1">
        <v>173</v>
      </c>
      <c r="CA1222" s="2">
        <v>138.23809523809524</v>
      </c>
      <c r="CB1222" s="2">
        <v>1240.6666666666667</v>
      </c>
      <c r="CC1222" s="1">
        <v>183</v>
      </c>
      <c r="CD1222" s="1">
        <v>45</v>
      </c>
      <c r="CF1222" s="2">
        <v>93.961799999999997</v>
      </c>
      <c r="CG1222" s="2">
        <v>113.41759999999999</v>
      </c>
      <c r="CH1222" s="2">
        <v>7.8010000000000002</v>
      </c>
      <c r="CI1222" s="2">
        <v>52.846699999999998</v>
      </c>
      <c r="CJ1222" s="2">
        <v>4.9630000000000001</v>
      </c>
      <c r="CK1222" s="9">
        <v>7170</v>
      </c>
      <c r="CL1222" s="8">
        <v>0</v>
      </c>
      <c r="CM1222" s="8">
        <v>0</v>
      </c>
      <c r="CN1222" s="18"/>
      <c r="CO1222" s="18"/>
      <c r="CP1222" s="18"/>
      <c r="CQ1222" s="18"/>
      <c r="CR1222" s="18"/>
      <c r="CS1222" s="18"/>
      <c r="CT1222" s="18"/>
      <c r="CU1222" s="18"/>
      <c r="CV1222" s="18"/>
      <c r="CW1222" s="18"/>
      <c r="CX1222" s="18"/>
      <c r="CY1222" s="18"/>
      <c r="CZ1222" s="18"/>
      <c r="DA1222" s="18"/>
      <c r="DB1222" s="18"/>
      <c r="DC1222" s="18"/>
      <c r="DD1222" s="18"/>
      <c r="DE1222" s="18"/>
      <c r="DF1222" s="1">
        <v>0</v>
      </c>
      <c r="DG1222" s="1">
        <v>0</v>
      </c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20" t="s">
        <v>57</v>
      </c>
    </row>
    <row r="1223" spans="1:130">
      <c r="A1223" s="5">
        <v>1223</v>
      </c>
      <c r="B1223" s="1">
        <v>13</v>
      </c>
      <c r="C1223" s="9">
        <v>417810</v>
      </c>
      <c r="D1223" s="9">
        <v>7873954</v>
      </c>
      <c r="E1223" s="22">
        <v>-39.782299999999999</v>
      </c>
      <c r="F1223" s="22">
        <v>-19.226700000000001</v>
      </c>
      <c r="G1223" s="6">
        <v>25000000</v>
      </c>
      <c r="H1223" s="2">
        <f t="shared" si="798"/>
        <v>25</v>
      </c>
      <c r="I1223" s="2">
        <f t="shared" si="799"/>
        <v>100</v>
      </c>
      <c r="J1223" s="6">
        <v>0</v>
      </c>
      <c r="K1223" s="2">
        <f t="shared" si="800"/>
        <v>0</v>
      </c>
      <c r="L1223" s="2">
        <f t="shared" si="801"/>
        <v>0</v>
      </c>
      <c r="M1223" s="6">
        <v>0</v>
      </c>
      <c r="N1223" s="2">
        <f t="shared" si="802"/>
        <v>0</v>
      </c>
      <c r="O1223" s="2">
        <f t="shared" si="803"/>
        <v>0</v>
      </c>
      <c r="P1223" s="6">
        <v>0</v>
      </c>
      <c r="Q1223" s="2">
        <f t="shared" si="804"/>
        <v>0</v>
      </c>
      <c r="R1223" s="2">
        <f t="shared" si="805"/>
        <v>0</v>
      </c>
      <c r="S1223" s="6">
        <v>0</v>
      </c>
      <c r="T1223" s="2">
        <f t="shared" si="806"/>
        <v>0</v>
      </c>
      <c r="U1223" s="2">
        <f t="shared" si="807"/>
        <v>0</v>
      </c>
      <c r="V1223" s="6">
        <v>0</v>
      </c>
      <c r="W1223" s="2">
        <f t="shared" si="808"/>
        <v>0</v>
      </c>
      <c r="X1223" s="2">
        <f t="shared" si="809"/>
        <v>0</v>
      </c>
      <c r="Y1223" s="6">
        <v>0</v>
      </c>
      <c r="Z1223" s="2">
        <f t="shared" si="810"/>
        <v>0</v>
      </c>
      <c r="AA1223" s="2">
        <f t="shared" si="811"/>
        <v>0</v>
      </c>
      <c r="AB1223" s="6">
        <v>0</v>
      </c>
      <c r="AC1223" s="2">
        <f t="shared" si="812"/>
        <v>0</v>
      </c>
      <c r="AD1223" s="2">
        <f t="shared" si="813"/>
        <v>0</v>
      </c>
      <c r="AE1223" s="6">
        <v>0</v>
      </c>
      <c r="AF1223" s="2">
        <f t="shared" si="814"/>
        <v>0</v>
      </c>
      <c r="AG1223" s="2">
        <f t="shared" si="815"/>
        <v>0</v>
      </c>
      <c r="AH1223" s="6">
        <v>0</v>
      </c>
      <c r="AI1223" s="2">
        <f t="shared" si="816"/>
        <v>0</v>
      </c>
      <c r="AJ1223" s="2">
        <f t="shared" si="817"/>
        <v>0</v>
      </c>
      <c r="AK1223" s="6">
        <v>0</v>
      </c>
      <c r="AL1223" s="2">
        <f t="shared" si="818"/>
        <v>0</v>
      </c>
      <c r="AM1223" s="2">
        <f t="shared" si="819"/>
        <v>0</v>
      </c>
      <c r="AN1223" s="6">
        <v>0</v>
      </c>
      <c r="AO1223" s="2">
        <f t="shared" si="820"/>
        <v>0</v>
      </c>
      <c r="AP1223" s="2">
        <f t="shared" si="821"/>
        <v>0</v>
      </c>
      <c r="AQ1223" s="6">
        <v>0</v>
      </c>
      <c r="AR1223" s="2">
        <f t="shared" si="822"/>
        <v>0</v>
      </c>
      <c r="AS1223" s="2">
        <f t="shared" si="823"/>
        <v>0</v>
      </c>
      <c r="AT1223" s="2">
        <v>25000000</v>
      </c>
      <c r="AU1223" s="2">
        <v>0</v>
      </c>
      <c r="AV1223" s="2">
        <f t="shared" si="824"/>
        <v>0</v>
      </c>
      <c r="AW1223" s="2">
        <f t="shared" si="825"/>
        <v>0</v>
      </c>
      <c r="AX1223" s="2">
        <v>0</v>
      </c>
      <c r="AY1223" s="2">
        <f t="shared" si="826"/>
        <v>0</v>
      </c>
      <c r="AZ1223" s="2">
        <f t="shared" si="827"/>
        <v>0</v>
      </c>
      <c r="BA1223" s="2">
        <v>25000000</v>
      </c>
      <c r="BB1223" s="2">
        <f t="shared" si="828"/>
        <v>25</v>
      </c>
      <c r="BC1223" s="2">
        <f t="shared" si="829"/>
        <v>100</v>
      </c>
      <c r="BD1223" s="2">
        <v>0</v>
      </c>
      <c r="BE1223" s="2">
        <f t="shared" si="830"/>
        <v>0</v>
      </c>
      <c r="BF1223" s="2">
        <f t="shared" si="831"/>
        <v>0</v>
      </c>
      <c r="BG1223" s="2">
        <v>25000000</v>
      </c>
      <c r="BH1223" s="2">
        <f t="shared" si="832"/>
        <v>25</v>
      </c>
      <c r="BI1223" s="2">
        <f t="shared" si="833"/>
        <v>100</v>
      </c>
      <c r="BJ1223" s="2">
        <v>0</v>
      </c>
      <c r="BK1223" s="2">
        <f t="shared" si="834"/>
        <v>0</v>
      </c>
      <c r="BL1223" s="2">
        <f t="shared" si="835"/>
        <v>0</v>
      </c>
      <c r="BM1223" s="2">
        <v>0</v>
      </c>
      <c r="BN1223" s="2">
        <f t="shared" si="836"/>
        <v>0</v>
      </c>
      <c r="BO1223" s="2">
        <f t="shared" si="837"/>
        <v>0</v>
      </c>
      <c r="BP1223" s="2">
        <v>0</v>
      </c>
      <c r="BQ1223" s="2">
        <f t="shared" si="838"/>
        <v>0</v>
      </c>
      <c r="BR1223" s="2">
        <f t="shared" si="839"/>
        <v>0</v>
      </c>
      <c r="BS1223" s="2">
        <v>25000000</v>
      </c>
      <c r="BT1223" s="1">
        <v>2</v>
      </c>
      <c r="BU1223" s="1">
        <v>5</v>
      </c>
      <c r="BV1223" s="2">
        <v>3.25</v>
      </c>
      <c r="BW1223" s="1">
        <v>82</v>
      </c>
      <c r="BX1223" s="2">
        <v>241.7</v>
      </c>
      <c r="BY1223" s="1">
        <v>311</v>
      </c>
      <c r="BZ1223" s="1">
        <v>173</v>
      </c>
      <c r="CA1223" s="2">
        <v>137.33333333333334</v>
      </c>
      <c r="CB1223" s="2">
        <v>1250.0333333333333</v>
      </c>
      <c r="CC1223" s="1">
        <v>183</v>
      </c>
      <c r="CD1223" s="1">
        <v>47</v>
      </c>
      <c r="CF1223" s="2">
        <v>93.961799999999997</v>
      </c>
      <c r="CG1223" s="2">
        <v>113.41759999999999</v>
      </c>
      <c r="CH1223" s="2">
        <v>7.8010000000000002</v>
      </c>
      <c r="CI1223" s="2">
        <v>52.846699999999998</v>
      </c>
      <c r="CJ1223" s="2">
        <v>4.9630000000000001</v>
      </c>
      <c r="CK1223" s="9">
        <v>7170</v>
      </c>
      <c r="CL1223" s="8">
        <v>0</v>
      </c>
      <c r="CM1223" s="8">
        <v>0</v>
      </c>
      <c r="CN1223" s="18"/>
      <c r="CO1223" s="18"/>
      <c r="CP1223" s="18"/>
      <c r="CQ1223" s="18"/>
      <c r="CR1223" s="18"/>
      <c r="CS1223" s="18"/>
      <c r="CT1223" s="18"/>
      <c r="CU1223" s="18"/>
      <c r="CV1223" s="18"/>
      <c r="CW1223" s="18"/>
      <c r="CX1223" s="18"/>
      <c r="CY1223" s="18"/>
      <c r="CZ1223" s="18"/>
      <c r="DA1223" s="18"/>
      <c r="DB1223" s="18"/>
      <c r="DC1223" s="18"/>
      <c r="DD1223" s="18"/>
      <c r="DE1223" s="18"/>
      <c r="DF1223" s="1">
        <v>0</v>
      </c>
      <c r="DG1223" s="1">
        <v>0</v>
      </c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20" t="s">
        <v>57</v>
      </c>
    </row>
    <row r="1224" spans="1:130">
      <c r="A1224" s="5">
        <v>1224</v>
      </c>
      <c r="B1224" s="1">
        <v>13</v>
      </c>
      <c r="C1224" s="9">
        <v>422810</v>
      </c>
      <c r="D1224" s="9">
        <v>7873954</v>
      </c>
      <c r="E1224" s="22">
        <v>-39.7348</v>
      </c>
      <c r="F1224" s="22">
        <v>-19.226900000000001</v>
      </c>
      <c r="G1224" s="6">
        <v>16779874.706099998</v>
      </c>
      <c r="H1224" s="2">
        <f t="shared" si="798"/>
        <v>16.779874706099999</v>
      </c>
      <c r="I1224" s="2">
        <f t="shared" si="799"/>
        <v>67.119498824399997</v>
      </c>
      <c r="J1224" s="6">
        <v>0</v>
      </c>
      <c r="K1224" s="2">
        <f t="shared" si="800"/>
        <v>0</v>
      </c>
      <c r="L1224" s="2">
        <f t="shared" si="801"/>
        <v>0</v>
      </c>
      <c r="M1224" s="6">
        <v>0</v>
      </c>
      <c r="N1224" s="2">
        <f t="shared" si="802"/>
        <v>0</v>
      </c>
      <c r="O1224" s="2">
        <f t="shared" si="803"/>
        <v>0</v>
      </c>
      <c r="P1224" s="6">
        <v>0</v>
      </c>
      <c r="Q1224" s="2">
        <f t="shared" si="804"/>
        <v>0</v>
      </c>
      <c r="R1224" s="2">
        <f t="shared" si="805"/>
        <v>0</v>
      </c>
      <c r="S1224" s="6">
        <v>0</v>
      </c>
      <c r="T1224" s="2">
        <f t="shared" si="806"/>
        <v>0</v>
      </c>
      <c r="U1224" s="2">
        <f t="shared" si="807"/>
        <v>0</v>
      </c>
      <c r="V1224" s="6">
        <v>0</v>
      </c>
      <c r="W1224" s="2">
        <f t="shared" si="808"/>
        <v>0</v>
      </c>
      <c r="X1224" s="2">
        <f t="shared" si="809"/>
        <v>0</v>
      </c>
      <c r="Y1224" s="6">
        <v>0</v>
      </c>
      <c r="Z1224" s="2">
        <f t="shared" si="810"/>
        <v>0</v>
      </c>
      <c r="AA1224" s="2">
        <f t="shared" si="811"/>
        <v>0</v>
      </c>
      <c r="AB1224" s="6">
        <v>0</v>
      </c>
      <c r="AC1224" s="2">
        <f t="shared" si="812"/>
        <v>0</v>
      </c>
      <c r="AD1224" s="2">
        <f t="shared" si="813"/>
        <v>0</v>
      </c>
      <c r="AE1224" s="6">
        <v>0</v>
      </c>
      <c r="AF1224" s="2">
        <f t="shared" si="814"/>
        <v>0</v>
      </c>
      <c r="AG1224" s="2">
        <f t="shared" si="815"/>
        <v>0</v>
      </c>
      <c r="AH1224" s="6">
        <v>584024.66640700004</v>
      </c>
      <c r="AI1224" s="2">
        <f t="shared" si="816"/>
        <v>0.58402466640700001</v>
      </c>
      <c r="AJ1224" s="2">
        <f t="shared" si="817"/>
        <v>2.3360986656280005</v>
      </c>
      <c r="AK1224" s="6">
        <v>7626650.6769899996</v>
      </c>
      <c r="AL1224" s="2">
        <f t="shared" si="818"/>
        <v>7.6266506769899998</v>
      </c>
      <c r="AM1224" s="2">
        <f t="shared" si="819"/>
        <v>30.506602707960003</v>
      </c>
      <c r="AN1224" s="6">
        <v>9449.9504999100009</v>
      </c>
      <c r="AO1224" s="2">
        <f t="shared" si="820"/>
        <v>9.4499504999100009E-3</v>
      </c>
      <c r="AP1224" s="2">
        <f t="shared" si="821"/>
        <v>3.7799801999640004E-2</v>
      </c>
      <c r="AQ1224" s="6">
        <v>0</v>
      </c>
      <c r="AR1224" s="2">
        <f t="shared" si="822"/>
        <v>0</v>
      </c>
      <c r="AS1224" s="2">
        <f t="shared" si="823"/>
        <v>0</v>
      </c>
      <c r="AT1224" s="2">
        <v>25000000</v>
      </c>
      <c r="AU1224" s="2">
        <v>0</v>
      </c>
      <c r="AV1224" s="2">
        <f t="shared" si="824"/>
        <v>0</v>
      </c>
      <c r="AW1224" s="2">
        <f t="shared" si="825"/>
        <v>0</v>
      </c>
      <c r="AX1224" s="2">
        <v>0</v>
      </c>
      <c r="AY1224" s="2">
        <f t="shared" si="826"/>
        <v>0</v>
      </c>
      <c r="AZ1224" s="2">
        <f t="shared" si="827"/>
        <v>0</v>
      </c>
      <c r="BA1224" s="2">
        <v>25000000</v>
      </c>
      <c r="BB1224" s="2">
        <f t="shared" si="828"/>
        <v>25</v>
      </c>
      <c r="BC1224" s="2">
        <f t="shared" si="829"/>
        <v>100</v>
      </c>
      <c r="BD1224" s="2">
        <v>0</v>
      </c>
      <c r="BE1224" s="2">
        <f t="shared" si="830"/>
        <v>0</v>
      </c>
      <c r="BF1224" s="2">
        <f t="shared" si="831"/>
        <v>0</v>
      </c>
      <c r="BG1224" s="2">
        <v>25000000</v>
      </c>
      <c r="BH1224" s="2">
        <f t="shared" si="832"/>
        <v>25</v>
      </c>
      <c r="BI1224" s="2">
        <f t="shared" si="833"/>
        <v>100</v>
      </c>
      <c r="BJ1224" s="2">
        <v>0</v>
      </c>
      <c r="BK1224" s="2">
        <f t="shared" si="834"/>
        <v>0</v>
      </c>
      <c r="BL1224" s="2">
        <f t="shared" si="835"/>
        <v>0</v>
      </c>
      <c r="BM1224" s="2">
        <v>0</v>
      </c>
      <c r="BN1224" s="2">
        <f t="shared" si="836"/>
        <v>0</v>
      </c>
      <c r="BO1224" s="2">
        <f t="shared" si="837"/>
        <v>0</v>
      </c>
      <c r="BP1224" s="2">
        <v>0</v>
      </c>
      <c r="BQ1224" s="2">
        <f t="shared" si="838"/>
        <v>0</v>
      </c>
      <c r="BR1224" s="2">
        <f t="shared" si="839"/>
        <v>0</v>
      </c>
      <c r="BS1224" s="2">
        <v>25000000</v>
      </c>
      <c r="BT1224" s="1">
        <v>2</v>
      </c>
      <c r="BU1224" s="1">
        <v>8</v>
      </c>
      <c r="BV1224" s="2">
        <v>4.8571428571428568</v>
      </c>
      <c r="BW1224" s="1">
        <v>82</v>
      </c>
      <c r="BX1224" s="2">
        <v>241.35483870967741</v>
      </c>
      <c r="BY1224" s="1">
        <v>310</v>
      </c>
      <c r="BZ1224" s="1">
        <v>174</v>
      </c>
      <c r="CA1224" s="2">
        <v>135.70967741935485</v>
      </c>
      <c r="CB1224" s="2">
        <v>1260.516129032258</v>
      </c>
      <c r="CC1224" s="1">
        <v>182</v>
      </c>
      <c r="CD1224" s="1">
        <v>50</v>
      </c>
      <c r="CF1224" s="2">
        <v>93.961799999999997</v>
      </c>
      <c r="CG1224" s="2">
        <v>113.41759999999999</v>
      </c>
      <c r="CH1224" s="2">
        <v>7.8010000000000002</v>
      </c>
      <c r="CI1224" s="2">
        <v>52.846699999999998</v>
      </c>
      <c r="CJ1224" s="2">
        <v>4.9630000000000001</v>
      </c>
      <c r="CK1224" s="9">
        <v>7170</v>
      </c>
      <c r="CL1224" s="8">
        <v>0</v>
      </c>
      <c r="CM1224" s="8">
        <v>0</v>
      </c>
      <c r="CN1224" s="18"/>
      <c r="CO1224" s="18"/>
      <c r="CP1224" s="18"/>
      <c r="CQ1224" s="18"/>
      <c r="CR1224" s="18"/>
      <c r="CS1224" s="18"/>
      <c r="CT1224" s="18"/>
      <c r="CU1224" s="18"/>
      <c r="CV1224" s="18"/>
      <c r="CW1224" s="18"/>
      <c r="CX1224" s="18"/>
      <c r="CY1224" s="18"/>
      <c r="CZ1224" s="18"/>
      <c r="DA1224" s="18"/>
      <c r="DB1224" s="18"/>
      <c r="DC1224" s="18"/>
      <c r="DD1224" s="18"/>
      <c r="DE1224" s="18"/>
      <c r="DF1224" s="1">
        <v>0</v>
      </c>
      <c r="DG1224" s="1">
        <v>0</v>
      </c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20" t="s">
        <v>57</v>
      </c>
    </row>
    <row r="1225" spans="1:130">
      <c r="A1225" s="5">
        <v>1225</v>
      </c>
      <c r="B1225" s="1">
        <v>13</v>
      </c>
      <c r="C1225" s="9">
        <v>425952</v>
      </c>
      <c r="D1225" s="9">
        <v>7873624</v>
      </c>
      <c r="E1225" s="22">
        <v>-39.704900000000002</v>
      </c>
      <c r="F1225" s="22">
        <v>-19.23</v>
      </c>
      <c r="G1225" s="6">
        <v>0</v>
      </c>
      <c r="H1225" s="2">
        <f t="shared" si="798"/>
        <v>0</v>
      </c>
      <c r="I1225" s="2">
        <f t="shared" si="799"/>
        <v>0</v>
      </c>
      <c r="J1225" s="6">
        <v>0</v>
      </c>
      <c r="K1225" s="2">
        <f t="shared" si="800"/>
        <v>0</v>
      </c>
      <c r="L1225" s="2">
        <f t="shared" si="801"/>
        <v>0</v>
      </c>
      <c r="M1225" s="6">
        <v>0</v>
      </c>
      <c r="N1225" s="2">
        <f t="shared" si="802"/>
        <v>0</v>
      </c>
      <c r="O1225" s="2">
        <f t="shared" si="803"/>
        <v>0</v>
      </c>
      <c r="P1225" s="6">
        <v>0</v>
      </c>
      <c r="Q1225" s="2">
        <f t="shared" si="804"/>
        <v>0</v>
      </c>
      <c r="R1225" s="2">
        <f t="shared" si="805"/>
        <v>0</v>
      </c>
      <c r="S1225" s="6">
        <v>0</v>
      </c>
      <c r="T1225" s="2">
        <f t="shared" si="806"/>
        <v>0</v>
      </c>
      <c r="U1225" s="2">
        <f t="shared" si="807"/>
        <v>0</v>
      </c>
      <c r="V1225" s="6">
        <v>0</v>
      </c>
      <c r="W1225" s="2">
        <f t="shared" si="808"/>
        <v>0</v>
      </c>
      <c r="X1225" s="2">
        <f t="shared" si="809"/>
        <v>0</v>
      </c>
      <c r="Y1225" s="6">
        <v>0</v>
      </c>
      <c r="Z1225" s="2">
        <f t="shared" si="810"/>
        <v>0</v>
      </c>
      <c r="AA1225" s="2">
        <f t="shared" si="811"/>
        <v>0</v>
      </c>
      <c r="AB1225" s="6">
        <v>0</v>
      </c>
      <c r="AC1225" s="2">
        <f t="shared" si="812"/>
        <v>0</v>
      </c>
      <c r="AD1225" s="2">
        <f t="shared" si="813"/>
        <v>0</v>
      </c>
      <c r="AE1225" s="6">
        <v>0</v>
      </c>
      <c r="AF1225" s="2">
        <f t="shared" si="814"/>
        <v>0</v>
      </c>
      <c r="AG1225" s="2">
        <f t="shared" si="815"/>
        <v>0</v>
      </c>
      <c r="AH1225" s="6">
        <v>1029817.47325</v>
      </c>
      <c r="AI1225" s="2">
        <f t="shared" si="816"/>
        <v>1.0298174732500001</v>
      </c>
      <c r="AJ1225" s="2">
        <f t="shared" si="817"/>
        <v>16.86969969069871</v>
      </c>
      <c r="AK1225" s="6">
        <v>5074722.1044100001</v>
      </c>
      <c r="AL1225" s="2">
        <f t="shared" si="818"/>
        <v>5.0747221044100002</v>
      </c>
      <c r="AM1225" s="2">
        <f t="shared" si="819"/>
        <v>83.130302348603379</v>
      </c>
      <c r="AN1225" s="6">
        <v>0</v>
      </c>
      <c r="AO1225" s="2">
        <f t="shared" si="820"/>
        <v>0</v>
      </c>
      <c r="AP1225" s="2">
        <f t="shared" si="821"/>
        <v>0</v>
      </c>
      <c r="AQ1225" s="6">
        <v>0</v>
      </c>
      <c r="AR1225" s="2">
        <f t="shared" si="822"/>
        <v>0</v>
      </c>
      <c r="AS1225" s="2">
        <f t="shared" si="823"/>
        <v>0</v>
      </c>
      <c r="AT1225" s="2">
        <v>6104539.4531699996</v>
      </c>
      <c r="AU1225" s="2">
        <v>0</v>
      </c>
      <c r="AV1225" s="2">
        <f t="shared" si="824"/>
        <v>0</v>
      </c>
      <c r="AW1225" s="2">
        <f t="shared" si="825"/>
        <v>0</v>
      </c>
      <c r="AX1225" s="2">
        <v>0</v>
      </c>
      <c r="AY1225" s="2">
        <f t="shared" si="826"/>
        <v>0</v>
      </c>
      <c r="AZ1225" s="2">
        <f t="shared" si="827"/>
        <v>0</v>
      </c>
      <c r="BA1225" s="2">
        <v>6104539.4531699996</v>
      </c>
      <c r="BB1225" s="2">
        <f t="shared" si="828"/>
        <v>6.1045394531699992</v>
      </c>
      <c r="BC1225" s="2">
        <f t="shared" si="829"/>
        <v>100</v>
      </c>
      <c r="BD1225" s="2">
        <v>2185044.8579099998</v>
      </c>
      <c r="BE1225" s="2">
        <f t="shared" si="830"/>
        <v>2.1850448579099999</v>
      </c>
      <c r="BF1225" s="2">
        <f t="shared" si="831"/>
        <v>35.793770761450929</v>
      </c>
      <c r="BG1225" s="2">
        <v>3919494.5952599999</v>
      </c>
      <c r="BH1225" s="2">
        <f t="shared" si="832"/>
        <v>3.9194945952599998</v>
      </c>
      <c r="BI1225" s="2">
        <f t="shared" si="833"/>
        <v>64.206229238549071</v>
      </c>
      <c r="BJ1225" s="2">
        <v>0</v>
      </c>
      <c r="BK1225" s="2">
        <f t="shared" si="834"/>
        <v>0</v>
      </c>
      <c r="BL1225" s="2">
        <f t="shared" si="835"/>
        <v>0</v>
      </c>
      <c r="BM1225" s="2">
        <v>0</v>
      </c>
      <c r="BN1225" s="2">
        <f t="shared" si="836"/>
        <v>0</v>
      </c>
      <c r="BO1225" s="2">
        <f t="shared" si="837"/>
        <v>0</v>
      </c>
      <c r="BP1225" s="2">
        <v>0</v>
      </c>
      <c r="BQ1225" s="2">
        <f t="shared" si="838"/>
        <v>0</v>
      </c>
      <c r="BR1225" s="2">
        <f t="shared" si="839"/>
        <v>0</v>
      </c>
      <c r="BS1225" s="2">
        <v>6104539.4531699996</v>
      </c>
      <c r="BT1225" s="1">
        <v>0</v>
      </c>
      <c r="BU1225" s="1">
        <v>7</v>
      </c>
      <c r="BV1225" s="2">
        <v>4.4000000000000004</v>
      </c>
      <c r="BW1225" s="1">
        <v>82</v>
      </c>
      <c r="BX1225" s="2">
        <v>210.875</v>
      </c>
      <c r="BY1225" s="1">
        <v>309</v>
      </c>
      <c r="BZ1225" s="1">
        <v>0</v>
      </c>
      <c r="CA1225" s="2">
        <v>117.875</v>
      </c>
      <c r="CB1225" s="2">
        <v>1108.875</v>
      </c>
      <c r="CC1225" s="1">
        <v>182</v>
      </c>
      <c r="CD1225" s="1">
        <v>0</v>
      </c>
      <c r="CF1225" s="2">
        <v>93.961799999999997</v>
      </c>
      <c r="CG1225" s="2">
        <v>113.41759999999999</v>
      </c>
      <c r="CH1225" s="2">
        <v>7.8010000000000002</v>
      </c>
      <c r="CI1225" s="2">
        <v>52.846699999999998</v>
      </c>
      <c r="CJ1225" s="2">
        <v>4.9630000000000001</v>
      </c>
      <c r="CK1225" s="9">
        <v>7170</v>
      </c>
      <c r="CL1225" s="8">
        <v>0</v>
      </c>
      <c r="CM1225" s="8">
        <v>0</v>
      </c>
      <c r="CN1225" s="18"/>
      <c r="CO1225" s="18"/>
      <c r="CP1225" s="18"/>
      <c r="CQ1225" s="18"/>
      <c r="CR1225" s="18"/>
      <c r="CS1225" s="18"/>
      <c r="CT1225" s="18"/>
      <c r="CU1225" s="18"/>
      <c r="CV1225" s="18"/>
      <c r="CW1225" s="18"/>
      <c r="CX1225" s="18"/>
      <c r="CY1225" s="18"/>
      <c r="CZ1225" s="18"/>
      <c r="DA1225" s="18"/>
      <c r="DB1225" s="18"/>
      <c r="DC1225" s="18"/>
      <c r="DD1225" s="18"/>
      <c r="DE1225" s="18"/>
      <c r="DF1225" s="1">
        <v>0</v>
      </c>
      <c r="DG1225" s="1">
        <v>0</v>
      </c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7" t="s">
        <v>56</v>
      </c>
    </row>
    <row r="1226" spans="1:130">
      <c r="A1226" s="5">
        <v>1226</v>
      </c>
      <c r="B1226" s="1">
        <v>14</v>
      </c>
      <c r="C1226" s="9">
        <v>295203</v>
      </c>
      <c r="D1226" s="9">
        <v>7881054</v>
      </c>
      <c r="E1226" s="22">
        <v>-40.947699999999998</v>
      </c>
      <c r="F1226" s="22">
        <v>-19.1538</v>
      </c>
      <c r="G1226" s="6">
        <v>0</v>
      </c>
      <c r="H1226" s="2">
        <f t="shared" si="798"/>
        <v>0</v>
      </c>
      <c r="I1226" s="2">
        <f t="shared" si="799"/>
        <v>0</v>
      </c>
      <c r="J1226" s="6">
        <v>0</v>
      </c>
      <c r="K1226" s="2">
        <f t="shared" si="800"/>
        <v>0</v>
      </c>
      <c r="L1226" s="2">
        <f t="shared" si="801"/>
        <v>0</v>
      </c>
      <c r="M1226" s="6">
        <v>0</v>
      </c>
      <c r="N1226" s="2">
        <f t="shared" si="802"/>
        <v>0</v>
      </c>
      <c r="O1226" s="2">
        <f t="shared" si="803"/>
        <v>0</v>
      </c>
      <c r="P1226" s="6">
        <v>0</v>
      </c>
      <c r="Q1226" s="2">
        <f t="shared" si="804"/>
        <v>0</v>
      </c>
      <c r="R1226" s="2">
        <f t="shared" si="805"/>
        <v>0</v>
      </c>
      <c r="S1226" s="6">
        <v>0</v>
      </c>
      <c r="T1226" s="2">
        <f t="shared" si="806"/>
        <v>0</v>
      </c>
      <c r="U1226" s="2">
        <f t="shared" si="807"/>
        <v>0</v>
      </c>
      <c r="V1226" s="6">
        <v>0</v>
      </c>
      <c r="W1226" s="2">
        <f t="shared" si="808"/>
        <v>0</v>
      </c>
      <c r="X1226" s="2">
        <f t="shared" si="809"/>
        <v>0</v>
      </c>
      <c r="Y1226" s="6">
        <v>0</v>
      </c>
      <c r="Z1226" s="2">
        <f t="shared" si="810"/>
        <v>0</v>
      </c>
      <c r="AA1226" s="2">
        <f t="shared" si="811"/>
        <v>0</v>
      </c>
      <c r="AB1226" s="6">
        <v>0</v>
      </c>
      <c r="AC1226" s="2">
        <f t="shared" si="812"/>
        <v>0</v>
      </c>
      <c r="AD1226" s="2">
        <f t="shared" si="813"/>
        <v>0</v>
      </c>
      <c r="AE1226" s="6">
        <v>118579.569485</v>
      </c>
      <c r="AF1226" s="2">
        <f t="shared" si="814"/>
        <v>0.11857956948499999</v>
      </c>
      <c r="AG1226" s="2">
        <f t="shared" si="815"/>
        <v>99.999975507591216</v>
      </c>
      <c r="AH1226" s="6">
        <v>0</v>
      </c>
      <c r="AI1226" s="2">
        <f t="shared" si="816"/>
        <v>0</v>
      </c>
      <c r="AJ1226" s="2">
        <f t="shared" si="817"/>
        <v>0</v>
      </c>
      <c r="AK1226" s="6">
        <v>0</v>
      </c>
      <c r="AL1226" s="2">
        <f t="shared" si="818"/>
        <v>0</v>
      </c>
      <c r="AM1226" s="2">
        <f t="shared" si="819"/>
        <v>0</v>
      </c>
      <c r="AN1226" s="6">
        <v>0</v>
      </c>
      <c r="AO1226" s="2">
        <f t="shared" si="820"/>
        <v>0</v>
      </c>
      <c r="AP1226" s="2">
        <f t="shared" si="821"/>
        <v>0</v>
      </c>
      <c r="AQ1226" s="6">
        <v>0</v>
      </c>
      <c r="AR1226" s="2">
        <f t="shared" si="822"/>
        <v>0</v>
      </c>
      <c r="AS1226" s="2">
        <f t="shared" si="823"/>
        <v>0</v>
      </c>
      <c r="AT1226" s="2">
        <v>118579.598528</v>
      </c>
      <c r="AU1226" s="2">
        <v>118559.15369399999</v>
      </c>
      <c r="AV1226" s="2">
        <f t="shared" si="824"/>
        <v>0.118559153694</v>
      </c>
      <c r="AW1226" s="2">
        <f t="shared" si="825"/>
        <v>99.982758556907086</v>
      </c>
      <c r="AX1226" s="2">
        <v>0</v>
      </c>
      <c r="AY1226" s="2">
        <f t="shared" si="826"/>
        <v>0</v>
      </c>
      <c r="AZ1226" s="2">
        <f t="shared" si="827"/>
        <v>0</v>
      </c>
      <c r="BA1226" s="2">
        <v>20.441836626699999</v>
      </c>
      <c r="BB1226" s="2">
        <f t="shared" si="828"/>
        <v>2.0441836626699999E-5</v>
      </c>
      <c r="BC1226" s="2">
        <f t="shared" si="829"/>
        <v>1.7238915361880824E-2</v>
      </c>
      <c r="BD1226" s="2">
        <v>0</v>
      </c>
      <c r="BE1226" s="2">
        <f t="shared" si="830"/>
        <v>0</v>
      </c>
      <c r="BF1226" s="2">
        <f t="shared" si="831"/>
        <v>0</v>
      </c>
      <c r="BG1226" s="2">
        <v>118579.598528</v>
      </c>
      <c r="BH1226" s="2">
        <f t="shared" si="832"/>
        <v>0.118579598528</v>
      </c>
      <c r="BI1226" s="2">
        <f t="shared" si="833"/>
        <v>100</v>
      </c>
      <c r="BJ1226" s="2">
        <v>0</v>
      </c>
      <c r="BK1226" s="2">
        <f t="shared" si="834"/>
        <v>0</v>
      </c>
      <c r="BL1226" s="2">
        <f t="shared" si="835"/>
        <v>0</v>
      </c>
      <c r="BM1226" s="2">
        <v>0</v>
      </c>
      <c r="BN1226" s="2">
        <f t="shared" si="836"/>
        <v>0</v>
      </c>
      <c r="BO1226" s="2">
        <f t="shared" si="837"/>
        <v>0</v>
      </c>
      <c r="BP1226" s="2">
        <v>0</v>
      </c>
      <c r="BQ1226" s="2">
        <f t="shared" si="838"/>
        <v>0</v>
      </c>
      <c r="BR1226" s="2">
        <f t="shared" si="839"/>
        <v>0</v>
      </c>
      <c r="BS1226" s="2">
        <v>118579.598528</v>
      </c>
      <c r="BT1226" s="1">
        <v>673</v>
      </c>
      <c r="BU1226" s="1">
        <v>673</v>
      </c>
      <c r="BV1226" s="2">
        <v>673</v>
      </c>
      <c r="BW1226" s="1">
        <v>79</v>
      </c>
      <c r="BX1226" s="2">
        <v>215</v>
      </c>
      <c r="BY1226" s="1">
        <v>298</v>
      </c>
      <c r="BZ1226" s="1">
        <v>126</v>
      </c>
      <c r="CA1226" s="2">
        <v>168</v>
      </c>
      <c r="CB1226" s="2">
        <v>1250.5</v>
      </c>
      <c r="CC1226" s="1">
        <v>209</v>
      </c>
      <c r="CD1226" s="1">
        <v>28</v>
      </c>
      <c r="CE1226" s="2">
        <v>0.85099999999999998</v>
      </c>
      <c r="CF1226" s="2">
        <v>87.753699999999995</v>
      </c>
      <c r="CG1226" s="2">
        <v>103.2546</v>
      </c>
      <c r="CH1226" s="2">
        <v>5.4950000000000001</v>
      </c>
      <c r="CI1226" s="2">
        <v>58.627499999999998</v>
      </c>
      <c r="CJ1226" s="2">
        <v>4.8639999999999999</v>
      </c>
      <c r="CK1226" s="9">
        <v>6829</v>
      </c>
      <c r="CL1226" s="8">
        <v>0</v>
      </c>
      <c r="CM1226" s="8">
        <v>0</v>
      </c>
      <c r="CN1226" s="18"/>
      <c r="CO1226" s="18"/>
      <c r="CP1226" s="18"/>
      <c r="CQ1226" s="18"/>
      <c r="CR1226" s="18"/>
      <c r="CS1226" s="18"/>
      <c r="CT1226" s="18"/>
      <c r="CU1226" s="18"/>
      <c r="CV1226" s="18"/>
      <c r="CW1226" s="18"/>
      <c r="CX1226" s="18"/>
      <c r="CY1226" s="18"/>
      <c r="CZ1226" s="18"/>
      <c r="DA1226" s="18"/>
      <c r="DB1226" s="18"/>
      <c r="DC1226" s="18"/>
      <c r="DD1226" s="18"/>
      <c r="DE1226" s="18"/>
      <c r="DF1226" s="1">
        <v>0</v>
      </c>
      <c r="DG1226" s="1">
        <v>0</v>
      </c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7" t="s">
        <v>56</v>
      </c>
    </row>
    <row r="1227" spans="1:130">
      <c r="A1227" s="5">
        <v>1227</v>
      </c>
      <c r="B1227" s="1">
        <v>14</v>
      </c>
      <c r="C1227" s="9">
        <v>298162</v>
      </c>
      <c r="D1227" s="9">
        <v>7879164</v>
      </c>
      <c r="E1227" s="22">
        <v>-40.919800000000002</v>
      </c>
      <c r="F1227" s="22">
        <v>-19.171199999999999</v>
      </c>
      <c r="G1227" s="6">
        <v>0</v>
      </c>
      <c r="H1227" s="2">
        <f t="shared" si="798"/>
        <v>0</v>
      </c>
      <c r="I1227" s="2">
        <f t="shared" si="799"/>
        <v>0</v>
      </c>
      <c r="J1227" s="6">
        <v>0</v>
      </c>
      <c r="K1227" s="2">
        <f t="shared" si="800"/>
        <v>0</v>
      </c>
      <c r="L1227" s="2">
        <f t="shared" si="801"/>
        <v>0</v>
      </c>
      <c r="M1227" s="6">
        <v>1154057.0266499999</v>
      </c>
      <c r="N1227" s="2">
        <f t="shared" si="802"/>
        <v>1.1540570266499999</v>
      </c>
      <c r="O1227" s="2">
        <f t="shared" si="803"/>
        <v>5.5181275447928551</v>
      </c>
      <c r="P1227" s="6">
        <v>85083.005860300007</v>
      </c>
      <c r="Q1227" s="2">
        <f t="shared" si="804"/>
        <v>8.5083005860300001E-2</v>
      </c>
      <c r="R1227" s="2">
        <f t="shared" si="805"/>
        <v>0.40682467797484501</v>
      </c>
      <c r="S1227" s="6">
        <v>3014151.0931500001</v>
      </c>
      <c r="T1227" s="2">
        <f t="shared" si="806"/>
        <v>3.0141510931500002</v>
      </c>
      <c r="U1227" s="2">
        <f t="shared" si="807"/>
        <v>14.412173564385542</v>
      </c>
      <c r="V1227" s="6">
        <v>22691.085926399999</v>
      </c>
      <c r="W1227" s="2">
        <f t="shared" si="808"/>
        <v>2.2691085926399998E-2</v>
      </c>
      <c r="X1227" s="2">
        <f t="shared" si="809"/>
        <v>0.10849750348576445</v>
      </c>
      <c r="Y1227" s="6">
        <v>0</v>
      </c>
      <c r="Z1227" s="2">
        <f t="shared" si="810"/>
        <v>0</v>
      </c>
      <c r="AA1227" s="2">
        <f t="shared" si="811"/>
        <v>0</v>
      </c>
      <c r="AB1227" s="6">
        <v>0</v>
      </c>
      <c r="AC1227" s="2">
        <f t="shared" si="812"/>
        <v>0</v>
      </c>
      <c r="AD1227" s="2">
        <f t="shared" si="813"/>
        <v>0</v>
      </c>
      <c r="AE1227" s="6">
        <v>11290891.2302</v>
      </c>
      <c r="AF1227" s="2">
        <f t="shared" si="814"/>
        <v>11.2908912302</v>
      </c>
      <c r="AG1227" s="2">
        <f t="shared" si="815"/>
        <v>53.987434298185953</v>
      </c>
      <c r="AH1227" s="6">
        <v>0</v>
      </c>
      <c r="AI1227" s="2">
        <f t="shared" si="816"/>
        <v>0</v>
      </c>
      <c r="AJ1227" s="2">
        <f t="shared" si="817"/>
        <v>0</v>
      </c>
      <c r="AK1227" s="6">
        <v>0</v>
      </c>
      <c r="AL1227" s="2">
        <f t="shared" si="818"/>
        <v>0</v>
      </c>
      <c r="AM1227" s="2">
        <f t="shared" si="819"/>
        <v>0</v>
      </c>
      <c r="AN1227" s="6">
        <v>0</v>
      </c>
      <c r="AO1227" s="2">
        <f t="shared" si="820"/>
        <v>0</v>
      </c>
      <c r="AP1227" s="2">
        <f t="shared" si="821"/>
        <v>0</v>
      </c>
      <c r="AQ1227" s="6">
        <v>5347050.8054299997</v>
      </c>
      <c r="AR1227" s="2">
        <f t="shared" si="822"/>
        <v>5.3470508054299994</v>
      </c>
      <c r="AS1227" s="2">
        <f t="shared" si="823"/>
        <v>25.566941365540107</v>
      </c>
      <c r="AT1227" s="2">
        <v>20913924.4659</v>
      </c>
      <c r="AU1227" s="2">
        <v>18442693.203499999</v>
      </c>
      <c r="AV1227" s="2">
        <f t="shared" si="824"/>
        <v>18.442693203499999</v>
      </c>
      <c r="AW1227" s="2">
        <f t="shared" si="825"/>
        <v>88.183799427843752</v>
      </c>
      <c r="AX1227" s="2">
        <v>0</v>
      </c>
      <c r="AY1227" s="2">
        <f t="shared" si="826"/>
        <v>0</v>
      </c>
      <c r="AZ1227" s="2">
        <f t="shared" si="827"/>
        <v>0</v>
      </c>
      <c r="BA1227" s="2">
        <v>2471231.2623999999</v>
      </c>
      <c r="BB1227" s="2">
        <f t="shared" si="828"/>
        <v>2.4712312623999999</v>
      </c>
      <c r="BC1227" s="2">
        <f t="shared" si="829"/>
        <v>11.816200572156241</v>
      </c>
      <c r="BD1227" s="2">
        <v>0</v>
      </c>
      <c r="BE1227" s="2">
        <f t="shared" si="830"/>
        <v>0</v>
      </c>
      <c r="BF1227" s="2">
        <f t="shared" si="831"/>
        <v>0</v>
      </c>
      <c r="BG1227" s="2">
        <v>20913924.4659</v>
      </c>
      <c r="BH1227" s="2">
        <f t="shared" si="832"/>
        <v>20.913924465899999</v>
      </c>
      <c r="BI1227" s="2">
        <f t="shared" si="833"/>
        <v>100</v>
      </c>
      <c r="BJ1227" s="2">
        <v>0</v>
      </c>
      <c r="BK1227" s="2">
        <f t="shared" si="834"/>
        <v>0</v>
      </c>
      <c r="BL1227" s="2">
        <f t="shared" si="835"/>
        <v>0</v>
      </c>
      <c r="BM1227" s="2">
        <v>0</v>
      </c>
      <c r="BN1227" s="2">
        <f t="shared" si="836"/>
        <v>0</v>
      </c>
      <c r="BO1227" s="2">
        <f t="shared" si="837"/>
        <v>0</v>
      </c>
      <c r="BP1227" s="2">
        <v>0</v>
      </c>
      <c r="BQ1227" s="2">
        <f t="shared" si="838"/>
        <v>0</v>
      </c>
      <c r="BR1227" s="2">
        <f t="shared" si="839"/>
        <v>0</v>
      </c>
      <c r="BS1227" s="2">
        <v>20913924.4659</v>
      </c>
      <c r="BT1227" s="1">
        <v>292</v>
      </c>
      <c r="BU1227" s="1">
        <v>720</v>
      </c>
      <c r="BV1227" s="2">
        <v>531.18918918918916</v>
      </c>
      <c r="BW1227" s="1">
        <v>79.5</v>
      </c>
      <c r="BX1227" s="2">
        <v>221.79411764705881</v>
      </c>
      <c r="BY1227" s="1">
        <v>317</v>
      </c>
      <c r="BZ1227" s="1">
        <v>124</v>
      </c>
      <c r="CA1227" s="2">
        <v>167.8235294117647</v>
      </c>
      <c r="CB1227" s="2">
        <v>1229.1470588235295</v>
      </c>
      <c r="CC1227" s="1">
        <v>210</v>
      </c>
      <c r="CD1227" s="1">
        <v>25</v>
      </c>
      <c r="CE1227" s="2">
        <v>0.85099999999999998</v>
      </c>
      <c r="CF1227" s="2">
        <v>87.753699999999995</v>
      </c>
      <c r="CG1227" s="2">
        <v>103.2546</v>
      </c>
      <c r="CH1227" s="2">
        <v>5.4950000000000001</v>
      </c>
      <c r="CI1227" s="2">
        <v>58.627499999999998</v>
      </c>
      <c r="CJ1227" s="2">
        <v>4.8639999999999999</v>
      </c>
      <c r="CK1227" s="9">
        <v>6829</v>
      </c>
      <c r="CL1227" s="8">
        <v>0</v>
      </c>
      <c r="CM1227" s="8">
        <v>0</v>
      </c>
      <c r="CN1227" s="18"/>
      <c r="CO1227" s="18"/>
      <c r="CP1227" s="18"/>
      <c r="CQ1227" s="18"/>
      <c r="CR1227" s="18"/>
      <c r="CS1227" s="18"/>
      <c r="CT1227" s="18"/>
      <c r="CU1227" s="18"/>
      <c r="CV1227" s="18"/>
      <c r="CW1227" s="18"/>
      <c r="CX1227" s="18"/>
      <c r="CY1227" s="18"/>
      <c r="CZ1227" s="18"/>
      <c r="DA1227" s="18"/>
      <c r="DB1227" s="18"/>
      <c r="DC1227" s="18"/>
      <c r="DD1227" s="18"/>
      <c r="DE1227" s="18"/>
      <c r="DF1227" s="1">
        <v>0</v>
      </c>
      <c r="DG1227" s="1">
        <v>0</v>
      </c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7" t="s">
        <v>56</v>
      </c>
    </row>
    <row r="1228" spans="1:130">
      <c r="A1228" s="5">
        <v>1228</v>
      </c>
      <c r="B1228" s="1">
        <v>14</v>
      </c>
      <c r="C1228" s="9">
        <v>302810</v>
      </c>
      <c r="D1228" s="9">
        <v>7878954</v>
      </c>
      <c r="E1228" s="22">
        <v>-40.875599999999999</v>
      </c>
      <c r="F1228" s="22">
        <v>-19.1736</v>
      </c>
      <c r="G1228" s="6">
        <v>0</v>
      </c>
      <c r="H1228" s="2">
        <f t="shared" si="798"/>
        <v>0</v>
      </c>
      <c r="I1228" s="2">
        <f t="shared" si="799"/>
        <v>0</v>
      </c>
      <c r="J1228" s="6">
        <v>0</v>
      </c>
      <c r="K1228" s="2">
        <f t="shared" si="800"/>
        <v>0</v>
      </c>
      <c r="L1228" s="2">
        <f t="shared" si="801"/>
        <v>0</v>
      </c>
      <c r="M1228" s="6">
        <v>2471287.5260700001</v>
      </c>
      <c r="N1228" s="2">
        <f t="shared" si="802"/>
        <v>2.4712875260700002</v>
      </c>
      <c r="O1228" s="2">
        <f t="shared" si="803"/>
        <v>9.885150104280001</v>
      </c>
      <c r="P1228" s="6">
        <v>184045.47420299999</v>
      </c>
      <c r="Q1228" s="2">
        <f t="shared" si="804"/>
        <v>0.18404547420299999</v>
      </c>
      <c r="R1228" s="2">
        <f t="shared" si="805"/>
        <v>0.73618189681199997</v>
      </c>
      <c r="S1228" s="6">
        <v>5020895.2818400003</v>
      </c>
      <c r="T1228" s="2">
        <f t="shared" si="806"/>
        <v>5.0208952818400006</v>
      </c>
      <c r="U1228" s="2">
        <f t="shared" si="807"/>
        <v>20.083581127360002</v>
      </c>
      <c r="V1228" s="6">
        <v>47700.068996299997</v>
      </c>
      <c r="W1228" s="2">
        <f t="shared" si="808"/>
        <v>4.7700068996299999E-2</v>
      </c>
      <c r="X1228" s="2">
        <f t="shared" si="809"/>
        <v>0.1908002759852</v>
      </c>
      <c r="Y1228" s="6">
        <v>0</v>
      </c>
      <c r="Z1228" s="2">
        <f t="shared" si="810"/>
        <v>0</v>
      </c>
      <c r="AA1228" s="2">
        <f t="shared" si="811"/>
        <v>0</v>
      </c>
      <c r="AB1228" s="6">
        <v>0</v>
      </c>
      <c r="AC1228" s="2">
        <f t="shared" si="812"/>
        <v>0</v>
      </c>
      <c r="AD1228" s="2">
        <f t="shared" si="813"/>
        <v>0</v>
      </c>
      <c r="AE1228" s="6">
        <v>13459198.468</v>
      </c>
      <c r="AF1228" s="2">
        <f t="shared" si="814"/>
        <v>13.459198468</v>
      </c>
      <c r="AG1228" s="2">
        <f t="shared" si="815"/>
        <v>53.836793872000001</v>
      </c>
      <c r="AH1228" s="6">
        <v>0</v>
      </c>
      <c r="AI1228" s="2">
        <f t="shared" si="816"/>
        <v>0</v>
      </c>
      <c r="AJ1228" s="2">
        <f t="shared" si="817"/>
        <v>0</v>
      </c>
      <c r="AK1228" s="6">
        <v>0</v>
      </c>
      <c r="AL1228" s="2">
        <f t="shared" si="818"/>
        <v>0</v>
      </c>
      <c r="AM1228" s="2">
        <f t="shared" si="819"/>
        <v>0</v>
      </c>
      <c r="AN1228" s="6">
        <v>0</v>
      </c>
      <c r="AO1228" s="2">
        <f t="shared" si="820"/>
        <v>0</v>
      </c>
      <c r="AP1228" s="2">
        <f t="shared" si="821"/>
        <v>0</v>
      </c>
      <c r="AQ1228" s="6">
        <v>3816873.1809200002</v>
      </c>
      <c r="AR1228" s="2">
        <f t="shared" si="822"/>
        <v>3.8168731809200001</v>
      </c>
      <c r="AS1228" s="2">
        <f t="shared" si="823"/>
        <v>15.267492723680002</v>
      </c>
      <c r="AT1228" s="2">
        <v>25000000</v>
      </c>
      <c r="AU1228" s="2">
        <v>22887221.693599999</v>
      </c>
      <c r="AV1228" s="2">
        <f t="shared" si="824"/>
        <v>22.887221693599997</v>
      </c>
      <c r="AW1228" s="2">
        <f t="shared" si="825"/>
        <v>91.548886774399989</v>
      </c>
      <c r="AX1228" s="2">
        <v>0</v>
      </c>
      <c r="AY1228" s="2">
        <f t="shared" si="826"/>
        <v>0</v>
      </c>
      <c r="AZ1228" s="2">
        <f t="shared" si="827"/>
        <v>0</v>
      </c>
      <c r="BA1228" s="2">
        <v>2112778.3063599998</v>
      </c>
      <c r="BB1228" s="2">
        <f t="shared" si="828"/>
        <v>2.1127783063599996</v>
      </c>
      <c r="BC1228" s="2">
        <f t="shared" si="829"/>
        <v>8.4511132254399985</v>
      </c>
      <c r="BD1228" s="2">
        <v>0</v>
      </c>
      <c r="BE1228" s="2">
        <f t="shared" si="830"/>
        <v>0</v>
      </c>
      <c r="BF1228" s="2">
        <f t="shared" si="831"/>
        <v>0</v>
      </c>
      <c r="BG1228" s="2">
        <v>25000000</v>
      </c>
      <c r="BH1228" s="2">
        <f t="shared" si="832"/>
        <v>25</v>
      </c>
      <c r="BI1228" s="2">
        <f t="shared" si="833"/>
        <v>100</v>
      </c>
      <c r="BJ1228" s="2">
        <v>0</v>
      </c>
      <c r="BK1228" s="2">
        <f t="shared" si="834"/>
        <v>0</v>
      </c>
      <c r="BL1228" s="2">
        <f t="shared" si="835"/>
        <v>0</v>
      </c>
      <c r="BM1228" s="2">
        <v>0</v>
      </c>
      <c r="BN1228" s="2">
        <f t="shared" si="836"/>
        <v>0</v>
      </c>
      <c r="BO1228" s="2">
        <f t="shared" si="837"/>
        <v>0</v>
      </c>
      <c r="BP1228" s="2">
        <v>0</v>
      </c>
      <c r="BQ1228" s="2">
        <f t="shared" si="838"/>
        <v>0</v>
      </c>
      <c r="BR1228" s="2">
        <f t="shared" si="839"/>
        <v>0</v>
      </c>
      <c r="BS1228" s="2">
        <v>25000000</v>
      </c>
      <c r="BT1228" s="1">
        <v>292</v>
      </c>
      <c r="BU1228" s="1">
        <v>755</v>
      </c>
      <c r="BV1228" s="2">
        <v>469.14285714285717</v>
      </c>
      <c r="BW1228" s="1">
        <v>79.5</v>
      </c>
      <c r="BX1228" s="2">
        <v>224.42857142857142</v>
      </c>
      <c r="BY1228" s="1">
        <v>317</v>
      </c>
      <c r="BZ1228" s="1">
        <v>122</v>
      </c>
      <c r="CA1228" s="2">
        <v>166.3095238095238</v>
      </c>
      <c r="CB1228" s="2">
        <v>1219.6190476190477</v>
      </c>
      <c r="CC1228" s="1">
        <v>209</v>
      </c>
      <c r="CD1228" s="1">
        <v>25</v>
      </c>
      <c r="CE1228" s="2">
        <v>0.85099999999999998</v>
      </c>
      <c r="CF1228" s="2">
        <v>87.753699999999995</v>
      </c>
      <c r="CG1228" s="2">
        <v>103.2546</v>
      </c>
      <c r="CH1228" s="2">
        <v>5.4950000000000001</v>
      </c>
      <c r="CI1228" s="2">
        <v>58.627499999999998</v>
      </c>
      <c r="CJ1228" s="2">
        <v>4.8639999999999999</v>
      </c>
      <c r="CK1228" s="9">
        <v>6829</v>
      </c>
      <c r="CL1228" s="8">
        <v>0</v>
      </c>
      <c r="CM1228" s="8">
        <v>0</v>
      </c>
      <c r="CN1228" s="18"/>
      <c r="CO1228" s="18"/>
      <c r="CP1228" s="18"/>
      <c r="CQ1228" s="18"/>
      <c r="CR1228" s="18"/>
      <c r="CS1228" s="18"/>
      <c r="CT1228" s="18"/>
      <c r="CU1228" s="18"/>
      <c r="CV1228" s="18"/>
      <c r="CW1228" s="18"/>
      <c r="CX1228" s="18"/>
      <c r="CY1228" s="18"/>
      <c r="CZ1228" s="18"/>
      <c r="DA1228" s="18"/>
      <c r="DB1228" s="18"/>
      <c r="DC1228" s="18"/>
      <c r="DD1228" s="18"/>
      <c r="DE1228" s="18"/>
      <c r="DF1228" s="1">
        <v>1</v>
      </c>
      <c r="DG1228" s="1">
        <v>2</v>
      </c>
      <c r="DH1228" s="1">
        <v>409</v>
      </c>
      <c r="DI1228" s="1">
        <v>409</v>
      </c>
      <c r="DJ1228" s="1">
        <v>409</v>
      </c>
      <c r="DK1228" s="1">
        <v>80</v>
      </c>
      <c r="DL1228" s="1">
        <v>228</v>
      </c>
      <c r="DM1228" s="1">
        <v>309</v>
      </c>
      <c r="DN1228" s="1">
        <v>143</v>
      </c>
      <c r="DO1228" s="1">
        <v>166</v>
      </c>
      <c r="DP1228" s="1">
        <v>1203</v>
      </c>
      <c r="DQ1228" s="1">
        <v>203</v>
      </c>
      <c r="DR1228" s="1">
        <v>26</v>
      </c>
      <c r="DS1228" s="1">
        <v>0.85099999999999998</v>
      </c>
      <c r="DT1228" s="1">
        <v>87.753699999999995</v>
      </c>
      <c r="DU1228" s="1">
        <v>103.2546</v>
      </c>
      <c r="DV1228" s="1">
        <v>5.4950000000000001</v>
      </c>
      <c r="DW1228" s="1">
        <v>58.627499999999998</v>
      </c>
      <c r="DX1228" s="1">
        <v>4.8639999999999999</v>
      </c>
      <c r="DY1228" s="1">
        <v>6829</v>
      </c>
      <c r="DZ1228" s="20" t="s">
        <v>57</v>
      </c>
    </row>
    <row r="1229" spans="1:130">
      <c r="A1229" s="5">
        <v>1229</v>
      </c>
      <c r="B1229" s="1">
        <v>14</v>
      </c>
      <c r="C1229" s="9">
        <v>307810</v>
      </c>
      <c r="D1229" s="9">
        <v>7878954</v>
      </c>
      <c r="E1229" s="22">
        <v>-40.828099999999999</v>
      </c>
      <c r="F1229" s="22">
        <v>-19.173999999999999</v>
      </c>
      <c r="G1229" s="6">
        <v>0</v>
      </c>
      <c r="H1229" s="2">
        <f t="shared" si="798"/>
        <v>0</v>
      </c>
      <c r="I1229" s="2">
        <f t="shared" si="799"/>
        <v>0</v>
      </c>
      <c r="J1229" s="6">
        <v>0</v>
      </c>
      <c r="K1229" s="2">
        <f t="shared" si="800"/>
        <v>0</v>
      </c>
      <c r="L1229" s="2">
        <f t="shared" si="801"/>
        <v>0</v>
      </c>
      <c r="M1229" s="6">
        <v>15586684.4487</v>
      </c>
      <c r="N1229" s="2">
        <f t="shared" si="802"/>
        <v>15.5866844487</v>
      </c>
      <c r="O1229" s="2">
        <f t="shared" si="803"/>
        <v>62.346737794799999</v>
      </c>
      <c r="P1229" s="6">
        <v>0</v>
      </c>
      <c r="Q1229" s="2">
        <f t="shared" si="804"/>
        <v>0</v>
      </c>
      <c r="R1229" s="2">
        <f t="shared" si="805"/>
        <v>0</v>
      </c>
      <c r="S1229" s="6">
        <v>2898771.9906199998</v>
      </c>
      <c r="T1229" s="2">
        <f t="shared" si="806"/>
        <v>2.8987719906199998</v>
      </c>
      <c r="U1229" s="2">
        <f t="shared" si="807"/>
        <v>11.595087962479999</v>
      </c>
      <c r="V1229" s="6">
        <v>21160.438478100001</v>
      </c>
      <c r="W1229" s="2">
        <f t="shared" si="808"/>
        <v>2.1160438478100001E-2</v>
      </c>
      <c r="X1229" s="2">
        <f t="shared" si="809"/>
        <v>8.4641753912400003E-2</v>
      </c>
      <c r="Y1229" s="6">
        <v>0</v>
      </c>
      <c r="Z1229" s="2">
        <f t="shared" si="810"/>
        <v>0</v>
      </c>
      <c r="AA1229" s="2">
        <f t="shared" si="811"/>
        <v>0</v>
      </c>
      <c r="AB1229" s="6">
        <v>0</v>
      </c>
      <c r="AC1229" s="2">
        <f t="shared" si="812"/>
        <v>0</v>
      </c>
      <c r="AD1229" s="2">
        <f t="shared" si="813"/>
        <v>0</v>
      </c>
      <c r="AE1229" s="6">
        <v>3644202.8498</v>
      </c>
      <c r="AF1229" s="2">
        <f t="shared" si="814"/>
        <v>3.6442028498000001</v>
      </c>
      <c r="AG1229" s="2">
        <f t="shared" si="815"/>
        <v>14.576811399199999</v>
      </c>
      <c r="AH1229" s="6">
        <v>0</v>
      </c>
      <c r="AI1229" s="2">
        <f t="shared" si="816"/>
        <v>0</v>
      </c>
      <c r="AJ1229" s="2">
        <f t="shared" si="817"/>
        <v>0</v>
      </c>
      <c r="AK1229" s="6">
        <v>0</v>
      </c>
      <c r="AL1229" s="2">
        <f t="shared" si="818"/>
        <v>0</v>
      </c>
      <c r="AM1229" s="2">
        <f t="shared" si="819"/>
        <v>0</v>
      </c>
      <c r="AN1229" s="6">
        <v>0</v>
      </c>
      <c r="AO1229" s="2">
        <f t="shared" si="820"/>
        <v>0</v>
      </c>
      <c r="AP1229" s="2">
        <f t="shared" si="821"/>
        <v>0</v>
      </c>
      <c r="AQ1229" s="6">
        <v>2849180.2724199998</v>
      </c>
      <c r="AR1229" s="2">
        <f t="shared" si="822"/>
        <v>2.8491802724199999</v>
      </c>
      <c r="AS1229" s="2">
        <f t="shared" si="823"/>
        <v>11.39672108968</v>
      </c>
      <c r="AT1229" s="2">
        <v>25000000</v>
      </c>
      <c r="AU1229" s="2">
        <v>20025083.460299999</v>
      </c>
      <c r="AV1229" s="2">
        <f t="shared" si="824"/>
        <v>20.025083460299999</v>
      </c>
      <c r="AW1229" s="2">
        <f t="shared" si="825"/>
        <v>80.100333841199983</v>
      </c>
      <c r="AX1229" s="2">
        <v>0</v>
      </c>
      <c r="AY1229" s="2">
        <f t="shared" si="826"/>
        <v>0</v>
      </c>
      <c r="AZ1229" s="2">
        <f t="shared" si="827"/>
        <v>0</v>
      </c>
      <c r="BA1229" s="2">
        <v>4974916.5396699999</v>
      </c>
      <c r="BB1229" s="2">
        <f t="shared" si="828"/>
        <v>4.9749165396699997</v>
      </c>
      <c r="BC1229" s="2">
        <f t="shared" si="829"/>
        <v>19.899666158679999</v>
      </c>
      <c r="BD1229" s="2">
        <v>0</v>
      </c>
      <c r="BE1229" s="2">
        <f t="shared" si="830"/>
        <v>0</v>
      </c>
      <c r="BF1229" s="2">
        <f t="shared" si="831"/>
        <v>0</v>
      </c>
      <c r="BG1229" s="2">
        <v>25000000</v>
      </c>
      <c r="BH1229" s="2">
        <f t="shared" si="832"/>
        <v>25</v>
      </c>
      <c r="BI1229" s="2">
        <f t="shared" si="833"/>
        <v>100</v>
      </c>
      <c r="BJ1229" s="2">
        <v>0</v>
      </c>
      <c r="BK1229" s="2">
        <f t="shared" si="834"/>
        <v>0</v>
      </c>
      <c r="BL1229" s="2">
        <f t="shared" si="835"/>
        <v>0</v>
      </c>
      <c r="BM1229" s="2">
        <v>0</v>
      </c>
      <c r="BN1229" s="2">
        <f t="shared" si="836"/>
        <v>0</v>
      </c>
      <c r="BO1229" s="2">
        <f t="shared" si="837"/>
        <v>0</v>
      </c>
      <c r="BP1229" s="2">
        <v>0</v>
      </c>
      <c r="BQ1229" s="2">
        <f t="shared" si="838"/>
        <v>0</v>
      </c>
      <c r="BR1229" s="2">
        <f t="shared" si="839"/>
        <v>0</v>
      </c>
      <c r="BS1229" s="2">
        <v>25000000</v>
      </c>
      <c r="BT1229" s="1">
        <v>227</v>
      </c>
      <c r="BU1229" s="1">
        <v>755</v>
      </c>
      <c r="BV1229" s="2">
        <v>439.97222222222223</v>
      </c>
      <c r="BW1229" s="1">
        <v>80</v>
      </c>
      <c r="BX1229" s="2">
        <v>225.46341463414635</v>
      </c>
      <c r="BY1229" s="1">
        <v>318</v>
      </c>
      <c r="BZ1229" s="1">
        <v>122</v>
      </c>
      <c r="CA1229" s="2">
        <v>164.51219512195121</v>
      </c>
      <c r="CB1229" s="2">
        <v>1216.2439024390244</v>
      </c>
      <c r="CC1229" s="1">
        <v>209</v>
      </c>
      <c r="CD1229" s="1">
        <v>25</v>
      </c>
      <c r="CE1229" s="2">
        <v>0.85099999999999998</v>
      </c>
      <c r="CF1229" s="2">
        <v>87.753699999999995</v>
      </c>
      <c r="CG1229" s="2">
        <v>103.2546</v>
      </c>
      <c r="CH1229" s="2">
        <v>5.4950000000000001</v>
      </c>
      <c r="CI1229" s="2">
        <v>58.627499999999998</v>
      </c>
      <c r="CJ1229" s="2">
        <v>4.8639999999999999</v>
      </c>
      <c r="CK1229" s="9">
        <v>6829</v>
      </c>
      <c r="CL1229" s="8">
        <v>0</v>
      </c>
      <c r="CM1229" s="8">
        <v>0</v>
      </c>
      <c r="CN1229" s="18"/>
      <c r="CO1229" s="18"/>
      <c r="CP1229" s="18"/>
      <c r="CQ1229" s="18"/>
      <c r="CR1229" s="18"/>
      <c r="CS1229" s="18"/>
      <c r="CT1229" s="18"/>
      <c r="CU1229" s="18"/>
      <c r="CV1229" s="18"/>
      <c r="CW1229" s="18"/>
      <c r="CX1229" s="18"/>
      <c r="CY1229" s="18"/>
      <c r="CZ1229" s="18"/>
      <c r="DA1229" s="18"/>
      <c r="DB1229" s="18"/>
      <c r="DC1229" s="18"/>
      <c r="DD1229" s="18"/>
      <c r="DE1229" s="18"/>
      <c r="DF1229" s="1">
        <v>0</v>
      </c>
      <c r="DG1229" s="1">
        <v>0</v>
      </c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20" t="s">
        <v>57</v>
      </c>
    </row>
    <row r="1230" spans="1:130">
      <c r="A1230" s="5">
        <v>1230</v>
      </c>
      <c r="B1230" s="1">
        <v>14</v>
      </c>
      <c r="C1230" s="9">
        <v>312810</v>
      </c>
      <c r="D1230" s="9">
        <v>7878954</v>
      </c>
      <c r="E1230" s="22">
        <v>-40.780500000000004</v>
      </c>
      <c r="F1230" s="22">
        <v>-19.174499999999998</v>
      </c>
      <c r="G1230" s="6">
        <v>0</v>
      </c>
      <c r="H1230" s="2">
        <f t="shared" si="798"/>
        <v>0</v>
      </c>
      <c r="I1230" s="2">
        <f t="shared" si="799"/>
        <v>0</v>
      </c>
      <c r="J1230" s="6">
        <v>281252.627935</v>
      </c>
      <c r="K1230" s="2">
        <f t="shared" si="800"/>
        <v>0.281252627935</v>
      </c>
      <c r="L1230" s="2">
        <f t="shared" si="801"/>
        <v>1.12501051174</v>
      </c>
      <c r="M1230" s="6">
        <v>7949862.5836699996</v>
      </c>
      <c r="N1230" s="2">
        <f t="shared" si="802"/>
        <v>7.9498625836699999</v>
      </c>
      <c r="O1230" s="2">
        <f t="shared" si="803"/>
        <v>31.799450334679996</v>
      </c>
      <c r="P1230" s="6">
        <v>184051.93796899999</v>
      </c>
      <c r="Q1230" s="2">
        <f t="shared" si="804"/>
        <v>0.18405193796899999</v>
      </c>
      <c r="R1230" s="2">
        <f t="shared" si="805"/>
        <v>0.73620775187599996</v>
      </c>
      <c r="S1230" s="6">
        <v>3803385.3153300001</v>
      </c>
      <c r="T1230" s="2">
        <f t="shared" si="806"/>
        <v>3.8033853153300003</v>
      </c>
      <c r="U1230" s="2">
        <f t="shared" si="807"/>
        <v>15.213541261320001</v>
      </c>
      <c r="V1230" s="6">
        <v>0</v>
      </c>
      <c r="W1230" s="2">
        <f t="shared" si="808"/>
        <v>0</v>
      </c>
      <c r="X1230" s="2">
        <f t="shared" si="809"/>
        <v>0</v>
      </c>
      <c r="Y1230" s="6">
        <v>0</v>
      </c>
      <c r="Z1230" s="2">
        <f t="shared" si="810"/>
        <v>0</v>
      </c>
      <c r="AA1230" s="2">
        <f t="shared" si="811"/>
        <v>0</v>
      </c>
      <c r="AB1230" s="6">
        <v>0</v>
      </c>
      <c r="AC1230" s="2">
        <f t="shared" si="812"/>
        <v>0</v>
      </c>
      <c r="AD1230" s="2">
        <f t="shared" si="813"/>
        <v>0</v>
      </c>
      <c r="AE1230" s="6">
        <v>9222940.6417999994</v>
      </c>
      <c r="AF1230" s="2">
        <f t="shared" si="814"/>
        <v>9.2229406417999993</v>
      </c>
      <c r="AG1230" s="2">
        <f t="shared" si="815"/>
        <v>36.891762567199997</v>
      </c>
      <c r="AH1230" s="6">
        <v>0</v>
      </c>
      <c r="AI1230" s="2">
        <f t="shared" si="816"/>
        <v>0</v>
      </c>
      <c r="AJ1230" s="2">
        <f t="shared" si="817"/>
        <v>0</v>
      </c>
      <c r="AK1230" s="6">
        <v>0</v>
      </c>
      <c r="AL1230" s="2">
        <f t="shared" si="818"/>
        <v>0</v>
      </c>
      <c r="AM1230" s="2">
        <f t="shared" si="819"/>
        <v>0</v>
      </c>
      <c r="AN1230" s="6">
        <v>0</v>
      </c>
      <c r="AO1230" s="2">
        <f t="shared" si="820"/>
        <v>0</v>
      </c>
      <c r="AP1230" s="2">
        <f t="shared" si="821"/>
        <v>0</v>
      </c>
      <c r="AQ1230" s="6">
        <v>3558506.89329</v>
      </c>
      <c r="AR1230" s="2">
        <f t="shared" si="822"/>
        <v>3.5585068932900001</v>
      </c>
      <c r="AS1230" s="2">
        <f t="shared" si="823"/>
        <v>14.234027573159999</v>
      </c>
      <c r="AT1230" s="2">
        <v>25000000</v>
      </c>
      <c r="AU1230" s="2">
        <v>6807491.01437</v>
      </c>
      <c r="AV1230" s="2">
        <f t="shared" si="824"/>
        <v>6.80749101437</v>
      </c>
      <c r="AW1230" s="2">
        <f t="shared" si="825"/>
        <v>27.22996405748</v>
      </c>
      <c r="AX1230" s="2">
        <v>0</v>
      </c>
      <c r="AY1230" s="2">
        <f t="shared" si="826"/>
        <v>0</v>
      </c>
      <c r="AZ1230" s="2">
        <f t="shared" si="827"/>
        <v>0</v>
      </c>
      <c r="BA1230" s="2">
        <v>18192508.985599998</v>
      </c>
      <c r="BB1230" s="2">
        <f t="shared" si="828"/>
        <v>18.1925089856</v>
      </c>
      <c r="BC1230" s="2">
        <f t="shared" si="829"/>
        <v>72.770035942399986</v>
      </c>
      <c r="BD1230" s="2">
        <v>0</v>
      </c>
      <c r="BE1230" s="2">
        <f t="shared" si="830"/>
        <v>0</v>
      </c>
      <c r="BF1230" s="2">
        <f t="shared" si="831"/>
        <v>0</v>
      </c>
      <c r="BG1230" s="2">
        <v>25000000</v>
      </c>
      <c r="BH1230" s="2">
        <f t="shared" si="832"/>
        <v>25</v>
      </c>
      <c r="BI1230" s="2">
        <f t="shared" si="833"/>
        <v>100</v>
      </c>
      <c r="BJ1230" s="2">
        <v>0</v>
      </c>
      <c r="BK1230" s="2">
        <f t="shared" si="834"/>
        <v>0</v>
      </c>
      <c r="BL1230" s="2">
        <f t="shared" si="835"/>
        <v>0</v>
      </c>
      <c r="BM1230" s="2">
        <v>0</v>
      </c>
      <c r="BN1230" s="2">
        <f t="shared" si="836"/>
        <v>0</v>
      </c>
      <c r="BO1230" s="2">
        <f t="shared" si="837"/>
        <v>0</v>
      </c>
      <c r="BP1230" s="2">
        <v>0</v>
      </c>
      <c r="BQ1230" s="2">
        <f t="shared" si="838"/>
        <v>0</v>
      </c>
      <c r="BR1230" s="2">
        <f t="shared" si="839"/>
        <v>0</v>
      </c>
      <c r="BS1230" s="2">
        <v>25000000</v>
      </c>
      <c r="BT1230" s="1">
        <v>129</v>
      </c>
      <c r="BU1230" s="1">
        <v>615</v>
      </c>
      <c r="BV1230" s="2">
        <v>337</v>
      </c>
      <c r="BW1230" s="1">
        <v>80</v>
      </c>
      <c r="BX1230" s="2">
        <v>233.22857142857143</v>
      </c>
      <c r="BY1230" s="1">
        <v>321</v>
      </c>
      <c r="BZ1230" s="1">
        <v>132</v>
      </c>
      <c r="CA1230" s="2">
        <v>161.91428571428571</v>
      </c>
      <c r="CB1230" s="2">
        <v>1188.6285714285714</v>
      </c>
      <c r="CC1230" s="1">
        <v>205</v>
      </c>
      <c r="CD1230" s="1">
        <v>25</v>
      </c>
      <c r="CE1230" s="2">
        <v>0.85099999999999998</v>
      </c>
      <c r="CF1230" s="2">
        <v>87.753699999999995</v>
      </c>
      <c r="CG1230" s="2">
        <v>103.2546</v>
      </c>
      <c r="CH1230" s="2">
        <v>5.4950000000000001</v>
      </c>
      <c r="CI1230" s="2">
        <v>58.627499999999998</v>
      </c>
      <c r="CJ1230" s="2">
        <v>4.8639999999999999</v>
      </c>
      <c r="CK1230" s="9">
        <v>6829</v>
      </c>
      <c r="CL1230" s="18">
        <v>1</v>
      </c>
      <c r="CM1230" s="18">
        <v>2</v>
      </c>
      <c r="CN1230" s="18">
        <v>139</v>
      </c>
      <c r="CO1230" s="18">
        <v>139</v>
      </c>
      <c r="CP1230" s="18">
        <v>139</v>
      </c>
      <c r="CQ1230" s="18">
        <v>80</v>
      </c>
      <c r="CR1230" s="18">
        <v>243</v>
      </c>
      <c r="CS1230" s="18">
        <v>321</v>
      </c>
      <c r="CT1230" s="18">
        <v>160</v>
      </c>
      <c r="CU1230" s="18">
        <v>161</v>
      </c>
      <c r="CV1230" s="18">
        <v>1154</v>
      </c>
      <c r="CW1230" s="18">
        <v>196</v>
      </c>
      <c r="CX1230" s="18">
        <v>25</v>
      </c>
      <c r="CY1230" s="18">
        <v>0.85099999999999998</v>
      </c>
      <c r="CZ1230" s="18">
        <v>87.753699999999995</v>
      </c>
      <c r="DA1230" s="18">
        <v>103.2546</v>
      </c>
      <c r="DB1230" s="18">
        <v>5.4950000000000001</v>
      </c>
      <c r="DC1230" s="18">
        <v>58.627499999999998</v>
      </c>
      <c r="DD1230" s="18">
        <v>4.8639999999999999</v>
      </c>
      <c r="DE1230" s="18">
        <v>6829</v>
      </c>
      <c r="DF1230" s="1">
        <v>1</v>
      </c>
      <c r="DG1230" s="1">
        <v>2</v>
      </c>
      <c r="DH1230" s="1">
        <v>141</v>
      </c>
      <c r="DI1230" s="1">
        <v>141</v>
      </c>
      <c r="DJ1230" s="1">
        <v>141</v>
      </c>
      <c r="DK1230" s="1">
        <v>80</v>
      </c>
      <c r="DL1230" s="1">
        <v>243</v>
      </c>
      <c r="DM1230" s="1">
        <v>321</v>
      </c>
      <c r="DN1230" s="1">
        <v>160</v>
      </c>
      <c r="DO1230" s="1">
        <v>161</v>
      </c>
      <c r="DP1230" s="1">
        <v>1153</v>
      </c>
      <c r="DQ1230" s="1">
        <v>196</v>
      </c>
      <c r="DR1230" s="1">
        <v>25</v>
      </c>
      <c r="DS1230" s="1">
        <v>0.85099999999999998</v>
      </c>
      <c r="DT1230" s="1">
        <v>87.753699999999995</v>
      </c>
      <c r="DU1230" s="1">
        <v>103.2546</v>
      </c>
      <c r="DV1230" s="1">
        <v>5.4950000000000001</v>
      </c>
      <c r="DW1230" s="1">
        <v>58.627499999999998</v>
      </c>
      <c r="DX1230" s="1">
        <v>4.8639999999999999</v>
      </c>
      <c r="DY1230" s="1">
        <v>6829</v>
      </c>
      <c r="DZ1230" s="20" t="s">
        <v>57</v>
      </c>
    </row>
    <row r="1231" spans="1:130">
      <c r="A1231" s="5">
        <v>1231</v>
      </c>
      <c r="B1231" s="1">
        <v>14</v>
      </c>
      <c r="C1231" s="9">
        <v>317810</v>
      </c>
      <c r="D1231" s="9">
        <v>7878954</v>
      </c>
      <c r="E1231" s="22">
        <v>-40.732999999999997</v>
      </c>
      <c r="F1231" s="22">
        <v>-19.175000000000001</v>
      </c>
      <c r="G1231" s="6">
        <v>0</v>
      </c>
      <c r="H1231" s="2">
        <f t="shared" si="798"/>
        <v>0</v>
      </c>
      <c r="I1231" s="2">
        <f t="shared" si="799"/>
        <v>0</v>
      </c>
      <c r="J1231" s="6">
        <v>0</v>
      </c>
      <c r="K1231" s="2">
        <f t="shared" si="800"/>
        <v>0</v>
      </c>
      <c r="L1231" s="2">
        <f t="shared" si="801"/>
        <v>0</v>
      </c>
      <c r="M1231" s="6">
        <v>1518596.4124499999</v>
      </c>
      <c r="N1231" s="2">
        <f t="shared" si="802"/>
        <v>1.51859641245</v>
      </c>
      <c r="O1231" s="2">
        <f t="shared" si="803"/>
        <v>6.0743856498</v>
      </c>
      <c r="P1231" s="6">
        <v>428400.95886399999</v>
      </c>
      <c r="Q1231" s="2">
        <f t="shared" si="804"/>
        <v>0.42840095886399998</v>
      </c>
      <c r="R1231" s="2">
        <f t="shared" si="805"/>
        <v>1.7136038354559999</v>
      </c>
      <c r="S1231" s="6">
        <v>3166519.5019399999</v>
      </c>
      <c r="T1231" s="2">
        <f t="shared" si="806"/>
        <v>3.1665195019399999</v>
      </c>
      <c r="U1231" s="2">
        <f t="shared" si="807"/>
        <v>12.666078007759998</v>
      </c>
      <c r="V1231" s="6">
        <v>0</v>
      </c>
      <c r="W1231" s="2">
        <f t="shared" si="808"/>
        <v>0</v>
      </c>
      <c r="X1231" s="2">
        <f t="shared" si="809"/>
        <v>0</v>
      </c>
      <c r="Y1231" s="6">
        <v>0</v>
      </c>
      <c r="Z1231" s="2">
        <f t="shared" si="810"/>
        <v>0</v>
      </c>
      <c r="AA1231" s="2">
        <f t="shared" si="811"/>
        <v>0</v>
      </c>
      <c r="AB1231" s="6">
        <v>0</v>
      </c>
      <c r="AC1231" s="2">
        <f t="shared" si="812"/>
        <v>0</v>
      </c>
      <c r="AD1231" s="2">
        <f t="shared" si="813"/>
        <v>0</v>
      </c>
      <c r="AE1231" s="6">
        <v>16446241.368899999</v>
      </c>
      <c r="AF1231" s="2">
        <f t="shared" si="814"/>
        <v>16.446241368900001</v>
      </c>
      <c r="AG1231" s="2">
        <f t="shared" si="815"/>
        <v>65.784965475600004</v>
      </c>
      <c r="AH1231" s="6">
        <v>0</v>
      </c>
      <c r="AI1231" s="2">
        <f t="shared" si="816"/>
        <v>0</v>
      </c>
      <c r="AJ1231" s="2">
        <f t="shared" si="817"/>
        <v>0</v>
      </c>
      <c r="AK1231" s="6">
        <v>0</v>
      </c>
      <c r="AL1231" s="2">
        <f t="shared" si="818"/>
        <v>0</v>
      </c>
      <c r="AM1231" s="2">
        <f t="shared" si="819"/>
        <v>0</v>
      </c>
      <c r="AN1231" s="6">
        <v>15309.2436887</v>
      </c>
      <c r="AO1231" s="2">
        <f t="shared" si="820"/>
        <v>1.53092436887E-2</v>
      </c>
      <c r="AP1231" s="2">
        <f t="shared" si="821"/>
        <v>6.1236974754800007E-2</v>
      </c>
      <c r="AQ1231" s="6">
        <v>3424932.5141400001</v>
      </c>
      <c r="AR1231" s="2">
        <f t="shared" si="822"/>
        <v>3.42493251414</v>
      </c>
      <c r="AS1231" s="2">
        <f t="shared" si="823"/>
        <v>13.69973005656</v>
      </c>
      <c r="AT1231" s="2">
        <v>25000000</v>
      </c>
      <c r="AU1231" s="2">
        <v>0</v>
      </c>
      <c r="AV1231" s="2">
        <f t="shared" si="824"/>
        <v>0</v>
      </c>
      <c r="AW1231" s="2">
        <f t="shared" si="825"/>
        <v>0</v>
      </c>
      <c r="AX1231" s="2">
        <v>0</v>
      </c>
      <c r="AY1231" s="2">
        <f t="shared" si="826"/>
        <v>0</v>
      </c>
      <c r="AZ1231" s="2">
        <f t="shared" si="827"/>
        <v>0</v>
      </c>
      <c r="BA1231" s="2">
        <v>25000000</v>
      </c>
      <c r="BB1231" s="2">
        <f t="shared" si="828"/>
        <v>25</v>
      </c>
      <c r="BC1231" s="2">
        <f t="shared" si="829"/>
        <v>100</v>
      </c>
      <c r="BD1231" s="2">
        <v>0</v>
      </c>
      <c r="BE1231" s="2">
        <f t="shared" si="830"/>
        <v>0</v>
      </c>
      <c r="BF1231" s="2">
        <f t="shared" si="831"/>
        <v>0</v>
      </c>
      <c r="BG1231" s="2">
        <v>25000000</v>
      </c>
      <c r="BH1231" s="2">
        <f t="shared" si="832"/>
        <v>25</v>
      </c>
      <c r="BI1231" s="2">
        <f t="shared" si="833"/>
        <v>100</v>
      </c>
      <c r="BJ1231" s="2">
        <v>0</v>
      </c>
      <c r="BK1231" s="2">
        <f t="shared" si="834"/>
        <v>0</v>
      </c>
      <c r="BL1231" s="2">
        <f t="shared" si="835"/>
        <v>0</v>
      </c>
      <c r="BM1231" s="2">
        <v>0</v>
      </c>
      <c r="BN1231" s="2">
        <f t="shared" si="836"/>
        <v>0</v>
      </c>
      <c r="BO1231" s="2">
        <f t="shared" si="837"/>
        <v>0</v>
      </c>
      <c r="BP1231" s="2">
        <v>0</v>
      </c>
      <c r="BQ1231" s="2">
        <f t="shared" si="838"/>
        <v>0</v>
      </c>
      <c r="BR1231" s="2">
        <f t="shared" si="839"/>
        <v>0</v>
      </c>
      <c r="BS1231" s="2">
        <v>25000000</v>
      </c>
      <c r="BT1231" s="1">
        <v>108</v>
      </c>
      <c r="BU1231" s="1">
        <v>276</v>
      </c>
      <c r="BV1231" s="2">
        <v>176.45238095238096</v>
      </c>
      <c r="BW1231" s="1">
        <v>80</v>
      </c>
      <c r="BX1231" s="2">
        <v>240.0952380952381</v>
      </c>
      <c r="BY1231" s="1">
        <v>322</v>
      </c>
      <c r="BZ1231" s="1">
        <v>152</v>
      </c>
      <c r="CA1231" s="2">
        <v>159.47619047619048</v>
      </c>
      <c r="CB1231" s="2">
        <v>1163.452380952381</v>
      </c>
      <c r="CC1231" s="1">
        <v>199</v>
      </c>
      <c r="CD1231" s="1">
        <v>25</v>
      </c>
      <c r="CE1231" s="2">
        <v>0.85099999999999998</v>
      </c>
      <c r="CF1231" s="2">
        <v>87.753699999999995</v>
      </c>
      <c r="CG1231" s="2">
        <v>103.2546</v>
      </c>
      <c r="CH1231" s="2">
        <v>5.4950000000000001</v>
      </c>
      <c r="CI1231" s="2">
        <v>58.627499999999998</v>
      </c>
      <c r="CJ1231" s="2">
        <v>4.8639999999999999</v>
      </c>
      <c r="CK1231" s="9">
        <v>6829</v>
      </c>
      <c r="CL1231" s="8">
        <v>0</v>
      </c>
      <c r="CM1231" s="8">
        <v>0</v>
      </c>
      <c r="CN1231" s="18"/>
      <c r="CO1231" s="18"/>
      <c r="CP1231" s="18"/>
      <c r="CQ1231" s="18"/>
      <c r="CR1231" s="18"/>
      <c r="CS1231" s="18"/>
      <c r="CT1231" s="18"/>
      <c r="CU1231" s="18"/>
      <c r="CV1231" s="18"/>
      <c r="CW1231" s="18"/>
      <c r="CX1231" s="18"/>
      <c r="CY1231" s="18"/>
      <c r="CZ1231" s="18"/>
      <c r="DA1231" s="18"/>
      <c r="DB1231" s="18"/>
      <c r="DC1231" s="18"/>
      <c r="DD1231" s="18"/>
      <c r="DE1231" s="18"/>
      <c r="DF1231" s="1">
        <v>1</v>
      </c>
      <c r="DG1231" s="1">
        <v>2</v>
      </c>
      <c r="DH1231" s="1">
        <v>155</v>
      </c>
      <c r="DI1231" s="1">
        <v>155</v>
      </c>
      <c r="DJ1231" s="1">
        <v>155</v>
      </c>
      <c r="DK1231" s="1">
        <v>80</v>
      </c>
      <c r="DL1231" s="1">
        <v>242</v>
      </c>
      <c r="DM1231" s="1">
        <v>321</v>
      </c>
      <c r="DN1231" s="1">
        <v>161</v>
      </c>
      <c r="DO1231" s="1">
        <v>160</v>
      </c>
      <c r="DP1231" s="1">
        <v>1155</v>
      </c>
      <c r="DQ1231" s="1">
        <v>196</v>
      </c>
      <c r="DR1231" s="1">
        <v>25</v>
      </c>
      <c r="DS1231" s="1">
        <v>0.85099999999999998</v>
      </c>
      <c r="DT1231" s="1">
        <v>87.753699999999995</v>
      </c>
      <c r="DU1231" s="1">
        <v>103.2546</v>
      </c>
      <c r="DV1231" s="1">
        <v>5.4950000000000001</v>
      </c>
      <c r="DW1231" s="1">
        <v>58.627499999999998</v>
      </c>
      <c r="DX1231" s="1">
        <v>4.8639999999999999</v>
      </c>
      <c r="DY1231" s="1">
        <v>6829</v>
      </c>
      <c r="DZ1231" s="20" t="s">
        <v>57</v>
      </c>
    </row>
    <row r="1232" spans="1:130">
      <c r="A1232" s="5">
        <v>1232</v>
      </c>
      <c r="B1232" s="1">
        <v>14</v>
      </c>
      <c r="C1232" s="9">
        <v>322810</v>
      </c>
      <c r="D1232" s="9">
        <v>7878954</v>
      </c>
      <c r="E1232" s="22">
        <v>-40.685499999999998</v>
      </c>
      <c r="F1232" s="22">
        <v>-19.1754</v>
      </c>
      <c r="G1232" s="6">
        <v>0</v>
      </c>
      <c r="H1232" s="2">
        <f t="shared" si="798"/>
        <v>0</v>
      </c>
      <c r="I1232" s="2">
        <f t="shared" si="799"/>
        <v>0</v>
      </c>
      <c r="J1232" s="6">
        <v>0</v>
      </c>
      <c r="K1232" s="2">
        <f t="shared" si="800"/>
        <v>0</v>
      </c>
      <c r="L1232" s="2">
        <f t="shared" si="801"/>
        <v>0</v>
      </c>
      <c r="M1232" s="6">
        <v>457180.01104999997</v>
      </c>
      <c r="N1232" s="2">
        <f t="shared" si="802"/>
        <v>0.45718001104999995</v>
      </c>
      <c r="O1232" s="2">
        <f t="shared" si="803"/>
        <v>1.8287200442</v>
      </c>
      <c r="P1232" s="6">
        <v>423597.19278099999</v>
      </c>
      <c r="Q1232" s="2">
        <f t="shared" si="804"/>
        <v>0.423597192781</v>
      </c>
      <c r="R1232" s="2">
        <f t="shared" si="805"/>
        <v>1.6943887711239998</v>
      </c>
      <c r="S1232" s="6">
        <v>3306733.6668799999</v>
      </c>
      <c r="T1232" s="2">
        <f t="shared" si="806"/>
        <v>3.30673366688</v>
      </c>
      <c r="U1232" s="2">
        <f t="shared" si="807"/>
        <v>13.226934667519998</v>
      </c>
      <c r="V1232" s="6">
        <v>0</v>
      </c>
      <c r="W1232" s="2">
        <f t="shared" si="808"/>
        <v>0</v>
      </c>
      <c r="X1232" s="2">
        <f t="shared" si="809"/>
        <v>0</v>
      </c>
      <c r="Y1232" s="6">
        <v>0</v>
      </c>
      <c r="Z1232" s="2">
        <f t="shared" si="810"/>
        <v>0</v>
      </c>
      <c r="AA1232" s="2">
        <f t="shared" si="811"/>
        <v>0</v>
      </c>
      <c r="AB1232" s="6">
        <v>0</v>
      </c>
      <c r="AC1232" s="2">
        <f t="shared" si="812"/>
        <v>0</v>
      </c>
      <c r="AD1232" s="2">
        <f t="shared" si="813"/>
        <v>0</v>
      </c>
      <c r="AE1232" s="6">
        <v>16568148.8869</v>
      </c>
      <c r="AF1232" s="2">
        <f t="shared" si="814"/>
        <v>16.568148886900001</v>
      </c>
      <c r="AG1232" s="2">
        <f t="shared" si="815"/>
        <v>66.272595547600005</v>
      </c>
      <c r="AH1232" s="6">
        <v>0</v>
      </c>
      <c r="AI1232" s="2">
        <f t="shared" si="816"/>
        <v>0</v>
      </c>
      <c r="AJ1232" s="2">
        <f t="shared" si="817"/>
        <v>0</v>
      </c>
      <c r="AK1232" s="6">
        <v>0</v>
      </c>
      <c r="AL1232" s="2">
        <f t="shared" si="818"/>
        <v>0</v>
      </c>
      <c r="AM1232" s="2">
        <f t="shared" si="819"/>
        <v>0</v>
      </c>
      <c r="AN1232" s="6">
        <v>440.90511399600001</v>
      </c>
      <c r="AO1232" s="2">
        <f t="shared" si="820"/>
        <v>4.4090511399599998E-4</v>
      </c>
      <c r="AP1232" s="2">
        <f t="shared" si="821"/>
        <v>1.7636204559839999E-3</v>
      </c>
      <c r="AQ1232" s="6">
        <v>4243899.3372299997</v>
      </c>
      <c r="AR1232" s="2">
        <f t="shared" si="822"/>
        <v>4.2438993372299993</v>
      </c>
      <c r="AS1232" s="2">
        <f t="shared" si="823"/>
        <v>16.975597348919997</v>
      </c>
      <c r="AT1232" s="2">
        <v>25000000</v>
      </c>
      <c r="AU1232" s="2">
        <v>0</v>
      </c>
      <c r="AV1232" s="2">
        <f t="shared" si="824"/>
        <v>0</v>
      </c>
      <c r="AW1232" s="2">
        <f t="shared" si="825"/>
        <v>0</v>
      </c>
      <c r="AX1232" s="2">
        <v>0</v>
      </c>
      <c r="AY1232" s="2">
        <f t="shared" si="826"/>
        <v>0</v>
      </c>
      <c r="AZ1232" s="2">
        <f t="shared" si="827"/>
        <v>0</v>
      </c>
      <c r="BA1232" s="2">
        <v>25000000</v>
      </c>
      <c r="BB1232" s="2">
        <f t="shared" si="828"/>
        <v>25</v>
      </c>
      <c r="BC1232" s="2">
        <f t="shared" si="829"/>
        <v>100</v>
      </c>
      <c r="BD1232" s="2">
        <v>0</v>
      </c>
      <c r="BE1232" s="2">
        <f t="shared" si="830"/>
        <v>0</v>
      </c>
      <c r="BF1232" s="2">
        <f t="shared" si="831"/>
        <v>0</v>
      </c>
      <c r="BG1232" s="2">
        <v>25000000</v>
      </c>
      <c r="BH1232" s="2">
        <f t="shared" si="832"/>
        <v>25</v>
      </c>
      <c r="BI1232" s="2">
        <f t="shared" si="833"/>
        <v>100</v>
      </c>
      <c r="BJ1232" s="2">
        <v>0</v>
      </c>
      <c r="BK1232" s="2">
        <f t="shared" si="834"/>
        <v>0</v>
      </c>
      <c r="BL1232" s="2">
        <f t="shared" si="835"/>
        <v>0</v>
      </c>
      <c r="BM1232" s="2">
        <v>0</v>
      </c>
      <c r="BN1232" s="2">
        <f t="shared" si="836"/>
        <v>0</v>
      </c>
      <c r="BO1232" s="2">
        <f t="shared" si="837"/>
        <v>0</v>
      </c>
      <c r="BP1232" s="2">
        <v>0</v>
      </c>
      <c r="BQ1232" s="2">
        <f t="shared" si="838"/>
        <v>0</v>
      </c>
      <c r="BR1232" s="2">
        <f t="shared" si="839"/>
        <v>0</v>
      </c>
      <c r="BS1232" s="2">
        <v>25000000</v>
      </c>
      <c r="BT1232" s="1">
        <v>99</v>
      </c>
      <c r="BU1232" s="1">
        <v>237</v>
      </c>
      <c r="BV1232" s="2">
        <v>160.125</v>
      </c>
      <c r="BW1232" s="1">
        <v>80</v>
      </c>
      <c r="BX1232" s="2">
        <v>240.57499999999999</v>
      </c>
      <c r="BY1232" s="1">
        <v>322</v>
      </c>
      <c r="BZ1232" s="1">
        <v>156</v>
      </c>
      <c r="CA1232" s="2">
        <v>157.52500000000001</v>
      </c>
      <c r="CB1232" s="2">
        <v>1162.3</v>
      </c>
      <c r="CC1232" s="1">
        <v>197</v>
      </c>
      <c r="CD1232" s="1">
        <v>26</v>
      </c>
      <c r="CE1232" s="2">
        <v>0.85099999999999998</v>
      </c>
      <c r="CF1232" s="2">
        <v>87.753699999999995</v>
      </c>
      <c r="CG1232" s="2">
        <v>103.2546</v>
      </c>
      <c r="CH1232" s="2">
        <v>5.4950000000000001</v>
      </c>
      <c r="CI1232" s="2">
        <v>58.627499999999998</v>
      </c>
      <c r="CJ1232" s="2">
        <v>4.8639999999999999</v>
      </c>
      <c r="CK1232" s="9">
        <v>6829</v>
      </c>
      <c r="CL1232" s="8">
        <v>0</v>
      </c>
      <c r="CM1232" s="8">
        <v>0</v>
      </c>
      <c r="CN1232" s="18"/>
      <c r="CO1232" s="18"/>
      <c r="CP1232" s="18"/>
      <c r="CQ1232" s="18"/>
      <c r="CR1232" s="18"/>
      <c r="CS1232" s="18"/>
      <c r="CT1232" s="18"/>
      <c r="CU1232" s="18"/>
      <c r="CV1232" s="18"/>
      <c r="CW1232" s="18"/>
      <c r="CX1232" s="18"/>
      <c r="CY1232" s="18"/>
      <c r="CZ1232" s="18"/>
      <c r="DA1232" s="18"/>
      <c r="DB1232" s="18"/>
      <c r="DC1232" s="18"/>
      <c r="DD1232" s="18"/>
      <c r="DE1232" s="18"/>
      <c r="DF1232" s="1">
        <v>0</v>
      </c>
      <c r="DG1232" s="1">
        <v>0</v>
      </c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20" t="s">
        <v>57</v>
      </c>
    </row>
    <row r="1233" spans="1:130">
      <c r="A1233" s="5">
        <v>1233</v>
      </c>
      <c r="B1233" s="1">
        <v>14</v>
      </c>
      <c r="C1233" s="9">
        <v>327810</v>
      </c>
      <c r="D1233" s="9">
        <v>7878954</v>
      </c>
      <c r="E1233" s="22">
        <v>-40.637900000000002</v>
      </c>
      <c r="F1233" s="22">
        <v>-19.175799999999999</v>
      </c>
      <c r="G1233" s="6">
        <v>0</v>
      </c>
      <c r="H1233" s="2">
        <f t="shared" si="798"/>
        <v>0</v>
      </c>
      <c r="I1233" s="2">
        <f t="shared" si="799"/>
        <v>0</v>
      </c>
      <c r="J1233" s="6">
        <v>165148.43249499999</v>
      </c>
      <c r="K1233" s="2">
        <f t="shared" si="800"/>
        <v>0.165148432495</v>
      </c>
      <c r="L1233" s="2">
        <f t="shared" si="801"/>
        <v>0.66059372997999988</v>
      </c>
      <c r="M1233" s="6">
        <v>1345586.9783399999</v>
      </c>
      <c r="N1233" s="2">
        <f t="shared" si="802"/>
        <v>1.3455869783399999</v>
      </c>
      <c r="O1233" s="2">
        <f t="shared" si="803"/>
        <v>5.3823479133600003</v>
      </c>
      <c r="P1233" s="6">
        <v>19820.941783300001</v>
      </c>
      <c r="Q1233" s="2">
        <f t="shared" si="804"/>
        <v>1.9820941783299999E-2</v>
      </c>
      <c r="R1233" s="2">
        <f t="shared" si="805"/>
        <v>7.9283767133199998E-2</v>
      </c>
      <c r="S1233" s="6">
        <v>1579384.8378600001</v>
      </c>
      <c r="T1233" s="2">
        <f t="shared" si="806"/>
        <v>1.5793848378600002</v>
      </c>
      <c r="U1233" s="2">
        <f t="shared" si="807"/>
        <v>6.3175393514400007</v>
      </c>
      <c r="V1233" s="6">
        <v>0</v>
      </c>
      <c r="W1233" s="2">
        <f t="shared" si="808"/>
        <v>0</v>
      </c>
      <c r="X1233" s="2">
        <f t="shared" si="809"/>
        <v>0</v>
      </c>
      <c r="Y1233" s="6">
        <v>0</v>
      </c>
      <c r="Z1233" s="2">
        <f t="shared" si="810"/>
        <v>0</v>
      </c>
      <c r="AA1233" s="2">
        <f t="shared" si="811"/>
        <v>0</v>
      </c>
      <c r="AB1233" s="6">
        <v>0</v>
      </c>
      <c r="AC1233" s="2">
        <f t="shared" si="812"/>
        <v>0</v>
      </c>
      <c r="AD1233" s="2">
        <f t="shared" si="813"/>
        <v>0</v>
      </c>
      <c r="AE1233" s="6">
        <v>19758177.386999998</v>
      </c>
      <c r="AF1233" s="2">
        <f t="shared" si="814"/>
        <v>19.758177387</v>
      </c>
      <c r="AG1233" s="2">
        <f t="shared" si="815"/>
        <v>79.032709547999985</v>
      </c>
      <c r="AH1233" s="6">
        <v>0</v>
      </c>
      <c r="AI1233" s="2">
        <f t="shared" si="816"/>
        <v>0</v>
      </c>
      <c r="AJ1233" s="2">
        <f t="shared" si="817"/>
        <v>0</v>
      </c>
      <c r="AK1233" s="6">
        <v>0</v>
      </c>
      <c r="AL1233" s="2">
        <f t="shared" si="818"/>
        <v>0</v>
      </c>
      <c r="AM1233" s="2">
        <f t="shared" si="819"/>
        <v>0</v>
      </c>
      <c r="AN1233" s="6">
        <v>15299.7989999</v>
      </c>
      <c r="AO1233" s="2">
        <f t="shared" si="820"/>
        <v>1.5299798999899999E-2</v>
      </c>
      <c r="AP1233" s="2">
        <f t="shared" si="821"/>
        <v>6.1199195999599998E-2</v>
      </c>
      <c r="AQ1233" s="6">
        <v>2116581.6235199999</v>
      </c>
      <c r="AR1233" s="2">
        <f t="shared" si="822"/>
        <v>2.1165816235200001</v>
      </c>
      <c r="AS1233" s="2">
        <f t="shared" si="823"/>
        <v>8.4663264940799987</v>
      </c>
      <c r="AT1233" s="2">
        <v>25000000</v>
      </c>
      <c r="AU1233" s="2">
        <v>0</v>
      </c>
      <c r="AV1233" s="2">
        <f t="shared" si="824"/>
        <v>0</v>
      </c>
      <c r="AW1233" s="2">
        <f t="shared" si="825"/>
        <v>0</v>
      </c>
      <c r="AX1233" s="2">
        <v>0</v>
      </c>
      <c r="AY1233" s="2">
        <f t="shared" si="826"/>
        <v>0</v>
      </c>
      <c r="AZ1233" s="2">
        <f t="shared" si="827"/>
        <v>0</v>
      </c>
      <c r="BA1233" s="2">
        <v>25000000</v>
      </c>
      <c r="BB1233" s="2">
        <f t="shared" si="828"/>
        <v>25</v>
      </c>
      <c r="BC1233" s="2">
        <f t="shared" si="829"/>
        <v>100</v>
      </c>
      <c r="BD1233" s="2">
        <v>0</v>
      </c>
      <c r="BE1233" s="2">
        <f t="shared" si="830"/>
        <v>0</v>
      </c>
      <c r="BF1233" s="2">
        <f t="shared" si="831"/>
        <v>0</v>
      </c>
      <c r="BG1233" s="2">
        <v>25000000</v>
      </c>
      <c r="BH1233" s="2">
        <f t="shared" si="832"/>
        <v>25</v>
      </c>
      <c r="BI1233" s="2">
        <f t="shared" si="833"/>
        <v>100</v>
      </c>
      <c r="BJ1233" s="2">
        <v>0</v>
      </c>
      <c r="BK1233" s="2">
        <f t="shared" si="834"/>
        <v>0</v>
      </c>
      <c r="BL1233" s="2">
        <f t="shared" si="835"/>
        <v>0</v>
      </c>
      <c r="BM1233" s="2">
        <v>0</v>
      </c>
      <c r="BN1233" s="2">
        <f t="shared" si="836"/>
        <v>0</v>
      </c>
      <c r="BO1233" s="2">
        <f t="shared" si="837"/>
        <v>0</v>
      </c>
      <c r="BP1233" s="2">
        <v>0</v>
      </c>
      <c r="BQ1233" s="2">
        <f t="shared" si="838"/>
        <v>0</v>
      </c>
      <c r="BR1233" s="2">
        <f t="shared" si="839"/>
        <v>0</v>
      </c>
      <c r="BS1233" s="2">
        <v>25000000</v>
      </c>
      <c r="BT1233" s="1">
        <v>141</v>
      </c>
      <c r="BU1233" s="1">
        <v>251</v>
      </c>
      <c r="BV1233" s="2">
        <v>193.97058823529412</v>
      </c>
      <c r="BW1233" s="1">
        <v>80.5</v>
      </c>
      <c r="BX1233" s="2">
        <v>238.35294117647058</v>
      </c>
      <c r="BY1233" s="1">
        <v>318</v>
      </c>
      <c r="BZ1233" s="1">
        <v>155</v>
      </c>
      <c r="CA1233" s="2">
        <v>156.41176470588235</v>
      </c>
      <c r="CB1233" s="2">
        <v>1171.3235294117646</v>
      </c>
      <c r="CC1233" s="1">
        <v>196</v>
      </c>
      <c r="CD1233" s="1">
        <v>27</v>
      </c>
      <c r="CE1233" s="2">
        <v>0.85099999999999998</v>
      </c>
      <c r="CF1233" s="2">
        <v>87.753699999999995</v>
      </c>
      <c r="CG1233" s="2">
        <v>103.2546</v>
      </c>
      <c r="CH1233" s="2">
        <v>5.4950000000000001</v>
      </c>
      <c r="CI1233" s="2">
        <v>58.627499999999998</v>
      </c>
      <c r="CJ1233" s="2">
        <v>4.8639999999999999</v>
      </c>
      <c r="CK1233" s="9">
        <v>6829</v>
      </c>
      <c r="CL1233" s="18">
        <v>1</v>
      </c>
      <c r="CM1233" s="18">
        <v>2</v>
      </c>
      <c r="CN1233" s="18">
        <v>150</v>
      </c>
      <c r="CO1233" s="18">
        <v>150</v>
      </c>
      <c r="CP1233" s="18">
        <v>150</v>
      </c>
      <c r="CQ1233" s="18">
        <v>81</v>
      </c>
      <c r="CR1233" s="18">
        <v>238</v>
      </c>
      <c r="CS1233" s="18">
        <v>314</v>
      </c>
      <c r="CT1233" s="18">
        <v>159</v>
      </c>
      <c r="CU1233" s="18">
        <v>155</v>
      </c>
      <c r="CV1233" s="18">
        <v>1174</v>
      </c>
      <c r="CW1233" s="18">
        <v>195</v>
      </c>
      <c r="CX1233" s="18">
        <v>28</v>
      </c>
      <c r="CY1233" s="18">
        <v>0.85099999999999998</v>
      </c>
      <c r="CZ1233" s="18">
        <v>87.753699999999995</v>
      </c>
      <c r="DA1233" s="18">
        <v>103.2546</v>
      </c>
      <c r="DB1233" s="18">
        <v>5.4950000000000001</v>
      </c>
      <c r="DC1233" s="18">
        <v>58.627499999999998</v>
      </c>
      <c r="DD1233" s="18">
        <v>4.8639999999999999</v>
      </c>
      <c r="DE1233" s="18">
        <v>6829</v>
      </c>
      <c r="DF1233" s="21">
        <v>0</v>
      </c>
      <c r="DG1233" s="21">
        <v>0</v>
      </c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20" t="s">
        <v>57</v>
      </c>
    </row>
    <row r="1234" spans="1:130">
      <c r="A1234" s="5">
        <v>1234</v>
      </c>
      <c r="B1234" s="1">
        <v>14</v>
      </c>
      <c r="C1234" s="9">
        <v>332810</v>
      </c>
      <c r="D1234" s="9">
        <v>7878954</v>
      </c>
      <c r="E1234" s="22">
        <v>-40.590400000000002</v>
      </c>
      <c r="F1234" s="22">
        <v>-19.176300000000001</v>
      </c>
      <c r="G1234" s="6">
        <v>0</v>
      </c>
      <c r="H1234" s="2">
        <f t="shared" si="798"/>
        <v>0</v>
      </c>
      <c r="I1234" s="2">
        <f t="shared" si="799"/>
        <v>0</v>
      </c>
      <c r="J1234" s="6">
        <v>0</v>
      </c>
      <c r="K1234" s="2">
        <f t="shared" si="800"/>
        <v>0</v>
      </c>
      <c r="L1234" s="2">
        <f t="shared" si="801"/>
        <v>0</v>
      </c>
      <c r="M1234" s="6">
        <v>1313734.7752100001</v>
      </c>
      <c r="N1234" s="2">
        <f t="shared" si="802"/>
        <v>1.3137347752100001</v>
      </c>
      <c r="O1234" s="2">
        <f t="shared" si="803"/>
        <v>5.2549391008400006</v>
      </c>
      <c r="P1234" s="6">
        <v>0</v>
      </c>
      <c r="Q1234" s="2">
        <f t="shared" si="804"/>
        <v>0</v>
      </c>
      <c r="R1234" s="2">
        <f t="shared" si="805"/>
        <v>0</v>
      </c>
      <c r="S1234" s="6">
        <v>1566855.24024</v>
      </c>
      <c r="T1234" s="2">
        <f t="shared" si="806"/>
        <v>1.56685524024</v>
      </c>
      <c r="U1234" s="2">
        <f t="shared" si="807"/>
        <v>6.26742096096</v>
      </c>
      <c r="V1234" s="6">
        <v>0</v>
      </c>
      <c r="W1234" s="2">
        <f t="shared" si="808"/>
        <v>0</v>
      </c>
      <c r="X1234" s="2">
        <f t="shared" si="809"/>
        <v>0</v>
      </c>
      <c r="Y1234" s="6">
        <v>0</v>
      </c>
      <c r="Z1234" s="2">
        <f t="shared" si="810"/>
        <v>0</v>
      </c>
      <c r="AA1234" s="2">
        <f t="shared" si="811"/>
        <v>0</v>
      </c>
      <c r="AB1234" s="6">
        <v>0</v>
      </c>
      <c r="AC1234" s="2">
        <f t="shared" si="812"/>
        <v>0</v>
      </c>
      <c r="AD1234" s="2">
        <f t="shared" si="813"/>
        <v>0</v>
      </c>
      <c r="AE1234" s="6">
        <v>20859664.404800002</v>
      </c>
      <c r="AF1234" s="2">
        <f t="shared" si="814"/>
        <v>20.8596644048</v>
      </c>
      <c r="AG1234" s="2">
        <f t="shared" si="815"/>
        <v>83.438657619200001</v>
      </c>
      <c r="AH1234" s="6">
        <v>0</v>
      </c>
      <c r="AI1234" s="2">
        <f t="shared" si="816"/>
        <v>0</v>
      </c>
      <c r="AJ1234" s="2">
        <f t="shared" si="817"/>
        <v>0</v>
      </c>
      <c r="AK1234" s="6">
        <v>0</v>
      </c>
      <c r="AL1234" s="2">
        <f t="shared" si="818"/>
        <v>0</v>
      </c>
      <c r="AM1234" s="2">
        <f t="shared" si="819"/>
        <v>0</v>
      </c>
      <c r="AN1234" s="6">
        <v>31949.704499200001</v>
      </c>
      <c r="AO1234" s="2">
        <f t="shared" si="820"/>
        <v>3.1949704499200003E-2</v>
      </c>
      <c r="AP1234" s="2">
        <f t="shared" si="821"/>
        <v>0.12779881799680001</v>
      </c>
      <c r="AQ1234" s="6">
        <v>1227795.87522</v>
      </c>
      <c r="AR1234" s="2">
        <f t="shared" si="822"/>
        <v>1.22779587522</v>
      </c>
      <c r="AS1234" s="2">
        <f t="shared" si="823"/>
        <v>4.91118350088</v>
      </c>
      <c r="AT1234" s="2">
        <v>25000000</v>
      </c>
      <c r="AU1234" s="2">
        <v>0</v>
      </c>
      <c r="AV1234" s="2">
        <f t="shared" si="824"/>
        <v>0</v>
      </c>
      <c r="AW1234" s="2">
        <f t="shared" si="825"/>
        <v>0</v>
      </c>
      <c r="AX1234" s="2">
        <v>0</v>
      </c>
      <c r="AY1234" s="2">
        <f t="shared" si="826"/>
        <v>0</v>
      </c>
      <c r="AZ1234" s="2">
        <f t="shared" si="827"/>
        <v>0</v>
      </c>
      <c r="BA1234" s="2">
        <v>25000000</v>
      </c>
      <c r="BB1234" s="2">
        <f t="shared" si="828"/>
        <v>25</v>
      </c>
      <c r="BC1234" s="2">
        <f t="shared" si="829"/>
        <v>100</v>
      </c>
      <c r="BD1234" s="2">
        <v>0</v>
      </c>
      <c r="BE1234" s="2">
        <f t="shared" si="830"/>
        <v>0</v>
      </c>
      <c r="BF1234" s="2">
        <f t="shared" si="831"/>
        <v>0</v>
      </c>
      <c r="BG1234" s="2">
        <v>25000000</v>
      </c>
      <c r="BH1234" s="2">
        <f t="shared" si="832"/>
        <v>25</v>
      </c>
      <c r="BI1234" s="2">
        <f t="shared" si="833"/>
        <v>100</v>
      </c>
      <c r="BJ1234" s="2">
        <v>0</v>
      </c>
      <c r="BK1234" s="2">
        <f t="shared" si="834"/>
        <v>0</v>
      </c>
      <c r="BL1234" s="2">
        <f t="shared" si="835"/>
        <v>0</v>
      </c>
      <c r="BM1234" s="2">
        <v>0</v>
      </c>
      <c r="BN1234" s="2">
        <f t="shared" si="836"/>
        <v>0</v>
      </c>
      <c r="BO1234" s="2">
        <f t="shared" si="837"/>
        <v>0</v>
      </c>
      <c r="BP1234" s="2">
        <v>0</v>
      </c>
      <c r="BQ1234" s="2">
        <f t="shared" si="838"/>
        <v>0</v>
      </c>
      <c r="BR1234" s="2">
        <f t="shared" si="839"/>
        <v>0</v>
      </c>
      <c r="BS1234" s="2">
        <v>25000000</v>
      </c>
      <c r="BT1234" s="1">
        <v>131</v>
      </c>
      <c r="BU1234" s="1">
        <v>301</v>
      </c>
      <c r="BV1234" s="2">
        <v>204.57142857142858</v>
      </c>
      <c r="BW1234" s="1">
        <v>81</v>
      </c>
      <c r="BX1234" s="2">
        <v>237.0952380952381</v>
      </c>
      <c r="BY1234" s="1">
        <v>317</v>
      </c>
      <c r="BZ1234" s="1">
        <v>153</v>
      </c>
      <c r="CA1234" s="2">
        <v>154.71428571428572</v>
      </c>
      <c r="CB1234" s="2">
        <v>1176.2142857142858</v>
      </c>
      <c r="CC1234" s="1">
        <v>196</v>
      </c>
      <c r="CD1234" s="1">
        <v>28</v>
      </c>
      <c r="CE1234" s="2">
        <v>0.85099999999999998</v>
      </c>
      <c r="CF1234" s="2">
        <v>87.753699999999995</v>
      </c>
      <c r="CG1234" s="2">
        <v>103.2546</v>
      </c>
      <c r="CH1234" s="2">
        <v>5.4950000000000001</v>
      </c>
      <c r="CI1234" s="2">
        <v>58.627499999999998</v>
      </c>
      <c r="CJ1234" s="2">
        <v>4.8639999999999999</v>
      </c>
      <c r="CK1234" s="9">
        <v>6829</v>
      </c>
      <c r="CL1234" s="8">
        <v>0</v>
      </c>
      <c r="CM1234" s="8">
        <v>0</v>
      </c>
      <c r="CN1234" s="18"/>
      <c r="CO1234" s="18"/>
      <c r="CP1234" s="18"/>
      <c r="CQ1234" s="18"/>
      <c r="CR1234" s="18"/>
      <c r="CS1234" s="18"/>
      <c r="CT1234" s="18"/>
      <c r="CU1234" s="18"/>
      <c r="CV1234" s="18"/>
      <c r="CW1234" s="18"/>
      <c r="CX1234" s="18"/>
      <c r="CY1234" s="18"/>
      <c r="CZ1234" s="18"/>
      <c r="DA1234" s="18"/>
      <c r="DB1234" s="18"/>
      <c r="DC1234" s="18"/>
      <c r="DD1234" s="18"/>
      <c r="DE1234" s="18"/>
      <c r="DF1234" s="21">
        <v>0</v>
      </c>
      <c r="DG1234" s="21">
        <v>0</v>
      </c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20" t="s">
        <v>57</v>
      </c>
    </row>
    <row r="1235" spans="1:130">
      <c r="A1235" s="5">
        <v>1235</v>
      </c>
      <c r="B1235" s="1">
        <v>12</v>
      </c>
      <c r="C1235" s="9">
        <v>337810</v>
      </c>
      <c r="D1235" s="9">
        <v>7878954</v>
      </c>
      <c r="E1235" s="22">
        <v>-40.542900000000003</v>
      </c>
      <c r="F1235" s="22">
        <v>-19.1767</v>
      </c>
      <c r="G1235" s="6">
        <v>0</v>
      </c>
      <c r="H1235" s="2">
        <f t="shared" si="798"/>
        <v>0</v>
      </c>
      <c r="I1235" s="2">
        <f t="shared" si="799"/>
        <v>0</v>
      </c>
      <c r="J1235" s="6">
        <v>0</v>
      </c>
      <c r="K1235" s="2">
        <f t="shared" si="800"/>
        <v>0</v>
      </c>
      <c r="L1235" s="2">
        <f t="shared" si="801"/>
        <v>0</v>
      </c>
      <c r="M1235" s="6">
        <v>1099759.2759100001</v>
      </c>
      <c r="N1235" s="2">
        <f t="shared" si="802"/>
        <v>1.0997592759100001</v>
      </c>
      <c r="O1235" s="2">
        <f t="shared" si="803"/>
        <v>4.3990371036400004</v>
      </c>
      <c r="P1235" s="6">
        <v>57599.440498800002</v>
      </c>
      <c r="Q1235" s="2">
        <f t="shared" si="804"/>
        <v>5.7599440498800003E-2</v>
      </c>
      <c r="R1235" s="2">
        <f t="shared" si="805"/>
        <v>0.23039776199519998</v>
      </c>
      <c r="S1235" s="6">
        <v>1645063.76636</v>
      </c>
      <c r="T1235" s="2">
        <f t="shared" si="806"/>
        <v>1.6450637663600001</v>
      </c>
      <c r="U1235" s="2">
        <f t="shared" si="807"/>
        <v>6.5802550654399994</v>
      </c>
      <c r="V1235" s="6">
        <v>0</v>
      </c>
      <c r="W1235" s="2">
        <f t="shared" si="808"/>
        <v>0</v>
      </c>
      <c r="X1235" s="2">
        <f t="shared" si="809"/>
        <v>0</v>
      </c>
      <c r="Y1235" s="6">
        <v>0</v>
      </c>
      <c r="Z1235" s="2">
        <f t="shared" si="810"/>
        <v>0</v>
      </c>
      <c r="AA1235" s="2">
        <f t="shared" si="811"/>
        <v>0</v>
      </c>
      <c r="AB1235" s="6">
        <v>0</v>
      </c>
      <c r="AC1235" s="2">
        <f t="shared" si="812"/>
        <v>0</v>
      </c>
      <c r="AD1235" s="2">
        <f t="shared" si="813"/>
        <v>0</v>
      </c>
      <c r="AE1235" s="6">
        <v>20785706.085099999</v>
      </c>
      <c r="AF1235" s="2">
        <f t="shared" si="814"/>
        <v>20.785706085099999</v>
      </c>
      <c r="AG1235" s="2">
        <f t="shared" si="815"/>
        <v>83.142824340399983</v>
      </c>
      <c r="AH1235" s="6">
        <v>0</v>
      </c>
      <c r="AI1235" s="2">
        <f t="shared" si="816"/>
        <v>0</v>
      </c>
      <c r="AJ1235" s="2">
        <f t="shared" si="817"/>
        <v>0</v>
      </c>
      <c r="AK1235" s="6">
        <v>0</v>
      </c>
      <c r="AL1235" s="2">
        <f t="shared" si="818"/>
        <v>0</v>
      </c>
      <c r="AM1235" s="2">
        <f t="shared" si="819"/>
        <v>0</v>
      </c>
      <c r="AN1235" s="6">
        <v>2699.9639999999999</v>
      </c>
      <c r="AO1235" s="2">
        <f t="shared" si="820"/>
        <v>2.699964E-3</v>
      </c>
      <c r="AP1235" s="2">
        <f t="shared" si="821"/>
        <v>1.0799856E-2</v>
      </c>
      <c r="AQ1235" s="6">
        <v>1409171.4681200001</v>
      </c>
      <c r="AR1235" s="2">
        <f t="shared" si="822"/>
        <v>1.40917146812</v>
      </c>
      <c r="AS1235" s="2">
        <f t="shared" si="823"/>
        <v>5.6366858724800002</v>
      </c>
      <c r="AT1235" s="2">
        <v>25000000</v>
      </c>
      <c r="AU1235" s="2">
        <v>0</v>
      </c>
      <c r="AV1235" s="2">
        <f t="shared" si="824"/>
        <v>0</v>
      </c>
      <c r="AW1235" s="2">
        <f t="shared" si="825"/>
        <v>0</v>
      </c>
      <c r="AX1235" s="2">
        <v>0</v>
      </c>
      <c r="AY1235" s="2">
        <f t="shared" si="826"/>
        <v>0</v>
      </c>
      <c r="AZ1235" s="2">
        <f t="shared" si="827"/>
        <v>0</v>
      </c>
      <c r="BA1235" s="2">
        <v>25000000</v>
      </c>
      <c r="BB1235" s="2">
        <f t="shared" si="828"/>
        <v>25</v>
      </c>
      <c r="BC1235" s="2">
        <f t="shared" si="829"/>
        <v>100</v>
      </c>
      <c r="BD1235" s="2">
        <v>0</v>
      </c>
      <c r="BE1235" s="2">
        <f t="shared" si="830"/>
        <v>0</v>
      </c>
      <c r="BF1235" s="2">
        <f t="shared" si="831"/>
        <v>0</v>
      </c>
      <c r="BG1235" s="2">
        <v>25000000</v>
      </c>
      <c r="BH1235" s="2">
        <f t="shared" si="832"/>
        <v>25</v>
      </c>
      <c r="BI1235" s="2">
        <f t="shared" si="833"/>
        <v>100</v>
      </c>
      <c r="BJ1235" s="2">
        <v>0</v>
      </c>
      <c r="BK1235" s="2">
        <f t="shared" si="834"/>
        <v>0</v>
      </c>
      <c r="BL1235" s="2">
        <f t="shared" si="835"/>
        <v>0</v>
      </c>
      <c r="BM1235" s="2">
        <v>0</v>
      </c>
      <c r="BN1235" s="2">
        <f t="shared" si="836"/>
        <v>0</v>
      </c>
      <c r="BO1235" s="2">
        <f t="shared" si="837"/>
        <v>0</v>
      </c>
      <c r="BP1235" s="2">
        <v>0</v>
      </c>
      <c r="BQ1235" s="2">
        <f t="shared" si="838"/>
        <v>0</v>
      </c>
      <c r="BR1235" s="2">
        <f t="shared" si="839"/>
        <v>0</v>
      </c>
      <c r="BS1235" s="2">
        <v>25000000</v>
      </c>
      <c r="BT1235" s="1">
        <v>120</v>
      </c>
      <c r="BU1235" s="1">
        <v>257</v>
      </c>
      <c r="BV1235" s="2">
        <v>185.27272727272728</v>
      </c>
      <c r="BW1235" s="1">
        <v>81</v>
      </c>
      <c r="BX1235" s="2">
        <v>237.55</v>
      </c>
      <c r="BY1235" s="1">
        <v>317</v>
      </c>
      <c r="BZ1235" s="1">
        <v>155</v>
      </c>
      <c r="CA1235" s="2">
        <v>153.375</v>
      </c>
      <c r="CB1235" s="2">
        <v>1175.2</v>
      </c>
      <c r="CC1235" s="1">
        <v>194</v>
      </c>
      <c r="CD1235" s="1">
        <v>28</v>
      </c>
      <c r="CE1235" s="2">
        <v>0.85099999999999998</v>
      </c>
      <c r="CF1235" s="2">
        <v>87.753699999999995</v>
      </c>
      <c r="CG1235" s="2">
        <v>103.2546</v>
      </c>
      <c r="CH1235" s="2">
        <v>5.4950000000000001</v>
      </c>
      <c r="CI1235" s="2">
        <v>58.627499999999998</v>
      </c>
      <c r="CJ1235" s="2">
        <v>4.8639999999999999</v>
      </c>
      <c r="CK1235" s="9">
        <v>6829</v>
      </c>
      <c r="CL1235" s="8">
        <v>0</v>
      </c>
      <c r="CM1235" s="8">
        <v>0</v>
      </c>
      <c r="CN1235" s="18"/>
      <c r="CO1235" s="18"/>
      <c r="CP1235" s="18"/>
      <c r="CQ1235" s="18"/>
      <c r="CR1235" s="18"/>
      <c r="CS1235" s="18"/>
      <c r="CT1235" s="18"/>
      <c r="CU1235" s="18"/>
      <c r="CV1235" s="18"/>
      <c r="CW1235" s="18"/>
      <c r="CX1235" s="18"/>
      <c r="CY1235" s="18"/>
      <c r="CZ1235" s="18"/>
      <c r="DA1235" s="18"/>
      <c r="DB1235" s="18"/>
      <c r="DC1235" s="18"/>
      <c r="DD1235" s="18"/>
      <c r="DE1235" s="18"/>
      <c r="DF1235" s="1">
        <v>1</v>
      </c>
      <c r="DG1235" s="1">
        <v>2</v>
      </c>
      <c r="DH1235" s="1">
        <v>130</v>
      </c>
      <c r="DI1235" s="1">
        <v>130</v>
      </c>
      <c r="DJ1235" s="1">
        <v>130</v>
      </c>
      <c r="DK1235" s="1">
        <v>81</v>
      </c>
      <c r="DL1235" s="1">
        <v>238</v>
      </c>
      <c r="DM1235" s="1">
        <v>314</v>
      </c>
      <c r="DN1235" s="1">
        <v>161</v>
      </c>
      <c r="DO1235" s="1">
        <v>153</v>
      </c>
      <c r="DP1235" s="1">
        <v>1171</v>
      </c>
      <c r="DQ1235" s="1">
        <v>192</v>
      </c>
      <c r="DR1235" s="1">
        <v>28</v>
      </c>
      <c r="DS1235" s="1">
        <v>0.85099999999999998</v>
      </c>
      <c r="DT1235" s="1">
        <v>87.753699999999995</v>
      </c>
      <c r="DU1235" s="1">
        <v>103.2546</v>
      </c>
      <c r="DV1235" s="1">
        <v>5.4950000000000001</v>
      </c>
      <c r="DW1235" s="1">
        <v>58.627499999999998</v>
      </c>
      <c r="DX1235" s="1">
        <v>4.8639999999999999</v>
      </c>
      <c r="DY1235" s="1">
        <v>6829</v>
      </c>
      <c r="DZ1235" s="20" t="s">
        <v>57</v>
      </c>
    </row>
    <row r="1236" spans="1:130">
      <c r="A1236" s="5">
        <v>1236</v>
      </c>
      <c r="B1236" s="1">
        <v>12</v>
      </c>
      <c r="C1236" s="9">
        <v>342810</v>
      </c>
      <c r="D1236" s="9">
        <v>7878954</v>
      </c>
      <c r="E1236" s="22">
        <v>-40.4953</v>
      </c>
      <c r="F1236" s="22">
        <v>-19.177099999999999</v>
      </c>
      <c r="G1236" s="6">
        <v>0</v>
      </c>
      <c r="H1236" s="2">
        <f t="shared" si="798"/>
        <v>0</v>
      </c>
      <c r="I1236" s="2">
        <f t="shared" si="799"/>
        <v>0</v>
      </c>
      <c r="J1236" s="6">
        <v>0</v>
      </c>
      <c r="K1236" s="2">
        <f t="shared" si="800"/>
        <v>0</v>
      </c>
      <c r="L1236" s="2">
        <f t="shared" si="801"/>
        <v>0</v>
      </c>
      <c r="M1236" s="6">
        <v>253593.91417800001</v>
      </c>
      <c r="N1236" s="2">
        <f t="shared" si="802"/>
        <v>0.25359391417799998</v>
      </c>
      <c r="O1236" s="2">
        <f t="shared" si="803"/>
        <v>1.0143756567120001</v>
      </c>
      <c r="P1236" s="6">
        <v>307410.30729500001</v>
      </c>
      <c r="Q1236" s="2">
        <f t="shared" si="804"/>
        <v>0.30741030729500002</v>
      </c>
      <c r="R1236" s="2">
        <f t="shared" si="805"/>
        <v>1.2296412291800001</v>
      </c>
      <c r="S1236" s="6">
        <v>4452288.3288200004</v>
      </c>
      <c r="T1236" s="2">
        <f t="shared" si="806"/>
        <v>4.4522883288200008</v>
      </c>
      <c r="U1236" s="2">
        <f t="shared" si="807"/>
        <v>17.809153315280003</v>
      </c>
      <c r="V1236" s="6">
        <v>0</v>
      </c>
      <c r="W1236" s="2">
        <f t="shared" si="808"/>
        <v>0</v>
      </c>
      <c r="X1236" s="2">
        <f t="shared" si="809"/>
        <v>0</v>
      </c>
      <c r="Y1236" s="6">
        <v>0</v>
      </c>
      <c r="Z1236" s="2">
        <f t="shared" si="810"/>
        <v>0</v>
      </c>
      <c r="AA1236" s="2">
        <f t="shared" si="811"/>
        <v>0</v>
      </c>
      <c r="AB1236" s="6">
        <v>0</v>
      </c>
      <c r="AC1236" s="2">
        <f t="shared" si="812"/>
        <v>0</v>
      </c>
      <c r="AD1236" s="2">
        <f t="shared" si="813"/>
        <v>0</v>
      </c>
      <c r="AE1236" s="6">
        <v>18240825.852600001</v>
      </c>
      <c r="AF1236" s="2">
        <f t="shared" si="814"/>
        <v>18.2408258526</v>
      </c>
      <c r="AG1236" s="2">
        <f t="shared" si="815"/>
        <v>72.963303410400002</v>
      </c>
      <c r="AH1236" s="6">
        <v>0</v>
      </c>
      <c r="AI1236" s="2">
        <f t="shared" si="816"/>
        <v>0</v>
      </c>
      <c r="AJ1236" s="2">
        <f t="shared" si="817"/>
        <v>0</v>
      </c>
      <c r="AK1236" s="6">
        <v>0</v>
      </c>
      <c r="AL1236" s="2">
        <f t="shared" si="818"/>
        <v>0</v>
      </c>
      <c r="AM1236" s="2">
        <f t="shared" si="819"/>
        <v>0</v>
      </c>
      <c r="AN1236" s="6">
        <v>40049.583000500003</v>
      </c>
      <c r="AO1236" s="2">
        <f t="shared" si="820"/>
        <v>4.0049583000500003E-2</v>
      </c>
      <c r="AP1236" s="2">
        <f t="shared" si="821"/>
        <v>0.16019833200200001</v>
      </c>
      <c r="AQ1236" s="6">
        <v>1705832.0141</v>
      </c>
      <c r="AR1236" s="2">
        <f t="shared" si="822"/>
        <v>1.7058320141000001</v>
      </c>
      <c r="AS1236" s="2">
        <f t="shared" si="823"/>
        <v>6.8233280564000003</v>
      </c>
      <c r="AT1236" s="2">
        <v>25000000</v>
      </c>
      <c r="AU1236" s="2">
        <v>0</v>
      </c>
      <c r="AV1236" s="2">
        <f t="shared" si="824"/>
        <v>0</v>
      </c>
      <c r="AW1236" s="2">
        <f t="shared" si="825"/>
        <v>0</v>
      </c>
      <c r="AX1236" s="2">
        <v>0</v>
      </c>
      <c r="AY1236" s="2">
        <f t="shared" si="826"/>
        <v>0</v>
      </c>
      <c r="AZ1236" s="2">
        <f t="shared" si="827"/>
        <v>0</v>
      </c>
      <c r="BA1236" s="2">
        <v>25000000</v>
      </c>
      <c r="BB1236" s="2">
        <f t="shared" si="828"/>
        <v>25</v>
      </c>
      <c r="BC1236" s="2">
        <f t="shared" si="829"/>
        <v>100</v>
      </c>
      <c r="BD1236" s="2">
        <v>0</v>
      </c>
      <c r="BE1236" s="2">
        <f t="shared" si="830"/>
        <v>0</v>
      </c>
      <c r="BF1236" s="2">
        <f t="shared" si="831"/>
        <v>0</v>
      </c>
      <c r="BG1236" s="2">
        <v>25000000</v>
      </c>
      <c r="BH1236" s="2">
        <f t="shared" si="832"/>
        <v>25</v>
      </c>
      <c r="BI1236" s="2">
        <f t="shared" si="833"/>
        <v>100</v>
      </c>
      <c r="BJ1236" s="2">
        <v>0</v>
      </c>
      <c r="BK1236" s="2">
        <f t="shared" si="834"/>
        <v>0</v>
      </c>
      <c r="BL1236" s="2">
        <f t="shared" si="835"/>
        <v>0</v>
      </c>
      <c r="BM1236" s="2">
        <v>0</v>
      </c>
      <c r="BN1236" s="2">
        <f t="shared" si="836"/>
        <v>0</v>
      </c>
      <c r="BO1236" s="2">
        <f t="shared" si="837"/>
        <v>0</v>
      </c>
      <c r="BP1236" s="2">
        <v>0</v>
      </c>
      <c r="BQ1236" s="2">
        <f t="shared" si="838"/>
        <v>0</v>
      </c>
      <c r="BR1236" s="2">
        <f t="shared" si="839"/>
        <v>0</v>
      </c>
      <c r="BS1236" s="2">
        <v>25000000</v>
      </c>
      <c r="BT1236" s="1">
        <v>102</v>
      </c>
      <c r="BU1236" s="1">
        <v>211</v>
      </c>
      <c r="BV1236" s="2">
        <v>164.35555555555555</v>
      </c>
      <c r="BW1236" s="1">
        <v>81</v>
      </c>
      <c r="BX1236" s="2">
        <v>238.23076923076923</v>
      </c>
      <c r="BY1236" s="1">
        <v>317</v>
      </c>
      <c r="BZ1236" s="1">
        <v>159</v>
      </c>
      <c r="CA1236" s="2">
        <v>151.89743589743588</v>
      </c>
      <c r="CB1236" s="2">
        <v>1174.1538461538462</v>
      </c>
      <c r="CC1236" s="1">
        <v>192</v>
      </c>
      <c r="CD1236" s="1">
        <v>29</v>
      </c>
      <c r="CE1236" s="2">
        <v>0.85099999999999998</v>
      </c>
      <c r="CF1236" s="2">
        <v>89.780100000000004</v>
      </c>
      <c r="CG1236" s="2">
        <v>104.74594999999999</v>
      </c>
      <c r="CH1236" s="2">
        <v>5.9075000000000006</v>
      </c>
      <c r="CI1236" s="2">
        <v>59.389899999999997</v>
      </c>
      <c r="CJ1236" s="2">
        <v>4.7944999999999993</v>
      </c>
      <c r="CK1236" s="9">
        <v>6973.5</v>
      </c>
      <c r="CL1236" s="8">
        <v>0</v>
      </c>
      <c r="CM1236" s="8">
        <v>0</v>
      </c>
      <c r="CN1236" s="18"/>
      <c r="CO1236" s="18"/>
      <c r="CP1236" s="18"/>
      <c r="CQ1236" s="18"/>
      <c r="CR1236" s="18"/>
      <c r="CS1236" s="18"/>
      <c r="CT1236" s="18"/>
      <c r="CU1236" s="18"/>
      <c r="CV1236" s="18"/>
      <c r="CW1236" s="18"/>
      <c r="CX1236" s="18"/>
      <c r="CY1236" s="18"/>
      <c r="CZ1236" s="18"/>
      <c r="DA1236" s="18"/>
      <c r="DB1236" s="18"/>
      <c r="DC1236" s="18"/>
      <c r="DD1236" s="18"/>
      <c r="DE1236" s="18"/>
      <c r="DF1236" s="1">
        <v>2</v>
      </c>
      <c r="DG1236" s="1">
        <v>4</v>
      </c>
      <c r="DH1236" s="1">
        <v>108</v>
      </c>
      <c r="DI1236" s="1">
        <v>127</v>
      </c>
      <c r="DJ1236" s="1">
        <v>117.5</v>
      </c>
      <c r="DK1236" s="1">
        <v>81</v>
      </c>
      <c r="DL1236" s="1">
        <v>237.5</v>
      </c>
      <c r="DM1236" s="1">
        <v>314</v>
      </c>
      <c r="DN1236" s="1">
        <v>160</v>
      </c>
      <c r="DO1236" s="1">
        <v>151</v>
      </c>
      <c r="DP1236" s="1">
        <v>1177.5</v>
      </c>
      <c r="DQ1236" s="1">
        <v>191</v>
      </c>
      <c r="DR1236" s="1">
        <v>29</v>
      </c>
      <c r="DS1236" s="1">
        <v>0.85099999999999998</v>
      </c>
      <c r="DT1236" s="1">
        <v>91.8065</v>
      </c>
      <c r="DU1236" s="1">
        <v>106.2373</v>
      </c>
      <c r="DV1236" s="1">
        <v>6.32</v>
      </c>
      <c r="DW1236" s="1">
        <v>60.152299999999997</v>
      </c>
      <c r="DX1236" s="1">
        <v>4.7249999999999996</v>
      </c>
      <c r="DY1236" s="1">
        <v>7118</v>
      </c>
      <c r="DZ1236" s="20" t="s">
        <v>57</v>
      </c>
    </row>
    <row r="1237" spans="1:130">
      <c r="A1237" s="5">
        <v>1237</v>
      </c>
      <c r="B1237" s="1">
        <v>12</v>
      </c>
      <c r="C1237" s="9">
        <v>347810</v>
      </c>
      <c r="D1237" s="9">
        <v>7878954</v>
      </c>
      <c r="E1237" s="22">
        <v>-40.447800000000001</v>
      </c>
      <c r="F1237" s="22">
        <v>-19.177399999999999</v>
      </c>
      <c r="G1237" s="6">
        <v>0</v>
      </c>
      <c r="H1237" s="2">
        <f t="shared" si="798"/>
        <v>0</v>
      </c>
      <c r="I1237" s="2">
        <f t="shared" si="799"/>
        <v>0</v>
      </c>
      <c r="J1237" s="6">
        <v>0</v>
      </c>
      <c r="K1237" s="2">
        <f t="shared" si="800"/>
        <v>0</v>
      </c>
      <c r="L1237" s="2">
        <f t="shared" si="801"/>
        <v>0</v>
      </c>
      <c r="M1237" s="6">
        <v>207373.99348100001</v>
      </c>
      <c r="N1237" s="2">
        <f t="shared" si="802"/>
        <v>0.20737399348100002</v>
      </c>
      <c r="O1237" s="2">
        <f t="shared" si="803"/>
        <v>0.82949597392399999</v>
      </c>
      <c r="P1237" s="6">
        <v>270134.37817600003</v>
      </c>
      <c r="Q1237" s="2">
        <f t="shared" si="804"/>
        <v>0.270134378176</v>
      </c>
      <c r="R1237" s="2">
        <f t="shared" si="805"/>
        <v>1.080537512704</v>
      </c>
      <c r="S1237" s="6">
        <v>3689037.8714200002</v>
      </c>
      <c r="T1237" s="2">
        <f t="shared" si="806"/>
        <v>3.6890378714200001</v>
      </c>
      <c r="U1237" s="2">
        <f t="shared" si="807"/>
        <v>14.75615148568</v>
      </c>
      <c r="V1237" s="6">
        <v>0</v>
      </c>
      <c r="W1237" s="2">
        <f t="shared" si="808"/>
        <v>0</v>
      </c>
      <c r="X1237" s="2">
        <f t="shared" si="809"/>
        <v>0</v>
      </c>
      <c r="Y1237" s="6">
        <v>0</v>
      </c>
      <c r="Z1237" s="2">
        <f t="shared" si="810"/>
        <v>0</v>
      </c>
      <c r="AA1237" s="2">
        <f t="shared" si="811"/>
        <v>0</v>
      </c>
      <c r="AB1237" s="6">
        <v>0</v>
      </c>
      <c r="AC1237" s="2">
        <f t="shared" si="812"/>
        <v>0</v>
      </c>
      <c r="AD1237" s="2">
        <f t="shared" si="813"/>
        <v>0</v>
      </c>
      <c r="AE1237" s="6">
        <v>19190603.3455</v>
      </c>
      <c r="AF1237" s="2">
        <f t="shared" si="814"/>
        <v>19.190603345500001</v>
      </c>
      <c r="AG1237" s="2">
        <f t="shared" si="815"/>
        <v>76.762413381999991</v>
      </c>
      <c r="AH1237" s="6">
        <v>0</v>
      </c>
      <c r="AI1237" s="2">
        <f t="shared" si="816"/>
        <v>0</v>
      </c>
      <c r="AJ1237" s="2">
        <f t="shared" si="817"/>
        <v>0</v>
      </c>
      <c r="AK1237" s="6">
        <v>0</v>
      </c>
      <c r="AL1237" s="2">
        <f t="shared" si="818"/>
        <v>0</v>
      </c>
      <c r="AM1237" s="2">
        <f t="shared" si="819"/>
        <v>0</v>
      </c>
      <c r="AN1237" s="6">
        <v>0</v>
      </c>
      <c r="AO1237" s="2">
        <f t="shared" si="820"/>
        <v>0</v>
      </c>
      <c r="AP1237" s="2">
        <f t="shared" si="821"/>
        <v>0</v>
      </c>
      <c r="AQ1237" s="6">
        <v>1642850.41142</v>
      </c>
      <c r="AR1237" s="2">
        <f t="shared" si="822"/>
        <v>1.64285041142</v>
      </c>
      <c r="AS1237" s="2">
        <f t="shared" si="823"/>
        <v>6.57140164568</v>
      </c>
      <c r="AT1237" s="2">
        <v>25000000</v>
      </c>
      <c r="AU1237" s="2">
        <v>0</v>
      </c>
      <c r="AV1237" s="2">
        <f t="shared" si="824"/>
        <v>0</v>
      </c>
      <c r="AW1237" s="2">
        <f t="shared" si="825"/>
        <v>0</v>
      </c>
      <c r="AX1237" s="2">
        <v>0</v>
      </c>
      <c r="AY1237" s="2">
        <f t="shared" si="826"/>
        <v>0</v>
      </c>
      <c r="AZ1237" s="2">
        <f t="shared" si="827"/>
        <v>0</v>
      </c>
      <c r="BA1237" s="2">
        <v>25000000</v>
      </c>
      <c r="BB1237" s="2">
        <f t="shared" si="828"/>
        <v>25</v>
      </c>
      <c r="BC1237" s="2">
        <f t="shared" si="829"/>
        <v>100</v>
      </c>
      <c r="BD1237" s="2">
        <v>0</v>
      </c>
      <c r="BE1237" s="2">
        <f t="shared" si="830"/>
        <v>0</v>
      </c>
      <c r="BF1237" s="2">
        <f t="shared" si="831"/>
        <v>0</v>
      </c>
      <c r="BG1237" s="2">
        <v>25000000</v>
      </c>
      <c r="BH1237" s="2">
        <f t="shared" si="832"/>
        <v>25</v>
      </c>
      <c r="BI1237" s="2">
        <f t="shared" si="833"/>
        <v>100</v>
      </c>
      <c r="BJ1237" s="2">
        <v>0</v>
      </c>
      <c r="BK1237" s="2">
        <f t="shared" si="834"/>
        <v>0</v>
      </c>
      <c r="BL1237" s="2">
        <f t="shared" si="835"/>
        <v>0</v>
      </c>
      <c r="BM1237" s="2">
        <v>0</v>
      </c>
      <c r="BN1237" s="2">
        <f t="shared" si="836"/>
        <v>0</v>
      </c>
      <c r="BO1237" s="2">
        <f t="shared" si="837"/>
        <v>0</v>
      </c>
      <c r="BP1237" s="2">
        <v>0</v>
      </c>
      <c r="BQ1237" s="2">
        <f t="shared" si="838"/>
        <v>0</v>
      </c>
      <c r="BR1237" s="2">
        <f t="shared" si="839"/>
        <v>0</v>
      </c>
      <c r="BS1237" s="2">
        <v>25000000</v>
      </c>
      <c r="BT1237" s="1">
        <v>115</v>
      </c>
      <c r="BU1237" s="1">
        <v>254</v>
      </c>
      <c r="BV1237" s="2">
        <v>177.19565217391303</v>
      </c>
      <c r="BW1237" s="1">
        <v>81</v>
      </c>
      <c r="BX1237" s="2">
        <v>237</v>
      </c>
      <c r="BY1237" s="1">
        <v>315</v>
      </c>
      <c r="BZ1237" s="1">
        <v>157</v>
      </c>
      <c r="CA1237" s="2">
        <v>151.21212121212122</v>
      </c>
      <c r="CB1237" s="2">
        <v>1181.030303030303</v>
      </c>
      <c r="CC1237" s="1">
        <v>192</v>
      </c>
      <c r="CD1237" s="1">
        <v>30</v>
      </c>
      <c r="CE1237" s="2">
        <v>0.85099999999999998</v>
      </c>
      <c r="CF1237" s="2">
        <v>91.8065</v>
      </c>
      <c r="CG1237" s="2">
        <v>106.2373</v>
      </c>
      <c r="CH1237" s="2">
        <v>6.32</v>
      </c>
      <c r="CI1237" s="2">
        <v>60.152299999999997</v>
      </c>
      <c r="CJ1237" s="2">
        <v>4.7249999999999996</v>
      </c>
      <c r="CK1237" s="9">
        <v>7118</v>
      </c>
      <c r="CL1237" s="8">
        <v>0</v>
      </c>
      <c r="CM1237" s="8">
        <v>0</v>
      </c>
      <c r="CN1237" s="18"/>
      <c r="CO1237" s="18"/>
      <c r="CP1237" s="18"/>
      <c r="CQ1237" s="18"/>
      <c r="CR1237" s="18"/>
      <c r="CS1237" s="18"/>
      <c r="CT1237" s="18"/>
      <c r="CU1237" s="18"/>
      <c r="CV1237" s="18"/>
      <c r="CW1237" s="18"/>
      <c r="CX1237" s="18"/>
      <c r="CY1237" s="18"/>
      <c r="CZ1237" s="18"/>
      <c r="DA1237" s="18"/>
      <c r="DB1237" s="18"/>
      <c r="DC1237" s="18"/>
      <c r="DD1237" s="18"/>
      <c r="DE1237" s="18"/>
      <c r="DF1237" s="1">
        <v>1</v>
      </c>
      <c r="DG1237" s="1">
        <v>2</v>
      </c>
      <c r="DH1237" s="1">
        <v>131</v>
      </c>
      <c r="DI1237" s="1">
        <v>131</v>
      </c>
      <c r="DJ1237" s="1">
        <v>131</v>
      </c>
      <c r="DK1237" s="1">
        <v>81</v>
      </c>
      <c r="DL1237" s="1">
        <v>238</v>
      </c>
      <c r="DM1237" s="1">
        <v>314</v>
      </c>
      <c r="DN1237" s="1">
        <v>162</v>
      </c>
      <c r="DO1237" s="1">
        <v>152</v>
      </c>
      <c r="DP1237" s="1">
        <v>1176</v>
      </c>
      <c r="DQ1237" s="1">
        <v>190</v>
      </c>
      <c r="DR1237" s="1">
        <v>30</v>
      </c>
      <c r="DS1237" s="1">
        <v>0.85099999999999998</v>
      </c>
      <c r="DT1237" s="1">
        <v>91.8065</v>
      </c>
      <c r="DU1237" s="1">
        <v>106.2373</v>
      </c>
      <c r="DV1237" s="1">
        <v>6.32</v>
      </c>
      <c r="DW1237" s="1">
        <v>60.152299999999997</v>
      </c>
      <c r="DX1237" s="1">
        <v>4.7249999999999996</v>
      </c>
      <c r="DY1237" s="1">
        <v>7118</v>
      </c>
      <c r="DZ1237" s="20" t="s">
        <v>57</v>
      </c>
    </row>
    <row r="1238" spans="1:130">
      <c r="A1238" s="5">
        <v>1238</v>
      </c>
      <c r="B1238" s="1">
        <v>12</v>
      </c>
      <c r="C1238" s="9">
        <v>352810</v>
      </c>
      <c r="D1238" s="9">
        <v>7878954</v>
      </c>
      <c r="E1238" s="22">
        <v>-40.400199999999998</v>
      </c>
      <c r="F1238" s="22">
        <v>-19.177800000000001</v>
      </c>
      <c r="G1238" s="6">
        <v>0</v>
      </c>
      <c r="H1238" s="2">
        <f t="shared" si="798"/>
        <v>0</v>
      </c>
      <c r="I1238" s="2">
        <f t="shared" si="799"/>
        <v>0</v>
      </c>
      <c r="J1238" s="6">
        <v>0</v>
      </c>
      <c r="K1238" s="2">
        <f t="shared" si="800"/>
        <v>0</v>
      </c>
      <c r="L1238" s="2">
        <f t="shared" si="801"/>
        <v>0</v>
      </c>
      <c r="M1238" s="6">
        <v>420296.36250300001</v>
      </c>
      <c r="N1238" s="2">
        <f t="shared" si="802"/>
        <v>0.42029636250300001</v>
      </c>
      <c r="O1238" s="2">
        <f t="shared" si="803"/>
        <v>1.6811854500120003</v>
      </c>
      <c r="P1238" s="6">
        <v>170548.609501</v>
      </c>
      <c r="Q1238" s="2">
        <f t="shared" si="804"/>
        <v>0.17054860950100001</v>
      </c>
      <c r="R1238" s="2">
        <f t="shared" si="805"/>
        <v>0.68219443800400004</v>
      </c>
      <c r="S1238" s="6">
        <v>1190534.51823</v>
      </c>
      <c r="T1238" s="2">
        <f t="shared" si="806"/>
        <v>1.19053451823</v>
      </c>
      <c r="U1238" s="2">
        <f t="shared" si="807"/>
        <v>4.76213807292</v>
      </c>
      <c r="V1238" s="6">
        <v>0</v>
      </c>
      <c r="W1238" s="2">
        <f t="shared" si="808"/>
        <v>0</v>
      </c>
      <c r="X1238" s="2">
        <f t="shared" si="809"/>
        <v>0</v>
      </c>
      <c r="Y1238" s="6">
        <v>0</v>
      </c>
      <c r="Z1238" s="2">
        <f t="shared" si="810"/>
        <v>0</v>
      </c>
      <c r="AA1238" s="2">
        <f t="shared" si="811"/>
        <v>0</v>
      </c>
      <c r="AB1238" s="6">
        <v>0</v>
      </c>
      <c r="AC1238" s="2">
        <f t="shared" si="812"/>
        <v>0</v>
      </c>
      <c r="AD1238" s="2">
        <f t="shared" si="813"/>
        <v>0</v>
      </c>
      <c r="AE1238" s="6">
        <v>22346089.967999998</v>
      </c>
      <c r="AF1238" s="2">
        <f t="shared" si="814"/>
        <v>22.346089967999998</v>
      </c>
      <c r="AG1238" s="2">
        <f t="shared" si="815"/>
        <v>89.38435987199999</v>
      </c>
      <c r="AH1238" s="6">
        <v>0</v>
      </c>
      <c r="AI1238" s="2">
        <f t="shared" si="816"/>
        <v>0</v>
      </c>
      <c r="AJ1238" s="2">
        <f t="shared" si="817"/>
        <v>0</v>
      </c>
      <c r="AK1238" s="6">
        <v>0</v>
      </c>
      <c r="AL1238" s="2">
        <f t="shared" si="818"/>
        <v>0</v>
      </c>
      <c r="AM1238" s="2">
        <f t="shared" si="819"/>
        <v>0</v>
      </c>
      <c r="AN1238" s="6">
        <v>0</v>
      </c>
      <c r="AO1238" s="2">
        <f t="shared" si="820"/>
        <v>0</v>
      </c>
      <c r="AP1238" s="2">
        <f t="shared" si="821"/>
        <v>0</v>
      </c>
      <c r="AQ1238" s="6">
        <v>872530.54174300004</v>
      </c>
      <c r="AR1238" s="2">
        <f t="shared" si="822"/>
        <v>0.87253054174300004</v>
      </c>
      <c r="AS1238" s="2">
        <f t="shared" si="823"/>
        <v>3.4901221669720006</v>
      </c>
      <c r="AT1238" s="2">
        <v>25000000</v>
      </c>
      <c r="AU1238" s="2">
        <v>0</v>
      </c>
      <c r="AV1238" s="2">
        <f t="shared" si="824"/>
        <v>0</v>
      </c>
      <c r="AW1238" s="2">
        <f t="shared" si="825"/>
        <v>0</v>
      </c>
      <c r="AX1238" s="2">
        <v>0</v>
      </c>
      <c r="AY1238" s="2">
        <f t="shared" si="826"/>
        <v>0</v>
      </c>
      <c r="AZ1238" s="2">
        <f t="shared" si="827"/>
        <v>0</v>
      </c>
      <c r="BA1238" s="2">
        <v>25000000</v>
      </c>
      <c r="BB1238" s="2">
        <f t="shared" si="828"/>
        <v>25</v>
      </c>
      <c r="BC1238" s="2">
        <f t="shared" si="829"/>
        <v>100</v>
      </c>
      <c r="BD1238" s="2">
        <v>0</v>
      </c>
      <c r="BE1238" s="2">
        <f t="shared" si="830"/>
        <v>0</v>
      </c>
      <c r="BF1238" s="2">
        <f t="shared" si="831"/>
        <v>0</v>
      </c>
      <c r="BG1238" s="2">
        <v>25000000</v>
      </c>
      <c r="BH1238" s="2">
        <f t="shared" si="832"/>
        <v>25</v>
      </c>
      <c r="BI1238" s="2">
        <f t="shared" si="833"/>
        <v>100</v>
      </c>
      <c r="BJ1238" s="2">
        <v>0</v>
      </c>
      <c r="BK1238" s="2">
        <f t="shared" si="834"/>
        <v>0</v>
      </c>
      <c r="BL1238" s="2">
        <f t="shared" si="835"/>
        <v>0</v>
      </c>
      <c r="BM1238" s="2">
        <v>0</v>
      </c>
      <c r="BN1238" s="2">
        <f t="shared" si="836"/>
        <v>0</v>
      </c>
      <c r="BO1238" s="2">
        <f t="shared" si="837"/>
        <v>0</v>
      </c>
      <c r="BP1238" s="2">
        <v>0</v>
      </c>
      <c r="BQ1238" s="2">
        <f t="shared" si="838"/>
        <v>0</v>
      </c>
      <c r="BR1238" s="2">
        <f t="shared" si="839"/>
        <v>0</v>
      </c>
      <c r="BS1238" s="2">
        <v>25000000</v>
      </c>
      <c r="BT1238" s="1">
        <v>94</v>
      </c>
      <c r="BU1238" s="1">
        <v>211</v>
      </c>
      <c r="BV1238" s="2">
        <v>157.45833333333334</v>
      </c>
      <c r="BW1238" s="1">
        <v>81</v>
      </c>
      <c r="BX1238" s="2">
        <v>237.58139534883722</v>
      </c>
      <c r="BY1238" s="1">
        <v>315</v>
      </c>
      <c r="BZ1238" s="1">
        <v>159</v>
      </c>
      <c r="CA1238" s="2">
        <v>150.13953488372093</v>
      </c>
      <c r="CB1238" s="2">
        <v>1181.3488372093022</v>
      </c>
      <c r="CC1238" s="1">
        <v>190</v>
      </c>
      <c r="CD1238" s="1">
        <v>30</v>
      </c>
      <c r="CE1238" s="2">
        <v>0.85099999999999998</v>
      </c>
      <c r="CF1238" s="2">
        <v>91.8065</v>
      </c>
      <c r="CG1238" s="2">
        <v>106.2373</v>
      </c>
      <c r="CH1238" s="2">
        <v>6.32</v>
      </c>
      <c r="CI1238" s="2">
        <v>60.152299999999997</v>
      </c>
      <c r="CJ1238" s="2">
        <v>4.7249999999999996</v>
      </c>
      <c r="CK1238" s="9">
        <v>7118</v>
      </c>
      <c r="CL1238" s="8">
        <v>0</v>
      </c>
      <c r="CM1238" s="8">
        <v>0</v>
      </c>
      <c r="CN1238" s="18"/>
      <c r="CO1238" s="18"/>
      <c r="CP1238" s="18"/>
      <c r="CQ1238" s="18"/>
      <c r="CR1238" s="18"/>
      <c r="CS1238" s="18"/>
      <c r="CT1238" s="18"/>
      <c r="CU1238" s="18"/>
      <c r="CV1238" s="18"/>
      <c r="CW1238" s="18"/>
      <c r="CX1238" s="18"/>
      <c r="CY1238" s="18"/>
      <c r="CZ1238" s="18"/>
      <c r="DA1238" s="18"/>
      <c r="DB1238" s="18"/>
      <c r="DC1238" s="18"/>
      <c r="DD1238" s="18"/>
      <c r="DE1238" s="18"/>
      <c r="DF1238" s="1">
        <v>1</v>
      </c>
      <c r="DG1238" s="1">
        <v>7</v>
      </c>
      <c r="DH1238" s="1">
        <v>106</v>
      </c>
      <c r="DI1238" s="1">
        <v>106</v>
      </c>
      <c r="DJ1238" s="1">
        <v>106</v>
      </c>
      <c r="DK1238" s="1">
        <v>81</v>
      </c>
      <c r="DL1238" s="1">
        <v>240</v>
      </c>
      <c r="DM1238" s="1">
        <v>314</v>
      </c>
      <c r="DN1238" s="1">
        <v>165</v>
      </c>
      <c r="DO1238" s="1">
        <v>149</v>
      </c>
      <c r="DP1238" s="1">
        <v>1172</v>
      </c>
      <c r="DQ1238" s="1">
        <v>188</v>
      </c>
      <c r="DR1238" s="1">
        <v>31</v>
      </c>
      <c r="DS1238" s="1">
        <v>0.85099999999999998</v>
      </c>
      <c r="DT1238" s="1">
        <v>91.8065</v>
      </c>
      <c r="DU1238" s="1">
        <v>106.2373</v>
      </c>
      <c r="DV1238" s="1">
        <v>6.32</v>
      </c>
      <c r="DW1238" s="1">
        <v>60.152299999999997</v>
      </c>
      <c r="DX1238" s="1">
        <v>4.7249999999999996</v>
      </c>
      <c r="DY1238" s="1">
        <v>7118</v>
      </c>
      <c r="DZ1238" s="20" t="s">
        <v>57</v>
      </c>
    </row>
    <row r="1239" spans="1:130">
      <c r="A1239" s="5">
        <v>1239</v>
      </c>
      <c r="B1239" s="1">
        <v>12</v>
      </c>
      <c r="C1239" s="9">
        <v>357810</v>
      </c>
      <c r="D1239" s="9">
        <v>7878954</v>
      </c>
      <c r="E1239" s="22">
        <v>-40.352699999999999</v>
      </c>
      <c r="F1239" s="22">
        <v>-19.1782</v>
      </c>
      <c r="G1239" s="6">
        <v>0</v>
      </c>
      <c r="H1239" s="2">
        <f t="shared" si="798"/>
        <v>0</v>
      </c>
      <c r="I1239" s="2">
        <f t="shared" si="799"/>
        <v>0</v>
      </c>
      <c r="J1239" s="6">
        <v>0</v>
      </c>
      <c r="K1239" s="2">
        <f t="shared" si="800"/>
        <v>0</v>
      </c>
      <c r="L1239" s="2">
        <f t="shared" si="801"/>
        <v>0</v>
      </c>
      <c r="M1239" s="6">
        <v>160145.122271</v>
      </c>
      <c r="N1239" s="2">
        <f t="shared" si="802"/>
        <v>0.160145122271</v>
      </c>
      <c r="O1239" s="2">
        <f t="shared" si="803"/>
        <v>0.640580489084</v>
      </c>
      <c r="P1239" s="6">
        <v>0</v>
      </c>
      <c r="Q1239" s="2">
        <f t="shared" si="804"/>
        <v>0</v>
      </c>
      <c r="R1239" s="2">
        <f t="shared" si="805"/>
        <v>0</v>
      </c>
      <c r="S1239" s="6">
        <v>3715444.9055900001</v>
      </c>
      <c r="T1239" s="2">
        <f t="shared" si="806"/>
        <v>3.7154449055900001</v>
      </c>
      <c r="U1239" s="2">
        <f t="shared" si="807"/>
        <v>14.86177962236</v>
      </c>
      <c r="V1239" s="6">
        <v>31049.716499800001</v>
      </c>
      <c r="W1239" s="2">
        <f t="shared" si="808"/>
        <v>3.1049716499800002E-2</v>
      </c>
      <c r="X1239" s="2">
        <f t="shared" si="809"/>
        <v>0.12419886599919999</v>
      </c>
      <c r="Y1239" s="6">
        <v>0</v>
      </c>
      <c r="Z1239" s="2">
        <f t="shared" si="810"/>
        <v>0</v>
      </c>
      <c r="AA1239" s="2">
        <f t="shared" si="811"/>
        <v>0</v>
      </c>
      <c r="AB1239" s="6">
        <v>0</v>
      </c>
      <c r="AC1239" s="2">
        <f t="shared" si="812"/>
        <v>0</v>
      </c>
      <c r="AD1239" s="2">
        <f t="shared" si="813"/>
        <v>0</v>
      </c>
      <c r="AE1239" s="6">
        <v>19727165.322900001</v>
      </c>
      <c r="AF1239" s="2">
        <f t="shared" si="814"/>
        <v>19.727165322899999</v>
      </c>
      <c r="AG1239" s="2">
        <f t="shared" si="815"/>
        <v>78.908661291599998</v>
      </c>
      <c r="AH1239" s="6">
        <v>0</v>
      </c>
      <c r="AI1239" s="2">
        <f t="shared" si="816"/>
        <v>0</v>
      </c>
      <c r="AJ1239" s="2">
        <f t="shared" si="817"/>
        <v>0</v>
      </c>
      <c r="AK1239" s="6">
        <v>0</v>
      </c>
      <c r="AL1239" s="2">
        <f t="shared" si="818"/>
        <v>0</v>
      </c>
      <c r="AM1239" s="2">
        <f t="shared" si="819"/>
        <v>0</v>
      </c>
      <c r="AN1239" s="6">
        <v>9449.94750011</v>
      </c>
      <c r="AO1239" s="2">
        <f t="shared" si="820"/>
        <v>9.4499475001100005E-3</v>
      </c>
      <c r="AP1239" s="2">
        <f t="shared" si="821"/>
        <v>3.7799790000439995E-2</v>
      </c>
      <c r="AQ1239" s="6">
        <v>1356744.98526</v>
      </c>
      <c r="AR1239" s="2">
        <f t="shared" si="822"/>
        <v>1.35674498526</v>
      </c>
      <c r="AS1239" s="2">
        <f t="shared" si="823"/>
        <v>5.4269799410399999</v>
      </c>
      <c r="AT1239" s="2">
        <v>25000000</v>
      </c>
      <c r="AU1239" s="2">
        <v>0</v>
      </c>
      <c r="AV1239" s="2">
        <f t="shared" si="824"/>
        <v>0</v>
      </c>
      <c r="AW1239" s="2">
        <f t="shared" si="825"/>
        <v>0</v>
      </c>
      <c r="AX1239" s="2">
        <v>0</v>
      </c>
      <c r="AY1239" s="2">
        <f t="shared" si="826"/>
        <v>0</v>
      </c>
      <c r="AZ1239" s="2">
        <f t="shared" si="827"/>
        <v>0</v>
      </c>
      <c r="BA1239" s="2">
        <v>25000000</v>
      </c>
      <c r="BB1239" s="2">
        <f t="shared" si="828"/>
        <v>25</v>
      </c>
      <c r="BC1239" s="2">
        <f t="shared" si="829"/>
        <v>100</v>
      </c>
      <c r="BD1239" s="2">
        <v>0</v>
      </c>
      <c r="BE1239" s="2">
        <f t="shared" si="830"/>
        <v>0</v>
      </c>
      <c r="BF1239" s="2">
        <f t="shared" si="831"/>
        <v>0</v>
      </c>
      <c r="BG1239" s="2">
        <v>25000000</v>
      </c>
      <c r="BH1239" s="2">
        <f t="shared" si="832"/>
        <v>25</v>
      </c>
      <c r="BI1239" s="2">
        <f t="shared" si="833"/>
        <v>100</v>
      </c>
      <c r="BJ1239" s="2">
        <v>0</v>
      </c>
      <c r="BK1239" s="2">
        <f t="shared" si="834"/>
        <v>0</v>
      </c>
      <c r="BL1239" s="2">
        <f t="shared" si="835"/>
        <v>0</v>
      </c>
      <c r="BM1239" s="2">
        <v>0</v>
      </c>
      <c r="BN1239" s="2">
        <f t="shared" si="836"/>
        <v>0</v>
      </c>
      <c r="BO1239" s="2">
        <f t="shared" si="837"/>
        <v>0</v>
      </c>
      <c r="BP1239" s="2">
        <v>0</v>
      </c>
      <c r="BQ1239" s="2">
        <f t="shared" si="838"/>
        <v>0</v>
      </c>
      <c r="BR1239" s="2">
        <f t="shared" si="839"/>
        <v>0</v>
      </c>
      <c r="BS1239" s="2">
        <v>25000000</v>
      </c>
      <c r="BT1239" s="1">
        <v>92</v>
      </c>
      <c r="BU1239" s="1">
        <v>213</v>
      </c>
      <c r="BV1239" s="2">
        <v>155.28888888888889</v>
      </c>
      <c r="BW1239" s="1">
        <v>81</v>
      </c>
      <c r="BX1239" s="2">
        <v>237.04166666666666</v>
      </c>
      <c r="BY1239" s="1">
        <v>314</v>
      </c>
      <c r="BZ1239" s="1">
        <v>159</v>
      </c>
      <c r="CA1239" s="2">
        <v>149.375</v>
      </c>
      <c r="CB1239" s="2">
        <v>1186.625</v>
      </c>
      <c r="CC1239" s="1">
        <v>190</v>
      </c>
      <c r="CD1239" s="1">
        <v>31</v>
      </c>
      <c r="CE1239" s="2">
        <v>0.85099999999999998</v>
      </c>
      <c r="CF1239" s="2">
        <v>91.8065</v>
      </c>
      <c r="CG1239" s="2">
        <v>106.2373</v>
      </c>
      <c r="CH1239" s="2">
        <v>6.32</v>
      </c>
      <c r="CI1239" s="2">
        <v>60.152299999999997</v>
      </c>
      <c r="CJ1239" s="2">
        <v>4.7249999999999996</v>
      </c>
      <c r="CK1239" s="9">
        <v>7118</v>
      </c>
      <c r="CL1239" s="18">
        <v>1</v>
      </c>
      <c r="CM1239" s="18">
        <v>4</v>
      </c>
      <c r="CN1239" s="18">
        <v>132</v>
      </c>
      <c r="CO1239" s="18">
        <v>132</v>
      </c>
      <c r="CP1239" s="18">
        <v>132</v>
      </c>
      <c r="CQ1239" s="18">
        <v>81</v>
      </c>
      <c r="CR1239" s="18">
        <v>238</v>
      </c>
      <c r="CS1239" s="18">
        <v>312</v>
      </c>
      <c r="CT1239" s="18">
        <v>163</v>
      </c>
      <c r="CU1239" s="18">
        <v>149</v>
      </c>
      <c r="CV1239" s="18">
        <v>1184</v>
      </c>
      <c r="CW1239" s="18">
        <v>188</v>
      </c>
      <c r="CX1239" s="18">
        <v>32</v>
      </c>
      <c r="CY1239" s="18">
        <v>0.85099999999999998</v>
      </c>
      <c r="CZ1239" s="18">
        <v>91.8065</v>
      </c>
      <c r="DA1239" s="18">
        <v>106.2373</v>
      </c>
      <c r="DB1239" s="18">
        <v>6.32</v>
      </c>
      <c r="DC1239" s="18">
        <v>60.152299999999997</v>
      </c>
      <c r="DD1239" s="18">
        <v>4.7249999999999996</v>
      </c>
      <c r="DE1239" s="18">
        <v>7118</v>
      </c>
      <c r="DF1239" s="1">
        <v>1</v>
      </c>
      <c r="DG1239" s="1">
        <v>11</v>
      </c>
      <c r="DH1239" s="1">
        <v>96</v>
      </c>
      <c r="DI1239" s="1">
        <v>96</v>
      </c>
      <c r="DJ1239" s="1">
        <v>96</v>
      </c>
      <c r="DK1239" s="1">
        <v>81</v>
      </c>
      <c r="DL1239" s="1">
        <v>239</v>
      </c>
      <c r="DM1239" s="1">
        <v>313</v>
      </c>
      <c r="DN1239" s="1">
        <v>163</v>
      </c>
      <c r="DO1239" s="1">
        <v>150</v>
      </c>
      <c r="DP1239" s="1">
        <v>1181</v>
      </c>
      <c r="DQ1239" s="1">
        <v>187</v>
      </c>
      <c r="DR1239" s="1">
        <v>32</v>
      </c>
      <c r="DS1239" s="1">
        <v>0.85099999999999998</v>
      </c>
      <c r="DT1239" s="1">
        <v>91.8065</v>
      </c>
      <c r="DU1239" s="1">
        <v>106.2373</v>
      </c>
      <c r="DV1239" s="1">
        <v>6.32</v>
      </c>
      <c r="DW1239" s="1">
        <v>60.152299999999997</v>
      </c>
      <c r="DX1239" s="1">
        <v>4.7249999999999996</v>
      </c>
      <c r="DY1239" s="1">
        <v>7118</v>
      </c>
      <c r="DZ1239" s="20" t="s">
        <v>57</v>
      </c>
    </row>
    <row r="1240" spans="1:130">
      <c r="A1240" s="5">
        <v>1240</v>
      </c>
      <c r="B1240" s="1">
        <v>12</v>
      </c>
      <c r="C1240" s="9">
        <v>362810</v>
      </c>
      <c r="D1240" s="9">
        <v>7878954</v>
      </c>
      <c r="E1240" s="22">
        <v>-40.305100000000003</v>
      </c>
      <c r="F1240" s="22">
        <v>-19.1785</v>
      </c>
      <c r="G1240" s="6">
        <v>0</v>
      </c>
      <c r="H1240" s="2">
        <f t="shared" si="798"/>
        <v>0</v>
      </c>
      <c r="I1240" s="2">
        <f t="shared" si="799"/>
        <v>0</v>
      </c>
      <c r="J1240" s="6">
        <v>0</v>
      </c>
      <c r="K1240" s="2">
        <f t="shared" si="800"/>
        <v>0</v>
      </c>
      <c r="L1240" s="2">
        <f t="shared" si="801"/>
        <v>0</v>
      </c>
      <c r="M1240" s="6">
        <v>1973081.49413</v>
      </c>
      <c r="N1240" s="2">
        <f t="shared" si="802"/>
        <v>1.9730814941300001</v>
      </c>
      <c r="O1240" s="2">
        <f t="shared" si="803"/>
        <v>7.8923259765199996</v>
      </c>
      <c r="P1240" s="6">
        <v>1000006.46626</v>
      </c>
      <c r="Q1240" s="2">
        <f t="shared" si="804"/>
        <v>1.0000064662600001</v>
      </c>
      <c r="R1240" s="2">
        <f t="shared" si="805"/>
        <v>4.0000258650400005</v>
      </c>
      <c r="S1240" s="6">
        <v>3178054.6086900001</v>
      </c>
      <c r="T1240" s="2">
        <f t="shared" si="806"/>
        <v>3.1780546086900001</v>
      </c>
      <c r="U1240" s="2">
        <f t="shared" si="807"/>
        <v>12.71221843476</v>
      </c>
      <c r="V1240" s="6">
        <v>0</v>
      </c>
      <c r="W1240" s="2">
        <f t="shared" si="808"/>
        <v>0</v>
      </c>
      <c r="X1240" s="2">
        <f t="shared" si="809"/>
        <v>0</v>
      </c>
      <c r="Y1240" s="6">
        <v>0</v>
      </c>
      <c r="Z1240" s="2">
        <f t="shared" si="810"/>
        <v>0</v>
      </c>
      <c r="AA1240" s="2">
        <f t="shared" si="811"/>
        <v>0</v>
      </c>
      <c r="AB1240" s="6">
        <v>0</v>
      </c>
      <c r="AC1240" s="2">
        <f t="shared" si="812"/>
        <v>0</v>
      </c>
      <c r="AD1240" s="2">
        <f t="shared" si="813"/>
        <v>0</v>
      </c>
      <c r="AE1240" s="6">
        <v>17700919.664000001</v>
      </c>
      <c r="AF1240" s="2">
        <f t="shared" si="814"/>
        <v>17.700919664000001</v>
      </c>
      <c r="AG1240" s="2">
        <f t="shared" si="815"/>
        <v>70.803678656000002</v>
      </c>
      <c r="AH1240" s="6">
        <v>0</v>
      </c>
      <c r="AI1240" s="2">
        <f t="shared" si="816"/>
        <v>0</v>
      </c>
      <c r="AJ1240" s="2">
        <f t="shared" si="817"/>
        <v>0</v>
      </c>
      <c r="AK1240" s="6">
        <v>0</v>
      </c>
      <c r="AL1240" s="2">
        <f t="shared" si="818"/>
        <v>0</v>
      </c>
      <c r="AM1240" s="2">
        <f t="shared" si="819"/>
        <v>0</v>
      </c>
      <c r="AN1240" s="6">
        <v>0</v>
      </c>
      <c r="AO1240" s="2">
        <f t="shared" si="820"/>
        <v>0</v>
      </c>
      <c r="AP1240" s="2">
        <f t="shared" si="821"/>
        <v>0</v>
      </c>
      <c r="AQ1240" s="6">
        <v>1147937.7669500001</v>
      </c>
      <c r="AR1240" s="2">
        <f t="shared" si="822"/>
        <v>1.1479377669500002</v>
      </c>
      <c r="AS1240" s="2">
        <f t="shared" si="823"/>
        <v>4.5917510678000006</v>
      </c>
      <c r="AT1240" s="2">
        <v>25000000</v>
      </c>
      <c r="AU1240" s="2">
        <v>0</v>
      </c>
      <c r="AV1240" s="2">
        <f t="shared" si="824"/>
        <v>0</v>
      </c>
      <c r="AW1240" s="2">
        <f t="shared" si="825"/>
        <v>0</v>
      </c>
      <c r="AX1240" s="2">
        <v>0</v>
      </c>
      <c r="AY1240" s="2">
        <f t="shared" si="826"/>
        <v>0</v>
      </c>
      <c r="AZ1240" s="2">
        <f t="shared" si="827"/>
        <v>0</v>
      </c>
      <c r="BA1240" s="2">
        <v>25000000</v>
      </c>
      <c r="BB1240" s="2">
        <f t="shared" si="828"/>
        <v>25</v>
      </c>
      <c r="BC1240" s="2">
        <f t="shared" si="829"/>
        <v>100</v>
      </c>
      <c r="BD1240" s="2">
        <v>0</v>
      </c>
      <c r="BE1240" s="2">
        <f t="shared" si="830"/>
        <v>0</v>
      </c>
      <c r="BF1240" s="2">
        <f t="shared" si="831"/>
        <v>0</v>
      </c>
      <c r="BG1240" s="2">
        <v>25000000</v>
      </c>
      <c r="BH1240" s="2">
        <f t="shared" si="832"/>
        <v>25</v>
      </c>
      <c r="BI1240" s="2">
        <f t="shared" si="833"/>
        <v>100</v>
      </c>
      <c r="BJ1240" s="2">
        <v>0</v>
      </c>
      <c r="BK1240" s="2">
        <f t="shared" si="834"/>
        <v>0</v>
      </c>
      <c r="BL1240" s="2">
        <f t="shared" si="835"/>
        <v>0</v>
      </c>
      <c r="BM1240" s="2">
        <v>0</v>
      </c>
      <c r="BN1240" s="2">
        <f t="shared" si="836"/>
        <v>0</v>
      </c>
      <c r="BO1240" s="2">
        <f t="shared" si="837"/>
        <v>0</v>
      </c>
      <c r="BP1240" s="2">
        <v>0</v>
      </c>
      <c r="BQ1240" s="2">
        <f t="shared" si="838"/>
        <v>0</v>
      </c>
      <c r="BR1240" s="2">
        <f t="shared" si="839"/>
        <v>0</v>
      </c>
      <c r="BS1240" s="2">
        <v>25000000</v>
      </c>
      <c r="BT1240" s="1">
        <v>95</v>
      </c>
      <c r="BU1240" s="1">
        <v>223</v>
      </c>
      <c r="BV1240" s="2">
        <v>155.04761904761904</v>
      </c>
      <c r="BW1240" s="1">
        <v>81</v>
      </c>
      <c r="BX1240" s="2">
        <v>236.36363636363637</v>
      </c>
      <c r="BY1240" s="1">
        <v>314</v>
      </c>
      <c r="BZ1240" s="1">
        <v>157</v>
      </c>
      <c r="CA1240" s="2">
        <v>148.38636363636363</v>
      </c>
      <c r="CB1240" s="2">
        <v>1192.7045454545455</v>
      </c>
      <c r="CC1240" s="1">
        <v>189</v>
      </c>
      <c r="CD1240" s="1">
        <v>32</v>
      </c>
      <c r="CE1240" s="2">
        <v>0.85099999999999998</v>
      </c>
      <c r="CF1240" s="2">
        <v>91.8065</v>
      </c>
      <c r="CG1240" s="2">
        <v>106.2373</v>
      </c>
      <c r="CH1240" s="2">
        <v>6.32</v>
      </c>
      <c r="CI1240" s="2">
        <v>60.152299999999997</v>
      </c>
      <c r="CJ1240" s="2">
        <v>4.7249999999999996</v>
      </c>
      <c r="CK1240" s="9">
        <v>7118</v>
      </c>
      <c r="CL1240" s="18">
        <v>1</v>
      </c>
      <c r="CM1240" s="18">
        <v>2</v>
      </c>
      <c r="CN1240" s="18">
        <v>171</v>
      </c>
      <c r="CO1240" s="18">
        <v>171</v>
      </c>
      <c r="CP1240" s="18">
        <v>171</v>
      </c>
      <c r="CQ1240" s="18">
        <v>81</v>
      </c>
      <c r="CR1240" s="18">
        <v>234</v>
      </c>
      <c r="CS1240" s="18">
        <v>308</v>
      </c>
      <c r="CT1240" s="18">
        <v>160</v>
      </c>
      <c r="CU1240" s="18">
        <v>148</v>
      </c>
      <c r="CV1240" s="18">
        <v>1198</v>
      </c>
      <c r="CW1240" s="18">
        <v>188</v>
      </c>
      <c r="CX1240" s="18">
        <v>33</v>
      </c>
      <c r="CY1240" s="18">
        <v>0.85099999999999998</v>
      </c>
      <c r="CZ1240" s="18">
        <v>91.8065</v>
      </c>
      <c r="DA1240" s="18">
        <v>106.2373</v>
      </c>
      <c r="DB1240" s="18">
        <v>6.32</v>
      </c>
      <c r="DC1240" s="18">
        <v>60.152299999999997</v>
      </c>
      <c r="DD1240" s="18">
        <v>4.7249999999999996</v>
      </c>
      <c r="DE1240" s="18">
        <v>7118</v>
      </c>
      <c r="DF1240" s="21">
        <v>0</v>
      </c>
      <c r="DG1240" s="21">
        <v>0</v>
      </c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20" t="s">
        <v>57</v>
      </c>
    </row>
    <row r="1241" spans="1:130">
      <c r="A1241" s="5">
        <v>1241</v>
      </c>
      <c r="B1241" s="1">
        <v>12</v>
      </c>
      <c r="C1241" s="9">
        <v>367810</v>
      </c>
      <c r="D1241" s="9">
        <v>7878954</v>
      </c>
      <c r="E1241" s="22">
        <v>-40.257599999999996</v>
      </c>
      <c r="F1241" s="22">
        <v>-19.178799999999999</v>
      </c>
      <c r="G1241" s="6">
        <v>0</v>
      </c>
      <c r="H1241" s="2">
        <f t="shared" si="798"/>
        <v>0</v>
      </c>
      <c r="I1241" s="2">
        <f t="shared" si="799"/>
        <v>0</v>
      </c>
      <c r="J1241" s="6">
        <v>0</v>
      </c>
      <c r="K1241" s="2">
        <f t="shared" si="800"/>
        <v>0</v>
      </c>
      <c r="L1241" s="2">
        <f t="shared" si="801"/>
        <v>0</v>
      </c>
      <c r="M1241" s="6">
        <v>222285.01253099999</v>
      </c>
      <c r="N1241" s="2">
        <f t="shared" si="802"/>
        <v>0.222285012531</v>
      </c>
      <c r="O1241" s="2">
        <f t="shared" si="803"/>
        <v>0.88914005012399999</v>
      </c>
      <c r="P1241" s="6">
        <v>1720950.1419899999</v>
      </c>
      <c r="Q1241" s="2">
        <f t="shared" si="804"/>
        <v>1.72095014199</v>
      </c>
      <c r="R1241" s="2">
        <f t="shared" si="805"/>
        <v>6.8838005679599998</v>
      </c>
      <c r="S1241" s="6">
        <v>4106704.96165</v>
      </c>
      <c r="T1241" s="2">
        <f t="shared" si="806"/>
        <v>4.1067049616500002</v>
      </c>
      <c r="U1241" s="2">
        <f t="shared" si="807"/>
        <v>16.426819846600001</v>
      </c>
      <c r="V1241" s="6">
        <v>0</v>
      </c>
      <c r="W1241" s="2">
        <f t="shared" si="808"/>
        <v>0</v>
      </c>
      <c r="X1241" s="2">
        <f t="shared" si="809"/>
        <v>0</v>
      </c>
      <c r="Y1241" s="6">
        <v>0</v>
      </c>
      <c r="Z1241" s="2">
        <f t="shared" si="810"/>
        <v>0</v>
      </c>
      <c r="AA1241" s="2">
        <f t="shared" si="811"/>
        <v>0</v>
      </c>
      <c r="AB1241" s="6">
        <v>0</v>
      </c>
      <c r="AC1241" s="2">
        <f t="shared" si="812"/>
        <v>0</v>
      </c>
      <c r="AD1241" s="2">
        <f t="shared" si="813"/>
        <v>0</v>
      </c>
      <c r="AE1241" s="6">
        <v>18181034.7621</v>
      </c>
      <c r="AF1241" s="2">
        <f t="shared" si="814"/>
        <v>18.181034762100001</v>
      </c>
      <c r="AG1241" s="2">
        <f t="shared" si="815"/>
        <v>72.724139048400005</v>
      </c>
      <c r="AH1241" s="6">
        <v>0</v>
      </c>
      <c r="AI1241" s="2">
        <f t="shared" si="816"/>
        <v>0</v>
      </c>
      <c r="AJ1241" s="2">
        <f t="shared" si="817"/>
        <v>0</v>
      </c>
      <c r="AK1241" s="6">
        <v>0</v>
      </c>
      <c r="AL1241" s="2">
        <f t="shared" si="818"/>
        <v>0</v>
      </c>
      <c r="AM1241" s="2">
        <f t="shared" si="819"/>
        <v>0</v>
      </c>
      <c r="AN1241" s="6">
        <v>5849.9445001300001</v>
      </c>
      <c r="AO1241" s="2">
        <f t="shared" si="820"/>
        <v>5.8499445001300001E-3</v>
      </c>
      <c r="AP1241" s="2">
        <f t="shared" si="821"/>
        <v>2.339977800052E-2</v>
      </c>
      <c r="AQ1241" s="6">
        <v>763175.17725199996</v>
      </c>
      <c r="AR1241" s="2">
        <f t="shared" si="822"/>
        <v>0.76317517725200001</v>
      </c>
      <c r="AS1241" s="2">
        <f t="shared" si="823"/>
        <v>3.0527007090079996</v>
      </c>
      <c r="AT1241" s="2">
        <v>25000000</v>
      </c>
      <c r="AU1241" s="2">
        <v>0</v>
      </c>
      <c r="AV1241" s="2">
        <f t="shared" si="824"/>
        <v>0</v>
      </c>
      <c r="AW1241" s="2">
        <f t="shared" si="825"/>
        <v>0</v>
      </c>
      <c r="AX1241" s="2">
        <v>0</v>
      </c>
      <c r="AY1241" s="2">
        <f t="shared" si="826"/>
        <v>0</v>
      </c>
      <c r="AZ1241" s="2">
        <f t="shared" si="827"/>
        <v>0</v>
      </c>
      <c r="BA1241" s="2">
        <v>25000000</v>
      </c>
      <c r="BB1241" s="2">
        <f t="shared" si="828"/>
        <v>25</v>
      </c>
      <c r="BC1241" s="2">
        <f t="shared" si="829"/>
        <v>100</v>
      </c>
      <c r="BD1241" s="2">
        <v>0</v>
      </c>
      <c r="BE1241" s="2">
        <f t="shared" si="830"/>
        <v>0</v>
      </c>
      <c r="BF1241" s="2">
        <f t="shared" si="831"/>
        <v>0</v>
      </c>
      <c r="BG1241" s="2">
        <v>23797050.215599999</v>
      </c>
      <c r="BH1241" s="2">
        <f t="shared" si="832"/>
        <v>23.797050215599999</v>
      </c>
      <c r="BI1241" s="2">
        <f t="shared" si="833"/>
        <v>95.188200862399995</v>
      </c>
      <c r="BJ1241" s="2">
        <v>0</v>
      </c>
      <c r="BK1241" s="2">
        <f t="shared" si="834"/>
        <v>0</v>
      </c>
      <c r="BL1241" s="2">
        <f t="shared" si="835"/>
        <v>0</v>
      </c>
      <c r="BM1241" s="2">
        <v>0</v>
      </c>
      <c r="BN1241" s="2">
        <f t="shared" si="836"/>
        <v>0</v>
      </c>
      <c r="BO1241" s="2">
        <f t="shared" si="837"/>
        <v>0</v>
      </c>
      <c r="BP1241" s="2">
        <v>1202949.7844499999</v>
      </c>
      <c r="BQ1241" s="2">
        <f t="shared" si="838"/>
        <v>1.2029497844499999</v>
      </c>
      <c r="BR1241" s="2">
        <f t="shared" si="839"/>
        <v>4.8117991377999996</v>
      </c>
      <c r="BS1241" s="2">
        <v>25000000.000049997</v>
      </c>
      <c r="BT1241" s="1">
        <v>23</v>
      </c>
      <c r="BU1241" s="1">
        <v>261</v>
      </c>
      <c r="BV1241" s="2">
        <v>127.15555555555555</v>
      </c>
      <c r="BW1241" s="1">
        <v>81</v>
      </c>
      <c r="BX1241" s="2">
        <v>238.04878048780489</v>
      </c>
      <c r="BY1241" s="1">
        <v>317</v>
      </c>
      <c r="BZ1241" s="1">
        <v>157</v>
      </c>
      <c r="CA1241" s="2">
        <v>147.85365853658536</v>
      </c>
      <c r="CB1241" s="2">
        <v>1191.6097560975609</v>
      </c>
      <c r="CC1241" s="1">
        <v>188</v>
      </c>
      <c r="CD1241" s="1">
        <v>33</v>
      </c>
      <c r="CE1241" s="2">
        <v>0.85099999999999998</v>
      </c>
      <c r="CF1241" s="2">
        <v>91.8065</v>
      </c>
      <c r="CG1241" s="2">
        <v>106.2373</v>
      </c>
      <c r="CH1241" s="2">
        <v>6.32</v>
      </c>
      <c r="CI1241" s="2">
        <v>60.152299999999997</v>
      </c>
      <c r="CJ1241" s="2">
        <v>4.7249999999999996</v>
      </c>
      <c r="CK1241" s="9">
        <v>7118</v>
      </c>
      <c r="CL1241" s="8">
        <v>0</v>
      </c>
      <c r="CM1241" s="8">
        <v>0</v>
      </c>
      <c r="CN1241" s="18"/>
      <c r="CO1241" s="18"/>
      <c r="CP1241" s="18"/>
      <c r="CQ1241" s="18"/>
      <c r="CR1241" s="18"/>
      <c r="CS1241" s="18"/>
      <c r="CT1241" s="18"/>
      <c r="CU1241" s="18"/>
      <c r="CV1241" s="18"/>
      <c r="CW1241" s="18"/>
      <c r="CX1241" s="18"/>
      <c r="CY1241" s="18"/>
      <c r="CZ1241" s="18"/>
      <c r="DA1241" s="18"/>
      <c r="DB1241" s="18"/>
      <c r="DC1241" s="18"/>
      <c r="DD1241" s="18"/>
      <c r="DE1241" s="18"/>
      <c r="DF1241" s="1">
        <v>1</v>
      </c>
      <c r="DG1241" s="1">
        <v>2</v>
      </c>
      <c r="DH1241" s="1">
        <v>91</v>
      </c>
      <c r="DI1241" s="1">
        <v>91</v>
      </c>
      <c r="DJ1241" s="1">
        <v>91</v>
      </c>
      <c r="DK1241" s="1">
        <v>81</v>
      </c>
      <c r="DL1241" s="1">
        <v>240</v>
      </c>
      <c r="DM1241" s="1">
        <v>313</v>
      </c>
      <c r="DN1241" s="1">
        <v>165</v>
      </c>
      <c r="DO1241" s="1">
        <v>148</v>
      </c>
      <c r="DP1241" s="1">
        <v>1185</v>
      </c>
      <c r="DQ1241" s="1">
        <v>186</v>
      </c>
      <c r="DR1241" s="1">
        <v>33</v>
      </c>
      <c r="DS1241" s="1">
        <v>0.85099999999999998</v>
      </c>
      <c r="DT1241" s="1">
        <v>91.8065</v>
      </c>
      <c r="DU1241" s="1">
        <v>106.2373</v>
      </c>
      <c r="DV1241" s="1">
        <v>6.32</v>
      </c>
      <c r="DW1241" s="1">
        <v>60.152299999999997</v>
      </c>
      <c r="DX1241" s="1">
        <v>4.7249999999999996</v>
      </c>
      <c r="DY1241" s="1">
        <v>7118</v>
      </c>
      <c r="DZ1241" s="20" t="s">
        <v>57</v>
      </c>
    </row>
    <row r="1242" spans="1:130">
      <c r="A1242" s="5">
        <v>1242</v>
      </c>
      <c r="B1242" s="1">
        <v>12</v>
      </c>
      <c r="C1242" s="9">
        <v>372810</v>
      </c>
      <c r="D1242" s="9">
        <v>7878954</v>
      </c>
      <c r="E1242" s="22">
        <v>-40.210099999999997</v>
      </c>
      <c r="F1242" s="22">
        <v>-19.179200000000002</v>
      </c>
      <c r="G1242" s="6">
        <v>951739.98752700002</v>
      </c>
      <c r="H1242" s="2">
        <f t="shared" si="798"/>
        <v>0.95173998752700006</v>
      </c>
      <c r="I1242" s="2">
        <f t="shared" si="799"/>
        <v>3.8069599501079998</v>
      </c>
      <c r="J1242" s="6">
        <v>0</v>
      </c>
      <c r="K1242" s="2">
        <f t="shared" si="800"/>
        <v>0</v>
      </c>
      <c r="L1242" s="2">
        <f t="shared" si="801"/>
        <v>0</v>
      </c>
      <c r="M1242" s="6">
        <v>317425.19593699998</v>
      </c>
      <c r="N1242" s="2">
        <f t="shared" si="802"/>
        <v>0.31742519593699997</v>
      </c>
      <c r="O1242" s="2">
        <f t="shared" si="803"/>
        <v>1.2697007837480001</v>
      </c>
      <c r="P1242" s="6">
        <v>284192.73113799997</v>
      </c>
      <c r="Q1242" s="2">
        <f t="shared" si="804"/>
        <v>0.28419273113799998</v>
      </c>
      <c r="R1242" s="2">
        <f t="shared" si="805"/>
        <v>1.1367709245519999</v>
      </c>
      <c r="S1242" s="6">
        <v>3515049.0427199998</v>
      </c>
      <c r="T1242" s="2">
        <f t="shared" si="806"/>
        <v>3.5150490427199998</v>
      </c>
      <c r="U1242" s="2">
        <f t="shared" si="807"/>
        <v>14.060196170879999</v>
      </c>
      <c r="V1242" s="6">
        <v>0</v>
      </c>
      <c r="W1242" s="2">
        <f t="shared" si="808"/>
        <v>0</v>
      </c>
      <c r="X1242" s="2">
        <f t="shared" si="809"/>
        <v>0</v>
      </c>
      <c r="Y1242" s="6">
        <v>0</v>
      </c>
      <c r="Z1242" s="2">
        <f t="shared" si="810"/>
        <v>0</v>
      </c>
      <c r="AA1242" s="2">
        <f t="shared" si="811"/>
        <v>0</v>
      </c>
      <c r="AB1242" s="6">
        <v>0</v>
      </c>
      <c r="AC1242" s="2">
        <f t="shared" si="812"/>
        <v>0</v>
      </c>
      <c r="AD1242" s="2">
        <f t="shared" si="813"/>
        <v>0</v>
      </c>
      <c r="AE1242" s="6">
        <v>13343397.653000001</v>
      </c>
      <c r="AF1242" s="2">
        <f t="shared" si="814"/>
        <v>13.343397653</v>
      </c>
      <c r="AG1242" s="2">
        <f t="shared" si="815"/>
        <v>53.373590612000001</v>
      </c>
      <c r="AH1242" s="6">
        <v>0</v>
      </c>
      <c r="AI1242" s="2">
        <f t="shared" si="816"/>
        <v>0</v>
      </c>
      <c r="AJ1242" s="2">
        <f t="shared" si="817"/>
        <v>0</v>
      </c>
      <c r="AK1242" s="6">
        <v>0</v>
      </c>
      <c r="AL1242" s="2">
        <f t="shared" si="818"/>
        <v>0</v>
      </c>
      <c r="AM1242" s="2">
        <f t="shared" si="819"/>
        <v>0</v>
      </c>
      <c r="AN1242" s="6">
        <v>4927862.6420499999</v>
      </c>
      <c r="AO1242" s="2">
        <f t="shared" si="820"/>
        <v>4.92786264205</v>
      </c>
      <c r="AP1242" s="2">
        <f t="shared" si="821"/>
        <v>19.7114505682</v>
      </c>
      <c r="AQ1242" s="6">
        <v>1660332.74758</v>
      </c>
      <c r="AR1242" s="2">
        <f t="shared" si="822"/>
        <v>1.66033274758</v>
      </c>
      <c r="AS1242" s="2">
        <f t="shared" si="823"/>
        <v>6.6413309903200002</v>
      </c>
      <c r="AT1242" s="2">
        <v>25000000</v>
      </c>
      <c r="AU1242" s="2">
        <v>0</v>
      </c>
      <c r="AV1242" s="2">
        <f t="shared" si="824"/>
        <v>0</v>
      </c>
      <c r="AW1242" s="2">
        <f t="shared" si="825"/>
        <v>0</v>
      </c>
      <c r="AX1242" s="2">
        <v>0</v>
      </c>
      <c r="AY1242" s="2">
        <f t="shared" si="826"/>
        <v>0</v>
      </c>
      <c r="AZ1242" s="2">
        <f t="shared" si="827"/>
        <v>0</v>
      </c>
      <c r="BA1242" s="2">
        <v>25000000</v>
      </c>
      <c r="BB1242" s="2">
        <f t="shared" si="828"/>
        <v>25</v>
      </c>
      <c r="BC1242" s="2">
        <f t="shared" si="829"/>
        <v>100</v>
      </c>
      <c r="BD1242" s="2">
        <v>0</v>
      </c>
      <c r="BE1242" s="2">
        <f t="shared" si="830"/>
        <v>0</v>
      </c>
      <c r="BF1242" s="2">
        <f t="shared" si="831"/>
        <v>0</v>
      </c>
      <c r="BG1242" s="2">
        <v>6322661.1447000001</v>
      </c>
      <c r="BH1242" s="2">
        <f t="shared" si="832"/>
        <v>6.3226611446999996</v>
      </c>
      <c r="BI1242" s="2">
        <f t="shared" si="833"/>
        <v>25.290644578799998</v>
      </c>
      <c r="BJ1242" s="2">
        <v>0</v>
      </c>
      <c r="BK1242" s="2">
        <f t="shared" si="834"/>
        <v>0</v>
      </c>
      <c r="BL1242" s="2">
        <f t="shared" si="835"/>
        <v>0</v>
      </c>
      <c r="BM1242" s="2">
        <v>0</v>
      </c>
      <c r="BN1242" s="2">
        <f t="shared" si="836"/>
        <v>0</v>
      </c>
      <c r="BO1242" s="2">
        <f t="shared" si="837"/>
        <v>0</v>
      </c>
      <c r="BP1242" s="2">
        <v>18677338.855300002</v>
      </c>
      <c r="BQ1242" s="2">
        <f t="shared" si="838"/>
        <v>18.6773388553</v>
      </c>
      <c r="BR1242" s="2">
        <f t="shared" si="839"/>
        <v>74.709355421200002</v>
      </c>
      <c r="BS1242" s="2">
        <v>25000000</v>
      </c>
      <c r="BT1242" s="1">
        <v>13</v>
      </c>
      <c r="BU1242" s="1">
        <v>169</v>
      </c>
      <c r="BV1242" s="2">
        <v>64.955555555555549</v>
      </c>
      <c r="BW1242" s="1">
        <v>81</v>
      </c>
      <c r="BX1242" s="2">
        <v>240.92857142857142</v>
      </c>
      <c r="BY1242" s="1">
        <v>317</v>
      </c>
      <c r="BZ1242" s="1">
        <v>162</v>
      </c>
      <c r="CA1242" s="2">
        <v>146.92857142857142</v>
      </c>
      <c r="CB1242" s="2">
        <v>1185.3571428571429</v>
      </c>
      <c r="CC1242" s="1">
        <v>187</v>
      </c>
      <c r="CD1242" s="1">
        <v>34</v>
      </c>
      <c r="CE1242" s="2">
        <v>0.85099999999999998</v>
      </c>
      <c r="CF1242" s="2">
        <v>91.8065</v>
      </c>
      <c r="CG1242" s="2">
        <v>106.2373</v>
      </c>
      <c r="CH1242" s="2">
        <v>6.32</v>
      </c>
      <c r="CI1242" s="2">
        <v>60.152299999999997</v>
      </c>
      <c r="CJ1242" s="2">
        <v>4.7249999999999996</v>
      </c>
      <c r="CK1242" s="9">
        <v>7118</v>
      </c>
      <c r="CL1242" s="8">
        <v>0</v>
      </c>
      <c r="CM1242" s="8">
        <v>0</v>
      </c>
      <c r="CN1242" s="18"/>
      <c r="CO1242" s="18"/>
      <c r="CP1242" s="18"/>
      <c r="CQ1242" s="18"/>
      <c r="CR1242" s="18"/>
      <c r="CS1242" s="18"/>
      <c r="CT1242" s="18"/>
      <c r="CU1242" s="18"/>
      <c r="CV1242" s="18"/>
      <c r="CW1242" s="18"/>
      <c r="CX1242" s="18"/>
      <c r="CY1242" s="18"/>
      <c r="CZ1242" s="18"/>
      <c r="DA1242" s="18"/>
      <c r="DB1242" s="18"/>
      <c r="DC1242" s="18"/>
      <c r="DD1242" s="18"/>
      <c r="DE1242" s="18"/>
      <c r="DF1242" s="1">
        <v>1</v>
      </c>
      <c r="DG1242" s="1">
        <v>2</v>
      </c>
      <c r="DH1242" s="1">
        <v>17</v>
      </c>
      <c r="DI1242" s="1">
        <v>17</v>
      </c>
      <c r="DJ1242" s="1">
        <v>17</v>
      </c>
      <c r="DK1242" s="1">
        <v>81</v>
      </c>
      <c r="DL1242" s="1">
        <v>243</v>
      </c>
      <c r="DM1242" s="1">
        <v>317</v>
      </c>
      <c r="DN1242" s="1">
        <v>170</v>
      </c>
      <c r="DO1242" s="1">
        <v>147</v>
      </c>
      <c r="DP1242" s="1">
        <v>1176</v>
      </c>
      <c r="DQ1242" s="1">
        <v>183</v>
      </c>
      <c r="DR1242" s="1">
        <v>34</v>
      </c>
      <c r="DS1242" s="1">
        <v>0.85099999999999998</v>
      </c>
      <c r="DT1242" s="1">
        <v>91.8065</v>
      </c>
      <c r="DU1242" s="1">
        <v>106.2373</v>
      </c>
      <c r="DV1242" s="1">
        <v>6.32</v>
      </c>
      <c r="DW1242" s="1">
        <v>60.152299999999997</v>
      </c>
      <c r="DX1242" s="1">
        <v>4.7249999999999996</v>
      </c>
      <c r="DY1242" s="1">
        <v>7118</v>
      </c>
      <c r="DZ1242" s="20" t="s">
        <v>57</v>
      </c>
    </row>
    <row r="1243" spans="1:130">
      <c r="A1243" s="5">
        <v>1243</v>
      </c>
      <c r="B1243" s="1">
        <v>12</v>
      </c>
      <c r="C1243" s="9">
        <v>377810</v>
      </c>
      <c r="D1243" s="9">
        <v>7878954</v>
      </c>
      <c r="E1243" s="22">
        <v>-40.162500000000001</v>
      </c>
      <c r="F1243" s="22">
        <v>-19.179500000000001</v>
      </c>
      <c r="G1243" s="6">
        <v>0</v>
      </c>
      <c r="H1243" s="2">
        <f t="shared" si="798"/>
        <v>0</v>
      </c>
      <c r="I1243" s="2">
        <f t="shared" si="799"/>
        <v>0</v>
      </c>
      <c r="J1243" s="6">
        <v>0</v>
      </c>
      <c r="K1243" s="2">
        <f t="shared" si="800"/>
        <v>0</v>
      </c>
      <c r="L1243" s="2">
        <f t="shared" si="801"/>
        <v>0</v>
      </c>
      <c r="M1243" s="6">
        <v>211507.81569799999</v>
      </c>
      <c r="N1243" s="2">
        <f t="shared" si="802"/>
        <v>0.21150781569799998</v>
      </c>
      <c r="O1243" s="2">
        <f t="shared" si="803"/>
        <v>0.84603126279200003</v>
      </c>
      <c r="P1243" s="6">
        <v>1439092.78553</v>
      </c>
      <c r="Q1243" s="2">
        <f t="shared" si="804"/>
        <v>1.43909278553</v>
      </c>
      <c r="R1243" s="2">
        <f t="shared" si="805"/>
        <v>5.7563711421199999</v>
      </c>
      <c r="S1243" s="6">
        <v>1970780.2686999999</v>
      </c>
      <c r="T1243" s="2">
        <f t="shared" si="806"/>
        <v>1.9707802687</v>
      </c>
      <c r="U1243" s="2">
        <f t="shared" si="807"/>
        <v>7.8831210747999991</v>
      </c>
      <c r="V1243" s="6">
        <v>2296124.1091700001</v>
      </c>
      <c r="W1243" s="2">
        <f t="shared" si="808"/>
        <v>2.29612410917</v>
      </c>
      <c r="X1243" s="2">
        <f t="shared" si="809"/>
        <v>9.1844964366799999</v>
      </c>
      <c r="Y1243" s="6">
        <v>0</v>
      </c>
      <c r="Z1243" s="2">
        <f t="shared" si="810"/>
        <v>0</v>
      </c>
      <c r="AA1243" s="2">
        <f t="shared" si="811"/>
        <v>0</v>
      </c>
      <c r="AB1243" s="6">
        <v>0</v>
      </c>
      <c r="AC1243" s="2">
        <f t="shared" si="812"/>
        <v>0</v>
      </c>
      <c r="AD1243" s="2">
        <f t="shared" si="813"/>
        <v>0</v>
      </c>
      <c r="AE1243" s="6">
        <v>15997764.212300001</v>
      </c>
      <c r="AF1243" s="2">
        <f t="shared" si="814"/>
        <v>15.9977642123</v>
      </c>
      <c r="AG1243" s="2">
        <f t="shared" si="815"/>
        <v>63.9910568492</v>
      </c>
      <c r="AH1243" s="6">
        <v>0</v>
      </c>
      <c r="AI1243" s="2">
        <f t="shared" si="816"/>
        <v>0</v>
      </c>
      <c r="AJ1243" s="2">
        <f t="shared" si="817"/>
        <v>0</v>
      </c>
      <c r="AK1243" s="6">
        <v>0</v>
      </c>
      <c r="AL1243" s="2">
        <f t="shared" si="818"/>
        <v>0</v>
      </c>
      <c r="AM1243" s="2">
        <f t="shared" si="819"/>
        <v>0</v>
      </c>
      <c r="AN1243" s="6">
        <v>947073.14585800003</v>
      </c>
      <c r="AO1243" s="2">
        <f t="shared" si="820"/>
        <v>0.94707314585800007</v>
      </c>
      <c r="AP1243" s="2">
        <f t="shared" si="821"/>
        <v>3.7882925834319998</v>
      </c>
      <c r="AQ1243" s="6">
        <v>2137657.66273</v>
      </c>
      <c r="AR1243" s="2">
        <f t="shared" si="822"/>
        <v>2.1376576627300001</v>
      </c>
      <c r="AS1243" s="2">
        <f t="shared" si="823"/>
        <v>8.5506306509200005</v>
      </c>
      <c r="AT1243" s="2">
        <v>25000000</v>
      </c>
      <c r="AU1243" s="2">
        <v>0</v>
      </c>
      <c r="AV1243" s="2">
        <f t="shared" si="824"/>
        <v>0</v>
      </c>
      <c r="AW1243" s="2">
        <f t="shared" si="825"/>
        <v>0</v>
      </c>
      <c r="AX1243" s="2">
        <v>0</v>
      </c>
      <c r="AY1243" s="2">
        <f t="shared" si="826"/>
        <v>0</v>
      </c>
      <c r="AZ1243" s="2">
        <f t="shared" si="827"/>
        <v>0</v>
      </c>
      <c r="BA1243" s="2">
        <v>25000000</v>
      </c>
      <c r="BB1243" s="2">
        <f t="shared" si="828"/>
        <v>25</v>
      </c>
      <c r="BC1243" s="2">
        <f t="shared" si="829"/>
        <v>100</v>
      </c>
      <c r="BD1243" s="2">
        <v>0</v>
      </c>
      <c r="BE1243" s="2">
        <f t="shared" si="830"/>
        <v>0</v>
      </c>
      <c r="BF1243" s="2">
        <f t="shared" si="831"/>
        <v>0</v>
      </c>
      <c r="BG1243" s="2">
        <v>24201766.249200001</v>
      </c>
      <c r="BH1243" s="2">
        <f t="shared" si="832"/>
        <v>24.201766249200002</v>
      </c>
      <c r="BI1243" s="2">
        <f t="shared" si="833"/>
        <v>96.807064996800008</v>
      </c>
      <c r="BJ1243" s="2">
        <v>0</v>
      </c>
      <c r="BK1243" s="2">
        <f t="shared" si="834"/>
        <v>0</v>
      </c>
      <c r="BL1243" s="2">
        <f t="shared" si="835"/>
        <v>0</v>
      </c>
      <c r="BM1243" s="2">
        <v>0</v>
      </c>
      <c r="BN1243" s="2">
        <f t="shared" si="836"/>
        <v>0</v>
      </c>
      <c r="BO1243" s="2">
        <f t="shared" si="837"/>
        <v>0</v>
      </c>
      <c r="BP1243" s="2">
        <v>798233.75084400002</v>
      </c>
      <c r="BQ1243" s="2">
        <f t="shared" si="838"/>
        <v>0.79823375084400006</v>
      </c>
      <c r="BR1243" s="2">
        <f t="shared" si="839"/>
        <v>3.1929350033760002</v>
      </c>
      <c r="BS1243" s="2">
        <v>25000000.000044003</v>
      </c>
      <c r="BT1243" s="1">
        <v>13</v>
      </c>
      <c r="BU1243" s="1">
        <v>100</v>
      </c>
      <c r="BV1243" s="2">
        <v>68.378378378378372</v>
      </c>
      <c r="BW1243" s="1">
        <v>81.5</v>
      </c>
      <c r="BX1243" s="2">
        <v>240.48780487804879</v>
      </c>
      <c r="BY1243" s="1">
        <v>317</v>
      </c>
      <c r="BZ1243" s="1">
        <v>165</v>
      </c>
      <c r="CA1243" s="2">
        <v>146.39024390243901</v>
      </c>
      <c r="CB1243" s="2">
        <v>1193.560975609756</v>
      </c>
      <c r="CC1243" s="1">
        <v>186</v>
      </c>
      <c r="CD1243" s="1">
        <v>34</v>
      </c>
      <c r="CE1243" s="2">
        <v>0.85099999999999998</v>
      </c>
      <c r="CF1243" s="2">
        <v>91.8065</v>
      </c>
      <c r="CG1243" s="2">
        <v>106.2373</v>
      </c>
      <c r="CH1243" s="2">
        <v>6.32</v>
      </c>
      <c r="CI1243" s="2">
        <v>60.152299999999997</v>
      </c>
      <c r="CJ1243" s="2">
        <v>4.7249999999999996</v>
      </c>
      <c r="CK1243" s="9">
        <v>7118</v>
      </c>
      <c r="CL1243" s="18">
        <v>1</v>
      </c>
      <c r="CM1243" s="18">
        <v>22</v>
      </c>
      <c r="CN1243" s="18">
        <v>83</v>
      </c>
      <c r="CO1243" s="18">
        <v>83</v>
      </c>
      <c r="CP1243" s="18">
        <v>83</v>
      </c>
      <c r="CQ1243" s="18">
        <v>81</v>
      </c>
      <c r="CR1243" s="18">
        <v>240</v>
      </c>
      <c r="CS1243" s="18">
        <v>313</v>
      </c>
      <c r="CT1243" s="18">
        <v>167</v>
      </c>
      <c r="CU1243" s="18">
        <v>146</v>
      </c>
      <c r="CV1243" s="18">
        <v>1195</v>
      </c>
      <c r="CW1243" s="18">
        <v>185</v>
      </c>
      <c r="CX1243" s="18">
        <v>36</v>
      </c>
      <c r="CY1243" s="18">
        <v>0.85099999999999998</v>
      </c>
      <c r="CZ1243" s="18">
        <v>91.8065</v>
      </c>
      <c r="DA1243" s="18">
        <v>106.2373</v>
      </c>
      <c r="DB1243" s="18">
        <v>6.32</v>
      </c>
      <c r="DC1243" s="18">
        <v>60.152299999999997</v>
      </c>
      <c r="DD1243" s="18">
        <v>4.7249999999999996</v>
      </c>
      <c r="DE1243" s="18">
        <v>7118</v>
      </c>
      <c r="DF1243" s="1">
        <v>1</v>
      </c>
      <c r="DG1243" s="1">
        <v>2</v>
      </c>
      <c r="DH1243" s="1">
        <v>79</v>
      </c>
      <c r="DI1243" s="1">
        <v>79</v>
      </c>
      <c r="DJ1243" s="1">
        <v>79</v>
      </c>
      <c r="DK1243" s="1">
        <v>81</v>
      </c>
      <c r="DL1243" s="1">
        <v>240</v>
      </c>
      <c r="DM1243" s="1">
        <v>313</v>
      </c>
      <c r="DN1243" s="1">
        <v>166</v>
      </c>
      <c r="DO1243" s="1">
        <v>147</v>
      </c>
      <c r="DP1243" s="1">
        <v>1194</v>
      </c>
      <c r="DQ1243" s="1">
        <v>184</v>
      </c>
      <c r="DR1243" s="1">
        <v>36</v>
      </c>
      <c r="DS1243" s="1">
        <v>0.85099999999999998</v>
      </c>
      <c r="DT1243" s="1">
        <v>91.8065</v>
      </c>
      <c r="DU1243" s="1">
        <v>106.2373</v>
      </c>
      <c r="DV1243" s="1">
        <v>6.32</v>
      </c>
      <c r="DW1243" s="1">
        <v>60.152299999999997</v>
      </c>
      <c r="DX1243" s="1">
        <v>4.7249999999999996</v>
      </c>
      <c r="DY1243" s="1">
        <v>7118</v>
      </c>
      <c r="DZ1243" s="20" t="s">
        <v>57</v>
      </c>
    </row>
    <row r="1244" spans="1:130">
      <c r="A1244" s="5">
        <v>1244</v>
      </c>
      <c r="B1244" s="1">
        <v>13</v>
      </c>
      <c r="C1244" s="9">
        <v>382810</v>
      </c>
      <c r="D1244" s="9">
        <v>7878954</v>
      </c>
      <c r="E1244" s="22">
        <v>-40.115000000000002</v>
      </c>
      <c r="F1244" s="22">
        <v>-19.1798</v>
      </c>
      <c r="G1244" s="6">
        <v>0</v>
      </c>
      <c r="H1244" s="2">
        <f t="shared" si="798"/>
        <v>0</v>
      </c>
      <c r="I1244" s="2">
        <f t="shared" si="799"/>
        <v>0</v>
      </c>
      <c r="J1244" s="6">
        <v>1507036.5750200001</v>
      </c>
      <c r="K1244" s="2">
        <f t="shared" si="800"/>
        <v>1.5070365750200001</v>
      </c>
      <c r="L1244" s="2">
        <f t="shared" si="801"/>
        <v>6.0281463000800004</v>
      </c>
      <c r="M1244" s="6">
        <v>385592.88460599998</v>
      </c>
      <c r="N1244" s="2">
        <f t="shared" si="802"/>
        <v>0.385592884606</v>
      </c>
      <c r="O1244" s="2">
        <f t="shared" si="803"/>
        <v>1.5423715384239998</v>
      </c>
      <c r="P1244" s="6">
        <v>2169604.8253299999</v>
      </c>
      <c r="Q1244" s="2">
        <f t="shared" si="804"/>
        <v>2.16960482533</v>
      </c>
      <c r="R1244" s="2">
        <f t="shared" si="805"/>
        <v>8.6784193013199999</v>
      </c>
      <c r="S1244" s="6">
        <v>6410767.7637999998</v>
      </c>
      <c r="T1244" s="2">
        <f t="shared" si="806"/>
        <v>6.4107677638</v>
      </c>
      <c r="U1244" s="2">
        <f t="shared" si="807"/>
        <v>25.6430710552</v>
      </c>
      <c r="V1244" s="6">
        <v>3796391.6240099999</v>
      </c>
      <c r="W1244" s="2">
        <f t="shared" si="808"/>
        <v>3.79639162401</v>
      </c>
      <c r="X1244" s="2">
        <f t="shared" si="809"/>
        <v>15.185566496039998</v>
      </c>
      <c r="Y1244" s="6">
        <v>0</v>
      </c>
      <c r="Z1244" s="2">
        <f t="shared" si="810"/>
        <v>0</v>
      </c>
      <c r="AA1244" s="2">
        <f t="shared" si="811"/>
        <v>0</v>
      </c>
      <c r="AB1244" s="6">
        <v>0</v>
      </c>
      <c r="AC1244" s="2">
        <f t="shared" si="812"/>
        <v>0</v>
      </c>
      <c r="AD1244" s="2">
        <f t="shared" si="813"/>
        <v>0</v>
      </c>
      <c r="AE1244" s="6">
        <v>10074122.861099999</v>
      </c>
      <c r="AF1244" s="2">
        <f t="shared" si="814"/>
        <v>10.074122861099999</v>
      </c>
      <c r="AG1244" s="2">
        <f t="shared" si="815"/>
        <v>40.296491444399997</v>
      </c>
      <c r="AH1244" s="6">
        <v>0</v>
      </c>
      <c r="AI1244" s="2">
        <f t="shared" si="816"/>
        <v>0</v>
      </c>
      <c r="AJ1244" s="2">
        <f t="shared" si="817"/>
        <v>0</v>
      </c>
      <c r="AK1244" s="6">
        <v>0</v>
      </c>
      <c r="AL1244" s="2">
        <f t="shared" si="818"/>
        <v>0</v>
      </c>
      <c r="AM1244" s="2">
        <f t="shared" si="819"/>
        <v>0</v>
      </c>
      <c r="AN1244" s="6">
        <v>7649.9295001500004</v>
      </c>
      <c r="AO1244" s="2">
        <f t="shared" si="820"/>
        <v>7.6499295001500002E-3</v>
      </c>
      <c r="AP1244" s="2">
        <f t="shared" si="821"/>
        <v>3.0599718000600004E-2</v>
      </c>
      <c r="AQ1244" s="6">
        <v>648833.53662200004</v>
      </c>
      <c r="AR1244" s="2">
        <f t="shared" si="822"/>
        <v>0.64883353662200005</v>
      </c>
      <c r="AS1244" s="2">
        <f t="shared" si="823"/>
        <v>2.5953341464880002</v>
      </c>
      <c r="AT1244" s="2">
        <v>25000000</v>
      </c>
      <c r="AU1244" s="2">
        <v>0</v>
      </c>
      <c r="AV1244" s="2">
        <f t="shared" si="824"/>
        <v>0</v>
      </c>
      <c r="AW1244" s="2">
        <f t="shared" si="825"/>
        <v>0</v>
      </c>
      <c r="AX1244" s="2">
        <v>0</v>
      </c>
      <c r="AY1244" s="2">
        <f t="shared" si="826"/>
        <v>0</v>
      </c>
      <c r="AZ1244" s="2">
        <f t="shared" si="827"/>
        <v>0</v>
      </c>
      <c r="BA1244" s="2">
        <v>25000000</v>
      </c>
      <c r="BB1244" s="2">
        <f t="shared" si="828"/>
        <v>25</v>
      </c>
      <c r="BC1244" s="2">
        <f t="shared" si="829"/>
        <v>100</v>
      </c>
      <c r="BD1244" s="2">
        <v>0</v>
      </c>
      <c r="BE1244" s="2">
        <f t="shared" si="830"/>
        <v>0</v>
      </c>
      <c r="BF1244" s="2">
        <f t="shared" si="831"/>
        <v>0</v>
      </c>
      <c r="BG1244" s="2">
        <v>25000000</v>
      </c>
      <c r="BH1244" s="2">
        <f t="shared" si="832"/>
        <v>25</v>
      </c>
      <c r="BI1244" s="2">
        <f t="shared" si="833"/>
        <v>100</v>
      </c>
      <c r="BJ1244" s="2">
        <v>0</v>
      </c>
      <c r="BK1244" s="2">
        <f t="shared" si="834"/>
        <v>0</v>
      </c>
      <c r="BL1244" s="2">
        <f t="shared" si="835"/>
        <v>0</v>
      </c>
      <c r="BM1244" s="2">
        <v>0</v>
      </c>
      <c r="BN1244" s="2">
        <f t="shared" si="836"/>
        <v>0</v>
      </c>
      <c r="BO1244" s="2">
        <f t="shared" si="837"/>
        <v>0</v>
      </c>
      <c r="BP1244" s="2">
        <v>0</v>
      </c>
      <c r="BQ1244" s="2">
        <f t="shared" si="838"/>
        <v>0</v>
      </c>
      <c r="BR1244" s="2">
        <f t="shared" si="839"/>
        <v>0</v>
      </c>
      <c r="BS1244" s="2">
        <v>25000000</v>
      </c>
      <c r="BT1244" s="1">
        <v>56</v>
      </c>
      <c r="BU1244" s="1">
        <v>86</v>
      </c>
      <c r="BV1244" s="2">
        <v>70.476190476190482</v>
      </c>
      <c r="BW1244" s="1">
        <v>81.5</v>
      </c>
      <c r="BX1244" s="2">
        <v>239.80645161290323</v>
      </c>
      <c r="BY1244" s="1">
        <v>314</v>
      </c>
      <c r="BZ1244" s="1">
        <v>166</v>
      </c>
      <c r="CA1244" s="2">
        <v>145.70967741935485</v>
      </c>
      <c r="CB1244" s="2">
        <v>1200.7741935483871</v>
      </c>
      <c r="CC1244" s="1">
        <v>185</v>
      </c>
      <c r="CD1244" s="1">
        <v>36</v>
      </c>
      <c r="CE1244" s="2">
        <v>0.85099999999999998</v>
      </c>
      <c r="CF1244" s="2">
        <v>91.8065</v>
      </c>
      <c r="CG1244" s="2">
        <v>106.2373</v>
      </c>
      <c r="CH1244" s="2">
        <v>6.32</v>
      </c>
      <c r="CI1244" s="2">
        <v>60.152299999999997</v>
      </c>
      <c r="CJ1244" s="2">
        <v>4.7249999999999996</v>
      </c>
      <c r="CK1244" s="9">
        <v>7118</v>
      </c>
      <c r="CL1244" s="8">
        <v>0</v>
      </c>
      <c r="CM1244" s="8">
        <v>0</v>
      </c>
      <c r="CN1244" s="18"/>
      <c r="CO1244" s="18"/>
      <c r="CP1244" s="18"/>
      <c r="CQ1244" s="18"/>
      <c r="CR1244" s="18"/>
      <c r="CS1244" s="18"/>
      <c r="CT1244" s="18"/>
      <c r="CU1244" s="18"/>
      <c r="CV1244" s="18"/>
      <c r="CW1244" s="18"/>
      <c r="CX1244" s="18"/>
      <c r="CY1244" s="18"/>
      <c r="CZ1244" s="18"/>
      <c r="DA1244" s="18"/>
      <c r="DB1244" s="18"/>
      <c r="DC1244" s="18"/>
      <c r="DD1244" s="18"/>
      <c r="DE1244" s="18"/>
      <c r="DF1244" s="1">
        <v>0</v>
      </c>
      <c r="DG1244" s="1">
        <v>0</v>
      </c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20" t="s">
        <v>57</v>
      </c>
    </row>
    <row r="1245" spans="1:130">
      <c r="A1245" s="5">
        <v>1245</v>
      </c>
      <c r="B1245" s="1">
        <v>13</v>
      </c>
      <c r="C1245" s="9">
        <v>387810</v>
      </c>
      <c r="D1245" s="9">
        <v>7878954</v>
      </c>
      <c r="E1245" s="22">
        <v>-40.067399999999999</v>
      </c>
      <c r="F1245" s="22">
        <v>-19.18</v>
      </c>
      <c r="G1245" s="6">
        <v>0</v>
      </c>
      <c r="H1245" s="2">
        <f t="shared" si="798"/>
        <v>0</v>
      </c>
      <c r="I1245" s="2">
        <f t="shared" si="799"/>
        <v>0</v>
      </c>
      <c r="J1245" s="6">
        <v>0</v>
      </c>
      <c r="K1245" s="2">
        <f t="shared" si="800"/>
        <v>0</v>
      </c>
      <c r="L1245" s="2">
        <f t="shared" si="801"/>
        <v>0</v>
      </c>
      <c r="M1245" s="6">
        <v>603366.16590699996</v>
      </c>
      <c r="N1245" s="2">
        <f t="shared" si="802"/>
        <v>0.60336616590699998</v>
      </c>
      <c r="O1245" s="2">
        <f t="shared" si="803"/>
        <v>2.4134646636279995</v>
      </c>
      <c r="P1245" s="6">
        <v>1517772.1286500001</v>
      </c>
      <c r="Q1245" s="2">
        <f t="shared" si="804"/>
        <v>1.5177721286500001</v>
      </c>
      <c r="R1245" s="2">
        <f t="shared" si="805"/>
        <v>6.0710885146000004</v>
      </c>
      <c r="S1245" s="6">
        <v>1864489.4487900001</v>
      </c>
      <c r="T1245" s="2">
        <f t="shared" si="806"/>
        <v>1.8644894487900001</v>
      </c>
      <c r="U1245" s="2">
        <f t="shared" si="807"/>
        <v>7.4579577951600005</v>
      </c>
      <c r="V1245" s="6">
        <v>0</v>
      </c>
      <c r="W1245" s="2">
        <f t="shared" si="808"/>
        <v>0</v>
      </c>
      <c r="X1245" s="2">
        <f t="shared" si="809"/>
        <v>0</v>
      </c>
      <c r="Y1245" s="6">
        <v>0</v>
      </c>
      <c r="Z1245" s="2">
        <f t="shared" si="810"/>
        <v>0</v>
      </c>
      <c r="AA1245" s="2">
        <f t="shared" si="811"/>
        <v>0</v>
      </c>
      <c r="AB1245" s="6">
        <v>0</v>
      </c>
      <c r="AC1245" s="2">
        <f t="shared" si="812"/>
        <v>0</v>
      </c>
      <c r="AD1245" s="2">
        <f t="shared" si="813"/>
        <v>0</v>
      </c>
      <c r="AE1245" s="6">
        <v>19576520.885499999</v>
      </c>
      <c r="AF1245" s="2">
        <f t="shared" si="814"/>
        <v>19.576520885499999</v>
      </c>
      <c r="AG1245" s="2">
        <f t="shared" si="815"/>
        <v>78.306083541999996</v>
      </c>
      <c r="AH1245" s="6">
        <v>0</v>
      </c>
      <c r="AI1245" s="2">
        <f t="shared" si="816"/>
        <v>0</v>
      </c>
      <c r="AJ1245" s="2">
        <f t="shared" si="817"/>
        <v>0</v>
      </c>
      <c r="AK1245" s="6">
        <v>0</v>
      </c>
      <c r="AL1245" s="2">
        <f t="shared" si="818"/>
        <v>0</v>
      </c>
      <c r="AM1245" s="2">
        <f t="shared" si="819"/>
        <v>0</v>
      </c>
      <c r="AN1245" s="6">
        <v>4949.9595000999998</v>
      </c>
      <c r="AO1245" s="2">
        <f t="shared" si="820"/>
        <v>4.9499595000999999E-3</v>
      </c>
      <c r="AP1245" s="2">
        <f t="shared" si="821"/>
        <v>1.97998380004E-2</v>
      </c>
      <c r="AQ1245" s="6">
        <v>1432901.4116799999</v>
      </c>
      <c r="AR1245" s="2">
        <f t="shared" si="822"/>
        <v>1.4329014116799998</v>
      </c>
      <c r="AS1245" s="2">
        <f t="shared" si="823"/>
        <v>5.7316056467199994</v>
      </c>
      <c r="AT1245" s="2">
        <v>25000000</v>
      </c>
      <c r="AU1245" s="2">
        <v>0</v>
      </c>
      <c r="AV1245" s="2">
        <f t="shared" si="824"/>
        <v>0</v>
      </c>
      <c r="AW1245" s="2">
        <f t="shared" si="825"/>
        <v>0</v>
      </c>
      <c r="AX1245" s="2">
        <v>0</v>
      </c>
      <c r="AY1245" s="2">
        <f t="shared" si="826"/>
        <v>0</v>
      </c>
      <c r="AZ1245" s="2">
        <f t="shared" si="827"/>
        <v>0</v>
      </c>
      <c r="BA1245" s="2">
        <v>25000000</v>
      </c>
      <c r="BB1245" s="2">
        <f t="shared" si="828"/>
        <v>25</v>
      </c>
      <c r="BC1245" s="2">
        <f t="shared" si="829"/>
        <v>100</v>
      </c>
      <c r="BD1245" s="2">
        <v>0</v>
      </c>
      <c r="BE1245" s="2">
        <f t="shared" si="830"/>
        <v>0</v>
      </c>
      <c r="BF1245" s="2">
        <f t="shared" si="831"/>
        <v>0</v>
      </c>
      <c r="BG1245" s="2">
        <v>25000000</v>
      </c>
      <c r="BH1245" s="2">
        <f t="shared" si="832"/>
        <v>25</v>
      </c>
      <c r="BI1245" s="2">
        <f t="shared" si="833"/>
        <v>100</v>
      </c>
      <c r="BJ1245" s="2">
        <v>0</v>
      </c>
      <c r="BK1245" s="2">
        <f t="shared" si="834"/>
        <v>0</v>
      </c>
      <c r="BL1245" s="2">
        <f t="shared" si="835"/>
        <v>0</v>
      </c>
      <c r="BM1245" s="2">
        <v>0</v>
      </c>
      <c r="BN1245" s="2">
        <f t="shared" si="836"/>
        <v>0</v>
      </c>
      <c r="BO1245" s="2">
        <f t="shared" si="837"/>
        <v>0</v>
      </c>
      <c r="BP1245" s="2">
        <v>0</v>
      </c>
      <c r="BQ1245" s="2">
        <f t="shared" si="838"/>
        <v>0</v>
      </c>
      <c r="BR1245" s="2">
        <f t="shared" si="839"/>
        <v>0</v>
      </c>
      <c r="BS1245" s="2">
        <v>25000000</v>
      </c>
      <c r="BT1245" s="1">
        <v>37</v>
      </c>
      <c r="BU1245" s="1">
        <v>72</v>
      </c>
      <c r="BV1245" s="2">
        <v>54.476190476190474</v>
      </c>
      <c r="BW1245" s="1">
        <v>82</v>
      </c>
      <c r="BX1245" s="2">
        <v>240.60975609756099</v>
      </c>
      <c r="BY1245" s="1">
        <v>314</v>
      </c>
      <c r="BZ1245" s="1">
        <v>167</v>
      </c>
      <c r="CA1245" s="2">
        <v>144.82926829268294</v>
      </c>
      <c r="CB1245" s="2">
        <v>1205.2439024390244</v>
      </c>
      <c r="CC1245" s="1">
        <v>185</v>
      </c>
      <c r="CD1245" s="1">
        <v>37</v>
      </c>
      <c r="CE1245" s="2">
        <v>0.85099999999999998</v>
      </c>
      <c r="CF1245" s="2">
        <v>91.8065</v>
      </c>
      <c r="CG1245" s="2">
        <v>106.2373</v>
      </c>
      <c r="CH1245" s="2">
        <v>6.32</v>
      </c>
      <c r="CI1245" s="2">
        <v>60.152299999999997</v>
      </c>
      <c r="CJ1245" s="2">
        <v>4.7249999999999996</v>
      </c>
      <c r="CK1245" s="9">
        <v>7118</v>
      </c>
      <c r="CL1245" s="8">
        <v>0</v>
      </c>
      <c r="CM1245" s="8">
        <v>0</v>
      </c>
      <c r="CN1245" s="18"/>
      <c r="CO1245" s="18"/>
      <c r="CP1245" s="18"/>
      <c r="CQ1245" s="18"/>
      <c r="CR1245" s="18"/>
      <c r="CS1245" s="18"/>
      <c r="CT1245" s="18"/>
      <c r="CU1245" s="18"/>
      <c r="CV1245" s="18"/>
      <c r="CW1245" s="18"/>
      <c r="CX1245" s="18"/>
      <c r="CY1245" s="18"/>
      <c r="CZ1245" s="18"/>
      <c r="DA1245" s="18"/>
      <c r="DB1245" s="18"/>
      <c r="DC1245" s="18"/>
      <c r="DD1245" s="18"/>
      <c r="DE1245" s="18"/>
      <c r="DF1245" s="1">
        <v>0</v>
      </c>
      <c r="DG1245" s="1">
        <v>0</v>
      </c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20" t="s">
        <v>57</v>
      </c>
    </row>
    <row r="1246" spans="1:130">
      <c r="A1246" s="5">
        <v>1246</v>
      </c>
      <c r="B1246" s="1">
        <v>13</v>
      </c>
      <c r="C1246" s="9">
        <v>392810</v>
      </c>
      <c r="D1246" s="9">
        <v>7878954</v>
      </c>
      <c r="E1246" s="22">
        <v>-40.0199</v>
      </c>
      <c r="F1246" s="22">
        <v>-19.180299999999999</v>
      </c>
      <c r="G1246" s="6">
        <v>0</v>
      </c>
      <c r="H1246" s="2">
        <f t="shared" si="798"/>
        <v>0</v>
      </c>
      <c r="I1246" s="2">
        <f t="shared" si="799"/>
        <v>0</v>
      </c>
      <c r="J1246" s="6">
        <v>0</v>
      </c>
      <c r="K1246" s="2">
        <f t="shared" si="800"/>
        <v>0</v>
      </c>
      <c r="L1246" s="2">
        <f t="shared" si="801"/>
        <v>0</v>
      </c>
      <c r="M1246" s="6">
        <v>767990.14122899994</v>
      </c>
      <c r="N1246" s="2">
        <f t="shared" si="802"/>
        <v>0.76799014122899989</v>
      </c>
      <c r="O1246" s="2">
        <f t="shared" si="803"/>
        <v>3.0719605649159996</v>
      </c>
      <c r="P1246" s="6">
        <v>1002017.48693</v>
      </c>
      <c r="Q1246" s="2">
        <f t="shared" si="804"/>
        <v>1.00201748693</v>
      </c>
      <c r="R1246" s="2">
        <f t="shared" si="805"/>
        <v>4.0080699477200001</v>
      </c>
      <c r="S1246" s="6">
        <v>20360378.7848</v>
      </c>
      <c r="T1246" s="2">
        <f t="shared" si="806"/>
        <v>20.360378784800002</v>
      </c>
      <c r="U1246" s="2">
        <f t="shared" si="807"/>
        <v>81.441515139200007</v>
      </c>
      <c r="V1246" s="6">
        <v>0</v>
      </c>
      <c r="W1246" s="2">
        <f t="shared" si="808"/>
        <v>0</v>
      </c>
      <c r="X1246" s="2">
        <f t="shared" si="809"/>
        <v>0</v>
      </c>
      <c r="Y1246" s="6">
        <v>0</v>
      </c>
      <c r="Z1246" s="2">
        <f t="shared" si="810"/>
        <v>0</v>
      </c>
      <c r="AA1246" s="2">
        <f t="shared" si="811"/>
        <v>0</v>
      </c>
      <c r="AB1246" s="6">
        <v>0</v>
      </c>
      <c r="AC1246" s="2">
        <f t="shared" si="812"/>
        <v>0</v>
      </c>
      <c r="AD1246" s="2">
        <f t="shared" si="813"/>
        <v>0</v>
      </c>
      <c r="AE1246" s="6">
        <v>2850791.8755000001</v>
      </c>
      <c r="AF1246" s="2">
        <f t="shared" si="814"/>
        <v>2.8507918755000001</v>
      </c>
      <c r="AG1246" s="2">
        <f t="shared" si="815"/>
        <v>11.403167502000001</v>
      </c>
      <c r="AH1246" s="6">
        <v>0</v>
      </c>
      <c r="AI1246" s="2">
        <f t="shared" si="816"/>
        <v>0</v>
      </c>
      <c r="AJ1246" s="2">
        <f t="shared" si="817"/>
        <v>0</v>
      </c>
      <c r="AK1246" s="6">
        <v>0</v>
      </c>
      <c r="AL1246" s="2">
        <f t="shared" si="818"/>
        <v>0</v>
      </c>
      <c r="AM1246" s="2">
        <f t="shared" si="819"/>
        <v>0</v>
      </c>
      <c r="AN1246" s="6">
        <v>821.78057493899996</v>
      </c>
      <c r="AO1246" s="2">
        <f t="shared" si="820"/>
        <v>8.2178057493899998E-4</v>
      </c>
      <c r="AP1246" s="2">
        <f t="shared" si="821"/>
        <v>3.2871222997559995E-3</v>
      </c>
      <c r="AQ1246" s="6">
        <v>17999.931</v>
      </c>
      <c r="AR1246" s="2">
        <f t="shared" si="822"/>
        <v>1.7999931E-2</v>
      </c>
      <c r="AS1246" s="2">
        <f t="shared" si="823"/>
        <v>7.1999724000000001E-2</v>
      </c>
      <c r="AT1246" s="2">
        <v>25000000</v>
      </c>
      <c r="AU1246" s="2">
        <v>0</v>
      </c>
      <c r="AV1246" s="2">
        <f t="shared" si="824"/>
        <v>0</v>
      </c>
      <c r="AW1246" s="2">
        <f t="shared" si="825"/>
        <v>0</v>
      </c>
      <c r="AX1246" s="2">
        <v>0</v>
      </c>
      <c r="AY1246" s="2">
        <f t="shared" si="826"/>
        <v>0</v>
      </c>
      <c r="AZ1246" s="2">
        <f t="shared" si="827"/>
        <v>0</v>
      </c>
      <c r="BA1246" s="2">
        <v>25000000</v>
      </c>
      <c r="BB1246" s="2">
        <f t="shared" si="828"/>
        <v>25</v>
      </c>
      <c r="BC1246" s="2">
        <f t="shared" si="829"/>
        <v>100</v>
      </c>
      <c r="BD1246" s="2">
        <v>0</v>
      </c>
      <c r="BE1246" s="2">
        <f t="shared" si="830"/>
        <v>0</v>
      </c>
      <c r="BF1246" s="2">
        <f t="shared" si="831"/>
        <v>0</v>
      </c>
      <c r="BG1246" s="2">
        <v>25000000</v>
      </c>
      <c r="BH1246" s="2">
        <f t="shared" si="832"/>
        <v>25</v>
      </c>
      <c r="BI1246" s="2">
        <f t="shared" si="833"/>
        <v>100</v>
      </c>
      <c r="BJ1246" s="2">
        <v>0</v>
      </c>
      <c r="BK1246" s="2">
        <f t="shared" si="834"/>
        <v>0</v>
      </c>
      <c r="BL1246" s="2">
        <f t="shared" si="835"/>
        <v>0</v>
      </c>
      <c r="BM1246" s="2">
        <v>0</v>
      </c>
      <c r="BN1246" s="2">
        <f t="shared" si="836"/>
        <v>0</v>
      </c>
      <c r="BO1246" s="2">
        <f t="shared" si="837"/>
        <v>0</v>
      </c>
      <c r="BP1246" s="2">
        <v>0</v>
      </c>
      <c r="BQ1246" s="2">
        <f t="shared" si="838"/>
        <v>0</v>
      </c>
      <c r="BR1246" s="2">
        <f t="shared" si="839"/>
        <v>0</v>
      </c>
      <c r="BS1246" s="2">
        <v>25000000</v>
      </c>
      <c r="BT1246" s="1">
        <v>15</v>
      </c>
      <c r="BU1246" s="1">
        <v>68</v>
      </c>
      <c r="BV1246" s="2">
        <v>49.466666666666669</v>
      </c>
      <c r="BW1246" s="1">
        <v>82</v>
      </c>
      <c r="BX1246" s="2">
        <v>240.47499999999999</v>
      </c>
      <c r="BY1246" s="1">
        <v>314</v>
      </c>
      <c r="BZ1246" s="1">
        <v>168</v>
      </c>
      <c r="CA1246" s="2">
        <v>143.97499999999999</v>
      </c>
      <c r="CB1246" s="2">
        <v>1212.7249999999999</v>
      </c>
      <c r="CC1246" s="1">
        <v>184</v>
      </c>
      <c r="CD1246" s="1">
        <v>39</v>
      </c>
      <c r="CE1246" s="2">
        <v>0.85099999999999998</v>
      </c>
      <c r="CF1246" s="2">
        <v>92.884150000000005</v>
      </c>
      <c r="CG1246" s="2">
        <v>109.82745</v>
      </c>
      <c r="CH1246" s="2">
        <v>7.0605000000000002</v>
      </c>
      <c r="CI1246" s="2">
        <v>56.499499999999998</v>
      </c>
      <c r="CJ1246" s="2">
        <v>4.8439999999999994</v>
      </c>
      <c r="CK1246" s="9">
        <v>7144</v>
      </c>
      <c r="CL1246" s="18">
        <v>1</v>
      </c>
      <c r="CM1246" s="18">
        <v>4</v>
      </c>
      <c r="CN1246" s="18">
        <v>19</v>
      </c>
      <c r="CO1246" s="18">
        <v>19</v>
      </c>
      <c r="CP1246" s="18">
        <v>19</v>
      </c>
      <c r="CQ1246" s="18">
        <v>82</v>
      </c>
      <c r="CR1246" s="18">
        <v>241</v>
      </c>
      <c r="CS1246" s="18">
        <v>313</v>
      </c>
      <c r="CT1246" s="18">
        <v>169</v>
      </c>
      <c r="CU1246" s="18">
        <v>144</v>
      </c>
      <c r="CV1246" s="18">
        <v>1213</v>
      </c>
      <c r="CW1246" s="18">
        <v>183</v>
      </c>
      <c r="CX1246" s="18">
        <v>40</v>
      </c>
      <c r="CY1246" s="18">
        <v>0.85099999999999998</v>
      </c>
      <c r="CZ1246" s="18">
        <v>91.8065</v>
      </c>
      <c r="DA1246" s="18">
        <v>106.2373</v>
      </c>
      <c r="DB1246" s="18">
        <v>6.32</v>
      </c>
      <c r="DC1246" s="18">
        <v>60.152299999999997</v>
      </c>
      <c r="DD1246" s="18">
        <v>4.7249999999999996</v>
      </c>
      <c r="DE1246" s="18">
        <v>7118</v>
      </c>
      <c r="DF1246" s="21">
        <v>0</v>
      </c>
      <c r="DG1246" s="21">
        <v>0</v>
      </c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20" t="s">
        <v>57</v>
      </c>
    </row>
    <row r="1247" spans="1:130">
      <c r="A1247" s="5">
        <v>1247</v>
      </c>
      <c r="B1247" s="1">
        <v>13</v>
      </c>
      <c r="C1247" s="9">
        <v>397810</v>
      </c>
      <c r="D1247" s="9">
        <v>7878954</v>
      </c>
      <c r="E1247" s="22">
        <v>-39.972299999999997</v>
      </c>
      <c r="F1247" s="22">
        <v>-19.180599999999998</v>
      </c>
      <c r="G1247" s="6">
        <v>500398.44217900001</v>
      </c>
      <c r="H1247" s="2">
        <f t="shared" si="798"/>
        <v>0.50039844217899998</v>
      </c>
      <c r="I1247" s="2">
        <f t="shared" si="799"/>
        <v>2.0015937687159999</v>
      </c>
      <c r="J1247" s="6">
        <v>0</v>
      </c>
      <c r="K1247" s="2">
        <f t="shared" si="800"/>
        <v>0</v>
      </c>
      <c r="L1247" s="2">
        <f t="shared" si="801"/>
        <v>0</v>
      </c>
      <c r="M1247" s="6">
        <v>3277900.1562399999</v>
      </c>
      <c r="N1247" s="2">
        <f t="shared" si="802"/>
        <v>3.2779001562399999</v>
      </c>
      <c r="O1247" s="2">
        <f t="shared" si="803"/>
        <v>13.111600624959999</v>
      </c>
      <c r="P1247" s="6">
        <v>189893.833778</v>
      </c>
      <c r="Q1247" s="2">
        <f t="shared" si="804"/>
        <v>0.18989383377800001</v>
      </c>
      <c r="R1247" s="2">
        <f t="shared" si="805"/>
        <v>0.75957533511199993</v>
      </c>
      <c r="S1247" s="6">
        <v>17118297.232900001</v>
      </c>
      <c r="T1247" s="2">
        <f t="shared" si="806"/>
        <v>17.118297232900002</v>
      </c>
      <c r="U1247" s="2">
        <f t="shared" si="807"/>
        <v>68.473188931600006</v>
      </c>
      <c r="V1247" s="6">
        <v>0</v>
      </c>
      <c r="W1247" s="2">
        <f t="shared" si="808"/>
        <v>0</v>
      </c>
      <c r="X1247" s="2">
        <f t="shared" si="809"/>
        <v>0</v>
      </c>
      <c r="Y1247" s="6">
        <v>0</v>
      </c>
      <c r="Z1247" s="2">
        <f t="shared" si="810"/>
        <v>0</v>
      </c>
      <c r="AA1247" s="2">
        <f t="shared" si="811"/>
        <v>0</v>
      </c>
      <c r="AB1247" s="6">
        <v>0</v>
      </c>
      <c r="AC1247" s="2">
        <f t="shared" si="812"/>
        <v>0</v>
      </c>
      <c r="AD1247" s="2">
        <f t="shared" si="813"/>
        <v>0</v>
      </c>
      <c r="AE1247" s="6">
        <v>3893725.3555600001</v>
      </c>
      <c r="AF1247" s="2">
        <f t="shared" si="814"/>
        <v>3.89372535556</v>
      </c>
      <c r="AG1247" s="2">
        <f t="shared" si="815"/>
        <v>15.57490142224</v>
      </c>
      <c r="AH1247" s="6">
        <v>0</v>
      </c>
      <c r="AI1247" s="2">
        <f t="shared" si="816"/>
        <v>0</v>
      </c>
      <c r="AJ1247" s="2">
        <f t="shared" si="817"/>
        <v>0</v>
      </c>
      <c r="AK1247" s="6">
        <v>0</v>
      </c>
      <c r="AL1247" s="2">
        <f t="shared" si="818"/>
        <v>0</v>
      </c>
      <c r="AM1247" s="2">
        <f t="shared" si="819"/>
        <v>0</v>
      </c>
      <c r="AN1247" s="6">
        <v>0</v>
      </c>
      <c r="AO1247" s="2">
        <f t="shared" si="820"/>
        <v>0</v>
      </c>
      <c r="AP1247" s="2">
        <f t="shared" si="821"/>
        <v>0</v>
      </c>
      <c r="AQ1247" s="6">
        <v>19784.979295199999</v>
      </c>
      <c r="AR1247" s="2">
        <f t="shared" si="822"/>
        <v>1.9784979295199998E-2</v>
      </c>
      <c r="AS1247" s="2">
        <f t="shared" si="823"/>
        <v>7.913991718079999E-2</v>
      </c>
      <c r="AT1247" s="2">
        <v>25000000</v>
      </c>
      <c r="AU1247" s="2">
        <v>0</v>
      </c>
      <c r="AV1247" s="2">
        <f t="shared" si="824"/>
        <v>0</v>
      </c>
      <c r="AW1247" s="2">
        <f t="shared" si="825"/>
        <v>0</v>
      </c>
      <c r="AX1247" s="2">
        <v>0</v>
      </c>
      <c r="AY1247" s="2">
        <f t="shared" si="826"/>
        <v>0</v>
      </c>
      <c r="AZ1247" s="2">
        <f t="shared" si="827"/>
        <v>0</v>
      </c>
      <c r="BA1247" s="2">
        <v>25000000</v>
      </c>
      <c r="BB1247" s="2">
        <f t="shared" si="828"/>
        <v>25</v>
      </c>
      <c r="BC1247" s="2">
        <f t="shared" si="829"/>
        <v>100</v>
      </c>
      <c r="BD1247" s="2">
        <v>0</v>
      </c>
      <c r="BE1247" s="2">
        <f t="shared" si="830"/>
        <v>0</v>
      </c>
      <c r="BF1247" s="2">
        <f t="shared" si="831"/>
        <v>0</v>
      </c>
      <c r="BG1247" s="2">
        <v>25000000</v>
      </c>
      <c r="BH1247" s="2">
        <f t="shared" si="832"/>
        <v>25</v>
      </c>
      <c r="BI1247" s="2">
        <f t="shared" si="833"/>
        <v>100</v>
      </c>
      <c r="BJ1247" s="2">
        <v>0</v>
      </c>
      <c r="BK1247" s="2">
        <f t="shared" si="834"/>
        <v>0</v>
      </c>
      <c r="BL1247" s="2">
        <f t="shared" si="835"/>
        <v>0</v>
      </c>
      <c r="BM1247" s="2">
        <v>0</v>
      </c>
      <c r="BN1247" s="2">
        <f t="shared" si="836"/>
        <v>0</v>
      </c>
      <c r="BO1247" s="2">
        <f t="shared" si="837"/>
        <v>0</v>
      </c>
      <c r="BP1247" s="2">
        <v>0</v>
      </c>
      <c r="BQ1247" s="2">
        <f t="shared" si="838"/>
        <v>0</v>
      </c>
      <c r="BR1247" s="2">
        <f t="shared" si="839"/>
        <v>0</v>
      </c>
      <c r="BS1247" s="2">
        <v>25000000</v>
      </c>
      <c r="BT1247" s="1">
        <v>13</v>
      </c>
      <c r="BU1247" s="1">
        <v>51</v>
      </c>
      <c r="BV1247" s="2">
        <v>36.941176470588232</v>
      </c>
      <c r="BW1247" s="1">
        <v>82</v>
      </c>
      <c r="BX1247" s="2">
        <v>240.87179487179486</v>
      </c>
      <c r="BY1247" s="1">
        <v>313</v>
      </c>
      <c r="BZ1247" s="1">
        <v>169</v>
      </c>
      <c r="CA1247" s="2">
        <v>142.84615384615384</v>
      </c>
      <c r="CB1247" s="2">
        <v>1219.1025641025642</v>
      </c>
      <c r="CC1247" s="1">
        <v>184</v>
      </c>
      <c r="CD1247" s="1">
        <v>40</v>
      </c>
      <c r="CF1247" s="2">
        <v>93.961799999999997</v>
      </c>
      <c r="CG1247" s="2">
        <v>113.41759999999999</v>
      </c>
      <c r="CH1247" s="2">
        <v>7.8010000000000002</v>
      </c>
      <c r="CI1247" s="2">
        <v>52.846699999999998</v>
      </c>
      <c r="CJ1247" s="2">
        <v>4.9630000000000001</v>
      </c>
      <c r="CK1247" s="9">
        <v>7170</v>
      </c>
      <c r="CL1247" s="18">
        <v>3</v>
      </c>
      <c r="CM1247" s="18">
        <v>12</v>
      </c>
      <c r="CN1247" s="18">
        <v>19</v>
      </c>
      <c r="CO1247" s="18">
        <v>39</v>
      </c>
      <c r="CP1247" s="18">
        <v>29</v>
      </c>
      <c r="CQ1247" s="18">
        <v>82</v>
      </c>
      <c r="CR1247" s="18">
        <v>240</v>
      </c>
      <c r="CS1247" s="18">
        <v>312</v>
      </c>
      <c r="CT1247" s="18">
        <v>169</v>
      </c>
      <c r="CU1247" s="18">
        <v>142.66666666666666</v>
      </c>
      <c r="CV1247" s="18">
        <v>1222</v>
      </c>
      <c r="CW1247" s="18">
        <v>183</v>
      </c>
      <c r="CX1247" s="18">
        <v>41</v>
      </c>
      <c r="CY1247" s="18"/>
      <c r="CZ1247" s="18">
        <v>93.961799999999997</v>
      </c>
      <c r="DA1247" s="18">
        <v>113.41759999999999</v>
      </c>
      <c r="DB1247" s="18">
        <v>7.8009999999999993</v>
      </c>
      <c r="DC1247" s="18">
        <v>52.846699999999998</v>
      </c>
      <c r="DD1247" s="18">
        <v>4.9630000000000001</v>
      </c>
      <c r="DE1247" s="18">
        <v>7170</v>
      </c>
      <c r="DF1247" s="21">
        <v>0</v>
      </c>
      <c r="DG1247" s="21">
        <v>0</v>
      </c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20" t="s">
        <v>57</v>
      </c>
    </row>
    <row r="1248" spans="1:130">
      <c r="A1248" s="5">
        <v>1248</v>
      </c>
      <c r="B1248" s="1">
        <v>13</v>
      </c>
      <c r="C1248" s="9">
        <v>402810</v>
      </c>
      <c r="D1248" s="9">
        <v>7878954</v>
      </c>
      <c r="E1248" s="22">
        <v>-39.924799999999998</v>
      </c>
      <c r="F1248" s="22">
        <v>-19.180800000000001</v>
      </c>
      <c r="G1248" s="6">
        <v>2238389.4268</v>
      </c>
      <c r="H1248" s="2">
        <f t="shared" si="798"/>
        <v>2.2383894268</v>
      </c>
      <c r="I1248" s="2">
        <f t="shared" si="799"/>
        <v>8.9535577071999999</v>
      </c>
      <c r="J1248" s="6">
        <v>0</v>
      </c>
      <c r="K1248" s="2">
        <f t="shared" si="800"/>
        <v>0</v>
      </c>
      <c r="L1248" s="2">
        <f t="shared" si="801"/>
        <v>0</v>
      </c>
      <c r="M1248" s="6">
        <v>292048.858496</v>
      </c>
      <c r="N1248" s="2">
        <f t="shared" si="802"/>
        <v>0.29204885849599999</v>
      </c>
      <c r="O1248" s="2">
        <f t="shared" si="803"/>
        <v>1.1681954339839999</v>
      </c>
      <c r="P1248" s="6">
        <v>0</v>
      </c>
      <c r="Q1248" s="2">
        <f t="shared" si="804"/>
        <v>0</v>
      </c>
      <c r="R1248" s="2">
        <f t="shared" si="805"/>
        <v>0</v>
      </c>
      <c r="S1248" s="6">
        <v>19200788.129799999</v>
      </c>
      <c r="T1248" s="2">
        <f t="shared" si="806"/>
        <v>19.200788129799999</v>
      </c>
      <c r="U1248" s="2">
        <f t="shared" si="807"/>
        <v>76.803152519199998</v>
      </c>
      <c r="V1248" s="6">
        <v>0</v>
      </c>
      <c r="W1248" s="2">
        <f t="shared" si="808"/>
        <v>0</v>
      </c>
      <c r="X1248" s="2">
        <f t="shared" si="809"/>
        <v>0</v>
      </c>
      <c r="Y1248" s="6">
        <v>0</v>
      </c>
      <c r="Z1248" s="2">
        <f t="shared" si="810"/>
        <v>0</v>
      </c>
      <c r="AA1248" s="2">
        <f t="shared" si="811"/>
        <v>0</v>
      </c>
      <c r="AB1248" s="6">
        <v>0</v>
      </c>
      <c r="AC1248" s="2">
        <f t="shared" si="812"/>
        <v>0</v>
      </c>
      <c r="AD1248" s="2">
        <f t="shared" si="813"/>
        <v>0</v>
      </c>
      <c r="AE1248" s="6">
        <v>3201723.9104499999</v>
      </c>
      <c r="AF1248" s="2">
        <f t="shared" si="814"/>
        <v>3.2017239104499997</v>
      </c>
      <c r="AG1248" s="2">
        <f t="shared" si="815"/>
        <v>12.806895641800001</v>
      </c>
      <c r="AH1248" s="6">
        <v>0</v>
      </c>
      <c r="AI1248" s="2">
        <f t="shared" si="816"/>
        <v>0</v>
      </c>
      <c r="AJ1248" s="2">
        <f t="shared" si="817"/>
        <v>0</v>
      </c>
      <c r="AK1248" s="6">
        <v>0</v>
      </c>
      <c r="AL1248" s="2">
        <f t="shared" si="818"/>
        <v>0</v>
      </c>
      <c r="AM1248" s="2">
        <f t="shared" si="819"/>
        <v>0</v>
      </c>
      <c r="AN1248" s="6">
        <v>0</v>
      </c>
      <c r="AO1248" s="2">
        <f t="shared" si="820"/>
        <v>0</v>
      </c>
      <c r="AP1248" s="2">
        <f t="shared" si="821"/>
        <v>0</v>
      </c>
      <c r="AQ1248" s="6">
        <v>67049.674499500004</v>
      </c>
      <c r="AR1248" s="2">
        <f t="shared" si="822"/>
        <v>6.70496744995E-2</v>
      </c>
      <c r="AS1248" s="2">
        <f t="shared" si="823"/>
        <v>0.268198697998</v>
      </c>
      <c r="AT1248" s="2">
        <v>25000000</v>
      </c>
      <c r="AU1248" s="2">
        <v>0</v>
      </c>
      <c r="AV1248" s="2">
        <f t="shared" si="824"/>
        <v>0</v>
      </c>
      <c r="AW1248" s="2">
        <f t="shared" si="825"/>
        <v>0</v>
      </c>
      <c r="AX1248" s="2">
        <v>0</v>
      </c>
      <c r="AY1248" s="2">
        <f t="shared" si="826"/>
        <v>0</v>
      </c>
      <c r="AZ1248" s="2">
        <f t="shared" si="827"/>
        <v>0</v>
      </c>
      <c r="BA1248" s="2">
        <v>25000000</v>
      </c>
      <c r="BB1248" s="2">
        <f t="shared" si="828"/>
        <v>25</v>
      </c>
      <c r="BC1248" s="2">
        <f t="shared" si="829"/>
        <v>100</v>
      </c>
      <c r="BD1248" s="2">
        <v>0</v>
      </c>
      <c r="BE1248" s="2">
        <f t="shared" si="830"/>
        <v>0</v>
      </c>
      <c r="BF1248" s="2">
        <f t="shared" si="831"/>
        <v>0</v>
      </c>
      <c r="BG1248" s="2">
        <v>25000000</v>
      </c>
      <c r="BH1248" s="2">
        <f t="shared" si="832"/>
        <v>25</v>
      </c>
      <c r="BI1248" s="2">
        <f t="shared" si="833"/>
        <v>100</v>
      </c>
      <c r="BJ1248" s="2">
        <v>0</v>
      </c>
      <c r="BK1248" s="2">
        <f t="shared" si="834"/>
        <v>0</v>
      </c>
      <c r="BL1248" s="2">
        <f t="shared" si="835"/>
        <v>0</v>
      </c>
      <c r="BM1248" s="2">
        <v>0</v>
      </c>
      <c r="BN1248" s="2">
        <f t="shared" si="836"/>
        <v>0</v>
      </c>
      <c r="BO1248" s="2">
        <f t="shared" si="837"/>
        <v>0</v>
      </c>
      <c r="BP1248" s="2">
        <v>0</v>
      </c>
      <c r="BQ1248" s="2">
        <f t="shared" si="838"/>
        <v>0</v>
      </c>
      <c r="BR1248" s="2">
        <f t="shared" si="839"/>
        <v>0</v>
      </c>
      <c r="BS1248" s="2">
        <v>25000000</v>
      </c>
      <c r="BT1248" s="1">
        <v>4</v>
      </c>
      <c r="BU1248" s="1">
        <v>43</v>
      </c>
      <c r="BV1248" s="2">
        <v>23.864864864864863</v>
      </c>
      <c r="BW1248" s="1">
        <v>82</v>
      </c>
      <c r="BX1248" s="2">
        <v>241.18421052631578</v>
      </c>
      <c r="BY1248" s="1">
        <v>314</v>
      </c>
      <c r="BZ1248" s="1">
        <v>169</v>
      </c>
      <c r="CA1248" s="2">
        <v>141.84210526315789</v>
      </c>
      <c r="CB1248" s="2">
        <v>1225.8421052631579</v>
      </c>
      <c r="CC1248" s="1">
        <v>183</v>
      </c>
      <c r="CD1248" s="1">
        <v>42</v>
      </c>
      <c r="CF1248" s="2">
        <v>93.961799999999997</v>
      </c>
      <c r="CG1248" s="2">
        <v>113.41759999999999</v>
      </c>
      <c r="CH1248" s="2">
        <v>7.8010000000000002</v>
      </c>
      <c r="CI1248" s="2">
        <v>52.846699999999998</v>
      </c>
      <c r="CJ1248" s="2">
        <v>4.9630000000000001</v>
      </c>
      <c r="CK1248" s="9">
        <v>7170</v>
      </c>
      <c r="CL1248" s="18">
        <v>2</v>
      </c>
      <c r="CM1248" s="18">
        <v>4</v>
      </c>
      <c r="CN1248" s="18">
        <v>23</v>
      </c>
      <c r="CO1248" s="18">
        <v>27</v>
      </c>
      <c r="CP1248" s="18">
        <v>25</v>
      </c>
      <c r="CQ1248" s="18">
        <v>82</v>
      </c>
      <c r="CR1248" s="18">
        <v>241</v>
      </c>
      <c r="CS1248" s="18">
        <v>312</v>
      </c>
      <c r="CT1248" s="18">
        <v>170</v>
      </c>
      <c r="CU1248" s="18">
        <v>141.5</v>
      </c>
      <c r="CV1248" s="18">
        <v>1228.5</v>
      </c>
      <c r="CW1248" s="18">
        <v>183</v>
      </c>
      <c r="CX1248" s="18">
        <v>42</v>
      </c>
      <c r="CY1248" s="18"/>
      <c r="CZ1248" s="18">
        <v>93.961799999999997</v>
      </c>
      <c r="DA1248" s="18">
        <v>113.41759999999999</v>
      </c>
      <c r="DB1248" s="18">
        <v>7.8010000000000002</v>
      </c>
      <c r="DC1248" s="18">
        <v>52.846699999999998</v>
      </c>
      <c r="DD1248" s="18">
        <v>4.9630000000000001</v>
      </c>
      <c r="DE1248" s="18">
        <v>7170</v>
      </c>
      <c r="DF1248" s="21">
        <v>0</v>
      </c>
      <c r="DG1248" s="21">
        <v>0</v>
      </c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20" t="s">
        <v>57</v>
      </c>
    </row>
    <row r="1249" spans="1:130">
      <c r="A1249" s="5">
        <v>1249</v>
      </c>
      <c r="B1249" s="1">
        <v>13</v>
      </c>
      <c r="C1249" s="9">
        <v>407810</v>
      </c>
      <c r="D1249" s="9">
        <v>7878954</v>
      </c>
      <c r="E1249" s="22">
        <v>-39.877200000000002</v>
      </c>
      <c r="F1249" s="22">
        <v>-19.181100000000001</v>
      </c>
      <c r="G1249" s="6">
        <v>20846960.426899999</v>
      </c>
      <c r="H1249" s="2">
        <f t="shared" si="798"/>
        <v>20.846960426900001</v>
      </c>
      <c r="I1249" s="2">
        <f t="shared" si="799"/>
        <v>83.387841707600003</v>
      </c>
      <c r="J1249" s="6">
        <v>0</v>
      </c>
      <c r="K1249" s="2">
        <f t="shared" si="800"/>
        <v>0</v>
      </c>
      <c r="L1249" s="2">
        <f t="shared" si="801"/>
        <v>0</v>
      </c>
      <c r="M1249" s="6">
        <v>0</v>
      </c>
      <c r="N1249" s="2">
        <f t="shared" si="802"/>
        <v>0</v>
      </c>
      <c r="O1249" s="2">
        <f t="shared" si="803"/>
        <v>0</v>
      </c>
      <c r="P1249" s="6">
        <v>0</v>
      </c>
      <c r="Q1249" s="2">
        <f t="shared" si="804"/>
        <v>0</v>
      </c>
      <c r="R1249" s="2">
        <f t="shared" si="805"/>
        <v>0</v>
      </c>
      <c r="S1249" s="6">
        <v>1472560.6312800001</v>
      </c>
      <c r="T1249" s="2">
        <f t="shared" si="806"/>
        <v>1.4725606312800001</v>
      </c>
      <c r="U1249" s="2">
        <f t="shared" si="807"/>
        <v>5.8902425251200006</v>
      </c>
      <c r="V1249" s="6">
        <v>0</v>
      </c>
      <c r="W1249" s="2">
        <f t="shared" si="808"/>
        <v>0</v>
      </c>
      <c r="X1249" s="2">
        <f t="shared" si="809"/>
        <v>0</v>
      </c>
      <c r="Y1249" s="6">
        <v>0</v>
      </c>
      <c r="Z1249" s="2">
        <f t="shared" si="810"/>
        <v>0</v>
      </c>
      <c r="AA1249" s="2">
        <f t="shared" si="811"/>
        <v>0</v>
      </c>
      <c r="AB1249" s="6">
        <v>0</v>
      </c>
      <c r="AC1249" s="2">
        <f t="shared" si="812"/>
        <v>0</v>
      </c>
      <c r="AD1249" s="2">
        <f t="shared" si="813"/>
        <v>0</v>
      </c>
      <c r="AE1249" s="6">
        <v>2206631.9134900002</v>
      </c>
      <c r="AF1249" s="2">
        <f t="shared" si="814"/>
        <v>2.2066319134900003</v>
      </c>
      <c r="AG1249" s="2">
        <f t="shared" si="815"/>
        <v>8.8265276539600013</v>
      </c>
      <c r="AH1249" s="6">
        <v>0</v>
      </c>
      <c r="AI1249" s="2">
        <f t="shared" si="816"/>
        <v>0</v>
      </c>
      <c r="AJ1249" s="2">
        <f t="shared" si="817"/>
        <v>0</v>
      </c>
      <c r="AK1249" s="6">
        <v>0</v>
      </c>
      <c r="AL1249" s="2">
        <f t="shared" si="818"/>
        <v>0</v>
      </c>
      <c r="AM1249" s="2">
        <f t="shared" si="819"/>
        <v>0</v>
      </c>
      <c r="AN1249" s="6">
        <v>419984.39949400001</v>
      </c>
      <c r="AO1249" s="2">
        <f t="shared" si="820"/>
        <v>0.41998439949400002</v>
      </c>
      <c r="AP1249" s="2">
        <f t="shared" si="821"/>
        <v>1.6799375979760001</v>
      </c>
      <c r="AQ1249" s="6">
        <v>53862.6287954</v>
      </c>
      <c r="AR1249" s="2">
        <f t="shared" si="822"/>
        <v>5.3862628795399999E-2</v>
      </c>
      <c r="AS1249" s="2">
        <f t="shared" si="823"/>
        <v>0.21545051518159999</v>
      </c>
      <c r="AT1249" s="2">
        <v>25000000</v>
      </c>
      <c r="AU1249" s="2">
        <v>0</v>
      </c>
      <c r="AV1249" s="2">
        <f t="shared" si="824"/>
        <v>0</v>
      </c>
      <c r="AW1249" s="2">
        <f t="shared" si="825"/>
        <v>0</v>
      </c>
      <c r="AX1249" s="2">
        <v>0</v>
      </c>
      <c r="AY1249" s="2">
        <f t="shared" si="826"/>
        <v>0</v>
      </c>
      <c r="AZ1249" s="2">
        <f t="shared" si="827"/>
        <v>0</v>
      </c>
      <c r="BA1249" s="2">
        <v>25000000</v>
      </c>
      <c r="BB1249" s="2">
        <f t="shared" si="828"/>
        <v>25</v>
      </c>
      <c r="BC1249" s="2">
        <f t="shared" si="829"/>
        <v>100</v>
      </c>
      <c r="BD1249" s="2">
        <v>0</v>
      </c>
      <c r="BE1249" s="2">
        <f t="shared" si="830"/>
        <v>0</v>
      </c>
      <c r="BF1249" s="2">
        <f t="shared" si="831"/>
        <v>0</v>
      </c>
      <c r="BG1249" s="2">
        <v>25000000</v>
      </c>
      <c r="BH1249" s="2">
        <f t="shared" si="832"/>
        <v>25</v>
      </c>
      <c r="BI1249" s="2">
        <f t="shared" si="833"/>
        <v>100</v>
      </c>
      <c r="BJ1249" s="2">
        <v>0</v>
      </c>
      <c r="BK1249" s="2">
        <f t="shared" si="834"/>
        <v>0</v>
      </c>
      <c r="BL1249" s="2">
        <f t="shared" si="835"/>
        <v>0</v>
      </c>
      <c r="BM1249" s="2">
        <v>0</v>
      </c>
      <c r="BN1249" s="2">
        <f t="shared" si="836"/>
        <v>0</v>
      </c>
      <c r="BO1249" s="2">
        <f t="shared" si="837"/>
        <v>0</v>
      </c>
      <c r="BP1249" s="2">
        <v>0</v>
      </c>
      <c r="BQ1249" s="2">
        <f t="shared" si="838"/>
        <v>0</v>
      </c>
      <c r="BR1249" s="2">
        <f t="shared" si="839"/>
        <v>0</v>
      </c>
      <c r="BS1249" s="2">
        <v>25000000</v>
      </c>
      <c r="BT1249" s="1">
        <v>3</v>
      </c>
      <c r="BU1249" s="1">
        <v>32</v>
      </c>
      <c r="BV1249" s="2">
        <v>8.2758620689655178</v>
      </c>
      <c r="BW1249" s="1">
        <v>82</v>
      </c>
      <c r="BX1249" s="2">
        <v>242</v>
      </c>
      <c r="BY1249" s="1">
        <v>313</v>
      </c>
      <c r="BZ1249" s="1">
        <v>172</v>
      </c>
      <c r="CA1249" s="2">
        <v>140.24137931034483</v>
      </c>
      <c r="CB1249" s="2">
        <v>1232.2413793103449</v>
      </c>
      <c r="CC1249" s="1">
        <v>183</v>
      </c>
      <c r="CD1249" s="1">
        <v>44</v>
      </c>
      <c r="CF1249" s="2">
        <v>93.961799999999997</v>
      </c>
      <c r="CG1249" s="2">
        <v>113.41759999999999</v>
      </c>
      <c r="CH1249" s="2">
        <v>7.8010000000000002</v>
      </c>
      <c r="CI1249" s="2">
        <v>52.846699999999998</v>
      </c>
      <c r="CJ1249" s="2">
        <v>4.9630000000000001</v>
      </c>
      <c r="CK1249" s="9">
        <v>7170</v>
      </c>
      <c r="CL1249" s="8">
        <v>0</v>
      </c>
      <c r="CM1249" s="8">
        <v>0</v>
      </c>
      <c r="CN1249" s="18"/>
      <c r="CO1249" s="18"/>
      <c r="CP1249" s="18"/>
      <c r="CQ1249" s="18"/>
      <c r="CR1249" s="18"/>
      <c r="CS1249" s="18"/>
      <c r="CT1249" s="18"/>
      <c r="CU1249" s="18"/>
      <c r="CV1249" s="18"/>
      <c r="CW1249" s="18"/>
      <c r="CX1249" s="18"/>
      <c r="CY1249" s="18"/>
      <c r="CZ1249" s="18"/>
      <c r="DA1249" s="18"/>
      <c r="DB1249" s="18"/>
      <c r="DC1249" s="18"/>
      <c r="DD1249" s="18"/>
      <c r="DE1249" s="18"/>
      <c r="DF1249" s="21">
        <v>0</v>
      </c>
      <c r="DG1249" s="21">
        <v>0</v>
      </c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20" t="s">
        <v>57</v>
      </c>
    </row>
    <row r="1250" spans="1:130">
      <c r="A1250" s="5">
        <v>1250</v>
      </c>
      <c r="B1250" s="1">
        <v>13</v>
      </c>
      <c r="C1250" s="9">
        <v>412810</v>
      </c>
      <c r="D1250" s="9">
        <v>7878954</v>
      </c>
      <c r="E1250" s="22">
        <v>-39.829700000000003</v>
      </c>
      <c r="F1250" s="22">
        <v>-19.1813</v>
      </c>
      <c r="G1250" s="6">
        <v>24549735.796799999</v>
      </c>
      <c r="H1250" s="2">
        <f t="shared" si="798"/>
        <v>24.5497357968</v>
      </c>
      <c r="I1250" s="2">
        <f t="shared" si="799"/>
        <v>98.198943187200001</v>
      </c>
      <c r="J1250" s="6">
        <v>0</v>
      </c>
      <c r="K1250" s="2">
        <f t="shared" si="800"/>
        <v>0</v>
      </c>
      <c r="L1250" s="2">
        <f t="shared" si="801"/>
        <v>0</v>
      </c>
      <c r="M1250" s="6">
        <v>0</v>
      </c>
      <c r="N1250" s="2">
        <f t="shared" si="802"/>
        <v>0</v>
      </c>
      <c r="O1250" s="2">
        <f t="shared" si="803"/>
        <v>0</v>
      </c>
      <c r="P1250" s="6">
        <v>0</v>
      </c>
      <c r="Q1250" s="2">
        <f t="shared" si="804"/>
        <v>0</v>
      </c>
      <c r="R1250" s="2">
        <f t="shared" si="805"/>
        <v>0</v>
      </c>
      <c r="S1250" s="6">
        <v>0</v>
      </c>
      <c r="T1250" s="2">
        <f t="shared" si="806"/>
        <v>0</v>
      </c>
      <c r="U1250" s="2">
        <f t="shared" si="807"/>
        <v>0</v>
      </c>
      <c r="V1250" s="6">
        <v>0</v>
      </c>
      <c r="W1250" s="2">
        <f t="shared" si="808"/>
        <v>0</v>
      </c>
      <c r="X1250" s="2">
        <f t="shared" si="809"/>
        <v>0</v>
      </c>
      <c r="Y1250" s="6">
        <v>0</v>
      </c>
      <c r="Z1250" s="2">
        <f t="shared" si="810"/>
        <v>0</v>
      </c>
      <c r="AA1250" s="2">
        <f t="shared" si="811"/>
        <v>0</v>
      </c>
      <c r="AB1250" s="6">
        <v>0</v>
      </c>
      <c r="AC1250" s="2">
        <f t="shared" si="812"/>
        <v>0</v>
      </c>
      <c r="AD1250" s="2">
        <f t="shared" si="813"/>
        <v>0</v>
      </c>
      <c r="AE1250" s="6">
        <v>0</v>
      </c>
      <c r="AF1250" s="2">
        <f t="shared" si="814"/>
        <v>0</v>
      </c>
      <c r="AG1250" s="2">
        <f t="shared" si="815"/>
        <v>0</v>
      </c>
      <c r="AH1250" s="6">
        <v>0</v>
      </c>
      <c r="AI1250" s="2">
        <f t="shared" si="816"/>
        <v>0</v>
      </c>
      <c r="AJ1250" s="2">
        <f t="shared" si="817"/>
        <v>0</v>
      </c>
      <c r="AK1250" s="6">
        <v>0</v>
      </c>
      <c r="AL1250" s="2">
        <f t="shared" si="818"/>
        <v>0</v>
      </c>
      <c r="AM1250" s="2">
        <f t="shared" si="819"/>
        <v>0</v>
      </c>
      <c r="AN1250" s="6">
        <v>450264.203201</v>
      </c>
      <c r="AO1250" s="2">
        <f t="shared" si="820"/>
        <v>0.45026420320100002</v>
      </c>
      <c r="AP1250" s="2">
        <f t="shared" si="821"/>
        <v>1.8010568128040001</v>
      </c>
      <c r="AQ1250" s="6">
        <v>0</v>
      </c>
      <c r="AR1250" s="2">
        <f t="shared" si="822"/>
        <v>0</v>
      </c>
      <c r="AS1250" s="2">
        <f t="shared" si="823"/>
        <v>0</v>
      </c>
      <c r="AT1250" s="2">
        <v>25000000</v>
      </c>
      <c r="AU1250" s="2">
        <v>0</v>
      </c>
      <c r="AV1250" s="2">
        <f t="shared" si="824"/>
        <v>0</v>
      </c>
      <c r="AW1250" s="2">
        <f t="shared" si="825"/>
        <v>0</v>
      </c>
      <c r="AX1250" s="2">
        <v>0</v>
      </c>
      <c r="AY1250" s="2">
        <f t="shared" si="826"/>
        <v>0</v>
      </c>
      <c r="AZ1250" s="2">
        <f t="shared" si="827"/>
        <v>0</v>
      </c>
      <c r="BA1250" s="2">
        <v>25000000</v>
      </c>
      <c r="BB1250" s="2">
        <f t="shared" si="828"/>
        <v>25</v>
      </c>
      <c r="BC1250" s="2">
        <f t="shared" si="829"/>
        <v>100</v>
      </c>
      <c r="BD1250" s="2">
        <v>0</v>
      </c>
      <c r="BE1250" s="2">
        <f t="shared" si="830"/>
        <v>0</v>
      </c>
      <c r="BF1250" s="2">
        <f t="shared" si="831"/>
        <v>0</v>
      </c>
      <c r="BG1250" s="2">
        <v>25000000</v>
      </c>
      <c r="BH1250" s="2">
        <f t="shared" si="832"/>
        <v>25</v>
      </c>
      <c r="BI1250" s="2">
        <f t="shared" si="833"/>
        <v>100</v>
      </c>
      <c r="BJ1250" s="2">
        <v>0</v>
      </c>
      <c r="BK1250" s="2">
        <f t="shared" si="834"/>
        <v>0</v>
      </c>
      <c r="BL1250" s="2">
        <f t="shared" si="835"/>
        <v>0</v>
      </c>
      <c r="BM1250" s="2">
        <v>0</v>
      </c>
      <c r="BN1250" s="2">
        <f t="shared" si="836"/>
        <v>0</v>
      </c>
      <c r="BO1250" s="2">
        <f t="shared" si="837"/>
        <v>0</v>
      </c>
      <c r="BP1250" s="2">
        <v>0</v>
      </c>
      <c r="BQ1250" s="2">
        <f t="shared" si="838"/>
        <v>0</v>
      </c>
      <c r="BR1250" s="2">
        <f t="shared" si="839"/>
        <v>0</v>
      </c>
      <c r="BS1250" s="2">
        <v>25000000</v>
      </c>
      <c r="BT1250" s="1">
        <v>3</v>
      </c>
      <c r="BU1250" s="1">
        <v>5</v>
      </c>
      <c r="BV1250" s="2">
        <v>4.2</v>
      </c>
      <c r="BW1250" s="1">
        <v>82</v>
      </c>
      <c r="BX1250" s="2">
        <v>242</v>
      </c>
      <c r="BY1250" s="1">
        <v>312</v>
      </c>
      <c r="BZ1250" s="1">
        <v>173</v>
      </c>
      <c r="CA1250" s="2">
        <v>138.86363636363637</v>
      </c>
      <c r="CB1250" s="2">
        <v>1241.6818181818182</v>
      </c>
      <c r="CC1250" s="1">
        <v>182</v>
      </c>
      <c r="CD1250" s="1">
        <v>46</v>
      </c>
      <c r="CF1250" s="2">
        <v>93.961799999999997</v>
      </c>
      <c r="CG1250" s="2">
        <v>113.41759999999999</v>
      </c>
      <c r="CH1250" s="2">
        <v>7.8010000000000002</v>
      </c>
      <c r="CI1250" s="2">
        <v>52.846699999999998</v>
      </c>
      <c r="CJ1250" s="2">
        <v>4.9630000000000001</v>
      </c>
      <c r="CK1250" s="9">
        <v>7170</v>
      </c>
      <c r="CL1250" s="8">
        <v>0</v>
      </c>
      <c r="CM1250" s="8">
        <v>0</v>
      </c>
      <c r="CN1250" s="18"/>
      <c r="CO1250" s="18"/>
      <c r="CP1250" s="18"/>
      <c r="CQ1250" s="18"/>
      <c r="CR1250" s="18"/>
      <c r="CS1250" s="18"/>
      <c r="CT1250" s="18"/>
      <c r="CU1250" s="18"/>
      <c r="CV1250" s="18"/>
      <c r="CW1250" s="18"/>
      <c r="CX1250" s="18"/>
      <c r="CY1250" s="18"/>
      <c r="CZ1250" s="18"/>
      <c r="DA1250" s="18"/>
      <c r="DB1250" s="18"/>
      <c r="DC1250" s="18"/>
      <c r="DD1250" s="18"/>
      <c r="DE1250" s="18"/>
      <c r="DF1250" s="21">
        <v>0</v>
      </c>
      <c r="DG1250" s="21">
        <v>0</v>
      </c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20" t="s">
        <v>57</v>
      </c>
    </row>
    <row r="1251" spans="1:130">
      <c r="A1251" s="5">
        <v>1251</v>
      </c>
      <c r="B1251" s="1">
        <v>13</v>
      </c>
      <c r="C1251" s="9">
        <v>417810</v>
      </c>
      <c r="D1251" s="9">
        <v>7878954</v>
      </c>
      <c r="E1251" s="22">
        <v>-39.7821</v>
      </c>
      <c r="F1251" s="22">
        <v>-19.1815</v>
      </c>
      <c r="G1251" s="6">
        <v>25000000</v>
      </c>
      <c r="H1251" s="2">
        <f t="shared" si="798"/>
        <v>25</v>
      </c>
      <c r="I1251" s="2">
        <f t="shared" si="799"/>
        <v>100</v>
      </c>
      <c r="J1251" s="6">
        <v>0</v>
      </c>
      <c r="K1251" s="2">
        <f t="shared" si="800"/>
        <v>0</v>
      </c>
      <c r="L1251" s="2">
        <f t="shared" si="801"/>
        <v>0</v>
      </c>
      <c r="M1251" s="6">
        <v>0</v>
      </c>
      <c r="N1251" s="2">
        <f t="shared" si="802"/>
        <v>0</v>
      </c>
      <c r="O1251" s="2">
        <f t="shared" si="803"/>
        <v>0</v>
      </c>
      <c r="P1251" s="6">
        <v>0</v>
      </c>
      <c r="Q1251" s="2">
        <f t="shared" si="804"/>
        <v>0</v>
      </c>
      <c r="R1251" s="2">
        <f t="shared" si="805"/>
        <v>0</v>
      </c>
      <c r="S1251" s="6">
        <v>0</v>
      </c>
      <c r="T1251" s="2">
        <f t="shared" si="806"/>
        <v>0</v>
      </c>
      <c r="U1251" s="2">
        <f t="shared" si="807"/>
        <v>0</v>
      </c>
      <c r="V1251" s="6">
        <v>0</v>
      </c>
      <c r="W1251" s="2">
        <f t="shared" si="808"/>
        <v>0</v>
      </c>
      <c r="X1251" s="2">
        <f t="shared" si="809"/>
        <v>0</v>
      </c>
      <c r="Y1251" s="6">
        <v>0</v>
      </c>
      <c r="Z1251" s="2">
        <f t="shared" si="810"/>
        <v>0</v>
      </c>
      <c r="AA1251" s="2">
        <f t="shared" si="811"/>
        <v>0</v>
      </c>
      <c r="AB1251" s="6">
        <v>0</v>
      </c>
      <c r="AC1251" s="2">
        <f t="shared" si="812"/>
        <v>0</v>
      </c>
      <c r="AD1251" s="2">
        <f t="shared" si="813"/>
        <v>0</v>
      </c>
      <c r="AE1251" s="6">
        <v>0</v>
      </c>
      <c r="AF1251" s="2">
        <f t="shared" si="814"/>
        <v>0</v>
      </c>
      <c r="AG1251" s="2">
        <f t="shared" si="815"/>
        <v>0</v>
      </c>
      <c r="AH1251" s="6">
        <v>0</v>
      </c>
      <c r="AI1251" s="2">
        <f t="shared" si="816"/>
        <v>0</v>
      </c>
      <c r="AJ1251" s="2">
        <f t="shared" si="817"/>
        <v>0</v>
      </c>
      <c r="AK1251" s="6">
        <v>0</v>
      </c>
      <c r="AL1251" s="2">
        <f t="shared" si="818"/>
        <v>0</v>
      </c>
      <c r="AM1251" s="2">
        <f t="shared" si="819"/>
        <v>0</v>
      </c>
      <c r="AN1251" s="6">
        <v>0</v>
      </c>
      <c r="AO1251" s="2">
        <f t="shared" si="820"/>
        <v>0</v>
      </c>
      <c r="AP1251" s="2">
        <f t="shared" si="821"/>
        <v>0</v>
      </c>
      <c r="AQ1251" s="6">
        <v>0</v>
      </c>
      <c r="AR1251" s="2">
        <f t="shared" si="822"/>
        <v>0</v>
      </c>
      <c r="AS1251" s="2">
        <f t="shared" si="823"/>
        <v>0</v>
      </c>
      <c r="AT1251" s="2">
        <v>25000000</v>
      </c>
      <c r="AU1251" s="2">
        <v>0</v>
      </c>
      <c r="AV1251" s="2">
        <f t="shared" si="824"/>
        <v>0</v>
      </c>
      <c r="AW1251" s="2">
        <f t="shared" si="825"/>
        <v>0</v>
      </c>
      <c r="AX1251" s="2">
        <v>0</v>
      </c>
      <c r="AY1251" s="2">
        <f t="shared" si="826"/>
        <v>0</v>
      </c>
      <c r="AZ1251" s="2">
        <f t="shared" si="827"/>
        <v>0</v>
      </c>
      <c r="BA1251" s="2">
        <v>25000000</v>
      </c>
      <c r="BB1251" s="2">
        <f t="shared" si="828"/>
        <v>25</v>
      </c>
      <c r="BC1251" s="2">
        <f t="shared" si="829"/>
        <v>100</v>
      </c>
      <c r="BD1251" s="2">
        <v>0</v>
      </c>
      <c r="BE1251" s="2">
        <f t="shared" si="830"/>
        <v>0</v>
      </c>
      <c r="BF1251" s="2">
        <f t="shared" si="831"/>
        <v>0</v>
      </c>
      <c r="BG1251" s="2">
        <v>25000000</v>
      </c>
      <c r="BH1251" s="2">
        <f t="shared" si="832"/>
        <v>25</v>
      </c>
      <c r="BI1251" s="2">
        <f t="shared" si="833"/>
        <v>100</v>
      </c>
      <c r="BJ1251" s="2">
        <v>0</v>
      </c>
      <c r="BK1251" s="2">
        <f t="shared" si="834"/>
        <v>0</v>
      </c>
      <c r="BL1251" s="2">
        <f t="shared" si="835"/>
        <v>0</v>
      </c>
      <c r="BM1251" s="2">
        <v>0</v>
      </c>
      <c r="BN1251" s="2">
        <f t="shared" si="836"/>
        <v>0</v>
      </c>
      <c r="BO1251" s="2">
        <f t="shared" si="837"/>
        <v>0</v>
      </c>
      <c r="BP1251" s="2">
        <v>0</v>
      </c>
      <c r="BQ1251" s="2">
        <f t="shared" si="838"/>
        <v>0</v>
      </c>
      <c r="BR1251" s="2">
        <f t="shared" si="839"/>
        <v>0</v>
      </c>
      <c r="BS1251" s="2">
        <v>25000000</v>
      </c>
      <c r="BT1251" s="1">
        <v>3</v>
      </c>
      <c r="BU1251" s="1">
        <v>5</v>
      </c>
      <c r="BV1251" s="2">
        <v>4</v>
      </c>
      <c r="BW1251" s="1">
        <v>82.5</v>
      </c>
      <c r="BX1251" s="2">
        <v>241.35483870967741</v>
      </c>
      <c r="BY1251" s="1">
        <v>312</v>
      </c>
      <c r="BZ1251" s="1">
        <v>173</v>
      </c>
      <c r="CA1251" s="2">
        <v>137.38709677419354</v>
      </c>
      <c r="CB1251" s="2">
        <v>1252.8387096774193</v>
      </c>
      <c r="CC1251" s="1">
        <v>182</v>
      </c>
      <c r="CD1251" s="1">
        <v>48</v>
      </c>
      <c r="CF1251" s="2">
        <v>93.961799999999997</v>
      </c>
      <c r="CG1251" s="2">
        <v>113.41759999999999</v>
      </c>
      <c r="CH1251" s="2">
        <v>7.8010000000000002</v>
      </c>
      <c r="CI1251" s="2">
        <v>52.846699999999998</v>
      </c>
      <c r="CJ1251" s="2">
        <v>4.9630000000000001</v>
      </c>
      <c r="CK1251" s="9">
        <v>7170</v>
      </c>
      <c r="CL1251" s="8">
        <v>0</v>
      </c>
      <c r="CM1251" s="8">
        <v>0</v>
      </c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21">
        <v>0</v>
      </c>
      <c r="DG1251" s="21">
        <v>0</v>
      </c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20" t="s">
        <v>57</v>
      </c>
    </row>
    <row r="1252" spans="1:130">
      <c r="A1252" s="5">
        <v>1252</v>
      </c>
      <c r="B1252" s="1">
        <v>13</v>
      </c>
      <c r="C1252" s="9">
        <v>422810</v>
      </c>
      <c r="D1252" s="9">
        <v>7878954</v>
      </c>
      <c r="E1252" s="22">
        <v>-39.7346</v>
      </c>
      <c r="F1252" s="22">
        <v>-19.181699999999999</v>
      </c>
      <c r="G1252" s="6">
        <v>13922651.201199999</v>
      </c>
      <c r="H1252" s="2">
        <f t="shared" si="798"/>
        <v>13.922651201199999</v>
      </c>
      <c r="I1252" s="2">
        <f t="shared" si="799"/>
        <v>55.690604804799989</v>
      </c>
      <c r="J1252" s="6">
        <v>887234.939534</v>
      </c>
      <c r="K1252" s="2">
        <f t="shared" si="800"/>
        <v>0.88723493953400001</v>
      </c>
      <c r="L1252" s="2">
        <f t="shared" si="801"/>
        <v>3.548939758136</v>
      </c>
      <c r="M1252" s="6">
        <v>0</v>
      </c>
      <c r="N1252" s="2">
        <f t="shared" si="802"/>
        <v>0</v>
      </c>
      <c r="O1252" s="2">
        <f t="shared" si="803"/>
        <v>0</v>
      </c>
      <c r="P1252" s="6">
        <v>0</v>
      </c>
      <c r="Q1252" s="2">
        <f t="shared" si="804"/>
        <v>0</v>
      </c>
      <c r="R1252" s="2">
        <f t="shared" si="805"/>
        <v>0</v>
      </c>
      <c r="S1252" s="6">
        <v>0</v>
      </c>
      <c r="T1252" s="2">
        <f t="shared" si="806"/>
        <v>0</v>
      </c>
      <c r="U1252" s="2">
        <f t="shared" si="807"/>
        <v>0</v>
      </c>
      <c r="V1252" s="6">
        <v>0</v>
      </c>
      <c r="W1252" s="2">
        <f t="shared" si="808"/>
        <v>0</v>
      </c>
      <c r="X1252" s="2">
        <f t="shared" si="809"/>
        <v>0</v>
      </c>
      <c r="Y1252" s="6">
        <v>0</v>
      </c>
      <c r="Z1252" s="2">
        <f t="shared" si="810"/>
        <v>0</v>
      </c>
      <c r="AA1252" s="2">
        <f t="shared" si="811"/>
        <v>0</v>
      </c>
      <c r="AB1252" s="6">
        <v>0</v>
      </c>
      <c r="AC1252" s="2">
        <f t="shared" si="812"/>
        <v>0</v>
      </c>
      <c r="AD1252" s="2">
        <f t="shared" si="813"/>
        <v>0</v>
      </c>
      <c r="AE1252" s="6">
        <v>0</v>
      </c>
      <c r="AF1252" s="2">
        <f t="shared" si="814"/>
        <v>0</v>
      </c>
      <c r="AG1252" s="2">
        <f t="shared" si="815"/>
        <v>0</v>
      </c>
      <c r="AH1252" s="6">
        <v>722026.54182100005</v>
      </c>
      <c r="AI1252" s="2">
        <f t="shared" si="816"/>
        <v>0.72202654182100001</v>
      </c>
      <c r="AJ1252" s="2">
        <f t="shared" si="817"/>
        <v>2.888106167284</v>
      </c>
      <c r="AK1252" s="6">
        <v>9370438.0269900002</v>
      </c>
      <c r="AL1252" s="2">
        <f t="shared" si="818"/>
        <v>9.3704380269899996</v>
      </c>
      <c r="AM1252" s="2">
        <f t="shared" si="819"/>
        <v>37.481752107959998</v>
      </c>
      <c r="AN1252" s="6">
        <v>97649.290499199997</v>
      </c>
      <c r="AO1252" s="2">
        <f t="shared" si="820"/>
        <v>9.76492904992E-2</v>
      </c>
      <c r="AP1252" s="2">
        <f t="shared" si="821"/>
        <v>0.3905971619968</v>
      </c>
      <c r="AQ1252" s="6">
        <v>0</v>
      </c>
      <c r="AR1252" s="2">
        <f t="shared" si="822"/>
        <v>0</v>
      </c>
      <c r="AS1252" s="2">
        <f t="shared" si="823"/>
        <v>0</v>
      </c>
      <c r="AT1252" s="2">
        <v>25000000</v>
      </c>
      <c r="AU1252" s="2">
        <v>0</v>
      </c>
      <c r="AV1252" s="2">
        <f t="shared" si="824"/>
        <v>0</v>
      </c>
      <c r="AW1252" s="2">
        <f t="shared" si="825"/>
        <v>0</v>
      </c>
      <c r="AX1252" s="2">
        <v>0</v>
      </c>
      <c r="AY1252" s="2">
        <f t="shared" si="826"/>
        <v>0</v>
      </c>
      <c r="AZ1252" s="2">
        <f t="shared" si="827"/>
        <v>0</v>
      </c>
      <c r="BA1252" s="2">
        <v>25000000</v>
      </c>
      <c r="BB1252" s="2">
        <f t="shared" si="828"/>
        <v>25</v>
      </c>
      <c r="BC1252" s="2">
        <f t="shared" si="829"/>
        <v>100</v>
      </c>
      <c r="BD1252" s="2">
        <v>0</v>
      </c>
      <c r="BE1252" s="2">
        <f t="shared" si="830"/>
        <v>0</v>
      </c>
      <c r="BF1252" s="2">
        <f t="shared" si="831"/>
        <v>0</v>
      </c>
      <c r="BG1252" s="2">
        <v>25000000</v>
      </c>
      <c r="BH1252" s="2">
        <f t="shared" si="832"/>
        <v>25</v>
      </c>
      <c r="BI1252" s="2">
        <f t="shared" si="833"/>
        <v>100</v>
      </c>
      <c r="BJ1252" s="2">
        <v>0</v>
      </c>
      <c r="BK1252" s="2">
        <f t="shared" si="834"/>
        <v>0</v>
      </c>
      <c r="BL1252" s="2">
        <f t="shared" si="835"/>
        <v>0</v>
      </c>
      <c r="BM1252" s="2">
        <v>0</v>
      </c>
      <c r="BN1252" s="2">
        <f t="shared" si="836"/>
        <v>0</v>
      </c>
      <c r="BO1252" s="2">
        <f t="shared" si="837"/>
        <v>0</v>
      </c>
      <c r="BP1252" s="2">
        <v>0</v>
      </c>
      <c r="BQ1252" s="2">
        <f t="shared" si="838"/>
        <v>0</v>
      </c>
      <c r="BR1252" s="2">
        <f t="shared" si="839"/>
        <v>0</v>
      </c>
      <c r="BS1252" s="2">
        <v>25000000</v>
      </c>
      <c r="BT1252" s="1">
        <v>3</v>
      </c>
      <c r="BU1252" s="1">
        <v>8</v>
      </c>
      <c r="BV1252" s="2">
        <v>5.333333333333333</v>
      </c>
      <c r="BW1252" s="1">
        <v>82.5</v>
      </c>
      <c r="BX1252" s="2">
        <v>241</v>
      </c>
      <c r="BY1252" s="1">
        <v>310</v>
      </c>
      <c r="BZ1252" s="1">
        <v>174</v>
      </c>
      <c r="CA1252" s="2">
        <v>135.59375</v>
      </c>
      <c r="CB1252" s="2">
        <v>1263.59375</v>
      </c>
      <c r="CC1252" s="1">
        <v>182</v>
      </c>
      <c r="CD1252" s="1">
        <v>50</v>
      </c>
      <c r="CF1252" s="2">
        <v>93.961799999999997</v>
      </c>
      <c r="CG1252" s="2">
        <v>113.41759999999999</v>
      </c>
      <c r="CH1252" s="2">
        <v>7.8010000000000002</v>
      </c>
      <c r="CI1252" s="2">
        <v>52.846699999999998</v>
      </c>
      <c r="CJ1252" s="2">
        <v>4.9630000000000001</v>
      </c>
      <c r="CK1252" s="9">
        <v>7170</v>
      </c>
      <c r="CL1252" s="8">
        <v>0</v>
      </c>
      <c r="CM1252" s="8">
        <v>0</v>
      </c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21">
        <v>0</v>
      </c>
      <c r="DG1252" s="21">
        <v>0</v>
      </c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20" t="s">
        <v>57</v>
      </c>
    </row>
    <row r="1253" spans="1:130">
      <c r="A1253" s="5">
        <v>1253</v>
      </c>
      <c r="B1253" s="1">
        <v>13</v>
      </c>
      <c r="C1253" s="9">
        <v>425559</v>
      </c>
      <c r="D1253" s="9">
        <v>7878154</v>
      </c>
      <c r="E1253" s="22">
        <v>-39.708399999999997</v>
      </c>
      <c r="F1253" s="22">
        <v>-19.189</v>
      </c>
      <c r="G1253" s="6">
        <v>0</v>
      </c>
      <c r="H1253" s="2">
        <f t="shared" si="798"/>
        <v>0</v>
      </c>
      <c r="I1253" s="2">
        <f t="shared" si="799"/>
        <v>0</v>
      </c>
      <c r="J1253" s="6">
        <v>146859.78685199999</v>
      </c>
      <c r="K1253" s="2">
        <f t="shared" si="800"/>
        <v>0.14685978685199999</v>
      </c>
      <c r="L1253" s="2">
        <f t="shared" si="801"/>
        <v>7.699438602563248</v>
      </c>
      <c r="M1253" s="6">
        <v>0</v>
      </c>
      <c r="N1253" s="2">
        <f t="shared" si="802"/>
        <v>0</v>
      </c>
      <c r="O1253" s="2">
        <f t="shared" si="803"/>
        <v>0</v>
      </c>
      <c r="P1253" s="6">
        <v>0</v>
      </c>
      <c r="Q1253" s="2">
        <f t="shared" si="804"/>
        <v>0</v>
      </c>
      <c r="R1253" s="2">
        <f t="shared" si="805"/>
        <v>0</v>
      </c>
      <c r="S1253" s="6">
        <v>0</v>
      </c>
      <c r="T1253" s="2">
        <f t="shared" si="806"/>
        <v>0</v>
      </c>
      <c r="U1253" s="2">
        <f t="shared" si="807"/>
        <v>0</v>
      </c>
      <c r="V1253" s="6">
        <v>0</v>
      </c>
      <c r="W1253" s="2">
        <f t="shared" si="808"/>
        <v>0</v>
      </c>
      <c r="X1253" s="2">
        <f t="shared" si="809"/>
        <v>0</v>
      </c>
      <c r="Y1253" s="6">
        <v>0</v>
      </c>
      <c r="Z1253" s="2">
        <f t="shared" si="810"/>
        <v>0</v>
      </c>
      <c r="AA1253" s="2">
        <f t="shared" si="811"/>
        <v>0</v>
      </c>
      <c r="AB1253" s="6">
        <v>0</v>
      </c>
      <c r="AC1253" s="2">
        <f t="shared" si="812"/>
        <v>0</v>
      </c>
      <c r="AD1253" s="2">
        <f t="shared" si="813"/>
        <v>0</v>
      </c>
      <c r="AE1253" s="6">
        <v>0</v>
      </c>
      <c r="AF1253" s="2">
        <f t="shared" si="814"/>
        <v>0</v>
      </c>
      <c r="AG1253" s="2">
        <f t="shared" si="815"/>
        <v>0</v>
      </c>
      <c r="AH1253" s="6">
        <v>449898.61939100001</v>
      </c>
      <c r="AI1253" s="2">
        <f t="shared" si="816"/>
        <v>0.44989861939100001</v>
      </c>
      <c r="AJ1253" s="2">
        <f t="shared" si="817"/>
        <v>23.586897895132019</v>
      </c>
      <c r="AK1253" s="6">
        <v>1310650.73911</v>
      </c>
      <c r="AL1253" s="2">
        <f t="shared" si="818"/>
        <v>1.31065073911</v>
      </c>
      <c r="AM1253" s="2">
        <f t="shared" si="819"/>
        <v>68.713669762786793</v>
      </c>
      <c r="AN1253" s="6">
        <v>0</v>
      </c>
      <c r="AO1253" s="2">
        <f t="shared" si="820"/>
        <v>0</v>
      </c>
      <c r="AP1253" s="2">
        <f t="shared" si="821"/>
        <v>0</v>
      </c>
      <c r="AQ1253" s="6">
        <v>0</v>
      </c>
      <c r="AR1253" s="2">
        <f t="shared" si="822"/>
        <v>0</v>
      </c>
      <c r="AS1253" s="2">
        <f t="shared" si="823"/>
        <v>0</v>
      </c>
      <c r="AT1253" s="2">
        <v>1907409.0259400001</v>
      </c>
      <c r="AU1253" s="2">
        <v>0</v>
      </c>
      <c r="AV1253" s="2">
        <f t="shared" si="824"/>
        <v>0</v>
      </c>
      <c r="AW1253" s="2">
        <f t="shared" si="825"/>
        <v>0</v>
      </c>
      <c r="AX1253" s="2">
        <v>0</v>
      </c>
      <c r="AY1253" s="2">
        <f t="shared" si="826"/>
        <v>0</v>
      </c>
      <c r="AZ1253" s="2">
        <f t="shared" si="827"/>
        <v>0</v>
      </c>
      <c r="BA1253" s="2">
        <v>1907409.0259400001</v>
      </c>
      <c r="BB1253" s="2">
        <f t="shared" si="828"/>
        <v>1.9074090259400001</v>
      </c>
      <c r="BC1253" s="2">
        <f t="shared" si="829"/>
        <v>100</v>
      </c>
      <c r="BD1253" s="2">
        <v>207531.58424200001</v>
      </c>
      <c r="BE1253" s="2">
        <f t="shared" si="830"/>
        <v>0.20753158424200002</v>
      </c>
      <c r="BF1253" s="2">
        <f t="shared" si="831"/>
        <v>10.880287417101076</v>
      </c>
      <c r="BG1253" s="2">
        <v>1699877.44169</v>
      </c>
      <c r="BH1253" s="2">
        <f t="shared" si="832"/>
        <v>1.69987744169</v>
      </c>
      <c r="BI1253" s="2">
        <f t="shared" si="833"/>
        <v>89.119712582479508</v>
      </c>
      <c r="BJ1253" s="2">
        <v>0</v>
      </c>
      <c r="BK1253" s="2">
        <f t="shared" si="834"/>
        <v>0</v>
      </c>
      <c r="BL1253" s="2">
        <f t="shared" si="835"/>
        <v>0</v>
      </c>
      <c r="BM1253" s="2">
        <v>0</v>
      </c>
      <c r="BN1253" s="2">
        <f t="shared" si="836"/>
        <v>0</v>
      </c>
      <c r="BO1253" s="2">
        <f t="shared" si="837"/>
        <v>0</v>
      </c>
      <c r="BP1253" s="2">
        <v>0</v>
      </c>
      <c r="BQ1253" s="2">
        <f t="shared" si="838"/>
        <v>0</v>
      </c>
      <c r="BR1253" s="2">
        <f t="shared" si="839"/>
        <v>0</v>
      </c>
      <c r="BS1253" s="2">
        <v>1907409.025932</v>
      </c>
      <c r="BT1253" s="1">
        <v>0</v>
      </c>
      <c r="BU1253" s="1">
        <v>7</v>
      </c>
      <c r="BV1253" s="2">
        <v>4.75</v>
      </c>
      <c r="BW1253" s="1">
        <v>82.5</v>
      </c>
      <c r="BX1253" s="2">
        <v>200.83333333333334</v>
      </c>
      <c r="BY1253" s="1">
        <v>309</v>
      </c>
      <c r="BZ1253" s="1">
        <v>0</v>
      </c>
      <c r="CA1253" s="2">
        <v>112.5</v>
      </c>
      <c r="CB1253" s="2">
        <v>1057.6666666666667</v>
      </c>
      <c r="CC1253" s="1">
        <v>182</v>
      </c>
      <c r="CD1253" s="1">
        <v>0</v>
      </c>
      <c r="CF1253" s="2">
        <v>93.961799999999997</v>
      </c>
      <c r="CG1253" s="2">
        <v>113.41759999999999</v>
      </c>
      <c r="CH1253" s="2">
        <v>7.8010000000000002</v>
      </c>
      <c r="CI1253" s="2">
        <v>52.846699999999998</v>
      </c>
      <c r="CJ1253" s="2">
        <v>4.9630000000000001</v>
      </c>
      <c r="CK1253" s="9">
        <v>7170</v>
      </c>
      <c r="CL1253" s="8">
        <v>0</v>
      </c>
      <c r="CM1253" s="8">
        <v>0</v>
      </c>
      <c r="CN1253" s="18"/>
      <c r="CO1253" s="18"/>
      <c r="CP1253" s="18"/>
      <c r="CQ1253" s="18"/>
      <c r="CR1253" s="18"/>
      <c r="CS1253" s="18"/>
      <c r="CT1253" s="18"/>
      <c r="CU1253" s="18"/>
      <c r="CV1253" s="18"/>
      <c r="CW1253" s="18"/>
      <c r="CX1253" s="18"/>
      <c r="CY1253" s="18"/>
      <c r="CZ1253" s="18"/>
      <c r="DA1253" s="18"/>
      <c r="DB1253" s="18"/>
      <c r="DC1253" s="18"/>
      <c r="DD1253" s="18"/>
      <c r="DE1253" s="18"/>
      <c r="DF1253" s="21">
        <v>0</v>
      </c>
      <c r="DG1253" s="21">
        <v>0</v>
      </c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7" t="s">
        <v>56</v>
      </c>
    </row>
    <row r="1254" spans="1:130">
      <c r="A1254" s="5">
        <v>1254</v>
      </c>
      <c r="B1254" s="1">
        <v>14</v>
      </c>
      <c r="C1254" s="9">
        <v>293865</v>
      </c>
      <c r="D1254" s="9">
        <v>7884776</v>
      </c>
      <c r="E1254" s="22">
        <v>-40.96</v>
      </c>
      <c r="F1254" s="22">
        <v>-19.120100000000001</v>
      </c>
      <c r="G1254" s="6">
        <v>0</v>
      </c>
      <c r="H1254" s="2">
        <f t="shared" si="798"/>
        <v>0</v>
      </c>
      <c r="I1254" s="2">
        <f t="shared" si="799"/>
        <v>0</v>
      </c>
      <c r="J1254" s="6">
        <v>0</v>
      </c>
      <c r="K1254" s="2">
        <f t="shared" si="800"/>
        <v>0</v>
      </c>
      <c r="L1254" s="2">
        <f t="shared" si="801"/>
        <v>0</v>
      </c>
      <c r="M1254" s="6">
        <v>361067.92244300002</v>
      </c>
      <c r="N1254" s="2">
        <f t="shared" si="802"/>
        <v>0.36106792244300001</v>
      </c>
      <c r="O1254" s="2">
        <f t="shared" si="803"/>
        <v>3.4918868188764414</v>
      </c>
      <c r="P1254" s="6">
        <v>0</v>
      </c>
      <c r="Q1254" s="2">
        <f t="shared" si="804"/>
        <v>0</v>
      </c>
      <c r="R1254" s="2">
        <f t="shared" si="805"/>
        <v>0</v>
      </c>
      <c r="S1254" s="6">
        <v>2036543.8496000001</v>
      </c>
      <c r="T1254" s="2">
        <f t="shared" si="806"/>
        <v>2.0365438496000001</v>
      </c>
      <c r="U1254" s="2">
        <f t="shared" si="807"/>
        <v>19.695409595973633</v>
      </c>
      <c r="V1254" s="6">
        <v>934421.74652499997</v>
      </c>
      <c r="W1254" s="2">
        <f t="shared" si="808"/>
        <v>0.93442174652499999</v>
      </c>
      <c r="X1254" s="2">
        <f t="shared" si="809"/>
        <v>9.0367899698352385</v>
      </c>
      <c r="Y1254" s="6">
        <v>0</v>
      </c>
      <c r="Z1254" s="2">
        <f t="shared" si="810"/>
        <v>0</v>
      </c>
      <c r="AA1254" s="2">
        <f t="shared" si="811"/>
        <v>0</v>
      </c>
      <c r="AB1254" s="6">
        <v>0</v>
      </c>
      <c r="AC1254" s="2">
        <f t="shared" si="812"/>
        <v>0</v>
      </c>
      <c r="AD1254" s="2">
        <f t="shared" si="813"/>
        <v>0</v>
      </c>
      <c r="AE1254" s="6">
        <v>5842722.0283599999</v>
      </c>
      <c r="AF1254" s="2">
        <f t="shared" si="814"/>
        <v>5.8427220283599999</v>
      </c>
      <c r="AG1254" s="2">
        <f t="shared" si="815"/>
        <v>56.504947598633848</v>
      </c>
      <c r="AH1254" s="6">
        <v>0</v>
      </c>
      <c r="AI1254" s="2">
        <f t="shared" si="816"/>
        <v>0</v>
      </c>
      <c r="AJ1254" s="2">
        <f t="shared" si="817"/>
        <v>0</v>
      </c>
      <c r="AK1254" s="6">
        <v>0</v>
      </c>
      <c r="AL1254" s="2">
        <f t="shared" si="818"/>
        <v>0</v>
      </c>
      <c r="AM1254" s="2">
        <f t="shared" si="819"/>
        <v>0</v>
      </c>
      <c r="AN1254" s="6">
        <v>0</v>
      </c>
      <c r="AO1254" s="2">
        <f t="shared" si="820"/>
        <v>0</v>
      </c>
      <c r="AP1254" s="2">
        <f t="shared" si="821"/>
        <v>0</v>
      </c>
      <c r="AQ1254" s="6">
        <v>1165439.3806799999</v>
      </c>
      <c r="AR1254" s="2">
        <f t="shared" si="822"/>
        <v>1.1654393806799999</v>
      </c>
      <c r="AS1254" s="2">
        <f t="shared" si="823"/>
        <v>11.270960832136671</v>
      </c>
      <c r="AT1254" s="2">
        <v>10340195.4637</v>
      </c>
      <c r="AU1254" s="2">
        <v>10167448.6457</v>
      </c>
      <c r="AV1254" s="2">
        <f t="shared" si="824"/>
        <v>10.1674486457</v>
      </c>
      <c r="AW1254" s="2">
        <f t="shared" si="825"/>
        <v>98.329366029815972</v>
      </c>
      <c r="AX1254" s="2">
        <v>0</v>
      </c>
      <c r="AY1254" s="2">
        <f t="shared" si="826"/>
        <v>0</v>
      </c>
      <c r="AZ1254" s="2">
        <f t="shared" si="827"/>
        <v>0</v>
      </c>
      <c r="BA1254" s="2">
        <v>172746.81762300001</v>
      </c>
      <c r="BB1254" s="2">
        <f t="shared" si="828"/>
        <v>0.17274681762300001</v>
      </c>
      <c r="BC1254" s="2">
        <f t="shared" si="829"/>
        <v>1.6706339665380616</v>
      </c>
      <c r="BD1254" s="2">
        <v>0</v>
      </c>
      <c r="BE1254" s="2">
        <f t="shared" si="830"/>
        <v>0</v>
      </c>
      <c r="BF1254" s="2">
        <f t="shared" si="831"/>
        <v>0</v>
      </c>
      <c r="BG1254" s="2">
        <v>10340195.4637</v>
      </c>
      <c r="BH1254" s="2">
        <f t="shared" si="832"/>
        <v>10.340195463700001</v>
      </c>
      <c r="BI1254" s="2">
        <f t="shared" si="833"/>
        <v>100</v>
      </c>
      <c r="BJ1254" s="2">
        <v>0</v>
      </c>
      <c r="BK1254" s="2">
        <f t="shared" si="834"/>
        <v>0</v>
      </c>
      <c r="BL1254" s="2">
        <f t="shared" si="835"/>
        <v>0</v>
      </c>
      <c r="BM1254" s="2">
        <v>0</v>
      </c>
      <c r="BN1254" s="2">
        <f t="shared" si="836"/>
        <v>0</v>
      </c>
      <c r="BO1254" s="2">
        <f t="shared" si="837"/>
        <v>0</v>
      </c>
      <c r="BP1254" s="2">
        <v>0</v>
      </c>
      <c r="BQ1254" s="2">
        <f t="shared" si="838"/>
        <v>0</v>
      </c>
      <c r="BR1254" s="2">
        <f t="shared" si="839"/>
        <v>0</v>
      </c>
      <c r="BS1254" s="2">
        <v>10340195.4637</v>
      </c>
      <c r="BT1254" s="1">
        <v>407</v>
      </c>
      <c r="BU1254" s="1">
        <v>754</v>
      </c>
      <c r="BV1254" s="2">
        <v>632.35</v>
      </c>
      <c r="BW1254" s="1">
        <v>79.5</v>
      </c>
      <c r="BX1254" s="2">
        <v>215.23076923076923</v>
      </c>
      <c r="BY1254" s="1">
        <v>310</v>
      </c>
      <c r="BZ1254" s="1">
        <v>122</v>
      </c>
      <c r="CA1254" s="2">
        <v>168.11538461538461</v>
      </c>
      <c r="CB1254" s="2">
        <v>1247.6923076923076</v>
      </c>
      <c r="CC1254" s="1">
        <v>211</v>
      </c>
      <c r="CD1254" s="1">
        <v>25</v>
      </c>
      <c r="CE1254" s="2">
        <v>0.85099999999999998</v>
      </c>
      <c r="CF1254" s="2">
        <v>87.753699999999995</v>
      </c>
      <c r="CG1254" s="2">
        <v>103.2546</v>
      </c>
      <c r="CH1254" s="2">
        <v>5.4950000000000001</v>
      </c>
      <c r="CI1254" s="2">
        <v>58.627499999999998</v>
      </c>
      <c r="CJ1254" s="2">
        <v>4.8639999999999999</v>
      </c>
      <c r="CK1254" s="9">
        <v>6829</v>
      </c>
      <c r="CL1254" s="8">
        <v>0</v>
      </c>
      <c r="CM1254" s="8">
        <v>0</v>
      </c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21">
        <v>0</v>
      </c>
      <c r="DG1254" s="21">
        <v>0</v>
      </c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7" t="s">
        <v>56</v>
      </c>
    </row>
    <row r="1255" spans="1:130">
      <c r="A1255" s="5">
        <v>1255</v>
      </c>
      <c r="B1255" s="1">
        <v>14</v>
      </c>
      <c r="C1255" s="9">
        <v>297825</v>
      </c>
      <c r="D1255" s="9">
        <v>7883967</v>
      </c>
      <c r="E1255" s="22">
        <v>-40.922499999999999</v>
      </c>
      <c r="F1255" s="22">
        <v>-19.127800000000001</v>
      </c>
      <c r="G1255" s="6">
        <v>0</v>
      </c>
      <c r="H1255" s="2">
        <f t="shared" si="798"/>
        <v>0</v>
      </c>
      <c r="I1255" s="2">
        <f t="shared" si="799"/>
        <v>0</v>
      </c>
      <c r="J1255" s="6">
        <v>0</v>
      </c>
      <c r="K1255" s="2">
        <f t="shared" si="800"/>
        <v>0</v>
      </c>
      <c r="L1255" s="2">
        <f t="shared" si="801"/>
        <v>0</v>
      </c>
      <c r="M1255" s="6">
        <v>1069291.14371</v>
      </c>
      <c r="N1255" s="2">
        <f t="shared" si="802"/>
        <v>1.0692911437099999</v>
      </c>
      <c r="O1255" s="2">
        <f t="shared" si="803"/>
        <v>4.3033016496281382</v>
      </c>
      <c r="P1255" s="6">
        <v>223167.864199</v>
      </c>
      <c r="Q1255" s="2">
        <f t="shared" si="804"/>
        <v>0.223167864199</v>
      </c>
      <c r="R1255" s="2">
        <f t="shared" si="805"/>
        <v>0.89812643058044606</v>
      </c>
      <c r="S1255" s="6">
        <v>3890870.15228</v>
      </c>
      <c r="T1255" s="2">
        <f t="shared" si="806"/>
        <v>3.8908701522800002</v>
      </c>
      <c r="U1255" s="2">
        <f t="shared" si="807"/>
        <v>15.658586572317484</v>
      </c>
      <c r="V1255" s="6">
        <v>57600.2174963</v>
      </c>
      <c r="W1255" s="2">
        <f t="shared" si="808"/>
        <v>5.7600217496299996E-2</v>
      </c>
      <c r="X1255" s="2">
        <f t="shared" si="809"/>
        <v>0.23180881318324273</v>
      </c>
      <c r="Y1255" s="6">
        <v>0</v>
      </c>
      <c r="Z1255" s="2">
        <f t="shared" si="810"/>
        <v>0</v>
      </c>
      <c r="AA1255" s="2">
        <f t="shared" si="811"/>
        <v>0</v>
      </c>
      <c r="AB1255" s="6">
        <v>0</v>
      </c>
      <c r="AC1255" s="2">
        <f t="shared" si="812"/>
        <v>0</v>
      </c>
      <c r="AD1255" s="2">
        <f t="shared" si="813"/>
        <v>0</v>
      </c>
      <c r="AE1255" s="6">
        <v>17550394.611200001</v>
      </c>
      <c r="AF1255" s="2">
        <f t="shared" si="814"/>
        <v>17.550394611200002</v>
      </c>
      <c r="AG1255" s="2">
        <f t="shared" si="815"/>
        <v>70.630569163756789</v>
      </c>
      <c r="AH1255" s="6">
        <v>0</v>
      </c>
      <c r="AI1255" s="2">
        <f t="shared" si="816"/>
        <v>0</v>
      </c>
      <c r="AJ1255" s="2">
        <f t="shared" si="817"/>
        <v>0</v>
      </c>
      <c r="AK1255" s="6">
        <v>0</v>
      </c>
      <c r="AL1255" s="2">
        <f t="shared" si="818"/>
        <v>0</v>
      </c>
      <c r="AM1255" s="2">
        <f t="shared" si="819"/>
        <v>0</v>
      </c>
      <c r="AN1255" s="6">
        <v>0</v>
      </c>
      <c r="AO1255" s="2">
        <f t="shared" si="820"/>
        <v>0</v>
      </c>
      <c r="AP1255" s="2">
        <f t="shared" si="821"/>
        <v>0</v>
      </c>
      <c r="AQ1255" s="6">
        <v>2056832.8741299999</v>
      </c>
      <c r="AR1255" s="2">
        <f t="shared" si="822"/>
        <v>2.0568328741299999</v>
      </c>
      <c r="AS1255" s="2">
        <f t="shared" si="823"/>
        <v>8.2776074152668002</v>
      </c>
      <c r="AT1255" s="2">
        <v>24848156.8519</v>
      </c>
      <c r="AU1255" s="2">
        <v>22591765.9155</v>
      </c>
      <c r="AV1255" s="2">
        <f t="shared" si="824"/>
        <v>22.591765915500002</v>
      </c>
      <c r="AW1255" s="2">
        <f t="shared" si="825"/>
        <v>90.919282464898529</v>
      </c>
      <c r="AX1255" s="2">
        <v>0</v>
      </c>
      <c r="AY1255" s="2">
        <f t="shared" si="826"/>
        <v>0</v>
      </c>
      <c r="AZ1255" s="2">
        <f t="shared" si="827"/>
        <v>0</v>
      </c>
      <c r="BA1255" s="2">
        <v>2256390.9364299998</v>
      </c>
      <c r="BB1255" s="2">
        <f t="shared" si="828"/>
        <v>2.2563909364299999</v>
      </c>
      <c r="BC1255" s="2">
        <f t="shared" si="829"/>
        <v>9.0807175352221989</v>
      </c>
      <c r="BD1255" s="2">
        <v>0</v>
      </c>
      <c r="BE1255" s="2">
        <f t="shared" si="830"/>
        <v>0</v>
      </c>
      <c r="BF1255" s="2">
        <f t="shared" si="831"/>
        <v>0</v>
      </c>
      <c r="BG1255" s="2">
        <v>24848156.8519</v>
      </c>
      <c r="BH1255" s="2">
        <f t="shared" si="832"/>
        <v>24.848156851900001</v>
      </c>
      <c r="BI1255" s="2">
        <f t="shared" si="833"/>
        <v>100</v>
      </c>
      <c r="BJ1255" s="2">
        <v>0</v>
      </c>
      <c r="BK1255" s="2">
        <f t="shared" si="834"/>
        <v>0</v>
      </c>
      <c r="BL1255" s="2">
        <f t="shared" si="835"/>
        <v>0</v>
      </c>
      <c r="BM1255" s="2">
        <v>0</v>
      </c>
      <c r="BN1255" s="2">
        <f t="shared" si="836"/>
        <v>0</v>
      </c>
      <c r="BO1255" s="2">
        <f t="shared" si="837"/>
        <v>0</v>
      </c>
      <c r="BP1255" s="2">
        <v>0</v>
      </c>
      <c r="BQ1255" s="2">
        <f t="shared" si="838"/>
        <v>0</v>
      </c>
      <c r="BR1255" s="2">
        <f t="shared" si="839"/>
        <v>0</v>
      </c>
      <c r="BS1255" s="2">
        <v>24848156.8519</v>
      </c>
      <c r="BT1255" s="1">
        <v>400</v>
      </c>
      <c r="BU1255" s="1">
        <v>720</v>
      </c>
      <c r="BV1255" s="2">
        <v>563.86956521739125</v>
      </c>
      <c r="BW1255" s="1">
        <v>79.5</v>
      </c>
      <c r="BX1255" s="2">
        <v>219.72499999999999</v>
      </c>
      <c r="BY1255" s="1">
        <v>310</v>
      </c>
      <c r="BZ1255" s="1">
        <v>124</v>
      </c>
      <c r="CA1255" s="2">
        <v>167.17500000000001</v>
      </c>
      <c r="CB1255" s="2">
        <v>1232.5</v>
      </c>
      <c r="CC1255" s="1">
        <v>210</v>
      </c>
      <c r="CD1255" s="1">
        <v>26</v>
      </c>
      <c r="CE1255" s="2">
        <v>0.85099999999999998</v>
      </c>
      <c r="CF1255" s="2">
        <v>87.753699999999995</v>
      </c>
      <c r="CG1255" s="2">
        <v>103.2546</v>
      </c>
      <c r="CH1255" s="2">
        <v>5.4950000000000001</v>
      </c>
      <c r="CI1255" s="2">
        <v>58.627499999999998</v>
      </c>
      <c r="CJ1255" s="2">
        <v>4.8639999999999999</v>
      </c>
      <c r="CK1255" s="9">
        <v>6829</v>
      </c>
      <c r="CL1255" s="8">
        <v>0</v>
      </c>
      <c r="CM1255" s="8">
        <v>0</v>
      </c>
      <c r="CN1255" s="18"/>
      <c r="CO1255" s="18"/>
      <c r="CP1255" s="18"/>
      <c r="CQ1255" s="18"/>
      <c r="CR1255" s="18"/>
      <c r="CS1255" s="18"/>
      <c r="CT1255" s="18"/>
      <c r="CU1255" s="18"/>
      <c r="CV1255" s="18"/>
      <c r="CW1255" s="18"/>
      <c r="CX1255" s="18"/>
      <c r="CY1255" s="18"/>
      <c r="CZ1255" s="18"/>
      <c r="DA1255" s="18"/>
      <c r="DB1255" s="18"/>
      <c r="DC1255" s="18"/>
      <c r="DD1255" s="18"/>
      <c r="DE1255" s="18"/>
      <c r="DF1255" s="1">
        <v>2</v>
      </c>
      <c r="DG1255" s="1">
        <v>4</v>
      </c>
      <c r="DH1255" s="1">
        <v>399</v>
      </c>
      <c r="DI1255" s="1">
        <v>459</v>
      </c>
      <c r="DJ1255" s="1">
        <v>429</v>
      </c>
      <c r="DK1255" s="1">
        <v>80</v>
      </c>
      <c r="DL1255" s="1">
        <v>225.5</v>
      </c>
      <c r="DM1255" s="1">
        <v>308</v>
      </c>
      <c r="DN1255" s="1">
        <v>137</v>
      </c>
      <c r="DO1255" s="1">
        <v>167.5</v>
      </c>
      <c r="DP1255" s="1">
        <v>1212</v>
      </c>
      <c r="DQ1255" s="1">
        <v>205</v>
      </c>
      <c r="DR1255" s="1">
        <v>26</v>
      </c>
      <c r="DS1255" s="1">
        <v>0.85099999999999998</v>
      </c>
      <c r="DT1255" s="1">
        <v>87.753699999999995</v>
      </c>
      <c r="DU1255" s="1">
        <v>103.2546</v>
      </c>
      <c r="DV1255" s="1">
        <v>5.4950000000000001</v>
      </c>
      <c r="DW1255" s="1">
        <v>58.627499999999998</v>
      </c>
      <c r="DX1255" s="1">
        <v>4.8639999999999999</v>
      </c>
      <c r="DY1255" s="1">
        <v>6829</v>
      </c>
      <c r="DZ1255" s="7" t="s">
        <v>56</v>
      </c>
    </row>
    <row r="1256" spans="1:130">
      <c r="A1256" s="5">
        <v>1256</v>
      </c>
      <c r="B1256" s="1">
        <v>14</v>
      </c>
      <c r="C1256" s="9">
        <v>302810</v>
      </c>
      <c r="D1256" s="9">
        <v>7883954</v>
      </c>
      <c r="E1256" s="22">
        <v>-40.875100000000003</v>
      </c>
      <c r="F1256" s="22">
        <v>-19.128399999999999</v>
      </c>
      <c r="G1256" s="6">
        <v>0</v>
      </c>
      <c r="H1256" s="2">
        <f t="shared" si="798"/>
        <v>0</v>
      </c>
      <c r="I1256" s="2">
        <f t="shared" si="799"/>
        <v>0</v>
      </c>
      <c r="J1256" s="6">
        <v>0</v>
      </c>
      <c r="K1256" s="2">
        <f t="shared" si="800"/>
        <v>0</v>
      </c>
      <c r="L1256" s="2">
        <f t="shared" si="801"/>
        <v>0</v>
      </c>
      <c r="M1256" s="6">
        <v>4473263.5220499998</v>
      </c>
      <c r="N1256" s="2">
        <f t="shared" si="802"/>
        <v>4.4732635220499999</v>
      </c>
      <c r="O1256" s="2">
        <f t="shared" si="803"/>
        <v>17.8930540882</v>
      </c>
      <c r="P1256" s="6">
        <v>0</v>
      </c>
      <c r="Q1256" s="2">
        <f t="shared" si="804"/>
        <v>0</v>
      </c>
      <c r="R1256" s="2">
        <f t="shared" si="805"/>
        <v>0</v>
      </c>
      <c r="S1256" s="6">
        <v>2980738.9165699999</v>
      </c>
      <c r="T1256" s="2">
        <f t="shared" si="806"/>
        <v>2.98073891657</v>
      </c>
      <c r="U1256" s="2">
        <f t="shared" si="807"/>
        <v>11.92295566628</v>
      </c>
      <c r="V1256" s="6">
        <v>40500.103496299998</v>
      </c>
      <c r="W1256" s="2">
        <f t="shared" si="808"/>
        <v>4.0500103496299997E-2</v>
      </c>
      <c r="X1256" s="2">
        <f t="shared" si="809"/>
        <v>0.16200041398519999</v>
      </c>
      <c r="Y1256" s="6">
        <v>0</v>
      </c>
      <c r="Z1256" s="2">
        <f t="shared" si="810"/>
        <v>0</v>
      </c>
      <c r="AA1256" s="2">
        <f t="shared" si="811"/>
        <v>0</v>
      </c>
      <c r="AB1256" s="6">
        <v>0</v>
      </c>
      <c r="AC1256" s="2">
        <f t="shared" si="812"/>
        <v>0</v>
      </c>
      <c r="AD1256" s="2">
        <f t="shared" si="813"/>
        <v>0</v>
      </c>
      <c r="AE1256" s="6">
        <v>13814706.845899999</v>
      </c>
      <c r="AF1256" s="2">
        <f t="shared" si="814"/>
        <v>13.8147068459</v>
      </c>
      <c r="AG1256" s="2">
        <f t="shared" si="815"/>
        <v>55.258827383599993</v>
      </c>
      <c r="AH1256" s="6">
        <v>0</v>
      </c>
      <c r="AI1256" s="2">
        <f t="shared" si="816"/>
        <v>0</v>
      </c>
      <c r="AJ1256" s="2">
        <f t="shared" si="817"/>
        <v>0</v>
      </c>
      <c r="AK1256" s="6">
        <v>0</v>
      </c>
      <c r="AL1256" s="2">
        <f t="shared" si="818"/>
        <v>0</v>
      </c>
      <c r="AM1256" s="2">
        <f t="shared" si="819"/>
        <v>0</v>
      </c>
      <c r="AN1256" s="6">
        <v>0</v>
      </c>
      <c r="AO1256" s="2">
        <f t="shared" si="820"/>
        <v>0</v>
      </c>
      <c r="AP1256" s="2">
        <f t="shared" si="821"/>
        <v>0</v>
      </c>
      <c r="AQ1256" s="6">
        <v>3690790.6119499998</v>
      </c>
      <c r="AR1256" s="2">
        <f t="shared" si="822"/>
        <v>3.6907906119499998</v>
      </c>
      <c r="AS1256" s="2">
        <f t="shared" si="823"/>
        <v>14.763162447799999</v>
      </c>
      <c r="AT1256" s="2">
        <v>25000000</v>
      </c>
      <c r="AU1256" s="2">
        <v>22672874.377099998</v>
      </c>
      <c r="AV1256" s="2">
        <f t="shared" si="824"/>
        <v>22.672874377099998</v>
      </c>
      <c r="AW1256" s="2">
        <f t="shared" si="825"/>
        <v>90.691497508400005</v>
      </c>
      <c r="AX1256" s="2">
        <v>0</v>
      </c>
      <c r="AY1256" s="2">
        <f t="shared" si="826"/>
        <v>0</v>
      </c>
      <c r="AZ1256" s="2">
        <f t="shared" si="827"/>
        <v>0</v>
      </c>
      <c r="BA1256" s="2">
        <v>2327125.6228800002</v>
      </c>
      <c r="BB1256" s="2">
        <f t="shared" si="828"/>
        <v>2.3271256228800001</v>
      </c>
      <c r="BC1256" s="2">
        <f t="shared" si="829"/>
        <v>9.3085024915200005</v>
      </c>
      <c r="BD1256" s="2">
        <v>0</v>
      </c>
      <c r="BE1256" s="2">
        <f t="shared" si="830"/>
        <v>0</v>
      </c>
      <c r="BF1256" s="2">
        <f t="shared" si="831"/>
        <v>0</v>
      </c>
      <c r="BG1256" s="2">
        <v>25000000</v>
      </c>
      <c r="BH1256" s="2">
        <f t="shared" si="832"/>
        <v>25</v>
      </c>
      <c r="BI1256" s="2">
        <f t="shared" si="833"/>
        <v>100</v>
      </c>
      <c r="BJ1256" s="2">
        <v>0</v>
      </c>
      <c r="BK1256" s="2">
        <f t="shared" si="834"/>
        <v>0</v>
      </c>
      <c r="BL1256" s="2">
        <f t="shared" si="835"/>
        <v>0</v>
      </c>
      <c r="BM1256" s="2">
        <v>0</v>
      </c>
      <c r="BN1256" s="2">
        <f t="shared" si="836"/>
        <v>0</v>
      </c>
      <c r="BO1256" s="2">
        <f t="shared" si="837"/>
        <v>0</v>
      </c>
      <c r="BP1256" s="2">
        <v>0</v>
      </c>
      <c r="BQ1256" s="2">
        <f t="shared" si="838"/>
        <v>0</v>
      </c>
      <c r="BR1256" s="2">
        <f t="shared" si="839"/>
        <v>0</v>
      </c>
      <c r="BS1256" s="2">
        <v>25000000</v>
      </c>
      <c r="BT1256" s="1">
        <v>377</v>
      </c>
      <c r="BU1256" s="1">
        <v>737</v>
      </c>
      <c r="BV1256" s="2">
        <v>517.0625</v>
      </c>
      <c r="BW1256" s="1">
        <v>80</v>
      </c>
      <c r="BX1256" s="2">
        <v>221.39583333333334</v>
      </c>
      <c r="BY1256" s="1">
        <v>310</v>
      </c>
      <c r="BZ1256" s="1">
        <v>124</v>
      </c>
      <c r="CA1256" s="2">
        <v>165.85416666666666</v>
      </c>
      <c r="CB1256" s="2">
        <v>1226.0208333333333</v>
      </c>
      <c r="CC1256" s="1">
        <v>208</v>
      </c>
      <c r="CD1256" s="1">
        <v>26</v>
      </c>
      <c r="CE1256" s="2">
        <v>0.85099999999999998</v>
      </c>
      <c r="CF1256" s="2">
        <v>87.753699999999995</v>
      </c>
      <c r="CG1256" s="2">
        <v>103.2546</v>
      </c>
      <c r="CH1256" s="2">
        <v>5.4950000000000001</v>
      </c>
      <c r="CI1256" s="2">
        <v>58.627499999999998</v>
      </c>
      <c r="CJ1256" s="2">
        <v>4.8639999999999999</v>
      </c>
      <c r="CK1256" s="9">
        <v>6829</v>
      </c>
      <c r="CL1256" s="8">
        <v>0</v>
      </c>
      <c r="CM1256" s="8">
        <v>0</v>
      </c>
      <c r="CN1256" s="18"/>
      <c r="CO1256" s="18"/>
      <c r="CP1256" s="18"/>
      <c r="CQ1256" s="18"/>
      <c r="CR1256" s="18"/>
      <c r="CS1256" s="18"/>
      <c r="CT1256" s="18"/>
      <c r="CU1256" s="18"/>
      <c r="CV1256" s="18"/>
      <c r="CW1256" s="18"/>
      <c r="CX1256" s="18"/>
      <c r="CY1256" s="18"/>
      <c r="CZ1256" s="18"/>
      <c r="DA1256" s="18"/>
      <c r="DB1256" s="18"/>
      <c r="DC1256" s="18"/>
      <c r="DD1256" s="18"/>
      <c r="DE1256" s="18"/>
      <c r="DF1256" s="1">
        <v>1</v>
      </c>
      <c r="DG1256" s="1">
        <v>2</v>
      </c>
      <c r="DH1256" s="1">
        <v>419</v>
      </c>
      <c r="DI1256" s="1">
        <v>419</v>
      </c>
      <c r="DJ1256" s="1">
        <v>419</v>
      </c>
      <c r="DK1256" s="1">
        <v>80</v>
      </c>
      <c r="DL1256" s="1">
        <v>223</v>
      </c>
      <c r="DM1256" s="1">
        <v>303</v>
      </c>
      <c r="DN1256" s="1">
        <v>137</v>
      </c>
      <c r="DO1256" s="1">
        <v>166</v>
      </c>
      <c r="DP1256" s="1">
        <v>1221</v>
      </c>
      <c r="DQ1256" s="1">
        <v>204</v>
      </c>
      <c r="DR1256" s="1">
        <v>28</v>
      </c>
      <c r="DS1256" s="1">
        <v>0.85099999999999998</v>
      </c>
      <c r="DT1256" s="1">
        <v>87.753699999999995</v>
      </c>
      <c r="DU1256" s="1">
        <v>103.2546</v>
      </c>
      <c r="DV1256" s="1">
        <v>5.4950000000000001</v>
      </c>
      <c r="DW1256" s="1">
        <v>58.627499999999998</v>
      </c>
      <c r="DX1256" s="1">
        <v>4.8639999999999999</v>
      </c>
      <c r="DY1256" s="1">
        <v>6829</v>
      </c>
      <c r="DZ1256" s="20" t="s">
        <v>57</v>
      </c>
    </row>
    <row r="1257" spans="1:130">
      <c r="A1257" s="5">
        <v>1257</v>
      </c>
      <c r="B1257" s="1">
        <v>14</v>
      </c>
      <c r="C1257" s="9">
        <v>307810</v>
      </c>
      <c r="D1257" s="9">
        <v>7883954</v>
      </c>
      <c r="E1257" s="22">
        <v>-40.827599999999997</v>
      </c>
      <c r="F1257" s="22">
        <v>-19.128900000000002</v>
      </c>
      <c r="G1257" s="6">
        <v>0</v>
      </c>
      <c r="H1257" s="2">
        <f t="shared" si="798"/>
        <v>0</v>
      </c>
      <c r="I1257" s="2">
        <f t="shared" si="799"/>
        <v>0</v>
      </c>
      <c r="J1257" s="6">
        <v>0</v>
      </c>
      <c r="K1257" s="2">
        <f t="shared" si="800"/>
        <v>0</v>
      </c>
      <c r="L1257" s="2">
        <f t="shared" si="801"/>
        <v>0</v>
      </c>
      <c r="M1257" s="6">
        <v>14839547.551200001</v>
      </c>
      <c r="N1257" s="2">
        <f t="shared" si="802"/>
        <v>14.839547551200001</v>
      </c>
      <c r="O1257" s="2">
        <f t="shared" si="803"/>
        <v>59.358190204799996</v>
      </c>
      <c r="P1257" s="6">
        <v>0</v>
      </c>
      <c r="Q1257" s="2">
        <f t="shared" si="804"/>
        <v>0</v>
      </c>
      <c r="R1257" s="2">
        <f t="shared" si="805"/>
        <v>0</v>
      </c>
      <c r="S1257" s="6">
        <v>2783600.3332699998</v>
      </c>
      <c r="T1257" s="2">
        <f t="shared" si="806"/>
        <v>2.7836003332699999</v>
      </c>
      <c r="U1257" s="2">
        <f t="shared" si="807"/>
        <v>11.13440133308</v>
      </c>
      <c r="V1257" s="6">
        <v>6379.5870294400002</v>
      </c>
      <c r="W1257" s="2">
        <f t="shared" si="808"/>
        <v>6.3795870294399998E-3</v>
      </c>
      <c r="X1257" s="2">
        <f t="shared" si="809"/>
        <v>2.5518348117760003E-2</v>
      </c>
      <c r="Y1257" s="6">
        <v>0</v>
      </c>
      <c r="Z1257" s="2">
        <f t="shared" si="810"/>
        <v>0</v>
      </c>
      <c r="AA1257" s="2">
        <f t="shared" si="811"/>
        <v>0</v>
      </c>
      <c r="AB1257" s="6">
        <v>0</v>
      </c>
      <c r="AC1257" s="2">
        <f t="shared" si="812"/>
        <v>0</v>
      </c>
      <c r="AD1257" s="2">
        <f t="shared" si="813"/>
        <v>0</v>
      </c>
      <c r="AE1257" s="6">
        <v>4723299.92796</v>
      </c>
      <c r="AF1257" s="2">
        <f t="shared" si="814"/>
        <v>4.7232999279600003</v>
      </c>
      <c r="AG1257" s="2">
        <f t="shared" si="815"/>
        <v>18.893199711840001</v>
      </c>
      <c r="AH1257" s="6">
        <v>0</v>
      </c>
      <c r="AI1257" s="2">
        <f t="shared" si="816"/>
        <v>0</v>
      </c>
      <c r="AJ1257" s="2">
        <f t="shared" si="817"/>
        <v>0</v>
      </c>
      <c r="AK1257" s="6">
        <v>0</v>
      </c>
      <c r="AL1257" s="2">
        <f t="shared" si="818"/>
        <v>0</v>
      </c>
      <c r="AM1257" s="2">
        <f t="shared" si="819"/>
        <v>0</v>
      </c>
      <c r="AN1257" s="6">
        <v>0</v>
      </c>
      <c r="AO1257" s="2">
        <f t="shared" si="820"/>
        <v>0</v>
      </c>
      <c r="AP1257" s="2">
        <f t="shared" si="821"/>
        <v>0</v>
      </c>
      <c r="AQ1257" s="6">
        <v>2647172.6005000002</v>
      </c>
      <c r="AR1257" s="2">
        <f t="shared" si="822"/>
        <v>2.6471726005000003</v>
      </c>
      <c r="AS1257" s="2">
        <f t="shared" si="823"/>
        <v>10.588690402000001</v>
      </c>
      <c r="AT1257" s="2">
        <v>25000000</v>
      </c>
      <c r="AU1257" s="2">
        <v>11081865.4527</v>
      </c>
      <c r="AV1257" s="2">
        <f t="shared" si="824"/>
        <v>11.081865452700001</v>
      </c>
      <c r="AW1257" s="2">
        <f t="shared" si="825"/>
        <v>44.327461810800003</v>
      </c>
      <c r="AX1257" s="2">
        <v>0</v>
      </c>
      <c r="AY1257" s="2">
        <f t="shared" si="826"/>
        <v>0</v>
      </c>
      <c r="AZ1257" s="2">
        <f t="shared" si="827"/>
        <v>0</v>
      </c>
      <c r="BA1257" s="2">
        <v>13918134.5473</v>
      </c>
      <c r="BB1257" s="2">
        <f t="shared" si="828"/>
        <v>13.918134547299999</v>
      </c>
      <c r="BC1257" s="2">
        <f t="shared" si="829"/>
        <v>55.672538189199997</v>
      </c>
      <c r="BD1257" s="2">
        <v>0</v>
      </c>
      <c r="BE1257" s="2">
        <f t="shared" si="830"/>
        <v>0</v>
      </c>
      <c r="BF1257" s="2">
        <f t="shared" si="831"/>
        <v>0</v>
      </c>
      <c r="BG1257" s="2">
        <v>25000000</v>
      </c>
      <c r="BH1257" s="2">
        <f t="shared" si="832"/>
        <v>25</v>
      </c>
      <c r="BI1257" s="2">
        <f t="shared" si="833"/>
        <v>100</v>
      </c>
      <c r="BJ1257" s="2">
        <v>0</v>
      </c>
      <c r="BK1257" s="2">
        <f t="shared" si="834"/>
        <v>0</v>
      </c>
      <c r="BL1257" s="2">
        <f t="shared" si="835"/>
        <v>0</v>
      </c>
      <c r="BM1257" s="2">
        <v>0</v>
      </c>
      <c r="BN1257" s="2">
        <f t="shared" si="836"/>
        <v>0</v>
      </c>
      <c r="BO1257" s="2">
        <f t="shared" si="837"/>
        <v>0</v>
      </c>
      <c r="BP1257" s="2">
        <v>0</v>
      </c>
      <c r="BQ1257" s="2">
        <f t="shared" si="838"/>
        <v>0</v>
      </c>
      <c r="BR1257" s="2">
        <f t="shared" si="839"/>
        <v>0</v>
      </c>
      <c r="BS1257" s="2">
        <v>25000000</v>
      </c>
      <c r="BT1257" s="1">
        <v>165</v>
      </c>
      <c r="BU1257" s="1">
        <v>737</v>
      </c>
      <c r="BV1257" s="2">
        <v>422.88095238095241</v>
      </c>
      <c r="BW1257" s="1">
        <v>80</v>
      </c>
      <c r="BX1257" s="2">
        <v>226.46938775510205</v>
      </c>
      <c r="BY1257" s="1">
        <v>320</v>
      </c>
      <c r="BZ1257" s="1">
        <v>124</v>
      </c>
      <c r="CA1257" s="2">
        <v>163.87755102040816</v>
      </c>
      <c r="CB1257" s="2">
        <v>1208.5510204081634</v>
      </c>
      <c r="CC1257" s="1">
        <v>208</v>
      </c>
      <c r="CD1257" s="1">
        <v>25</v>
      </c>
      <c r="CE1257" s="2">
        <v>0.85099999999999998</v>
      </c>
      <c r="CF1257" s="2">
        <v>87.753699999999995</v>
      </c>
      <c r="CG1257" s="2">
        <v>103.2546</v>
      </c>
      <c r="CH1257" s="2">
        <v>5.4950000000000001</v>
      </c>
      <c r="CI1257" s="2">
        <v>58.627499999999998</v>
      </c>
      <c r="CJ1257" s="2">
        <v>4.8639999999999999</v>
      </c>
      <c r="CK1257" s="9">
        <v>6829</v>
      </c>
      <c r="CL1257" s="8">
        <v>0</v>
      </c>
      <c r="CM1257" s="8">
        <v>0</v>
      </c>
      <c r="CN1257" s="18"/>
      <c r="CO1257" s="18"/>
      <c r="CP1257" s="18"/>
      <c r="CQ1257" s="18"/>
      <c r="CR1257" s="18"/>
      <c r="CS1257" s="18"/>
      <c r="CT1257" s="18"/>
      <c r="CU1257" s="18"/>
      <c r="CV1257" s="18"/>
      <c r="CW1257" s="18"/>
      <c r="CX1257" s="18"/>
      <c r="CY1257" s="18"/>
      <c r="CZ1257" s="18"/>
      <c r="DA1257" s="18"/>
      <c r="DB1257" s="18"/>
      <c r="DC1257" s="18"/>
      <c r="DD1257" s="18"/>
      <c r="DE1257" s="18"/>
      <c r="DF1257" s="1">
        <v>0</v>
      </c>
      <c r="DG1257" s="1">
        <v>0</v>
      </c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20" t="s">
        <v>57</v>
      </c>
    </row>
    <row r="1258" spans="1:130">
      <c r="A1258" s="5">
        <v>1258</v>
      </c>
      <c r="B1258" s="1">
        <v>14</v>
      </c>
      <c r="C1258" s="9">
        <v>312810</v>
      </c>
      <c r="D1258" s="9">
        <v>7883954</v>
      </c>
      <c r="E1258" s="22">
        <v>-40.780099999999997</v>
      </c>
      <c r="F1258" s="22">
        <v>-19.129300000000001</v>
      </c>
      <c r="G1258" s="6">
        <v>0</v>
      </c>
      <c r="H1258" s="2">
        <f t="shared" si="798"/>
        <v>0</v>
      </c>
      <c r="I1258" s="2">
        <f t="shared" si="799"/>
        <v>0</v>
      </c>
      <c r="J1258" s="6">
        <v>0</v>
      </c>
      <c r="K1258" s="2">
        <f t="shared" si="800"/>
        <v>0</v>
      </c>
      <c r="L1258" s="2">
        <f t="shared" si="801"/>
        <v>0</v>
      </c>
      <c r="M1258" s="6">
        <v>5788181.9266400002</v>
      </c>
      <c r="N1258" s="2">
        <f t="shared" si="802"/>
        <v>5.7881819266400001</v>
      </c>
      <c r="O1258" s="2">
        <f t="shared" si="803"/>
        <v>23.15272770656</v>
      </c>
      <c r="P1258" s="6">
        <v>0</v>
      </c>
      <c r="Q1258" s="2">
        <f t="shared" si="804"/>
        <v>0</v>
      </c>
      <c r="R1258" s="2">
        <f t="shared" si="805"/>
        <v>0</v>
      </c>
      <c r="S1258" s="6">
        <v>3271908.3754400001</v>
      </c>
      <c r="T1258" s="2">
        <f t="shared" si="806"/>
        <v>3.2719083754400002</v>
      </c>
      <c r="U1258" s="2">
        <f t="shared" si="807"/>
        <v>13.087633501760001</v>
      </c>
      <c r="V1258" s="6">
        <v>0</v>
      </c>
      <c r="W1258" s="2">
        <f t="shared" si="808"/>
        <v>0</v>
      </c>
      <c r="X1258" s="2">
        <f t="shared" si="809"/>
        <v>0</v>
      </c>
      <c r="Y1258" s="6">
        <v>0</v>
      </c>
      <c r="Z1258" s="2">
        <f t="shared" si="810"/>
        <v>0</v>
      </c>
      <c r="AA1258" s="2">
        <f t="shared" si="811"/>
        <v>0</v>
      </c>
      <c r="AB1258" s="6">
        <v>0</v>
      </c>
      <c r="AC1258" s="2">
        <f t="shared" si="812"/>
        <v>0</v>
      </c>
      <c r="AD1258" s="2">
        <f t="shared" si="813"/>
        <v>0</v>
      </c>
      <c r="AE1258" s="6">
        <v>13005715.2018</v>
      </c>
      <c r="AF1258" s="2">
        <f t="shared" si="814"/>
        <v>13.005715201799999</v>
      </c>
      <c r="AG1258" s="2">
        <f t="shared" si="815"/>
        <v>52.022860807199997</v>
      </c>
      <c r="AH1258" s="6">
        <v>0</v>
      </c>
      <c r="AI1258" s="2">
        <f t="shared" si="816"/>
        <v>0</v>
      </c>
      <c r="AJ1258" s="2">
        <f t="shared" si="817"/>
        <v>0</v>
      </c>
      <c r="AK1258" s="6">
        <v>0</v>
      </c>
      <c r="AL1258" s="2">
        <f t="shared" si="818"/>
        <v>0</v>
      </c>
      <c r="AM1258" s="2">
        <f t="shared" si="819"/>
        <v>0</v>
      </c>
      <c r="AN1258" s="6">
        <v>0</v>
      </c>
      <c r="AO1258" s="2">
        <f t="shared" si="820"/>
        <v>0</v>
      </c>
      <c r="AP1258" s="2">
        <f t="shared" si="821"/>
        <v>0</v>
      </c>
      <c r="AQ1258" s="6">
        <v>2934194.48208</v>
      </c>
      <c r="AR1258" s="2">
        <f t="shared" si="822"/>
        <v>2.9341944820800001</v>
      </c>
      <c r="AS1258" s="2">
        <f t="shared" si="823"/>
        <v>11.73677792832</v>
      </c>
      <c r="AT1258" s="2">
        <v>25000000</v>
      </c>
      <c r="AU1258" s="2">
        <v>3443891.7773899999</v>
      </c>
      <c r="AV1258" s="2">
        <f t="shared" si="824"/>
        <v>3.4438917773899997</v>
      </c>
      <c r="AW1258" s="2">
        <f t="shared" si="825"/>
        <v>13.775567109559999</v>
      </c>
      <c r="AX1258" s="2">
        <v>0</v>
      </c>
      <c r="AY1258" s="2">
        <f t="shared" si="826"/>
        <v>0</v>
      </c>
      <c r="AZ1258" s="2">
        <f t="shared" si="827"/>
        <v>0</v>
      </c>
      <c r="BA1258" s="2">
        <v>21556108.222600002</v>
      </c>
      <c r="BB1258" s="2">
        <f t="shared" si="828"/>
        <v>21.556108222600002</v>
      </c>
      <c r="BC1258" s="2">
        <f t="shared" si="829"/>
        <v>86.22443289040001</v>
      </c>
      <c r="BD1258" s="2">
        <v>0</v>
      </c>
      <c r="BE1258" s="2">
        <f t="shared" si="830"/>
        <v>0</v>
      </c>
      <c r="BF1258" s="2">
        <f t="shared" si="831"/>
        <v>0</v>
      </c>
      <c r="BG1258" s="2">
        <v>25000000</v>
      </c>
      <c r="BH1258" s="2">
        <f t="shared" si="832"/>
        <v>25</v>
      </c>
      <c r="BI1258" s="2">
        <f t="shared" si="833"/>
        <v>100</v>
      </c>
      <c r="BJ1258" s="2">
        <v>0</v>
      </c>
      <c r="BK1258" s="2">
        <f t="shared" si="834"/>
        <v>0</v>
      </c>
      <c r="BL1258" s="2">
        <f t="shared" si="835"/>
        <v>0</v>
      </c>
      <c r="BM1258" s="2">
        <v>0</v>
      </c>
      <c r="BN1258" s="2">
        <f t="shared" si="836"/>
        <v>0</v>
      </c>
      <c r="BO1258" s="2">
        <f t="shared" si="837"/>
        <v>0</v>
      </c>
      <c r="BP1258" s="2">
        <v>0</v>
      </c>
      <c r="BQ1258" s="2">
        <f t="shared" si="838"/>
        <v>0</v>
      </c>
      <c r="BR1258" s="2">
        <f t="shared" si="839"/>
        <v>0</v>
      </c>
      <c r="BS1258" s="2">
        <v>25000000</v>
      </c>
      <c r="BT1258" s="1">
        <v>116</v>
      </c>
      <c r="BU1258" s="1">
        <v>580</v>
      </c>
      <c r="BV1258" s="2">
        <v>259.77551020408163</v>
      </c>
      <c r="BW1258" s="1">
        <v>80</v>
      </c>
      <c r="BX1258" s="2">
        <v>236.42553191489361</v>
      </c>
      <c r="BY1258" s="1">
        <v>322</v>
      </c>
      <c r="BZ1258" s="1">
        <v>133</v>
      </c>
      <c r="CA1258" s="2">
        <v>161.04255319148936</v>
      </c>
      <c r="CB1258" s="2">
        <v>1172.4680851063829</v>
      </c>
      <c r="CC1258" s="1">
        <v>204</v>
      </c>
      <c r="CD1258" s="1">
        <v>25</v>
      </c>
      <c r="CE1258" s="2">
        <v>0.85099999999999998</v>
      </c>
      <c r="CF1258" s="2">
        <v>87.753699999999995</v>
      </c>
      <c r="CG1258" s="2">
        <v>103.2546</v>
      </c>
      <c r="CH1258" s="2">
        <v>5.4950000000000001</v>
      </c>
      <c r="CI1258" s="2">
        <v>58.627499999999998</v>
      </c>
      <c r="CJ1258" s="2">
        <v>4.8639999999999999</v>
      </c>
      <c r="CK1258" s="9">
        <v>6829</v>
      </c>
      <c r="CL1258" s="8">
        <v>0</v>
      </c>
      <c r="CM1258" s="8">
        <v>0</v>
      </c>
      <c r="CN1258" s="18"/>
      <c r="CO1258" s="18"/>
      <c r="CP1258" s="18"/>
      <c r="CQ1258" s="18"/>
      <c r="CR1258" s="18"/>
      <c r="CS1258" s="18"/>
      <c r="CT1258" s="18"/>
      <c r="CU1258" s="18"/>
      <c r="CV1258" s="18"/>
      <c r="CW1258" s="18"/>
      <c r="CX1258" s="18"/>
      <c r="CY1258" s="18"/>
      <c r="CZ1258" s="18"/>
      <c r="DA1258" s="18"/>
      <c r="DB1258" s="18"/>
      <c r="DC1258" s="18"/>
      <c r="DD1258" s="18"/>
      <c r="DE1258" s="18"/>
      <c r="DF1258" s="1">
        <v>1</v>
      </c>
      <c r="DG1258" s="1">
        <v>15</v>
      </c>
      <c r="DH1258" s="1">
        <v>132</v>
      </c>
      <c r="DI1258" s="1">
        <v>132</v>
      </c>
      <c r="DJ1258" s="1">
        <v>132</v>
      </c>
      <c r="DK1258" s="1">
        <v>80</v>
      </c>
      <c r="DL1258" s="1">
        <v>243</v>
      </c>
      <c r="DM1258" s="1">
        <v>321</v>
      </c>
      <c r="DN1258" s="1">
        <v>161</v>
      </c>
      <c r="DO1258" s="1">
        <v>160</v>
      </c>
      <c r="DP1258" s="1">
        <v>1148</v>
      </c>
      <c r="DQ1258" s="1">
        <v>195</v>
      </c>
      <c r="DR1258" s="1">
        <v>25</v>
      </c>
      <c r="DS1258" s="1">
        <v>0.85099999999999998</v>
      </c>
      <c r="DT1258" s="1">
        <v>87.753699999999995</v>
      </c>
      <c r="DU1258" s="1">
        <v>103.2546</v>
      </c>
      <c r="DV1258" s="1">
        <v>5.4950000000000001</v>
      </c>
      <c r="DW1258" s="1">
        <v>58.627499999999998</v>
      </c>
      <c r="DX1258" s="1">
        <v>4.8639999999999999</v>
      </c>
      <c r="DY1258" s="1">
        <v>6829</v>
      </c>
      <c r="DZ1258" s="20" t="s">
        <v>57</v>
      </c>
    </row>
    <row r="1259" spans="1:130">
      <c r="A1259" s="5">
        <v>1259</v>
      </c>
      <c r="B1259" s="1">
        <v>14</v>
      </c>
      <c r="C1259" s="9">
        <v>317810</v>
      </c>
      <c r="D1259" s="9">
        <v>7883954</v>
      </c>
      <c r="E1259" s="22">
        <v>-40.732500000000002</v>
      </c>
      <c r="F1259" s="22">
        <v>-19.129799999999999</v>
      </c>
      <c r="G1259" s="6">
        <v>0</v>
      </c>
      <c r="H1259" s="2">
        <f t="shared" si="798"/>
        <v>0</v>
      </c>
      <c r="I1259" s="2">
        <f t="shared" si="799"/>
        <v>0</v>
      </c>
      <c r="J1259" s="6">
        <v>0</v>
      </c>
      <c r="K1259" s="2">
        <f t="shared" si="800"/>
        <v>0</v>
      </c>
      <c r="L1259" s="2">
        <f t="shared" si="801"/>
        <v>0</v>
      </c>
      <c r="M1259" s="6">
        <v>1168499.23437</v>
      </c>
      <c r="N1259" s="2">
        <f t="shared" si="802"/>
        <v>1.16849923437</v>
      </c>
      <c r="O1259" s="2">
        <f t="shared" si="803"/>
        <v>4.6739969374799992</v>
      </c>
      <c r="P1259" s="6">
        <v>89550.847476299998</v>
      </c>
      <c r="Q1259" s="2">
        <f t="shared" si="804"/>
        <v>8.9550847476300002E-2</v>
      </c>
      <c r="R1259" s="2">
        <f t="shared" si="805"/>
        <v>0.35820338990520001</v>
      </c>
      <c r="S1259" s="6">
        <v>3160544.4018600001</v>
      </c>
      <c r="T1259" s="2">
        <f t="shared" si="806"/>
        <v>3.1605444018600002</v>
      </c>
      <c r="U1259" s="2">
        <f t="shared" si="807"/>
        <v>12.642177607440001</v>
      </c>
      <c r="V1259" s="6">
        <v>0</v>
      </c>
      <c r="W1259" s="2">
        <f t="shared" si="808"/>
        <v>0</v>
      </c>
      <c r="X1259" s="2">
        <f t="shared" si="809"/>
        <v>0</v>
      </c>
      <c r="Y1259" s="6">
        <v>0</v>
      </c>
      <c r="Z1259" s="2">
        <f t="shared" si="810"/>
        <v>0</v>
      </c>
      <c r="AA1259" s="2">
        <f t="shared" si="811"/>
        <v>0</v>
      </c>
      <c r="AB1259" s="6">
        <v>0</v>
      </c>
      <c r="AC1259" s="2">
        <f t="shared" si="812"/>
        <v>0</v>
      </c>
      <c r="AD1259" s="2">
        <f t="shared" si="813"/>
        <v>0</v>
      </c>
      <c r="AE1259" s="6">
        <v>17835823.030200001</v>
      </c>
      <c r="AF1259" s="2">
        <f t="shared" si="814"/>
        <v>17.8358230302</v>
      </c>
      <c r="AG1259" s="2">
        <f t="shared" si="815"/>
        <v>71.343292120800001</v>
      </c>
      <c r="AH1259" s="6">
        <v>0</v>
      </c>
      <c r="AI1259" s="2">
        <f t="shared" si="816"/>
        <v>0</v>
      </c>
      <c r="AJ1259" s="2">
        <f t="shared" si="817"/>
        <v>0</v>
      </c>
      <c r="AK1259" s="6">
        <v>0</v>
      </c>
      <c r="AL1259" s="2">
        <f t="shared" si="818"/>
        <v>0</v>
      </c>
      <c r="AM1259" s="2">
        <f t="shared" si="819"/>
        <v>0</v>
      </c>
      <c r="AN1259" s="6">
        <v>0</v>
      </c>
      <c r="AO1259" s="2">
        <f t="shared" si="820"/>
        <v>0</v>
      </c>
      <c r="AP1259" s="2">
        <f t="shared" si="821"/>
        <v>0</v>
      </c>
      <c r="AQ1259" s="6">
        <v>2745582.4861300001</v>
      </c>
      <c r="AR1259" s="2">
        <f t="shared" si="822"/>
        <v>2.74558248613</v>
      </c>
      <c r="AS1259" s="2">
        <f t="shared" si="823"/>
        <v>10.98232994452</v>
      </c>
      <c r="AT1259" s="2">
        <v>25000000</v>
      </c>
      <c r="AU1259" s="2">
        <v>0</v>
      </c>
      <c r="AV1259" s="2">
        <f t="shared" si="824"/>
        <v>0</v>
      </c>
      <c r="AW1259" s="2">
        <f t="shared" si="825"/>
        <v>0</v>
      </c>
      <c r="AX1259" s="2">
        <v>0</v>
      </c>
      <c r="AY1259" s="2">
        <f t="shared" si="826"/>
        <v>0</v>
      </c>
      <c r="AZ1259" s="2">
        <f t="shared" si="827"/>
        <v>0</v>
      </c>
      <c r="BA1259" s="2">
        <v>25000000</v>
      </c>
      <c r="BB1259" s="2">
        <f t="shared" si="828"/>
        <v>25</v>
      </c>
      <c r="BC1259" s="2">
        <f t="shared" si="829"/>
        <v>100</v>
      </c>
      <c r="BD1259" s="2">
        <v>0</v>
      </c>
      <c r="BE1259" s="2">
        <f t="shared" si="830"/>
        <v>0</v>
      </c>
      <c r="BF1259" s="2">
        <f t="shared" si="831"/>
        <v>0</v>
      </c>
      <c r="BG1259" s="2">
        <v>25000000</v>
      </c>
      <c r="BH1259" s="2">
        <f t="shared" si="832"/>
        <v>25</v>
      </c>
      <c r="BI1259" s="2">
        <f t="shared" si="833"/>
        <v>100</v>
      </c>
      <c r="BJ1259" s="2">
        <v>0</v>
      </c>
      <c r="BK1259" s="2">
        <f t="shared" si="834"/>
        <v>0</v>
      </c>
      <c r="BL1259" s="2">
        <f t="shared" si="835"/>
        <v>0</v>
      </c>
      <c r="BM1259" s="2">
        <v>0</v>
      </c>
      <c r="BN1259" s="2">
        <f t="shared" si="836"/>
        <v>0</v>
      </c>
      <c r="BO1259" s="2">
        <f t="shared" si="837"/>
        <v>0</v>
      </c>
      <c r="BP1259" s="2">
        <v>0</v>
      </c>
      <c r="BQ1259" s="2">
        <f t="shared" si="838"/>
        <v>0</v>
      </c>
      <c r="BR1259" s="2">
        <f t="shared" si="839"/>
        <v>0</v>
      </c>
      <c r="BS1259" s="2">
        <v>25000000</v>
      </c>
      <c r="BT1259" s="1">
        <v>107</v>
      </c>
      <c r="BU1259" s="1">
        <v>347</v>
      </c>
      <c r="BV1259" s="2">
        <v>155.04166666666666</v>
      </c>
      <c r="BW1259" s="1">
        <v>80</v>
      </c>
      <c r="BX1259" s="2">
        <v>241.28205128205127</v>
      </c>
      <c r="BY1259" s="1">
        <v>322</v>
      </c>
      <c r="BZ1259" s="1">
        <v>148</v>
      </c>
      <c r="CA1259" s="2">
        <v>158.7948717948718</v>
      </c>
      <c r="CB1259" s="2">
        <v>1155.1538461538462</v>
      </c>
      <c r="CC1259" s="1">
        <v>199</v>
      </c>
      <c r="CD1259" s="1">
        <v>25</v>
      </c>
      <c r="CE1259" s="2">
        <v>0.85099999999999998</v>
      </c>
      <c r="CF1259" s="2">
        <v>87.753699999999995</v>
      </c>
      <c r="CG1259" s="2">
        <v>103.2546</v>
      </c>
      <c r="CH1259" s="2">
        <v>5.4950000000000001</v>
      </c>
      <c r="CI1259" s="2">
        <v>58.627499999999998</v>
      </c>
      <c r="CJ1259" s="2">
        <v>4.8639999999999999</v>
      </c>
      <c r="CK1259" s="9">
        <v>6829</v>
      </c>
      <c r="CL1259" s="8">
        <v>0</v>
      </c>
      <c r="CM1259" s="8">
        <v>0</v>
      </c>
      <c r="CN1259" s="18"/>
      <c r="CO1259" s="18"/>
      <c r="CP1259" s="18"/>
      <c r="CQ1259" s="18"/>
      <c r="CR1259" s="18"/>
      <c r="CS1259" s="18"/>
      <c r="CT1259" s="18"/>
      <c r="CU1259" s="18"/>
      <c r="CV1259" s="18"/>
      <c r="CW1259" s="18"/>
      <c r="CX1259" s="18"/>
      <c r="CY1259" s="18"/>
      <c r="CZ1259" s="18"/>
      <c r="DA1259" s="18"/>
      <c r="DB1259" s="18"/>
      <c r="DC1259" s="18"/>
      <c r="DD1259" s="18"/>
      <c r="DE1259" s="18"/>
      <c r="DF1259" s="1">
        <v>1</v>
      </c>
      <c r="DG1259" s="1">
        <v>2</v>
      </c>
      <c r="DH1259" s="1">
        <v>129</v>
      </c>
      <c r="DI1259" s="1">
        <v>129</v>
      </c>
      <c r="DJ1259" s="1">
        <v>129</v>
      </c>
      <c r="DK1259" s="1">
        <v>80</v>
      </c>
      <c r="DL1259" s="1">
        <v>241</v>
      </c>
      <c r="DM1259" s="1">
        <v>319</v>
      </c>
      <c r="DN1259" s="1">
        <v>160</v>
      </c>
      <c r="DO1259" s="1">
        <v>159</v>
      </c>
      <c r="DP1259" s="1">
        <v>1152</v>
      </c>
      <c r="DQ1259" s="1">
        <v>194</v>
      </c>
      <c r="DR1259" s="1">
        <v>26</v>
      </c>
      <c r="DS1259" s="1">
        <v>0.85099999999999998</v>
      </c>
      <c r="DT1259" s="1">
        <v>87.753699999999995</v>
      </c>
      <c r="DU1259" s="1">
        <v>103.2546</v>
      </c>
      <c r="DV1259" s="1">
        <v>5.4950000000000001</v>
      </c>
      <c r="DW1259" s="1">
        <v>58.627499999999998</v>
      </c>
      <c r="DX1259" s="1">
        <v>4.8639999999999999</v>
      </c>
      <c r="DY1259" s="1">
        <v>6829</v>
      </c>
      <c r="DZ1259" s="20" t="s">
        <v>57</v>
      </c>
    </row>
    <row r="1260" spans="1:130">
      <c r="A1260" s="5">
        <v>1260</v>
      </c>
      <c r="B1260" s="1">
        <v>14</v>
      </c>
      <c r="C1260" s="9">
        <v>322810</v>
      </c>
      <c r="D1260" s="9">
        <v>7883954</v>
      </c>
      <c r="E1260" s="22">
        <v>-40.685000000000002</v>
      </c>
      <c r="F1260" s="22">
        <v>-19.130199999999999</v>
      </c>
      <c r="G1260" s="6">
        <v>0</v>
      </c>
      <c r="H1260" s="2">
        <f t="shared" si="798"/>
        <v>0</v>
      </c>
      <c r="I1260" s="2">
        <f t="shared" si="799"/>
        <v>0</v>
      </c>
      <c r="J1260" s="6">
        <v>0</v>
      </c>
      <c r="K1260" s="2">
        <f t="shared" si="800"/>
        <v>0</v>
      </c>
      <c r="L1260" s="2">
        <f t="shared" si="801"/>
        <v>0</v>
      </c>
      <c r="M1260" s="6">
        <v>1478661.1185900001</v>
      </c>
      <c r="N1260" s="2">
        <f t="shared" si="802"/>
        <v>1.47866111859</v>
      </c>
      <c r="O1260" s="2">
        <f t="shared" si="803"/>
        <v>5.9146444743600002</v>
      </c>
      <c r="P1260" s="6">
        <v>0</v>
      </c>
      <c r="Q1260" s="2">
        <f t="shared" si="804"/>
        <v>0</v>
      </c>
      <c r="R1260" s="2">
        <f t="shared" si="805"/>
        <v>0</v>
      </c>
      <c r="S1260" s="6">
        <v>2879327.2596300002</v>
      </c>
      <c r="T1260" s="2">
        <f t="shared" si="806"/>
        <v>2.8793272596300001</v>
      </c>
      <c r="U1260" s="2">
        <f t="shared" si="807"/>
        <v>11.517309038520001</v>
      </c>
      <c r="V1260" s="6">
        <v>0</v>
      </c>
      <c r="W1260" s="2">
        <f t="shared" si="808"/>
        <v>0</v>
      </c>
      <c r="X1260" s="2">
        <f t="shared" si="809"/>
        <v>0</v>
      </c>
      <c r="Y1260" s="6">
        <v>0</v>
      </c>
      <c r="Z1260" s="2">
        <f t="shared" si="810"/>
        <v>0</v>
      </c>
      <c r="AA1260" s="2">
        <f t="shared" si="811"/>
        <v>0</v>
      </c>
      <c r="AB1260" s="6">
        <v>0</v>
      </c>
      <c r="AC1260" s="2">
        <f t="shared" si="812"/>
        <v>0</v>
      </c>
      <c r="AD1260" s="2">
        <f t="shared" si="813"/>
        <v>0</v>
      </c>
      <c r="AE1260" s="6">
        <v>18485530.974100001</v>
      </c>
      <c r="AF1260" s="2">
        <f t="shared" si="814"/>
        <v>18.485530974100001</v>
      </c>
      <c r="AG1260" s="2">
        <f t="shared" si="815"/>
        <v>73.942123896400005</v>
      </c>
      <c r="AH1260" s="6">
        <v>0</v>
      </c>
      <c r="AI1260" s="2">
        <f t="shared" si="816"/>
        <v>0</v>
      </c>
      <c r="AJ1260" s="2">
        <f t="shared" si="817"/>
        <v>0</v>
      </c>
      <c r="AK1260" s="6">
        <v>0</v>
      </c>
      <c r="AL1260" s="2">
        <f t="shared" si="818"/>
        <v>0</v>
      </c>
      <c r="AM1260" s="2">
        <f t="shared" si="819"/>
        <v>0</v>
      </c>
      <c r="AN1260" s="6">
        <v>0</v>
      </c>
      <c r="AO1260" s="2">
        <f t="shared" si="820"/>
        <v>0</v>
      </c>
      <c r="AP1260" s="2">
        <f t="shared" si="821"/>
        <v>0</v>
      </c>
      <c r="AQ1260" s="6">
        <v>2156480.6476400001</v>
      </c>
      <c r="AR1260" s="2">
        <f t="shared" si="822"/>
        <v>2.15648064764</v>
      </c>
      <c r="AS1260" s="2">
        <f t="shared" si="823"/>
        <v>8.6259225905600001</v>
      </c>
      <c r="AT1260" s="2">
        <v>25000000</v>
      </c>
      <c r="AU1260" s="2">
        <v>0</v>
      </c>
      <c r="AV1260" s="2">
        <f t="shared" si="824"/>
        <v>0</v>
      </c>
      <c r="AW1260" s="2">
        <f t="shared" si="825"/>
        <v>0</v>
      </c>
      <c r="AX1260" s="2">
        <v>0</v>
      </c>
      <c r="AY1260" s="2">
        <f t="shared" si="826"/>
        <v>0</v>
      </c>
      <c r="AZ1260" s="2">
        <f t="shared" si="827"/>
        <v>0</v>
      </c>
      <c r="BA1260" s="2">
        <v>25000000</v>
      </c>
      <c r="BB1260" s="2">
        <f t="shared" si="828"/>
        <v>25</v>
      </c>
      <c r="BC1260" s="2">
        <f t="shared" si="829"/>
        <v>100</v>
      </c>
      <c r="BD1260" s="2">
        <v>0</v>
      </c>
      <c r="BE1260" s="2">
        <f t="shared" si="830"/>
        <v>0</v>
      </c>
      <c r="BF1260" s="2">
        <f t="shared" si="831"/>
        <v>0</v>
      </c>
      <c r="BG1260" s="2">
        <v>25000000</v>
      </c>
      <c r="BH1260" s="2">
        <f t="shared" si="832"/>
        <v>25</v>
      </c>
      <c r="BI1260" s="2">
        <f t="shared" si="833"/>
        <v>100</v>
      </c>
      <c r="BJ1260" s="2">
        <v>0</v>
      </c>
      <c r="BK1260" s="2">
        <f t="shared" si="834"/>
        <v>0</v>
      </c>
      <c r="BL1260" s="2">
        <f t="shared" si="835"/>
        <v>0</v>
      </c>
      <c r="BM1260" s="2">
        <v>0</v>
      </c>
      <c r="BN1260" s="2">
        <f t="shared" si="836"/>
        <v>0</v>
      </c>
      <c r="BO1260" s="2">
        <f t="shared" si="837"/>
        <v>0</v>
      </c>
      <c r="BP1260" s="2">
        <v>0</v>
      </c>
      <c r="BQ1260" s="2">
        <f t="shared" si="838"/>
        <v>0</v>
      </c>
      <c r="BR1260" s="2">
        <f t="shared" si="839"/>
        <v>0</v>
      </c>
      <c r="BS1260" s="2">
        <v>25000000</v>
      </c>
      <c r="BT1260" s="1">
        <v>113</v>
      </c>
      <c r="BU1260" s="1">
        <v>291</v>
      </c>
      <c r="BV1260" s="2">
        <v>185.14893617021278</v>
      </c>
      <c r="BW1260" s="1">
        <v>80.5</v>
      </c>
      <c r="BX1260" s="2">
        <v>238.9795918367347</v>
      </c>
      <c r="BY1260" s="1">
        <v>320</v>
      </c>
      <c r="BZ1260" s="1">
        <v>152</v>
      </c>
      <c r="CA1260" s="2">
        <v>157.08163265306123</v>
      </c>
      <c r="CB1260" s="2">
        <v>1163.9183673469388</v>
      </c>
      <c r="CC1260" s="1">
        <v>197</v>
      </c>
      <c r="CD1260" s="1">
        <v>26</v>
      </c>
      <c r="CE1260" s="2">
        <v>0.85099999999999998</v>
      </c>
      <c r="CF1260" s="2">
        <v>87.753699999999995</v>
      </c>
      <c r="CG1260" s="2">
        <v>103.2546</v>
      </c>
      <c r="CH1260" s="2">
        <v>5.4950000000000001</v>
      </c>
      <c r="CI1260" s="2">
        <v>58.627499999999998</v>
      </c>
      <c r="CJ1260" s="2">
        <v>4.8639999999999999</v>
      </c>
      <c r="CK1260" s="9">
        <v>6829</v>
      </c>
      <c r="CL1260" s="8">
        <v>0</v>
      </c>
      <c r="CM1260" s="8">
        <v>0</v>
      </c>
      <c r="CN1260" s="18"/>
      <c r="CO1260" s="18"/>
      <c r="CP1260" s="18"/>
      <c r="CQ1260" s="18"/>
      <c r="CR1260" s="18"/>
      <c r="CS1260" s="18"/>
      <c r="CT1260" s="18"/>
      <c r="CU1260" s="18"/>
      <c r="CV1260" s="18"/>
      <c r="CW1260" s="18"/>
      <c r="CX1260" s="18"/>
      <c r="CY1260" s="18"/>
      <c r="CZ1260" s="18"/>
      <c r="DA1260" s="18"/>
      <c r="DB1260" s="18"/>
      <c r="DC1260" s="18"/>
      <c r="DD1260" s="18"/>
      <c r="DE1260" s="18"/>
      <c r="DF1260" s="1">
        <v>1</v>
      </c>
      <c r="DG1260" s="1">
        <v>5</v>
      </c>
      <c r="DH1260" s="1">
        <v>125</v>
      </c>
      <c r="DI1260" s="1">
        <v>125</v>
      </c>
      <c r="DJ1260" s="1">
        <v>125</v>
      </c>
      <c r="DK1260" s="1">
        <v>80</v>
      </c>
      <c r="DL1260" s="1">
        <v>239</v>
      </c>
      <c r="DM1260" s="1">
        <v>316</v>
      </c>
      <c r="DN1260" s="1">
        <v>158</v>
      </c>
      <c r="DO1260" s="1">
        <v>158</v>
      </c>
      <c r="DP1260" s="1">
        <v>1163</v>
      </c>
      <c r="DQ1260" s="1">
        <v>194</v>
      </c>
      <c r="DR1260" s="1">
        <v>27</v>
      </c>
      <c r="DS1260" s="1">
        <v>0.85099999999999998</v>
      </c>
      <c r="DT1260" s="1">
        <v>87.753699999999995</v>
      </c>
      <c r="DU1260" s="1">
        <v>103.2546</v>
      </c>
      <c r="DV1260" s="1">
        <v>5.4950000000000001</v>
      </c>
      <c r="DW1260" s="1">
        <v>58.627499999999998</v>
      </c>
      <c r="DX1260" s="1">
        <v>4.8639999999999999</v>
      </c>
      <c r="DY1260" s="1">
        <v>6829</v>
      </c>
      <c r="DZ1260" s="20" t="s">
        <v>57</v>
      </c>
    </row>
    <row r="1261" spans="1:130">
      <c r="A1261" s="5">
        <v>1261</v>
      </c>
      <c r="B1261" s="1">
        <v>14</v>
      </c>
      <c r="C1261" s="9">
        <v>327810</v>
      </c>
      <c r="D1261" s="9">
        <v>7883954</v>
      </c>
      <c r="E1261" s="22">
        <v>-40.637500000000003</v>
      </c>
      <c r="F1261" s="22">
        <v>-19.130700000000001</v>
      </c>
      <c r="G1261" s="6">
        <v>0</v>
      </c>
      <c r="H1261" s="2">
        <f t="shared" si="798"/>
        <v>0</v>
      </c>
      <c r="I1261" s="2">
        <f t="shared" si="799"/>
        <v>0</v>
      </c>
      <c r="J1261" s="6">
        <v>365395.795491</v>
      </c>
      <c r="K1261" s="2">
        <f t="shared" si="800"/>
        <v>0.36539579549099999</v>
      </c>
      <c r="L1261" s="2">
        <f t="shared" si="801"/>
        <v>1.4615831819639999</v>
      </c>
      <c r="M1261" s="6">
        <v>909829.32381199999</v>
      </c>
      <c r="N1261" s="2">
        <f t="shared" si="802"/>
        <v>0.90982932381199999</v>
      </c>
      <c r="O1261" s="2">
        <f t="shared" si="803"/>
        <v>3.639317295248</v>
      </c>
      <c r="P1261" s="6">
        <v>610192.76398499997</v>
      </c>
      <c r="Q1261" s="2">
        <f t="shared" si="804"/>
        <v>0.610192763985</v>
      </c>
      <c r="R1261" s="2">
        <f t="shared" si="805"/>
        <v>2.44077105594</v>
      </c>
      <c r="S1261" s="6">
        <v>1437835.0930999999</v>
      </c>
      <c r="T1261" s="2">
        <f t="shared" si="806"/>
        <v>1.4378350930999999</v>
      </c>
      <c r="U1261" s="2">
        <f t="shared" si="807"/>
        <v>5.7513403723999996</v>
      </c>
      <c r="V1261" s="6">
        <v>55349.333999000002</v>
      </c>
      <c r="W1261" s="2">
        <f t="shared" si="808"/>
        <v>5.5349333999000001E-2</v>
      </c>
      <c r="X1261" s="2">
        <f t="shared" si="809"/>
        <v>0.22139733599599998</v>
      </c>
      <c r="Y1261" s="6">
        <v>0</v>
      </c>
      <c r="Z1261" s="2">
        <f t="shared" si="810"/>
        <v>0</v>
      </c>
      <c r="AA1261" s="2">
        <f t="shared" si="811"/>
        <v>0</v>
      </c>
      <c r="AB1261" s="6">
        <v>0</v>
      </c>
      <c r="AC1261" s="2">
        <f t="shared" si="812"/>
        <v>0</v>
      </c>
      <c r="AD1261" s="2">
        <f t="shared" si="813"/>
        <v>0</v>
      </c>
      <c r="AE1261" s="6">
        <v>19200123.2465</v>
      </c>
      <c r="AF1261" s="2">
        <f t="shared" si="814"/>
        <v>19.200123246499999</v>
      </c>
      <c r="AG1261" s="2">
        <f t="shared" si="815"/>
        <v>76.800492985999995</v>
      </c>
      <c r="AH1261" s="6">
        <v>0</v>
      </c>
      <c r="AI1261" s="2">
        <f t="shared" si="816"/>
        <v>0</v>
      </c>
      <c r="AJ1261" s="2">
        <f t="shared" si="817"/>
        <v>0</v>
      </c>
      <c r="AK1261" s="6">
        <v>0</v>
      </c>
      <c r="AL1261" s="2">
        <f t="shared" si="818"/>
        <v>0</v>
      </c>
      <c r="AM1261" s="2">
        <f t="shared" si="819"/>
        <v>0</v>
      </c>
      <c r="AN1261" s="6">
        <v>28349.680499099999</v>
      </c>
      <c r="AO1261" s="2">
        <f t="shared" si="820"/>
        <v>2.83496804991E-2</v>
      </c>
      <c r="AP1261" s="2">
        <f t="shared" si="821"/>
        <v>0.11339872199639998</v>
      </c>
      <c r="AQ1261" s="6">
        <v>2392924.7626200002</v>
      </c>
      <c r="AR1261" s="2">
        <f t="shared" si="822"/>
        <v>2.3929247626200003</v>
      </c>
      <c r="AS1261" s="2">
        <f t="shared" si="823"/>
        <v>9.5716990504800012</v>
      </c>
      <c r="AT1261" s="2">
        <v>25000000</v>
      </c>
      <c r="AU1261" s="2">
        <v>0</v>
      </c>
      <c r="AV1261" s="2">
        <f t="shared" si="824"/>
        <v>0</v>
      </c>
      <c r="AW1261" s="2">
        <f t="shared" si="825"/>
        <v>0</v>
      </c>
      <c r="AX1261" s="2">
        <v>0</v>
      </c>
      <c r="AY1261" s="2">
        <f t="shared" si="826"/>
        <v>0</v>
      </c>
      <c r="AZ1261" s="2">
        <f t="shared" si="827"/>
        <v>0</v>
      </c>
      <c r="BA1261" s="2">
        <v>25000000</v>
      </c>
      <c r="BB1261" s="2">
        <f t="shared" si="828"/>
        <v>25</v>
      </c>
      <c r="BC1261" s="2">
        <f t="shared" si="829"/>
        <v>100</v>
      </c>
      <c r="BD1261" s="2">
        <v>0</v>
      </c>
      <c r="BE1261" s="2">
        <f t="shared" si="830"/>
        <v>0</v>
      </c>
      <c r="BF1261" s="2">
        <f t="shared" si="831"/>
        <v>0</v>
      </c>
      <c r="BG1261" s="2">
        <v>25000000</v>
      </c>
      <c r="BH1261" s="2">
        <f t="shared" si="832"/>
        <v>25</v>
      </c>
      <c r="BI1261" s="2">
        <f t="shared" si="833"/>
        <v>100</v>
      </c>
      <c r="BJ1261" s="2">
        <v>0</v>
      </c>
      <c r="BK1261" s="2">
        <f t="shared" si="834"/>
        <v>0</v>
      </c>
      <c r="BL1261" s="2">
        <f t="shared" si="835"/>
        <v>0</v>
      </c>
      <c r="BM1261" s="2">
        <v>0</v>
      </c>
      <c r="BN1261" s="2">
        <f t="shared" si="836"/>
        <v>0</v>
      </c>
      <c r="BO1261" s="2">
        <f t="shared" si="837"/>
        <v>0</v>
      </c>
      <c r="BP1261" s="2">
        <v>0</v>
      </c>
      <c r="BQ1261" s="2">
        <f t="shared" si="838"/>
        <v>0</v>
      </c>
      <c r="BR1261" s="2">
        <f t="shared" si="839"/>
        <v>0</v>
      </c>
      <c r="BS1261" s="2">
        <v>25000000</v>
      </c>
      <c r="BT1261" s="1">
        <v>136</v>
      </c>
      <c r="BU1261" s="1">
        <v>238</v>
      </c>
      <c r="BV1261" s="2">
        <v>181.1081081081081</v>
      </c>
      <c r="BW1261" s="1">
        <v>80.5</v>
      </c>
      <c r="BX1261" s="2">
        <v>238.31914893617022</v>
      </c>
      <c r="BY1261" s="1">
        <v>318</v>
      </c>
      <c r="BZ1261" s="1">
        <v>155</v>
      </c>
      <c r="CA1261" s="2">
        <v>155.61702127659575</v>
      </c>
      <c r="CB1261" s="2">
        <v>1166.5319148936171</v>
      </c>
      <c r="CC1261" s="1">
        <v>195</v>
      </c>
      <c r="CD1261" s="1">
        <v>27</v>
      </c>
      <c r="CE1261" s="2">
        <v>0.85099999999999998</v>
      </c>
      <c r="CF1261" s="2">
        <v>87.753699999999995</v>
      </c>
      <c r="CG1261" s="2">
        <v>103.2546</v>
      </c>
      <c r="CH1261" s="2">
        <v>5.4950000000000001</v>
      </c>
      <c r="CI1261" s="2">
        <v>58.627499999999998</v>
      </c>
      <c r="CJ1261" s="2">
        <v>4.8639999999999999</v>
      </c>
      <c r="CK1261" s="9">
        <v>6829</v>
      </c>
      <c r="CL1261" s="8">
        <v>0</v>
      </c>
      <c r="CM1261" s="8">
        <v>0</v>
      </c>
      <c r="CN1261" s="18"/>
      <c r="CO1261" s="18"/>
      <c r="CP1261" s="18"/>
      <c r="CQ1261" s="18"/>
      <c r="CR1261" s="18"/>
      <c r="CS1261" s="18"/>
      <c r="CT1261" s="18"/>
      <c r="CU1261" s="18"/>
      <c r="CV1261" s="18"/>
      <c r="CW1261" s="18"/>
      <c r="CX1261" s="18"/>
      <c r="CY1261" s="18"/>
      <c r="CZ1261" s="18"/>
      <c r="DA1261" s="18"/>
      <c r="DB1261" s="18"/>
      <c r="DC1261" s="18"/>
      <c r="DD1261" s="18"/>
      <c r="DE1261" s="18"/>
      <c r="DF1261" s="1">
        <v>4</v>
      </c>
      <c r="DG1261" s="1">
        <v>26</v>
      </c>
      <c r="DH1261" s="1">
        <v>120</v>
      </c>
      <c r="DI1261" s="1">
        <v>159</v>
      </c>
      <c r="DJ1261" s="1">
        <v>141.75</v>
      </c>
      <c r="DK1261" s="1">
        <v>81</v>
      </c>
      <c r="DL1261" s="1">
        <v>238.5</v>
      </c>
      <c r="DM1261" s="1">
        <v>317</v>
      </c>
      <c r="DN1261" s="1">
        <v>158</v>
      </c>
      <c r="DO1261" s="1">
        <v>155.5</v>
      </c>
      <c r="DP1261" s="1">
        <v>1165</v>
      </c>
      <c r="DQ1261" s="1">
        <v>193</v>
      </c>
      <c r="DR1261" s="1">
        <v>27</v>
      </c>
      <c r="DS1261" s="1">
        <v>0.85099999999999998</v>
      </c>
      <c r="DT1261" s="1">
        <v>87.753699999999995</v>
      </c>
      <c r="DU1261" s="1">
        <v>103.2546</v>
      </c>
      <c r="DV1261" s="1">
        <v>5.4950000000000001</v>
      </c>
      <c r="DW1261" s="1">
        <v>58.627499999999998</v>
      </c>
      <c r="DX1261" s="1">
        <v>4.8639999999999999</v>
      </c>
      <c r="DY1261" s="1">
        <v>6829</v>
      </c>
      <c r="DZ1261" s="20" t="s">
        <v>57</v>
      </c>
    </row>
    <row r="1262" spans="1:130">
      <c r="A1262" s="5">
        <v>1262</v>
      </c>
      <c r="B1262" s="1">
        <v>14</v>
      </c>
      <c r="C1262" s="9">
        <v>332810</v>
      </c>
      <c r="D1262" s="9">
        <v>7883954</v>
      </c>
      <c r="E1262" s="22">
        <v>-40.590000000000003</v>
      </c>
      <c r="F1262" s="22">
        <v>-19.1311</v>
      </c>
      <c r="G1262" s="6">
        <v>0</v>
      </c>
      <c r="H1262" s="2">
        <f t="shared" si="798"/>
        <v>0</v>
      </c>
      <c r="I1262" s="2">
        <f t="shared" si="799"/>
        <v>0</v>
      </c>
      <c r="J1262" s="6">
        <v>0</v>
      </c>
      <c r="K1262" s="2">
        <f t="shared" si="800"/>
        <v>0</v>
      </c>
      <c r="L1262" s="2">
        <f t="shared" si="801"/>
        <v>0</v>
      </c>
      <c r="M1262" s="6">
        <v>873492.950496</v>
      </c>
      <c r="N1262" s="2">
        <f t="shared" si="802"/>
        <v>0.87349295049599995</v>
      </c>
      <c r="O1262" s="2">
        <f t="shared" si="803"/>
        <v>3.4939718019839998</v>
      </c>
      <c r="P1262" s="6">
        <v>0</v>
      </c>
      <c r="Q1262" s="2">
        <f t="shared" si="804"/>
        <v>0</v>
      </c>
      <c r="R1262" s="2">
        <f t="shared" si="805"/>
        <v>0</v>
      </c>
      <c r="S1262" s="6">
        <v>4469326.3674299996</v>
      </c>
      <c r="T1262" s="2">
        <f t="shared" si="806"/>
        <v>4.4693263674299999</v>
      </c>
      <c r="U1262" s="2">
        <f t="shared" si="807"/>
        <v>17.87730546972</v>
      </c>
      <c r="V1262" s="6">
        <v>0</v>
      </c>
      <c r="W1262" s="2">
        <f t="shared" si="808"/>
        <v>0</v>
      </c>
      <c r="X1262" s="2">
        <f t="shared" si="809"/>
        <v>0</v>
      </c>
      <c r="Y1262" s="6">
        <v>0</v>
      </c>
      <c r="Z1262" s="2">
        <f t="shared" si="810"/>
        <v>0</v>
      </c>
      <c r="AA1262" s="2">
        <f t="shared" si="811"/>
        <v>0</v>
      </c>
      <c r="AB1262" s="6">
        <v>0</v>
      </c>
      <c r="AC1262" s="2">
        <f t="shared" si="812"/>
        <v>0</v>
      </c>
      <c r="AD1262" s="2">
        <f t="shared" si="813"/>
        <v>0</v>
      </c>
      <c r="AE1262" s="6">
        <v>15598401.168199999</v>
      </c>
      <c r="AF1262" s="2">
        <f t="shared" si="814"/>
        <v>15.598401168199999</v>
      </c>
      <c r="AG1262" s="2">
        <f t="shared" si="815"/>
        <v>62.393604672799995</v>
      </c>
      <c r="AH1262" s="6">
        <v>0</v>
      </c>
      <c r="AI1262" s="2">
        <f t="shared" si="816"/>
        <v>0</v>
      </c>
      <c r="AJ1262" s="2">
        <f t="shared" si="817"/>
        <v>0</v>
      </c>
      <c r="AK1262" s="6">
        <v>0</v>
      </c>
      <c r="AL1262" s="2">
        <f t="shared" si="818"/>
        <v>0</v>
      </c>
      <c r="AM1262" s="2">
        <f t="shared" si="819"/>
        <v>0</v>
      </c>
      <c r="AN1262" s="6">
        <v>0</v>
      </c>
      <c r="AO1262" s="2">
        <f t="shared" si="820"/>
        <v>0</v>
      </c>
      <c r="AP1262" s="2">
        <f t="shared" si="821"/>
        <v>0</v>
      </c>
      <c r="AQ1262" s="6">
        <v>4058779.51388</v>
      </c>
      <c r="AR1262" s="2">
        <f t="shared" si="822"/>
        <v>4.0587795138800002</v>
      </c>
      <c r="AS1262" s="2">
        <f t="shared" si="823"/>
        <v>16.235118055520001</v>
      </c>
      <c r="AT1262" s="2">
        <v>25000000</v>
      </c>
      <c r="AU1262" s="2">
        <v>0</v>
      </c>
      <c r="AV1262" s="2">
        <f t="shared" si="824"/>
        <v>0</v>
      </c>
      <c r="AW1262" s="2">
        <f t="shared" si="825"/>
        <v>0</v>
      </c>
      <c r="AX1262" s="2">
        <v>0</v>
      </c>
      <c r="AY1262" s="2">
        <f t="shared" si="826"/>
        <v>0</v>
      </c>
      <c r="AZ1262" s="2">
        <f t="shared" si="827"/>
        <v>0</v>
      </c>
      <c r="BA1262" s="2">
        <v>25000000</v>
      </c>
      <c r="BB1262" s="2">
        <f t="shared" si="828"/>
        <v>25</v>
      </c>
      <c r="BC1262" s="2">
        <f t="shared" si="829"/>
        <v>100</v>
      </c>
      <c r="BD1262" s="2">
        <v>0</v>
      </c>
      <c r="BE1262" s="2">
        <f t="shared" si="830"/>
        <v>0</v>
      </c>
      <c r="BF1262" s="2">
        <f t="shared" si="831"/>
        <v>0</v>
      </c>
      <c r="BG1262" s="2">
        <v>25000000</v>
      </c>
      <c r="BH1262" s="2">
        <f t="shared" si="832"/>
        <v>25</v>
      </c>
      <c r="BI1262" s="2">
        <f t="shared" si="833"/>
        <v>100</v>
      </c>
      <c r="BJ1262" s="2">
        <v>0</v>
      </c>
      <c r="BK1262" s="2">
        <f t="shared" si="834"/>
        <v>0</v>
      </c>
      <c r="BL1262" s="2">
        <f t="shared" si="835"/>
        <v>0</v>
      </c>
      <c r="BM1262" s="2">
        <v>0</v>
      </c>
      <c r="BN1262" s="2">
        <f t="shared" si="836"/>
        <v>0</v>
      </c>
      <c r="BO1262" s="2">
        <f t="shared" si="837"/>
        <v>0</v>
      </c>
      <c r="BP1262" s="2">
        <v>0</v>
      </c>
      <c r="BQ1262" s="2">
        <f t="shared" si="838"/>
        <v>0</v>
      </c>
      <c r="BR1262" s="2">
        <f t="shared" si="839"/>
        <v>0</v>
      </c>
      <c r="BS1262" s="2">
        <v>25000000</v>
      </c>
      <c r="BT1262" s="1">
        <v>103</v>
      </c>
      <c r="BU1262" s="1">
        <v>249</v>
      </c>
      <c r="BV1262" s="2">
        <v>174.02380952380952</v>
      </c>
      <c r="BW1262" s="1">
        <v>81</v>
      </c>
      <c r="BX1262" s="2">
        <v>238.47619047619048</v>
      </c>
      <c r="BY1262" s="1">
        <v>318</v>
      </c>
      <c r="BZ1262" s="1">
        <v>156</v>
      </c>
      <c r="CA1262" s="2">
        <v>153.92857142857142</v>
      </c>
      <c r="CB1262" s="2">
        <v>1167.1428571428571</v>
      </c>
      <c r="CC1262" s="1">
        <v>194</v>
      </c>
      <c r="CD1262" s="1">
        <v>27</v>
      </c>
      <c r="CE1262" s="2">
        <v>0.85099999999999998</v>
      </c>
      <c r="CF1262" s="2">
        <v>87.753699999999995</v>
      </c>
      <c r="CG1262" s="2">
        <v>103.2546</v>
      </c>
      <c r="CH1262" s="2">
        <v>5.4950000000000001</v>
      </c>
      <c r="CI1262" s="2">
        <v>58.627499999999998</v>
      </c>
      <c r="CJ1262" s="2">
        <v>4.8639999999999999</v>
      </c>
      <c r="CK1262" s="9">
        <v>6829</v>
      </c>
      <c r="CL1262" s="18">
        <v>1</v>
      </c>
      <c r="CM1262" s="18">
        <v>2</v>
      </c>
      <c r="CN1262" s="18">
        <v>152</v>
      </c>
      <c r="CO1262" s="18">
        <v>152</v>
      </c>
      <c r="CP1262" s="18">
        <v>152</v>
      </c>
      <c r="CQ1262" s="18">
        <v>81</v>
      </c>
      <c r="CR1262" s="18">
        <v>241</v>
      </c>
      <c r="CS1262" s="18">
        <v>316</v>
      </c>
      <c r="CT1262" s="18">
        <v>163</v>
      </c>
      <c r="CU1262" s="18">
        <v>153</v>
      </c>
      <c r="CV1262" s="18">
        <v>1160</v>
      </c>
      <c r="CW1262" s="18">
        <v>191</v>
      </c>
      <c r="CX1262" s="18">
        <v>28</v>
      </c>
      <c r="CY1262" s="18">
        <v>0.85099999999999998</v>
      </c>
      <c r="CZ1262" s="18">
        <v>87.753699999999995</v>
      </c>
      <c r="DA1262" s="18">
        <v>103.2546</v>
      </c>
      <c r="DB1262" s="18">
        <v>5.4950000000000001</v>
      </c>
      <c r="DC1262" s="18">
        <v>58.627499999999998</v>
      </c>
      <c r="DD1262" s="18">
        <v>4.8639999999999999</v>
      </c>
      <c r="DE1262" s="18">
        <v>6829</v>
      </c>
      <c r="DF1262" s="21">
        <v>0</v>
      </c>
      <c r="DG1262" s="21">
        <v>0</v>
      </c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20" t="s">
        <v>57</v>
      </c>
    </row>
    <row r="1263" spans="1:130">
      <c r="A1263" s="5">
        <v>1263</v>
      </c>
      <c r="B1263" s="1">
        <v>12</v>
      </c>
      <c r="C1263" s="9">
        <v>337810</v>
      </c>
      <c r="D1263" s="9">
        <v>7883954</v>
      </c>
      <c r="E1263" s="22">
        <v>-40.542400000000001</v>
      </c>
      <c r="F1263" s="22">
        <v>-19.131499999999999</v>
      </c>
      <c r="G1263" s="6">
        <v>0</v>
      </c>
      <c r="H1263" s="2">
        <f t="shared" si="798"/>
        <v>0</v>
      </c>
      <c r="I1263" s="2">
        <f t="shared" si="799"/>
        <v>0</v>
      </c>
      <c r="J1263" s="6">
        <v>0</v>
      </c>
      <c r="K1263" s="2">
        <f t="shared" si="800"/>
        <v>0</v>
      </c>
      <c r="L1263" s="2">
        <f t="shared" si="801"/>
        <v>0</v>
      </c>
      <c r="M1263" s="6">
        <v>332422.70655300003</v>
      </c>
      <c r="N1263" s="2">
        <f t="shared" si="802"/>
        <v>0.33242270655300005</v>
      </c>
      <c r="O1263" s="2">
        <f t="shared" si="803"/>
        <v>1.329690826212</v>
      </c>
      <c r="P1263" s="6">
        <v>0</v>
      </c>
      <c r="Q1263" s="2">
        <f t="shared" si="804"/>
        <v>0</v>
      </c>
      <c r="R1263" s="2">
        <f t="shared" si="805"/>
        <v>0</v>
      </c>
      <c r="S1263" s="6">
        <v>4294341.78529</v>
      </c>
      <c r="T1263" s="2">
        <f t="shared" si="806"/>
        <v>4.2943417852900003</v>
      </c>
      <c r="U1263" s="2">
        <f t="shared" si="807"/>
        <v>17.177367141159998</v>
      </c>
      <c r="V1263" s="6">
        <v>0</v>
      </c>
      <c r="W1263" s="2">
        <f t="shared" si="808"/>
        <v>0</v>
      </c>
      <c r="X1263" s="2">
        <f t="shared" si="809"/>
        <v>0</v>
      </c>
      <c r="Y1263" s="6">
        <v>0</v>
      </c>
      <c r="Z1263" s="2">
        <f t="shared" si="810"/>
        <v>0</v>
      </c>
      <c r="AA1263" s="2">
        <f t="shared" si="811"/>
        <v>0</v>
      </c>
      <c r="AB1263" s="6">
        <v>0</v>
      </c>
      <c r="AC1263" s="2">
        <f t="shared" si="812"/>
        <v>0</v>
      </c>
      <c r="AD1263" s="2">
        <f t="shared" si="813"/>
        <v>0</v>
      </c>
      <c r="AE1263" s="6">
        <v>16049450.447699999</v>
      </c>
      <c r="AF1263" s="2">
        <f t="shared" si="814"/>
        <v>16.0494504477</v>
      </c>
      <c r="AG1263" s="2">
        <f t="shared" si="815"/>
        <v>64.1978017908</v>
      </c>
      <c r="AH1263" s="6">
        <v>0</v>
      </c>
      <c r="AI1263" s="2">
        <f t="shared" si="816"/>
        <v>0</v>
      </c>
      <c r="AJ1263" s="2">
        <f t="shared" si="817"/>
        <v>0</v>
      </c>
      <c r="AK1263" s="6">
        <v>0</v>
      </c>
      <c r="AL1263" s="2">
        <f t="shared" si="818"/>
        <v>0</v>
      </c>
      <c r="AM1263" s="2">
        <f t="shared" si="819"/>
        <v>0</v>
      </c>
      <c r="AN1263" s="6">
        <v>0</v>
      </c>
      <c r="AO1263" s="2">
        <f t="shared" si="820"/>
        <v>0</v>
      </c>
      <c r="AP1263" s="2">
        <f t="shared" si="821"/>
        <v>0</v>
      </c>
      <c r="AQ1263" s="6">
        <v>4323785.0604400001</v>
      </c>
      <c r="AR1263" s="2">
        <f t="shared" si="822"/>
        <v>4.3237850604400005</v>
      </c>
      <c r="AS1263" s="2">
        <f t="shared" si="823"/>
        <v>17.295140241760002</v>
      </c>
      <c r="AT1263" s="2">
        <v>25000000</v>
      </c>
      <c r="AU1263" s="2">
        <v>0</v>
      </c>
      <c r="AV1263" s="2">
        <f t="shared" si="824"/>
        <v>0</v>
      </c>
      <c r="AW1263" s="2">
        <f t="shared" si="825"/>
        <v>0</v>
      </c>
      <c r="AX1263" s="2">
        <v>0</v>
      </c>
      <c r="AY1263" s="2">
        <f t="shared" si="826"/>
        <v>0</v>
      </c>
      <c r="AZ1263" s="2">
        <f t="shared" si="827"/>
        <v>0</v>
      </c>
      <c r="BA1263" s="2">
        <v>25000000</v>
      </c>
      <c r="BB1263" s="2">
        <f t="shared" si="828"/>
        <v>25</v>
      </c>
      <c r="BC1263" s="2">
        <f t="shared" si="829"/>
        <v>100</v>
      </c>
      <c r="BD1263" s="2">
        <v>0</v>
      </c>
      <c r="BE1263" s="2">
        <f t="shared" si="830"/>
        <v>0</v>
      </c>
      <c r="BF1263" s="2">
        <f t="shared" si="831"/>
        <v>0</v>
      </c>
      <c r="BG1263" s="2">
        <v>25000000</v>
      </c>
      <c r="BH1263" s="2">
        <f t="shared" si="832"/>
        <v>25</v>
      </c>
      <c r="BI1263" s="2">
        <f t="shared" si="833"/>
        <v>100</v>
      </c>
      <c r="BJ1263" s="2">
        <v>0</v>
      </c>
      <c r="BK1263" s="2">
        <f t="shared" si="834"/>
        <v>0</v>
      </c>
      <c r="BL1263" s="2">
        <f t="shared" si="835"/>
        <v>0</v>
      </c>
      <c r="BM1263" s="2">
        <v>0</v>
      </c>
      <c r="BN1263" s="2">
        <f t="shared" si="836"/>
        <v>0</v>
      </c>
      <c r="BO1263" s="2">
        <f t="shared" si="837"/>
        <v>0</v>
      </c>
      <c r="BP1263" s="2">
        <v>0</v>
      </c>
      <c r="BQ1263" s="2">
        <f t="shared" si="838"/>
        <v>0</v>
      </c>
      <c r="BR1263" s="2">
        <f t="shared" si="839"/>
        <v>0</v>
      </c>
      <c r="BS1263" s="2">
        <v>25000000</v>
      </c>
      <c r="BT1263" s="1">
        <v>106</v>
      </c>
      <c r="BU1263" s="1">
        <v>312</v>
      </c>
      <c r="BV1263" s="2">
        <v>189.83333333333334</v>
      </c>
      <c r="BW1263" s="1">
        <v>81</v>
      </c>
      <c r="BX1263" s="2">
        <v>237.12244897959184</v>
      </c>
      <c r="BY1263" s="1">
        <v>318</v>
      </c>
      <c r="BZ1263" s="1">
        <v>152</v>
      </c>
      <c r="CA1263" s="2">
        <v>153.12244897959184</v>
      </c>
      <c r="CB1263" s="2">
        <v>1173.2857142857142</v>
      </c>
      <c r="CC1263" s="1">
        <v>193</v>
      </c>
      <c r="CD1263" s="1">
        <v>28</v>
      </c>
      <c r="CE1263" s="2">
        <v>0.85099999999999998</v>
      </c>
      <c r="CF1263" s="2">
        <v>87.753699999999995</v>
      </c>
      <c r="CG1263" s="2">
        <v>103.2546</v>
      </c>
      <c r="CH1263" s="2">
        <v>5.4950000000000001</v>
      </c>
      <c r="CI1263" s="2">
        <v>58.627499999999998</v>
      </c>
      <c r="CJ1263" s="2">
        <v>4.8639999999999999</v>
      </c>
      <c r="CK1263" s="9">
        <v>6829</v>
      </c>
      <c r="CL1263" s="8">
        <v>0</v>
      </c>
      <c r="CM1263" s="8">
        <v>0</v>
      </c>
      <c r="CN1263" s="18"/>
      <c r="CO1263" s="18"/>
      <c r="CP1263" s="18"/>
      <c r="CQ1263" s="18"/>
      <c r="CR1263" s="18"/>
      <c r="CS1263" s="18"/>
      <c r="CT1263" s="18"/>
      <c r="CU1263" s="18"/>
      <c r="CV1263" s="18"/>
      <c r="CW1263" s="18"/>
      <c r="CX1263" s="18"/>
      <c r="CY1263" s="18"/>
      <c r="CZ1263" s="18"/>
      <c r="DA1263" s="18"/>
      <c r="DB1263" s="18"/>
      <c r="DC1263" s="18"/>
      <c r="DD1263" s="18"/>
      <c r="DE1263" s="18"/>
      <c r="DF1263" s="1">
        <v>1</v>
      </c>
      <c r="DG1263" s="1">
        <v>2</v>
      </c>
      <c r="DH1263" s="1">
        <v>161</v>
      </c>
      <c r="DI1263" s="1">
        <v>161</v>
      </c>
      <c r="DJ1263" s="1">
        <v>161</v>
      </c>
      <c r="DK1263" s="1">
        <v>81</v>
      </c>
      <c r="DL1263" s="1">
        <v>239</v>
      </c>
      <c r="DM1263" s="1">
        <v>315</v>
      </c>
      <c r="DN1263" s="1">
        <v>162</v>
      </c>
      <c r="DO1263" s="1">
        <v>153</v>
      </c>
      <c r="DP1263" s="1">
        <v>1166</v>
      </c>
      <c r="DQ1263" s="1">
        <v>190</v>
      </c>
      <c r="DR1263" s="1">
        <v>29</v>
      </c>
      <c r="DS1263" s="1">
        <v>0.85099999999999998</v>
      </c>
      <c r="DT1263" s="1">
        <v>87.753699999999995</v>
      </c>
      <c r="DU1263" s="1">
        <v>103.2546</v>
      </c>
      <c r="DV1263" s="1">
        <v>5.4950000000000001</v>
      </c>
      <c r="DW1263" s="1">
        <v>58.627499999999998</v>
      </c>
      <c r="DX1263" s="1">
        <v>4.8639999999999999</v>
      </c>
      <c r="DY1263" s="1">
        <v>6829</v>
      </c>
      <c r="DZ1263" s="20" t="s">
        <v>57</v>
      </c>
    </row>
    <row r="1264" spans="1:130">
      <c r="A1264" s="5">
        <v>1264</v>
      </c>
      <c r="B1264" s="1">
        <v>12</v>
      </c>
      <c r="C1264" s="9">
        <v>342810</v>
      </c>
      <c r="D1264" s="9">
        <v>7883954</v>
      </c>
      <c r="E1264" s="22">
        <v>-40.494900000000001</v>
      </c>
      <c r="F1264" s="22">
        <v>-19.131900000000002</v>
      </c>
      <c r="G1264" s="6">
        <v>0</v>
      </c>
      <c r="H1264" s="2">
        <f t="shared" si="798"/>
        <v>0</v>
      </c>
      <c r="I1264" s="2">
        <f t="shared" si="799"/>
        <v>0</v>
      </c>
      <c r="J1264" s="6">
        <v>0</v>
      </c>
      <c r="K1264" s="2">
        <f t="shared" si="800"/>
        <v>0</v>
      </c>
      <c r="L1264" s="2">
        <f t="shared" si="801"/>
        <v>0</v>
      </c>
      <c r="M1264" s="6">
        <v>171717.67992</v>
      </c>
      <c r="N1264" s="2">
        <f t="shared" si="802"/>
        <v>0.17171767992</v>
      </c>
      <c r="O1264" s="2">
        <f t="shared" si="803"/>
        <v>0.68687071968000002</v>
      </c>
      <c r="P1264" s="6">
        <v>0</v>
      </c>
      <c r="Q1264" s="2">
        <f t="shared" si="804"/>
        <v>0</v>
      </c>
      <c r="R1264" s="2">
        <f t="shared" si="805"/>
        <v>0</v>
      </c>
      <c r="S1264" s="6">
        <v>3548955.2125499998</v>
      </c>
      <c r="T1264" s="2">
        <f t="shared" si="806"/>
        <v>3.5489552125499997</v>
      </c>
      <c r="U1264" s="2">
        <f t="shared" si="807"/>
        <v>14.195820850200001</v>
      </c>
      <c r="V1264" s="6">
        <v>0</v>
      </c>
      <c r="W1264" s="2">
        <f t="shared" si="808"/>
        <v>0</v>
      </c>
      <c r="X1264" s="2">
        <f t="shared" si="809"/>
        <v>0</v>
      </c>
      <c r="Y1264" s="6">
        <v>0</v>
      </c>
      <c r="Z1264" s="2">
        <f t="shared" si="810"/>
        <v>0</v>
      </c>
      <c r="AA1264" s="2">
        <f t="shared" si="811"/>
        <v>0</v>
      </c>
      <c r="AB1264" s="6">
        <v>0</v>
      </c>
      <c r="AC1264" s="2">
        <f t="shared" si="812"/>
        <v>0</v>
      </c>
      <c r="AD1264" s="2">
        <f t="shared" si="813"/>
        <v>0</v>
      </c>
      <c r="AE1264" s="6">
        <v>18574620.083000001</v>
      </c>
      <c r="AF1264" s="2">
        <f t="shared" si="814"/>
        <v>18.574620082999999</v>
      </c>
      <c r="AG1264" s="2">
        <f t="shared" si="815"/>
        <v>74.298480332000011</v>
      </c>
      <c r="AH1264" s="6">
        <v>0</v>
      </c>
      <c r="AI1264" s="2">
        <f t="shared" si="816"/>
        <v>0</v>
      </c>
      <c r="AJ1264" s="2">
        <f t="shared" si="817"/>
        <v>0</v>
      </c>
      <c r="AK1264" s="6">
        <v>0</v>
      </c>
      <c r="AL1264" s="2">
        <f t="shared" si="818"/>
        <v>0</v>
      </c>
      <c r="AM1264" s="2">
        <f t="shared" si="819"/>
        <v>0</v>
      </c>
      <c r="AN1264" s="6">
        <v>59849.257500500004</v>
      </c>
      <c r="AO1264" s="2">
        <f t="shared" si="820"/>
        <v>5.9849257500500005E-2</v>
      </c>
      <c r="AP1264" s="2">
        <f t="shared" si="821"/>
        <v>0.23939703000200002</v>
      </c>
      <c r="AQ1264" s="6">
        <v>2644857.767</v>
      </c>
      <c r="AR1264" s="2">
        <f t="shared" si="822"/>
        <v>2.644857767</v>
      </c>
      <c r="AS1264" s="2">
        <f t="shared" si="823"/>
        <v>10.579431068</v>
      </c>
      <c r="AT1264" s="2">
        <v>25000000</v>
      </c>
      <c r="AU1264" s="2">
        <v>0</v>
      </c>
      <c r="AV1264" s="2">
        <f t="shared" si="824"/>
        <v>0</v>
      </c>
      <c r="AW1264" s="2">
        <f t="shared" si="825"/>
        <v>0</v>
      </c>
      <c r="AX1264" s="2">
        <v>0</v>
      </c>
      <c r="AY1264" s="2">
        <f t="shared" si="826"/>
        <v>0</v>
      </c>
      <c r="AZ1264" s="2">
        <f t="shared" si="827"/>
        <v>0</v>
      </c>
      <c r="BA1264" s="2">
        <v>25000000</v>
      </c>
      <c r="BB1264" s="2">
        <f t="shared" si="828"/>
        <v>25</v>
      </c>
      <c r="BC1264" s="2">
        <f t="shared" si="829"/>
        <v>100</v>
      </c>
      <c r="BD1264" s="2">
        <v>0</v>
      </c>
      <c r="BE1264" s="2">
        <f t="shared" si="830"/>
        <v>0</v>
      </c>
      <c r="BF1264" s="2">
        <f t="shared" si="831"/>
        <v>0</v>
      </c>
      <c r="BG1264" s="2">
        <v>25000000</v>
      </c>
      <c r="BH1264" s="2">
        <f t="shared" si="832"/>
        <v>25</v>
      </c>
      <c r="BI1264" s="2">
        <f t="shared" si="833"/>
        <v>100</v>
      </c>
      <c r="BJ1264" s="2">
        <v>0</v>
      </c>
      <c r="BK1264" s="2">
        <f t="shared" si="834"/>
        <v>0</v>
      </c>
      <c r="BL1264" s="2">
        <f t="shared" si="835"/>
        <v>0</v>
      </c>
      <c r="BM1264" s="2">
        <v>0</v>
      </c>
      <c r="BN1264" s="2">
        <f t="shared" si="836"/>
        <v>0</v>
      </c>
      <c r="BO1264" s="2">
        <f t="shared" si="837"/>
        <v>0</v>
      </c>
      <c r="BP1264" s="2">
        <v>0</v>
      </c>
      <c r="BQ1264" s="2">
        <f t="shared" si="838"/>
        <v>0</v>
      </c>
      <c r="BR1264" s="2">
        <f t="shared" si="839"/>
        <v>0</v>
      </c>
      <c r="BS1264" s="2">
        <v>25000000</v>
      </c>
      <c r="BT1264" s="1">
        <v>97</v>
      </c>
      <c r="BU1264" s="1">
        <v>295</v>
      </c>
      <c r="BV1264" s="2">
        <v>184</v>
      </c>
      <c r="BW1264" s="1">
        <v>81</v>
      </c>
      <c r="BX1264" s="2">
        <v>236.77500000000001</v>
      </c>
      <c r="BY1264" s="1">
        <v>316</v>
      </c>
      <c r="BZ1264" s="1">
        <v>154</v>
      </c>
      <c r="CA1264" s="2">
        <v>151.92500000000001</v>
      </c>
      <c r="CB1264" s="2">
        <v>1176.2249999999999</v>
      </c>
      <c r="CC1264" s="1">
        <v>191</v>
      </c>
      <c r="CD1264" s="1">
        <v>29</v>
      </c>
      <c r="CE1264" s="2">
        <v>0.85099999999999998</v>
      </c>
      <c r="CF1264" s="2">
        <v>89.780100000000004</v>
      </c>
      <c r="CG1264" s="2">
        <v>104.74594999999999</v>
      </c>
      <c r="CH1264" s="2">
        <v>5.9075000000000006</v>
      </c>
      <c r="CI1264" s="2">
        <v>59.389899999999997</v>
      </c>
      <c r="CJ1264" s="2">
        <v>4.7944999999999993</v>
      </c>
      <c r="CK1264" s="9">
        <v>6973.5</v>
      </c>
      <c r="CL1264" s="8">
        <v>0</v>
      </c>
      <c r="CM1264" s="8">
        <v>0</v>
      </c>
      <c r="CN1264" s="18"/>
      <c r="CO1264" s="18"/>
      <c r="CP1264" s="18"/>
      <c r="CQ1264" s="18"/>
      <c r="CR1264" s="18"/>
      <c r="CS1264" s="18"/>
      <c r="CT1264" s="18"/>
      <c r="CU1264" s="18"/>
      <c r="CV1264" s="18"/>
      <c r="CW1264" s="18"/>
      <c r="CX1264" s="18"/>
      <c r="CY1264" s="18"/>
      <c r="CZ1264" s="18"/>
      <c r="DA1264" s="18"/>
      <c r="DB1264" s="18"/>
      <c r="DC1264" s="18"/>
      <c r="DD1264" s="18"/>
      <c r="DE1264" s="18"/>
      <c r="DF1264" s="1">
        <v>2</v>
      </c>
      <c r="DG1264" s="1">
        <v>4</v>
      </c>
      <c r="DH1264" s="1">
        <v>112</v>
      </c>
      <c r="DI1264" s="1">
        <v>139</v>
      </c>
      <c r="DJ1264" s="1">
        <v>125.5</v>
      </c>
      <c r="DK1264" s="1">
        <v>81</v>
      </c>
      <c r="DL1264" s="1">
        <v>241</v>
      </c>
      <c r="DM1264" s="1">
        <v>316</v>
      </c>
      <c r="DN1264" s="1">
        <v>163</v>
      </c>
      <c r="DO1264" s="1">
        <v>152</v>
      </c>
      <c r="DP1264" s="1">
        <v>1162.5</v>
      </c>
      <c r="DQ1264" s="1">
        <v>190</v>
      </c>
      <c r="DR1264" s="1">
        <v>29</v>
      </c>
      <c r="DS1264" s="1">
        <v>0.85099999999999998</v>
      </c>
      <c r="DT1264" s="1">
        <v>89.780100000000004</v>
      </c>
      <c r="DU1264" s="1">
        <v>104.74594999999999</v>
      </c>
      <c r="DV1264" s="1">
        <v>5.9075000000000006</v>
      </c>
      <c r="DW1264" s="1">
        <v>59.389899999999997</v>
      </c>
      <c r="DX1264" s="1">
        <v>4.7944999999999993</v>
      </c>
      <c r="DY1264" s="1">
        <v>6973.5</v>
      </c>
      <c r="DZ1264" s="20" t="s">
        <v>57</v>
      </c>
    </row>
    <row r="1265" spans="1:130">
      <c r="A1265" s="5">
        <v>1265</v>
      </c>
      <c r="B1265" s="1">
        <v>12</v>
      </c>
      <c r="C1265" s="9">
        <v>347810</v>
      </c>
      <c r="D1265" s="9">
        <v>7883954</v>
      </c>
      <c r="E1265" s="22">
        <v>-40.447400000000002</v>
      </c>
      <c r="F1265" s="22">
        <v>-19.132300000000001</v>
      </c>
      <c r="G1265" s="6">
        <v>0</v>
      </c>
      <c r="H1265" s="2">
        <f t="shared" si="798"/>
        <v>0</v>
      </c>
      <c r="I1265" s="2">
        <f t="shared" si="799"/>
        <v>0</v>
      </c>
      <c r="J1265" s="6">
        <v>0</v>
      </c>
      <c r="K1265" s="2">
        <f t="shared" si="800"/>
        <v>0</v>
      </c>
      <c r="L1265" s="2">
        <f t="shared" si="801"/>
        <v>0</v>
      </c>
      <c r="M1265" s="6">
        <v>233620.46053700001</v>
      </c>
      <c r="N1265" s="2">
        <f t="shared" si="802"/>
        <v>0.233620460537</v>
      </c>
      <c r="O1265" s="2">
        <f t="shared" si="803"/>
        <v>0.93448184214800001</v>
      </c>
      <c r="P1265" s="6">
        <v>0</v>
      </c>
      <c r="Q1265" s="2">
        <f t="shared" si="804"/>
        <v>0</v>
      </c>
      <c r="R1265" s="2">
        <f t="shared" si="805"/>
        <v>0</v>
      </c>
      <c r="S1265" s="6">
        <v>8564115.6606099997</v>
      </c>
      <c r="T1265" s="2">
        <f t="shared" si="806"/>
        <v>8.5641156606099997</v>
      </c>
      <c r="U1265" s="2">
        <f t="shared" si="807"/>
        <v>34.256462642439999</v>
      </c>
      <c r="V1265" s="6">
        <v>0</v>
      </c>
      <c r="W1265" s="2">
        <f t="shared" si="808"/>
        <v>0</v>
      </c>
      <c r="X1265" s="2">
        <f t="shared" si="809"/>
        <v>0</v>
      </c>
      <c r="Y1265" s="6">
        <v>0</v>
      </c>
      <c r="Z1265" s="2">
        <f t="shared" si="810"/>
        <v>0</v>
      </c>
      <c r="AA1265" s="2">
        <f t="shared" si="811"/>
        <v>0</v>
      </c>
      <c r="AB1265" s="6">
        <v>0</v>
      </c>
      <c r="AC1265" s="2">
        <f t="shared" si="812"/>
        <v>0</v>
      </c>
      <c r="AD1265" s="2">
        <f t="shared" si="813"/>
        <v>0</v>
      </c>
      <c r="AE1265" s="6">
        <v>15457661.554199999</v>
      </c>
      <c r="AF1265" s="2">
        <f t="shared" si="814"/>
        <v>15.4576615542</v>
      </c>
      <c r="AG1265" s="2">
        <f t="shared" si="815"/>
        <v>61.830646216799998</v>
      </c>
      <c r="AH1265" s="6">
        <v>0</v>
      </c>
      <c r="AI1265" s="2">
        <f t="shared" si="816"/>
        <v>0</v>
      </c>
      <c r="AJ1265" s="2">
        <f t="shared" si="817"/>
        <v>0</v>
      </c>
      <c r="AK1265" s="6">
        <v>0</v>
      </c>
      <c r="AL1265" s="2">
        <f t="shared" si="818"/>
        <v>0</v>
      </c>
      <c r="AM1265" s="2">
        <f t="shared" si="819"/>
        <v>0</v>
      </c>
      <c r="AN1265" s="6">
        <v>0</v>
      </c>
      <c r="AO1265" s="2">
        <f t="shared" si="820"/>
        <v>0</v>
      </c>
      <c r="AP1265" s="2">
        <f t="shared" si="821"/>
        <v>0</v>
      </c>
      <c r="AQ1265" s="6">
        <v>744602.324608</v>
      </c>
      <c r="AR1265" s="2">
        <f t="shared" si="822"/>
        <v>0.74460232460800002</v>
      </c>
      <c r="AS1265" s="2">
        <f t="shared" si="823"/>
        <v>2.9784092984320001</v>
      </c>
      <c r="AT1265" s="2">
        <v>25000000</v>
      </c>
      <c r="AU1265" s="2">
        <v>0</v>
      </c>
      <c r="AV1265" s="2">
        <f t="shared" si="824"/>
        <v>0</v>
      </c>
      <c r="AW1265" s="2">
        <f t="shared" si="825"/>
        <v>0</v>
      </c>
      <c r="AX1265" s="2">
        <v>0</v>
      </c>
      <c r="AY1265" s="2">
        <f t="shared" si="826"/>
        <v>0</v>
      </c>
      <c r="AZ1265" s="2">
        <f t="shared" si="827"/>
        <v>0</v>
      </c>
      <c r="BA1265" s="2">
        <v>25000000</v>
      </c>
      <c r="BB1265" s="2">
        <f t="shared" si="828"/>
        <v>25</v>
      </c>
      <c r="BC1265" s="2">
        <f t="shared" si="829"/>
        <v>100</v>
      </c>
      <c r="BD1265" s="2">
        <v>0</v>
      </c>
      <c r="BE1265" s="2">
        <f t="shared" si="830"/>
        <v>0</v>
      </c>
      <c r="BF1265" s="2">
        <f t="shared" si="831"/>
        <v>0</v>
      </c>
      <c r="BG1265" s="2">
        <v>25000000</v>
      </c>
      <c r="BH1265" s="2">
        <f t="shared" si="832"/>
        <v>25</v>
      </c>
      <c r="BI1265" s="2">
        <f t="shared" si="833"/>
        <v>100</v>
      </c>
      <c r="BJ1265" s="2">
        <v>0</v>
      </c>
      <c r="BK1265" s="2">
        <f t="shared" si="834"/>
        <v>0</v>
      </c>
      <c r="BL1265" s="2">
        <f t="shared" si="835"/>
        <v>0</v>
      </c>
      <c r="BM1265" s="2">
        <v>0</v>
      </c>
      <c r="BN1265" s="2">
        <f t="shared" si="836"/>
        <v>0</v>
      </c>
      <c r="BO1265" s="2">
        <f t="shared" si="837"/>
        <v>0</v>
      </c>
      <c r="BP1265" s="2">
        <v>0</v>
      </c>
      <c r="BQ1265" s="2">
        <f t="shared" si="838"/>
        <v>0</v>
      </c>
      <c r="BR1265" s="2">
        <f t="shared" si="839"/>
        <v>0</v>
      </c>
      <c r="BS1265" s="2">
        <v>25000000</v>
      </c>
      <c r="BT1265" s="1">
        <v>77</v>
      </c>
      <c r="BU1265" s="1">
        <v>217</v>
      </c>
      <c r="BV1265" s="2">
        <v>157.34285714285716</v>
      </c>
      <c r="BW1265" s="1">
        <v>81</v>
      </c>
      <c r="BX1265" s="2">
        <v>237.8</v>
      </c>
      <c r="BY1265" s="1">
        <v>317</v>
      </c>
      <c r="BZ1265" s="1">
        <v>159</v>
      </c>
      <c r="CA1265" s="2">
        <v>151.05714285714285</v>
      </c>
      <c r="CB1265" s="2">
        <v>1174.4000000000001</v>
      </c>
      <c r="CC1265" s="1">
        <v>189</v>
      </c>
      <c r="CD1265" s="1">
        <v>29</v>
      </c>
      <c r="CE1265" s="2">
        <v>0.85099999999999998</v>
      </c>
      <c r="CF1265" s="2">
        <v>91.8065</v>
      </c>
      <c r="CG1265" s="2">
        <v>106.2373</v>
      </c>
      <c r="CH1265" s="2">
        <v>6.32</v>
      </c>
      <c r="CI1265" s="2">
        <v>60.152299999999997</v>
      </c>
      <c r="CJ1265" s="2">
        <v>4.7249999999999996</v>
      </c>
      <c r="CK1265" s="9">
        <v>7118</v>
      </c>
      <c r="CL1265" s="8">
        <v>0</v>
      </c>
      <c r="CM1265" s="8">
        <v>0</v>
      </c>
      <c r="CN1265" s="18"/>
      <c r="CO1265" s="18"/>
      <c r="CP1265" s="18"/>
      <c r="CQ1265" s="18"/>
      <c r="CR1265" s="18"/>
      <c r="CS1265" s="18"/>
      <c r="CT1265" s="18"/>
      <c r="CU1265" s="18"/>
      <c r="CV1265" s="18"/>
      <c r="CW1265" s="18"/>
      <c r="CX1265" s="18"/>
      <c r="CY1265" s="18"/>
      <c r="CZ1265" s="18"/>
      <c r="DA1265" s="18"/>
      <c r="DB1265" s="18"/>
      <c r="DC1265" s="18"/>
      <c r="DD1265" s="18"/>
      <c r="DE1265" s="18"/>
      <c r="DF1265" s="1">
        <v>2</v>
      </c>
      <c r="DG1265" s="1">
        <v>6</v>
      </c>
      <c r="DH1265" s="1">
        <v>87</v>
      </c>
      <c r="DI1265" s="1">
        <v>103</v>
      </c>
      <c r="DJ1265" s="1">
        <v>95</v>
      </c>
      <c r="DK1265" s="1">
        <v>81</v>
      </c>
      <c r="DL1265" s="1">
        <v>238</v>
      </c>
      <c r="DM1265" s="1">
        <v>314</v>
      </c>
      <c r="DN1265" s="1">
        <v>161</v>
      </c>
      <c r="DO1265" s="1">
        <v>151</v>
      </c>
      <c r="DP1265" s="1">
        <v>1174</v>
      </c>
      <c r="DQ1265" s="1">
        <v>189</v>
      </c>
      <c r="DR1265" s="1">
        <v>30</v>
      </c>
      <c r="DS1265" s="1">
        <v>0.85099999999999998</v>
      </c>
      <c r="DT1265" s="1">
        <v>91.8065</v>
      </c>
      <c r="DU1265" s="1">
        <v>106.2373</v>
      </c>
      <c r="DV1265" s="1">
        <v>6.32</v>
      </c>
      <c r="DW1265" s="1">
        <v>60.152299999999997</v>
      </c>
      <c r="DX1265" s="1">
        <v>4.7249999999999996</v>
      </c>
      <c r="DY1265" s="1">
        <v>7118</v>
      </c>
      <c r="DZ1265" s="20" t="s">
        <v>57</v>
      </c>
    </row>
    <row r="1266" spans="1:130">
      <c r="A1266" s="5">
        <v>1266</v>
      </c>
      <c r="B1266" s="1">
        <v>12</v>
      </c>
      <c r="C1266" s="9">
        <v>352810</v>
      </c>
      <c r="D1266" s="9">
        <v>7883954</v>
      </c>
      <c r="E1266" s="22">
        <v>-40.399900000000002</v>
      </c>
      <c r="F1266" s="22">
        <v>-19.1326</v>
      </c>
      <c r="G1266" s="6">
        <v>0</v>
      </c>
      <c r="H1266" s="2">
        <f t="shared" si="798"/>
        <v>0</v>
      </c>
      <c r="I1266" s="2">
        <f t="shared" si="799"/>
        <v>0</v>
      </c>
      <c r="J1266" s="6">
        <v>0</v>
      </c>
      <c r="K1266" s="2">
        <f t="shared" si="800"/>
        <v>0</v>
      </c>
      <c r="L1266" s="2">
        <f t="shared" si="801"/>
        <v>0</v>
      </c>
      <c r="M1266" s="6">
        <v>369547.76942600001</v>
      </c>
      <c r="N1266" s="2">
        <f t="shared" si="802"/>
        <v>0.36954776942600004</v>
      </c>
      <c r="O1266" s="2">
        <f t="shared" si="803"/>
        <v>1.4781910777040002</v>
      </c>
      <c r="P1266" s="6">
        <v>0</v>
      </c>
      <c r="Q1266" s="2">
        <f t="shared" si="804"/>
        <v>0</v>
      </c>
      <c r="R1266" s="2">
        <f t="shared" si="805"/>
        <v>0</v>
      </c>
      <c r="S1266" s="6">
        <v>3454232.3439099998</v>
      </c>
      <c r="T1266" s="2">
        <f t="shared" si="806"/>
        <v>3.4542323439099998</v>
      </c>
      <c r="U1266" s="2">
        <f t="shared" si="807"/>
        <v>13.816929375639999</v>
      </c>
      <c r="V1266" s="6">
        <v>0</v>
      </c>
      <c r="W1266" s="2">
        <f t="shared" si="808"/>
        <v>0</v>
      </c>
      <c r="X1266" s="2">
        <f t="shared" si="809"/>
        <v>0</v>
      </c>
      <c r="Y1266" s="6">
        <v>0</v>
      </c>
      <c r="Z1266" s="2">
        <f t="shared" si="810"/>
        <v>0</v>
      </c>
      <c r="AA1266" s="2">
        <f t="shared" si="811"/>
        <v>0</v>
      </c>
      <c r="AB1266" s="6">
        <v>0</v>
      </c>
      <c r="AC1266" s="2">
        <f t="shared" si="812"/>
        <v>0</v>
      </c>
      <c r="AD1266" s="2">
        <f t="shared" si="813"/>
        <v>0</v>
      </c>
      <c r="AE1266" s="6">
        <v>20216481.736900002</v>
      </c>
      <c r="AF1266" s="2">
        <f t="shared" si="814"/>
        <v>20.2164817369</v>
      </c>
      <c r="AG1266" s="2">
        <f t="shared" si="815"/>
        <v>80.865926947600002</v>
      </c>
      <c r="AH1266" s="6">
        <v>0</v>
      </c>
      <c r="AI1266" s="2">
        <f t="shared" si="816"/>
        <v>0</v>
      </c>
      <c r="AJ1266" s="2">
        <f t="shared" si="817"/>
        <v>0</v>
      </c>
      <c r="AK1266" s="6">
        <v>0</v>
      </c>
      <c r="AL1266" s="2">
        <f t="shared" si="818"/>
        <v>0</v>
      </c>
      <c r="AM1266" s="2">
        <f t="shared" si="819"/>
        <v>0</v>
      </c>
      <c r="AN1266" s="6">
        <v>26028.1399614</v>
      </c>
      <c r="AO1266" s="2">
        <f t="shared" si="820"/>
        <v>2.60281399614E-2</v>
      </c>
      <c r="AP1266" s="2">
        <f t="shared" si="821"/>
        <v>0.1041125598456</v>
      </c>
      <c r="AQ1266" s="6">
        <v>933710.00981099997</v>
      </c>
      <c r="AR1266" s="2">
        <f t="shared" si="822"/>
        <v>0.93371000981099994</v>
      </c>
      <c r="AS1266" s="2">
        <f t="shared" si="823"/>
        <v>3.7348400392440002</v>
      </c>
      <c r="AT1266" s="2">
        <v>25000000</v>
      </c>
      <c r="AU1266" s="2">
        <v>0</v>
      </c>
      <c r="AV1266" s="2">
        <f t="shared" si="824"/>
        <v>0</v>
      </c>
      <c r="AW1266" s="2">
        <f t="shared" si="825"/>
        <v>0</v>
      </c>
      <c r="AX1266" s="2">
        <v>0</v>
      </c>
      <c r="AY1266" s="2">
        <f t="shared" si="826"/>
        <v>0</v>
      </c>
      <c r="AZ1266" s="2">
        <f t="shared" si="827"/>
        <v>0</v>
      </c>
      <c r="BA1266" s="2">
        <v>25000000</v>
      </c>
      <c r="BB1266" s="2">
        <f t="shared" si="828"/>
        <v>25</v>
      </c>
      <c r="BC1266" s="2">
        <f t="shared" si="829"/>
        <v>100</v>
      </c>
      <c r="BD1266" s="2">
        <v>0</v>
      </c>
      <c r="BE1266" s="2">
        <f t="shared" si="830"/>
        <v>0</v>
      </c>
      <c r="BF1266" s="2">
        <f t="shared" si="831"/>
        <v>0</v>
      </c>
      <c r="BG1266" s="2">
        <v>25000000</v>
      </c>
      <c r="BH1266" s="2">
        <f t="shared" si="832"/>
        <v>25</v>
      </c>
      <c r="BI1266" s="2">
        <f t="shared" si="833"/>
        <v>100</v>
      </c>
      <c r="BJ1266" s="2">
        <v>0</v>
      </c>
      <c r="BK1266" s="2">
        <f t="shared" si="834"/>
        <v>0</v>
      </c>
      <c r="BL1266" s="2">
        <f t="shared" si="835"/>
        <v>0</v>
      </c>
      <c r="BM1266" s="2">
        <v>0</v>
      </c>
      <c r="BN1266" s="2">
        <f t="shared" si="836"/>
        <v>0</v>
      </c>
      <c r="BO1266" s="2">
        <f t="shared" si="837"/>
        <v>0</v>
      </c>
      <c r="BP1266" s="2">
        <v>0</v>
      </c>
      <c r="BQ1266" s="2">
        <f t="shared" si="838"/>
        <v>0</v>
      </c>
      <c r="BR1266" s="2">
        <f t="shared" si="839"/>
        <v>0</v>
      </c>
      <c r="BS1266" s="2">
        <v>25000000</v>
      </c>
      <c r="BT1266" s="1">
        <v>71</v>
      </c>
      <c r="BU1266" s="1">
        <v>202</v>
      </c>
      <c r="BV1266" s="2">
        <v>148.125</v>
      </c>
      <c r="BW1266" s="1">
        <v>81</v>
      </c>
      <c r="BX1266" s="2">
        <v>238</v>
      </c>
      <c r="BY1266" s="1">
        <v>317</v>
      </c>
      <c r="BZ1266" s="1">
        <v>159</v>
      </c>
      <c r="CA1266" s="2">
        <v>150.4047619047619</v>
      </c>
      <c r="CB1266" s="2">
        <v>1176.0714285714287</v>
      </c>
      <c r="CC1266" s="1">
        <v>189</v>
      </c>
      <c r="CD1266" s="1">
        <v>30</v>
      </c>
      <c r="CE1266" s="2">
        <v>0.85099999999999998</v>
      </c>
      <c r="CF1266" s="2">
        <v>91.8065</v>
      </c>
      <c r="CG1266" s="2">
        <v>106.2373</v>
      </c>
      <c r="CH1266" s="2">
        <v>6.32</v>
      </c>
      <c r="CI1266" s="2">
        <v>60.152299999999997</v>
      </c>
      <c r="CJ1266" s="2">
        <v>4.7249999999999996</v>
      </c>
      <c r="CK1266" s="9">
        <v>7118</v>
      </c>
      <c r="CL1266" s="8">
        <v>0</v>
      </c>
      <c r="CM1266" s="8">
        <v>0</v>
      </c>
      <c r="CN1266" s="18"/>
      <c r="CO1266" s="18"/>
      <c r="CP1266" s="18"/>
      <c r="CQ1266" s="18"/>
      <c r="CR1266" s="18"/>
      <c r="CS1266" s="18"/>
      <c r="CT1266" s="18"/>
      <c r="CU1266" s="18"/>
      <c r="CV1266" s="18"/>
      <c r="CW1266" s="18"/>
      <c r="CX1266" s="18"/>
      <c r="CY1266" s="18"/>
      <c r="CZ1266" s="18"/>
      <c r="DA1266" s="18"/>
      <c r="DB1266" s="18"/>
      <c r="DC1266" s="18"/>
      <c r="DD1266" s="18"/>
      <c r="DE1266" s="18"/>
      <c r="DF1266" s="1">
        <v>2</v>
      </c>
      <c r="DG1266" s="1">
        <v>4</v>
      </c>
      <c r="DH1266" s="1">
        <v>82</v>
      </c>
      <c r="DI1266" s="1">
        <v>85</v>
      </c>
      <c r="DJ1266" s="1">
        <v>83.5</v>
      </c>
      <c r="DK1266" s="1">
        <v>81</v>
      </c>
      <c r="DL1266" s="1">
        <v>240</v>
      </c>
      <c r="DM1266" s="1">
        <v>315</v>
      </c>
      <c r="DN1266" s="1">
        <v>163</v>
      </c>
      <c r="DO1266" s="1">
        <v>150.5</v>
      </c>
      <c r="DP1266" s="1">
        <v>1167</v>
      </c>
      <c r="DQ1266" s="1">
        <v>186</v>
      </c>
      <c r="DR1266" s="1">
        <v>31</v>
      </c>
      <c r="DS1266" s="1">
        <v>0.85099999999999998</v>
      </c>
      <c r="DT1266" s="1">
        <v>91.8065</v>
      </c>
      <c r="DU1266" s="1">
        <v>106.2373</v>
      </c>
      <c r="DV1266" s="1">
        <v>6.32</v>
      </c>
      <c r="DW1266" s="1">
        <v>60.152299999999997</v>
      </c>
      <c r="DX1266" s="1">
        <v>4.7249999999999996</v>
      </c>
      <c r="DY1266" s="1">
        <v>7118</v>
      </c>
      <c r="DZ1266" s="20" t="s">
        <v>57</v>
      </c>
    </row>
    <row r="1267" spans="1:130">
      <c r="A1267" s="5">
        <v>1267</v>
      </c>
      <c r="B1267" s="1">
        <v>12</v>
      </c>
      <c r="C1267" s="9">
        <v>357810</v>
      </c>
      <c r="D1267" s="9">
        <v>7883954</v>
      </c>
      <c r="E1267" s="22">
        <v>-40.3523</v>
      </c>
      <c r="F1267" s="22">
        <v>-19.132999999999999</v>
      </c>
      <c r="G1267" s="6">
        <v>0</v>
      </c>
      <c r="H1267" s="2">
        <f t="shared" si="798"/>
        <v>0</v>
      </c>
      <c r="I1267" s="2">
        <f t="shared" si="799"/>
        <v>0</v>
      </c>
      <c r="J1267" s="6">
        <v>0</v>
      </c>
      <c r="K1267" s="2">
        <f t="shared" si="800"/>
        <v>0</v>
      </c>
      <c r="L1267" s="2">
        <f t="shared" si="801"/>
        <v>0</v>
      </c>
      <c r="M1267" s="6">
        <v>424848.21426899999</v>
      </c>
      <c r="N1267" s="2">
        <f t="shared" si="802"/>
        <v>0.42484821426899999</v>
      </c>
      <c r="O1267" s="2">
        <f t="shared" si="803"/>
        <v>1.699392857076</v>
      </c>
      <c r="P1267" s="6">
        <v>0</v>
      </c>
      <c r="Q1267" s="2">
        <f t="shared" si="804"/>
        <v>0</v>
      </c>
      <c r="R1267" s="2">
        <f t="shared" si="805"/>
        <v>0</v>
      </c>
      <c r="S1267" s="6">
        <v>3049156.4351499998</v>
      </c>
      <c r="T1267" s="2">
        <f t="shared" si="806"/>
        <v>3.04915643515</v>
      </c>
      <c r="U1267" s="2">
        <f t="shared" si="807"/>
        <v>12.1966257406</v>
      </c>
      <c r="V1267" s="6">
        <v>0</v>
      </c>
      <c r="W1267" s="2">
        <f t="shared" si="808"/>
        <v>0</v>
      </c>
      <c r="X1267" s="2">
        <f t="shared" si="809"/>
        <v>0</v>
      </c>
      <c r="Y1267" s="6">
        <v>0</v>
      </c>
      <c r="Z1267" s="2">
        <f t="shared" si="810"/>
        <v>0</v>
      </c>
      <c r="AA1267" s="2">
        <f t="shared" si="811"/>
        <v>0</v>
      </c>
      <c r="AB1267" s="6">
        <v>0</v>
      </c>
      <c r="AC1267" s="2">
        <f t="shared" si="812"/>
        <v>0</v>
      </c>
      <c r="AD1267" s="2">
        <f t="shared" si="813"/>
        <v>0</v>
      </c>
      <c r="AE1267" s="6">
        <v>20728037.5449</v>
      </c>
      <c r="AF1267" s="2">
        <f t="shared" si="814"/>
        <v>20.728037544900001</v>
      </c>
      <c r="AG1267" s="2">
        <f t="shared" si="815"/>
        <v>82.91215017959999</v>
      </c>
      <c r="AH1267" s="6">
        <v>0</v>
      </c>
      <c r="AI1267" s="2">
        <f t="shared" si="816"/>
        <v>0</v>
      </c>
      <c r="AJ1267" s="2">
        <f t="shared" si="817"/>
        <v>0</v>
      </c>
      <c r="AK1267" s="6">
        <v>0</v>
      </c>
      <c r="AL1267" s="2">
        <f t="shared" si="818"/>
        <v>0</v>
      </c>
      <c r="AM1267" s="2">
        <f t="shared" si="819"/>
        <v>0</v>
      </c>
      <c r="AN1267" s="6">
        <v>1871.47560785</v>
      </c>
      <c r="AO1267" s="2">
        <f t="shared" si="820"/>
        <v>1.87147560785E-3</v>
      </c>
      <c r="AP1267" s="2">
        <f t="shared" si="821"/>
        <v>7.4859024313999999E-3</v>
      </c>
      <c r="AQ1267" s="6">
        <v>796086.33004200005</v>
      </c>
      <c r="AR1267" s="2">
        <f t="shared" si="822"/>
        <v>0.79608633004200002</v>
      </c>
      <c r="AS1267" s="2">
        <f t="shared" si="823"/>
        <v>3.1843453201680001</v>
      </c>
      <c r="AT1267" s="2">
        <v>25000000</v>
      </c>
      <c r="AU1267" s="2">
        <v>0</v>
      </c>
      <c r="AV1267" s="2">
        <f t="shared" si="824"/>
        <v>0</v>
      </c>
      <c r="AW1267" s="2">
        <f t="shared" si="825"/>
        <v>0</v>
      </c>
      <c r="AX1267" s="2">
        <v>0</v>
      </c>
      <c r="AY1267" s="2">
        <f t="shared" si="826"/>
        <v>0</v>
      </c>
      <c r="AZ1267" s="2">
        <f t="shared" si="827"/>
        <v>0</v>
      </c>
      <c r="BA1267" s="2">
        <v>25000000</v>
      </c>
      <c r="BB1267" s="2">
        <f t="shared" si="828"/>
        <v>25</v>
      </c>
      <c r="BC1267" s="2">
        <f t="shared" si="829"/>
        <v>100</v>
      </c>
      <c r="BD1267" s="2">
        <v>0</v>
      </c>
      <c r="BE1267" s="2">
        <f t="shared" si="830"/>
        <v>0</v>
      </c>
      <c r="BF1267" s="2">
        <f t="shared" si="831"/>
        <v>0</v>
      </c>
      <c r="BG1267" s="2">
        <v>25000000</v>
      </c>
      <c r="BH1267" s="2">
        <f t="shared" si="832"/>
        <v>25</v>
      </c>
      <c r="BI1267" s="2">
        <f t="shared" si="833"/>
        <v>100</v>
      </c>
      <c r="BJ1267" s="2">
        <v>0</v>
      </c>
      <c r="BK1267" s="2">
        <f t="shared" si="834"/>
        <v>0</v>
      </c>
      <c r="BL1267" s="2">
        <f t="shared" si="835"/>
        <v>0</v>
      </c>
      <c r="BM1267" s="2">
        <v>0</v>
      </c>
      <c r="BN1267" s="2">
        <f t="shared" si="836"/>
        <v>0</v>
      </c>
      <c r="BO1267" s="2">
        <f t="shared" si="837"/>
        <v>0</v>
      </c>
      <c r="BP1267" s="2">
        <v>0</v>
      </c>
      <c r="BQ1267" s="2">
        <f t="shared" si="838"/>
        <v>0</v>
      </c>
      <c r="BR1267" s="2">
        <f t="shared" si="839"/>
        <v>0</v>
      </c>
      <c r="BS1267" s="2">
        <v>25000000</v>
      </c>
      <c r="BT1267" s="1">
        <v>84</v>
      </c>
      <c r="BU1267" s="1">
        <v>270</v>
      </c>
      <c r="BV1267" s="2">
        <v>147.39024390243901</v>
      </c>
      <c r="BW1267" s="1">
        <v>81</v>
      </c>
      <c r="BX1267" s="2">
        <v>237.32499999999999</v>
      </c>
      <c r="BY1267" s="1">
        <v>315</v>
      </c>
      <c r="BZ1267" s="1">
        <v>156</v>
      </c>
      <c r="CA1267" s="2">
        <v>149.4</v>
      </c>
      <c r="CB1267" s="2">
        <v>1182.0999999999999</v>
      </c>
      <c r="CC1267" s="1">
        <v>188</v>
      </c>
      <c r="CD1267" s="1">
        <v>31</v>
      </c>
      <c r="CE1267" s="2">
        <v>0.85099999999999998</v>
      </c>
      <c r="CF1267" s="2">
        <v>91.8065</v>
      </c>
      <c r="CG1267" s="2">
        <v>106.2373</v>
      </c>
      <c r="CH1267" s="2">
        <v>6.32</v>
      </c>
      <c r="CI1267" s="2">
        <v>60.152299999999997</v>
      </c>
      <c r="CJ1267" s="2">
        <v>4.7249999999999996</v>
      </c>
      <c r="CK1267" s="9">
        <v>7118</v>
      </c>
      <c r="CL1267" s="18">
        <v>2</v>
      </c>
      <c r="CM1267" s="18">
        <v>6</v>
      </c>
      <c r="CN1267" s="18">
        <v>85</v>
      </c>
      <c r="CO1267" s="18">
        <v>220</v>
      </c>
      <c r="CP1267" s="18">
        <v>152.5</v>
      </c>
      <c r="CQ1267" s="18">
        <v>81</v>
      </c>
      <c r="CR1267" s="18">
        <v>237</v>
      </c>
      <c r="CS1267" s="18">
        <v>315</v>
      </c>
      <c r="CT1267" s="18">
        <v>160</v>
      </c>
      <c r="CU1267" s="18">
        <v>149.5</v>
      </c>
      <c r="CV1267" s="18">
        <v>1182.5</v>
      </c>
      <c r="CW1267" s="18">
        <v>187</v>
      </c>
      <c r="CX1267" s="18">
        <v>32</v>
      </c>
      <c r="CY1267" s="18">
        <v>0.85099999999999998</v>
      </c>
      <c r="CZ1267" s="18">
        <v>91.8065</v>
      </c>
      <c r="DA1267" s="18">
        <v>106.2373</v>
      </c>
      <c r="DB1267" s="18">
        <v>6.32</v>
      </c>
      <c r="DC1267" s="18">
        <v>60.152299999999997</v>
      </c>
      <c r="DD1267" s="18">
        <v>4.7249999999999996</v>
      </c>
      <c r="DE1267" s="18">
        <v>7118</v>
      </c>
      <c r="DF1267" s="1">
        <v>1</v>
      </c>
      <c r="DG1267" s="1">
        <v>9</v>
      </c>
      <c r="DH1267" s="1">
        <v>80</v>
      </c>
      <c r="DI1267" s="1">
        <v>80</v>
      </c>
      <c r="DJ1267" s="1">
        <v>80</v>
      </c>
      <c r="DK1267" s="1">
        <v>81</v>
      </c>
      <c r="DL1267" s="1">
        <v>240</v>
      </c>
      <c r="DM1267" s="1">
        <v>314</v>
      </c>
      <c r="DN1267" s="1">
        <v>164</v>
      </c>
      <c r="DO1267" s="1">
        <v>150</v>
      </c>
      <c r="DP1267" s="1">
        <v>1172</v>
      </c>
      <c r="DQ1267" s="1">
        <v>185</v>
      </c>
      <c r="DR1267" s="1">
        <v>32</v>
      </c>
      <c r="DS1267" s="1">
        <v>0.85099999999999998</v>
      </c>
      <c r="DT1267" s="1">
        <v>91.8065</v>
      </c>
      <c r="DU1267" s="1">
        <v>106.2373</v>
      </c>
      <c r="DV1267" s="1">
        <v>6.32</v>
      </c>
      <c r="DW1267" s="1">
        <v>60.152299999999997</v>
      </c>
      <c r="DX1267" s="1">
        <v>4.7249999999999996</v>
      </c>
      <c r="DY1267" s="1">
        <v>7118</v>
      </c>
      <c r="DZ1267" s="20" t="s">
        <v>57</v>
      </c>
    </row>
    <row r="1268" spans="1:130">
      <c r="A1268" s="5">
        <v>1268</v>
      </c>
      <c r="B1268" s="1">
        <v>12</v>
      </c>
      <c r="C1268" s="9">
        <v>362810</v>
      </c>
      <c r="D1268" s="9">
        <v>7883954</v>
      </c>
      <c r="E1268" s="22">
        <v>-40.3048</v>
      </c>
      <c r="F1268" s="22">
        <v>-19.133299999999998</v>
      </c>
      <c r="G1268" s="6">
        <v>0</v>
      </c>
      <c r="H1268" s="2">
        <f t="shared" si="798"/>
        <v>0</v>
      </c>
      <c r="I1268" s="2">
        <f t="shared" si="799"/>
        <v>0</v>
      </c>
      <c r="J1268" s="6">
        <v>0</v>
      </c>
      <c r="K1268" s="2">
        <f t="shared" si="800"/>
        <v>0</v>
      </c>
      <c r="L1268" s="2">
        <f t="shared" si="801"/>
        <v>0</v>
      </c>
      <c r="M1268" s="6">
        <v>579590.91152800003</v>
      </c>
      <c r="N1268" s="2">
        <f t="shared" si="802"/>
        <v>0.57959091152800002</v>
      </c>
      <c r="O1268" s="2">
        <f t="shared" si="803"/>
        <v>2.3183636461120001</v>
      </c>
      <c r="P1268" s="6">
        <v>392704.054351</v>
      </c>
      <c r="Q1268" s="2">
        <f t="shared" si="804"/>
        <v>0.39270405435099998</v>
      </c>
      <c r="R1268" s="2">
        <f t="shared" si="805"/>
        <v>1.5708162174039999</v>
      </c>
      <c r="S1268" s="6">
        <v>4714618.4650499998</v>
      </c>
      <c r="T1268" s="2">
        <f t="shared" si="806"/>
        <v>4.71461846505</v>
      </c>
      <c r="U1268" s="2">
        <f t="shared" si="807"/>
        <v>18.858473860199997</v>
      </c>
      <c r="V1268" s="6">
        <v>0</v>
      </c>
      <c r="W1268" s="2">
        <f t="shared" si="808"/>
        <v>0</v>
      </c>
      <c r="X1268" s="2">
        <f t="shared" si="809"/>
        <v>0</v>
      </c>
      <c r="Y1268" s="6">
        <v>0</v>
      </c>
      <c r="Z1268" s="2">
        <f t="shared" si="810"/>
        <v>0</v>
      </c>
      <c r="AA1268" s="2">
        <f t="shared" si="811"/>
        <v>0</v>
      </c>
      <c r="AB1268" s="6">
        <v>0</v>
      </c>
      <c r="AC1268" s="2">
        <f t="shared" si="812"/>
        <v>0</v>
      </c>
      <c r="AD1268" s="2">
        <f t="shared" si="813"/>
        <v>0</v>
      </c>
      <c r="AE1268" s="6">
        <v>18204029.1226</v>
      </c>
      <c r="AF1268" s="2">
        <f t="shared" si="814"/>
        <v>18.204029122600002</v>
      </c>
      <c r="AG1268" s="2">
        <f t="shared" si="815"/>
        <v>72.816116490400006</v>
      </c>
      <c r="AH1268" s="6">
        <v>0</v>
      </c>
      <c r="AI1268" s="2">
        <f t="shared" si="816"/>
        <v>0</v>
      </c>
      <c r="AJ1268" s="2">
        <f t="shared" si="817"/>
        <v>0</v>
      </c>
      <c r="AK1268" s="6">
        <v>0</v>
      </c>
      <c r="AL1268" s="2">
        <f t="shared" si="818"/>
        <v>0</v>
      </c>
      <c r="AM1268" s="2">
        <f t="shared" si="819"/>
        <v>0</v>
      </c>
      <c r="AN1268" s="6">
        <v>7649.8905002700003</v>
      </c>
      <c r="AO1268" s="2">
        <f t="shared" si="820"/>
        <v>7.6498905002700002E-3</v>
      </c>
      <c r="AP1268" s="2">
        <f t="shared" si="821"/>
        <v>3.0599562001080001E-2</v>
      </c>
      <c r="AQ1268" s="6">
        <v>1101407.5560099999</v>
      </c>
      <c r="AR1268" s="2">
        <f t="shared" si="822"/>
        <v>1.1014075560099998</v>
      </c>
      <c r="AS1268" s="2">
        <f t="shared" si="823"/>
        <v>4.4056302240399994</v>
      </c>
      <c r="AT1268" s="2">
        <v>25000000</v>
      </c>
      <c r="AU1268" s="2">
        <v>0</v>
      </c>
      <c r="AV1268" s="2">
        <f t="shared" si="824"/>
        <v>0</v>
      </c>
      <c r="AW1268" s="2">
        <f t="shared" si="825"/>
        <v>0</v>
      </c>
      <c r="AX1268" s="2">
        <v>0</v>
      </c>
      <c r="AY1268" s="2">
        <f t="shared" si="826"/>
        <v>0</v>
      </c>
      <c r="AZ1268" s="2">
        <f t="shared" si="827"/>
        <v>0</v>
      </c>
      <c r="BA1268" s="2">
        <v>25000000</v>
      </c>
      <c r="BB1268" s="2">
        <f t="shared" si="828"/>
        <v>25</v>
      </c>
      <c r="BC1268" s="2">
        <f t="shared" si="829"/>
        <v>100</v>
      </c>
      <c r="BD1268" s="2">
        <v>0</v>
      </c>
      <c r="BE1268" s="2">
        <f t="shared" si="830"/>
        <v>0</v>
      </c>
      <c r="BF1268" s="2">
        <f t="shared" si="831"/>
        <v>0</v>
      </c>
      <c r="BG1268" s="2">
        <v>25000000</v>
      </c>
      <c r="BH1268" s="2">
        <f t="shared" si="832"/>
        <v>25</v>
      </c>
      <c r="BI1268" s="2">
        <f t="shared" si="833"/>
        <v>100</v>
      </c>
      <c r="BJ1268" s="2">
        <v>0</v>
      </c>
      <c r="BK1268" s="2">
        <f t="shared" si="834"/>
        <v>0</v>
      </c>
      <c r="BL1268" s="2">
        <f t="shared" si="835"/>
        <v>0</v>
      </c>
      <c r="BM1268" s="2">
        <v>0</v>
      </c>
      <c r="BN1268" s="2">
        <f t="shared" si="836"/>
        <v>0</v>
      </c>
      <c r="BO1268" s="2">
        <f t="shared" si="837"/>
        <v>0</v>
      </c>
      <c r="BP1268" s="2">
        <v>0</v>
      </c>
      <c r="BQ1268" s="2">
        <f t="shared" si="838"/>
        <v>0</v>
      </c>
      <c r="BR1268" s="2">
        <f t="shared" si="839"/>
        <v>0</v>
      </c>
      <c r="BS1268" s="2">
        <v>25000000</v>
      </c>
      <c r="BT1268" s="1">
        <v>91</v>
      </c>
      <c r="BU1268" s="1">
        <v>270</v>
      </c>
      <c r="BV1268" s="2">
        <v>162.11428571428573</v>
      </c>
      <c r="BW1268" s="1">
        <v>81</v>
      </c>
      <c r="BX1268" s="2">
        <v>235.85714285714286</v>
      </c>
      <c r="BY1268" s="1">
        <v>314</v>
      </c>
      <c r="BZ1268" s="1">
        <v>156</v>
      </c>
      <c r="CA1268" s="2">
        <v>148.54761904761904</v>
      </c>
      <c r="CB1268" s="2">
        <v>1192.0714285714287</v>
      </c>
      <c r="CC1268" s="1">
        <v>188</v>
      </c>
      <c r="CD1268" s="1">
        <v>32</v>
      </c>
      <c r="CE1268" s="2">
        <v>0.85099999999999998</v>
      </c>
      <c r="CF1268" s="2">
        <v>91.8065</v>
      </c>
      <c r="CG1268" s="2">
        <v>106.2373</v>
      </c>
      <c r="CH1268" s="2">
        <v>6.32</v>
      </c>
      <c r="CI1268" s="2">
        <v>60.152299999999997</v>
      </c>
      <c r="CJ1268" s="2">
        <v>4.7249999999999996</v>
      </c>
      <c r="CK1268" s="9">
        <v>7118</v>
      </c>
      <c r="CL1268" s="8">
        <v>0</v>
      </c>
      <c r="CM1268" s="8">
        <v>0</v>
      </c>
      <c r="CN1268" s="18"/>
      <c r="CO1268" s="18"/>
      <c r="CP1268" s="18"/>
      <c r="CQ1268" s="18"/>
      <c r="CR1268" s="18"/>
      <c r="CS1268" s="18"/>
      <c r="CT1268" s="18"/>
      <c r="CU1268" s="18"/>
      <c r="CV1268" s="18"/>
      <c r="CW1268" s="18"/>
      <c r="CX1268" s="18"/>
      <c r="CY1268" s="18"/>
      <c r="CZ1268" s="18"/>
      <c r="DA1268" s="18"/>
      <c r="DB1268" s="18"/>
      <c r="DC1268" s="18"/>
      <c r="DD1268" s="18"/>
      <c r="DE1268" s="18"/>
      <c r="DF1268" s="1">
        <v>1</v>
      </c>
      <c r="DG1268" s="1">
        <v>2</v>
      </c>
      <c r="DH1268" s="1">
        <v>116</v>
      </c>
      <c r="DI1268" s="1">
        <v>116</v>
      </c>
      <c r="DJ1268" s="1">
        <v>116</v>
      </c>
      <c r="DK1268" s="1">
        <v>81</v>
      </c>
      <c r="DL1268" s="1">
        <v>239</v>
      </c>
      <c r="DM1268" s="1">
        <v>312</v>
      </c>
      <c r="DN1268" s="1">
        <v>164</v>
      </c>
      <c r="DO1268" s="1">
        <v>148</v>
      </c>
      <c r="DP1268" s="1">
        <v>1179</v>
      </c>
      <c r="DQ1268" s="1">
        <v>185</v>
      </c>
      <c r="DR1268" s="1">
        <v>33</v>
      </c>
      <c r="DS1268" s="1">
        <v>0.85099999999999998</v>
      </c>
      <c r="DT1268" s="1">
        <v>91.8065</v>
      </c>
      <c r="DU1268" s="1">
        <v>106.2373</v>
      </c>
      <c r="DV1268" s="1">
        <v>6.32</v>
      </c>
      <c r="DW1268" s="1">
        <v>60.152299999999997</v>
      </c>
      <c r="DX1268" s="1">
        <v>4.7249999999999996</v>
      </c>
      <c r="DY1268" s="1">
        <v>7118</v>
      </c>
      <c r="DZ1268" s="20" t="s">
        <v>57</v>
      </c>
    </row>
    <row r="1269" spans="1:130">
      <c r="A1269" s="5">
        <v>1269</v>
      </c>
      <c r="B1269" s="1">
        <v>12</v>
      </c>
      <c r="C1269" s="9">
        <v>367810</v>
      </c>
      <c r="D1269" s="9">
        <v>7883954</v>
      </c>
      <c r="E1269" s="22">
        <v>-40.257300000000001</v>
      </c>
      <c r="F1269" s="22">
        <v>-19.133700000000001</v>
      </c>
      <c r="G1269" s="6">
        <v>0</v>
      </c>
      <c r="H1269" s="2">
        <f t="shared" si="798"/>
        <v>0</v>
      </c>
      <c r="I1269" s="2">
        <f t="shared" si="799"/>
        <v>0</v>
      </c>
      <c r="J1269" s="6">
        <v>0</v>
      </c>
      <c r="K1269" s="2">
        <f t="shared" si="800"/>
        <v>0</v>
      </c>
      <c r="L1269" s="2">
        <f t="shared" si="801"/>
        <v>0</v>
      </c>
      <c r="M1269" s="6">
        <v>4087.0209556</v>
      </c>
      <c r="N1269" s="2">
        <f t="shared" si="802"/>
        <v>4.0870209556000004E-3</v>
      </c>
      <c r="O1269" s="2">
        <f t="shared" si="803"/>
        <v>1.6348083822400002E-2</v>
      </c>
      <c r="P1269" s="6">
        <v>1673620.24917</v>
      </c>
      <c r="Q1269" s="2">
        <f t="shared" si="804"/>
        <v>1.6736202491700001</v>
      </c>
      <c r="R1269" s="2">
        <f t="shared" si="805"/>
        <v>6.6944809966799994</v>
      </c>
      <c r="S1269" s="6">
        <v>3037079.7084400002</v>
      </c>
      <c r="T1269" s="2">
        <f t="shared" si="806"/>
        <v>3.0370797084400003</v>
      </c>
      <c r="U1269" s="2">
        <f t="shared" si="807"/>
        <v>12.148318833760001</v>
      </c>
      <c r="V1269" s="6">
        <v>0</v>
      </c>
      <c r="W1269" s="2">
        <f t="shared" si="808"/>
        <v>0</v>
      </c>
      <c r="X1269" s="2">
        <f t="shared" si="809"/>
        <v>0</v>
      </c>
      <c r="Y1269" s="6">
        <v>0</v>
      </c>
      <c r="Z1269" s="2">
        <f t="shared" si="810"/>
        <v>0</v>
      </c>
      <c r="AA1269" s="2">
        <f t="shared" si="811"/>
        <v>0</v>
      </c>
      <c r="AB1269" s="6">
        <v>0</v>
      </c>
      <c r="AC1269" s="2">
        <f t="shared" si="812"/>
        <v>0</v>
      </c>
      <c r="AD1269" s="2">
        <f t="shared" si="813"/>
        <v>0</v>
      </c>
      <c r="AE1269" s="6">
        <v>17964995.5337</v>
      </c>
      <c r="AF1269" s="2">
        <f t="shared" si="814"/>
        <v>17.964995533700002</v>
      </c>
      <c r="AG1269" s="2">
        <f t="shared" si="815"/>
        <v>71.859982134800006</v>
      </c>
      <c r="AH1269" s="6">
        <v>0</v>
      </c>
      <c r="AI1269" s="2">
        <f t="shared" si="816"/>
        <v>0</v>
      </c>
      <c r="AJ1269" s="2">
        <f t="shared" si="817"/>
        <v>0</v>
      </c>
      <c r="AK1269" s="6">
        <v>0</v>
      </c>
      <c r="AL1269" s="2">
        <f t="shared" si="818"/>
        <v>0</v>
      </c>
      <c r="AM1269" s="2">
        <f t="shared" si="819"/>
        <v>0</v>
      </c>
      <c r="AN1269" s="6">
        <v>96791.358908900002</v>
      </c>
      <c r="AO1269" s="2">
        <f t="shared" si="820"/>
        <v>9.6791358908900005E-2</v>
      </c>
      <c r="AP1269" s="2">
        <f t="shared" si="821"/>
        <v>0.38716543563560002</v>
      </c>
      <c r="AQ1269" s="6">
        <v>2223426.12885</v>
      </c>
      <c r="AR1269" s="2">
        <f t="shared" si="822"/>
        <v>2.2234261288499999</v>
      </c>
      <c r="AS1269" s="2">
        <f t="shared" si="823"/>
        <v>8.8937045153999996</v>
      </c>
      <c r="AT1269" s="2">
        <v>25000000</v>
      </c>
      <c r="AU1269" s="2">
        <v>0</v>
      </c>
      <c r="AV1269" s="2">
        <f t="shared" si="824"/>
        <v>0</v>
      </c>
      <c r="AW1269" s="2">
        <f t="shared" si="825"/>
        <v>0</v>
      </c>
      <c r="AX1269" s="2">
        <v>0</v>
      </c>
      <c r="AY1269" s="2">
        <f t="shared" si="826"/>
        <v>0</v>
      </c>
      <c r="AZ1269" s="2">
        <f t="shared" si="827"/>
        <v>0</v>
      </c>
      <c r="BA1269" s="2">
        <v>25000000</v>
      </c>
      <c r="BB1269" s="2">
        <f t="shared" si="828"/>
        <v>25</v>
      </c>
      <c r="BC1269" s="2">
        <f t="shared" si="829"/>
        <v>100</v>
      </c>
      <c r="BD1269" s="2">
        <v>0</v>
      </c>
      <c r="BE1269" s="2">
        <f t="shared" si="830"/>
        <v>0</v>
      </c>
      <c r="BF1269" s="2">
        <f t="shared" si="831"/>
        <v>0</v>
      </c>
      <c r="BG1269" s="2">
        <v>25000000</v>
      </c>
      <c r="BH1269" s="2">
        <f t="shared" si="832"/>
        <v>25</v>
      </c>
      <c r="BI1269" s="2">
        <f t="shared" si="833"/>
        <v>100</v>
      </c>
      <c r="BJ1269" s="2">
        <v>0</v>
      </c>
      <c r="BK1269" s="2">
        <f t="shared" si="834"/>
        <v>0</v>
      </c>
      <c r="BL1269" s="2">
        <f t="shared" si="835"/>
        <v>0</v>
      </c>
      <c r="BM1269" s="2">
        <v>0</v>
      </c>
      <c r="BN1269" s="2">
        <f t="shared" si="836"/>
        <v>0</v>
      </c>
      <c r="BO1269" s="2">
        <f t="shared" si="837"/>
        <v>0</v>
      </c>
      <c r="BP1269" s="2">
        <v>0</v>
      </c>
      <c r="BQ1269" s="2">
        <f t="shared" si="838"/>
        <v>0</v>
      </c>
      <c r="BR1269" s="2">
        <f t="shared" si="839"/>
        <v>0</v>
      </c>
      <c r="BS1269" s="2">
        <v>25000000</v>
      </c>
      <c r="BT1269" s="1">
        <v>23</v>
      </c>
      <c r="BU1269" s="1">
        <v>261</v>
      </c>
      <c r="BV1269" s="2">
        <v>129.46341463414635</v>
      </c>
      <c r="BW1269" s="1">
        <v>81</v>
      </c>
      <c r="BX1269" s="2">
        <v>238.33333333333334</v>
      </c>
      <c r="BY1269" s="1">
        <v>317</v>
      </c>
      <c r="BZ1269" s="1">
        <v>157</v>
      </c>
      <c r="CA1269" s="2">
        <v>147.63888888888889</v>
      </c>
      <c r="CB1269" s="2">
        <v>1187.5833333333333</v>
      </c>
      <c r="CC1269" s="1">
        <v>188</v>
      </c>
      <c r="CD1269" s="1">
        <v>34</v>
      </c>
      <c r="CE1269" s="2">
        <v>0.85099999999999998</v>
      </c>
      <c r="CF1269" s="2">
        <v>91.8065</v>
      </c>
      <c r="CG1269" s="2">
        <v>106.2373</v>
      </c>
      <c r="CH1269" s="2">
        <v>6.32</v>
      </c>
      <c r="CI1269" s="2">
        <v>60.152299999999997</v>
      </c>
      <c r="CJ1269" s="2">
        <v>4.7249999999999996</v>
      </c>
      <c r="CK1269" s="9">
        <v>7118</v>
      </c>
      <c r="CL1269" s="8">
        <v>0</v>
      </c>
      <c r="CM1269" s="8">
        <v>0</v>
      </c>
      <c r="CN1269" s="18"/>
      <c r="CO1269" s="18"/>
      <c r="CP1269" s="18"/>
      <c r="CQ1269" s="18"/>
      <c r="CR1269" s="18"/>
      <c r="CS1269" s="18"/>
      <c r="CT1269" s="18"/>
      <c r="CU1269" s="18"/>
      <c r="CV1269" s="18"/>
      <c r="CW1269" s="18"/>
      <c r="CX1269" s="18"/>
      <c r="CY1269" s="18"/>
      <c r="CZ1269" s="18"/>
      <c r="DA1269" s="18"/>
      <c r="DB1269" s="18"/>
      <c r="DC1269" s="18"/>
      <c r="DD1269" s="18"/>
      <c r="DE1269" s="18"/>
      <c r="DF1269" s="1">
        <v>3</v>
      </c>
      <c r="DG1269" s="1">
        <v>10</v>
      </c>
      <c r="DH1269" s="1">
        <v>86</v>
      </c>
      <c r="DI1269" s="1">
        <v>108</v>
      </c>
      <c r="DJ1269" s="1">
        <v>96</v>
      </c>
      <c r="DK1269" s="1">
        <v>81</v>
      </c>
      <c r="DL1269" s="1">
        <v>239</v>
      </c>
      <c r="DM1269" s="1">
        <v>314</v>
      </c>
      <c r="DN1269" s="1">
        <v>163</v>
      </c>
      <c r="DO1269" s="1">
        <v>147.66666666666666</v>
      </c>
      <c r="DP1269" s="1">
        <v>1185.6666666666667</v>
      </c>
      <c r="DQ1269" s="1">
        <v>186</v>
      </c>
      <c r="DR1269" s="1">
        <v>34</v>
      </c>
      <c r="DS1269" s="1">
        <v>0.85099999999999998</v>
      </c>
      <c r="DT1269" s="1">
        <v>91.806499999999986</v>
      </c>
      <c r="DU1269" s="1">
        <v>106.2373</v>
      </c>
      <c r="DV1269" s="1">
        <v>6.32</v>
      </c>
      <c r="DW1269" s="1">
        <v>60.152299999999997</v>
      </c>
      <c r="DX1269" s="1">
        <v>4.7249999999999996</v>
      </c>
      <c r="DY1269" s="1">
        <v>7118</v>
      </c>
      <c r="DZ1269" s="20" t="s">
        <v>57</v>
      </c>
    </row>
    <row r="1270" spans="1:130">
      <c r="A1270" s="5">
        <v>1270</v>
      </c>
      <c r="B1270" s="1">
        <v>12</v>
      </c>
      <c r="C1270" s="9">
        <v>372810</v>
      </c>
      <c r="D1270" s="9">
        <v>7883954</v>
      </c>
      <c r="E1270" s="22">
        <v>-40.209699999999998</v>
      </c>
      <c r="F1270" s="22">
        <v>-19.134</v>
      </c>
      <c r="G1270" s="6">
        <v>0</v>
      </c>
      <c r="H1270" s="2">
        <f t="shared" si="798"/>
        <v>0</v>
      </c>
      <c r="I1270" s="2">
        <f t="shared" si="799"/>
        <v>0</v>
      </c>
      <c r="J1270" s="6">
        <v>0</v>
      </c>
      <c r="K1270" s="2">
        <f t="shared" si="800"/>
        <v>0</v>
      </c>
      <c r="L1270" s="2">
        <f t="shared" si="801"/>
        <v>0</v>
      </c>
      <c r="M1270" s="6">
        <v>663741.14018400002</v>
      </c>
      <c r="N1270" s="2">
        <f t="shared" si="802"/>
        <v>0.66374114018399999</v>
      </c>
      <c r="O1270" s="2">
        <f t="shared" si="803"/>
        <v>2.654964560736</v>
      </c>
      <c r="P1270" s="6">
        <v>863573.61927799997</v>
      </c>
      <c r="Q1270" s="2">
        <f t="shared" si="804"/>
        <v>0.86357361927799992</v>
      </c>
      <c r="R1270" s="2">
        <f t="shared" si="805"/>
        <v>3.4542944771120001</v>
      </c>
      <c r="S1270" s="6">
        <v>3714879.9981</v>
      </c>
      <c r="T1270" s="2">
        <f t="shared" si="806"/>
        <v>3.7148799980999998</v>
      </c>
      <c r="U1270" s="2">
        <f t="shared" si="807"/>
        <v>14.859519992399999</v>
      </c>
      <c r="V1270" s="6">
        <v>0</v>
      </c>
      <c r="W1270" s="2">
        <f t="shared" si="808"/>
        <v>0</v>
      </c>
      <c r="X1270" s="2">
        <f t="shared" si="809"/>
        <v>0</v>
      </c>
      <c r="Y1270" s="6">
        <v>0</v>
      </c>
      <c r="Z1270" s="2">
        <f t="shared" si="810"/>
        <v>0</v>
      </c>
      <c r="AA1270" s="2">
        <f t="shared" si="811"/>
        <v>0</v>
      </c>
      <c r="AB1270" s="6">
        <v>0</v>
      </c>
      <c r="AC1270" s="2">
        <f t="shared" si="812"/>
        <v>0</v>
      </c>
      <c r="AD1270" s="2">
        <f t="shared" si="813"/>
        <v>0</v>
      </c>
      <c r="AE1270" s="6">
        <v>16467530.2336</v>
      </c>
      <c r="AF1270" s="2">
        <f t="shared" si="814"/>
        <v>16.467530233600002</v>
      </c>
      <c r="AG1270" s="2">
        <f t="shared" si="815"/>
        <v>65.870120934400006</v>
      </c>
      <c r="AH1270" s="6">
        <v>0</v>
      </c>
      <c r="AI1270" s="2">
        <f t="shared" si="816"/>
        <v>0</v>
      </c>
      <c r="AJ1270" s="2">
        <f t="shared" si="817"/>
        <v>0</v>
      </c>
      <c r="AK1270" s="6">
        <v>0</v>
      </c>
      <c r="AL1270" s="2">
        <f t="shared" si="818"/>
        <v>0</v>
      </c>
      <c r="AM1270" s="2">
        <f t="shared" si="819"/>
        <v>0</v>
      </c>
      <c r="AN1270" s="6">
        <v>58495.645247200002</v>
      </c>
      <c r="AO1270" s="2">
        <f t="shared" si="820"/>
        <v>5.8495645247200002E-2</v>
      </c>
      <c r="AP1270" s="2">
        <f t="shared" si="821"/>
        <v>0.23398258098880001</v>
      </c>
      <c r="AQ1270" s="6">
        <v>3231779.3635900002</v>
      </c>
      <c r="AR1270" s="2">
        <f t="shared" si="822"/>
        <v>3.2317793635900003</v>
      </c>
      <c r="AS1270" s="2">
        <f t="shared" si="823"/>
        <v>12.927117454360001</v>
      </c>
      <c r="AT1270" s="2">
        <v>25000000</v>
      </c>
      <c r="AU1270" s="2">
        <v>0</v>
      </c>
      <c r="AV1270" s="2">
        <f t="shared" si="824"/>
        <v>0</v>
      </c>
      <c r="AW1270" s="2">
        <f t="shared" si="825"/>
        <v>0</v>
      </c>
      <c r="AX1270" s="2">
        <v>0</v>
      </c>
      <c r="AY1270" s="2">
        <f t="shared" si="826"/>
        <v>0</v>
      </c>
      <c r="AZ1270" s="2">
        <f t="shared" si="827"/>
        <v>0</v>
      </c>
      <c r="BA1270" s="2">
        <v>25000000</v>
      </c>
      <c r="BB1270" s="2">
        <f t="shared" si="828"/>
        <v>25</v>
      </c>
      <c r="BC1270" s="2">
        <f t="shared" si="829"/>
        <v>100</v>
      </c>
      <c r="BD1270" s="2">
        <v>0</v>
      </c>
      <c r="BE1270" s="2">
        <f t="shared" si="830"/>
        <v>0</v>
      </c>
      <c r="BF1270" s="2">
        <f t="shared" si="831"/>
        <v>0</v>
      </c>
      <c r="BG1270" s="2">
        <v>24492326.946199998</v>
      </c>
      <c r="BH1270" s="2">
        <f t="shared" si="832"/>
        <v>24.492326946199999</v>
      </c>
      <c r="BI1270" s="2">
        <f t="shared" si="833"/>
        <v>97.969307784799994</v>
      </c>
      <c r="BJ1270" s="2">
        <v>0</v>
      </c>
      <c r="BK1270" s="2">
        <f t="shared" si="834"/>
        <v>0</v>
      </c>
      <c r="BL1270" s="2">
        <f t="shared" si="835"/>
        <v>0</v>
      </c>
      <c r="BM1270" s="2">
        <v>0</v>
      </c>
      <c r="BN1270" s="2">
        <f t="shared" si="836"/>
        <v>0</v>
      </c>
      <c r="BO1270" s="2">
        <f t="shared" si="837"/>
        <v>0</v>
      </c>
      <c r="BP1270" s="2">
        <v>507673.05382299999</v>
      </c>
      <c r="BQ1270" s="2">
        <f t="shared" si="838"/>
        <v>0.50767305382299999</v>
      </c>
      <c r="BR1270" s="2">
        <f t="shared" si="839"/>
        <v>2.0306922152919999</v>
      </c>
      <c r="BS1270" s="2">
        <v>25000000.000023</v>
      </c>
      <c r="BT1270" s="1">
        <v>16</v>
      </c>
      <c r="BU1270" s="1">
        <v>101</v>
      </c>
      <c r="BV1270" s="2">
        <v>76.815789473684205</v>
      </c>
      <c r="BW1270" s="1">
        <v>81</v>
      </c>
      <c r="BX1270" s="2">
        <v>240.13513513513513</v>
      </c>
      <c r="BY1270" s="1">
        <v>317</v>
      </c>
      <c r="BZ1270" s="1">
        <v>165</v>
      </c>
      <c r="CA1270" s="2">
        <v>146.94594594594594</v>
      </c>
      <c r="CB1270" s="2">
        <v>1185.4594594594594</v>
      </c>
      <c r="CC1270" s="1">
        <v>185</v>
      </c>
      <c r="CD1270" s="1">
        <v>34</v>
      </c>
      <c r="CE1270" s="2">
        <v>0.85099999999999998</v>
      </c>
      <c r="CF1270" s="2">
        <v>91.8065</v>
      </c>
      <c r="CG1270" s="2">
        <v>106.2373</v>
      </c>
      <c r="CH1270" s="2">
        <v>6.32</v>
      </c>
      <c r="CI1270" s="2">
        <v>60.152299999999997</v>
      </c>
      <c r="CJ1270" s="2">
        <v>4.7249999999999996</v>
      </c>
      <c r="CK1270" s="9">
        <v>7118</v>
      </c>
      <c r="CL1270" s="8">
        <v>0</v>
      </c>
      <c r="CM1270" s="8">
        <v>0</v>
      </c>
      <c r="CN1270" s="18"/>
      <c r="CO1270" s="18"/>
      <c r="CP1270" s="18"/>
      <c r="CQ1270" s="18"/>
      <c r="CR1270" s="18"/>
      <c r="CS1270" s="18"/>
      <c r="CT1270" s="18"/>
      <c r="CU1270" s="18"/>
      <c r="CV1270" s="18"/>
      <c r="CW1270" s="18"/>
      <c r="CX1270" s="18"/>
      <c r="CY1270" s="18"/>
      <c r="CZ1270" s="18"/>
      <c r="DA1270" s="18"/>
      <c r="DB1270" s="18"/>
      <c r="DC1270" s="18"/>
      <c r="DD1270" s="18"/>
      <c r="DE1270" s="18"/>
      <c r="DF1270" s="1">
        <v>1</v>
      </c>
      <c r="DG1270" s="1">
        <v>2</v>
      </c>
      <c r="DH1270" s="1">
        <v>93</v>
      </c>
      <c r="DI1270" s="1">
        <v>93</v>
      </c>
      <c r="DJ1270" s="1">
        <v>93</v>
      </c>
      <c r="DK1270" s="1">
        <v>81</v>
      </c>
      <c r="DL1270" s="1">
        <v>239</v>
      </c>
      <c r="DM1270" s="1">
        <v>312</v>
      </c>
      <c r="DN1270" s="1">
        <v>166</v>
      </c>
      <c r="DO1270" s="1">
        <v>146</v>
      </c>
      <c r="DP1270" s="1">
        <v>1191</v>
      </c>
      <c r="DQ1270" s="1">
        <v>184</v>
      </c>
      <c r="DR1270" s="1">
        <v>35</v>
      </c>
      <c r="DS1270" s="1">
        <v>0.85099999999999998</v>
      </c>
      <c r="DT1270" s="1">
        <v>91.8065</v>
      </c>
      <c r="DU1270" s="1">
        <v>106.2373</v>
      </c>
      <c r="DV1270" s="1">
        <v>6.32</v>
      </c>
      <c r="DW1270" s="1">
        <v>60.152299999999997</v>
      </c>
      <c r="DX1270" s="1">
        <v>4.7249999999999996</v>
      </c>
      <c r="DY1270" s="1">
        <v>7118</v>
      </c>
      <c r="DZ1270" s="20" t="s">
        <v>57</v>
      </c>
    </row>
    <row r="1271" spans="1:130">
      <c r="A1271" s="5">
        <v>1271</v>
      </c>
      <c r="B1271" s="1">
        <v>12</v>
      </c>
      <c r="C1271" s="9">
        <v>377810</v>
      </c>
      <c r="D1271" s="9">
        <v>7883954</v>
      </c>
      <c r="E1271" s="22">
        <v>-40.162199999999999</v>
      </c>
      <c r="F1271" s="22">
        <v>-19.1343</v>
      </c>
      <c r="G1271" s="6">
        <v>0</v>
      </c>
      <c r="H1271" s="2">
        <f t="shared" si="798"/>
        <v>0</v>
      </c>
      <c r="I1271" s="2">
        <f t="shared" si="799"/>
        <v>0</v>
      </c>
      <c r="J1271" s="6">
        <v>0</v>
      </c>
      <c r="K1271" s="2">
        <f t="shared" si="800"/>
        <v>0</v>
      </c>
      <c r="L1271" s="2">
        <f t="shared" si="801"/>
        <v>0</v>
      </c>
      <c r="M1271" s="6">
        <v>1064452.5959999999</v>
      </c>
      <c r="N1271" s="2">
        <f t="shared" si="802"/>
        <v>1.064452596</v>
      </c>
      <c r="O1271" s="2">
        <f t="shared" si="803"/>
        <v>4.2578103839999999</v>
      </c>
      <c r="P1271" s="6">
        <v>2451728.5400399999</v>
      </c>
      <c r="Q1271" s="2">
        <f t="shared" si="804"/>
        <v>2.45172854004</v>
      </c>
      <c r="R1271" s="2">
        <f t="shared" si="805"/>
        <v>9.8069141601599998</v>
      </c>
      <c r="S1271" s="6">
        <v>1929963.55587</v>
      </c>
      <c r="T1271" s="2">
        <f t="shared" si="806"/>
        <v>1.9299635558700001</v>
      </c>
      <c r="U1271" s="2">
        <f t="shared" si="807"/>
        <v>7.7198542234800005</v>
      </c>
      <c r="V1271" s="6">
        <v>0</v>
      </c>
      <c r="W1271" s="2">
        <f t="shared" si="808"/>
        <v>0</v>
      </c>
      <c r="X1271" s="2">
        <f t="shared" si="809"/>
        <v>0</v>
      </c>
      <c r="Y1271" s="6">
        <v>0</v>
      </c>
      <c r="Z1271" s="2">
        <f t="shared" si="810"/>
        <v>0</v>
      </c>
      <c r="AA1271" s="2">
        <f t="shared" si="811"/>
        <v>0</v>
      </c>
      <c r="AB1271" s="6">
        <v>0</v>
      </c>
      <c r="AC1271" s="2">
        <f t="shared" si="812"/>
        <v>0</v>
      </c>
      <c r="AD1271" s="2">
        <f t="shared" si="813"/>
        <v>0</v>
      </c>
      <c r="AE1271" s="6">
        <v>18061187.0891</v>
      </c>
      <c r="AF1271" s="2">
        <f t="shared" si="814"/>
        <v>18.061187089099999</v>
      </c>
      <c r="AG1271" s="2">
        <f t="shared" si="815"/>
        <v>72.244748356399995</v>
      </c>
      <c r="AH1271" s="6">
        <v>0</v>
      </c>
      <c r="AI1271" s="2">
        <f t="shared" si="816"/>
        <v>0</v>
      </c>
      <c r="AJ1271" s="2">
        <f t="shared" si="817"/>
        <v>0</v>
      </c>
      <c r="AK1271" s="6">
        <v>0</v>
      </c>
      <c r="AL1271" s="2">
        <f t="shared" si="818"/>
        <v>0</v>
      </c>
      <c r="AM1271" s="2">
        <f t="shared" si="819"/>
        <v>0</v>
      </c>
      <c r="AN1271" s="6">
        <v>185969.89191800001</v>
      </c>
      <c r="AO1271" s="2">
        <f t="shared" si="820"/>
        <v>0.18596989191800001</v>
      </c>
      <c r="AP1271" s="2">
        <f t="shared" si="821"/>
        <v>0.74387956767200003</v>
      </c>
      <c r="AQ1271" s="6">
        <v>1306698.32711</v>
      </c>
      <c r="AR1271" s="2">
        <f t="shared" si="822"/>
        <v>1.3066983271099999</v>
      </c>
      <c r="AS1271" s="2">
        <f t="shared" si="823"/>
        <v>5.2267933084399996</v>
      </c>
      <c r="AT1271" s="2">
        <v>25000000</v>
      </c>
      <c r="AU1271" s="2">
        <v>0</v>
      </c>
      <c r="AV1271" s="2">
        <f t="shared" si="824"/>
        <v>0</v>
      </c>
      <c r="AW1271" s="2">
        <f t="shared" si="825"/>
        <v>0</v>
      </c>
      <c r="AX1271" s="2">
        <v>0</v>
      </c>
      <c r="AY1271" s="2">
        <f t="shared" si="826"/>
        <v>0</v>
      </c>
      <c r="AZ1271" s="2">
        <f t="shared" si="827"/>
        <v>0</v>
      </c>
      <c r="BA1271" s="2">
        <v>25000000</v>
      </c>
      <c r="BB1271" s="2">
        <f t="shared" si="828"/>
        <v>25</v>
      </c>
      <c r="BC1271" s="2">
        <f t="shared" si="829"/>
        <v>100</v>
      </c>
      <c r="BD1271" s="2">
        <v>0</v>
      </c>
      <c r="BE1271" s="2">
        <f t="shared" si="830"/>
        <v>0</v>
      </c>
      <c r="BF1271" s="2">
        <f t="shared" si="831"/>
        <v>0</v>
      </c>
      <c r="BG1271" s="2">
        <v>25000000</v>
      </c>
      <c r="BH1271" s="2">
        <f t="shared" si="832"/>
        <v>25</v>
      </c>
      <c r="BI1271" s="2">
        <f t="shared" si="833"/>
        <v>100</v>
      </c>
      <c r="BJ1271" s="2">
        <v>0</v>
      </c>
      <c r="BK1271" s="2">
        <f t="shared" si="834"/>
        <v>0</v>
      </c>
      <c r="BL1271" s="2">
        <f t="shared" si="835"/>
        <v>0</v>
      </c>
      <c r="BM1271" s="2">
        <v>0</v>
      </c>
      <c r="BN1271" s="2">
        <f t="shared" si="836"/>
        <v>0</v>
      </c>
      <c r="BO1271" s="2">
        <f t="shared" si="837"/>
        <v>0</v>
      </c>
      <c r="BP1271" s="2">
        <v>0</v>
      </c>
      <c r="BQ1271" s="2">
        <f t="shared" si="838"/>
        <v>0</v>
      </c>
      <c r="BR1271" s="2">
        <f t="shared" si="839"/>
        <v>0</v>
      </c>
      <c r="BS1271" s="2">
        <v>25000000</v>
      </c>
      <c r="BT1271" s="1">
        <v>76</v>
      </c>
      <c r="BU1271" s="1">
        <v>89</v>
      </c>
      <c r="BV1271" s="2">
        <v>82.606060606060609</v>
      </c>
      <c r="BW1271" s="1">
        <v>81.5</v>
      </c>
      <c r="BX1271" s="2">
        <v>239.76923076923077</v>
      </c>
      <c r="BY1271" s="1">
        <v>314</v>
      </c>
      <c r="BZ1271" s="1">
        <v>166</v>
      </c>
      <c r="CA1271" s="2">
        <v>146.2051282051282</v>
      </c>
      <c r="CB1271" s="2">
        <v>1194.5641025641025</v>
      </c>
      <c r="CC1271" s="1">
        <v>184</v>
      </c>
      <c r="CD1271" s="1">
        <v>35</v>
      </c>
      <c r="CE1271" s="2">
        <v>0.85099999999999998</v>
      </c>
      <c r="CF1271" s="2">
        <v>91.8065</v>
      </c>
      <c r="CG1271" s="2">
        <v>106.2373</v>
      </c>
      <c r="CH1271" s="2">
        <v>6.32</v>
      </c>
      <c r="CI1271" s="2">
        <v>60.152299999999997</v>
      </c>
      <c r="CJ1271" s="2">
        <v>4.7249999999999996</v>
      </c>
      <c r="CK1271" s="9">
        <v>7118</v>
      </c>
      <c r="CL1271" s="8">
        <v>0</v>
      </c>
      <c r="CM1271" s="8">
        <v>0</v>
      </c>
      <c r="CN1271" s="18"/>
      <c r="CO1271" s="18"/>
      <c r="CP1271" s="18"/>
      <c r="CQ1271" s="18"/>
      <c r="CR1271" s="18"/>
      <c r="CS1271" s="18"/>
      <c r="CT1271" s="18"/>
      <c r="CU1271" s="18"/>
      <c r="CV1271" s="18"/>
      <c r="CW1271" s="18"/>
      <c r="CX1271" s="18"/>
      <c r="CY1271" s="18"/>
      <c r="CZ1271" s="18"/>
      <c r="DA1271" s="18"/>
      <c r="DB1271" s="18"/>
      <c r="DC1271" s="18"/>
      <c r="DD1271" s="18"/>
      <c r="DE1271" s="18"/>
      <c r="DF1271" s="1">
        <v>0</v>
      </c>
      <c r="DG1271" s="1">
        <v>0</v>
      </c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20" t="s">
        <v>57</v>
      </c>
    </row>
    <row r="1272" spans="1:130">
      <c r="A1272" s="5">
        <v>1272</v>
      </c>
      <c r="B1272" s="1">
        <v>13</v>
      </c>
      <c r="C1272" s="9">
        <v>382810</v>
      </c>
      <c r="D1272" s="9">
        <v>7883954</v>
      </c>
      <c r="E1272" s="22">
        <v>-40.114699999999999</v>
      </c>
      <c r="F1272" s="22">
        <v>-19.134599999999999</v>
      </c>
      <c r="G1272" s="6">
        <v>0</v>
      </c>
      <c r="H1272" s="2">
        <f t="shared" si="798"/>
        <v>0</v>
      </c>
      <c r="I1272" s="2">
        <f t="shared" si="799"/>
        <v>0</v>
      </c>
      <c r="J1272" s="6">
        <v>0</v>
      </c>
      <c r="K1272" s="2">
        <f t="shared" si="800"/>
        <v>0</v>
      </c>
      <c r="L1272" s="2">
        <f t="shared" si="801"/>
        <v>0</v>
      </c>
      <c r="M1272" s="6">
        <v>1513147.7800499999</v>
      </c>
      <c r="N1272" s="2">
        <f t="shared" si="802"/>
        <v>1.5131477800499999</v>
      </c>
      <c r="O1272" s="2">
        <f t="shared" si="803"/>
        <v>6.0525911201999998</v>
      </c>
      <c r="P1272" s="6">
        <v>1964384.29201</v>
      </c>
      <c r="Q1272" s="2">
        <f t="shared" si="804"/>
        <v>1.9643842920099999</v>
      </c>
      <c r="R1272" s="2">
        <f t="shared" si="805"/>
        <v>7.8575371680400004</v>
      </c>
      <c r="S1272" s="6">
        <v>7464263.5117600001</v>
      </c>
      <c r="T1272" s="2">
        <f t="shared" si="806"/>
        <v>7.4642635117600005</v>
      </c>
      <c r="U1272" s="2">
        <f t="shared" si="807"/>
        <v>29.857054047039998</v>
      </c>
      <c r="V1272" s="6">
        <v>4336699.08378</v>
      </c>
      <c r="W1272" s="2">
        <f t="shared" si="808"/>
        <v>4.3366990837800001</v>
      </c>
      <c r="X1272" s="2">
        <f t="shared" si="809"/>
        <v>17.346796335120001</v>
      </c>
      <c r="Y1272" s="6">
        <v>0</v>
      </c>
      <c r="Z1272" s="2">
        <f t="shared" si="810"/>
        <v>0</v>
      </c>
      <c r="AA1272" s="2">
        <f t="shared" si="811"/>
        <v>0</v>
      </c>
      <c r="AB1272" s="6">
        <v>0</v>
      </c>
      <c r="AC1272" s="2">
        <f t="shared" si="812"/>
        <v>0</v>
      </c>
      <c r="AD1272" s="2">
        <f t="shared" si="813"/>
        <v>0</v>
      </c>
      <c r="AE1272" s="6">
        <v>8089975.47327</v>
      </c>
      <c r="AF1272" s="2">
        <f t="shared" si="814"/>
        <v>8.08997547327</v>
      </c>
      <c r="AG1272" s="2">
        <f t="shared" si="815"/>
        <v>32.35990189308</v>
      </c>
      <c r="AH1272" s="6">
        <v>0</v>
      </c>
      <c r="AI1272" s="2">
        <f t="shared" si="816"/>
        <v>0</v>
      </c>
      <c r="AJ1272" s="2">
        <f t="shared" si="817"/>
        <v>0</v>
      </c>
      <c r="AK1272" s="6">
        <v>0</v>
      </c>
      <c r="AL1272" s="2">
        <f t="shared" si="818"/>
        <v>0</v>
      </c>
      <c r="AM1272" s="2">
        <f t="shared" si="819"/>
        <v>0</v>
      </c>
      <c r="AN1272" s="6">
        <v>44549.538000799999</v>
      </c>
      <c r="AO1272" s="2">
        <f t="shared" si="820"/>
        <v>4.4549538000799999E-2</v>
      </c>
      <c r="AP1272" s="2">
        <f t="shared" si="821"/>
        <v>0.17819815200319999</v>
      </c>
      <c r="AQ1272" s="6">
        <v>1586980.3211300001</v>
      </c>
      <c r="AR1272" s="2">
        <f t="shared" si="822"/>
        <v>1.58698032113</v>
      </c>
      <c r="AS1272" s="2">
        <f t="shared" si="823"/>
        <v>6.3479212845199999</v>
      </c>
      <c r="AT1272" s="2">
        <v>25000000</v>
      </c>
      <c r="AU1272" s="2">
        <v>0</v>
      </c>
      <c r="AV1272" s="2">
        <f t="shared" si="824"/>
        <v>0</v>
      </c>
      <c r="AW1272" s="2">
        <f t="shared" si="825"/>
        <v>0</v>
      </c>
      <c r="AX1272" s="2">
        <v>0</v>
      </c>
      <c r="AY1272" s="2">
        <f t="shared" si="826"/>
        <v>0</v>
      </c>
      <c r="AZ1272" s="2">
        <f t="shared" si="827"/>
        <v>0</v>
      </c>
      <c r="BA1272" s="2">
        <v>25000000</v>
      </c>
      <c r="BB1272" s="2">
        <f t="shared" si="828"/>
        <v>25</v>
      </c>
      <c r="BC1272" s="2">
        <f t="shared" si="829"/>
        <v>100</v>
      </c>
      <c r="BD1272" s="2">
        <v>0</v>
      </c>
      <c r="BE1272" s="2">
        <f t="shared" si="830"/>
        <v>0</v>
      </c>
      <c r="BF1272" s="2">
        <f t="shared" si="831"/>
        <v>0</v>
      </c>
      <c r="BG1272" s="2">
        <v>25000000</v>
      </c>
      <c r="BH1272" s="2">
        <f t="shared" si="832"/>
        <v>25</v>
      </c>
      <c r="BI1272" s="2">
        <f t="shared" si="833"/>
        <v>100</v>
      </c>
      <c r="BJ1272" s="2">
        <v>0</v>
      </c>
      <c r="BK1272" s="2">
        <f t="shared" si="834"/>
        <v>0</v>
      </c>
      <c r="BL1272" s="2">
        <f t="shared" si="835"/>
        <v>0</v>
      </c>
      <c r="BM1272" s="2">
        <v>0</v>
      </c>
      <c r="BN1272" s="2">
        <f t="shared" si="836"/>
        <v>0</v>
      </c>
      <c r="BO1272" s="2">
        <f t="shared" si="837"/>
        <v>0</v>
      </c>
      <c r="BP1272" s="2">
        <v>0</v>
      </c>
      <c r="BQ1272" s="2">
        <f t="shared" si="838"/>
        <v>0</v>
      </c>
      <c r="BR1272" s="2">
        <f t="shared" si="839"/>
        <v>0</v>
      </c>
      <c r="BS1272" s="2">
        <v>25000000</v>
      </c>
      <c r="BT1272" s="1">
        <v>62</v>
      </c>
      <c r="BU1272" s="1">
        <v>88</v>
      </c>
      <c r="BV1272" s="2">
        <v>73.78378378378379</v>
      </c>
      <c r="BW1272" s="1">
        <v>82</v>
      </c>
      <c r="BX1272" s="2">
        <v>239.85714285714286</v>
      </c>
      <c r="BY1272" s="1">
        <v>314</v>
      </c>
      <c r="BZ1272" s="1">
        <v>166</v>
      </c>
      <c r="CA1272" s="2">
        <v>145.71428571428572</v>
      </c>
      <c r="CB1272" s="2">
        <v>1199.9642857142858</v>
      </c>
      <c r="CC1272" s="1">
        <v>184</v>
      </c>
      <c r="CD1272" s="1">
        <v>36</v>
      </c>
      <c r="CE1272" s="2">
        <v>0.85099999999999998</v>
      </c>
      <c r="CF1272" s="2">
        <v>91.8065</v>
      </c>
      <c r="CG1272" s="2">
        <v>106.2373</v>
      </c>
      <c r="CH1272" s="2">
        <v>6.32</v>
      </c>
      <c r="CI1272" s="2">
        <v>60.152299999999997</v>
      </c>
      <c r="CJ1272" s="2">
        <v>4.7249999999999996</v>
      </c>
      <c r="CK1272" s="9">
        <v>7118</v>
      </c>
      <c r="CL1272" s="18">
        <v>1</v>
      </c>
      <c r="CM1272" s="18">
        <v>4</v>
      </c>
      <c r="CN1272" s="18">
        <v>75</v>
      </c>
      <c r="CO1272" s="18">
        <v>75</v>
      </c>
      <c r="CP1272" s="18">
        <v>75</v>
      </c>
      <c r="CQ1272" s="18">
        <v>82</v>
      </c>
      <c r="CR1272" s="18">
        <v>240</v>
      </c>
      <c r="CS1272" s="18">
        <v>313</v>
      </c>
      <c r="CT1272" s="18">
        <v>167</v>
      </c>
      <c r="CU1272" s="18">
        <v>146</v>
      </c>
      <c r="CV1272" s="18">
        <v>1202</v>
      </c>
      <c r="CW1272" s="18">
        <v>184</v>
      </c>
      <c r="CX1272" s="18">
        <v>37</v>
      </c>
      <c r="CY1272" s="18">
        <v>0.85099999999999998</v>
      </c>
      <c r="CZ1272" s="18">
        <v>91.8065</v>
      </c>
      <c r="DA1272" s="18">
        <v>106.2373</v>
      </c>
      <c r="DB1272" s="18">
        <v>6.32</v>
      </c>
      <c r="DC1272" s="18">
        <v>60.152299999999997</v>
      </c>
      <c r="DD1272" s="18">
        <v>4.7249999999999996</v>
      </c>
      <c r="DE1272" s="18">
        <v>7118</v>
      </c>
      <c r="DF1272" s="1">
        <v>1</v>
      </c>
      <c r="DG1272" s="1">
        <v>12</v>
      </c>
      <c r="DH1272" s="1">
        <v>75</v>
      </c>
      <c r="DI1272" s="1">
        <v>75</v>
      </c>
      <c r="DJ1272" s="1">
        <v>75</v>
      </c>
      <c r="DK1272" s="1">
        <v>82</v>
      </c>
      <c r="DL1272" s="1">
        <v>240</v>
      </c>
      <c r="DM1272" s="1">
        <v>313</v>
      </c>
      <c r="DN1272" s="1">
        <v>167</v>
      </c>
      <c r="DO1272" s="1">
        <v>146</v>
      </c>
      <c r="DP1272" s="1">
        <v>1197</v>
      </c>
      <c r="DQ1272" s="1">
        <v>183</v>
      </c>
      <c r="DR1272" s="1">
        <v>37</v>
      </c>
      <c r="DS1272" s="1">
        <v>0.85099999999999998</v>
      </c>
      <c r="DT1272" s="1">
        <v>91.8065</v>
      </c>
      <c r="DU1272" s="1">
        <v>106.2373</v>
      </c>
      <c r="DV1272" s="1">
        <v>6.32</v>
      </c>
      <c r="DW1272" s="1">
        <v>60.152299999999997</v>
      </c>
      <c r="DX1272" s="1">
        <v>4.7249999999999996</v>
      </c>
      <c r="DY1272" s="1">
        <v>7118</v>
      </c>
      <c r="DZ1272" s="20" t="s">
        <v>57</v>
      </c>
    </row>
    <row r="1273" spans="1:130">
      <c r="A1273" s="5">
        <v>1273</v>
      </c>
      <c r="B1273" s="1">
        <v>13</v>
      </c>
      <c r="C1273" s="9">
        <v>387810</v>
      </c>
      <c r="D1273" s="9">
        <v>7883954</v>
      </c>
      <c r="E1273" s="22">
        <v>-40.067100000000003</v>
      </c>
      <c r="F1273" s="22">
        <v>-19.134899999999998</v>
      </c>
      <c r="G1273" s="6">
        <v>0</v>
      </c>
      <c r="H1273" s="2">
        <f t="shared" si="798"/>
        <v>0</v>
      </c>
      <c r="I1273" s="2">
        <f t="shared" si="799"/>
        <v>0</v>
      </c>
      <c r="J1273" s="6">
        <v>0</v>
      </c>
      <c r="K1273" s="2">
        <f t="shared" si="800"/>
        <v>0</v>
      </c>
      <c r="L1273" s="2">
        <f t="shared" si="801"/>
        <v>0</v>
      </c>
      <c r="M1273" s="6">
        <v>287978.261956</v>
      </c>
      <c r="N1273" s="2">
        <f t="shared" si="802"/>
        <v>0.28797826195600001</v>
      </c>
      <c r="O1273" s="2">
        <f t="shared" si="803"/>
        <v>1.1519130478240001</v>
      </c>
      <c r="P1273" s="6">
        <v>1105742.2497099999</v>
      </c>
      <c r="Q1273" s="2">
        <f t="shared" si="804"/>
        <v>1.1057422497099998</v>
      </c>
      <c r="R1273" s="2">
        <f t="shared" si="805"/>
        <v>4.4229689988400001</v>
      </c>
      <c r="S1273" s="6">
        <v>13101997.651000001</v>
      </c>
      <c r="T1273" s="2">
        <f t="shared" si="806"/>
        <v>13.101997651000001</v>
      </c>
      <c r="U1273" s="2">
        <f t="shared" si="807"/>
        <v>52.407990603999998</v>
      </c>
      <c r="V1273" s="6">
        <v>638667.09335800004</v>
      </c>
      <c r="W1273" s="2">
        <f t="shared" si="808"/>
        <v>0.63866709335800009</v>
      </c>
      <c r="X1273" s="2">
        <f t="shared" si="809"/>
        <v>2.5546683734319999</v>
      </c>
      <c r="Y1273" s="6">
        <v>0</v>
      </c>
      <c r="Z1273" s="2">
        <f t="shared" si="810"/>
        <v>0</v>
      </c>
      <c r="AA1273" s="2">
        <f t="shared" si="811"/>
        <v>0</v>
      </c>
      <c r="AB1273" s="6">
        <v>0</v>
      </c>
      <c r="AC1273" s="2">
        <f t="shared" si="812"/>
        <v>0</v>
      </c>
      <c r="AD1273" s="2">
        <f t="shared" si="813"/>
        <v>0</v>
      </c>
      <c r="AE1273" s="6">
        <v>5458400.3730800003</v>
      </c>
      <c r="AF1273" s="2">
        <f t="shared" si="814"/>
        <v>5.4584003730799999</v>
      </c>
      <c r="AG1273" s="2">
        <f t="shared" si="815"/>
        <v>21.83360149232</v>
      </c>
      <c r="AH1273" s="6">
        <v>0</v>
      </c>
      <c r="AI1273" s="2">
        <f t="shared" si="816"/>
        <v>0</v>
      </c>
      <c r="AJ1273" s="2">
        <f t="shared" si="817"/>
        <v>0</v>
      </c>
      <c r="AK1273" s="6">
        <v>0</v>
      </c>
      <c r="AL1273" s="2">
        <f t="shared" si="818"/>
        <v>0</v>
      </c>
      <c r="AM1273" s="2">
        <f t="shared" si="819"/>
        <v>0</v>
      </c>
      <c r="AN1273" s="6">
        <v>0</v>
      </c>
      <c r="AO1273" s="2">
        <f t="shared" si="820"/>
        <v>0</v>
      </c>
      <c r="AP1273" s="2">
        <f t="shared" si="821"/>
        <v>0</v>
      </c>
      <c r="AQ1273" s="6">
        <v>4407214.3708499996</v>
      </c>
      <c r="AR1273" s="2">
        <f t="shared" si="822"/>
        <v>4.4072143708499993</v>
      </c>
      <c r="AS1273" s="2">
        <f t="shared" si="823"/>
        <v>17.628857483399997</v>
      </c>
      <c r="AT1273" s="2">
        <v>25000000</v>
      </c>
      <c r="AU1273" s="2">
        <v>0</v>
      </c>
      <c r="AV1273" s="2">
        <f t="shared" si="824"/>
        <v>0</v>
      </c>
      <c r="AW1273" s="2">
        <f t="shared" si="825"/>
        <v>0</v>
      </c>
      <c r="AX1273" s="2">
        <v>0</v>
      </c>
      <c r="AY1273" s="2">
        <f t="shared" si="826"/>
        <v>0</v>
      </c>
      <c r="AZ1273" s="2">
        <f t="shared" si="827"/>
        <v>0</v>
      </c>
      <c r="BA1273" s="2">
        <v>25000000</v>
      </c>
      <c r="BB1273" s="2">
        <f t="shared" si="828"/>
        <v>25</v>
      </c>
      <c r="BC1273" s="2">
        <f t="shared" si="829"/>
        <v>100</v>
      </c>
      <c r="BD1273" s="2">
        <v>0</v>
      </c>
      <c r="BE1273" s="2">
        <f t="shared" si="830"/>
        <v>0</v>
      </c>
      <c r="BF1273" s="2">
        <f t="shared" si="831"/>
        <v>0</v>
      </c>
      <c r="BG1273" s="2">
        <v>25000000</v>
      </c>
      <c r="BH1273" s="2">
        <f t="shared" si="832"/>
        <v>25</v>
      </c>
      <c r="BI1273" s="2">
        <f t="shared" si="833"/>
        <v>100</v>
      </c>
      <c r="BJ1273" s="2">
        <v>0</v>
      </c>
      <c r="BK1273" s="2">
        <f t="shared" si="834"/>
        <v>0</v>
      </c>
      <c r="BL1273" s="2">
        <f t="shared" si="835"/>
        <v>0</v>
      </c>
      <c r="BM1273" s="2">
        <v>0</v>
      </c>
      <c r="BN1273" s="2">
        <f t="shared" si="836"/>
        <v>0</v>
      </c>
      <c r="BO1273" s="2">
        <f t="shared" si="837"/>
        <v>0</v>
      </c>
      <c r="BP1273" s="2">
        <v>0</v>
      </c>
      <c r="BQ1273" s="2">
        <f t="shared" si="838"/>
        <v>0</v>
      </c>
      <c r="BR1273" s="2">
        <f t="shared" si="839"/>
        <v>0</v>
      </c>
      <c r="BS1273" s="2">
        <v>25000000</v>
      </c>
      <c r="BT1273" s="1">
        <v>35</v>
      </c>
      <c r="BU1273" s="1">
        <v>72</v>
      </c>
      <c r="BV1273" s="2">
        <v>60.53846153846154</v>
      </c>
      <c r="BW1273" s="1">
        <v>82</v>
      </c>
      <c r="BX1273" s="2">
        <v>240.15789473684211</v>
      </c>
      <c r="BY1273" s="1">
        <v>314</v>
      </c>
      <c r="BZ1273" s="1">
        <v>167</v>
      </c>
      <c r="CA1273" s="2">
        <v>144.84210526315789</v>
      </c>
      <c r="CB1273" s="2">
        <v>1205.0526315789473</v>
      </c>
      <c r="CC1273" s="1">
        <v>184</v>
      </c>
      <c r="CD1273" s="1">
        <v>38</v>
      </c>
      <c r="CE1273" s="2">
        <v>0.85099999999999998</v>
      </c>
      <c r="CF1273" s="2">
        <v>91.8065</v>
      </c>
      <c r="CG1273" s="2">
        <v>106.2373</v>
      </c>
      <c r="CH1273" s="2">
        <v>6.32</v>
      </c>
      <c r="CI1273" s="2">
        <v>60.152299999999997</v>
      </c>
      <c r="CJ1273" s="2">
        <v>4.7249999999999996</v>
      </c>
      <c r="CK1273" s="9">
        <v>7118</v>
      </c>
      <c r="CL1273" s="18">
        <v>1</v>
      </c>
      <c r="CM1273" s="18">
        <v>2</v>
      </c>
      <c r="CN1273" s="18">
        <v>41</v>
      </c>
      <c r="CO1273" s="18">
        <v>41</v>
      </c>
      <c r="CP1273" s="18">
        <v>41</v>
      </c>
      <c r="CQ1273" s="18">
        <v>82</v>
      </c>
      <c r="CR1273" s="18">
        <v>241</v>
      </c>
      <c r="CS1273" s="18">
        <v>313</v>
      </c>
      <c r="CT1273" s="18">
        <v>169</v>
      </c>
      <c r="CU1273" s="18">
        <v>144</v>
      </c>
      <c r="CV1273" s="18">
        <v>1203</v>
      </c>
      <c r="CW1273" s="18">
        <v>183</v>
      </c>
      <c r="CX1273" s="18">
        <v>38</v>
      </c>
      <c r="CY1273" s="18">
        <v>0.85099999999999998</v>
      </c>
      <c r="CZ1273" s="18">
        <v>91.8065</v>
      </c>
      <c r="DA1273" s="18">
        <v>106.2373</v>
      </c>
      <c r="DB1273" s="18">
        <v>6.32</v>
      </c>
      <c r="DC1273" s="18">
        <v>60.152299999999997</v>
      </c>
      <c r="DD1273" s="18">
        <v>4.7249999999999996</v>
      </c>
      <c r="DE1273" s="18">
        <v>7118</v>
      </c>
      <c r="DF1273" s="21">
        <v>0</v>
      </c>
      <c r="DG1273" s="21">
        <v>0</v>
      </c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20" t="s">
        <v>57</v>
      </c>
    </row>
    <row r="1274" spans="1:130">
      <c r="A1274" s="5">
        <v>1274</v>
      </c>
      <c r="B1274" s="1">
        <v>13</v>
      </c>
      <c r="C1274" s="9">
        <v>392810</v>
      </c>
      <c r="D1274" s="9">
        <v>7883954</v>
      </c>
      <c r="E1274" s="22">
        <v>-40.019599999999997</v>
      </c>
      <c r="F1274" s="22">
        <v>-19.135100000000001</v>
      </c>
      <c r="G1274" s="6">
        <v>0</v>
      </c>
      <c r="H1274" s="2">
        <f t="shared" si="798"/>
        <v>0</v>
      </c>
      <c r="I1274" s="2">
        <f t="shared" si="799"/>
        <v>0</v>
      </c>
      <c r="J1274" s="6">
        <v>0</v>
      </c>
      <c r="K1274" s="2">
        <f t="shared" si="800"/>
        <v>0</v>
      </c>
      <c r="L1274" s="2">
        <f t="shared" si="801"/>
        <v>0</v>
      </c>
      <c r="M1274" s="6">
        <v>262618.63747800002</v>
      </c>
      <c r="N1274" s="2">
        <f t="shared" si="802"/>
        <v>0.26261863747800002</v>
      </c>
      <c r="O1274" s="2">
        <f t="shared" si="803"/>
        <v>1.0504745499120001</v>
      </c>
      <c r="P1274" s="6">
        <v>23552.2135452</v>
      </c>
      <c r="Q1274" s="2">
        <f t="shared" si="804"/>
        <v>2.3552213545199999E-2</v>
      </c>
      <c r="R1274" s="2">
        <f t="shared" si="805"/>
        <v>9.4208854180800009E-2</v>
      </c>
      <c r="S1274" s="6">
        <v>20135637.291499998</v>
      </c>
      <c r="T1274" s="2">
        <f t="shared" si="806"/>
        <v>20.1356372915</v>
      </c>
      <c r="U1274" s="2">
        <f t="shared" si="807"/>
        <v>80.542549165999986</v>
      </c>
      <c r="V1274" s="6">
        <v>0</v>
      </c>
      <c r="W1274" s="2">
        <f t="shared" si="808"/>
        <v>0</v>
      </c>
      <c r="X1274" s="2">
        <f t="shared" si="809"/>
        <v>0</v>
      </c>
      <c r="Y1274" s="6">
        <v>0</v>
      </c>
      <c r="Z1274" s="2">
        <f t="shared" si="810"/>
        <v>0</v>
      </c>
      <c r="AA1274" s="2">
        <f t="shared" si="811"/>
        <v>0</v>
      </c>
      <c r="AB1274" s="6">
        <v>0</v>
      </c>
      <c r="AC1274" s="2">
        <f t="shared" si="812"/>
        <v>0</v>
      </c>
      <c r="AD1274" s="2">
        <f t="shared" si="813"/>
        <v>0</v>
      </c>
      <c r="AE1274" s="6">
        <v>4432393.2194800004</v>
      </c>
      <c r="AF1274" s="2">
        <f t="shared" si="814"/>
        <v>4.4323932194800006</v>
      </c>
      <c r="AG1274" s="2">
        <f t="shared" si="815"/>
        <v>17.729572877920003</v>
      </c>
      <c r="AH1274" s="6">
        <v>0</v>
      </c>
      <c r="AI1274" s="2">
        <f t="shared" si="816"/>
        <v>0</v>
      </c>
      <c r="AJ1274" s="2">
        <f t="shared" si="817"/>
        <v>0</v>
      </c>
      <c r="AK1274" s="6">
        <v>0</v>
      </c>
      <c r="AL1274" s="2">
        <f t="shared" si="818"/>
        <v>0</v>
      </c>
      <c r="AM1274" s="2">
        <f t="shared" si="819"/>
        <v>0</v>
      </c>
      <c r="AN1274" s="6">
        <v>0</v>
      </c>
      <c r="AO1274" s="2">
        <f t="shared" si="820"/>
        <v>0</v>
      </c>
      <c r="AP1274" s="2">
        <f t="shared" si="821"/>
        <v>0</v>
      </c>
      <c r="AQ1274" s="6">
        <v>145798.63800199999</v>
      </c>
      <c r="AR1274" s="2">
        <f t="shared" si="822"/>
        <v>0.14579863800199999</v>
      </c>
      <c r="AS1274" s="2">
        <f t="shared" si="823"/>
        <v>0.58319455200799997</v>
      </c>
      <c r="AT1274" s="2">
        <v>25000000</v>
      </c>
      <c r="AU1274" s="2">
        <v>0</v>
      </c>
      <c r="AV1274" s="2">
        <f t="shared" si="824"/>
        <v>0</v>
      </c>
      <c r="AW1274" s="2">
        <f t="shared" si="825"/>
        <v>0</v>
      </c>
      <c r="AX1274" s="2">
        <v>0</v>
      </c>
      <c r="AY1274" s="2">
        <f t="shared" si="826"/>
        <v>0</v>
      </c>
      <c r="AZ1274" s="2">
        <f t="shared" si="827"/>
        <v>0</v>
      </c>
      <c r="BA1274" s="2">
        <v>25000000</v>
      </c>
      <c r="BB1274" s="2">
        <f t="shared" si="828"/>
        <v>25</v>
      </c>
      <c r="BC1274" s="2">
        <f t="shared" si="829"/>
        <v>100</v>
      </c>
      <c r="BD1274" s="2">
        <v>0</v>
      </c>
      <c r="BE1274" s="2">
        <f t="shared" si="830"/>
        <v>0</v>
      </c>
      <c r="BF1274" s="2">
        <f t="shared" si="831"/>
        <v>0</v>
      </c>
      <c r="BG1274" s="2">
        <v>25000000</v>
      </c>
      <c r="BH1274" s="2">
        <f t="shared" si="832"/>
        <v>25</v>
      </c>
      <c r="BI1274" s="2">
        <f t="shared" si="833"/>
        <v>100</v>
      </c>
      <c r="BJ1274" s="2">
        <v>0</v>
      </c>
      <c r="BK1274" s="2">
        <f t="shared" si="834"/>
        <v>0</v>
      </c>
      <c r="BL1274" s="2">
        <f t="shared" si="835"/>
        <v>0</v>
      </c>
      <c r="BM1274" s="2">
        <v>0</v>
      </c>
      <c r="BN1274" s="2">
        <f t="shared" si="836"/>
        <v>0</v>
      </c>
      <c r="BO1274" s="2">
        <f t="shared" si="837"/>
        <v>0</v>
      </c>
      <c r="BP1274" s="2">
        <v>0</v>
      </c>
      <c r="BQ1274" s="2">
        <f t="shared" si="838"/>
        <v>0</v>
      </c>
      <c r="BR1274" s="2">
        <f t="shared" si="839"/>
        <v>0</v>
      </c>
      <c r="BS1274" s="2">
        <v>25000000</v>
      </c>
      <c r="BT1274" s="1">
        <v>40</v>
      </c>
      <c r="BU1274" s="1">
        <v>68</v>
      </c>
      <c r="BV1274" s="2">
        <v>55.18181818181818</v>
      </c>
      <c r="BW1274" s="1">
        <v>82</v>
      </c>
      <c r="BX1274" s="2">
        <v>240.34285714285716</v>
      </c>
      <c r="BY1274" s="1">
        <v>314</v>
      </c>
      <c r="BZ1274" s="1">
        <v>168</v>
      </c>
      <c r="CA1274" s="2">
        <v>144.22857142857143</v>
      </c>
      <c r="CB1274" s="2">
        <v>1213.3428571428572</v>
      </c>
      <c r="CC1274" s="1">
        <v>183</v>
      </c>
      <c r="CD1274" s="1">
        <v>39</v>
      </c>
      <c r="CE1274" s="2">
        <v>0.85099999999999998</v>
      </c>
      <c r="CF1274" s="2">
        <v>92.884150000000005</v>
      </c>
      <c r="CG1274" s="2">
        <v>109.82745</v>
      </c>
      <c r="CH1274" s="2">
        <v>7.0605000000000002</v>
      </c>
      <c r="CI1274" s="2">
        <v>56.499499999999998</v>
      </c>
      <c r="CJ1274" s="2">
        <v>4.8439999999999994</v>
      </c>
      <c r="CK1274" s="9">
        <v>7144</v>
      </c>
      <c r="CL1274" s="18">
        <v>3</v>
      </c>
      <c r="CM1274" s="18">
        <v>8</v>
      </c>
      <c r="CN1274" s="18">
        <v>50</v>
      </c>
      <c r="CO1274" s="18">
        <v>64</v>
      </c>
      <c r="CP1274" s="18">
        <v>57</v>
      </c>
      <c r="CQ1274" s="18">
        <v>82</v>
      </c>
      <c r="CR1274" s="18">
        <v>240</v>
      </c>
      <c r="CS1274" s="18">
        <v>313</v>
      </c>
      <c r="CT1274" s="18">
        <v>168</v>
      </c>
      <c r="CU1274" s="18">
        <v>145</v>
      </c>
      <c r="CV1274" s="18">
        <v>1214.3333333333333</v>
      </c>
      <c r="CW1274" s="18">
        <v>183</v>
      </c>
      <c r="CX1274" s="18">
        <v>39</v>
      </c>
      <c r="CY1274" s="18">
        <v>0.85099999999999998</v>
      </c>
      <c r="CZ1274" s="18">
        <v>91.806499999999986</v>
      </c>
      <c r="DA1274" s="18">
        <v>106.2373</v>
      </c>
      <c r="DB1274" s="18">
        <v>6.32</v>
      </c>
      <c r="DC1274" s="18">
        <v>60.152299999999997</v>
      </c>
      <c r="DD1274" s="18">
        <v>4.7249999999999996</v>
      </c>
      <c r="DE1274" s="18">
        <v>7118</v>
      </c>
      <c r="DF1274" s="21">
        <v>0</v>
      </c>
      <c r="DG1274" s="21">
        <v>0</v>
      </c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20" t="s">
        <v>57</v>
      </c>
    </row>
    <row r="1275" spans="1:130">
      <c r="A1275" s="5">
        <v>1275</v>
      </c>
      <c r="B1275" s="1">
        <v>13</v>
      </c>
      <c r="C1275" s="9">
        <v>397810</v>
      </c>
      <c r="D1275" s="9">
        <v>7883954</v>
      </c>
      <c r="E1275" s="22">
        <v>-39.972000000000001</v>
      </c>
      <c r="F1275" s="22">
        <v>-19.135400000000001</v>
      </c>
      <c r="G1275" s="6">
        <v>1247011.28284</v>
      </c>
      <c r="H1275" s="2">
        <f t="shared" si="798"/>
        <v>1.24701128284</v>
      </c>
      <c r="I1275" s="2">
        <f t="shared" si="799"/>
        <v>4.9880451313599998</v>
      </c>
      <c r="J1275" s="6">
        <v>0</v>
      </c>
      <c r="K1275" s="2">
        <f t="shared" si="800"/>
        <v>0</v>
      </c>
      <c r="L1275" s="2">
        <f t="shared" si="801"/>
        <v>0</v>
      </c>
      <c r="M1275" s="6">
        <v>9696891.5232200008</v>
      </c>
      <c r="N1275" s="2">
        <f t="shared" si="802"/>
        <v>9.6968915232200015</v>
      </c>
      <c r="O1275" s="2">
        <f t="shared" si="803"/>
        <v>38.787566092880006</v>
      </c>
      <c r="P1275" s="6">
        <v>778044.845998</v>
      </c>
      <c r="Q1275" s="2">
        <f t="shared" si="804"/>
        <v>0.77804484599800006</v>
      </c>
      <c r="R1275" s="2">
        <f t="shared" si="805"/>
        <v>3.1121793839919998</v>
      </c>
      <c r="S1275" s="6">
        <v>11183498.0448</v>
      </c>
      <c r="T1275" s="2">
        <f t="shared" si="806"/>
        <v>11.1834980448</v>
      </c>
      <c r="U1275" s="2">
        <f t="shared" si="807"/>
        <v>44.733992179200001</v>
      </c>
      <c r="V1275" s="6">
        <v>0</v>
      </c>
      <c r="W1275" s="2">
        <f t="shared" si="808"/>
        <v>0</v>
      </c>
      <c r="X1275" s="2">
        <f t="shared" si="809"/>
        <v>0</v>
      </c>
      <c r="Y1275" s="6">
        <v>0</v>
      </c>
      <c r="Z1275" s="2">
        <f t="shared" si="810"/>
        <v>0</v>
      </c>
      <c r="AA1275" s="2">
        <f t="shared" si="811"/>
        <v>0</v>
      </c>
      <c r="AB1275" s="6">
        <v>0</v>
      </c>
      <c r="AC1275" s="2">
        <f t="shared" si="812"/>
        <v>0</v>
      </c>
      <c r="AD1275" s="2">
        <f t="shared" si="813"/>
        <v>0</v>
      </c>
      <c r="AE1275" s="6">
        <v>1990155.0831200001</v>
      </c>
      <c r="AF1275" s="2">
        <f t="shared" si="814"/>
        <v>1.9901550831200001</v>
      </c>
      <c r="AG1275" s="2">
        <f t="shared" si="815"/>
        <v>7.9606203324800004</v>
      </c>
      <c r="AH1275" s="6">
        <v>0</v>
      </c>
      <c r="AI1275" s="2">
        <f t="shared" si="816"/>
        <v>0</v>
      </c>
      <c r="AJ1275" s="2">
        <f t="shared" si="817"/>
        <v>0</v>
      </c>
      <c r="AK1275" s="6">
        <v>0</v>
      </c>
      <c r="AL1275" s="2">
        <f t="shared" si="818"/>
        <v>0</v>
      </c>
      <c r="AM1275" s="2">
        <f t="shared" si="819"/>
        <v>0</v>
      </c>
      <c r="AN1275" s="6">
        <v>0</v>
      </c>
      <c r="AO1275" s="2">
        <f t="shared" si="820"/>
        <v>0</v>
      </c>
      <c r="AP1275" s="2">
        <f t="shared" si="821"/>
        <v>0</v>
      </c>
      <c r="AQ1275" s="6">
        <v>104399.22</v>
      </c>
      <c r="AR1275" s="2">
        <f t="shared" si="822"/>
        <v>0.10439922</v>
      </c>
      <c r="AS1275" s="2">
        <f t="shared" si="823"/>
        <v>0.41759688</v>
      </c>
      <c r="AT1275" s="2">
        <v>25000000</v>
      </c>
      <c r="AU1275" s="2">
        <v>0</v>
      </c>
      <c r="AV1275" s="2">
        <f t="shared" si="824"/>
        <v>0</v>
      </c>
      <c r="AW1275" s="2">
        <f t="shared" si="825"/>
        <v>0</v>
      </c>
      <c r="AX1275" s="2">
        <v>0</v>
      </c>
      <c r="AY1275" s="2">
        <f t="shared" si="826"/>
        <v>0</v>
      </c>
      <c r="AZ1275" s="2">
        <f t="shared" si="827"/>
        <v>0</v>
      </c>
      <c r="BA1275" s="2">
        <v>25000000</v>
      </c>
      <c r="BB1275" s="2">
        <f t="shared" si="828"/>
        <v>25</v>
      </c>
      <c r="BC1275" s="2">
        <f t="shared" si="829"/>
        <v>100</v>
      </c>
      <c r="BD1275" s="2">
        <v>0</v>
      </c>
      <c r="BE1275" s="2">
        <f t="shared" si="830"/>
        <v>0</v>
      </c>
      <c r="BF1275" s="2">
        <f t="shared" si="831"/>
        <v>0</v>
      </c>
      <c r="BG1275" s="2">
        <v>25000000</v>
      </c>
      <c r="BH1275" s="2">
        <f t="shared" si="832"/>
        <v>25</v>
      </c>
      <c r="BI1275" s="2">
        <f t="shared" si="833"/>
        <v>100</v>
      </c>
      <c r="BJ1275" s="2">
        <v>0</v>
      </c>
      <c r="BK1275" s="2">
        <f t="shared" si="834"/>
        <v>0</v>
      </c>
      <c r="BL1275" s="2">
        <f t="shared" si="835"/>
        <v>0</v>
      </c>
      <c r="BM1275" s="2">
        <v>0</v>
      </c>
      <c r="BN1275" s="2">
        <f t="shared" si="836"/>
        <v>0</v>
      </c>
      <c r="BO1275" s="2">
        <f t="shared" si="837"/>
        <v>0</v>
      </c>
      <c r="BP1275" s="2">
        <v>0</v>
      </c>
      <c r="BQ1275" s="2">
        <f t="shared" si="838"/>
        <v>0</v>
      </c>
      <c r="BR1275" s="2">
        <f t="shared" si="839"/>
        <v>0</v>
      </c>
      <c r="BS1275" s="2">
        <v>25000000</v>
      </c>
      <c r="BT1275" s="1">
        <v>7</v>
      </c>
      <c r="BU1275" s="1">
        <v>57</v>
      </c>
      <c r="BV1275" s="2">
        <v>39.774193548387096</v>
      </c>
      <c r="BW1275" s="1">
        <v>82</v>
      </c>
      <c r="BX1275" s="2">
        <v>240.9</v>
      </c>
      <c r="BY1275" s="1">
        <v>313</v>
      </c>
      <c r="BZ1275" s="1">
        <v>168</v>
      </c>
      <c r="CA1275" s="2">
        <v>143.06666666666666</v>
      </c>
      <c r="CB1275" s="2">
        <v>1218.6333333333334</v>
      </c>
      <c r="CC1275" s="1">
        <v>183</v>
      </c>
      <c r="CD1275" s="1">
        <v>41</v>
      </c>
      <c r="CF1275" s="2">
        <v>93.961799999999997</v>
      </c>
      <c r="CG1275" s="2">
        <v>113.41759999999999</v>
      </c>
      <c r="CH1275" s="2">
        <v>7.8010000000000002</v>
      </c>
      <c r="CI1275" s="2">
        <v>52.846699999999998</v>
      </c>
      <c r="CJ1275" s="2">
        <v>4.9630000000000001</v>
      </c>
      <c r="CK1275" s="9">
        <v>7170</v>
      </c>
      <c r="CL1275" s="8">
        <v>0</v>
      </c>
      <c r="CM1275" s="8">
        <v>0</v>
      </c>
      <c r="CN1275" s="18"/>
      <c r="CO1275" s="18"/>
      <c r="CP1275" s="18"/>
      <c r="CQ1275" s="18"/>
      <c r="CR1275" s="18"/>
      <c r="CS1275" s="18"/>
      <c r="CT1275" s="18"/>
      <c r="CU1275" s="18"/>
      <c r="CV1275" s="18"/>
      <c r="CW1275" s="18"/>
      <c r="CX1275" s="18"/>
      <c r="CY1275" s="18"/>
      <c r="CZ1275" s="18"/>
      <c r="DA1275" s="18"/>
      <c r="DB1275" s="18"/>
      <c r="DC1275" s="18"/>
      <c r="DD1275" s="18"/>
      <c r="DE1275" s="18"/>
      <c r="DF1275" s="21">
        <v>0</v>
      </c>
      <c r="DG1275" s="21">
        <v>0</v>
      </c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20" t="s">
        <v>57</v>
      </c>
    </row>
    <row r="1276" spans="1:130">
      <c r="A1276" s="5">
        <v>1276</v>
      </c>
      <c r="B1276" s="1">
        <v>13</v>
      </c>
      <c r="C1276" s="9">
        <v>402810</v>
      </c>
      <c r="D1276" s="9">
        <v>7883954</v>
      </c>
      <c r="E1276" s="22">
        <v>-39.924500000000002</v>
      </c>
      <c r="F1276" s="22">
        <v>-19.1356</v>
      </c>
      <c r="G1276" s="6">
        <v>1592176.73988</v>
      </c>
      <c r="H1276" s="2">
        <f t="shared" si="798"/>
        <v>1.59217673988</v>
      </c>
      <c r="I1276" s="2">
        <f t="shared" si="799"/>
        <v>6.3687069595199999</v>
      </c>
      <c r="J1276" s="6">
        <v>0</v>
      </c>
      <c r="K1276" s="2">
        <f t="shared" si="800"/>
        <v>0</v>
      </c>
      <c r="L1276" s="2">
        <f t="shared" si="801"/>
        <v>0</v>
      </c>
      <c r="M1276" s="6">
        <v>440708.07136900001</v>
      </c>
      <c r="N1276" s="2">
        <f t="shared" si="802"/>
        <v>0.44070807136900003</v>
      </c>
      <c r="O1276" s="2">
        <f t="shared" si="803"/>
        <v>1.7628322854760001</v>
      </c>
      <c r="P1276" s="6">
        <v>0</v>
      </c>
      <c r="Q1276" s="2">
        <f t="shared" si="804"/>
        <v>0</v>
      </c>
      <c r="R1276" s="2">
        <f t="shared" si="805"/>
        <v>0</v>
      </c>
      <c r="S1276" s="6">
        <v>22950076.101100001</v>
      </c>
      <c r="T1276" s="2">
        <f t="shared" si="806"/>
        <v>22.950076101100002</v>
      </c>
      <c r="U1276" s="2">
        <f t="shared" si="807"/>
        <v>91.800304404399995</v>
      </c>
      <c r="V1276" s="6">
        <v>0</v>
      </c>
      <c r="W1276" s="2">
        <f t="shared" si="808"/>
        <v>0</v>
      </c>
      <c r="X1276" s="2">
        <f t="shared" si="809"/>
        <v>0</v>
      </c>
      <c r="Y1276" s="6">
        <v>0</v>
      </c>
      <c r="Z1276" s="2">
        <f t="shared" si="810"/>
        <v>0</v>
      </c>
      <c r="AA1276" s="2">
        <f t="shared" si="811"/>
        <v>0</v>
      </c>
      <c r="AB1276" s="6">
        <v>0</v>
      </c>
      <c r="AC1276" s="2">
        <f t="shared" si="812"/>
        <v>0</v>
      </c>
      <c r="AD1276" s="2">
        <f t="shared" si="813"/>
        <v>0</v>
      </c>
      <c r="AE1276" s="6">
        <v>12089.1191351</v>
      </c>
      <c r="AF1276" s="2">
        <f t="shared" si="814"/>
        <v>1.2089119135099999E-2</v>
      </c>
      <c r="AG1276" s="2">
        <f t="shared" si="815"/>
        <v>4.8356476540399998E-2</v>
      </c>
      <c r="AH1276" s="6">
        <v>0</v>
      </c>
      <c r="AI1276" s="2">
        <f t="shared" si="816"/>
        <v>0</v>
      </c>
      <c r="AJ1276" s="2">
        <f t="shared" si="817"/>
        <v>0</v>
      </c>
      <c r="AK1276" s="6">
        <v>0</v>
      </c>
      <c r="AL1276" s="2">
        <f t="shared" si="818"/>
        <v>0</v>
      </c>
      <c r="AM1276" s="2">
        <f t="shared" si="819"/>
        <v>0</v>
      </c>
      <c r="AN1276" s="6">
        <v>0</v>
      </c>
      <c r="AO1276" s="2">
        <f t="shared" si="820"/>
        <v>0</v>
      </c>
      <c r="AP1276" s="2">
        <f t="shared" si="821"/>
        <v>0</v>
      </c>
      <c r="AQ1276" s="6">
        <v>4949.9684999499996</v>
      </c>
      <c r="AR1276" s="2">
        <f t="shared" si="822"/>
        <v>4.9499684999499997E-3</v>
      </c>
      <c r="AS1276" s="2">
        <f t="shared" si="823"/>
        <v>1.9799873999799999E-2</v>
      </c>
      <c r="AT1276" s="2">
        <v>25000000</v>
      </c>
      <c r="AU1276" s="2">
        <v>0</v>
      </c>
      <c r="AV1276" s="2">
        <f t="shared" si="824"/>
        <v>0</v>
      </c>
      <c r="AW1276" s="2">
        <f t="shared" si="825"/>
        <v>0</v>
      </c>
      <c r="AX1276" s="2">
        <v>0</v>
      </c>
      <c r="AY1276" s="2">
        <f t="shared" si="826"/>
        <v>0</v>
      </c>
      <c r="AZ1276" s="2">
        <f t="shared" si="827"/>
        <v>0</v>
      </c>
      <c r="BA1276" s="2">
        <v>25000000</v>
      </c>
      <c r="BB1276" s="2">
        <f t="shared" si="828"/>
        <v>25</v>
      </c>
      <c r="BC1276" s="2">
        <f t="shared" si="829"/>
        <v>100</v>
      </c>
      <c r="BD1276" s="2">
        <v>0</v>
      </c>
      <c r="BE1276" s="2">
        <f t="shared" si="830"/>
        <v>0</v>
      </c>
      <c r="BF1276" s="2">
        <f t="shared" si="831"/>
        <v>0</v>
      </c>
      <c r="BG1276" s="2">
        <v>25000000</v>
      </c>
      <c r="BH1276" s="2">
        <f t="shared" si="832"/>
        <v>25</v>
      </c>
      <c r="BI1276" s="2">
        <f t="shared" si="833"/>
        <v>100</v>
      </c>
      <c r="BJ1276" s="2">
        <v>0</v>
      </c>
      <c r="BK1276" s="2">
        <f t="shared" si="834"/>
        <v>0</v>
      </c>
      <c r="BL1276" s="2">
        <f t="shared" si="835"/>
        <v>0</v>
      </c>
      <c r="BM1276" s="2">
        <v>0</v>
      </c>
      <c r="BN1276" s="2">
        <f t="shared" si="836"/>
        <v>0</v>
      </c>
      <c r="BO1276" s="2">
        <f t="shared" si="837"/>
        <v>0</v>
      </c>
      <c r="BP1276" s="2">
        <v>0</v>
      </c>
      <c r="BQ1276" s="2">
        <f t="shared" si="838"/>
        <v>0</v>
      </c>
      <c r="BR1276" s="2">
        <f t="shared" si="839"/>
        <v>0</v>
      </c>
      <c r="BS1276" s="2">
        <v>25000000</v>
      </c>
      <c r="BT1276" s="1">
        <v>6</v>
      </c>
      <c r="BU1276" s="1">
        <v>45</v>
      </c>
      <c r="BV1276" s="2">
        <v>30.029411764705884</v>
      </c>
      <c r="BW1276" s="1">
        <v>82</v>
      </c>
      <c r="BX1276" s="2">
        <v>241</v>
      </c>
      <c r="BY1276" s="1">
        <v>313</v>
      </c>
      <c r="BZ1276" s="1">
        <v>169</v>
      </c>
      <c r="CA1276" s="2">
        <v>141.90909090909091</v>
      </c>
      <c r="CB1276" s="2">
        <v>1226.5454545454545</v>
      </c>
      <c r="CC1276" s="1">
        <v>183</v>
      </c>
      <c r="CD1276" s="1">
        <v>42</v>
      </c>
      <c r="CF1276" s="2">
        <v>93.961799999999997</v>
      </c>
      <c r="CG1276" s="2">
        <v>113.41759999999999</v>
      </c>
      <c r="CH1276" s="2">
        <v>7.8010000000000002</v>
      </c>
      <c r="CI1276" s="2">
        <v>52.846699999999998</v>
      </c>
      <c r="CJ1276" s="2">
        <v>4.9630000000000001</v>
      </c>
      <c r="CK1276" s="9">
        <v>7170</v>
      </c>
      <c r="CL1276" s="18">
        <v>1</v>
      </c>
      <c r="CM1276" s="18">
        <v>8</v>
      </c>
      <c r="CN1276" s="18">
        <v>11</v>
      </c>
      <c r="CO1276" s="18">
        <v>11</v>
      </c>
      <c r="CP1276" s="18">
        <v>11</v>
      </c>
      <c r="CQ1276" s="18">
        <v>82</v>
      </c>
      <c r="CR1276" s="18">
        <v>242</v>
      </c>
      <c r="CS1276" s="18">
        <v>313</v>
      </c>
      <c r="CT1276" s="18">
        <v>172</v>
      </c>
      <c r="CU1276" s="18">
        <v>141</v>
      </c>
      <c r="CV1276" s="18">
        <v>1222</v>
      </c>
      <c r="CW1276" s="18">
        <v>182</v>
      </c>
      <c r="CX1276" s="18">
        <v>43</v>
      </c>
      <c r="CY1276" s="18"/>
      <c r="CZ1276" s="18">
        <v>93.961799999999997</v>
      </c>
      <c r="DA1276" s="18">
        <v>113.41759999999999</v>
      </c>
      <c r="DB1276" s="18">
        <v>7.8010000000000002</v>
      </c>
      <c r="DC1276" s="18">
        <v>52.846699999999998</v>
      </c>
      <c r="DD1276" s="18">
        <v>4.9630000000000001</v>
      </c>
      <c r="DE1276" s="18">
        <v>7170</v>
      </c>
      <c r="DF1276" s="21">
        <v>0</v>
      </c>
      <c r="DG1276" s="21">
        <v>0</v>
      </c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20" t="s">
        <v>57</v>
      </c>
    </row>
    <row r="1277" spans="1:130">
      <c r="A1277" s="5">
        <v>1277</v>
      </c>
      <c r="B1277" s="1">
        <v>13</v>
      </c>
      <c r="C1277" s="9">
        <v>407810</v>
      </c>
      <c r="D1277" s="9">
        <v>7883954</v>
      </c>
      <c r="E1277" s="22">
        <v>-39.877000000000002</v>
      </c>
      <c r="F1277" s="22">
        <v>-19.135899999999999</v>
      </c>
      <c r="G1277" s="6">
        <v>12631672.940099999</v>
      </c>
      <c r="H1277" s="2">
        <f t="shared" si="798"/>
        <v>12.6316729401</v>
      </c>
      <c r="I1277" s="2">
        <f t="shared" si="799"/>
        <v>50.526691760399999</v>
      </c>
      <c r="J1277" s="6">
        <v>0</v>
      </c>
      <c r="K1277" s="2">
        <f t="shared" si="800"/>
        <v>0</v>
      </c>
      <c r="L1277" s="2">
        <f t="shared" si="801"/>
        <v>0</v>
      </c>
      <c r="M1277" s="6">
        <v>24299.837999899999</v>
      </c>
      <c r="N1277" s="2">
        <f t="shared" si="802"/>
        <v>2.4299837999899997E-2</v>
      </c>
      <c r="O1277" s="2">
        <f t="shared" si="803"/>
        <v>9.7199351999599989E-2</v>
      </c>
      <c r="P1277" s="6">
        <v>0</v>
      </c>
      <c r="Q1277" s="2">
        <f t="shared" si="804"/>
        <v>0</v>
      </c>
      <c r="R1277" s="2">
        <f t="shared" si="805"/>
        <v>0</v>
      </c>
      <c r="S1277" s="6">
        <v>8803563.5748599991</v>
      </c>
      <c r="T1277" s="2">
        <f t="shared" si="806"/>
        <v>8.8035635748599983</v>
      </c>
      <c r="U1277" s="2">
        <f t="shared" si="807"/>
        <v>35.214254299439993</v>
      </c>
      <c r="V1277" s="6">
        <v>0</v>
      </c>
      <c r="W1277" s="2">
        <f t="shared" si="808"/>
        <v>0</v>
      </c>
      <c r="X1277" s="2">
        <f t="shared" si="809"/>
        <v>0</v>
      </c>
      <c r="Y1277" s="6">
        <v>0</v>
      </c>
      <c r="Z1277" s="2">
        <f t="shared" si="810"/>
        <v>0</v>
      </c>
      <c r="AA1277" s="2">
        <f t="shared" si="811"/>
        <v>0</v>
      </c>
      <c r="AB1277" s="6">
        <v>0</v>
      </c>
      <c r="AC1277" s="2">
        <f t="shared" si="812"/>
        <v>0</v>
      </c>
      <c r="AD1277" s="2">
        <f t="shared" si="813"/>
        <v>0</v>
      </c>
      <c r="AE1277" s="6">
        <v>2879400.8417199999</v>
      </c>
      <c r="AF1277" s="2">
        <f t="shared" si="814"/>
        <v>2.8794008417199999</v>
      </c>
      <c r="AG1277" s="2">
        <f t="shared" si="815"/>
        <v>11.51760336688</v>
      </c>
      <c r="AH1277" s="6">
        <v>0</v>
      </c>
      <c r="AI1277" s="2">
        <f t="shared" si="816"/>
        <v>0</v>
      </c>
      <c r="AJ1277" s="2">
        <f t="shared" si="817"/>
        <v>0</v>
      </c>
      <c r="AK1277" s="6">
        <v>49814.091244199997</v>
      </c>
      <c r="AL1277" s="2">
        <f t="shared" si="818"/>
        <v>4.9814091244199998E-2</v>
      </c>
      <c r="AM1277" s="2">
        <f t="shared" si="819"/>
        <v>0.19925636497679999</v>
      </c>
      <c r="AN1277" s="6">
        <v>485035.72814999998</v>
      </c>
      <c r="AO1277" s="2">
        <f t="shared" si="820"/>
        <v>0.48503572814999996</v>
      </c>
      <c r="AP1277" s="2">
        <f t="shared" si="821"/>
        <v>1.9401429126</v>
      </c>
      <c r="AQ1277" s="6">
        <v>126212.98593900001</v>
      </c>
      <c r="AR1277" s="2">
        <f t="shared" si="822"/>
        <v>0.12621298593900002</v>
      </c>
      <c r="AS1277" s="2">
        <f t="shared" si="823"/>
        <v>0.50485194375599995</v>
      </c>
      <c r="AT1277" s="2">
        <v>25000000</v>
      </c>
      <c r="AU1277" s="2">
        <v>0</v>
      </c>
      <c r="AV1277" s="2">
        <f t="shared" si="824"/>
        <v>0</v>
      </c>
      <c r="AW1277" s="2">
        <f t="shared" si="825"/>
        <v>0</v>
      </c>
      <c r="AX1277" s="2">
        <v>0</v>
      </c>
      <c r="AY1277" s="2">
        <f t="shared" si="826"/>
        <v>0</v>
      </c>
      <c r="AZ1277" s="2">
        <f t="shared" si="827"/>
        <v>0</v>
      </c>
      <c r="BA1277" s="2">
        <v>25000000</v>
      </c>
      <c r="BB1277" s="2">
        <f t="shared" si="828"/>
        <v>25</v>
      </c>
      <c r="BC1277" s="2">
        <f t="shared" si="829"/>
        <v>100</v>
      </c>
      <c r="BD1277" s="2">
        <v>0</v>
      </c>
      <c r="BE1277" s="2">
        <f t="shared" si="830"/>
        <v>0</v>
      </c>
      <c r="BF1277" s="2">
        <f t="shared" si="831"/>
        <v>0</v>
      </c>
      <c r="BG1277" s="2">
        <v>25000000</v>
      </c>
      <c r="BH1277" s="2">
        <f t="shared" si="832"/>
        <v>25</v>
      </c>
      <c r="BI1277" s="2">
        <f t="shared" si="833"/>
        <v>100</v>
      </c>
      <c r="BJ1277" s="2">
        <v>0</v>
      </c>
      <c r="BK1277" s="2">
        <f t="shared" si="834"/>
        <v>0</v>
      </c>
      <c r="BL1277" s="2">
        <f t="shared" si="835"/>
        <v>0</v>
      </c>
      <c r="BM1277" s="2">
        <v>0</v>
      </c>
      <c r="BN1277" s="2">
        <f t="shared" si="836"/>
        <v>0</v>
      </c>
      <c r="BO1277" s="2">
        <f t="shared" si="837"/>
        <v>0</v>
      </c>
      <c r="BP1277" s="2">
        <v>0</v>
      </c>
      <c r="BQ1277" s="2">
        <f t="shared" si="838"/>
        <v>0</v>
      </c>
      <c r="BR1277" s="2">
        <f t="shared" si="839"/>
        <v>0</v>
      </c>
      <c r="BS1277" s="2">
        <v>25000000</v>
      </c>
      <c r="BT1277" s="1">
        <v>4</v>
      </c>
      <c r="BU1277" s="1">
        <v>32</v>
      </c>
      <c r="BV1277" s="2">
        <v>13</v>
      </c>
      <c r="BW1277" s="1">
        <v>82</v>
      </c>
      <c r="BX1277" s="2">
        <v>241.82857142857142</v>
      </c>
      <c r="BY1277" s="1">
        <v>313</v>
      </c>
      <c r="BZ1277" s="1">
        <v>171</v>
      </c>
      <c r="CA1277" s="2">
        <v>140.74285714285713</v>
      </c>
      <c r="CB1277" s="2">
        <v>1233.3714285714286</v>
      </c>
      <c r="CC1277" s="1">
        <v>182</v>
      </c>
      <c r="CD1277" s="1">
        <v>44</v>
      </c>
      <c r="CF1277" s="2">
        <v>93.961799999999997</v>
      </c>
      <c r="CG1277" s="2">
        <v>113.41759999999999</v>
      </c>
      <c r="CH1277" s="2">
        <v>7.8010000000000002</v>
      </c>
      <c r="CI1277" s="2">
        <v>52.846699999999998</v>
      </c>
      <c r="CJ1277" s="2">
        <v>4.9630000000000001</v>
      </c>
      <c r="CK1277" s="9">
        <v>7170</v>
      </c>
      <c r="CL1277" s="8">
        <v>0</v>
      </c>
      <c r="CM1277" s="8">
        <v>0</v>
      </c>
      <c r="CN1277" s="18"/>
      <c r="CO1277" s="18"/>
      <c r="CP1277" s="18"/>
      <c r="CQ1277" s="18"/>
      <c r="CR1277" s="18"/>
      <c r="CS1277" s="18"/>
      <c r="CT1277" s="18"/>
      <c r="CU1277" s="18"/>
      <c r="CV1277" s="18"/>
      <c r="CW1277" s="18"/>
      <c r="CX1277" s="18"/>
      <c r="CY1277" s="18"/>
      <c r="CZ1277" s="18"/>
      <c r="DA1277" s="18"/>
      <c r="DB1277" s="18"/>
      <c r="DC1277" s="18"/>
      <c r="DD1277" s="18"/>
      <c r="DE1277" s="18"/>
      <c r="DF1277" s="21">
        <v>0</v>
      </c>
      <c r="DG1277" s="21">
        <v>0</v>
      </c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20" t="s">
        <v>57</v>
      </c>
    </row>
    <row r="1278" spans="1:130">
      <c r="A1278" s="5">
        <v>1278</v>
      </c>
      <c r="B1278" s="1">
        <v>13</v>
      </c>
      <c r="C1278" s="9">
        <v>412810</v>
      </c>
      <c r="D1278" s="9">
        <v>7883954</v>
      </c>
      <c r="E1278" s="22">
        <v>-39.8294</v>
      </c>
      <c r="F1278" s="22">
        <v>-19.136099999999999</v>
      </c>
      <c r="G1278" s="6">
        <v>16176867.4208</v>
      </c>
      <c r="H1278" s="2">
        <f t="shared" si="798"/>
        <v>16.176867420800001</v>
      </c>
      <c r="I1278" s="2">
        <f t="shared" si="799"/>
        <v>64.707469683200003</v>
      </c>
      <c r="J1278" s="6">
        <v>0</v>
      </c>
      <c r="K1278" s="2">
        <f t="shared" si="800"/>
        <v>0</v>
      </c>
      <c r="L1278" s="2">
        <f t="shared" si="801"/>
        <v>0</v>
      </c>
      <c r="M1278" s="6">
        <v>0</v>
      </c>
      <c r="N1278" s="2">
        <f t="shared" si="802"/>
        <v>0</v>
      </c>
      <c r="O1278" s="2">
        <f t="shared" si="803"/>
        <v>0</v>
      </c>
      <c r="P1278" s="6">
        <v>0</v>
      </c>
      <c r="Q1278" s="2">
        <f t="shared" si="804"/>
        <v>0</v>
      </c>
      <c r="R1278" s="2">
        <f t="shared" si="805"/>
        <v>0</v>
      </c>
      <c r="S1278" s="6">
        <v>0</v>
      </c>
      <c r="T1278" s="2">
        <f t="shared" si="806"/>
        <v>0</v>
      </c>
      <c r="U1278" s="2">
        <f t="shared" si="807"/>
        <v>0</v>
      </c>
      <c r="V1278" s="6">
        <v>0</v>
      </c>
      <c r="W1278" s="2">
        <f t="shared" si="808"/>
        <v>0</v>
      </c>
      <c r="X1278" s="2">
        <f t="shared" si="809"/>
        <v>0</v>
      </c>
      <c r="Y1278" s="6">
        <v>0</v>
      </c>
      <c r="Z1278" s="2">
        <f t="shared" si="810"/>
        <v>0</v>
      </c>
      <c r="AA1278" s="2">
        <f t="shared" si="811"/>
        <v>0</v>
      </c>
      <c r="AB1278" s="6">
        <v>0</v>
      </c>
      <c r="AC1278" s="2">
        <f t="shared" si="812"/>
        <v>0</v>
      </c>
      <c r="AD1278" s="2">
        <f t="shared" si="813"/>
        <v>0</v>
      </c>
      <c r="AE1278" s="6">
        <v>0</v>
      </c>
      <c r="AF1278" s="2">
        <f t="shared" si="814"/>
        <v>0</v>
      </c>
      <c r="AG1278" s="2">
        <f t="shared" si="815"/>
        <v>0</v>
      </c>
      <c r="AH1278" s="6">
        <v>1149180.2558200001</v>
      </c>
      <c r="AI1278" s="2">
        <f t="shared" si="816"/>
        <v>1.1491802558200002</v>
      </c>
      <c r="AJ1278" s="2">
        <f t="shared" si="817"/>
        <v>4.5967210232800007</v>
      </c>
      <c r="AK1278" s="6">
        <v>5304035.71961</v>
      </c>
      <c r="AL1278" s="2">
        <f t="shared" si="818"/>
        <v>5.3040357196099999</v>
      </c>
      <c r="AM1278" s="2">
        <f t="shared" si="819"/>
        <v>21.216142878439999</v>
      </c>
      <c r="AN1278" s="6">
        <v>2369916.60372</v>
      </c>
      <c r="AO1278" s="2">
        <f t="shared" si="820"/>
        <v>2.3699166037200001</v>
      </c>
      <c r="AP1278" s="2">
        <f t="shared" si="821"/>
        <v>9.4796664148800005</v>
      </c>
      <c r="AQ1278" s="6">
        <v>0</v>
      </c>
      <c r="AR1278" s="2">
        <f t="shared" si="822"/>
        <v>0</v>
      </c>
      <c r="AS1278" s="2">
        <f t="shared" si="823"/>
        <v>0</v>
      </c>
      <c r="AT1278" s="2">
        <v>25000000</v>
      </c>
      <c r="AU1278" s="2">
        <v>0</v>
      </c>
      <c r="AV1278" s="2">
        <f t="shared" si="824"/>
        <v>0</v>
      </c>
      <c r="AW1278" s="2">
        <f t="shared" si="825"/>
        <v>0</v>
      </c>
      <c r="AX1278" s="2">
        <v>0</v>
      </c>
      <c r="AY1278" s="2">
        <f t="shared" si="826"/>
        <v>0</v>
      </c>
      <c r="AZ1278" s="2">
        <f t="shared" si="827"/>
        <v>0</v>
      </c>
      <c r="BA1278" s="2">
        <v>25000000</v>
      </c>
      <c r="BB1278" s="2">
        <f t="shared" si="828"/>
        <v>25</v>
      </c>
      <c r="BC1278" s="2">
        <f t="shared" si="829"/>
        <v>100</v>
      </c>
      <c r="BD1278" s="2">
        <v>0</v>
      </c>
      <c r="BE1278" s="2">
        <f t="shared" si="830"/>
        <v>0</v>
      </c>
      <c r="BF1278" s="2">
        <f t="shared" si="831"/>
        <v>0</v>
      </c>
      <c r="BG1278" s="2">
        <v>25000000</v>
      </c>
      <c r="BH1278" s="2">
        <f t="shared" si="832"/>
        <v>25</v>
      </c>
      <c r="BI1278" s="2">
        <f t="shared" si="833"/>
        <v>100</v>
      </c>
      <c r="BJ1278" s="2">
        <v>0</v>
      </c>
      <c r="BK1278" s="2">
        <f t="shared" si="834"/>
        <v>0</v>
      </c>
      <c r="BL1278" s="2">
        <f t="shared" si="835"/>
        <v>0</v>
      </c>
      <c r="BM1278" s="2">
        <v>0</v>
      </c>
      <c r="BN1278" s="2">
        <f t="shared" si="836"/>
        <v>0</v>
      </c>
      <c r="BO1278" s="2">
        <f t="shared" si="837"/>
        <v>0</v>
      </c>
      <c r="BP1278" s="2">
        <v>0</v>
      </c>
      <c r="BQ1278" s="2">
        <f t="shared" si="838"/>
        <v>0</v>
      </c>
      <c r="BR1278" s="2">
        <f t="shared" si="839"/>
        <v>0</v>
      </c>
      <c r="BS1278" s="2">
        <v>25000000</v>
      </c>
      <c r="BT1278" s="1">
        <v>0</v>
      </c>
      <c r="BU1278" s="1">
        <v>8</v>
      </c>
      <c r="BV1278" s="2">
        <v>4.8888888888888893</v>
      </c>
      <c r="BW1278" s="1">
        <v>82</v>
      </c>
      <c r="BX1278" s="2">
        <v>241.86956521739131</v>
      </c>
      <c r="BY1278" s="1">
        <v>313</v>
      </c>
      <c r="BZ1278" s="1">
        <v>173</v>
      </c>
      <c r="CA1278" s="2">
        <v>139.08695652173913</v>
      </c>
      <c r="CB1278" s="2">
        <v>1244.0434782608695</v>
      </c>
      <c r="CC1278" s="1">
        <v>182</v>
      </c>
      <c r="CD1278" s="1">
        <v>46</v>
      </c>
      <c r="CF1278" s="2">
        <v>93.961799999999997</v>
      </c>
      <c r="CG1278" s="2">
        <v>113.41759999999999</v>
      </c>
      <c r="CH1278" s="2">
        <v>7.8010000000000002</v>
      </c>
      <c r="CI1278" s="2">
        <v>52.846699999999998</v>
      </c>
      <c r="CJ1278" s="2">
        <v>4.9630000000000001</v>
      </c>
      <c r="CK1278" s="9">
        <v>7170</v>
      </c>
      <c r="CL1278" s="8">
        <v>0</v>
      </c>
      <c r="CM1278" s="8">
        <v>0</v>
      </c>
      <c r="CN1278" s="18"/>
      <c r="CO1278" s="18"/>
      <c r="CP1278" s="18"/>
      <c r="CQ1278" s="18"/>
      <c r="CR1278" s="18"/>
      <c r="CS1278" s="18"/>
      <c r="CT1278" s="18"/>
      <c r="CU1278" s="18"/>
      <c r="CV1278" s="18"/>
      <c r="CW1278" s="18"/>
      <c r="CX1278" s="18"/>
      <c r="CY1278" s="18"/>
      <c r="CZ1278" s="18"/>
      <c r="DA1278" s="18"/>
      <c r="DB1278" s="18"/>
      <c r="DC1278" s="18"/>
      <c r="DD1278" s="18"/>
      <c r="DE1278" s="18"/>
      <c r="DF1278" s="21">
        <v>0</v>
      </c>
      <c r="DG1278" s="21">
        <v>0</v>
      </c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20" t="s">
        <v>57</v>
      </c>
    </row>
    <row r="1279" spans="1:130">
      <c r="A1279" s="5">
        <v>1279</v>
      </c>
      <c r="B1279" s="1">
        <v>13</v>
      </c>
      <c r="C1279" s="9">
        <v>417810</v>
      </c>
      <c r="D1279" s="9">
        <v>7883954</v>
      </c>
      <c r="E1279" s="22">
        <v>-39.7819</v>
      </c>
      <c r="F1279" s="22">
        <v>-19.136299999999999</v>
      </c>
      <c r="G1279" s="6">
        <v>18841406.487799998</v>
      </c>
      <c r="H1279" s="2">
        <f t="shared" si="798"/>
        <v>18.841406487799997</v>
      </c>
      <c r="I1279" s="2">
        <f t="shared" si="799"/>
        <v>75.365625951199988</v>
      </c>
      <c r="J1279" s="6">
        <v>0</v>
      </c>
      <c r="K1279" s="2">
        <f t="shared" si="800"/>
        <v>0</v>
      </c>
      <c r="L1279" s="2">
        <f t="shared" si="801"/>
        <v>0</v>
      </c>
      <c r="M1279" s="6">
        <v>0</v>
      </c>
      <c r="N1279" s="2">
        <f t="shared" si="802"/>
        <v>0</v>
      </c>
      <c r="O1279" s="2">
        <f t="shared" si="803"/>
        <v>0</v>
      </c>
      <c r="P1279" s="6">
        <v>0</v>
      </c>
      <c r="Q1279" s="2">
        <f t="shared" si="804"/>
        <v>0</v>
      </c>
      <c r="R1279" s="2">
        <f t="shared" si="805"/>
        <v>0</v>
      </c>
      <c r="S1279" s="6">
        <v>0</v>
      </c>
      <c r="T1279" s="2">
        <f t="shared" si="806"/>
        <v>0</v>
      </c>
      <c r="U1279" s="2">
        <f t="shared" si="807"/>
        <v>0</v>
      </c>
      <c r="V1279" s="6">
        <v>0</v>
      </c>
      <c r="W1279" s="2">
        <f t="shared" si="808"/>
        <v>0</v>
      </c>
      <c r="X1279" s="2">
        <f t="shared" si="809"/>
        <v>0</v>
      </c>
      <c r="Y1279" s="6">
        <v>0</v>
      </c>
      <c r="Z1279" s="2">
        <f t="shared" si="810"/>
        <v>0</v>
      </c>
      <c r="AA1279" s="2">
        <f t="shared" si="811"/>
        <v>0</v>
      </c>
      <c r="AB1279" s="6">
        <v>0</v>
      </c>
      <c r="AC1279" s="2">
        <f t="shared" si="812"/>
        <v>0</v>
      </c>
      <c r="AD1279" s="2">
        <f t="shared" si="813"/>
        <v>0</v>
      </c>
      <c r="AE1279" s="6">
        <v>0</v>
      </c>
      <c r="AF1279" s="2">
        <f t="shared" si="814"/>
        <v>0</v>
      </c>
      <c r="AG1279" s="2">
        <f t="shared" si="815"/>
        <v>0</v>
      </c>
      <c r="AH1279" s="6">
        <v>1391901.1647999999</v>
      </c>
      <c r="AI1279" s="2">
        <f t="shared" si="816"/>
        <v>1.3919011647999999</v>
      </c>
      <c r="AJ1279" s="2">
        <f t="shared" si="817"/>
        <v>5.5676046591999997</v>
      </c>
      <c r="AK1279" s="6">
        <v>4766692.3474000003</v>
      </c>
      <c r="AL1279" s="2">
        <f t="shared" si="818"/>
        <v>4.7666923474000003</v>
      </c>
      <c r="AM1279" s="2">
        <f t="shared" si="819"/>
        <v>19.066769389600001</v>
      </c>
      <c r="AN1279" s="6">
        <v>0</v>
      </c>
      <c r="AO1279" s="2">
        <f t="shared" si="820"/>
        <v>0</v>
      </c>
      <c r="AP1279" s="2">
        <f t="shared" si="821"/>
        <v>0</v>
      </c>
      <c r="AQ1279" s="6">
        <v>0</v>
      </c>
      <c r="AR1279" s="2">
        <f t="shared" si="822"/>
        <v>0</v>
      </c>
      <c r="AS1279" s="2">
        <f t="shared" si="823"/>
        <v>0</v>
      </c>
      <c r="AT1279" s="2">
        <v>25000000</v>
      </c>
      <c r="AU1279" s="2">
        <v>0</v>
      </c>
      <c r="AV1279" s="2">
        <f t="shared" si="824"/>
        <v>0</v>
      </c>
      <c r="AW1279" s="2">
        <f t="shared" si="825"/>
        <v>0</v>
      </c>
      <c r="AX1279" s="2">
        <v>0</v>
      </c>
      <c r="AY1279" s="2">
        <f t="shared" si="826"/>
        <v>0</v>
      </c>
      <c r="AZ1279" s="2">
        <f t="shared" si="827"/>
        <v>0</v>
      </c>
      <c r="BA1279" s="2">
        <v>25000000</v>
      </c>
      <c r="BB1279" s="2">
        <f t="shared" si="828"/>
        <v>25</v>
      </c>
      <c r="BC1279" s="2">
        <f t="shared" si="829"/>
        <v>100</v>
      </c>
      <c r="BD1279" s="2">
        <v>0</v>
      </c>
      <c r="BE1279" s="2">
        <f t="shared" si="830"/>
        <v>0</v>
      </c>
      <c r="BF1279" s="2">
        <f t="shared" si="831"/>
        <v>0</v>
      </c>
      <c r="BG1279" s="2">
        <v>25000000</v>
      </c>
      <c r="BH1279" s="2">
        <f t="shared" si="832"/>
        <v>25</v>
      </c>
      <c r="BI1279" s="2">
        <f t="shared" si="833"/>
        <v>100</v>
      </c>
      <c r="BJ1279" s="2">
        <v>0</v>
      </c>
      <c r="BK1279" s="2">
        <f t="shared" si="834"/>
        <v>0</v>
      </c>
      <c r="BL1279" s="2">
        <f t="shared" si="835"/>
        <v>0</v>
      </c>
      <c r="BM1279" s="2">
        <v>0</v>
      </c>
      <c r="BN1279" s="2">
        <f t="shared" si="836"/>
        <v>0</v>
      </c>
      <c r="BO1279" s="2">
        <f t="shared" si="837"/>
        <v>0</v>
      </c>
      <c r="BP1279" s="2">
        <v>0</v>
      </c>
      <c r="BQ1279" s="2">
        <f t="shared" si="838"/>
        <v>0</v>
      </c>
      <c r="BR1279" s="2">
        <f t="shared" si="839"/>
        <v>0</v>
      </c>
      <c r="BS1279" s="2">
        <v>25000000</v>
      </c>
      <c r="BT1279" s="1">
        <v>3</v>
      </c>
      <c r="BU1279" s="1">
        <v>5</v>
      </c>
      <c r="BV1279" s="2">
        <v>4.333333333333333</v>
      </c>
      <c r="BW1279" s="1">
        <v>82.5</v>
      </c>
      <c r="BX1279" s="2">
        <v>241.48717948717947</v>
      </c>
      <c r="BY1279" s="1">
        <v>312</v>
      </c>
      <c r="BZ1279" s="1">
        <v>173</v>
      </c>
      <c r="CA1279" s="2">
        <v>137.7948717948718</v>
      </c>
      <c r="CB1279" s="2">
        <v>1254.0769230769231</v>
      </c>
      <c r="CC1279" s="1">
        <v>182</v>
      </c>
      <c r="CD1279" s="1">
        <v>48</v>
      </c>
      <c r="CF1279" s="2">
        <v>93.961799999999997</v>
      </c>
      <c r="CG1279" s="2">
        <v>113.41759999999999</v>
      </c>
      <c r="CH1279" s="2">
        <v>7.8010000000000002</v>
      </c>
      <c r="CI1279" s="2">
        <v>52.846699999999998</v>
      </c>
      <c r="CJ1279" s="2">
        <v>4.9630000000000001</v>
      </c>
      <c r="CK1279" s="9">
        <v>7170</v>
      </c>
      <c r="CL1279" s="8">
        <v>0</v>
      </c>
      <c r="CM1279" s="8">
        <v>0</v>
      </c>
      <c r="CN1279" s="18"/>
      <c r="CO1279" s="18"/>
      <c r="CP1279" s="18"/>
      <c r="CQ1279" s="18"/>
      <c r="CR1279" s="18"/>
      <c r="CS1279" s="18"/>
      <c r="CT1279" s="18"/>
      <c r="CU1279" s="18"/>
      <c r="CV1279" s="18"/>
      <c r="CW1279" s="18"/>
      <c r="CX1279" s="18"/>
      <c r="CY1279" s="18"/>
      <c r="CZ1279" s="18"/>
      <c r="DA1279" s="18"/>
      <c r="DB1279" s="18"/>
      <c r="DC1279" s="18"/>
      <c r="DD1279" s="18"/>
      <c r="DE1279" s="18"/>
      <c r="DF1279" s="21">
        <v>0</v>
      </c>
      <c r="DG1279" s="21">
        <v>0</v>
      </c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20" t="s">
        <v>57</v>
      </c>
    </row>
    <row r="1280" spans="1:130">
      <c r="A1280" s="5">
        <v>1280</v>
      </c>
      <c r="B1280" s="1">
        <v>13</v>
      </c>
      <c r="C1280" s="9">
        <v>422656</v>
      </c>
      <c r="D1280" s="9">
        <v>7883900</v>
      </c>
      <c r="E1280" s="22">
        <v>-39.735799999999998</v>
      </c>
      <c r="F1280" s="22">
        <v>-19.137</v>
      </c>
      <c r="G1280" s="6">
        <v>16236782.823899999</v>
      </c>
      <c r="H1280" s="2">
        <f t="shared" si="798"/>
        <v>16.2367828239</v>
      </c>
      <c r="I1280" s="2">
        <f t="shared" si="799"/>
        <v>69.305629950039162</v>
      </c>
      <c r="J1280" s="6">
        <v>0</v>
      </c>
      <c r="K1280" s="2">
        <f t="shared" si="800"/>
        <v>0</v>
      </c>
      <c r="L1280" s="2">
        <f t="shared" si="801"/>
        <v>0</v>
      </c>
      <c r="M1280" s="6">
        <v>0</v>
      </c>
      <c r="N1280" s="2">
        <f t="shared" si="802"/>
        <v>0</v>
      </c>
      <c r="O1280" s="2">
        <f t="shared" si="803"/>
        <v>0</v>
      </c>
      <c r="P1280" s="6">
        <v>0</v>
      </c>
      <c r="Q1280" s="2">
        <f t="shared" si="804"/>
        <v>0</v>
      </c>
      <c r="R1280" s="2">
        <f t="shared" si="805"/>
        <v>0</v>
      </c>
      <c r="S1280" s="6">
        <v>0</v>
      </c>
      <c r="T1280" s="2">
        <f t="shared" si="806"/>
        <v>0</v>
      </c>
      <c r="U1280" s="2">
        <f t="shared" si="807"/>
        <v>0</v>
      </c>
      <c r="V1280" s="6">
        <v>0</v>
      </c>
      <c r="W1280" s="2">
        <f t="shared" si="808"/>
        <v>0</v>
      </c>
      <c r="X1280" s="2">
        <f t="shared" si="809"/>
        <v>0</v>
      </c>
      <c r="Y1280" s="6">
        <v>0</v>
      </c>
      <c r="Z1280" s="2">
        <f t="shared" si="810"/>
        <v>0</v>
      </c>
      <c r="AA1280" s="2">
        <f t="shared" si="811"/>
        <v>0</v>
      </c>
      <c r="AB1280" s="6">
        <v>0</v>
      </c>
      <c r="AC1280" s="2">
        <f t="shared" si="812"/>
        <v>0</v>
      </c>
      <c r="AD1280" s="2">
        <f t="shared" si="813"/>
        <v>0</v>
      </c>
      <c r="AE1280" s="6">
        <v>0</v>
      </c>
      <c r="AF1280" s="2">
        <f t="shared" si="814"/>
        <v>0</v>
      </c>
      <c r="AG1280" s="2">
        <f t="shared" si="815"/>
        <v>0</v>
      </c>
      <c r="AH1280" s="6">
        <v>986884.20336799999</v>
      </c>
      <c r="AI1280" s="2">
        <f t="shared" si="816"/>
        <v>0.98688420336799998</v>
      </c>
      <c r="AJ1280" s="2">
        <f t="shared" si="817"/>
        <v>4.2124497287408591</v>
      </c>
      <c r="AK1280" s="6">
        <v>5766555.0278000003</v>
      </c>
      <c r="AL1280" s="2">
        <f t="shared" si="818"/>
        <v>5.7665550278</v>
      </c>
      <c r="AM1280" s="2">
        <f t="shared" si="819"/>
        <v>24.614157445954518</v>
      </c>
      <c r="AN1280" s="6">
        <v>437575.76334100001</v>
      </c>
      <c r="AO1280" s="2">
        <f t="shared" si="820"/>
        <v>0.43757576334100001</v>
      </c>
      <c r="AP1280" s="2">
        <f t="shared" si="821"/>
        <v>1.867763106652983</v>
      </c>
      <c r="AQ1280" s="6">
        <v>0</v>
      </c>
      <c r="AR1280" s="2">
        <f t="shared" si="822"/>
        <v>0</v>
      </c>
      <c r="AS1280" s="2">
        <f t="shared" si="823"/>
        <v>0</v>
      </c>
      <c r="AT1280" s="2">
        <v>23427797.764199998</v>
      </c>
      <c r="AU1280" s="2">
        <v>0</v>
      </c>
      <c r="AV1280" s="2">
        <f t="shared" si="824"/>
        <v>0</v>
      </c>
      <c r="AW1280" s="2">
        <f t="shared" si="825"/>
        <v>0</v>
      </c>
      <c r="AX1280" s="2">
        <v>0</v>
      </c>
      <c r="AY1280" s="2">
        <f t="shared" si="826"/>
        <v>0</v>
      </c>
      <c r="AZ1280" s="2">
        <f t="shared" si="827"/>
        <v>0</v>
      </c>
      <c r="BA1280" s="2">
        <v>23427797.764199998</v>
      </c>
      <c r="BB1280" s="2">
        <f t="shared" si="828"/>
        <v>23.427797764199997</v>
      </c>
      <c r="BC1280" s="2">
        <f t="shared" si="829"/>
        <v>100</v>
      </c>
      <c r="BD1280" s="2">
        <v>0</v>
      </c>
      <c r="BE1280" s="2">
        <f t="shared" si="830"/>
        <v>0</v>
      </c>
      <c r="BF1280" s="2">
        <f t="shared" si="831"/>
        <v>0</v>
      </c>
      <c r="BG1280" s="2">
        <v>23427797.764199998</v>
      </c>
      <c r="BH1280" s="2">
        <f t="shared" si="832"/>
        <v>23.427797764199997</v>
      </c>
      <c r="BI1280" s="2">
        <f t="shared" si="833"/>
        <v>100</v>
      </c>
      <c r="BJ1280" s="2">
        <v>0</v>
      </c>
      <c r="BK1280" s="2">
        <f t="shared" si="834"/>
        <v>0</v>
      </c>
      <c r="BL1280" s="2">
        <f t="shared" si="835"/>
        <v>0</v>
      </c>
      <c r="BM1280" s="2">
        <v>0</v>
      </c>
      <c r="BN1280" s="2">
        <f t="shared" si="836"/>
        <v>0</v>
      </c>
      <c r="BO1280" s="2">
        <f t="shared" si="837"/>
        <v>0</v>
      </c>
      <c r="BP1280" s="2">
        <v>0</v>
      </c>
      <c r="BQ1280" s="2">
        <f t="shared" si="838"/>
        <v>0</v>
      </c>
      <c r="BR1280" s="2">
        <f t="shared" si="839"/>
        <v>0</v>
      </c>
      <c r="BS1280" s="2">
        <v>23427797.764199998</v>
      </c>
      <c r="BT1280" s="1">
        <v>0</v>
      </c>
      <c r="BU1280" s="1">
        <v>7</v>
      </c>
      <c r="BV1280" s="2">
        <v>4.8888888888888893</v>
      </c>
      <c r="BW1280" s="1">
        <v>82.5</v>
      </c>
      <c r="BX1280" s="2">
        <v>232.68965517241378</v>
      </c>
      <c r="BY1280" s="1">
        <v>311</v>
      </c>
      <c r="BZ1280" s="1">
        <v>0</v>
      </c>
      <c r="CA1280" s="2">
        <v>130.82758620689654</v>
      </c>
      <c r="CB1280" s="2">
        <v>1222.8620689655172</v>
      </c>
      <c r="CC1280" s="1">
        <v>182</v>
      </c>
      <c r="CD1280" s="1">
        <v>0</v>
      </c>
      <c r="CF1280" s="2">
        <v>93.961799999999997</v>
      </c>
      <c r="CG1280" s="2">
        <v>113.41759999999999</v>
      </c>
      <c r="CH1280" s="2">
        <v>7.8010000000000002</v>
      </c>
      <c r="CI1280" s="2">
        <v>52.846699999999998</v>
      </c>
      <c r="CJ1280" s="2">
        <v>4.9630000000000001</v>
      </c>
      <c r="CK1280" s="9">
        <v>7170</v>
      </c>
      <c r="CL1280" s="8">
        <v>0</v>
      </c>
      <c r="CM1280" s="8">
        <v>0</v>
      </c>
      <c r="CN1280" s="18"/>
      <c r="CO1280" s="18"/>
      <c r="CP1280" s="18"/>
      <c r="CQ1280" s="18"/>
      <c r="CR1280" s="18"/>
      <c r="CS1280" s="18"/>
      <c r="CT1280" s="18"/>
      <c r="CU1280" s="18"/>
      <c r="CV1280" s="18"/>
      <c r="CW1280" s="18"/>
      <c r="CX1280" s="18"/>
      <c r="CY1280" s="18"/>
      <c r="CZ1280" s="18"/>
      <c r="DA1280" s="18"/>
      <c r="DB1280" s="18"/>
      <c r="DC1280" s="18"/>
      <c r="DD1280" s="18"/>
      <c r="DE1280" s="18"/>
      <c r="DF1280" s="21">
        <v>0</v>
      </c>
      <c r="DG1280" s="21">
        <v>0</v>
      </c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7" t="s">
        <v>56</v>
      </c>
    </row>
    <row r="1281" spans="1:130">
      <c r="A1281" s="5">
        <v>1281</v>
      </c>
      <c r="B1281" s="1">
        <v>13</v>
      </c>
      <c r="C1281" s="9">
        <v>425322</v>
      </c>
      <c r="D1281" s="9">
        <v>7881513</v>
      </c>
      <c r="E1281" s="22">
        <v>-39.710599999999999</v>
      </c>
      <c r="F1281" s="22">
        <v>-19.1586</v>
      </c>
      <c r="G1281" s="6">
        <v>0</v>
      </c>
      <c r="H1281" s="2">
        <f t="shared" si="798"/>
        <v>0</v>
      </c>
      <c r="I1281" s="2">
        <f t="shared" si="799"/>
        <v>0</v>
      </c>
      <c r="J1281" s="6">
        <v>0</v>
      </c>
      <c r="K1281" s="2">
        <f t="shared" si="800"/>
        <v>0</v>
      </c>
      <c r="L1281" s="2">
        <f t="shared" si="801"/>
        <v>0</v>
      </c>
      <c r="M1281" s="6">
        <v>0</v>
      </c>
      <c r="N1281" s="2">
        <f t="shared" si="802"/>
        <v>0</v>
      </c>
      <c r="O1281" s="2">
        <f t="shared" si="803"/>
        <v>0</v>
      </c>
      <c r="P1281" s="6">
        <v>0</v>
      </c>
      <c r="Q1281" s="2">
        <f t="shared" si="804"/>
        <v>0</v>
      </c>
      <c r="R1281" s="2">
        <f t="shared" si="805"/>
        <v>0</v>
      </c>
      <c r="S1281" s="6">
        <v>0</v>
      </c>
      <c r="T1281" s="2">
        <f t="shared" si="806"/>
        <v>0</v>
      </c>
      <c r="U1281" s="2">
        <f t="shared" si="807"/>
        <v>0</v>
      </c>
      <c r="V1281" s="6">
        <v>0</v>
      </c>
      <c r="W1281" s="2">
        <f t="shared" si="808"/>
        <v>0</v>
      </c>
      <c r="X1281" s="2">
        <f t="shared" si="809"/>
        <v>0</v>
      </c>
      <c r="Y1281" s="6">
        <v>0</v>
      </c>
      <c r="Z1281" s="2">
        <f t="shared" si="810"/>
        <v>0</v>
      </c>
      <c r="AA1281" s="2">
        <f t="shared" si="811"/>
        <v>0</v>
      </c>
      <c r="AB1281" s="6">
        <v>0</v>
      </c>
      <c r="AC1281" s="2">
        <f t="shared" si="812"/>
        <v>0</v>
      </c>
      <c r="AD1281" s="2">
        <f t="shared" si="813"/>
        <v>0</v>
      </c>
      <c r="AE1281" s="6">
        <v>0</v>
      </c>
      <c r="AF1281" s="2">
        <f t="shared" si="814"/>
        <v>0</v>
      </c>
      <c r="AG1281" s="2">
        <f t="shared" si="815"/>
        <v>0</v>
      </c>
      <c r="AH1281" s="6">
        <v>0</v>
      </c>
      <c r="AI1281" s="2">
        <f t="shared" si="816"/>
        <v>0</v>
      </c>
      <c r="AJ1281" s="2">
        <f t="shared" si="817"/>
        <v>0</v>
      </c>
      <c r="AK1281" s="6">
        <v>3126.02466228</v>
      </c>
      <c r="AL1281" s="2">
        <f t="shared" si="818"/>
        <v>3.1260246622800002E-3</v>
      </c>
      <c r="AM1281" s="2">
        <f t="shared" si="819"/>
        <v>100.00010354215661</v>
      </c>
      <c r="AN1281" s="6">
        <v>0</v>
      </c>
      <c r="AO1281" s="2">
        <f t="shared" si="820"/>
        <v>0</v>
      </c>
      <c r="AP1281" s="2">
        <f t="shared" si="821"/>
        <v>0</v>
      </c>
      <c r="AQ1281" s="6">
        <v>0</v>
      </c>
      <c r="AR1281" s="2">
        <f t="shared" si="822"/>
        <v>0</v>
      </c>
      <c r="AS1281" s="2">
        <f t="shared" si="823"/>
        <v>0</v>
      </c>
      <c r="AT1281" s="2">
        <v>3126.0214255300002</v>
      </c>
      <c r="AU1281" s="2">
        <v>0</v>
      </c>
      <c r="AV1281" s="2">
        <f t="shared" si="824"/>
        <v>0</v>
      </c>
      <c r="AW1281" s="2">
        <f t="shared" si="825"/>
        <v>0</v>
      </c>
      <c r="AX1281" s="2">
        <v>0</v>
      </c>
      <c r="AY1281" s="2">
        <f t="shared" si="826"/>
        <v>0</v>
      </c>
      <c r="AZ1281" s="2">
        <f t="shared" si="827"/>
        <v>0</v>
      </c>
      <c r="BA1281" s="2">
        <v>3126.0214255199999</v>
      </c>
      <c r="BB1281" s="2">
        <f t="shared" si="828"/>
        <v>3.12602142552E-3</v>
      </c>
      <c r="BC1281" s="2">
        <f t="shared" si="829"/>
        <v>99.999999999680085</v>
      </c>
      <c r="BD1281" s="2">
        <v>0</v>
      </c>
      <c r="BE1281" s="2">
        <f t="shared" si="830"/>
        <v>0</v>
      </c>
      <c r="BF1281" s="2">
        <f t="shared" si="831"/>
        <v>0</v>
      </c>
      <c r="BG1281" s="2">
        <v>3126.02142542</v>
      </c>
      <c r="BH1281" s="2">
        <f t="shared" si="832"/>
        <v>3.1260214254200001E-3</v>
      </c>
      <c r="BI1281" s="2">
        <f t="shared" si="833"/>
        <v>99.999999996481151</v>
      </c>
      <c r="BJ1281" s="2">
        <v>0</v>
      </c>
      <c r="BK1281" s="2">
        <f t="shared" si="834"/>
        <v>0</v>
      </c>
      <c r="BL1281" s="2">
        <f t="shared" si="835"/>
        <v>0</v>
      </c>
      <c r="BM1281" s="2">
        <v>0</v>
      </c>
      <c r="BN1281" s="2">
        <f t="shared" si="836"/>
        <v>0</v>
      </c>
      <c r="BO1281" s="2">
        <f t="shared" si="837"/>
        <v>0</v>
      </c>
      <c r="BP1281" s="2">
        <v>0</v>
      </c>
      <c r="BQ1281" s="2">
        <f t="shared" si="838"/>
        <v>0</v>
      </c>
      <c r="BR1281" s="2">
        <f t="shared" si="839"/>
        <v>0</v>
      </c>
      <c r="BS1281" s="2">
        <v>3126.02142542</v>
      </c>
      <c r="BT1281" s="1">
        <v>6</v>
      </c>
      <c r="BU1281" s="1">
        <v>6</v>
      </c>
      <c r="BV1281" s="2">
        <v>6</v>
      </c>
      <c r="BW1281" s="1">
        <v>83</v>
      </c>
      <c r="BX1281" s="2">
        <v>241</v>
      </c>
      <c r="BY1281" s="1">
        <v>309</v>
      </c>
      <c r="BZ1281" s="1">
        <v>174</v>
      </c>
      <c r="CA1281" s="2">
        <v>135</v>
      </c>
      <c r="CB1281" s="2">
        <v>1272.5</v>
      </c>
      <c r="CC1281" s="1">
        <v>182</v>
      </c>
      <c r="CD1281" s="1">
        <v>53</v>
      </c>
      <c r="CF1281" s="2">
        <v>93.961799999999997</v>
      </c>
      <c r="CG1281" s="2">
        <v>113.41759999999999</v>
      </c>
      <c r="CH1281" s="2">
        <v>7.8010000000000002</v>
      </c>
      <c r="CI1281" s="2">
        <v>52.846699999999998</v>
      </c>
      <c r="CJ1281" s="2">
        <v>4.9630000000000001</v>
      </c>
      <c r="CK1281" s="9">
        <v>7170</v>
      </c>
      <c r="CL1281" s="8">
        <v>0</v>
      </c>
      <c r="CM1281" s="8">
        <v>0</v>
      </c>
      <c r="CN1281" s="18"/>
      <c r="CO1281" s="18"/>
      <c r="CP1281" s="18"/>
      <c r="CQ1281" s="18"/>
      <c r="CR1281" s="18"/>
      <c r="CS1281" s="18"/>
      <c r="CT1281" s="18"/>
      <c r="CU1281" s="18"/>
      <c r="CV1281" s="18"/>
      <c r="CW1281" s="18"/>
      <c r="CX1281" s="18"/>
      <c r="CY1281" s="18"/>
      <c r="CZ1281" s="18"/>
      <c r="DA1281" s="18"/>
      <c r="DB1281" s="18"/>
      <c r="DC1281" s="18"/>
      <c r="DD1281" s="18"/>
      <c r="DE1281" s="18"/>
      <c r="DF1281" s="21">
        <v>0</v>
      </c>
      <c r="DG1281" s="21">
        <v>0</v>
      </c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7" t="s">
        <v>56</v>
      </c>
    </row>
    <row r="1282" spans="1:130">
      <c r="A1282" s="5">
        <v>1282</v>
      </c>
      <c r="B1282" s="1">
        <v>16</v>
      </c>
      <c r="C1282" s="9">
        <v>284594</v>
      </c>
      <c r="D1282" s="9">
        <v>7890789</v>
      </c>
      <c r="E1282" s="22">
        <v>-41.047400000000003</v>
      </c>
      <c r="F1282" s="22">
        <v>-19.064800000000002</v>
      </c>
      <c r="G1282" s="6">
        <v>0</v>
      </c>
      <c r="H1282" s="2">
        <f t="shared" si="798"/>
        <v>0</v>
      </c>
      <c r="I1282" s="2">
        <f t="shared" si="799"/>
        <v>0</v>
      </c>
      <c r="J1282" s="6">
        <v>0</v>
      </c>
      <c r="K1282" s="2">
        <f t="shared" si="800"/>
        <v>0</v>
      </c>
      <c r="L1282" s="2">
        <f t="shared" si="801"/>
        <v>0</v>
      </c>
      <c r="M1282" s="6">
        <v>0</v>
      </c>
      <c r="N1282" s="2">
        <f t="shared" si="802"/>
        <v>0</v>
      </c>
      <c r="O1282" s="2">
        <f t="shared" si="803"/>
        <v>0</v>
      </c>
      <c r="P1282" s="6">
        <v>0</v>
      </c>
      <c r="Q1282" s="2">
        <f t="shared" si="804"/>
        <v>0</v>
      </c>
      <c r="R1282" s="2">
        <f t="shared" si="805"/>
        <v>0</v>
      </c>
      <c r="S1282" s="6">
        <v>421257.63442999998</v>
      </c>
      <c r="T1282" s="2">
        <f t="shared" si="806"/>
        <v>0.42125763442999997</v>
      </c>
      <c r="U1282" s="2">
        <f t="shared" si="807"/>
        <v>22.180502537601988</v>
      </c>
      <c r="V1282" s="6">
        <v>11885.6754729</v>
      </c>
      <c r="W1282" s="2">
        <f t="shared" si="808"/>
        <v>1.18856754729E-2</v>
      </c>
      <c r="X1282" s="2">
        <f t="shared" si="809"/>
        <v>0.62581715663026005</v>
      </c>
      <c r="Y1282" s="6">
        <v>0</v>
      </c>
      <c r="Z1282" s="2">
        <f t="shared" si="810"/>
        <v>0</v>
      </c>
      <c r="AA1282" s="2">
        <f t="shared" si="811"/>
        <v>0</v>
      </c>
      <c r="AB1282" s="6">
        <v>0</v>
      </c>
      <c r="AC1282" s="2">
        <f t="shared" si="812"/>
        <v>0</v>
      </c>
      <c r="AD1282" s="2">
        <f t="shared" si="813"/>
        <v>0</v>
      </c>
      <c r="AE1282" s="6">
        <v>1334472.51376</v>
      </c>
      <c r="AF1282" s="2">
        <f t="shared" si="814"/>
        <v>1.33447251376</v>
      </c>
      <c r="AG1282" s="2">
        <f t="shared" si="815"/>
        <v>70.264058283155634</v>
      </c>
      <c r="AH1282" s="6">
        <v>0</v>
      </c>
      <c r="AI1282" s="2">
        <f t="shared" si="816"/>
        <v>0</v>
      </c>
      <c r="AJ1282" s="2">
        <f t="shared" si="817"/>
        <v>0</v>
      </c>
      <c r="AK1282" s="6">
        <v>0</v>
      </c>
      <c r="AL1282" s="2">
        <f t="shared" si="818"/>
        <v>0</v>
      </c>
      <c r="AM1282" s="2">
        <f t="shared" si="819"/>
        <v>0</v>
      </c>
      <c r="AN1282" s="6">
        <v>0</v>
      </c>
      <c r="AO1282" s="2">
        <f t="shared" si="820"/>
        <v>0</v>
      </c>
      <c r="AP1282" s="2">
        <f t="shared" si="821"/>
        <v>0</v>
      </c>
      <c r="AQ1282" s="6">
        <v>131608.92475100001</v>
      </c>
      <c r="AR1282" s="2">
        <f t="shared" si="822"/>
        <v>0.131608924751</v>
      </c>
      <c r="AS1282" s="2">
        <f t="shared" si="823"/>
        <v>6.9296123104344547</v>
      </c>
      <c r="AT1282" s="2">
        <v>1899224.9328699999</v>
      </c>
      <c r="AU1282" s="2">
        <v>1899224.9328699999</v>
      </c>
      <c r="AV1282" s="2">
        <f t="shared" si="824"/>
        <v>1.8992249328699999</v>
      </c>
      <c r="AW1282" s="2">
        <f t="shared" si="825"/>
        <v>100</v>
      </c>
      <c r="AX1282" s="2">
        <v>0</v>
      </c>
      <c r="AY1282" s="2">
        <f t="shared" si="826"/>
        <v>0</v>
      </c>
      <c r="AZ1282" s="2">
        <f t="shared" si="827"/>
        <v>0</v>
      </c>
      <c r="BA1282" s="2">
        <v>0</v>
      </c>
      <c r="BB1282" s="2">
        <f t="shared" si="828"/>
        <v>0</v>
      </c>
      <c r="BC1282" s="2">
        <f t="shared" si="829"/>
        <v>0</v>
      </c>
      <c r="BD1282" s="2">
        <v>0</v>
      </c>
      <c r="BE1282" s="2">
        <f t="shared" si="830"/>
        <v>0</v>
      </c>
      <c r="BF1282" s="2">
        <f t="shared" si="831"/>
        <v>0</v>
      </c>
      <c r="BG1282" s="2">
        <v>1899224.93288</v>
      </c>
      <c r="BH1282" s="2">
        <f t="shared" si="832"/>
        <v>1.8992249328799999</v>
      </c>
      <c r="BI1282" s="2">
        <f t="shared" si="833"/>
        <v>100.00000000052654</v>
      </c>
      <c r="BJ1282" s="2">
        <v>0</v>
      </c>
      <c r="BK1282" s="2">
        <f t="shared" si="834"/>
        <v>0</v>
      </c>
      <c r="BL1282" s="2">
        <f t="shared" si="835"/>
        <v>0</v>
      </c>
      <c r="BM1282" s="2">
        <v>0</v>
      </c>
      <c r="BN1282" s="2">
        <f t="shared" si="836"/>
        <v>0</v>
      </c>
      <c r="BO1282" s="2">
        <f t="shared" si="837"/>
        <v>0</v>
      </c>
      <c r="BP1282" s="2">
        <v>0</v>
      </c>
      <c r="BQ1282" s="2">
        <f t="shared" si="838"/>
        <v>0</v>
      </c>
      <c r="BR1282" s="2">
        <f t="shared" si="839"/>
        <v>0</v>
      </c>
      <c r="BS1282" s="2">
        <v>1899224.93288</v>
      </c>
      <c r="BT1282" s="1">
        <v>603</v>
      </c>
      <c r="BU1282" s="1">
        <v>671</v>
      </c>
      <c r="BV1282" s="2">
        <v>626.625</v>
      </c>
      <c r="BW1282" s="1">
        <v>80</v>
      </c>
      <c r="BX1282" s="2">
        <v>215.6</v>
      </c>
      <c r="BY1282" s="1">
        <v>299</v>
      </c>
      <c r="BZ1282" s="1">
        <v>126</v>
      </c>
      <c r="CA1282" s="2">
        <v>169.8</v>
      </c>
      <c r="CB1282" s="2">
        <v>1242.5999999999999</v>
      </c>
      <c r="CC1282" s="1">
        <v>210</v>
      </c>
      <c r="CD1282" s="1">
        <v>27</v>
      </c>
      <c r="CE1282" s="2">
        <v>0.89900000000000002</v>
      </c>
      <c r="CF1282" s="2">
        <v>79.417299999999997</v>
      </c>
      <c r="CG1282" s="2">
        <v>96.611000000000004</v>
      </c>
      <c r="CH1282" s="2">
        <v>4.2880000000000003</v>
      </c>
      <c r="CI1282" s="2">
        <v>60.981200000000001</v>
      </c>
      <c r="CJ1282" s="2">
        <v>5.1879999999999997</v>
      </c>
      <c r="CK1282" s="9">
        <v>6869</v>
      </c>
      <c r="CL1282" s="8">
        <v>0</v>
      </c>
      <c r="CM1282" s="8">
        <v>0</v>
      </c>
      <c r="CN1282" s="18"/>
      <c r="CO1282" s="18"/>
      <c r="CP1282" s="18"/>
      <c r="CQ1282" s="18"/>
      <c r="CR1282" s="18"/>
      <c r="CS1282" s="18"/>
      <c r="CT1282" s="18"/>
      <c r="CU1282" s="18"/>
      <c r="CV1282" s="18"/>
      <c r="CW1282" s="18"/>
      <c r="CX1282" s="18"/>
      <c r="CY1282" s="18"/>
      <c r="CZ1282" s="18"/>
      <c r="DA1282" s="18"/>
      <c r="DB1282" s="18"/>
      <c r="DC1282" s="18"/>
      <c r="DD1282" s="18"/>
      <c r="DE1282" s="18"/>
      <c r="DF1282" s="21">
        <v>0</v>
      </c>
      <c r="DG1282" s="21">
        <v>0</v>
      </c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7" t="s">
        <v>56</v>
      </c>
    </row>
    <row r="1283" spans="1:130">
      <c r="A1283" s="5">
        <v>1283</v>
      </c>
      <c r="B1283" s="1">
        <v>16</v>
      </c>
      <c r="C1283" s="9">
        <v>288398</v>
      </c>
      <c r="D1283" s="9">
        <v>7889700</v>
      </c>
      <c r="E1283" s="22">
        <v>-41.011400000000002</v>
      </c>
      <c r="F1283" s="22">
        <v>-19.075099999999999</v>
      </c>
      <c r="G1283" s="6">
        <v>0</v>
      </c>
      <c r="H1283" s="2">
        <f t="shared" ref="H1283:H1346" si="840">(G1283/1000000)</f>
        <v>0</v>
      </c>
      <c r="I1283" s="2">
        <f t="shared" ref="I1283:I1346" si="841">(G1283/AT1283)*100</f>
        <v>0</v>
      </c>
      <c r="J1283" s="6">
        <v>217211.638366</v>
      </c>
      <c r="K1283" s="2">
        <f t="shared" ref="K1283:K1346" si="842">(J1283/1000000)</f>
        <v>0.21721163836599999</v>
      </c>
      <c r="L1283" s="2">
        <f t="shared" ref="L1283:L1346" si="843">(J1283/AT1283)*100</f>
        <v>1.5058848368676463</v>
      </c>
      <c r="M1283" s="6">
        <v>31068.915056500002</v>
      </c>
      <c r="N1283" s="2">
        <f t="shared" ref="N1283:N1346" si="844">(M1283/1000000)</f>
        <v>3.1068915056500002E-2</v>
      </c>
      <c r="O1283" s="2">
        <f t="shared" ref="O1283:O1346" si="845">(M1283/AT1283)*100</f>
        <v>0.21539457293111458</v>
      </c>
      <c r="P1283" s="6">
        <v>62100.388496599997</v>
      </c>
      <c r="Q1283" s="2">
        <f t="shared" ref="Q1283:Q1346" si="846">(P1283/1000000)</f>
        <v>6.2100388496599997E-2</v>
      </c>
      <c r="R1283" s="2">
        <f t="shared" ref="R1283:R1346" si="847">(P1283/AT1283)*100</f>
        <v>0.43052957062570524</v>
      </c>
      <c r="S1283" s="6">
        <v>1752839.62714</v>
      </c>
      <c r="T1283" s="2">
        <f t="shared" ref="T1283:T1346" si="848">(S1283/1000000)</f>
        <v>1.75283962714</v>
      </c>
      <c r="U1283" s="2">
        <f t="shared" ref="U1283:U1346" si="849">(S1283/AT1283)*100</f>
        <v>12.152086489597769</v>
      </c>
      <c r="V1283" s="6">
        <v>84149.635500599994</v>
      </c>
      <c r="W1283" s="2">
        <f t="shared" ref="W1283:W1346" si="850">(V1283/1000000)</f>
        <v>8.4149635500599992E-2</v>
      </c>
      <c r="X1283" s="2">
        <f t="shared" ref="X1283:X1346" si="851">(V1283/AT1283)*100</f>
        <v>0.5833925892809263</v>
      </c>
      <c r="Y1283" s="6">
        <v>0</v>
      </c>
      <c r="Z1283" s="2">
        <f t="shared" ref="Z1283:Z1346" si="852">(Y1283/1000000)</f>
        <v>0</v>
      </c>
      <c r="AA1283" s="2">
        <f t="shared" ref="AA1283:AA1346" si="853">(Y1283/AT1283)*100</f>
        <v>0</v>
      </c>
      <c r="AB1283" s="6">
        <v>0</v>
      </c>
      <c r="AC1283" s="2">
        <f t="shared" ref="AC1283:AC1346" si="854">(AB1283/1000000)</f>
        <v>0</v>
      </c>
      <c r="AD1283" s="2">
        <f t="shared" ref="AD1283:AD1346" si="855">(AB1283/AT1283)*100</f>
        <v>0</v>
      </c>
      <c r="AE1283" s="6">
        <v>10785548.817299999</v>
      </c>
      <c r="AF1283" s="2">
        <f t="shared" ref="AF1283:AF1346" si="856">(AE1283/1000000)</f>
        <v>10.785548817299999</v>
      </c>
      <c r="AG1283" s="2">
        <f t="shared" ref="AG1283:AG1346" si="857">(AE1283/AT1283)*100</f>
        <v>74.774052364084383</v>
      </c>
      <c r="AH1283" s="6">
        <v>0</v>
      </c>
      <c r="AI1283" s="2">
        <f t="shared" ref="AI1283:AI1346" si="858">(AH1283/1000000)</f>
        <v>0</v>
      </c>
      <c r="AJ1283" s="2">
        <f t="shared" ref="AJ1283:AJ1346" si="859">(AH1283/AT1283)*100</f>
        <v>0</v>
      </c>
      <c r="AK1283" s="6">
        <v>0</v>
      </c>
      <c r="AL1283" s="2">
        <f t="shared" ref="AL1283:AL1346" si="860">(AK1283/1000000)</f>
        <v>0</v>
      </c>
      <c r="AM1283" s="2">
        <f t="shared" ref="AM1283:AM1346" si="861">(AK1283/AT1283)*100</f>
        <v>0</v>
      </c>
      <c r="AN1283" s="6">
        <v>0</v>
      </c>
      <c r="AO1283" s="2">
        <f t="shared" ref="AO1283:AO1346" si="862">(AN1283/1000000)</f>
        <v>0</v>
      </c>
      <c r="AP1283" s="2">
        <f t="shared" ref="AP1283:AP1346" si="863">(AN1283/AT1283)*100</f>
        <v>0</v>
      </c>
      <c r="AQ1283" s="6">
        <v>1491266.7038400001</v>
      </c>
      <c r="AR1283" s="2">
        <f t="shared" ref="AR1283:AR1346" si="864">(AQ1283/1000000)</f>
        <v>1.49126670384</v>
      </c>
      <c r="AS1283" s="2">
        <f t="shared" ref="AS1283:AS1346" si="865">(AQ1283/AT1283)*100</f>
        <v>10.338653738499518</v>
      </c>
      <c r="AT1283" s="2">
        <v>14424186.5678</v>
      </c>
      <c r="AU1283" s="2">
        <v>14374624.1305</v>
      </c>
      <c r="AV1283" s="2">
        <f t="shared" ref="AV1283:AV1346" si="866">(AU1283/1000000)</f>
        <v>14.374624130499999</v>
      </c>
      <c r="AW1283" s="2">
        <f t="shared" ref="AW1283:AW1346" si="867">(AU1283/AT1283)*100</f>
        <v>99.656393536876166</v>
      </c>
      <c r="AX1283" s="2">
        <v>0</v>
      </c>
      <c r="AY1283" s="2">
        <f t="shared" ref="AY1283:AY1346" si="868">(AX1283/1000000)</f>
        <v>0</v>
      </c>
      <c r="AZ1283" s="2">
        <f t="shared" ref="AZ1283:AZ1346" si="869">(AX1283/AT1283)*100</f>
        <v>0</v>
      </c>
      <c r="BA1283" s="2">
        <v>49562.442789499997</v>
      </c>
      <c r="BB1283" s="2">
        <f t="shared" ref="BB1283:BB1346" si="870">(BA1283/1000000)</f>
        <v>4.9562442789499998E-2</v>
      </c>
      <c r="BC1283" s="2">
        <f t="shared" ref="BC1283:BC1346" si="871">(BA1283/AT1283)*100</f>
        <v>0.34360650118143432</v>
      </c>
      <c r="BD1283" s="2">
        <v>0</v>
      </c>
      <c r="BE1283" s="2">
        <f t="shared" ref="BE1283:BE1346" si="872">(BD1283/1000000)</f>
        <v>0</v>
      </c>
      <c r="BF1283" s="2">
        <f t="shared" ref="BF1283:BF1346" si="873">(BD1283/AT1283)*100</f>
        <v>0</v>
      </c>
      <c r="BG1283" s="2">
        <v>14424186.5678</v>
      </c>
      <c r="BH1283" s="2">
        <f t="shared" ref="BH1283:BH1346" si="874">(BG1283/1000000)</f>
        <v>14.4241865678</v>
      </c>
      <c r="BI1283" s="2">
        <f t="shared" ref="BI1283:BI1346" si="875">(BG1283/AT1283)*100</f>
        <v>100</v>
      </c>
      <c r="BJ1283" s="2">
        <v>0</v>
      </c>
      <c r="BK1283" s="2">
        <f t="shared" ref="BK1283:BK1346" si="876">(BJ1283/1000000)</f>
        <v>0</v>
      </c>
      <c r="BL1283" s="2">
        <f t="shared" ref="BL1283:BL1346" si="877">(BJ1283/AT1283)*100</f>
        <v>0</v>
      </c>
      <c r="BM1283" s="2">
        <v>0</v>
      </c>
      <c r="BN1283" s="2">
        <f t="shared" ref="BN1283:BN1346" si="878">(BM1283/1000000)</f>
        <v>0</v>
      </c>
      <c r="BO1283" s="2">
        <f t="shared" ref="BO1283:BO1346" si="879">(BM1283/AT1283)*100</f>
        <v>0</v>
      </c>
      <c r="BP1283" s="2">
        <v>0</v>
      </c>
      <c r="BQ1283" s="2">
        <f t="shared" ref="BQ1283:BQ1346" si="880">(BP1283/1000000)</f>
        <v>0</v>
      </c>
      <c r="BR1283" s="2">
        <f t="shared" ref="BR1283:BR1346" si="881">(BP1283/AT1283)*100</f>
        <v>0</v>
      </c>
      <c r="BS1283" s="2">
        <v>14424186.5678</v>
      </c>
      <c r="BT1283" s="1">
        <v>241</v>
      </c>
      <c r="BU1283" s="1">
        <v>682</v>
      </c>
      <c r="BV1283" s="2">
        <v>555.90909090909088</v>
      </c>
      <c r="BW1283" s="1">
        <v>80</v>
      </c>
      <c r="BX1283" s="2">
        <v>219.3</v>
      </c>
      <c r="BY1283" s="1">
        <v>313</v>
      </c>
      <c r="BZ1283" s="1">
        <v>125</v>
      </c>
      <c r="CA1283" s="2">
        <v>169.43333333333334</v>
      </c>
      <c r="CB1283" s="2">
        <v>1229.8</v>
      </c>
      <c r="CC1283" s="1">
        <v>210</v>
      </c>
      <c r="CD1283" s="1">
        <v>25</v>
      </c>
      <c r="CE1283" s="2">
        <v>0.875</v>
      </c>
      <c r="CF1283" s="2">
        <v>83.585499999999996</v>
      </c>
      <c r="CG1283" s="2">
        <v>99.9328</v>
      </c>
      <c r="CH1283" s="2">
        <v>4.8915000000000006</v>
      </c>
      <c r="CI1283" s="2">
        <v>59.804349999999999</v>
      </c>
      <c r="CJ1283" s="2">
        <v>5.0259999999999998</v>
      </c>
      <c r="CK1283" s="9">
        <v>6849</v>
      </c>
      <c r="CL1283" s="8">
        <v>0</v>
      </c>
      <c r="CM1283" s="8">
        <v>0</v>
      </c>
      <c r="CN1283" s="18"/>
      <c r="CO1283" s="18"/>
      <c r="CP1283" s="18"/>
      <c r="CQ1283" s="18"/>
      <c r="CR1283" s="18"/>
      <c r="CS1283" s="18"/>
      <c r="CT1283" s="18"/>
      <c r="CU1283" s="18"/>
      <c r="CV1283" s="18"/>
      <c r="CW1283" s="18"/>
      <c r="CX1283" s="18"/>
      <c r="CY1283" s="18"/>
      <c r="CZ1283" s="18"/>
      <c r="DA1283" s="18"/>
      <c r="DB1283" s="18"/>
      <c r="DC1283" s="18"/>
      <c r="DD1283" s="18"/>
      <c r="DE1283" s="18"/>
      <c r="DF1283" s="21">
        <v>0</v>
      </c>
      <c r="DG1283" s="21">
        <v>0</v>
      </c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7" t="s">
        <v>56</v>
      </c>
    </row>
    <row r="1284" spans="1:130">
      <c r="A1284" s="5">
        <v>1284</v>
      </c>
      <c r="B1284" s="1">
        <v>16</v>
      </c>
      <c r="C1284" s="9">
        <v>292828</v>
      </c>
      <c r="D1284" s="9">
        <v>7888976</v>
      </c>
      <c r="E1284" s="22">
        <v>-40.9694</v>
      </c>
      <c r="F1284" s="22">
        <v>-19.082100000000001</v>
      </c>
      <c r="G1284" s="6">
        <v>0</v>
      </c>
      <c r="H1284" s="2">
        <f t="shared" si="840"/>
        <v>0</v>
      </c>
      <c r="I1284" s="2">
        <f t="shared" si="841"/>
        <v>0</v>
      </c>
      <c r="J1284" s="6">
        <v>0</v>
      </c>
      <c r="K1284" s="2">
        <f t="shared" si="842"/>
        <v>0</v>
      </c>
      <c r="L1284" s="2">
        <f t="shared" si="843"/>
        <v>0</v>
      </c>
      <c r="M1284" s="6">
        <v>591382.45404800004</v>
      </c>
      <c r="N1284" s="2">
        <f t="shared" si="844"/>
        <v>0.59138245404800005</v>
      </c>
      <c r="O1284" s="2">
        <f t="shared" si="845"/>
        <v>2.3875273562450645</v>
      </c>
      <c r="P1284" s="6">
        <v>0</v>
      </c>
      <c r="Q1284" s="2">
        <f t="shared" si="846"/>
        <v>0</v>
      </c>
      <c r="R1284" s="2">
        <f t="shared" si="847"/>
        <v>0</v>
      </c>
      <c r="S1284" s="6">
        <v>3333760.68493</v>
      </c>
      <c r="T1284" s="2">
        <f t="shared" si="848"/>
        <v>3.3337606849300001</v>
      </c>
      <c r="U1284" s="2">
        <f t="shared" si="849"/>
        <v>13.459047998401767</v>
      </c>
      <c r="V1284" s="6">
        <v>46800.227997200003</v>
      </c>
      <c r="W1284" s="2">
        <f t="shared" si="850"/>
        <v>4.6800227997200003E-2</v>
      </c>
      <c r="X1284" s="2">
        <f t="shared" si="851"/>
        <v>0.18894173111999696</v>
      </c>
      <c r="Y1284" s="6">
        <v>0</v>
      </c>
      <c r="Z1284" s="2">
        <f t="shared" si="852"/>
        <v>0</v>
      </c>
      <c r="AA1284" s="2">
        <f t="shared" si="853"/>
        <v>0</v>
      </c>
      <c r="AB1284" s="6">
        <v>0</v>
      </c>
      <c r="AC1284" s="2">
        <f t="shared" si="854"/>
        <v>0</v>
      </c>
      <c r="AD1284" s="2">
        <f t="shared" si="855"/>
        <v>0</v>
      </c>
      <c r="AE1284" s="6">
        <v>17306246.699700002</v>
      </c>
      <c r="AF1284" s="2">
        <f t="shared" si="856"/>
        <v>17.306246699700001</v>
      </c>
      <c r="AG1284" s="2">
        <f t="shared" si="857"/>
        <v>69.868723947812484</v>
      </c>
      <c r="AH1284" s="6">
        <v>0</v>
      </c>
      <c r="AI1284" s="2">
        <f t="shared" si="858"/>
        <v>0</v>
      </c>
      <c r="AJ1284" s="2">
        <f t="shared" si="859"/>
        <v>0</v>
      </c>
      <c r="AK1284" s="6">
        <v>0</v>
      </c>
      <c r="AL1284" s="2">
        <f t="shared" si="860"/>
        <v>0</v>
      </c>
      <c r="AM1284" s="2">
        <f t="shared" si="861"/>
        <v>0</v>
      </c>
      <c r="AN1284" s="6">
        <v>0</v>
      </c>
      <c r="AO1284" s="2">
        <f t="shared" si="862"/>
        <v>0</v>
      </c>
      <c r="AP1284" s="2">
        <f t="shared" si="863"/>
        <v>0</v>
      </c>
      <c r="AQ1284" s="6">
        <v>3491471.70065</v>
      </c>
      <c r="AR1284" s="2">
        <f t="shared" si="864"/>
        <v>3.49147170065</v>
      </c>
      <c r="AS1284" s="2">
        <f t="shared" si="865"/>
        <v>14.095758407774401</v>
      </c>
      <c r="AT1284" s="2">
        <v>24769661.905699998</v>
      </c>
      <c r="AU1284" s="2">
        <v>23691305.874299999</v>
      </c>
      <c r="AV1284" s="2">
        <f t="shared" si="866"/>
        <v>23.691305874299999</v>
      </c>
      <c r="AW1284" s="2">
        <f t="shared" si="867"/>
        <v>95.646464471314204</v>
      </c>
      <c r="AX1284" s="2">
        <v>0</v>
      </c>
      <c r="AY1284" s="2">
        <f t="shared" si="868"/>
        <v>0</v>
      </c>
      <c r="AZ1284" s="2">
        <f t="shared" si="869"/>
        <v>0</v>
      </c>
      <c r="BA1284" s="2">
        <v>1078356.03199</v>
      </c>
      <c r="BB1284" s="2">
        <f t="shared" si="870"/>
        <v>1.0783560319900001</v>
      </c>
      <c r="BC1284" s="2">
        <f t="shared" si="871"/>
        <v>4.3535355310677399</v>
      </c>
      <c r="BD1284" s="2">
        <v>0</v>
      </c>
      <c r="BE1284" s="2">
        <f t="shared" si="872"/>
        <v>0</v>
      </c>
      <c r="BF1284" s="2">
        <f t="shared" si="873"/>
        <v>0</v>
      </c>
      <c r="BG1284" s="2">
        <v>24769661.905699998</v>
      </c>
      <c r="BH1284" s="2">
        <f t="shared" si="874"/>
        <v>24.769661905699998</v>
      </c>
      <c r="BI1284" s="2">
        <f t="shared" si="875"/>
        <v>100</v>
      </c>
      <c r="BJ1284" s="2">
        <v>0</v>
      </c>
      <c r="BK1284" s="2">
        <f t="shared" si="876"/>
        <v>0</v>
      </c>
      <c r="BL1284" s="2">
        <f t="shared" si="877"/>
        <v>0</v>
      </c>
      <c r="BM1284" s="2">
        <v>0</v>
      </c>
      <c r="BN1284" s="2">
        <f t="shared" si="878"/>
        <v>0</v>
      </c>
      <c r="BO1284" s="2">
        <f t="shared" si="879"/>
        <v>0</v>
      </c>
      <c r="BP1284" s="2">
        <v>0</v>
      </c>
      <c r="BQ1284" s="2">
        <f t="shared" si="880"/>
        <v>0</v>
      </c>
      <c r="BR1284" s="2">
        <f t="shared" si="881"/>
        <v>0</v>
      </c>
      <c r="BS1284" s="2">
        <v>24769661.905699998</v>
      </c>
      <c r="BT1284" s="1">
        <v>404</v>
      </c>
      <c r="BU1284" s="1">
        <v>754</v>
      </c>
      <c r="BV1284" s="2">
        <v>556.5</v>
      </c>
      <c r="BW1284" s="1">
        <v>80</v>
      </c>
      <c r="BX1284" s="2">
        <v>219.60975609756099</v>
      </c>
      <c r="BY1284" s="1">
        <v>310</v>
      </c>
      <c r="BZ1284" s="1">
        <v>122</v>
      </c>
      <c r="CA1284" s="2">
        <v>168.51219512195121</v>
      </c>
      <c r="CB1284" s="2">
        <v>1228.9512195121952</v>
      </c>
      <c r="CC1284" s="1">
        <v>211</v>
      </c>
      <c r="CD1284" s="1">
        <v>26</v>
      </c>
      <c r="CE1284" s="2">
        <v>0.85099999999999998</v>
      </c>
      <c r="CF1284" s="2">
        <v>87.753699999999995</v>
      </c>
      <c r="CG1284" s="2">
        <v>103.2546</v>
      </c>
      <c r="CH1284" s="2">
        <v>5.4950000000000001</v>
      </c>
      <c r="CI1284" s="2">
        <v>58.627499999999998</v>
      </c>
      <c r="CJ1284" s="2">
        <v>4.8639999999999999</v>
      </c>
      <c r="CK1284" s="9">
        <v>6829</v>
      </c>
      <c r="CL1284" s="8">
        <v>0</v>
      </c>
      <c r="CM1284" s="8">
        <v>0</v>
      </c>
      <c r="CN1284" s="18"/>
      <c r="CO1284" s="18"/>
      <c r="CP1284" s="18"/>
      <c r="CQ1284" s="18"/>
      <c r="CR1284" s="18"/>
      <c r="CS1284" s="18"/>
      <c r="CT1284" s="18"/>
      <c r="CU1284" s="18"/>
      <c r="CV1284" s="18"/>
      <c r="CW1284" s="18"/>
      <c r="CX1284" s="18"/>
      <c r="CY1284" s="18"/>
      <c r="CZ1284" s="18"/>
      <c r="DA1284" s="18"/>
      <c r="DB1284" s="18"/>
      <c r="DC1284" s="18"/>
      <c r="DD1284" s="18"/>
      <c r="DE1284" s="18"/>
      <c r="DF1284" s="1">
        <v>1</v>
      </c>
      <c r="DG1284" s="1">
        <v>40</v>
      </c>
      <c r="DH1284" s="1">
        <v>500</v>
      </c>
      <c r="DI1284" s="1">
        <v>500</v>
      </c>
      <c r="DJ1284" s="1">
        <v>500</v>
      </c>
      <c r="DK1284" s="1">
        <v>80</v>
      </c>
      <c r="DL1284" s="1">
        <v>220</v>
      </c>
      <c r="DM1284" s="1">
        <v>302</v>
      </c>
      <c r="DN1284" s="1">
        <v>134</v>
      </c>
      <c r="DO1284" s="1">
        <v>168</v>
      </c>
      <c r="DP1284" s="1">
        <v>1226</v>
      </c>
      <c r="DQ1284" s="1">
        <v>206</v>
      </c>
      <c r="DR1284" s="1">
        <v>27</v>
      </c>
      <c r="DS1284" s="1">
        <v>0.85099999999999998</v>
      </c>
      <c r="DT1284" s="1">
        <v>87.753699999999995</v>
      </c>
      <c r="DU1284" s="1">
        <v>103.2546</v>
      </c>
      <c r="DV1284" s="1">
        <v>5.4950000000000001</v>
      </c>
      <c r="DW1284" s="1">
        <v>58.627499999999998</v>
      </c>
      <c r="DX1284" s="1">
        <v>4.8639999999999999</v>
      </c>
      <c r="DY1284" s="1">
        <v>6829</v>
      </c>
      <c r="DZ1284" s="7" t="s">
        <v>56</v>
      </c>
    </row>
    <row r="1285" spans="1:130">
      <c r="A1285" s="5">
        <v>1285</v>
      </c>
      <c r="B1285" s="1">
        <v>16</v>
      </c>
      <c r="C1285" s="9">
        <v>297810</v>
      </c>
      <c r="D1285" s="9">
        <v>7888954</v>
      </c>
      <c r="E1285" s="22">
        <v>-40.9221</v>
      </c>
      <c r="F1285" s="22">
        <v>-19.082799999999999</v>
      </c>
      <c r="G1285" s="6">
        <v>0</v>
      </c>
      <c r="H1285" s="2">
        <f t="shared" si="840"/>
        <v>0</v>
      </c>
      <c r="I1285" s="2">
        <f t="shared" si="841"/>
        <v>0</v>
      </c>
      <c r="J1285" s="6">
        <v>0</v>
      </c>
      <c r="K1285" s="2">
        <f t="shared" si="842"/>
        <v>0</v>
      </c>
      <c r="L1285" s="2">
        <f t="shared" si="843"/>
        <v>0</v>
      </c>
      <c r="M1285" s="6">
        <v>731704.47268000001</v>
      </c>
      <c r="N1285" s="2">
        <f t="shared" si="844"/>
        <v>0.73170447268000005</v>
      </c>
      <c r="O1285" s="2">
        <f t="shared" si="845"/>
        <v>2.9268178907200002</v>
      </c>
      <c r="P1285" s="6">
        <v>0</v>
      </c>
      <c r="Q1285" s="2">
        <f t="shared" si="846"/>
        <v>0</v>
      </c>
      <c r="R1285" s="2">
        <f t="shared" si="847"/>
        <v>0</v>
      </c>
      <c r="S1285" s="6">
        <v>3427700.5171300001</v>
      </c>
      <c r="T1285" s="2">
        <f t="shared" si="848"/>
        <v>3.4277005171299999</v>
      </c>
      <c r="U1285" s="2">
        <f t="shared" si="849"/>
        <v>13.71080206852</v>
      </c>
      <c r="V1285" s="6">
        <v>30150.113997199998</v>
      </c>
      <c r="W1285" s="2">
        <f t="shared" si="850"/>
        <v>3.0150113997199999E-2</v>
      </c>
      <c r="X1285" s="2">
        <f t="shared" si="851"/>
        <v>0.1206004559888</v>
      </c>
      <c r="Y1285" s="6">
        <v>0</v>
      </c>
      <c r="Z1285" s="2">
        <f t="shared" si="852"/>
        <v>0</v>
      </c>
      <c r="AA1285" s="2">
        <f t="shared" si="853"/>
        <v>0</v>
      </c>
      <c r="AB1285" s="6">
        <v>0</v>
      </c>
      <c r="AC1285" s="2">
        <f t="shared" si="854"/>
        <v>0</v>
      </c>
      <c r="AD1285" s="2">
        <f t="shared" si="855"/>
        <v>0</v>
      </c>
      <c r="AE1285" s="6">
        <v>17318063.702500001</v>
      </c>
      <c r="AF1285" s="2">
        <f t="shared" si="856"/>
        <v>17.318063702500002</v>
      </c>
      <c r="AG1285" s="2">
        <f t="shared" si="857"/>
        <v>69.272254810000007</v>
      </c>
      <c r="AH1285" s="6">
        <v>0</v>
      </c>
      <c r="AI1285" s="2">
        <f t="shared" si="858"/>
        <v>0</v>
      </c>
      <c r="AJ1285" s="2">
        <f t="shared" si="859"/>
        <v>0</v>
      </c>
      <c r="AK1285" s="6">
        <v>0</v>
      </c>
      <c r="AL1285" s="2">
        <f t="shared" si="860"/>
        <v>0</v>
      </c>
      <c r="AM1285" s="2">
        <f t="shared" si="861"/>
        <v>0</v>
      </c>
      <c r="AN1285" s="6">
        <v>0</v>
      </c>
      <c r="AO1285" s="2">
        <f t="shared" si="862"/>
        <v>0</v>
      </c>
      <c r="AP1285" s="2">
        <f t="shared" si="863"/>
        <v>0</v>
      </c>
      <c r="AQ1285" s="6">
        <v>3492381.19374</v>
      </c>
      <c r="AR1285" s="2">
        <f t="shared" si="864"/>
        <v>3.49238119374</v>
      </c>
      <c r="AS1285" s="2">
        <f t="shared" si="865"/>
        <v>13.969524774959998</v>
      </c>
      <c r="AT1285" s="2">
        <v>25000000</v>
      </c>
      <c r="AU1285" s="2">
        <v>14218128.982899999</v>
      </c>
      <c r="AV1285" s="2">
        <f t="shared" si="866"/>
        <v>14.2181289829</v>
      </c>
      <c r="AW1285" s="2">
        <f t="shared" si="867"/>
        <v>56.872515931599999</v>
      </c>
      <c r="AX1285" s="2">
        <v>0</v>
      </c>
      <c r="AY1285" s="2">
        <f t="shared" si="868"/>
        <v>0</v>
      </c>
      <c r="AZ1285" s="2">
        <f t="shared" si="869"/>
        <v>0</v>
      </c>
      <c r="BA1285" s="2">
        <v>10781871.017100001</v>
      </c>
      <c r="BB1285" s="2">
        <f t="shared" si="870"/>
        <v>10.7818710171</v>
      </c>
      <c r="BC1285" s="2">
        <f t="shared" si="871"/>
        <v>43.127484068400001</v>
      </c>
      <c r="BD1285" s="2">
        <v>0</v>
      </c>
      <c r="BE1285" s="2">
        <f t="shared" si="872"/>
        <v>0</v>
      </c>
      <c r="BF1285" s="2">
        <f t="shared" si="873"/>
        <v>0</v>
      </c>
      <c r="BG1285" s="2">
        <v>25000000</v>
      </c>
      <c r="BH1285" s="2">
        <f t="shared" si="874"/>
        <v>25</v>
      </c>
      <c r="BI1285" s="2">
        <f t="shared" si="875"/>
        <v>100</v>
      </c>
      <c r="BJ1285" s="2">
        <v>0</v>
      </c>
      <c r="BK1285" s="2">
        <f t="shared" si="876"/>
        <v>0</v>
      </c>
      <c r="BL1285" s="2">
        <f t="shared" si="877"/>
        <v>0</v>
      </c>
      <c r="BM1285" s="2">
        <v>0</v>
      </c>
      <c r="BN1285" s="2">
        <f t="shared" si="878"/>
        <v>0</v>
      </c>
      <c r="BO1285" s="2">
        <f t="shared" si="879"/>
        <v>0</v>
      </c>
      <c r="BP1285" s="2">
        <v>0</v>
      </c>
      <c r="BQ1285" s="2">
        <f t="shared" si="880"/>
        <v>0</v>
      </c>
      <c r="BR1285" s="2">
        <f t="shared" si="881"/>
        <v>0</v>
      </c>
      <c r="BS1285" s="2">
        <v>25000000</v>
      </c>
      <c r="BT1285" s="1">
        <v>185</v>
      </c>
      <c r="BU1285" s="1">
        <v>690</v>
      </c>
      <c r="BV1285" s="2">
        <v>459.33333333333331</v>
      </c>
      <c r="BW1285" s="1">
        <v>80</v>
      </c>
      <c r="BX1285" s="2">
        <v>225.22222222222223</v>
      </c>
      <c r="BY1285" s="1">
        <v>322</v>
      </c>
      <c r="BZ1285" s="1">
        <v>126</v>
      </c>
      <c r="CA1285" s="2">
        <v>166.97222222222223</v>
      </c>
      <c r="CB1285" s="2">
        <v>1208.6666666666667</v>
      </c>
      <c r="CC1285" s="1">
        <v>208</v>
      </c>
      <c r="CD1285" s="1">
        <v>24</v>
      </c>
      <c r="CE1285" s="2">
        <v>0.85099999999999998</v>
      </c>
      <c r="CF1285" s="2">
        <v>87.753699999999995</v>
      </c>
      <c r="CG1285" s="2">
        <v>103.2546</v>
      </c>
      <c r="CH1285" s="2">
        <v>5.4950000000000001</v>
      </c>
      <c r="CI1285" s="2">
        <v>58.627499999999998</v>
      </c>
      <c r="CJ1285" s="2">
        <v>4.8639999999999999</v>
      </c>
      <c r="CK1285" s="9">
        <v>6829</v>
      </c>
      <c r="CL1285" s="8">
        <v>0</v>
      </c>
      <c r="CM1285" s="8">
        <v>0</v>
      </c>
      <c r="CN1285" s="18"/>
      <c r="CO1285" s="18"/>
      <c r="CP1285" s="18"/>
      <c r="CQ1285" s="18"/>
      <c r="CR1285" s="18"/>
      <c r="CS1285" s="18"/>
      <c r="CT1285" s="18"/>
      <c r="CU1285" s="18"/>
      <c r="CV1285" s="18"/>
      <c r="CW1285" s="18"/>
      <c r="CX1285" s="18"/>
      <c r="CY1285" s="18"/>
      <c r="CZ1285" s="18"/>
      <c r="DA1285" s="18"/>
      <c r="DB1285" s="18"/>
      <c r="DC1285" s="18"/>
      <c r="DD1285" s="18"/>
      <c r="DE1285" s="18"/>
      <c r="DF1285" s="1">
        <v>1</v>
      </c>
      <c r="DG1285" s="1">
        <v>1</v>
      </c>
      <c r="DH1285" s="1">
        <v>376</v>
      </c>
      <c r="DI1285" s="1">
        <v>376</v>
      </c>
      <c r="DJ1285" s="1">
        <v>376</v>
      </c>
      <c r="DK1285" s="1">
        <v>80</v>
      </c>
      <c r="DL1285" s="1">
        <v>227</v>
      </c>
      <c r="DM1285" s="1">
        <v>308</v>
      </c>
      <c r="DN1285" s="1">
        <v>142</v>
      </c>
      <c r="DO1285" s="1">
        <v>166</v>
      </c>
      <c r="DP1285" s="1">
        <v>1199</v>
      </c>
      <c r="DQ1285" s="1">
        <v>202</v>
      </c>
      <c r="DR1285" s="1">
        <v>26</v>
      </c>
      <c r="DS1285" s="1">
        <v>0.85099999999999998</v>
      </c>
      <c r="DT1285" s="1">
        <v>87.753699999999995</v>
      </c>
      <c r="DU1285" s="1">
        <v>103.2546</v>
      </c>
      <c r="DV1285" s="1">
        <v>5.4950000000000001</v>
      </c>
      <c r="DW1285" s="1">
        <v>58.627499999999998</v>
      </c>
      <c r="DX1285" s="1">
        <v>4.8639999999999999</v>
      </c>
      <c r="DY1285" s="1">
        <v>6829</v>
      </c>
      <c r="DZ1285" s="20" t="s">
        <v>57</v>
      </c>
    </row>
    <row r="1286" spans="1:130">
      <c r="A1286" s="5">
        <v>1286</v>
      </c>
      <c r="B1286" s="1">
        <v>16</v>
      </c>
      <c r="C1286" s="9">
        <v>302810</v>
      </c>
      <c r="D1286" s="9">
        <v>7888954</v>
      </c>
      <c r="E1286" s="22">
        <v>-40.874600000000001</v>
      </c>
      <c r="F1286" s="22">
        <v>-19.083200000000001</v>
      </c>
      <c r="G1286" s="6">
        <v>0</v>
      </c>
      <c r="H1286" s="2">
        <f t="shared" si="840"/>
        <v>0</v>
      </c>
      <c r="I1286" s="2">
        <f t="shared" si="841"/>
        <v>0</v>
      </c>
      <c r="J1286" s="6">
        <v>0</v>
      </c>
      <c r="K1286" s="2">
        <f t="shared" si="842"/>
        <v>0</v>
      </c>
      <c r="L1286" s="2">
        <f t="shared" si="843"/>
        <v>0</v>
      </c>
      <c r="M1286" s="6">
        <v>7246428.63552</v>
      </c>
      <c r="N1286" s="2">
        <f t="shared" si="844"/>
        <v>7.2464286355200001</v>
      </c>
      <c r="O1286" s="2">
        <f t="shared" si="845"/>
        <v>28.98571454208</v>
      </c>
      <c r="P1286" s="6">
        <v>0</v>
      </c>
      <c r="Q1286" s="2">
        <f t="shared" si="846"/>
        <v>0</v>
      </c>
      <c r="R1286" s="2">
        <f t="shared" si="847"/>
        <v>0</v>
      </c>
      <c r="S1286" s="6">
        <v>3654125.8171700002</v>
      </c>
      <c r="T1286" s="2">
        <f t="shared" si="848"/>
        <v>3.6541258171700002</v>
      </c>
      <c r="U1286" s="2">
        <f t="shared" si="849"/>
        <v>14.616503268680001</v>
      </c>
      <c r="V1286" s="6">
        <v>0</v>
      </c>
      <c r="W1286" s="2">
        <f t="shared" si="850"/>
        <v>0</v>
      </c>
      <c r="X1286" s="2">
        <f t="shared" si="851"/>
        <v>0</v>
      </c>
      <c r="Y1286" s="6">
        <v>0</v>
      </c>
      <c r="Z1286" s="2">
        <f t="shared" si="852"/>
        <v>0</v>
      </c>
      <c r="AA1286" s="2">
        <f t="shared" si="853"/>
        <v>0</v>
      </c>
      <c r="AB1286" s="6">
        <v>0</v>
      </c>
      <c r="AC1286" s="2">
        <f t="shared" si="854"/>
        <v>0</v>
      </c>
      <c r="AD1286" s="2">
        <f t="shared" si="855"/>
        <v>0</v>
      </c>
      <c r="AE1286" s="6">
        <v>10106180.4355</v>
      </c>
      <c r="AF1286" s="2">
        <f t="shared" si="856"/>
        <v>10.106180435499999</v>
      </c>
      <c r="AG1286" s="2">
        <f t="shared" si="857"/>
        <v>40.424721741999996</v>
      </c>
      <c r="AH1286" s="6">
        <v>0</v>
      </c>
      <c r="AI1286" s="2">
        <f t="shared" si="858"/>
        <v>0</v>
      </c>
      <c r="AJ1286" s="2">
        <f t="shared" si="859"/>
        <v>0</v>
      </c>
      <c r="AK1286" s="6">
        <v>0</v>
      </c>
      <c r="AL1286" s="2">
        <f t="shared" si="860"/>
        <v>0</v>
      </c>
      <c r="AM1286" s="2">
        <f t="shared" si="861"/>
        <v>0</v>
      </c>
      <c r="AN1286" s="6">
        <v>0</v>
      </c>
      <c r="AO1286" s="2">
        <f t="shared" si="862"/>
        <v>0</v>
      </c>
      <c r="AP1286" s="2">
        <f t="shared" si="863"/>
        <v>0</v>
      </c>
      <c r="AQ1286" s="6">
        <v>3993265.11179</v>
      </c>
      <c r="AR1286" s="2">
        <f t="shared" si="864"/>
        <v>3.99326511179</v>
      </c>
      <c r="AS1286" s="2">
        <f t="shared" si="865"/>
        <v>15.97306044716</v>
      </c>
      <c r="AT1286" s="2">
        <v>25000000</v>
      </c>
      <c r="AU1286" s="2">
        <v>16653347.3017</v>
      </c>
      <c r="AV1286" s="2">
        <f t="shared" si="866"/>
        <v>16.653347301699998</v>
      </c>
      <c r="AW1286" s="2">
        <f t="shared" si="867"/>
        <v>66.613389206799994</v>
      </c>
      <c r="AX1286" s="2">
        <v>0</v>
      </c>
      <c r="AY1286" s="2">
        <f t="shared" si="868"/>
        <v>0</v>
      </c>
      <c r="AZ1286" s="2">
        <f t="shared" si="869"/>
        <v>0</v>
      </c>
      <c r="BA1286" s="2">
        <v>8346652.6982699996</v>
      </c>
      <c r="BB1286" s="2">
        <f t="shared" si="870"/>
        <v>8.3466526982699989</v>
      </c>
      <c r="BC1286" s="2">
        <f t="shared" si="871"/>
        <v>33.386610793079996</v>
      </c>
      <c r="BD1286" s="2">
        <v>0</v>
      </c>
      <c r="BE1286" s="2">
        <f t="shared" si="872"/>
        <v>0</v>
      </c>
      <c r="BF1286" s="2">
        <f t="shared" si="873"/>
        <v>0</v>
      </c>
      <c r="BG1286" s="2">
        <v>25000000</v>
      </c>
      <c r="BH1286" s="2">
        <f t="shared" si="874"/>
        <v>25</v>
      </c>
      <c r="BI1286" s="2">
        <f t="shared" si="875"/>
        <v>100</v>
      </c>
      <c r="BJ1286" s="2">
        <v>0</v>
      </c>
      <c r="BK1286" s="2">
        <f t="shared" si="876"/>
        <v>0</v>
      </c>
      <c r="BL1286" s="2">
        <f t="shared" si="877"/>
        <v>0</v>
      </c>
      <c r="BM1286" s="2">
        <v>0</v>
      </c>
      <c r="BN1286" s="2">
        <f t="shared" si="878"/>
        <v>0</v>
      </c>
      <c r="BO1286" s="2">
        <f t="shared" si="879"/>
        <v>0</v>
      </c>
      <c r="BP1286" s="2">
        <v>0</v>
      </c>
      <c r="BQ1286" s="2">
        <f t="shared" si="880"/>
        <v>0</v>
      </c>
      <c r="BR1286" s="2">
        <f t="shared" si="881"/>
        <v>0</v>
      </c>
      <c r="BS1286" s="2">
        <v>25000000</v>
      </c>
      <c r="BT1286" s="1">
        <v>163</v>
      </c>
      <c r="BU1286" s="1">
        <v>664</v>
      </c>
      <c r="BV1286" s="2">
        <v>431.1904761904762</v>
      </c>
      <c r="BW1286" s="1">
        <v>80</v>
      </c>
      <c r="BX1286" s="2">
        <v>226.33333333333334</v>
      </c>
      <c r="BY1286" s="1">
        <v>321</v>
      </c>
      <c r="BZ1286" s="1">
        <v>128</v>
      </c>
      <c r="CA1286" s="2">
        <v>165.23809523809524</v>
      </c>
      <c r="CB1286" s="2">
        <v>1204.4285714285713</v>
      </c>
      <c r="CC1286" s="1">
        <v>206</v>
      </c>
      <c r="CD1286" s="1">
        <v>24</v>
      </c>
      <c r="CE1286" s="2">
        <v>0.85099999999999998</v>
      </c>
      <c r="CF1286" s="2">
        <v>87.753699999999995</v>
      </c>
      <c r="CG1286" s="2">
        <v>103.2546</v>
      </c>
      <c r="CH1286" s="2">
        <v>5.4950000000000001</v>
      </c>
      <c r="CI1286" s="2">
        <v>58.627499999999998</v>
      </c>
      <c r="CJ1286" s="2">
        <v>4.8639999999999999</v>
      </c>
      <c r="CK1286" s="9">
        <v>6829</v>
      </c>
      <c r="CL1286" s="8">
        <v>0</v>
      </c>
      <c r="CM1286" s="8">
        <v>0</v>
      </c>
      <c r="CN1286" s="18"/>
      <c r="CO1286" s="18"/>
      <c r="CP1286" s="18"/>
      <c r="CQ1286" s="18"/>
      <c r="CR1286" s="18"/>
      <c r="CS1286" s="18"/>
      <c r="CT1286" s="18"/>
      <c r="CU1286" s="18"/>
      <c r="CV1286" s="18"/>
      <c r="CW1286" s="18"/>
      <c r="CX1286" s="18"/>
      <c r="CY1286" s="18"/>
      <c r="CZ1286" s="18"/>
      <c r="DA1286" s="18"/>
      <c r="DB1286" s="18"/>
      <c r="DC1286" s="18"/>
      <c r="DD1286" s="18"/>
      <c r="DE1286" s="18"/>
      <c r="DF1286" s="1">
        <v>0</v>
      </c>
      <c r="DG1286" s="1">
        <v>0</v>
      </c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20" t="s">
        <v>57</v>
      </c>
    </row>
    <row r="1287" spans="1:130">
      <c r="A1287" s="5">
        <v>1287</v>
      </c>
      <c r="B1287" s="1">
        <v>16</v>
      </c>
      <c r="C1287" s="9">
        <v>307810</v>
      </c>
      <c r="D1287" s="9">
        <v>7888954</v>
      </c>
      <c r="E1287" s="22">
        <v>-40.827100000000002</v>
      </c>
      <c r="F1287" s="22">
        <v>-19.0837</v>
      </c>
      <c r="G1287" s="6">
        <v>0</v>
      </c>
      <c r="H1287" s="2">
        <f t="shared" si="840"/>
        <v>0</v>
      </c>
      <c r="I1287" s="2">
        <f t="shared" si="841"/>
        <v>0</v>
      </c>
      <c r="J1287" s="6">
        <v>0</v>
      </c>
      <c r="K1287" s="2">
        <f t="shared" si="842"/>
        <v>0</v>
      </c>
      <c r="L1287" s="2">
        <f t="shared" si="843"/>
        <v>0</v>
      </c>
      <c r="M1287" s="6">
        <v>4037854.5005299998</v>
      </c>
      <c r="N1287" s="2">
        <f t="shared" si="844"/>
        <v>4.0378545005299999</v>
      </c>
      <c r="O1287" s="2">
        <f t="shared" si="845"/>
        <v>16.15141800212</v>
      </c>
      <c r="P1287" s="6">
        <v>0</v>
      </c>
      <c r="Q1287" s="2">
        <f t="shared" si="846"/>
        <v>0</v>
      </c>
      <c r="R1287" s="2">
        <f t="shared" si="847"/>
        <v>0</v>
      </c>
      <c r="S1287" s="6">
        <v>3704337.2201299998</v>
      </c>
      <c r="T1287" s="2">
        <f t="shared" si="848"/>
        <v>3.7043372201299998</v>
      </c>
      <c r="U1287" s="2">
        <f t="shared" si="849"/>
        <v>14.817348880519997</v>
      </c>
      <c r="V1287" s="6">
        <v>11700.119997100001</v>
      </c>
      <c r="W1287" s="2">
        <f t="shared" si="850"/>
        <v>1.17001199971E-2</v>
      </c>
      <c r="X1287" s="2">
        <f t="shared" si="851"/>
        <v>4.68004799884E-2</v>
      </c>
      <c r="Y1287" s="6">
        <v>0</v>
      </c>
      <c r="Z1287" s="2">
        <f t="shared" si="852"/>
        <v>0</v>
      </c>
      <c r="AA1287" s="2">
        <f t="shared" si="853"/>
        <v>0</v>
      </c>
      <c r="AB1287" s="6">
        <v>0</v>
      </c>
      <c r="AC1287" s="2">
        <f t="shared" si="854"/>
        <v>0</v>
      </c>
      <c r="AD1287" s="2">
        <f t="shared" si="855"/>
        <v>0</v>
      </c>
      <c r="AE1287" s="6">
        <v>12901423.5921</v>
      </c>
      <c r="AF1287" s="2">
        <f t="shared" si="856"/>
        <v>12.9014235921</v>
      </c>
      <c r="AG1287" s="2">
        <f t="shared" si="857"/>
        <v>51.605694368400002</v>
      </c>
      <c r="AH1287" s="6">
        <v>0</v>
      </c>
      <c r="AI1287" s="2">
        <f t="shared" si="858"/>
        <v>0</v>
      </c>
      <c r="AJ1287" s="2">
        <f t="shared" si="859"/>
        <v>0</v>
      </c>
      <c r="AK1287" s="6">
        <v>0</v>
      </c>
      <c r="AL1287" s="2">
        <f t="shared" si="860"/>
        <v>0</v>
      </c>
      <c r="AM1287" s="2">
        <f t="shared" si="861"/>
        <v>0</v>
      </c>
      <c r="AN1287" s="6">
        <v>0</v>
      </c>
      <c r="AO1287" s="2">
        <f t="shared" si="862"/>
        <v>0</v>
      </c>
      <c r="AP1287" s="2">
        <f t="shared" si="863"/>
        <v>0</v>
      </c>
      <c r="AQ1287" s="6">
        <v>4344684.5672000004</v>
      </c>
      <c r="AR1287" s="2">
        <f t="shared" si="864"/>
        <v>4.3446845672000007</v>
      </c>
      <c r="AS1287" s="2">
        <f t="shared" si="865"/>
        <v>17.378738268799999</v>
      </c>
      <c r="AT1287" s="2">
        <v>25000000</v>
      </c>
      <c r="AU1287" s="2">
        <v>5499976.5607200004</v>
      </c>
      <c r="AV1287" s="2">
        <f t="shared" si="866"/>
        <v>5.4999765607200004</v>
      </c>
      <c r="AW1287" s="2">
        <f t="shared" si="867"/>
        <v>21.999906242880002</v>
      </c>
      <c r="AX1287" s="2">
        <v>0</v>
      </c>
      <c r="AY1287" s="2">
        <f t="shared" si="868"/>
        <v>0</v>
      </c>
      <c r="AZ1287" s="2">
        <f t="shared" si="869"/>
        <v>0</v>
      </c>
      <c r="BA1287" s="2">
        <v>19500023.439300001</v>
      </c>
      <c r="BB1287" s="2">
        <f t="shared" si="870"/>
        <v>19.500023439300001</v>
      </c>
      <c r="BC1287" s="2">
        <f t="shared" si="871"/>
        <v>78.000093757200005</v>
      </c>
      <c r="BD1287" s="2">
        <v>0</v>
      </c>
      <c r="BE1287" s="2">
        <f t="shared" si="872"/>
        <v>0</v>
      </c>
      <c r="BF1287" s="2">
        <f t="shared" si="873"/>
        <v>0</v>
      </c>
      <c r="BG1287" s="2">
        <v>25000000</v>
      </c>
      <c r="BH1287" s="2">
        <f t="shared" si="874"/>
        <v>25</v>
      </c>
      <c r="BI1287" s="2">
        <f t="shared" si="875"/>
        <v>100</v>
      </c>
      <c r="BJ1287" s="2">
        <v>0</v>
      </c>
      <c r="BK1287" s="2">
        <f t="shared" si="876"/>
        <v>0</v>
      </c>
      <c r="BL1287" s="2">
        <f t="shared" si="877"/>
        <v>0</v>
      </c>
      <c r="BM1287" s="2">
        <v>0</v>
      </c>
      <c r="BN1287" s="2">
        <f t="shared" si="878"/>
        <v>0</v>
      </c>
      <c r="BO1287" s="2">
        <f t="shared" si="879"/>
        <v>0</v>
      </c>
      <c r="BP1287" s="2">
        <v>0</v>
      </c>
      <c r="BQ1287" s="2">
        <f t="shared" si="880"/>
        <v>0</v>
      </c>
      <c r="BR1287" s="2">
        <f t="shared" si="881"/>
        <v>0</v>
      </c>
      <c r="BS1287" s="2">
        <v>25000000</v>
      </c>
      <c r="BT1287" s="1">
        <v>132</v>
      </c>
      <c r="BU1287" s="1">
        <v>610</v>
      </c>
      <c r="BV1287" s="2">
        <v>252.1219512195122</v>
      </c>
      <c r="BW1287" s="1">
        <v>80</v>
      </c>
      <c r="BX1287" s="2">
        <v>236.2439024390244</v>
      </c>
      <c r="BY1287" s="1">
        <v>322</v>
      </c>
      <c r="BZ1287" s="1">
        <v>132</v>
      </c>
      <c r="CA1287" s="2">
        <v>162.78048780487805</v>
      </c>
      <c r="CB1287" s="2">
        <v>1168.9268292682927</v>
      </c>
      <c r="CC1287" s="1">
        <v>204</v>
      </c>
      <c r="CD1287" s="1">
        <v>24</v>
      </c>
      <c r="CE1287" s="2">
        <v>0.85099999999999998</v>
      </c>
      <c r="CF1287" s="2">
        <v>87.753699999999995</v>
      </c>
      <c r="CG1287" s="2">
        <v>103.2546</v>
      </c>
      <c r="CH1287" s="2">
        <v>5.4950000000000001</v>
      </c>
      <c r="CI1287" s="2">
        <v>58.627499999999998</v>
      </c>
      <c r="CJ1287" s="2">
        <v>4.8639999999999999</v>
      </c>
      <c r="CK1287" s="9">
        <v>6829</v>
      </c>
      <c r="CL1287" s="8">
        <v>0</v>
      </c>
      <c r="CM1287" s="8">
        <v>0</v>
      </c>
      <c r="CN1287" s="18"/>
      <c r="CO1287" s="18"/>
      <c r="CP1287" s="18"/>
      <c r="CQ1287" s="18"/>
      <c r="CR1287" s="18"/>
      <c r="CS1287" s="18"/>
      <c r="CT1287" s="18"/>
      <c r="CU1287" s="18"/>
      <c r="CV1287" s="18"/>
      <c r="CW1287" s="18"/>
      <c r="CX1287" s="18"/>
      <c r="CY1287" s="18"/>
      <c r="CZ1287" s="18"/>
      <c r="DA1287" s="18"/>
      <c r="DB1287" s="18"/>
      <c r="DC1287" s="18"/>
      <c r="DD1287" s="18"/>
      <c r="DE1287" s="18"/>
      <c r="DF1287" s="1">
        <v>2</v>
      </c>
      <c r="DG1287" s="1">
        <v>4</v>
      </c>
      <c r="DH1287" s="1">
        <v>139</v>
      </c>
      <c r="DI1287" s="1">
        <v>142</v>
      </c>
      <c r="DJ1287" s="1">
        <v>140.5</v>
      </c>
      <c r="DK1287" s="1">
        <v>80</v>
      </c>
      <c r="DL1287" s="1">
        <v>241</v>
      </c>
      <c r="DM1287" s="1">
        <v>320</v>
      </c>
      <c r="DN1287" s="1">
        <v>157</v>
      </c>
      <c r="DO1287" s="1">
        <v>160.5</v>
      </c>
      <c r="DP1287" s="1">
        <v>1152</v>
      </c>
      <c r="DQ1287" s="1">
        <v>196</v>
      </c>
      <c r="DR1287" s="1">
        <v>25</v>
      </c>
      <c r="DS1287" s="1">
        <v>0.85099999999999998</v>
      </c>
      <c r="DT1287" s="1">
        <v>87.753699999999995</v>
      </c>
      <c r="DU1287" s="1">
        <v>103.2546</v>
      </c>
      <c r="DV1287" s="1">
        <v>5.4950000000000001</v>
      </c>
      <c r="DW1287" s="1">
        <v>58.627499999999998</v>
      </c>
      <c r="DX1287" s="1">
        <v>4.8639999999999999</v>
      </c>
      <c r="DY1287" s="1">
        <v>6829</v>
      </c>
      <c r="DZ1287" s="20" t="s">
        <v>57</v>
      </c>
    </row>
    <row r="1288" spans="1:130">
      <c r="A1288" s="5">
        <v>1288</v>
      </c>
      <c r="B1288" s="1">
        <v>16</v>
      </c>
      <c r="C1288" s="9">
        <v>312810</v>
      </c>
      <c r="D1288" s="9">
        <v>7888954</v>
      </c>
      <c r="E1288" s="22">
        <v>-40.779600000000002</v>
      </c>
      <c r="F1288" s="22">
        <v>-19.084199999999999</v>
      </c>
      <c r="G1288" s="6">
        <v>0</v>
      </c>
      <c r="H1288" s="2">
        <f t="shared" si="840"/>
        <v>0</v>
      </c>
      <c r="I1288" s="2">
        <f t="shared" si="841"/>
        <v>0</v>
      </c>
      <c r="J1288" s="6">
        <v>0</v>
      </c>
      <c r="K1288" s="2">
        <f t="shared" si="842"/>
        <v>0</v>
      </c>
      <c r="L1288" s="2">
        <f t="shared" si="843"/>
        <v>0</v>
      </c>
      <c r="M1288" s="6">
        <v>3253209.1428399999</v>
      </c>
      <c r="N1288" s="2">
        <f t="shared" si="844"/>
        <v>3.2532091428399998</v>
      </c>
      <c r="O1288" s="2">
        <f t="shared" si="845"/>
        <v>13.012836571360001</v>
      </c>
      <c r="P1288" s="6">
        <v>0</v>
      </c>
      <c r="Q1288" s="2">
        <f t="shared" si="846"/>
        <v>0</v>
      </c>
      <c r="R1288" s="2">
        <f t="shared" si="847"/>
        <v>0</v>
      </c>
      <c r="S1288" s="6">
        <v>4094646.4613199998</v>
      </c>
      <c r="T1288" s="2">
        <f t="shared" si="848"/>
        <v>4.09464646132</v>
      </c>
      <c r="U1288" s="2">
        <f t="shared" si="849"/>
        <v>16.37858584528</v>
      </c>
      <c r="V1288" s="6">
        <v>0</v>
      </c>
      <c r="W1288" s="2">
        <f t="shared" si="850"/>
        <v>0</v>
      </c>
      <c r="X1288" s="2">
        <f t="shared" si="851"/>
        <v>0</v>
      </c>
      <c r="Y1288" s="6">
        <v>0</v>
      </c>
      <c r="Z1288" s="2">
        <f t="shared" si="852"/>
        <v>0</v>
      </c>
      <c r="AA1288" s="2">
        <f t="shared" si="853"/>
        <v>0</v>
      </c>
      <c r="AB1288" s="6">
        <v>0</v>
      </c>
      <c r="AC1288" s="2">
        <f t="shared" si="854"/>
        <v>0</v>
      </c>
      <c r="AD1288" s="2">
        <f t="shared" si="855"/>
        <v>0</v>
      </c>
      <c r="AE1288" s="6">
        <v>14263508.0733</v>
      </c>
      <c r="AF1288" s="2">
        <f t="shared" si="856"/>
        <v>14.263508073300001</v>
      </c>
      <c r="AG1288" s="2">
        <f t="shared" si="857"/>
        <v>57.054032293199995</v>
      </c>
      <c r="AH1288" s="6">
        <v>0</v>
      </c>
      <c r="AI1288" s="2">
        <f t="shared" si="858"/>
        <v>0</v>
      </c>
      <c r="AJ1288" s="2">
        <f t="shared" si="859"/>
        <v>0</v>
      </c>
      <c r="AK1288" s="6">
        <v>0</v>
      </c>
      <c r="AL1288" s="2">
        <f t="shared" si="860"/>
        <v>0</v>
      </c>
      <c r="AM1288" s="2">
        <f t="shared" si="861"/>
        <v>0</v>
      </c>
      <c r="AN1288" s="6">
        <v>0</v>
      </c>
      <c r="AO1288" s="2">
        <f t="shared" si="862"/>
        <v>0</v>
      </c>
      <c r="AP1288" s="2">
        <f t="shared" si="863"/>
        <v>0</v>
      </c>
      <c r="AQ1288" s="6">
        <v>3388636.33653</v>
      </c>
      <c r="AR1288" s="2">
        <f t="shared" si="864"/>
        <v>3.3886363365299998</v>
      </c>
      <c r="AS1288" s="2">
        <f t="shared" si="865"/>
        <v>13.554545346120001</v>
      </c>
      <c r="AT1288" s="2">
        <v>25000000</v>
      </c>
      <c r="AU1288" s="2">
        <v>0</v>
      </c>
      <c r="AV1288" s="2">
        <f t="shared" si="866"/>
        <v>0</v>
      </c>
      <c r="AW1288" s="2">
        <f t="shared" si="867"/>
        <v>0</v>
      </c>
      <c r="AX1288" s="2">
        <v>0</v>
      </c>
      <c r="AY1288" s="2">
        <f t="shared" si="868"/>
        <v>0</v>
      </c>
      <c r="AZ1288" s="2">
        <f t="shared" si="869"/>
        <v>0</v>
      </c>
      <c r="BA1288" s="2">
        <v>25000000</v>
      </c>
      <c r="BB1288" s="2">
        <f t="shared" si="870"/>
        <v>25</v>
      </c>
      <c r="BC1288" s="2">
        <f t="shared" si="871"/>
        <v>100</v>
      </c>
      <c r="BD1288" s="2">
        <v>0</v>
      </c>
      <c r="BE1288" s="2">
        <f t="shared" si="872"/>
        <v>0</v>
      </c>
      <c r="BF1288" s="2">
        <f t="shared" si="873"/>
        <v>0</v>
      </c>
      <c r="BG1288" s="2">
        <v>25000000</v>
      </c>
      <c r="BH1288" s="2">
        <f t="shared" si="874"/>
        <v>25</v>
      </c>
      <c r="BI1288" s="2">
        <f t="shared" si="875"/>
        <v>100</v>
      </c>
      <c r="BJ1288" s="2">
        <v>0</v>
      </c>
      <c r="BK1288" s="2">
        <f t="shared" si="876"/>
        <v>0</v>
      </c>
      <c r="BL1288" s="2">
        <f t="shared" si="877"/>
        <v>0</v>
      </c>
      <c r="BM1288" s="2">
        <v>0</v>
      </c>
      <c r="BN1288" s="2">
        <f t="shared" si="878"/>
        <v>0</v>
      </c>
      <c r="BO1288" s="2">
        <f t="shared" si="879"/>
        <v>0</v>
      </c>
      <c r="BP1288" s="2">
        <v>0</v>
      </c>
      <c r="BQ1288" s="2">
        <f t="shared" si="880"/>
        <v>0</v>
      </c>
      <c r="BR1288" s="2">
        <f t="shared" si="881"/>
        <v>0</v>
      </c>
      <c r="BS1288" s="2">
        <v>25000000</v>
      </c>
      <c r="BT1288" s="1">
        <v>122</v>
      </c>
      <c r="BU1288" s="1">
        <v>429</v>
      </c>
      <c r="BV1288" s="2">
        <v>198.92105263157896</v>
      </c>
      <c r="BW1288" s="1">
        <v>80</v>
      </c>
      <c r="BX1288" s="2">
        <v>238.92105263157896</v>
      </c>
      <c r="BY1288" s="1">
        <v>321</v>
      </c>
      <c r="BZ1288" s="1">
        <v>144</v>
      </c>
      <c r="CA1288" s="2">
        <v>160.21052631578948</v>
      </c>
      <c r="CB1288" s="2">
        <v>1158.921052631579</v>
      </c>
      <c r="CC1288" s="1">
        <v>199</v>
      </c>
      <c r="CD1288" s="1">
        <v>25</v>
      </c>
      <c r="CE1288" s="2">
        <v>0.85099999999999998</v>
      </c>
      <c r="CF1288" s="2">
        <v>87.753699999999995</v>
      </c>
      <c r="CG1288" s="2">
        <v>103.2546</v>
      </c>
      <c r="CH1288" s="2">
        <v>5.4950000000000001</v>
      </c>
      <c r="CI1288" s="2">
        <v>58.627499999999998</v>
      </c>
      <c r="CJ1288" s="2">
        <v>4.8639999999999999</v>
      </c>
      <c r="CK1288" s="9">
        <v>6829</v>
      </c>
      <c r="CL1288" s="8">
        <v>0</v>
      </c>
      <c r="CM1288" s="8">
        <v>0</v>
      </c>
      <c r="CN1288" s="18"/>
      <c r="CO1288" s="18"/>
      <c r="CP1288" s="18"/>
      <c r="CQ1288" s="18"/>
      <c r="CR1288" s="18"/>
      <c r="CS1288" s="18"/>
      <c r="CT1288" s="18"/>
      <c r="CU1288" s="18"/>
      <c r="CV1288" s="18"/>
      <c r="CW1288" s="18"/>
      <c r="CX1288" s="18"/>
      <c r="CY1288" s="18"/>
      <c r="CZ1288" s="18"/>
      <c r="DA1288" s="18"/>
      <c r="DB1288" s="18"/>
      <c r="DC1288" s="18"/>
      <c r="DD1288" s="18"/>
      <c r="DE1288" s="18"/>
      <c r="DF1288" s="1">
        <v>1</v>
      </c>
      <c r="DG1288" s="1">
        <v>2</v>
      </c>
      <c r="DH1288" s="1">
        <v>152</v>
      </c>
      <c r="DI1288" s="1">
        <v>152</v>
      </c>
      <c r="DJ1288" s="1">
        <v>152</v>
      </c>
      <c r="DK1288" s="1">
        <v>80</v>
      </c>
      <c r="DL1288" s="1">
        <v>238</v>
      </c>
      <c r="DM1288" s="1">
        <v>318</v>
      </c>
      <c r="DN1288" s="1">
        <v>156</v>
      </c>
      <c r="DO1288" s="1">
        <v>162</v>
      </c>
      <c r="DP1288" s="1">
        <v>1163</v>
      </c>
      <c r="DQ1288" s="1">
        <v>197</v>
      </c>
      <c r="DR1288" s="1">
        <v>25</v>
      </c>
      <c r="DS1288" s="1">
        <v>0.85099999999999998</v>
      </c>
      <c r="DT1288" s="1">
        <v>87.753699999999995</v>
      </c>
      <c r="DU1288" s="1">
        <v>103.2546</v>
      </c>
      <c r="DV1288" s="1">
        <v>5.4950000000000001</v>
      </c>
      <c r="DW1288" s="1">
        <v>58.627499999999998</v>
      </c>
      <c r="DX1288" s="1">
        <v>4.8639999999999999</v>
      </c>
      <c r="DY1288" s="1">
        <v>6829</v>
      </c>
      <c r="DZ1288" s="20" t="s">
        <v>57</v>
      </c>
    </row>
    <row r="1289" spans="1:130">
      <c r="A1289" s="5">
        <v>1289</v>
      </c>
      <c r="B1289" s="1">
        <v>16</v>
      </c>
      <c r="C1289" s="9">
        <v>317810</v>
      </c>
      <c r="D1289" s="9">
        <v>7888954</v>
      </c>
      <c r="E1289" s="22">
        <v>-40.732100000000003</v>
      </c>
      <c r="F1289" s="22">
        <v>-19.084599999999998</v>
      </c>
      <c r="G1289" s="6">
        <v>0</v>
      </c>
      <c r="H1289" s="2">
        <f t="shared" si="840"/>
        <v>0</v>
      </c>
      <c r="I1289" s="2">
        <f t="shared" si="841"/>
        <v>0</v>
      </c>
      <c r="J1289" s="6">
        <v>0</v>
      </c>
      <c r="K1289" s="2">
        <f t="shared" si="842"/>
        <v>0</v>
      </c>
      <c r="L1289" s="2">
        <f t="shared" si="843"/>
        <v>0</v>
      </c>
      <c r="M1289" s="6">
        <v>3145923.5236900002</v>
      </c>
      <c r="N1289" s="2">
        <f t="shared" si="844"/>
        <v>3.1459235236900001</v>
      </c>
      <c r="O1289" s="2">
        <f t="shared" si="845"/>
        <v>12.58369409476</v>
      </c>
      <c r="P1289" s="6">
        <v>0</v>
      </c>
      <c r="Q1289" s="2">
        <f t="shared" si="846"/>
        <v>0</v>
      </c>
      <c r="R1289" s="2">
        <f t="shared" si="847"/>
        <v>0</v>
      </c>
      <c r="S1289" s="6">
        <v>1966513.0995100001</v>
      </c>
      <c r="T1289" s="2">
        <f t="shared" si="848"/>
        <v>1.9665130995100002</v>
      </c>
      <c r="U1289" s="2">
        <f t="shared" si="849"/>
        <v>7.8660523980400008</v>
      </c>
      <c r="V1289" s="6">
        <v>0</v>
      </c>
      <c r="W1289" s="2">
        <f t="shared" si="850"/>
        <v>0</v>
      </c>
      <c r="X1289" s="2">
        <f t="shared" si="851"/>
        <v>0</v>
      </c>
      <c r="Y1289" s="6">
        <v>0</v>
      </c>
      <c r="Z1289" s="2">
        <f t="shared" si="852"/>
        <v>0</v>
      </c>
      <c r="AA1289" s="2">
        <f t="shared" si="853"/>
        <v>0</v>
      </c>
      <c r="AB1289" s="6">
        <v>0</v>
      </c>
      <c r="AC1289" s="2">
        <f t="shared" si="854"/>
        <v>0</v>
      </c>
      <c r="AD1289" s="2">
        <f t="shared" si="855"/>
        <v>0</v>
      </c>
      <c r="AE1289" s="6">
        <v>17890468.228599999</v>
      </c>
      <c r="AF1289" s="2">
        <f t="shared" si="856"/>
        <v>17.8904682286</v>
      </c>
      <c r="AG1289" s="2">
        <f t="shared" si="857"/>
        <v>71.561872914399999</v>
      </c>
      <c r="AH1289" s="6">
        <v>0</v>
      </c>
      <c r="AI1289" s="2">
        <f t="shared" si="858"/>
        <v>0</v>
      </c>
      <c r="AJ1289" s="2">
        <f t="shared" si="859"/>
        <v>0</v>
      </c>
      <c r="AK1289" s="6">
        <v>0</v>
      </c>
      <c r="AL1289" s="2">
        <f t="shared" si="860"/>
        <v>0</v>
      </c>
      <c r="AM1289" s="2">
        <f t="shared" si="861"/>
        <v>0</v>
      </c>
      <c r="AN1289" s="6">
        <v>23400.260993100001</v>
      </c>
      <c r="AO1289" s="2">
        <f t="shared" si="862"/>
        <v>2.3400260993100001E-2</v>
      </c>
      <c r="AP1289" s="2">
        <f t="shared" si="863"/>
        <v>9.3601043972400003E-2</v>
      </c>
      <c r="AQ1289" s="6">
        <v>1973694.8871899999</v>
      </c>
      <c r="AR1289" s="2">
        <f t="shared" si="864"/>
        <v>1.97369488719</v>
      </c>
      <c r="AS1289" s="2">
        <f t="shared" si="865"/>
        <v>7.8947795487600008</v>
      </c>
      <c r="AT1289" s="2">
        <v>25000000</v>
      </c>
      <c r="AU1289" s="2">
        <v>0</v>
      </c>
      <c r="AV1289" s="2">
        <f t="shared" si="866"/>
        <v>0</v>
      </c>
      <c r="AW1289" s="2">
        <f t="shared" si="867"/>
        <v>0</v>
      </c>
      <c r="AX1289" s="2">
        <v>0</v>
      </c>
      <c r="AY1289" s="2">
        <f t="shared" si="868"/>
        <v>0</v>
      </c>
      <c r="AZ1289" s="2">
        <f t="shared" si="869"/>
        <v>0</v>
      </c>
      <c r="BA1289" s="2">
        <v>25000000</v>
      </c>
      <c r="BB1289" s="2">
        <f t="shared" si="870"/>
        <v>25</v>
      </c>
      <c r="BC1289" s="2">
        <f t="shared" si="871"/>
        <v>100</v>
      </c>
      <c r="BD1289" s="2">
        <v>0</v>
      </c>
      <c r="BE1289" s="2">
        <f t="shared" si="872"/>
        <v>0</v>
      </c>
      <c r="BF1289" s="2">
        <f t="shared" si="873"/>
        <v>0</v>
      </c>
      <c r="BG1289" s="2">
        <v>25000000</v>
      </c>
      <c r="BH1289" s="2">
        <f t="shared" si="874"/>
        <v>25</v>
      </c>
      <c r="BI1289" s="2">
        <f t="shared" si="875"/>
        <v>100</v>
      </c>
      <c r="BJ1289" s="2">
        <v>0</v>
      </c>
      <c r="BK1289" s="2">
        <f t="shared" si="876"/>
        <v>0</v>
      </c>
      <c r="BL1289" s="2">
        <f t="shared" si="877"/>
        <v>0</v>
      </c>
      <c r="BM1289" s="2">
        <v>0</v>
      </c>
      <c r="BN1289" s="2">
        <f t="shared" si="878"/>
        <v>0</v>
      </c>
      <c r="BO1289" s="2">
        <f t="shared" si="879"/>
        <v>0</v>
      </c>
      <c r="BP1289" s="2">
        <v>0</v>
      </c>
      <c r="BQ1289" s="2">
        <f t="shared" si="880"/>
        <v>0</v>
      </c>
      <c r="BR1289" s="2">
        <f t="shared" si="881"/>
        <v>0</v>
      </c>
      <c r="BS1289" s="2">
        <v>25000000</v>
      </c>
      <c r="BT1289" s="1">
        <v>112</v>
      </c>
      <c r="BU1289" s="1">
        <v>429</v>
      </c>
      <c r="BV1289" s="2">
        <v>200.47619047619048</v>
      </c>
      <c r="BW1289" s="1">
        <v>80</v>
      </c>
      <c r="BX1289" s="2">
        <v>238.42857142857142</v>
      </c>
      <c r="BY1289" s="1">
        <v>321</v>
      </c>
      <c r="BZ1289" s="1">
        <v>147</v>
      </c>
      <c r="CA1289" s="2">
        <v>158.62857142857143</v>
      </c>
      <c r="CB1289" s="2">
        <v>1161</v>
      </c>
      <c r="CC1289" s="1">
        <v>197</v>
      </c>
      <c r="CD1289" s="1">
        <v>25</v>
      </c>
      <c r="CE1289" s="2">
        <v>0.85099999999999998</v>
      </c>
      <c r="CF1289" s="2">
        <v>87.753699999999995</v>
      </c>
      <c r="CG1289" s="2">
        <v>103.2546</v>
      </c>
      <c r="CH1289" s="2">
        <v>5.4950000000000001</v>
      </c>
      <c r="CI1289" s="2">
        <v>58.627499999999998</v>
      </c>
      <c r="CJ1289" s="2">
        <v>4.8639999999999999</v>
      </c>
      <c r="CK1289" s="9">
        <v>6829</v>
      </c>
      <c r="CL1289" s="8">
        <v>0</v>
      </c>
      <c r="CM1289" s="8">
        <v>0</v>
      </c>
      <c r="CN1289" s="18"/>
      <c r="CO1289" s="18"/>
      <c r="CP1289" s="18"/>
      <c r="CQ1289" s="18"/>
      <c r="CR1289" s="18"/>
      <c r="CS1289" s="18"/>
      <c r="CT1289" s="18"/>
      <c r="CU1289" s="18"/>
      <c r="CV1289" s="18"/>
      <c r="CW1289" s="18"/>
      <c r="CX1289" s="18"/>
      <c r="CY1289" s="18"/>
      <c r="CZ1289" s="18"/>
      <c r="DA1289" s="18"/>
      <c r="DB1289" s="18"/>
      <c r="DC1289" s="18"/>
      <c r="DD1289" s="18"/>
      <c r="DE1289" s="18"/>
      <c r="DF1289" s="1">
        <v>1</v>
      </c>
      <c r="DG1289" s="1">
        <v>28</v>
      </c>
      <c r="DH1289" s="1">
        <v>101</v>
      </c>
      <c r="DI1289" s="1">
        <v>101</v>
      </c>
      <c r="DJ1289" s="1">
        <v>101</v>
      </c>
      <c r="DK1289" s="1">
        <v>80</v>
      </c>
      <c r="DL1289" s="1">
        <v>241</v>
      </c>
      <c r="DM1289" s="1">
        <v>319</v>
      </c>
      <c r="DN1289" s="1">
        <v>160</v>
      </c>
      <c r="DO1289" s="1">
        <v>159</v>
      </c>
      <c r="DP1289" s="1">
        <v>1154</v>
      </c>
      <c r="DQ1289" s="1">
        <v>194</v>
      </c>
      <c r="DR1289" s="1">
        <v>26</v>
      </c>
      <c r="DS1289" s="1">
        <v>0.85099999999999998</v>
      </c>
      <c r="DT1289" s="1">
        <v>87.753699999999995</v>
      </c>
      <c r="DU1289" s="1">
        <v>103.2546</v>
      </c>
      <c r="DV1289" s="1">
        <v>5.4950000000000001</v>
      </c>
      <c r="DW1289" s="1">
        <v>58.627499999999998</v>
      </c>
      <c r="DX1289" s="1">
        <v>4.8639999999999999</v>
      </c>
      <c r="DY1289" s="1">
        <v>6829</v>
      </c>
      <c r="DZ1289" s="20" t="s">
        <v>57</v>
      </c>
    </row>
    <row r="1290" spans="1:130">
      <c r="A1290" s="5">
        <v>1290</v>
      </c>
      <c r="B1290" s="1">
        <v>16</v>
      </c>
      <c r="C1290" s="9">
        <v>322810</v>
      </c>
      <c r="D1290" s="9">
        <v>7888954</v>
      </c>
      <c r="E1290" s="22">
        <v>-40.684600000000003</v>
      </c>
      <c r="F1290" s="22">
        <v>-19.085100000000001</v>
      </c>
      <c r="G1290" s="6">
        <v>0</v>
      </c>
      <c r="H1290" s="2">
        <f t="shared" si="840"/>
        <v>0</v>
      </c>
      <c r="I1290" s="2">
        <f t="shared" si="841"/>
        <v>0</v>
      </c>
      <c r="J1290" s="6">
        <v>0</v>
      </c>
      <c r="K1290" s="2">
        <f t="shared" si="842"/>
        <v>0</v>
      </c>
      <c r="L1290" s="2">
        <f t="shared" si="843"/>
        <v>0</v>
      </c>
      <c r="M1290" s="6">
        <v>1228595.77709</v>
      </c>
      <c r="N1290" s="2">
        <f t="shared" si="844"/>
        <v>1.22859577709</v>
      </c>
      <c r="O1290" s="2">
        <f t="shared" si="845"/>
        <v>4.91438310836</v>
      </c>
      <c r="P1290" s="6">
        <v>0</v>
      </c>
      <c r="Q1290" s="2">
        <f t="shared" si="846"/>
        <v>0</v>
      </c>
      <c r="R1290" s="2">
        <f t="shared" si="847"/>
        <v>0</v>
      </c>
      <c r="S1290" s="6">
        <v>2004192.60482</v>
      </c>
      <c r="T1290" s="2">
        <f t="shared" si="848"/>
        <v>2.0041926048200001</v>
      </c>
      <c r="U1290" s="2">
        <f t="shared" si="849"/>
        <v>8.0167704192800002</v>
      </c>
      <c r="V1290" s="6">
        <v>46350.530985099998</v>
      </c>
      <c r="W1290" s="2">
        <f t="shared" si="850"/>
        <v>4.6350530985099996E-2</v>
      </c>
      <c r="X1290" s="2">
        <f t="shared" si="851"/>
        <v>0.18540212394039998</v>
      </c>
      <c r="Y1290" s="6">
        <v>0</v>
      </c>
      <c r="Z1290" s="2">
        <f t="shared" si="852"/>
        <v>0</v>
      </c>
      <c r="AA1290" s="2">
        <f t="shared" si="853"/>
        <v>0</v>
      </c>
      <c r="AB1290" s="6">
        <v>0</v>
      </c>
      <c r="AC1290" s="2">
        <f t="shared" si="854"/>
        <v>0</v>
      </c>
      <c r="AD1290" s="2">
        <f t="shared" si="855"/>
        <v>0</v>
      </c>
      <c r="AE1290" s="6">
        <v>20006379.052900001</v>
      </c>
      <c r="AF1290" s="2">
        <f t="shared" si="856"/>
        <v>20.006379052900002</v>
      </c>
      <c r="AG1290" s="2">
        <f t="shared" si="857"/>
        <v>80.025516211600006</v>
      </c>
      <c r="AH1290" s="6">
        <v>0</v>
      </c>
      <c r="AI1290" s="2">
        <f t="shared" si="858"/>
        <v>0</v>
      </c>
      <c r="AJ1290" s="2">
        <f t="shared" si="859"/>
        <v>0</v>
      </c>
      <c r="AK1290" s="6">
        <v>0</v>
      </c>
      <c r="AL1290" s="2">
        <f t="shared" si="860"/>
        <v>0</v>
      </c>
      <c r="AM1290" s="2">
        <f t="shared" si="861"/>
        <v>0</v>
      </c>
      <c r="AN1290" s="6">
        <v>15750.151495399999</v>
      </c>
      <c r="AO1290" s="2">
        <f t="shared" si="862"/>
        <v>1.5750151495399999E-2</v>
      </c>
      <c r="AP1290" s="2">
        <f t="shared" si="863"/>
        <v>6.3000605981599997E-2</v>
      </c>
      <c r="AQ1290" s="6">
        <v>1698731.88271</v>
      </c>
      <c r="AR1290" s="2">
        <f t="shared" si="864"/>
        <v>1.69873188271</v>
      </c>
      <c r="AS1290" s="2">
        <f t="shared" si="865"/>
        <v>6.7949275308400008</v>
      </c>
      <c r="AT1290" s="2">
        <v>25000000</v>
      </c>
      <c r="AU1290" s="2">
        <v>0</v>
      </c>
      <c r="AV1290" s="2">
        <f t="shared" si="866"/>
        <v>0</v>
      </c>
      <c r="AW1290" s="2">
        <f t="shared" si="867"/>
        <v>0</v>
      </c>
      <c r="AX1290" s="2">
        <v>0</v>
      </c>
      <c r="AY1290" s="2">
        <f t="shared" si="868"/>
        <v>0</v>
      </c>
      <c r="AZ1290" s="2">
        <f t="shared" si="869"/>
        <v>0</v>
      </c>
      <c r="BA1290" s="2">
        <v>25000000</v>
      </c>
      <c r="BB1290" s="2">
        <f t="shared" si="870"/>
        <v>25</v>
      </c>
      <c r="BC1290" s="2">
        <f t="shared" si="871"/>
        <v>100</v>
      </c>
      <c r="BD1290" s="2">
        <v>0</v>
      </c>
      <c r="BE1290" s="2">
        <f t="shared" si="872"/>
        <v>0</v>
      </c>
      <c r="BF1290" s="2">
        <f t="shared" si="873"/>
        <v>0</v>
      </c>
      <c r="BG1290" s="2">
        <v>25000000</v>
      </c>
      <c r="BH1290" s="2">
        <f t="shared" si="874"/>
        <v>25</v>
      </c>
      <c r="BI1290" s="2">
        <f t="shared" si="875"/>
        <v>100</v>
      </c>
      <c r="BJ1290" s="2">
        <v>0</v>
      </c>
      <c r="BK1290" s="2">
        <f t="shared" si="876"/>
        <v>0</v>
      </c>
      <c r="BL1290" s="2">
        <f t="shared" si="877"/>
        <v>0</v>
      </c>
      <c r="BM1290" s="2">
        <v>0</v>
      </c>
      <c r="BN1290" s="2">
        <f t="shared" si="878"/>
        <v>0</v>
      </c>
      <c r="BO1290" s="2">
        <f t="shared" si="879"/>
        <v>0</v>
      </c>
      <c r="BP1290" s="2">
        <v>0</v>
      </c>
      <c r="BQ1290" s="2">
        <f t="shared" si="880"/>
        <v>0</v>
      </c>
      <c r="BR1290" s="2">
        <f t="shared" si="881"/>
        <v>0</v>
      </c>
      <c r="BS1290" s="2">
        <v>25000000</v>
      </c>
      <c r="BT1290" s="1">
        <v>140</v>
      </c>
      <c r="BU1290" s="1">
        <v>396</v>
      </c>
      <c r="BV1290" s="2">
        <v>197.29268292682926</v>
      </c>
      <c r="BW1290" s="1">
        <v>80.5</v>
      </c>
      <c r="BX1290" s="2">
        <v>238.07317073170731</v>
      </c>
      <c r="BY1290" s="1">
        <v>318</v>
      </c>
      <c r="BZ1290" s="1">
        <v>145</v>
      </c>
      <c r="CA1290" s="2">
        <v>156.82926829268294</v>
      </c>
      <c r="CB1290" s="2">
        <v>1162.4878048780488</v>
      </c>
      <c r="CC1290" s="1">
        <v>196</v>
      </c>
      <c r="CD1290" s="1">
        <v>26</v>
      </c>
      <c r="CE1290" s="2">
        <v>0.85099999999999998</v>
      </c>
      <c r="CF1290" s="2">
        <v>87.753699999999995</v>
      </c>
      <c r="CG1290" s="2">
        <v>103.2546</v>
      </c>
      <c r="CH1290" s="2">
        <v>5.4950000000000001</v>
      </c>
      <c r="CI1290" s="2">
        <v>58.627499999999998</v>
      </c>
      <c r="CJ1290" s="2">
        <v>4.8639999999999999</v>
      </c>
      <c r="CK1290" s="9">
        <v>6829</v>
      </c>
      <c r="CL1290" s="8">
        <v>0</v>
      </c>
      <c r="CM1290" s="8">
        <v>0</v>
      </c>
      <c r="CN1290" s="18"/>
      <c r="CO1290" s="18"/>
      <c r="CP1290" s="18"/>
      <c r="CQ1290" s="18"/>
      <c r="CR1290" s="18"/>
      <c r="CS1290" s="18"/>
      <c r="CT1290" s="18"/>
      <c r="CU1290" s="18"/>
      <c r="CV1290" s="18"/>
      <c r="CW1290" s="18"/>
      <c r="CX1290" s="18"/>
      <c r="CY1290" s="18"/>
      <c r="CZ1290" s="18"/>
      <c r="DA1290" s="18"/>
      <c r="DB1290" s="18"/>
      <c r="DC1290" s="18"/>
      <c r="DD1290" s="18"/>
      <c r="DE1290" s="18"/>
      <c r="DF1290" s="1">
        <v>2</v>
      </c>
      <c r="DG1290" s="1">
        <v>14</v>
      </c>
      <c r="DH1290" s="1">
        <v>159</v>
      </c>
      <c r="DI1290" s="1">
        <v>177</v>
      </c>
      <c r="DJ1290" s="1">
        <v>168</v>
      </c>
      <c r="DK1290" s="1">
        <v>80.5</v>
      </c>
      <c r="DL1290" s="1">
        <v>239.5</v>
      </c>
      <c r="DM1290" s="1">
        <v>317</v>
      </c>
      <c r="DN1290" s="1">
        <v>158</v>
      </c>
      <c r="DO1290" s="1">
        <v>157.5</v>
      </c>
      <c r="DP1290" s="1">
        <v>1161</v>
      </c>
      <c r="DQ1290" s="1">
        <v>194</v>
      </c>
      <c r="DR1290" s="1">
        <v>27</v>
      </c>
      <c r="DS1290" s="1">
        <v>0.85099999999999998</v>
      </c>
      <c r="DT1290" s="1">
        <v>87.753699999999995</v>
      </c>
      <c r="DU1290" s="1">
        <v>103.2546</v>
      </c>
      <c r="DV1290" s="1">
        <v>5.4950000000000001</v>
      </c>
      <c r="DW1290" s="1">
        <v>58.627499999999998</v>
      </c>
      <c r="DX1290" s="1">
        <v>4.8639999999999999</v>
      </c>
      <c r="DY1290" s="1">
        <v>6829</v>
      </c>
      <c r="DZ1290" s="20" t="s">
        <v>57</v>
      </c>
    </row>
    <row r="1291" spans="1:130">
      <c r="A1291" s="5">
        <v>1291</v>
      </c>
      <c r="B1291" s="1">
        <v>16</v>
      </c>
      <c r="C1291" s="9">
        <v>327810</v>
      </c>
      <c r="D1291" s="9">
        <v>7888954</v>
      </c>
      <c r="E1291" s="22">
        <v>-40.637</v>
      </c>
      <c r="F1291" s="22">
        <v>-19.0855</v>
      </c>
      <c r="G1291" s="6">
        <v>0</v>
      </c>
      <c r="H1291" s="2">
        <f t="shared" si="840"/>
        <v>0</v>
      </c>
      <c r="I1291" s="2">
        <f t="shared" si="841"/>
        <v>0</v>
      </c>
      <c r="J1291" s="6">
        <v>0</v>
      </c>
      <c r="K1291" s="2">
        <f t="shared" si="842"/>
        <v>0</v>
      </c>
      <c r="L1291" s="2">
        <f t="shared" si="843"/>
        <v>0</v>
      </c>
      <c r="M1291" s="6">
        <v>408120.50501199998</v>
      </c>
      <c r="N1291" s="2">
        <f t="shared" si="844"/>
        <v>0.40812050501199998</v>
      </c>
      <c r="O1291" s="2">
        <f t="shared" si="845"/>
        <v>1.6324820200479997</v>
      </c>
      <c r="P1291" s="6">
        <v>0</v>
      </c>
      <c r="Q1291" s="2">
        <f t="shared" si="846"/>
        <v>0</v>
      </c>
      <c r="R1291" s="2">
        <f t="shared" si="847"/>
        <v>0</v>
      </c>
      <c r="S1291" s="6">
        <v>2177369.7447000002</v>
      </c>
      <c r="T1291" s="2">
        <f t="shared" si="848"/>
        <v>2.1773697447</v>
      </c>
      <c r="U1291" s="2">
        <f t="shared" si="849"/>
        <v>8.7094789788</v>
      </c>
      <c r="V1291" s="6">
        <v>0</v>
      </c>
      <c r="W1291" s="2">
        <f t="shared" si="850"/>
        <v>0</v>
      </c>
      <c r="X1291" s="2">
        <f t="shared" si="851"/>
        <v>0</v>
      </c>
      <c r="Y1291" s="6">
        <v>0</v>
      </c>
      <c r="Z1291" s="2">
        <f t="shared" si="852"/>
        <v>0</v>
      </c>
      <c r="AA1291" s="2">
        <f t="shared" si="853"/>
        <v>0</v>
      </c>
      <c r="AB1291" s="6">
        <v>0</v>
      </c>
      <c r="AC1291" s="2">
        <f t="shared" si="854"/>
        <v>0</v>
      </c>
      <c r="AD1291" s="2">
        <f t="shared" si="855"/>
        <v>0</v>
      </c>
      <c r="AE1291" s="6">
        <v>17522830.903499998</v>
      </c>
      <c r="AF1291" s="2">
        <f t="shared" si="856"/>
        <v>17.522830903499997</v>
      </c>
      <c r="AG1291" s="2">
        <f t="shared" si="857"/>
        <v>70.09132361399999</v>
      </c>
      <c r="AH1291" s="6">
        <v>0</v>
      </c>
      <c r="AI1291" s="2">
        <f t="shared" si="858"/>
        <v>0</v>
      </c>
      <c r="AJ1291" s="2">
        <f t="shared" si="859"/>
        <v>0</v>
      </c>
      <c r="AK1291" s="6">
        <v>0</v>
      </c>
      <c r="AL1291" s="2">
        <f t="shared" si="860"/>
        <v>0</v>
      </c>
      <c r="AM1291" s="2">
        <f t="shared" si="861"/>
        <v>0</v>
      </c>
      <c r="AN1291" s="6">
        <v>15749.8019995</v>
      </c>
      <c r="AO1291" s="2">
        <f t="shared" si="862"/>
        <v>1.5749801999500001E-2</v>
      </c>
      <c r="AP1291" s="2">
        <f t="shared" si="863"/>
        <v>6.299920799799999E-2</v>
      </c>
      <c r="AQ1291" s="6">
        <v>4875929.0447500004</v>
      </c>
      <c r="AR1291" s="2">
        <f t="shared" si="864"/>
        <v>4.8759290447500003</v>
      </c>
      <c r="AS1291" s="2">
        <f t="shared" si="865"/>
        <v>19.503716179000001</v>
      </c>
      <c r="AT1291" s="2">
        <v>25000000</v>
      </c>
      <c r="AU1291" s="2">
        <v>0</v>
      </c>
      <c r="AV1291" s="2">
        <f t="shared" si="866"/>
        <v>0</v>
      </c>
      <c r="AW1291" s="2">
        <f t="shared" si="867"/>
        <v>0</v>
      </c>
      <c r="AX1291" s="2">
        <v>0</v>
      </c>
      <c r="AY1291" s="2">
        <f t="shared" si="868"/>
        <v>0</v>
      </c>
      <c r="AZ1291" s="2">
        <f t="shared" si="869"/>
        <v>0</v>
      </c>
      <c r="BA1291" s="2">
        <v>25000000</v>
      </c>
      <c r="BB1291" s="2">
        <f t="shared" si="870"/>
        <v>25</v>
      </c>
      <c r="BC1291" s="2">
        <f t="shared" si="871"/>
        <v>100</v>
      </c>
      <c r="BD1291" s="2">
        <v>0</v>
      </c>
      <c r="BE1291" s="2">
        <f t="shared" si="872"/>
        <v>0</v>
      </c>
      <c r="BF1291" s="2">
        <f t="shared" si="873"/>
        <v>0</v>
      </c>
      <c r="BG1291" s="2">
        <v>25000000</v>
      </c>
      <c r="BH1291" s="2">
        <f t="shared" si="874"/>
        <v>25</v>
      </c>
      <c r="BI1291" s="2">
        <f t="shared" si="875"/>
        <v>100</v>
      </c>
      <c r="BJ1291" s="2">
        <v>0</v>
      </c>
      <c r="BK1291" s="2">
        <f t="shared" si="876"/>
        <v>0</v>
      </c>
      <c r="BL1291" s="2">
        <f t="shared" si="877"/>
        <v>0</v>
      </c>
      <c r="BM1291" s="2">
        <v>0</v>
      </c>
      <c r="BN1291" s="2">
        <f t="shared" si="878"/>
        <v>0</v>
      </c>
      <c r="BO1291" s="2">
        <f t="shared" si="879"/>
        <v>0</v>
      </c>
      <c r="BP1291" s="2">
        <v>0</v>
      </c>
      <c r="BQ1291" s="2">
        <f t="shared" si="880"/>
        <v>0</v>
      </c>
      <c r="BR1291" s="2">
        <f t="shared" si="881"/>
        <v>0</v>
      </c>
      <c r="BS1291" s="2">
        <v>25000000</v>
      </c>
      <c r="BT1291" s="1">
        <v>134</v>
      </c>
      <c r="BU1291" s="1">
        <v>317</v>
      </c>
      <c r="BV1291" s="2">
        <v>184.78048780487805</v>
      </c>
      <c r="BW1291" s="1">
        <v>80.5</v>
      </c>
      <c r="BX1291" s="2">
        <v>238.30769230769232</v>
      </c>
      <c r="BY1291" s="1">
        <v>318</v>
      </c>
      <c r="BZ1291" s="1">
        <v>151</v>
      </c>
      <c r="CA1291" s="2">
        <v>155.41025641025641</v>
      </c>
      <c r="CB1291" s="2">
        <v>1162.2051282051282</v>
      </c>
      <c r="CC1291" s="1">
        <v>194</v>
      </c>
      <c r="CD1291" s="1">
        <v>27</v>
      </c>
      <c r="CE1291" s="2">
        <v>0.85099999999999998</v>
      </c>
      <c r="CF1291" s="2">
        <v>87.753699999999995</v>
      </c>
      <c r="CG1291" s="2">
        <v>103.2546</v>
      </c>
      <c r="CH1291" s="2">
        <v>5.4950000000000001</v>
      </c>
      <c r="CI1291" s="2">
        <v>58.627499999999998</v>
      </c>
      <c r="CJ1291" s="2">
        <v>4.8639999999999999</v>
      </c>
      <c r="CK1291" s="9">
        <v>6829</v>
      </c>
      <c r="CL1291" s="18">
        <v>1</v>
      </c>
      <c r="CM1291" s="18">
        <v>16</v>
      </c>
      <c r="CN1291" s="18">
        <v>231</v>
      </c>
      <c r="CO1291" s="18">
        <v>231</v>
      </c>
      <c r="CP1291" s="18">
        <v>231</v>
      </c>
      <c r="CQ1291" s="18">
        <v>81</v>
      </c>
      <c r="CR1291" s="18">
        <v>236</v>
      </c>
      <c r="CS1291" s="18">
        <v>313</v>
      </c>
      <c r="CT1291" s="18">
        <v>158</v>
      </c>
      <c r="CU1291" s="18">
        <v>155</v>
      </c>
      <c r="CV1291" s="18">
        <v>1173</v>
      </c>
      <c r="CW1291" s="18">
        <v>192</v>
      </c>
      <c r="CX1291" s="18">
        <v>28</v>
      </c>
      <c r="CY1291" s="18">
        <v>0.85099999999999998</v>
      </c>
      <c r="CZ1291" s="18">
        <v>87.753699999999995</v>
      </c>
      <c r="DA1291" s="18">
        <v>103.2546</v>
      </c>
      <c r="DB1291" s="18">
        <v>5.4950000000000001</v>
      </c>
      <c r="DC1291" s="18">
        <v>58.627499999999998</v>
      </c>
      <c r="DD1291" s="18">
        <v>4.8639999999999999</v>
      </c>
      <c r="DE1291" s="18">
        <v>6829</v>
      </c>
      <c r="DF1291" s="1">
        <v>2</v>
      </c>
      <c r="DG1291" s="1">
        <v>6</v>
      </c>
      <c r="DH1291" s="1">
        <v>141</v>
      </c>
      <c r="DI1291" s="1">
        <v>152</v>
      </c>
      <c r="DJ1291" s="1">
        <v>146.5</v>
      </c>
      <c r="DK1291" s="1">
        <v>81</v>
      </c>
      <c r="DL1291" s="1">
        <v>241</v>
      </c>
      <c r="DM1291" s="1">
        <v>318</v>
      </c>
      <c r="DN1291" s="1">
        <v>162</v>
      </c>
      <c r="DO1291" s="1">
        <v>155</v>
      </c>
      <c r="DP1291" s="1">
        <v>1151.5</v>
      </c>
      <c r="DQ1291" s="1">
        <v>191</v>
      </c>
      <c r="DR1291" s="1">
        <v>27</v>
      </c>
      <c r="DS1291" s="1">
        <v>0.85099999999999998</v>
      </c>
      <c r="DT1291" s="1">
        <v>87.753699999999995</v>
      </c>
      <c r="DU1291" s="1">
        <v>103.2546</v>
      </c>
      <c r="DV1291" s="1">
        <v>5.4950000000000001</v>
      </c>
      <c r="DW1291" s="1">
        <v>58.627499999999998</v>
      </c>
      <c r="DX1291" s="1">
        <v>4.8639999999999999</v>
      </c>
      <c r="DY1291" s="1">
        <v>6829</v>
      </c>
      <c r="DZ1291" s="20" t="s">
        <v>57</v>
      </c>
    </row>
    <row r="1292" spans="1:130">
      <c r="A1292" s="5">
        <v>1292</v>
      </c>
      <c r="B1292" s="1">
        <v>16</v>
      </c>
      <c r="C1292" s="9">
        <v>332810</v>
      </c>
      <c r="D1292" s="9">
        <v>7888954</v>
      </c>
      <c r="E1292" s="22">
        <v>-40.589500000000001</v>
      </c>
      <c r="F1292" s="22">
        <v>-19.085899999999999</v>
      </c>
      <c r="G1292" s="6">
        <v>0</v>
      </c>
      <c r="H1292" s="2">
        <f t="shared" si="840"/>
        <v>0</v>
      </c>
      <c r="I1292" s="2">
        <f t="shared" si="841"/>
        <v>0</v>
      </c>
      <c r="J1292" s="6">
        <v>0</v>
      </c>
      <c r="K1292" s="2">
        <f t="shared" si="842"/>
        <v>0</v>
      </c>
      <c r="L1292" s="2">
        <f t="shared" si="843"/>
        <v>0</v>
      </c>
      <c r="M1292" s="6">
        <v>670084.13643299998</v>
      </c>
      <c r="N1292" s="2">
        <f t="shared" si="844"/>
        <v>0.67008413643300002</v>
      </c>
      <c r="O1292" s="2">
        <f t="shared" si="845"/>
        <v>2.6803365457320001</v>
      </c>
      <c r="P1292" s="6">
        <v>0</v>
      </c>
      <c r="Q1292" s="2">
        <f t="shared" si="846"/>
        <v>0</v>
      </c>
      <c r="R1292" s="2">
        <f t="shared" si="847"/>
        <v>0</v>
      </c>
      <c r="S1292" s="6">
        <v>2286605.3893599999</v>
      </c>
      <c r="T1292" s="2">
        <f t="shared" si="848"/>
        <v>2.28660538936</v>
      </c>
      <c r="U1292" s="2">
        <f t="shared" si="849"/>
        <v>9.1464215574400001</v>
      </c>
      <c r="V1292" s="6">
        <v>0</v>
      </c>
      <c r="W1292" s="2">
        <f t="shared" si="850"/>
        <v>0</v>
      </c>
      <c r="X1292" s="2">
        <f t="shared" si="851"/>
        <v>0</v>
      </c>
      <c r="Y1292" s="6">
        <v>0</v>
      </c>
      <c r="Z1292" s="2">
        <f t="shared" si="852"/>
        <v>0</v>
      </c>
      <c r="AA1292" s="2">
        <f t="shared" si="853"/>
        <v>0</v>
      </c>
      <c r="AB1292" s="6">
        <v>0</v>
      </c>
      <c r="AC1292" s="2">
        <f t="shared" si="854"/>
        <v>0</v>
      </c>
      <c r="AD1292" s="2">
        <f t="shared" si="855"/>
        <v>0</v>
      </c>
      <c r="AE1292" s="6">
        <v>18375950.353500001</v>
      </c>
      <c r="AF1292" s="2">
        <f t="shared" si="856"/>
        <v>18.375950353500002</v>
      </c>
      <c r="AG1292" s="2">
        <f t="shared" si="857"/>
        <v>73.503801414000009</v>
      </c>
      <c r="AH1292" s="6">
        <v>0</v>
      </c>
      <c r="AI1292" s="2">
        <f t="shared" si="858"/>
        <v>0</v>
      </c>
      <c r="AJ1292" s="2">
        <f t="shared" si="859"/>
        <v>0</v>
      </c>
      <c r="AK1292" s="6">
        <v>0</v>
      </c>
      <c r="AL1292" s="2">
        <f t="shared" si="860"/>
        <v>0</v>
      </c>
      <c r="AM1292" s="2">
        <f t="shared" si="861"/>
        <v>0</v>
      </c>
      <c r="AN1292" s="6">
        <v>20249.767499099999</v>
      </c>
      <c r="AO1292" s="2">
        <f t="shared" si="862"/>
        <v>2.0249767499099999E-2</v>
      </c>
      <c r="AP1292" s="2">
        <f t="shared" si="863"/>
        <v>8.0999069996399997E-2</v>
      </c>
      <c r="AQ1292" s="6">
        <v>3647110.35323</v>
      </c>
      <c r="AR1292" s="2">
        <f t="shared" si="864"/>
        <v>3.64711035323</v>
      </c>
      <c r="AS1292" s="2">
        <f t="shared" si="865"/>
        <v>14.58844141292</v>
      </c>
      <c r="AT1292" s="2">
        <v>25000000</v>
      </c>
      <c r="AU1292" s="2">
        <v>0</v>
      </c>
      <c r="AV1292" s="2">
        <f t="shared" si="866"/>
        <v>0</v>
      </c>
      <c r="AW1292" s="2">
        <f t="shared" si="867"/>
        <v>0</v>
      </c>
      <c r="AX1292" s="2">
        <v>0</v>
      </c>
      <c r="AY1292" s="2">
        <f t="shared" si="868"/>
        <v>0</v>
      </c>
      <c r="AZ1292" s="2">
        <f t="shared" si="869"/>
        <v>0</v>
      </c>
      <c r="BA1292" s="2">
        <v>25000000</v>
      </c>
      <c r="BB1292" s="2">
        <f t="shared" si="870"/>
        <v>25</v>
      </c>
      <c r="BC1292" s="2">
        <f t="shared" si="871"/>
        <v>100</v>
      </c>
      <c r="BD1292" s="2">
        <v>0</v>
      </c>
      <c r="BE1292" s="2">
        <f t="shared" si="872"/>
        <v>0</v>
      </c>
      <c r="BF1292" s="2">
        <f t="shared" si="873"/>
        <v>0</v>
      </c>
      <c r="BG1292" s="2">
        <v>25000000</v>
      </c>
      <c r="BH1292" s="2">
        <f t="shared" si="874"/>
        <v>25</v>
      </c>
      <c r="BI1292" s="2">
        <f t="shared" si="875"/>
        <v>100</v>
      </c>
      <c r="BJ1292" s="2">
        <v>0</v>
      </c>
      <c r="BK1292" s="2">
        <f t="shared" si="876"/>
        <v>0</v>
      </c>
      <c r="BL1292" s="2">
        <f t="shared" si="877"/>
        <v>0</v>
      </c>
      <c r="BM1292" s="2">
        <v>0</v>
      </c>
      <c r="BN1292" s="2">
        <f t="shared" si="878"/>
        <v>0</v>
      </c>
      <c r="BO1292" s="2">
        <f t="shared" si="879"/>
        <v>0</v>
      </c>
      <c r="BP1292" s="2">
        <v>0</v>
      </c>
      <c r="BQ1292" s="2">
        <f t="shared" si="880"/>
        <v>0</v>
      </c>
      <c r="BR1292" s="2">
        <f t="shared" si="881"/>
        <v>0</v>
      </c>
      <c r="BS1292" s="2">
        <v>25000000</v>
      </c>
      <c r="BT1292" s="1">
        <v>97</v>
      </c>
      <c r="BU1292" s="1">
        <v>243</v>
      </c>
      <c r="BV1292" s="2">
        <v>176.66666666666666</v>
      </c>
      <c r="BW1292" s="1">
        <v>81</v>
      </c>
      <c r="BX1292" s="2">
        <v>238.21875</v>
      </c>
      <c r="BY1292" s="1">
        <v>318</v>
      </c>
      <c r="BZ1292" s="1">
        <v>157</v>
      </c>
      <c r="CA1292" s="2">
        <v>153.75</v>
      </c>
      <c r="CB1292" s="2">
        <v>1163.40625</v>
      </c>
      <c r="CC1292" s="1">
        <v>192</v>
      </c>
      <c r="CD1292" s="1">
        <v>28</v>
      </c>
      <c r="CE1292" s="2">
        <v>0.85099999999999998</v>
      </c>
      <c r="CF1292" s="2">
        <v>87.753699999999995</v>
      </c>
      <c r="CG1292" s="2">
        <v>103.2546</v>
      </c>
      <c r="CH1292" s="2">
        <v>5.4950000000000001</v>
      </c>
      <c r="CI1292" s="2">
        <v>58.627499999999998</v>
      </c>
      <c r="CJ1292" s="2">
        <v>4.8639999999999999</v>
      </c>
      <c r="CK1292" s="9">
        <v>6829</v>
      </c>
      <c r="CL1292" s="8">
        <v>0</v>
      </c>
      <c r="CM1292" s="8">
        <v>0</v>
      </c>
      <c r="CN1292" s="18"/>
      <c r="CO1292" s="18"/>
      <c r="CP1292" s="18"/>
      <c r="CQ1292" s="18"/>
      <c r="CR1292" s="18"/>
      <c r="CS1292" s="18"/>
      <c r="CT1292" s="18"/>
      <c r="CU1292" s="18"/>
      <c r="CV1292" s="18"/>
      <c r="CW1292" s="18"/>
      <c r="CX1292" s="18"/>
      <c r="CY1292" s="18"/>
      <c r="CZ1292" s="18"/>
      <c r="DA1292" s="18"/>
      <c r="DB1292" s="18"/>
      <c r="DC1292" s="18"/>
      <c r="DD1292" s="18"/>
      <c r="DE1292" s="18"/>
      <c r="DF1292" s="1">
        <v>1</v>
      </c>
      <c r="DG1292" s="1">
        <v>2</v>
      </c>
      <c r="DH1292" s="1">
        <v>111</v>
      </c>
      <c r="DI1292" s="1">
        <v>111</v>
      </c>
      <c r="DJ1292" s="1">
        <v>111</v>
      </c>
      <c r="DK1292" s="1">
        <v>81</v>
      </c>
      <c r="DL1292" s="1">
        <v>242</v>
      </c>
      <c r="DM1292" s="1">
        <v>318</v>
      </c>
      <c r="DN1292" s="1">
        <v>165</v>
      </c>
      <c r="DO1292" s="1">
        <v>153</v>
      </c>
      <c r="DP1292" s="1">
        <v>1150</v>
      </c>
      <c r="DQ1292" s="1">
        <v>189</v>
      </c>
      <c r="DR1292" s="1">
        <v>28</v>
      </c>
      <c r="DS1292" s="1">
        <v>0.85099999999999998</v>
      </c>
      <c r="DT1292" s="1">
        <v>87.753699999999995</v>
      </c>
      <c r="DU1292" s="1">
        <v>103.2546</v>
      </c>
      <c r="DV1292" s="1">
        <v>5.4950000000000001</v>
      </c>
      <c r="DW1292" s="1">
        <v>58.627499999999998</v>
      </c>
      <c r="DX1292" s="1">
        <v>4.8639999999999999</v>
      </c>
      <c r="DY1292" s="1">
        <v>6829</v>
      </c>
      <c r="DZ1292" s="20" t="s">
        <v>57</v>
      </c>
    </row>
    <row r="1293" spans="1:130">
      <c r="A1293" s="5">
        <v>1293</v>
      </c>
      <c r="B1293" s="1">
        <v>17</v>
      </c>
      <c r="C1293" s="9">
        <v>337810</v>
      </c>
      <c r="D1293" s="9">
        <v>7888954</v>
      </c>
      <c r="E1293" s="22">
        <v>-40.542000000000002</v>
      </c>
      <c r="F1293" s="22">
        <v>-19.086300000000001</v>
      </c>
      <c r="G1293" s="6">
        <v>0</v>
      </c>
      <c r="H1293" s="2">
        <f t="shared" si="840"/>
        <v>0</v>
      </c>
      <c r="I1293" s="2">
        <f t="shared" si="841"/>
        <v>0</v>
      </c>
      <c r="J1293" s="6">
        <v>0</v>
      </c>
      <c r="K1293" s="2">
        <f t="shared" si="842"/>
        <v>0</v>
      </c>
      <c r="L1293" s="2">
        <f t="shared" si="843"/>
        <v>0</v>
      </c>
      <c r="M1293" s="6">
        <v>205530.28931699999</v>
      </c>
      <c r="N1293" s="2">
        <f t="shared" si="844"/>
        <v>0.20553028931699999</v>
      </c>
      <c r="O1293" s="2">
        <f t="shared" si="845"/>
        <v>0.82212115726799995</v>
      </c>
      <c r="P1293" s="6">
        <v>0</v>
      </c>
      <c r="Q1293" s="2">
        <f t="shared" si="846"/>
        <v>0</v>
      </c>
      <c r="R1293" s="2">
        <f t="shared" si="847"/>
        <v>0</v>
      </c>
      <c r="S1293" s="6">
        <v>3471411.40888</v>
      </c>
      <c r="T1293" s="2">
        <f t="shared" si="848"/>
        <v>3.4714114088799999</v>
      </c>
      <c r="U1293" s="2">
        <f t="shared" si="849"/>
        <v>13.88564563552</v>
      </c>
      <c r="V1293" s="6">
        <v>0</v>
      </c>
      <c r="W1293" s="2">
        <f t="shared" si="850"/>
        <v>0</v>
      </c>
      <c r="X1293" s="2">
        <f t="shared" si="851"/>
        <v>0</v>
      </c>
      <c r="Y1293" s="6">
        <v>0</v>
      </c>
      <c r="Z1293" s="2">
        <f t="shared" si="852"/>
        <v>0</v>
      </c>
      <c r="AA1293" s="2">
        <f t="shared" si="853"/>
        <v>0</v>
      </c>
      <c r="AB1293" s="6">
        <v>0</v>
      </c>
      <c r="AC1293" s="2">
        <f t="shared" si="854"/>
        <v>0</v>
      </c>
      <c r="AD1293" s="2">
        <f t="shared" si="855"/>
        <v>0</v>
      </c>
      <c r="AE1293" s="6">
        <v>16786836.052999999</v>
      </c>
      <c r="AF1293" s="2">
        <f t="shared" si="856"/>
        <v>16.786836052999998</v>
      </c>
      <c r="AG1293" s="2">
        <f t="shared" si="857"/>
        <v>67.147344211999993</v>
      </c>
      <c r="AH1293" s="6">
        <v>0</v>
      </c>
      <c r="AI1293" s="2">
        <f t="shared" si="858"/>
        <v>0</v>
      </c>
      <c r="AJ1293" s="2">
        <f t="shared" si="859"/>
        <v>0</v>
      </c>
      <c r="AK1293" s="6">
        <v>0</v>
      </c>
      <c r="AL1293" s="2">
        <f t="shared" si="860"/>
        <v>0</v>
      </c>
      <c r="AM1293" s="2">
        <f t="shared" si="861"/>
        <v>0</v>
      </c>
      <c r="AN1293" s="6">
        <v>0</v>
      </c>
      <c r="AO1293" s="2">
        <f t="shared" si="862"/>
        <v>0</v>
      </c>
      <c r="AP1293" s="2">
        <f t="shared" si="863"/>
        <v>0</v>
      </c>
      <c r="AQ1293" s="6">
        <v>4536222.2487700004</v>
      </c>
      <c r="AR1293" s="2">
        <f t="shared" si="864"/>
        <v>4.5362222487700006</v>
      </c>
      <c r="AS1293" s="2">
        <f t="shared" si="865"/>
        <v>18.144888995080002</v>
      </c>
      <c r="AT1293" s="2">
        <v>25000000</v>
      </c>
      <c r="AU1293" s="2">
        <v>0</v>
      </c>
      <c r="AV1293" s="2">
        <f t="shared" si="866"/>
        <v>0</v>
      </c>
      <c r="AW1293" s="2">
        <f t="shared" si="867"/>
        <v>0</v>
      </c>
      <c r="AX1293" s="2">
        <v>0</v>
      </c>
      <c r="AY1293" s="2">
        <f t="shared" si="868"/>
        <v>0</v>
      </c>
      <c r="AZ1293" s="2">
        <f t="shared" si="869"/>
        <v>0</v>
      </c>
      <c r="BA1293" s="2">
        <v>25000000</v>
      </c>
      <c r="BB1293" s="2">
        <f t="shared" si="870"/>
        <v>25</v>
      </c>
      <c r="BC1293" s="2">
        <f t="shared" si="871"/>
        <v>100</v>
      </c>
      <c r="BD1293" s="2">
        <v>0</v>
      </c>
      <c r="BE1293" s="2">
        <f t="shared" si="872"/>
        <v>0</v>
      </c>
      <c r="BF1293" s="2">
        <f t="shared" si="873"/>
        <v>0</v>
      </c>
      <c r="BG1293" s="2">
        <v>25000000</v>
      </c>
      <c r="BH1293" s="2">
        <f t="shared" si="874"/>
        <v>25</v>
      </c>
      <c r="BI1293" s="2">
        <f t="shared" si="875"/>
        <v>100</v>
      </c>
      <c r="BJ1293" s="2">
        <v>0</v>
      </c>
      <c r="BK1293" s="2">
        <f t="shared" si="876"/>
        <v>0</v>
      </c>
      <c r="BL1293" s="2">
        <f t="shared" si="877"/>
        <v>0</v>
      </c>
      <c r="BM1293" s="2">
        <v>0</v>
      </c>
      <c r="BN1293" s="2">
        <f t="shared" si="878"/>
        <v>0</v>
      </c>
      <c r="BO1293" s="2">
        <f t="shared" si="879"/>
        <v>0</v>
      </c>
      <c r="BP1293" s="2">
        <v>0</v>
      </c>
      <c r="BQ1293" s="2">
        <f t="shared" si="880"/>
        <v>0</v>
      </c>
      <c r="BR1293" s="2">
        <f t="shared" si="881"/>
        <v>0</v>
      </c>
      <c r="BS1293" s="2">
        <v>25000000</v>
      </c>
      <c r="BT1293" s="1">
        <v>75</v>
      </c>
      <c r="BU1293" s="1">
        <v>333</v>
      </c>
      <c r="BV1293" s="2">
        <v>159.24489795918367</v>
      </c>
      <c r="BW1293" s="1">
        <v>81</v>
      </c>
      <c r="BX1293" s="2">
        <v>238.53658536585365</v>
      </c>
      <c r="BY1293" s="1">
        <v>319</v>
      </c>
      <c r="BZ1293" s="1">
        <v>152</v>
      </c>
      <c r="CA1293" s="2">
        <v>152.78048780487805</v>
      </c>
      <c r="CB1293" s="2">
        <v>1163.6341463414635</v>
      </c>
      <c r="CC1293" s="1">
        <v>192</v>
      </c>
      <c r="CD1293" s="1">
        <v>28</v>
      </c>
      <c r="CE1293" s="2">
        <v>0.85099999999999998</v>
      </c>
      <c r="CF1293" s="2">
        <v>87.753699999999995</v>
      </c>
      <c r="CG1293" s="2">
        <v>103.2546</v>
      </c>
      <c r="CH1293" s="2">
        <v>5.4950000000000001</v>
      </c>
      <c r="CI1293" s="2">
        <v>58.627499999999998</v>
      </c>
      <c r="CJ1293" s="2">
        <v>4.8639999999999999</v>
      </c>
      <c r="CK1293" s="9">
        <v>6829</v>
      </c>
      <c r="CL1293" s="8">
        <v>0</v>
      </c>
      <c r="CM1293" s="8">
        <v>0</v>
      </c>
      <c r="CN1293" s="18"/>
      <c r="CO1293" s="18"/>
      <c r="CP1293" s="18"/>
      <c r="CQ1293" s="18"/>
      <c r="CR1293" s="18"/>
      <c r="CS1293" s="18"/>
      <c r="CT1293" s="18"/>
      <c r="CU1293" s="18"/>
      <c r="CV1293" s="18"/>
      <c r="CW1293" s="18"/>
      <c r="CX1293" s="18"/>
      <c r="CY1293" s="18"/>
      <c r="CZ1293" s="18"/>
      <c r="DA1293" s="18"/>
      <c r="DB1293" s="18"/>
      <c r="DC1293" s="18"/>
      <c r="DD1293" s="18"/>
      <c r="DE1293" s="18"/>
      <c r="DF1293" s="1">
        <v>0</v>
      </c>
      <c r="DG1293" s="1">
        <v>0</v>
      </c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20" t="s">
        <v>57</v>
      </c>
    </row>
    <row r="1294" spans="1:130">
      <c r="A1294" s="5">
        <v>1294</v>
      </c>
      <c r="B1294" s="1">
        <v>17</v>
      </c>
      <c r="C1294" s="9">
        <v>342810</v>
      </c>
      <c r="D1294" s="9">
        <v>7888954</v>
      </c>
      <c r="E1294" s="22">
        <v>-40.494500000000002</v>
      </c>
      <c r="F1294" s="22">
        <v>-19.0867</v>
      </c>
      <c r="G1294" s="6">
        <v>0</v>
      </c>
      <c r="H1294" s="2">
        <f t="shared" si="840"/>
        <v>0</v>
      </c>
      <c r="I1294" s="2">
        <f t="shared" si="841"/>
        <v>0</v>
      </c>
      <c r="J1294" s="6">
        <v>0</v>
      </c>
      <c r="K1294" s="2">
        <f t="shared" si="842"/>
        <v>0</v>
      </c>
      <c r="L1294" s="2">
        <f t="shared" si="843"/>
        <v>0</v>
      </c>
      <c r="M1294" s="6">
        <v>259978.41798999999</v>
      </c>
      <c r="N1294" s="2">
        <f t="shared" si="844"/>
        <v>0.25997841798999999</v>
      </c>
      <c r="O1294" s="2">
        <f t="shared" si="845"/>
        <v>1.03991367196</v>
      </c>
      <c r="P1294" s="6">
        <v>66697.7344839</v>
      </c>
      <c r="Q1294" s="2">
        <f t="shared" si="846"/>
        <v>6.6697734483899998E-2</v>
      </c>
      <c r="R1294" s="2">
        <f t="shared" si="847"/>
        <v>0.26679093793559999</v>
      </c>
      <c r="S1294" s="6">
        <v>2487628.1014800002</v>
      </c>
      <c r="T1294" s="2">
        <f t="shared" si="848"/>
        <v>2.4876281014800004</v>
      </c>
      <c r="U1294" s="2">
        <f t="shared" si="849"/>
        <v>9.9505124059200014</v>
      </c>
      <c r="V1294" s="6">
        <v>0</v>
      </c>
      <c r="W1294" s="2">
        <f t="shared" si="850"/>
        <v>0</v>
      </c>
      <c r="X1294" s="2">
        <f t="shared" si="851"/>
        <v>0</v>
      </c>
      <c r="Y1294" s="6">
        <v>0</v>
      </c>
      <c r="Z1294" s="2">
        <f t="shared" si="852"/>
        <v>0</v>
      </c>
      <c r="AA1294" s="2">
        <f t="shared" si="853"/>
        <v>0</v>
      </c>
      <c r="AB1294" s="6">
        <v>0</v>
      </c>
      <c r="AC1294" s="2">
        <f t="shared" si="854"/>
        <v>0</v>
      </c>
      <c r="AD1294" s="2">
        <f t="shared" si="855"/>
        <v>0</v>
      </c>
      <c r="AE1294" s="6">
        <v>20452127.271000002</v>
      </c>
      <c r="AF1294" s="2">
        <f t="shared" si="856"/>
        <v>20.452127271000002</v>
      </c>
      <c r="AG1294" s="2">
        <f t="shared" si="857"/>
        <v>81.808509084000008</v>
      </c>
      <c r="AH1294" s="6">
        <v>0</v>
      </c>
      <c r="AI1294" s="2">
        <f t="shared" si="858"/>
        <v>0</v>
      </c>
      <c r="AJ1294" s="2">
        <f t="shared" si="859"/>
        <v>0</v>
      </c>
      <c r="AK1294" s="6">
        <v>0</v>
      </c>
      <c r="AL1294" s="2">
        <f t="shared" si="860"/>
        <v>0</v>
      </c>
      <c r="AM1294" s="2">
        <f t="shared" si="861"/>
        <v>0</v>
      </c>
      <c r="AN1294" s="6">
        <v>4499.9355000899996</v>
      </c>
      <c r="AO1294" s="2">
        <f t="shared" si="862"/>
        <v>4.4999355000899998E-3</v>
      </c>
      <c r="AP1294" s="2">
        <f t="shared" si="863"/>
        <v>1.7999742000359999E-2</v>
      </c>
      <c r="AQ1294" s="6">
        <v>1729068.53957</v>
      </c>
      <c r="AR1294" s="2">
        <f t="shared" si="864"/>
        <v>1.7290685395700001</v>
      </c>
      <c r="AS1294" s="2">
        <f t="shared" si="865"/>
        <v>6.9162741582800003</v>
      </c>
      <c r="AT1294" s="2">
        <v>25000000</v>
      </c>
      <c r="AU1294" s="2">
        <v>0</v>
      </c>
      <c r="AV1294" s="2">
        <f t="shared" si="866"/>
        <v>0</v>
      </c>
      <c r="AW1294" s="2">
        <f t="shared" si="867"/>
        <v>0</v>
      </c>
      <c r="AX1294" s="2">
        <v>0</v>
      </c>
      <c r="AY1294" s="2">
        <f t="shared" si="868"/>
        <v>0</v>
      </c>
      <c r="AZ1294" s="2">
        <f t="shared" si="869"/>
        <v>0</v>
      </c>
      <c r="BA1294" s="2">
        <v>25000000</v>
      </c>
      <c r="BB1294" s="2">
        <f t="shared" si="870"/>
        <v>25</v>
      </c>
      <c r="BC1294" s="2">
        <f t="shared" si="871"/>
        <v>100</v>
      </c>
      <c r="BD1294" s="2">
        <v>0</v>
      </c>
      <c r="BE1294" s="2">
        <f t="shared" si="872"/>
        <v>0</v>
      </c>
      <c r="BF1294" s="2">
        <f t="shared" si="873"/>
        <v>0</v>
      </c>
      <c r="BG1294" s="2">
        <v>25000000</v>
      </c>
      <c r="BH1294" s="2">
        <f t="shared" si="874"/>
        <v>25</v>
      </c>
      <c r="BI1294" s="2">
        <f t="shared" si="875"/>
        <v>100</v>
      </c>
      <c r="BJ1294" s="2">
        <v>0</v>
      </c>
      <c r="BK1294" s="2">
        <f t="shared" si="876"/>
        <v>0</v>
      </c>
      <c r="BL1294" s="2">
        <f t="shared" si="877"/>
        <v>0</v>
      </c>
      <c r="BM1294" s="2">
        <v>0</v>
      </c>
      <c r="BN1294" s="2">
        <f t="shared" si="878"/>
        <v>0</v>
      </c>
      <c r="BO1294" s="2">
        <f t="shared" si="879"/>
        <v>0</v>
      </c>
      <c r="BP1294" s="2">
        <v>0</v>
      </c>
      <c r="BQ1294" s="2">
        <f t="shared" si="880"/>
        <v>0</v>
      </c>
      <c r="BR1294" s="2">
        <f t="shared" si="881"/>
        <v>0</v>
      </c>
      <c r="BS1294" s="2">
        <v>25000000</v>
      </c>
      <c r="BT1294" s="1">
        <v>111</v>
      </c>
      <c r="BU1294" s="1">
        <v>333</v>
      </c>
      <c r="BV1294" s="2">
        <v>195</v>
      </c>
      <c r="BW1294" s="1">
        <v>81</v>
      </c>
      <c r="BX1294" s="2">
        <v>236.22916666666666</v>
      </c>
      <c r="BY1294" s="1">
        <v>317</v>
      </c>
      <c r="BZ1294" s="1">
        <v>152</v>
      </c>
      <c r="CA1294" s="2">
        <v>151.75</v>
      </c>
      <c r="CB1294" s="2">
        <v>1174.625</v>
      </c>
      <c r="CC1294" s="1">
        <v>192</v>
      </c>
      <c r="CD1294" s="1">
        <v>29</v>
      </c>
      <c r="CE1294" s="2">
        <v>0.85099999999999998</v>
      </c>
      <c r="CF1294" s="2">
        <v>89.780100000000004</v>
      </c>
      <c r="CG1294" s="2">
        <v>104.74594999999999</v>
      </c>
      <c r="CH1294" s="2">
        <v>5.9075000000000006</v>
      </c>
      <c r="CI1294" s="2">
        <v>59.389899999999997</v>
      </c>
      <c r="CJ1294" s="2">
        <v>4.7944999999999993</v>
      </c>
      <c r="CK1294" s="9">
        <v>6973.5</v>
      </c>
      <c r="CL1294" s="8">
        <v>0</v>
      </c>
      <c r="CM1294" s="8">
        <v>0</v>
      </c>
      <c r="CN1294" s="18"/>
      <c r="CO1294" s="18"/>
      <c r="CP1294" s="18"/>
      <c r="CQ1294" s="18"/>
      <c r="CR1294" s="18"/>
      <c r="CS1294" s="18"/>
      <c r="CT1294" s="18"/>
      <c r="CU1294" s="18"/>
      <c r="CV1294" s="18"/>
      <c r="CW1294" s="18"/>
      <c r="CX1294" s="18"/>
      <c r="CY1294" s="18"/>
      <c r="CZ1294" s="18"/>
      <c r="DA1294" s="18"/>
      <c r="DB1294" s="18"/>
      <c r="DC1294" s="18"/>
      <c r="DD1294" s="18"/>
      <c r="DE1294" s="18"/>
      <c r="DF1294" s="1">
        <v>0</v>
      </c>
      <c r="DG1294" s="1">
        <v>0</v>
      </c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20" t="s">
        <v>57</v>
      </c>
    </row>
    <row r="1295" spans="1:130">
      <c r="A1295" s="5">
        <v>1295</v>
      </c>
      <c r="B1295" s="1">
        <v>17</v>
      </c>
      <c r="C1295" s="9">
        <v>347810</v>
      </c>
      <c r="D1295" s="9">
        <v>7888954</v>
      </c>
      <c r="E1295" s="22">
        <v>-40.447000000000003</v>
      </c>
      <c r="F1295" s="22">
        <v>-19.0871</v>
      </c>
      <c r="G1295" s="6">
        <v>0</v>
      </c>
      <c r="H1295" s="2">
        <f t="shared" si="840"/>
        <v>0</v>
      </c>
      <c r="I1295" s="2">
        <f t="shared" si="841"/>
        <v>0</v>
      </c>
      <c r="J1295" s="6">
        <v>0</v>
      </c>
      <c r="K1295" s="2">
        <f t="shared" si="842"/>
        <v>0</v>
      </c>
      <c r="L1295" s="2">
        <f t="shared" si="843"/>
        <v>0</v>
      </c>
      <c r="M1295" s="6">
        <v>208237.78619300001</v>
      </c>
      <c r="N1295" s="2">
        <f t="shared" si="844"/>
        <v>0.20823778619300001</v>
      </c>
      <c r="O1295" s="2">
        <f t="shared" si="845"/>
        <v>0.83295114477199994</v>
      </c>
      <c r="P1295" s="6">
        <v>183722.78421799999</v>
      </c>
      <c r="Q1295" s="2">
        <f t="shared" si="846"/>
        <v>0.18372278421799998</v>
      </c>
      <c r="R1295" s="2">
        <f t="shared" si="847"/>
        <v>0.73489113687199992</v>
      </c>
      <c r="S1295" s="6">
        <v>2522263.6844700002</v>
      </c>
      <c r="T1295" s="2">
        <f t="shared" si="848"/>
        <v>2.5222636844700004</v>
      </c>
      <c r="U1295" s="2">
        <f t="shared" si="849"/>
        <v>10.08905473788</v>
      </c>
      <c r="V1295" s="6">
        <v>0</v>
      </c>
      <c r="W1295" s="2">
        <f t="shared" si="850"/>
        <v>0</v>
      </c>
      <c r="X1295" s="2">
        <f t="shared" si="851"/>
        <v>0</v>
      </c>
      <c r="Y1295" s="6">
        <v>0</v>
      </c>
      <c r="Z1295" s="2">
        <f t="shared" si="852"/>
        <v>0</v>
      </c>
      <c r="AA1295" s="2">
        <f t="shared" si="853"/>
        <v>0</v>
      </c>
      <c r="AB1295" s="6">
        <v>0</v>
      </c>
      <c r="AC1295" s="2">
        <f t="shared" si="854"/>
        <v>0</v>
      </c>
      <c r="AD1295" s="2">
        <f t="shared" si="855"/>
        <v>0</v>
      </c>
      <c r="AE1295" s="6">
        <v>21448133.753800001</v>
      </c>
      <c r="AF1295" s="2">
        <f t="shared" si="856"/>
        <v>21.448133753800001</v>
      </c>
      <c r="AG1295" s="2">
        <f t="shared" si="857"/>
        <v>85.792535015200002</v>
      </c>
      <c r="AH1295" s="6">
        <v>0</v>
      </c>
      <c r="AI1295" s="2">
        <f t="shared" si="858"/>
        <v>0</v>
      </c>
      <c r="AJ1295" s="2">
        <f t="shared" si="859"/>
        <v>0</v>
      </c>
      <c r="AK1295" s="6">
        <v>0</v>
      </c>
      <c r="AL1295" s="2">
        <f t="shared" si="860"/>
        <v>0</v>
      </c>
      <c r="AM1295" s="2">
        <f t="shared" si="861"/>
        <v>0</v>
      </c>
      <c r="AN1295" s="6">
        <v>93598.675282099997</v>
      </c>
      <c r="AO1295" s="2">
        <f t="shared" si="862"/>
        <v>9.3598675282100002E-2</v>
      </c>
      <c r="AP1295" s="2">
        <f t="shared" si="863"/>
        <v>0.37439470112840001</v>
      </c>
      <c r="AQ1295" s="6">
        <v>544043.31600400002</v>
      </c>
      <c r="AR1295" s="2">
        <f t="shared" si="864"/>
        <v>0.54404331600400002</v>
      </c>
      <c r="AS1295" s="2">
        <f t="shared" si="865"/>
        <v>2.1761732640160001</v>
      </c>
      <c r="AT1295" s="2">
        <v>25000000</v>
      </c>
      <c r="AU1295" s="2">
        <v>0</v>
      </c>
      <c r="AV1295" s="2">
        <f t="shared" si="866"/>
        <v>0</v>
      </c>
      <c r="AW1295" s="2">
        <f t="shared" si="867"/>
        <v>0</v>
      </c>
      <c r="AX1295" s="2">
        <v>0</v>
      </c>
      <c r="AY1295" s="2">
        <f t="shared" si="868"/>
        <v>0</v>
      </c>
      <c r="AZ1295" s="2">
        <f t="shared" si="869"/>
        <v>0</v>
      </c>
      <c r="BA1295" s="2">
        <v>25000000</v>
      </c>
      <c r="BB1295" s="2">
        <f t="shared" si="870"/>
        <v>25</v>
      </c>
      <c r="BC1295" s="2">
        <f t="shared" si="871"/>
        <v>100</v>
      </c>
      <c r="BD1295" s="2">
        <v>0</v>
      </c>
      <c r="BE1295" s="2">
        <f t="shared" si="872"/>
        <v>0</v>
      </c>
      <c r="BF1295" s="2">
        <f t="shared" si="873"/>
        <v>0</v>
      </c>
      <c r="BG1295" s="2">
        <v>25000000</v>
      </c>
      <c r="BH1295" s="2">
        <f t="shared" si="874"/>
        <v>25</v>
      </c>
      <c r="BI1295" s="2">
        <f t="shared" si="875"/>
        <v>100</v>
      </c>
      <c r="BJ1295" s="2">
        <v>0</v>
      </c>
      <c r="BK1295" s="2">
        <f t="shared" si="876"/>
        <v>0</v>
      </c>
      <c r="BL1295" s="2">
        <f t="shared" si="877"/>
        <v>0</v>
      </c>
      <c r="BM1295" s="2">
        <v>0</v>
      </c>
      <c r="BN1295" s="2">
        <f t="shared" si="878"/>
        <v>0</v>
      </c>
      <c r="BO1295" s="2">
        <f t="shared" si="879"/>
        <v>0</v>
      </c>
      <c r="BP1295" s="2">
        <v>0</v>
      </c>
      <c r="BQ1295" s="2">
        <f t="shared" si="880"/>
        <v>0</v>
      </c>
      <c r="BR1295" s="2">
        <f t="shared" si="881"/>
        <v>0</v>
      </c>
      <c r="BS1295" s="2">
        <v>25000000</v>
      </c>
      <c r="BT1295" s="1">
        <v>65</v>
      </c>
      <c r="BU1295" s="1">
        <v>208</v>
      </c>
      <c r="BV1295" s="2">
        <v>158.1219512195122</v>
      </c>
      <c r="BW1295" s="1">
        <v>81</v>
      </c>
      <c r="BX1295" s="2">
        <v>237.77500000000001</v>
      </c>
      <c r="BY1295" s="1">
        <v>317</v>
      </c>
      <c r="BZ1295" s="1">
        <v>160</v>
      </c>
      <c r="CA1295" s="2">
        <v>150.67500000000001</v>
      </c>
      <c r="CB1295" s="2">
        <v>1170.75</v>
      </c>
      <c r="CC1295" s="1">
        <v>189</v>
      </c>
      <c r="CD1295" s="1">
        <v>30</v>
      </c>
      <c r="CE1295" s="2">
        <v>0.85099999999999998</v>
      </c>
      <c r="CF1295" s="2">
        <v>91.8065</v>
      </c>
      <c r="CG1295" s="2">
        <v>106.2373</v>
      </c>
      <c r="CH1295" s="2">
        <v>6.32</v>
      </c>
      <c r="CI1295" s="2">
        <v>60.152299999999997</v>
      </c>
      <c r="CJ1295" s="2">
        <v>4.7249999999999996</v>
      </c>
      <c r="CK1295" s="9">
        <v>7118</v>
      </c>
      <c r="CL1295" s="8">
        <v>0</v>
      </c>
      <c r="CM1295" s="8">
        <v>0</v>
      </c>
      <c r="CN1295" s="18"/>
      <c r="CO1295" s="18"/>
      <c r="CP1295" s="18"/>
      <c r="CQ1295" s="18"/>
      <c r="CR1295" s="18"/>
      <c r="CS1295" s="18"/>
      <c r="CT1295" s="18"/>
      <c r="CU1295" s="18"/>
      <c r="CV1295" s="18"/>
      <c r="CW1295" s="18"/>
      <c r="CX1295" s="18"/>
      <c r="CY1295" s="18"/>
      <c r="CZ1295" s="18"/>
      <c r="DA1295" s="18"/>
      <c r="DB1295" s="18"/>
      <c r="DC1295" s="18"/>
      <c r="DD1295" s="18"/>
      <c r="DE1295" s="18"/>
      <c r="DF1295" s="1">
        <v>0</v>
      </c>
      <c r="DG1295" s="1">
        <v>0</v>
      </c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20" t="s">
        <v>57</v>
      </c>
    </row>
    <row r="1296" spans="1:130">
      <c r="A1296" s="5">
        <v>1296</v>
      </c>
      <c r="B1296" s="1">
        <v>17</v>
      </c>
      <c r="C1296" s="9">
        <v>352810</v>
      </c>
      <c r="D1296" s="9">
        <v>7888954</v>
      </c>
      <c r="E1296" s="22">
        <v>-40.399500000000003</v>
      </c>
      <c r="F1296" s="22">
        <v>-19.087499999999999</v>
      </c>
      <c r="G1296" s="6">
        <v>0</v>
      </c>
      <c r="H1296" s="2">
        <f t="shared" si="840"/>
        <v>0</v>
      </c>
      <c r="I1296" s="2">
        <f t="shared" si="841"/>
        <v>0</v>
      </c>
      <c r="J1296" s="6">
        <v>0</v>
      </c>
      <c r="K1296" s="2">
        <f t="shared" si="842"/>
        <v>0</v>
      </c>
      <c r="L1296" s="2">
        <f t="shared" si="843"/>
        <v>0</v>
      </c>
      <c r="M1296" s="6">
        <v>443703.117531</v>
      </c>
      <c r="N1296" s="2">
        <f t="shared" si="844"/>
        <v>0.443703117531</v>
      </c>
      <c r="O1296" s="2">
        <f t="shared" si="845"/>
        <v>1.774812470124</v>
      </c>
      <c r="P1296" s="6">
        <v>0</v>
      </c>
      <c r="Q1296" s="2">
        <f t="shared" si="846"/>
        <v>0</v>
      </c>
      <c r="R1296" s="2">
        <f t="shared" si="847"/>
        <v>0</v>
      </c>
      <c r="S1296" s="6">
        <v>2047851.0136899999</v>
      </c>
      <c r="T1296" s="2">
        <f t="shared" si="848"/>
        <v>2.0478510136899999</v>
      </c>
      <c r="U1296" s="2">
        <f t="shared" si="849"/>
        <v>8.1914040547599996</v>
      </c>
      <c r="V1296" s="6">
        <v>0</v>
      </c>
      <c r="W1296" s="2">
        <f t="shared" si="850"/>
        <v>0</v>
      </c>
      <c r="X1296" s="2">
        <f t="shared" si="851"/>
        <v>0</v>
      </c>
      <c r="Y1296" s="6">
        <v>0</v>
      </c>
      <c r="Z1296" s="2">
        <f t="shared" si="852"/>
        <v>0</v>
      </c>
      <c r="AA1296" s="2">
        <f t="shared" si="853"/>
        <v>0</v>
      </c>
      <c r="AB1296" s="6">
        <v>0</v>
      </c>
      <c r="AC1296" s="2">
        <f t="shared" si="854"/>
        <v>0</v>
      </c>
      <c r="AD1296" s="2">
        <f t="shared" si="855"/>
        <v>0</v>
      </c>
      <c r="AE1296" s="6">
        <v>21387862.295699999</v>
      </c>
      <c r="AF1296" s="2">
        <f t="shared" si="856"/>
        <v>21.3878622957</v>
      </c>
      <c r="AG1296" s="2">
        <f t="shared" si="857"/>
        <v>85.551449182799999</v>
      </c>
      <c r="AH1296" s="6">
        <v>0</v>
      </c>
      <c r="AI1296" s="2">
        <f t="shared" si="858"/>
        <v>0</v>
      </c>
      <c r="AJ1296" s="2">
        <f t="shared" si="859"/>
        <v>0</v>
      </c>
      <c r="AK1296" s="6">
        <v>0</v>
      </c>
      <c r="AL1296" s="2">
        <f t="shared" si="860"/>
        <v>0</v>
      </c>
      <c r="AM1296" s="2">
        <f t="shared" si="861"/>
        <v>0</v>
      </c>
      <c r="AN1296" s="6">
        <v>17787.5409865</v>
      </c>
      <c r="AO1296" s="2">
        <f t="shared" si="862"/>
        <v>1.7787540986500001E-2</v>
      </c>
      <c r="AP1296" s="2">
        <f t="shared" si="863"/>
        <v>7.1150163946000003E-2</v>
      </c>
      <c r="AQ1296" s="6">
        <v>1102796.03205</v>
      </c>
      <c r="AR1296" s="2">
        <f t="shared" si="864"/>
        <v>1.1027960320500001</v>
      </c>
      <c r="AS1296" s="2">
        <f t="shared" si="865"/>
        <v>4.4111841281999995</v>
      </c>
      <c r="AT1296" s="2">
        <v>25000000</v>
      </c>
      <c r="AU1296" s="2">
        <v>0</v>
      </c>
      <c r="AV1296" s="2">
        <f t="shared" si="866"/>
        <v>0</v>
      </c>
      <c r="AW1296" s="2">
        <f t="shared" si="867"/>
        <v>0</v>
      </c>
      <c r="AX1296" s="2">
        <v>0</v>
      </c>
      <c r="AY1296" s="2">
        <f t="shared" si="868"/>
        <v>0</v>
      </c>
      <c r="AZ1296" s="2">
        <f t="shared" si="869"/>
        <v>0</v>
      </c>
      <c r="BA1296" s="2">
        <v>25000000</v>
      </c>
      <c r="BB1296" s="2">
        <f t="shared" si="870"/>
        <v>25</v>
      </c>
      <c r="BC1296" s="2">
        <f t="shared" si="871"/>
        <v>100</v>
      </c>
      <c r="BD1296" s="2">
        <v>0</v>
      </c>
      <c r="BE1296" s="2">
        <f t="shared" si="872"/>
        <v>0</v>
      </c>
      <c r="BF1296" s="2">
        <f t="shared" si="873"/>
        <v>0</v>
      </c>
      <c r="BG1296" s="2">
        <v>25000000</v>
      </c>
      <c r="BH1296" s="2">
        <f t="shared" si="874"/>
        <v>25</v>
      </c>
      <c r="BI1296" s="2">
        <f t="shared" si="875"/>
        <v>100</v>
      </c>
      <c r="BJ1296" s="2">
        <v>0</v>
      </c>
      <c r="BK1296" s="2">
        <f t="shared" si="876"/>
        <v>0</v>
      </c>
      <c r="BL1296" s="2">
        <f t="shared" si="877"/>
        <v>0</v>
      </c>
      <c r="BM1296" s="2">
        <v>0</v>
      </c>
      <c r="BN1296" s="2">
        <f t="shared" si="878"/>
        <v>0</v>
      </c>
      <c r="BO1296" s="2">
        <f t="shared" si="879"/>
        <v>0</v>
      </c>
      <c r="BP1296" s="2">
        <v>0</v>
      </c>
      <c r="BQ1296" s="2">
        <f t="shared" si="880"/>
        <v>0</v>
      </c>
      <c r="BR1296" s="2">
        <f t="shared" si="881"/>
        <v>0</v>
      </c>
      <c r="BS1296" s="2">
        <v>25000000</v>
      </c>
      <c r="BT1296" s="1">
        <v>65</v>
      </c>
      <c r="BU1296" s="1">
        <v>189</v>
      </c>
      <c r="BV1296" s="2">
        <v>112.19565217391305</v>
      </c>
      <c r="BW1296" s="1">
        <v>81</v>
      </c>
      <c r="BX1296" s="2">
        <v>239.79166666666666</v>
      </c>
      <c r="BY1296" s="1">
        <v>317</v>
      </c>
      <c r="BZ1296" s="1">
        <v>160</v>
      </c>
      <c r="CA1296" s="2">
        <v>150.35416666666666</v>
      </c>
      <c r="CB1296" s="2">
        <v>1166.2083333333333</v>
      </c>
      <c r="CC1296" s="1">
        <v>187</v>
      </c>
      <c r="CD1296" s="1">
        <v>30</v>
      </c>
      <c r="CE1296" s="2">
        <v>0.85099999999999998</v>
      </c>
      <c r="CF1296" s="2">
        <v>91.8065</v>
      </c>
      <c r="CG1296" s="2">
        <v>106.2373</v>
      </c>
      <c r="CH1296" s="2">
        <v>6.32</v>
      </c>
      <c r="CI1296" s="2">
        <v>60.152299999999997</v>
      </c>
      <c r="CJ1296" s="2">
        <v>4.7249999999999996</v>
      </c>
      <c r="CK1296" s="9">
        <v>7118</v>
      </c>
      <c r="CL1296" s="18">
        <v>1</v>
      </c>
      <c r="CM1296" s="18">
        <v>6</v>
      </c>
      <c r="CN1296" s="18">
        <v>147</v>
      </c>
      <c r="CO1296" s="18">
        <v>147</v>
      </c>
      <c r="CP1296" s="18">
        <v>147</v>
      </c>
      <c r="CQ1296" s="18">
        <v>81</v>
      </c>
      <c r="CR1296" s="18">
        <v>238</v>
      </c>
      <c r="CS1296" s="18">
        <v>312</v>
      </c>
      <c r="CT1296" s="18">
        <v>163</v>
      </c>
      <c r="CU1296" s="18">
        <v>149</v>
      </c>
      <c r="CV1296" s="18">
        <v>1177</v>
      </c>
      <c r="CW1296" s="18">
        <v>186</v>
      </c>
      <c r="CX1296" s="18">
        <v>32</v>
      </c>
      <c r="CY1296" s="18">
        <v>0.85099999999999998</v>
      </c>
      <c r="CZ1296" s="18">
        <v>91.8065</v>
      </c>
      <c r="DA1296" s="18">
        <v>106.2373</v>
      </c>
      <c r="DB1296" s="18">
        <v>6.32</v>
      </c>
      <c r="DC1296" s="18">
        <v>60.152299999999997</v>
      </c>
      <c r="DD1296" s="18">
        <v>4.7249999999999996</v>
      </c>
      <c r="DE1296" s="18">
        <v>7118</v>
      </c>
      <c r="DF1296" s="1">
        <v>1</v>
      </c>
      <c r="DG1296" s="1">
        <v>9</v>
      </c>
      <c r="DH1296" s="1">
        <v>68</v>
      </c>
      <c r="DI1296" s="1">
        <v>68</v>
      </c>
      <c r="DJ1296" s="1">
        <v>68</v>
      </c>
      <c r="DK1296" s="1">
        <v>81</v>
      </c>
      <c r="DL1296" s="1">
        <v>238</v>
      </c>
      <c r="DM1296" s="1">
        <v>312</v>
      </c>
      <c r="DN1296" s="1">
        <v>163</v>
      </c>
      <c r="DO1296" s="1">
        <v>149</v>
      </c>
      <c r="DP1296" s="1">
        <v>1172</v>
      </c>
      <c r="DQ1296" s="1">
        <v>186</v>
      </c>
      <c r="DR1296" s="1">
        <v>32</v>
      </c>
      <c r="DS1296" s="1">
        <v>0.85099999999999998</v>
      </c>
      <c r="DT1296" s="1">
        <v>91.8065</v>
      </c>
      <c r="DU1296" s="1">
        <v>106.2373</v>
      </c>
      <c r="DV1296" s="1">
        <v>6.32</v>
      </c>
      <c r="DW1296" s="1">
        <v>60.152299999999997</v>
      </c>
      <c r="DX1296" s="1">
        <v>4.7249999999999996</v>
      </c>
      <c r="DY1296" s="1">
        <v>7118</v>
      </c>
      <c r="DZ1296" s="20" t="s">
        <v>57</v>
      </c>
    </row>
    <row r="1297" spans="1:130">
      <c r="A1297" s="5">
        <v>1297</v>
      </c>
      <c r="B1297" s="1">
        <v>17</v>
      </c>
      <c r="C1297" s="9">
        <v>357810</v>
      </c>
      <c r="D1297" s="9">
        <v>7888954</v>
      </c>
      <c r="E1297" s="22">
        <v>-40.351999999999997</v>
      </c>
      <c r="F1297" s="22">
        <v>-19.087800000000001</v>
      </c>
      <c r="G1297" s="6">
        <v>0</v>
      </c>
      <c r="H1297" s="2">
        <f t="shared" si="840"/>
        <v>0</v>
      </c>
      <c r="I1297" s="2">
        <f t="shared" si="841"/>
        <v>0</v>
      </c>
      <c r="J1297" s="6">
        <v>0</v>
      </c>
      <c r="K1297" s="2">
        <f t="shared" si="842"/>
        <v>0</v>
      </c>
      <c r="L1297" s="2">
        <f t="shared" si="843"/>
        <v>0</v>
      </c>
      <c r="M1297" s="6">
        <v>402485.45478099998</v>
      </c>
      <c r="N1297" s="2">
        <f t="shared" si="844"/>
        <v>0.40248545478099995</v>
      </c>
      <c r="O1297" s="2">
        <f t="shared" si="845"/>
        <v>1.609941819124</v>
      </c>
      <c r="P1297" s="6">
        <v>4182961.8446900002</v>
      </c>
      <c r="Q1297" s="2">
        <f t="shared" si="846"/>
        <v>4.1829618446900003</v>
      </c>
      <c r="R1297" s="2">
        <f t="shared" si="847"/>
        <v>16.731847378760001</v>
      </c>
      <c r="S1297" s="6">
        <v>2384496.6735700001</v>
      </c>
      <c r="T1297" s="2">
        <f t="shared" si="848"/>
        <v>2.3844966735700002</v>
      </c>
      <c r="U1297" s="2">
        <f t="shared" si="849"/>
        <v>9.5379866942800007</v>
      </c>
      <c r="V1297" s="6">
        <v>0</v>
      </c>
      <c r="W1297" s="2">
        <f t="shared" si="850"/>
        <v>0</v>
      </c>
      <c r="X1297" s="2">
        <f t="shared" si="851"/>
        <v>0</v>
      </c>
      <c r="Y1297" s="6">
        <v>0</v>
      </c>
      <c r="Z1297" s="2">
        <f t="shared" si="852"/>
        <v>0</v>
      </c>
      <c r="AA1297" s="2">
        <f t="shared" si="853"/>
        <v>0</v>
      </c>
      <c r="AB1297" s="6">
        <v>0</v>
      </c>
      <c r="AC1297" s="2">
        <f t="shared" si="854"/>
        <v>0</v>
      </c>
      <c r="AD1297" s="2">
        <f t="shared" si="855"/>
        <v>0</v>
      </c>
      <c r="AE1297" s="6">
        <v>16982869.216499999</v>
      </c>
      <c r="AF1297" s="2">
        <f t="shared" si="856"/>
        <v>16.982869216499999</v>
      </c>
      <c r="AG1297" s="2">
        <f t="shared" si="857"/>
        <v>67.931476865999997</v>
      </c>
      <c r="AH1297" s="6">
        <v>0</v>
      </c>
      <c r="AI1297" s="2">
        <f t="shared" si="858"/>
        <v>0</v>
      </c>
      <c r="AJ1297" s="2">
        <f t="shared" si="859"/>
        <v>0</v>
      </c>
      <c r="AK1297" s="6">
        <v>0</v>
      </c>
      <c r="AL1297" s="2">
        <f t="shared" si="860"/>
        <v>0</v>
      </c>
      <c r="AM1297" s="2">
        <f t="shared" si="861"/>
        <v>0</v>
      </c>
      <c r="AN1297" s="6">
        <v>150346.41368600001</v>
      </c>
      <c r="AO1297" s="2">
        <f t="shared" si="862"/>
        <v>0.15034641368600002</v>
      </c>
      <c r="AP1297" s="2">
        <f t="shared" si="863"/>
        <v>0.60138565474399996</v>
      </c>
      <c r="AQ1297" s="6">
        <v>896840.39678299997</v>
      </c>
      <c r="AR1297" s="2">
        <f t="shared" si="864"/>
        <v>0.89684039678299998</v>
      </c>
      <c r="AS1297" s="2">
        <f t="shared" si="865"/>
        <v>3.5873615871319999</v>
      </c>
      <c r="AT1297" s="2">
        <v>25000000</v>
      </c>
      <c r="AU1297" s="2">
        <v>0</v>
      </c>
      <c r="AV1297" s="2">
        <f t="shared" si="866"/>
        <v>0</v>
      </c>
      <c r="AW1297" s="2">
        <f t="shared" si="867"/>
        <v>0</v>
      </c>
      <c r="AX1297" s="2">
        <v>0</v>
      </c>
      <c r="AY1297" s="2">
        <f t="shared" si="868"/>
        <v>0</v>
      </c>
      <c r="AZ1297" s="2">
        <f t="shared" si="869"/>
        <v>0</v>
      </c>
      <c r="BA1297" s="2">
        <v>25000000</v>
      </c>
      <c r="BB1297" s="2">
        <f t="shared" si="870"/>
        <v>25</v>
      </c>
      <c r="BC1297" s="2">
        <f t="shared" si="871"/>
        <v>100</v>
      </c>
      <c r="BD1297" s="2">
        <v>0</v>
      </c>
      <c r="BE1297" s="2">
        <f t="shared" si="872"/>
        <v>0</v>
      </c>
      <c r="BF1297" s="2">
        <f t="shared" si="873"/>
        <v>0</v>
      </c>
      <c r="BG1297" s="2">
        <v>25000000</v>
      </c>
      <c r="BH1297" s="2">
        <f t="shared" si="874"/>
        <v>25</v>
      </c>
      <c r="BI1297" s="2">
        <f t="shared" si="875"/>
        <v>100</v>
      </c>
      <c r="BJ1297" s="2">
        <v>0</v>
      </c>
      <c r="BK1297" s="2">
        <f t="shared" si="876"/>
        <v>0</v>
      </c>
      <c r="BL1297" s="2">
        <f t="shared" si="877"/>
        <v>0</v>
      </c>
      <c r="BM1297" s="2">
        <v>0</v>
      </c>
      <c r="BN1297" s="2">
        <f t="shared" si="878"/>
        <v>0</v>
      </c>
      <c r="BO1297" s="2">
        <f t="shared" si="879"/>
        <v>0</v>
      </c>
      <c r="BP1297" s="2">
        <v>0</v>
      </c>
      <c r="BQ1297" s="2">
        <f t="shared" si="880"/>
        <v>0</v>
      </c>
      <c r="BR1297" s="2">
        <f t="shared" si="881"/>
        <v>0</v>
      </c>
      <c r="BS1297" s="2">
        <v>25000000</v>
      </c>
      <c r="BT1297" s="1">
        <v>54</v>
      </c>
      <c r="BU1297" s="1">
        <v>199</v>
      </c>
      <c r="BV1297" s="2">
        <v>105.34042553191489</v>
      </c>
      <c r="BW1297" s="1">
        <v>81</v>
      </c>
      <c r="BX1297" s="2">
        <v>239.7391304347826</v>
      </c>
      <c r="BY1297" s="1">
        <v>317</v>
      </c>
      <c r="BZ1297" s="1">
        <v>160</v>
      </c>
      <c r="CA1297" s="2">
        <v>149.39130434782609</v>
      </c>
      <c r="CB1297" s="2">
        <v>1170.2608695652175</v>
      </c>
      <c r="CC1297" s="1">
        <v>187</v>
      </c>
      <c r="CD1297" s="1">
        <v>31</v>
      </c>
      <c r="CE1297" s="2">
        <v>0.85099999999999998</v>
      </c>
      <c r="CF1297" s="2">
        <v>91.8065</v>
      </c>
      <c r="CG1297" s="2">
        <v>106.2373</v>
      </c>
      <c r="CH1297" s="2">
        <v>6.32</v>
      </c>
      <c r="CI1297" s="2">
        <v>60.152299999999997</v>
      </c>
      <c r="CJ1297" s="2">
        <v>4.7249999999999996</v>
      </c>
      <c r="CK1297" s="9">
        <v>7118</v>
      </c>
      <c r="CL1297" s="18">
        <v>2</v>
      </c>
      <c r="CM1297" s="18">
        <v>20</v>
      </c>
      <c r="CN1297" s="18">
        <v>69</v>
      </c>
      <c r="CO1297" s="18">
        <v>105</v>
      </c>
      <c r="CP1297" s="18">
        <v>87</v>
      </c>
      <c r="CQ1297" s="18">
        <v>81</v>
      </c>
      <c r="CR1297" s="18">
        <v>239</v>
      </c>
      <c r="CS1297" s="18">
        <v>315</v>
      </c>
      <c r="CT1297" s="18">
        <v>163</v>
      </c>
      <c r="CU1297" s="18">
        <v>149.5</v>
      </c>
      <c r="CV1297" s="18">
        <v>1174.5</v>
      </c>
      <c r="CW1297" s="18">
        <v>185</v>
      </c>
      <c r="CX1297" s="18">
        <v>32</v>
      </c>
      <c r="CY1297" s="18">
        <v>0.85099999999999998</v>
      </c>
      <c r="CZ1297" s="18">
        <v>91.8065</v>
      </c>
      <c r="DA1297" s="18">
        <v>106.2373</v>
      </c>
      <c r="DB1297" s="18">
        <v>6.32</v>
      </c>
      <c r="DC1297" s="18">
        <v>60.152299999999997</v>
      </c>
      <c r="DD1297" s="18">
        <v>4.7249999999999996</v>
      </c>
      <c r="DE1297" s="18">
        <v>7118</v>
      </c>
      <c r="DF1297" s="1">
        <v>1</v>
      </c>
      <c r="DG1297" s="1">
        <v>2</v>
      </c>
      <c r="DH1297" s="1">
        <v>138</v>
      </c>
      <c r="DI1297" s="1">
        <v>138</v>
      </c>
      <c r="DJ1297" s="1">
        <v>138</v>
      </c>
      <c r="DK1297" s="1">
        <v>81</v>
      </c>
      <c r="DL1297" s="1">
        <v>238</v>
      </c>
      <c r="DM1297" s="1">
        <v>312</v>
      </c>
      <c r="DN1297" s="1">
        <v>163</v>
      </c>
      <c r="DO1297" s="1">
        <v>149</v>
      </c>
      <c r="DP1297" s="1">
        <v>1180</v>
      </c>
      <c r="DQ1297" s="1">
        <v>185</v>
      </c>
      <c r="DR1297" s="1">
        <v>33</v>
      </c>
      <c r="DS1297" s="1">
        <v>0.85099999999999998</v>
      </c>
      <c r="DT1297" s="1">
        <v>91.8065</v>
      </c>
      <c r="DU1297" s="1">
        <v>106.2373</v>
      </c>
      <c r="DV1297" s="1">
        <v>6.32</v>
      </c>
      <c r="DW1297" s="1">
        <v>60.152299999999997</v>
      </c>
      <c r="DX1297" s="1">
        <v>4.7249999999999996</v>
      </c>
      <c r="DY1297" s="1">
        <v>7118</v>
      </c>
      <c r="DZ1297" s="20" t="s">
        <v>57</v>
      </c>
    </row>
    <row r="1298" spans="1:130">
      <c r="A1298" s="5">
        <v>1298</v>
      </c>
      <c r="B1298" s="1">
        <v>17</v>
      </c>
      <c r="C1298" s="9">
        <v>362810</v>
      </c>
      <c r="D1298" s="9">
        <v>7888954</v>
      </c>
      <c r="E1298" s="22">
        <v>-40.304400000000001</v>
      </c>
      <c r="F1298" s="22">
        <v>-19.088200000000001</v>
      </c>
      <c r="G1298" s="6">
        <v>0</v>
      </c>
      <c r="H1298" s="2">
        <f t="shared" si="840"/>
        <v>0</v>
      </c>
      <c r="I1298" s="2">
        <f t="shared" si="841"/>
        <v>0</v>
      </c>
      <c r="J1298" s="6">
        <v>0</v>
      </c>
      <c r="K1298" s="2">
        <f t="shared" si="842"/>
        <v>0</v>
      </c>
      <c r="L1298" s="2">
        <f t="shared" si="843"/>
        <v>0</v>
      </c>
      <c r="M1298" s="6">
        <v>837611.92270899995</v>
      </c>
      <c r="N1298" s="2">
        <f t="shared" si="844"/>
        <v>0.83761192270899998</v>
      </c>
      <c r="O1298" s="2">
        <f t="shared" si="845"/>
        <v>3.3504476908359995</v>
      </c>
      <c r="P1298" s="6">
        <v>2915307.0407199999</v>
      </c>
      <c r="Q1298" s="2">
        <f t="shared" si="846"/>
        <v>2.9153070407200001</v>
      </c>
      <c r="R1298" s="2">
        <f t="shared" si="847"/>
        <v>11.661228162880001</v>
      </c>
      <c r="S1298" s="6">
        <v>3278375.48807</v>
      </c>
      <c r="T1298" s="2">
        <f t="shared" si="848"/>
        <v>3.27837548807</v>
      </c>
      <c r="U1298" s="2">
        <f t="shared" si="849"/>
        <v>13.113501952279998</v>
      </c>
      <c r="V1298" s="6">
        <v>0</v>
      </c>
      <c r="W1298" s="2">
        <f t="shared" si="850"/>
        <v>0</v>
      </c>
      <c r="X1298" s="2">
        <f t="shared" si="851"/>
        <v>0</v>
      </c>
      <c r="Y1298" s="6">
        <v>0</v>
      </c>
      <c r="Z1298" s="2">
        <f t="shared" si="852"/>
        <v>0</v>
      </c>
      <c r="AA1298" s="2">
        <f t="shared" si="853"/>
        <v>0</v>
      </c>
      <c r="AB1298" s="6">
        <v>0</v>
      </c>
      <c r="AC1298" s="2">
        <f t="shared" si="854"/>
        <v>0</v>
      </c>
      <c r="AD1298" s="2">
        <f t="shared" si="855"/>
        <v>0</v>
      </c>
      <c r="AE1298" s="6">
        <v>17380557.568599999</v>
      </c>
      <c r="AF1298" s="2">
        <f t="shared" si="856"/>
        <v>17.3805575686</v>
      </c>
      <c r="AG1298" s="2">
        <f t="shared" si="857"/>
        <v>69.522230274400002</v>
      </c>
      <c r="AH1298" s="6">
        <v>0</v>
      </c>
      <c r="AI1298" s="2">
        <f t="shared" si="858"/>
        <v>0</v>
      </c>
      <c r="AJ1298" s="2">
        <f t="shared" si="859"/>
        <v>0</v>
      </c>
      <c r="AK1298" s="6">
        <v>0</v>
      </c>
      <c r="AL1298" s="2">
        <f t="shared" si="860"/>
        <v>0</v>
      </c>
      <c r="AM1298" s="2">
        <f t="shared" si="861"/>
        <v>0</v>
      </c>
      <c r="AN1298" s="6">
        <v>101286.142179</v>
      </c>
      <c r="AO1298" s="2">
        <f t="shared" si="862"/>
        <v>0.101286142179</v>
      </c>
      <c r="AP1298" s="2">
        <f t="shared" si="863"/>
        <v>0.40514456871599996</v>
      </c>
      <c r="AQ1298" s="6">
        <v>486861.83770799998</v>
      </c>
      <c r="AR1298" s="2">
        <f t="shared" si="864"/>
        <v>0.48686183770799996</v>
      </c>
      <c r="AS1298" s="2">
        <f t="shared" si="865"/>
        <v>1.947447350832</v>
      </c>
      <c r="AT1298" s="2">
        <v>25000000</v>
      </c>
      <c r="AU1298" s="2">
        <v>0</v>
      </c>
      <c r="AV1298" s="2">
        <f t="shared" si="866"/>
        <v>0</v>
      </c>
      <c r="AW1298" s="2">
        <f t="shared" si="867"/>
        <v>0</v>
      </c>
      <c r="AX1298" s="2">
        <v>0</v>
      </c>
      <c r="AY1298" s="2">
        <f t="shared" si="868"/>
        <v>0</v>
      </c>
      <c r="AZ1298" s="2">
        <f t="shared" si="869"/>
        <v>0</v>
      </c>
      <c r="BA1298" s="2">
        <v>25000000</v>
      </c>
      <c r="BB1298" s="2">
        <f t="shared" si="870"/>
        <v>25</v>
      </c>
      <c r="BC1298" s="2">
        <f t="shared" si="871"/>
        <v>100</v>
      </c>
      <c r="BD1298" s="2">
        <v>0</v>
      </c>
      <c r="BE1298" s="2">
        <f t="shared" si="872"/>
        <v>0</v>
      </c>
      <c r="BF1298" s="2">
        <f t="shared" si="873"/>
        <v>0</v>
      </c>
      <c r="BG1298" s="2">
        <v>25000000</v>
      </c>
      <c r="BH1298" s="2">
        <f t="shared" si="874"/>
        <v>25</v>
      </c>
      <c r="BI1298" s="2">
        <f t="shared" si="875"/>
        <v>100</v>
      </c>
      <c r="BJ1298" s="2">
        <v>0</v>
      </c>
      <c r="BK1298" s="2">
        <f t="shared" si="876"/>
        <v>0</v>
      </c>
      <c r="BL1298" s="2">
        <f t="shared" si="877"/>
        <v>0</v>
      </c>
      <c r="BM1298" s="2">
        <v>0</v>
      </c>
      <c r="BN1298" s="2">
        <f t="shared" si="878"/>
        <v>0</v>
      </c>
      <c r="BO1298" s="2">
        <f t="shared" si="879"/>
        <v>0</v>
      </c>
      <c r="BP1298" s="2">
        <v>0</v>
      </c>
      <c r="BQ1298" s="2">
        <f t="shared" si="880"/>
        <v>0</v>
      </c>
      <c r="BR1298" s="2">
        <f t="shared" si="881"/>
        <v>0</v>
      </c>
      <c r="BS1298" s="2">
        <v>25000000</v>
      </c>
      <c r="BT1298" s="1">
        <v>52</v>
      </c>
      <c r="BU1298" s="1">
        <v>175</v>
      </c>
      <c r="BV1298" s="2">
        <v>106.02702702702703</v>
      </c>
      <c r="BW1298" s="1">
        <v>81</v>
      </c>
      <c r="BX1298" s="2">
        <v>239.20833333333334</v>
      </c>
      <c r="BY1298" s="1">
        <v>316</v>
      </c>
      <c r="BZ1298" s="1">
        <v>161</v>
      </c>
      <c r="CA1298" s="2">
        <v>148.72916666666666</v>
      </c>
      <c r="CB1298" s="2">
        <v>1176.2083333333333</v>
      </c>
      <c r="CC1298" s="1">
        <v>186</v>
      </c>
      <c r="CD1298" s="1">
        <v>32</v>
      </c>
      <c r="CE1298" s="2">
        <v>0.85099999999999998</v>
      </c>
      <c r="CF1298" s="2">
        <v>91.8065</v>
      </c>
      <c r="CG1298" s="2">
        <v>106.2373</v>
      </c>
      <c r="CH1298" s="2">
        <v>6.32</v>
      </c>
      <c r="CI1298" s="2">
        <v>60.152299999999997</v>
      </c>
      <c r="CJ1298" s="2">
        <v>4.7249999999999996</v>
      </c>
      <c r="CK1298" s="9">
        <v>7118</v>
      </c>
      <c r="CL1298" s="8">
        <v>0</v>
      </c>
      <c r="CM1298" s="8">
        <v>0</v>
      </c>
      <c r="CN1298" s="18"/>
      <c r="CO1298" s="18"/>
      <c r="CP1298" s="18"/>
      <c r="CQ1298" s="18"/>
      <c r="CR1298" s="18"/>
      <c r="CS1298" s="18"/>
      <c r="CT1298" s="18"/>
      <c r="CU1298" s="18"/>
      <c r="CV1298" s="18"/>
      <c r="CW1298" s="18"/>
      <c r="CX1298" s="18"/>
      <c r="CY1298" s="18"/>
      <c r="CZ1298" s="18"/>
      <c r="DA1298" s="18"/>
      <c r="DB1298" s="18"/>
      <c r="DC1298" s="18"/>
      <c r="DD1298" s="18"/>
      <c r="DE1298" s="18"/>
      <c r="DF1298" s="1">
        <v>0</v>
      </c>
      <c r="DG1298" s="1">
        <v>0</v>
      </c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20" t="s">
        <v>57</v>
      </c>
    </row>
    <row r="1299" spans="1:130">
      <c r="A1299" s="5">
        <v>1299</v>
      </c>
      <c r="B1299" s="1">
        <v>17</v>
      </c>
      <c r="C1299" s="9">
        <v>367810</v>
      </c>
      <c r="D1299" s="9">
        <v>7888954</v>
      </c>
      <c r="E1299" s="22">
        <v>-40.256900000000002</v>
      </c>
      <c r="F1299" s="22">
        <v>-19.0885</v>
      </c>
      <c r="G1299" s="6">
        <v>0</v>
      </c>
      <c r="H1299" s="2">
        <f t="shared" si="840"/>
        <v>0</v>
      </c>
      <c r="I1299" s="2">
        <f t="shared" si="841"/>
        <v>0</v>
      </c>
      <c r="J1299" s="6">
        <v>0</v>
      </c>
      <c r="K1299" s="2">
        <f t="shared" si="842"/>
        <v>0</v>
      </c>
      <c r="L1299" s="2">
        <f t="shared" si="843"/>
        <v>0</v>
      </c>
      <c r="M1299" s="6">
        <v>1453809.3906400001</v>
      </c>
      <c r="N1299" s="2">
        <f t="shared" si="844"/>
        <v>1.45380939064</v>
      </c>
      <c r="O1299" s="2">
        <f t="shared" si="845"/>
        <v>5.8152375625600001</v>
      </c>
      <c r="P1299" s="6">
        <v>1117622.1937599999</v>
      </c>
      <c r="Q1299" s="2">
        <f t="shared" si="846"/>
        <v>1.1176221937599999</v>
      </c>
      <c r="R1299" s="2">
        <f t="shared" si="847"/>
        <v>4.4704887750399998</v>
      </c>
      <c r="S1299" s="6">
        <v>3526650.99926</v>
      </c>
      <c r="T1299" s="2">
        <f t="shared" si="848"/>
        <v>3.5266509992600001</v>
      </c>
      <c r="U1299" s="2">
        <f t="shared" si="849"/>
        <v>14.106603997039999</v>
      </c>
      <c r="V1299" s="6">
        <v>0</v>
      </c>
      <c r="W1299" s="2">
        <f t="shared" si="850"/>
        <v>0</v>
      </c>
      <c r="X1299" s="2">
        <f t="shared" si="851"/>
        <v>0</v>
      </c>
      <c r="Y1299" s="6">
        <v>0</v>
      </c>
      <c r="Z1299" s="2">
        <f t="shared" si="852"/>
        <v>0</v>
      </c>
      <c r="AA1299" s="2">
        <f t="shared" si="853"/>
        <v>0</v>
      </c>
      <c r="AB1299" s="6">
        <v>0</v>
      </c>
      <c r="AC1299" s="2">
        <f t="shared" si="854"/>
        <v>0</v>
      </c>
      <c r="AD1299" s="2">
        <f t="shared" si="855"/>
        <v>0</v>
      </c>
      <c r="AE1299" s="6">
        <v>18390509.052499998</v>
      </c>
      <c r="AF1299" s="2">
        <f t="shared" si="856"/>
        <v>18.390509052499997</v>
      </c>
      <c r="AG1299" s="2">
        <f t="shared" si="857"/>
        <v>73.562036209999988</v>
      </c>
      <c r="AH1299" s="6">
        <v>0</v>
      </c>
      <c r="AI1299" s="2">
        <f t="shared" si="858"/>
        <v>0</v>
      </c>
      <c r="AJ1299" s="2">
        <f t="shared" si="859"/>
        <v>0</v>
      </c>
      <c r="AK1299" s="6">
        <v>0</v>
      </c>
      <c r="AL1299" s="2">
        <f t="shared" si="860"/>
        <v>0</v>
      </c>
      <c r="AM1299" s="2">
        <f t="shared" si="861"/>
        <v>0</v>
      </c>
      <c r="AN1299" s="6">
        <v>181581.01455399999</v>
      </c>
      <c r="AO1299" s="2">
        <f t="shared" si="862"/>
        <v>0.181581014554</v>
      </c>
      <c r="AP1299" s="2">
        <f t="shared" si="863"/>
        <v>0.72632405821599999</v>
      </c>
      <c r="AQ1299" s="6">
        <v>329827.34925700002</v>
      </c>
      <c r="AR1299" s="2">
        <f t="shared" si="864"/>
        <v>0.32982734925700002</v>
      </c>
      <c r="AS1299" s="2">
        <f t="shared" si="865"/>
        <v>1.3193093970280001</v>
      </c>
      <c r="AT1299" s="2">
        <v>25000000</v>
      </c>
      <c r="AU1299" s="2">
        <v>0</v>
      </c>
      <c r="AV1299" s="2">
        <f t="shared" si="866"/>
        <v>0</v>
      </c>
      <c r="AW1299" s="2">
        <f t="shared" si="867"/>
        <v>0</v>
      </c>
      <c r="AX1299" s="2">
        <v>0</v>
      </c>
      <c r="AY1299" s="2">
        <f t="shared" si="868"/>
        <v>0</v>
      </c>
      <c r="AZ1299" s="2">
        <f t="shared" si="869"/>
        <v>0</v>
      </c>
      <c r="BA1299" s="2">
        <v>25000000</v>
      </c>
      <c r="BB1299" s="2">
        <f t="shared" si="870"/>
        <v>25</v>
      </c>
      <c r="BC1299" s="2">
        <f t="shared" si="871"/>
        <v>100</v>
      </c>
      <c r="BD1299" s="2">
        <v>0</v>
      </c>
      <c r="BE1299" s="2">
        <f t="shared" si="872"/>
        <v>0</v>
      </c>
      <c r="BF1299" s="2">
        <f t="shared" si="873"/>
        <v>0</v>
      </c>
      <c r="BG1299" s="2">
        <v>25000000</v>
      </c>
      <c r="BH1299" s="2">
        <f t="shared" si="874"/>
        <v>25</v>
      </c>
      <c r="BI1299" s="2">
        <f t="shared" si="875"/>
        <v>100</v>
      </c>
      <c r="BJ1299" s="2">
        <v>0</v>
      </c>
      <c r="BK1299" s="2">
        <f t="shared" si="876"/>
        <v>0</v>
      </c>
      <c r="BL1299" s="2">
        <f t="shared" si="877"/>
        <v>0</v>
      </c>
      <c r="BM1299" s="2">
        <v>0</v>
      </c>
      <c r="BN1299" s="2">
        <f t="shared" si="878"/>
        <v>0</v>
      </c>
      <c r="BO1299" s="2">
        <f t="shared" si="879"/>
        <v>0</v>
      </c>
      <c r="BP1299" s="2">
        <v>0</v>
      </c>
      <c r="BQ1299" s="2">
        <f t="shared" si="880"/>
        <v>0</v>
      </c>
      <c r="BR1299" s="2">
        <f t="shared" si="881"/>
        <v>0</v>
      </c>
      <c r="BS1299" s="2">
        <v>25000000</v>
      </c>
      <c r="BT1299" s="1">
        <v>46</v>
      </c>
      <c r="BU1299" s="1">
        <v>183</v>
      </c>
      <c r="BV1299" s="2">
        <v>100.43589743589743</v>
      </c>
      <c r="BW1299" s="1">
        <v>81</v>
      </c>
      <c r="BX1299" s="2">
        <v>239.15789473684211</v>
      </c>
      <c r="BY1299" s="1">
        <v>316</v>
      </c>
      <c r="BZ1299" s="1">
        <v>161</v>
      </c>
      <c r="CA1299" s="2">
        <v>147.86842105263159</v>
      </c>
      <c r="CB1299" s="2">
        <v>1181.3684210526317</v>
      </c>
      <c r="CC1299" s="1">
        <v>186</v>
      </c>
      <c r="CD1299" s="1">
        <v>33</v>
      </c>
      <c r="CE1299" s="2">
        <v>0.85099999999999998</v>
      </c>
      <c r="CF1299" s="2">
        <v>91.8065</v>
      </c>
      <c r="CG1299" s="2">
        <v>106.2373</v>
      </c>
      <c r="CH1299" s="2">
        <v>6.32</v>
      </c>
      <c r="CI1299" s="2">
        <v>60.152299999999997</v>
      </c>
      <c r="CJ1299" s="2">
        <v>4.7249999999999996</v>
      </c>
      <c r="CK1299" s="9">
        <v>7118</v>
      </c>
      <c r="CL1299" s="8">
        <v>0</v>
      </c>
      <c r="CM1299" s="8">
        <v>0</v>
      </c>
      <c r="CN1299" s="18"/>
      <c r="CO1299" s="18"/>
      <c r="CP1299" s="18"/>
      <c r="CQ1299" s="18"/>
      <c r="CR1299" s="18"/>
      <c r="CS1299" s="18"/>
      <c r="CT1299" s="18"/>
      <c r="CU1299" s="18"/>
      <c r="CV1299" s="18"/>
      <c r="CW1299" s="18"/>
      <c r="CX1299" s="18"/>
      <c r="CY1299" s="18"/>
      <c r="CZ1299" s="18"/>
      <c r="DA1299" s="18"/>
      <c r="DB1299" s="18"/>
      <c r="DC1299" s="18"/>
      <c r="DD1299" s="18"/>
      <c r="DE1299" s="18"/>
      <c r="DF1299" s="1">
        <v>1</v>
      </c>
      <c r="DG1299" s="1">
        <v>9</v>
      </c>
      <c r="DH1299" s="1">
        <v>101</v>
      </c>
      <c r="DI1299" s="1">
        <v>101</v>
      </c>
      <c r="DJ1299" s="1">
        <v>101</v>
      </c>
      <c r="DK1299" s="1">
        <v>81</v>
      </c>
      <c r="DL1299" s="1">
        <v>239</v>
      </c>
      <c r="DM1299" s="1">
        <v>314</v>
      </c>
      <c r="DN1299" s="1">
        <v>165</v>
      </c>
      <c r="DO1299" s="1">
        <v>149</v>
      </c>
      <c r="DP1299" s="1">
        <v>1181</v>
      </c>
      <c r="DQ1299" s="1">
        <v>184</v>
      </c>
      <c r="DR1299" s="1">
        <v>34</v>
      </c>
      <c r="DS1299" s="1">
        <v>0.85099999999999998</v>
      </c>
      <c r="DT1299" s="1">
        <v>91.8065</v>
      </c>
      <c r="DU1299" s="1">
        <v>106.2373</v>
      </c>
      <c r="DV1299" s="1">
        <v>6.32</v>
      </c>
      <c r="DW1299" s="1">
        <v>60.152299999999997</v>
      </c>
      <c r="DX1299" s="1">
        <v>4.7249999999999996</v>
      </c>
      <c r="DY1299" s="1">
        <v>7118</v>
      </c>
      <c r="DZ1299" s="20" t="s">
        <v>57</v>
      </c>
    </row>
    <row r="1300" spans="1:130">
      <c r="A1300" s="5">
        <v>1300</v>
      </c>
      <c r="B1300" s="1">
        <v>17</v>
      </c>
      <c r="C1300" s="9">
        <v>372810</v>
      </c>
      <c r="D1300" s="9">
        <v>7888954</v>
      </c>
      <c r="E1300" s="22">
        <v>-40.209400000000002</v>
      </c>
      <c r="F1300" s="22">
        <v>-19.088799999999999</v>
      </c>
      <c r="G1300" s="6">
        <v>0</v>
      </c>
      <c r="H1300" s="2">
        <f t="shared" si="840"/>
        <v>0</v>
      </c>
      <c r="I1300" s="2">
        <f t="shared" si="841"/>
        <v>0</v>
      </c>
      <c r="J1300" s="6">
        <v>0</v>
      </c>
      <c r="K1300" s="2">
        <f t="shared" si="842"/>
        <v>0</v>
      </c>
      <c r="L1300" s="2">
        <f t="shared" si="843"/>
        <v>0</v>
      </c>
      <c r="M1300" s="6">
        <v>1784363.71979</v>
      </c>
      <c r="N1300" s="2">
        <f t="shared" si="844"/>
        <v>1.78436371979</v>
      </c>
      <c r="O1300" s="2">
        <f t="shared" si="845"/>
        <v>7.1374548791600008</v>
      </c>
      <c r="P1300" s="6">
        <v>3376466.7638599998</v>
      </c>
      <c r="Q1300" s="2">
        <f t="shared" si="846"/>
        <v>3.3764667638599999</v>
      </c>
      <c r="R1300" s="2">
        <f t="shared" si="847"/>
        <v>13.50586705544</v>
      </c>
      <c r="S1300" s="6">
        <v>3100611.46771</v>
      </c>
      <c r="T1300" s="2">
        <f t="shared" si="848"/>
        <v>3.1006114677099998</v>
      </c>
      <c r="U1300" s="2">
        <f t="shared" si="849"/>
        <v>12.402445870839999</v>
      </c>
      <c r="V1300" s="6">
        <v>0</v>
      </c>
      <c r="W1300" s="2">
        <f t="shared" si="850"/>
        <v>0</v>
      </c>
      <c r="X1300" s="2">
        <f t="shared" si="851"/>
        <v>0</v>
      </c>
      <c r="Y1300" s="6">
        <v>0</v>
      </c>
      <c r="Z1300" s="2">
        <f t="shared" si="852"/>
        <v>0</v>
      </c>
      <c r="AA1300" s="2">
        <f t="shared" si="853"/>
        <v>0</v>
      </c>
      <c r="AB1300" s="6">
        <v>0</v>
      </c>
      <c r="AC1300" s="2">
        <f t="shared" si="854"/>
        <v>0</v>
      </c>
      <c r="AD1300" s="2">
        <f t="shared" si="855"/>
        <v>0</v>
      </c>
      <c r="AE1300" s="6">
        <v>15558008.247</v>
      </c>
      <c r="AF1300" s="2">
        <f t="shared" si="856"/>
        <v>15.558008247</v>
      </c>
      <c r="AG1300" s="2">
        <f t="shared" si="857"/>
        <v>62.232032988</v>
      </c>
      <c r="AH1300" s="6">
        <v>0</v>
      </c>
      <c r="AI1300" s="2">
        <f t="shared" si="858"/>
        <v>0</v>
      </c>
      <c r="AJ1300" s="2">
        <f t="shared" si="859"/>
        <v>0</v>
      </c>
      <c r="AK1300" s="6">
        <v>0</v>
      </c>
      <c r="AL1300" s="2">
        <f t="shared" si="860"/>
        <v>0</v>
      </c>
      <c r="AM1300" s="2">
        <f t="shared" si="861"/>
        <v>0</v>
      </c>
      <c r="AN1300" s="6">
        <v>81452.574941700004</v>
      </c>
      <c r="AO1300" s="2">
        <f t="shared" si="862"/>
        <v>8.1452574941700009E-2</v>
      </c>
      <c r="AP1300" s="2">
        <f t="shared" si="863"/>
        <v>0.32581029976679998</v>
      </c>
      <c r="AQ1300" s="6">
        <v>1099097.2267400001</v>
      </c>
      <c r="AR1300" s="2">
        <f t="shared" si="864"/>
        <v>1.0990972267400001</v>
      </c>
      <c r="AS1300" s="2">
        <f t="shared" si="865"/>
        <v>4.3963889069600004</v>
      </c>
      <c r="AT1300" s="2">
        <v>25000000</v>
      </c>
      <c r="AU1300" s="2">
        <v>0</v>
      </c>
      <c r="AV1300" s="2">
        <f t="shared" si="866"/>
        <v>0</v>
      </c>
      <c r="AW1300" s="2">
        <f t="shared" si="867"/>
        <v>0</v>
      </c>
      <c r="AX1300" s="2">
        <v>0</v>
      </c>
      <c r="AY1300" s="2">
        <f t="shared" si="868"/>
        <v>0</v>
      </c>
      <c r="AZ1300" s="2">
        <f t="shared" si="869"/>
        <v>0</v>
      </c>
      <c r="BA1300" s="2">
        <v>25000000</v>
      </c>
      <c r="BB1300" s="2">
        <f t="shared" si="870"/>
        <v>25</v>
      </c>
      <c r="BC1300" s="2">
        <f t="shared" si="871"/>
        <v>100</v>
      </c>
      <c r="BD1300" s="2">
        <v>0</v>
      </c>
      <c r="BE1300" s="2">
        <f t="shared" si="872"/>
        <v>0</v>
      </c>
      <c r="BF1300" s="2">
        <f t="shared" si="873"/>
        <v>0</v>
      </c>
      <c r="BG1300" s="2">
        <v>25000000</v>
      </c>
      <c r="BH1300" s="2">
        <f t="shared" si="874"/>
        <v>25</v>
      </c>
      <c r="BI1300" s="2">
        <f t="shared" si="875"/>
        <v>100</v>
      </c>
      <c r="BJ1300" s="2">
        <v>0</v>
      </c>
      <c r="BK1300" s="2">
        <f t="shared" si="876"/>
        <v>0</v>
      </c>
      <c r="BL1300" s="2">
        <f t="shared" si="877"/>
        <v>0</v>
      </c>
      <c r="BM1300" s="2">
        <v>0</v>
      </c>
      <c r="BN1300" s="2">
        <f t="shared" si="878"/>
        <v>0</v>
      </c>
      <c r="BO1300" s="2">
        <f t="shared" si="879"/>
        <v>0</v>
      </c>
      <c r="BP1300" s="2">
        <v>0</v>
      </c>
      <c r="BQ1300" s="2">
        <f t="shared" si="880"/>
        <v>0</v>
      </c>
      <c r="BR1300" s="2">
        <f t="shared" si="881"/>
        <v>0</v>
      </c>
      <c r="BS1300" s="2">
        <v>25000000</v>
      </c>
      <c r="BT1300" s="1">
        <v>88</v>
      </c>
      <c r="BU1300" s="1">
        <v>154</v>
      </c>
      <c r="BV1300" s="2">
        <v>102.34210526315789</v>
      </c>
      <c r="BW1300" s="1">
        <v>81.5</v>
      </c>
      <c r="BX1300" s="2">
        <v>238.81081081081081</v>
      </c>
      <c r="BY1300" s="1">
        <v>313</v>
      </c>
      <c r="BZ1300" s="1">
        <v>162</v>
      </c>
      <c r="CA1300" s="2">
        <v>147.24324324324326</v>
      </c>
      <c r="CB1300" s="2">
        <v>1188.3243243243244</v>
      </c>
      <c r="CC1300" s="1">
        <v>184</v>
      </c>
      <c r="CD1300" s="1">
        <v>35</v>
      </c>
      <c r="CE1300" s="2">
        <v>0.85099999999999998</v>
      </c>
      <c r="CF1300" s="2">
        <v>91.8065</v>
      </c>
      <c r="CG1300" s="2">
        <v>106.2373</v>
      </c>
      <c r="CH1300" s="2">
        <v>6.32</v>
      </c>
      <c r="CI1300" s="2">
        <v>60.152299999999997</v>
      </c>
      <c r="CJ1300" s="2">
        <v>4.7249999999999996</v>
      </c>
      <c r="CK1300" s="9">
        <v>7118</v>
      </c>
      <c r="CL1300" s="8">
        <v>0</v>
      </c>
      <c r="CM1300" s="8">
        <v>0</v>
      </c>
      <c r="CN1300" s="18"/>
      <c r="CO1300" s="18"/>
      <c r="CP1300" s="18"/>
      <c r="CQ1300" s="18"/>
      <c r="CR1300" s="18"/>
      <c r="CS1300" s="18"/>
      <c r="CT1300" s="18"/>
      <c r="CU1300" s="18"/>
      <c r="CV1300" s="18"/>
      <c r="CW1300" s="18"/>
      <c r="CX1300" s="18"/>
      <c r="CY1300" s="18"/>
      <c r="CZ1300" s="18"/>
      <c r="DA1300" s="18"/>
      <c r="DB1300" s="18"/>
      <c r="DC1300" s="18"/>
      <c r="DD1300" s="18"/>
      <c r="DE1300" s="18"/>
      <c r="DF1300" s="1">
        <v>2</v>
      </c>
      <c r="DG1300" s="1">
        <v>4</v>
      </c>
      <c r="DH1300" s="1">
        <v>85</v>
      </c>
      <c r="DI1300" s="1">
        <v>104</v>
      </c>
      <c r="DJ1300" s="1">
        <v>94.5</v>
      </c>
      <c r="DK1300" s="1">
        <v>81</v>
      </c>
      <c r="DL1300" s="1">
        <v>239</v>
      </c>
      <c r="DM1300" s="1">
        <v>313</v>
      </c>
      <c r="DN1300" s="1">
        <v>165</v>
      </c>
      <c r="DO1300" s="1">
        <v>147</v>
      </c>
      <c r="DP1300" s="1">
        <v>1188.5</v>
      </c>
      <c r="DQ1300" s="1">
        <v>184</v>
      </c>
      <c r="DR1300" s="1">
        <v>35</v>
      </c>
      <c r="DS1300" s="1">
        <v>0.85099999999999998</v>
      </c>
      <c r="DT1300" s="1">
        <v>91.8065</v>
      </c>
      <c r="DU1300" s="1">
        <v>106.2373</v>
      </c>
      <c r="DV1300" s="1">
        <v>6.32</v>
      </c>
      <c r="DW1300" s="1">
        <v>60.152299999999997</v>
      </c>
      <c r="DX1300" s="1">
        <v>4.7249999999999996</v>
      </c>
      <c r="DY1300" s="1">
        <v>7118</v>
      </c>
      <c r="DZ1300" s="20" t="s">
        <v>57</v>
      </c>
    </row>
    <row r="1301" spans="1:130">
      <c r="A1301" s="5">
        <v>1301</v>
      </c>
      <c r="B1301" s="1">
        <v>17</v>
      </c>
      <c r="C1301" s="9">
        <v>377810</v>
      </c>
      <c r="D1301" s="9">
        <v>7888954</v>
      </c>
      <c r="E1301" s="22">
        <v>-40.161900000000003</v>
      </c>
      <c r="F1301" s="22">
        <v>-19.089099999999998</v>
      </c>
      <c r="G1301" s="6">
        <v>0</v>
      </c>
      <c r="H1301" s="2">
        <f t="shared" si="840"/>
        <v>0</v>
      </c>
      <c r="I1301" s="2">
        <f t="shared" si="841"/>
        <v>0</v>
      </c>
      <c r="J1301" s="6">
        <v>0</v>
      </c>
      <c r="K1301" s="2">
        <f t="shared" si="842"/>
        <v>0</v>
      </c>
      <c r="L1301" s="2">
        <f t="shared" si="843"/>
        <v>0</v>
      </c>
      <c r="M1301" s="6">
        <v>1526952.0439599999</v>
      </c>
      <c r="N1301" s="2">
        <f t="shared" si="844"/>
        <v>1.5269520439599999</v>
      </c>
      <c r="O1301" s="2">
        <f t="shared" si="845"/>
        <v>6.1078081758399998</v>
      </c>
      <c r="P1301" s="6">
        <v>3539827.92393</v>
      </c>
      <c r="Q1301" s="2">
        <f t="shared" si="846"/>
        <v>3.5398279239299999</v>
      </c>
      <c r="R1301" s="2">
        <f t="shared" si="847"/>
        <v>14.15931169572</v>
      </c>
      <c r="S1301" s="6">
        <v>4399309.2384299999</v>
      </c>
      <c r="T1301" s="2">
        <f t="shared" si="848"/>
        <v>4.3993092384299999</v>
      </c>
      <c r="U1301" s="2">
        <f t="shared" si="849"/>
        <v>17.59723695372</v>
      </c>
      <c r="V1301" s="6">
        <v>0</v>
      </c>
      <c r="W1301" s="2">
        <f t="shared" si="850"/>
        <v>0</v>
      </c>
      <c r="X1301" s="2">
        <f t="shared" si="851"/>
        <v>0</v>
      </c>
      <c r="Y1301" s="6">
        <v>0</v>
      </c>
      <c r="Z1301" s="2">
        <f t="shared" si="852"/>
        <v>0</v>
      </c>
      <c r="AA1301" s="2">
        <f t="shared" si="853"/>
        <v>0</v>
      </c>
      <c r="AB1301" s="6">
        <v>0</v>
      </c>
      <c r="AC1301" s="2">
        <f t="shared" si="854"/>
        <v>0</v>
      </c>
      <c r="AD1301" s="2">
        <f t="shared" si="855"/>
        <v>0</v>
      </c>
      <c r="AE1301" s="6">
        <v>14147159.6609</v>
      </c>
      <c r="AF1301" s="2">
        <f t="shared" si="856"/>
        <v>14.1471596609</v>
      </c>
      <c r="AG1301" s="2">
        <f t="shared" si="857"/>
        <v>56.5886386436</v>
      </c>
      <c r="AH1301" s="6">
        <v>0</v>
      </c>
      <c r="AI1301" s="2">
        <f t="shared" si="858"/>
        <v>0</v>
      </c>
      <c r="AJ1301" s="2">
        <f t="shared" si="859"/>
        <v>0</v>
      </c>
      <c r="AK1301" s="6">
        <v>0</v>
      </c>
      <c r="AL1301" s="2">
        <f t="shared" si="860"/>
        <v>0</v>
      </c>
      <c r="AM1301" s="2">
        <f t="shared" si="861"/>
        <v>0</v>
      </c>
      <c r="AN1301" s="6">
        <v>161548.414502</v>
      </c>
      <c r="AO1301" s="2">
        <f t="shared" si="862"/>
        <v>0.161548414502</v>
      </c>
      <c r="AP1301" s="2">
        <f t="shared" si="863"/>
        <v>0.64619365800799999</v>
      </c>
      <c r="AQ1301" s="6">
        <v>1225202.71829</v>
      </c>
      <c r="AR1301" s="2">
        <f t="shared" si="864"/>
        <v>1.22520271829</v>
      </c>
      <c r="AS1301" s="2">
        <f t="shared" si="865"/>
        <v>4.9008108731599993</v>
      </c>
      <c r="AT1301" s="2">
        <v>25000000</v>
      </c>
      <c r="AU1301" s="2">
        <v>0</v>
      </c>
      <c r="AV1301" s="2">
        <f t="shared" si="866"/>
        <v>0</v>
      </c>
      <c r="AW1301" s="2">
        <f t="shared" si="867"/>
        <v>0</v>
      </c>
      <c r="AX1301" s="2">
        <v>0</v>
      </c>
      <c r="AY1301" s="2">
        <f t="shared" si="868"/>
        <v>0</v>
      </c>
      <c r="AZ1301" s="2">
        <f t="shared" si="869"/>
        <v>0</v>
      </c>
      <c r="BA1301" s="2">
        <v>25000000</v>
      </c>
      <c r="BB1301" s="2">
        <f t="shared" si="870"/>
        <v>25</v>
      </c>
      <c r="BC1301" s="2">
        <f t="shared" si="871"/>
        <v>100</v>
      </c>
      <c r="BD1301" s="2">
        <v>0</v>
      </c>
      <c r="BE1301" s="2">
        <f t="shared" si="872"/>
        <v>0</v>
      </c>
      <c r="BF1301" s="2">
        <f t="shared" si="873"/>
        <v>0</v>
      </c>
      <c r="BG1301" s="2">
        <v>25000000</v>
      </c>
      <c r="BH1301" s="2">
        <f t="shared" si="874"/>
        <v>25</v>
      </c>
      <c r="BI1301" s="2">
        <f t="shared" si="875"/>
        <v>100</v>
      </c>
      <c r="BJ1301" s="2">
        <v>0</v>
      </c>
      <c r="BK1301" s="2">
        <f t="shared" si="876"/>
        <v>0</v>
      </c>
      <c r="BL1301" s="2">
        <f t="shared" si="877"/>
        <v>0</v>
      </c>
      <c r="BM1301" s="2">
        <v>0</v>
      </c>
      <c r="BN1301" s="2">
        <f t="shared" si="878"/>
        <v>0</v>
      </c>
      <c r="BO1301" s="2">
        <f t="shared" si="879"/>
        <v>0</v>
      </c>
      <c r="BP1301" s="2">
        <v>0</v>
      </c>
      <c r="BQ1301" s="2">
        <f t="shared" si="880"/>
        <v>0</v>
      </c>
      <c r="BR1301" s="2">
        <f t="shared" si="881"/>
        <v>0</v>
      </c>
      <c r="BS1301" s="2">
        <v>25000000</v>
      </c>
      <c r="BT1301" s="1">
        <v>64</v>
      </c>
      <c r="BU1301" s="1">
        <v>102</v>
      </c>
      <c r="BV1301" s="2">
        <v>85.03125</v>
      </c>
      <c r="BW1301" s="1">
        <v>81.5</v>
      </c>
      <c r="BX1301" s="2">
        <v>239.37837837837839</v>
      </c>
      <c r="BY1301" s="1">
        <v>314</v>
      </c>
      <c r="BZ1301" s="1">
        <v>165</v>
      </c>
      <c r="CA1301" s="2">
        <v>146.13513513513513</v>
      </c>
      <c r="CB1301" s="2">
        <v>1192.2702702702702</v>
      </c>
      <c r="CC1301" s="1">
        <v>184</v>
      </c>
      <c r="CD1301" s="1">
        <v>36</v>
      </c>
      <c r="CE1301" s="2">
        <v>0.85099999999999998</v>
      </c>
      <c r="CF1301" s="2">
        <v>91.8065</v>
      </c>
      <c r="CG1301" s="2">
        <v>106.2373</v>
      </c>
      <c r="CH1301" s="2">
        <v>6.32</v>
      </c>
      <c r="CI1301" s="2">
        <v>60.152299999999997</v>
      </c>
      <c r="CJ1301" s="2">
        <v>4.7249999999999996</v>
      </c>
      <c r="CK1301" s="9">
        <v>7118</v>
      </c>
      <c r="CL1301" s="8">
        <v>0</v>
      </c>
      <c r="CM1301" s="8">
        <v>0</v>
      </c>
      <c r="CN1301" s="18"/>
      <c r="CO1301" s="18"/>
      <c r="CP1301" s="18"/>
      <c r="CQ1301" s="18"/>
      <c r="CR1301" s="18"/>
      <c r="CS1301" s="18"/>
      <c r="CT1301" s="18"/>
      <c r="CU1301" s="18"/>
      <c r="CV1301" s="18"/>
      <c r="CW1301" s="18"/>
      <c r="CX1301" s="18"/>
      <c r="CY1301" s="18"/>
      <c r="CZ1301" s="18"/>
      <c r="DA1301" s="18"/>
      <c r="DB1301" s="18"/>
      <c r="DC1301" s="18"/>
      <c r="DD1301" s="18"/>
      <c r="DE1301" s="18"/>
      <c r="DF1301" s="1">
        <v>1</v>
      </c>
      <c r="DG1301" s="1">
        <v>2</v>
      </c>
      <c r="DH1301" s="1">
        <v>76</v>
      </c>
      <c r="DI1301" s="1">
        <v>76</v>
      </c>
      <c r="DJ1301" s="1">
        <v>76</v>
      </c>
      <c r="DK1301" s="1">
        <v>82</v>
      </c>
      <c r="DL1301" s="1">
        <v>240</v>
      </c>
      <c r="DM1301" s="1">
        <v>313</v>
      </c>
      <c r="DN1301" s="1">
        <v>167</v>
      </c>
      <c r="DO1301" s="1">
        <v>146</v>
      </c>
      <c r="DP1301" s="1">
        <v>1195</v>
      </c>
      <c r="DQ1301" s="1">
        <v>183</v>
      </c>
      <c r="DR1301" s="1">
        <v>37</v>
      </c>
      <c r="DS1301" s="1">
        <v>0.85099999999999998</v>
      </c>
      <c r="DT1301" s="1">
        <v>91.8065</v>
      </c>
      <c r="DU1301" s="1">
        <v>106.2373</v>
      </c>
      <c r="DV1301" s="1">
        <v>6.32</v>
      </c>
      <c r="DW1301" s="1">
        <v>60.152299999999997</v>
      </c>
      <c r="DX1301" s="1">
        <v>4.7249999999999996</v>
      </c>
      <c r="DY1301" s="1">
        <v>7118</v>
      </c>
      <c r="DZ1301" s="20" t="s">
        <v>57</v>
      </c>
    </row>
    <row r="1302" spans="1:130">
      <c r="A1302" s="5">
        <v>1302</v>
      </c>
      <c r="B1302" s="1">
        <v>13</v>
      </c>
      <c r="C1302" s="9">
        <v>382810</v>
      </c>
      <c r="D1302" s="9">
        <v>7888954</v>
      </c>
      <c r="E1302" s="22">
        <v>-40.114400000000003</v>
      </c>
      <c r="F1302" s="22">
        <v>-19.089400000000001</v>
      </c>
      <c r="G1302" s="6">
        <v>0</v>
      </c>
      <c r="H1302" s="2">
        <f t="shared" si="840"/>
        <v>0</v>
      </c>
      <c r="I1302" s="2">
        <f t="shared" si="841"/>
        <v>0</v>
      </c>
      <c r="J1302" s="6">
        <v>0</v>
      </c>
      <c r="K1302" s="2">
        <f t="shared" si="842"/>
        <v>0</v>
      </c>
      <c r="L1302" s="2">
        <f t="shared" si="843"/>
        <v>0</v>
      </c>
      <c r="M1302" s="6">
        <v>569694.58200900001</v>
      </c>
      <c r="N1302" s="2">
        <f t="shared" si="844"/>
        <v>0.56969458200900003</v>
      </c>
      <c r="O1302" s="2">
        <f t="shared" si="845"/>
        <v>2.2787783280360001</v>
      </c>
      <c r="P1302" s="6">
        <v>2060111.9861099999</v>
      </c>
      <c r="Q1302" s="2">
        <f t="shared" si="846"/>
        <v>2.0601119861099999</v>
      </c>
      <c r="R1302" s="2">
        <f t="shared" si="847"/>
        <v>8.2404479444399996</v>
      </c>
      <c r="S1302" s="6">
        <v>5143461.2168899998</v>
      </c>
      <c r="T1302" s="2">
        <f t="shared" si="848"/>
        <v>5.1434612168899996</v>
      </c>
      <c r="U1302" s="2">
        <f t="shared" si="849"/>
        <v>20.573844867559998</v>
      </c>
      <c r="V1302" s="6">
        <v>119032.60681</v>
      </c>
      <c r="W1302" s="2">
        <f t="shared" si="850"/>
        <v>0.11903260681</v>
      </c>
      <c r="X1302" s="2">
        <f t="shared" si="851"/>
        <v>0.47613042724000004</v>
      </c>
      <c r="Y1302" s="6">
        <v>0</v>
      </c>
      <c r="Z1302" s="2">
        <f t="shared" si="852"/>
        <v>0</v>
      </c>
      <c r="AA1302" s="2">
        <f t="shared" si="853"/>
        <v>0</v>
      </c>
      <c r="AB1302" s="6">
        <v>0</v>
      </c>
      <c r="AC1302" s="2">
        <f t="shared" si="854"/>
        <v>0</v>
      </c>
      <c r="AD1302" s="2">
        <f t="shared" si="855"/>
        <v>0</v>
      </c>
      <c r="AE1302" s="6">
        <v>16141943.848200001</v>
      </c>
      <c r="AF1302" s="2">
        <f t="shared" si="856"/>
        <v>16.1419438482</v>
      </c>
      <c r="AG1302" s="2">
        <f t="shared" si="857"/>
        <v>64.567775392800002</v>
      </c>
      <c r="AH1302" s="6">
        <v>0</v>
      </c>
      <c r="AI1302" s="2">
        <f t="shared" si="858"/>
        <v>0</v>
      </c>
      <c r="AJ1302" s="2">
        <f t="shared" si="859"/>
        <v>0</v>
      </c>
      <c r="AK1302" s="6">
        <v>0</v>
      </c>
      <c r="AL1302" s="2">
        <f t="shared" si="860"/>
        <v>0</v>
      </c>
      <c r="AM1302" s="2">
        <f t="shared" si="861"/>
        <v>0</v>
      </c>
      <c r="AN1302" s="6">
        <v>66149.379000999994</v>
      </c>
      <c r="AO1302" s="2">
        <f t="shared" si="862"/>
        <v>6.6149379001E-2</v>
      </c>
      <c r="AP1302" s="2">
        <f t="shared" si="863"/>
        <v>0.26459751600399994</v>
      </c>
      <c r="AQ1302" s="6">
        <v>899606.381008</v>
      </c>
      <c r="AR1302" s="2">
        <f t="shared" si="864"/>
        <v>0.89960638100799994</v>
      </c>
      <c r="AS1302" s="2">
        <f t="shared" si="865"/>
        <v>3.5984255240319998</v>
      </c>
      <c r="AT1302" s="2">
        <v>25000000</v>
      </c>
      <c r="AU1302" s="2">
        <v>0</v>
      </c>
      <c r="AV1302" s="2">
        <f t="shared" si="866"/>
        <v>0</v>
      </c>
      <c r="AW1302" s="2">
        <f t="shared" si="867"/>
        <v>0</v>
      </c>
      <c r="AX1302" s="2">
        <v>0</v>
      </c>
      <c r="AY1302" s="2">
        <f t="shared" si="868"/>
        <v>0</v>
      </c>
      <c r="AZ1302" s="2">
        <f t="shared" si="869"/>
        <v>0</v>
      </c>
      <c r="BA1302" s="2">
        <v>25000000</v>
      </c>
      <c r="BB1302" s="2">
        <f t="shared" si="870"/>
        <v>25</v>
      </c>
      <c r="BC1302" s="2">
        <f t="shared" si="871"/>
        <v>100</v>
      </c>
      <c r="BD1302" s="2">
        <v>0</v>
      </c>
      <c r="BE1302" s="2">
        <f t="shared" si="872"/>
        <v>0</v>
      </c>
      <c r="BF1302" s="2">
        <f t="shared" si="873"/>
        <v>0</v>
      </c>
      <c r="BG1302" s="2">
        <v>25000000</v>
      </c>
      <c r="BH1302" s="2">
        <f t="shared" si="874"/>
        <v>25</v>
      </c>
      <c r="BI1302" s="2">
        <f t="shared" si="875"/>
        <v>100</v>
      </c>
      <c r="BJ1302" s="2">
        <v>0</v>
      </c>
      <c r="BK1302" s="2">
        <f t="shared" si="876"/>
        <v>0</v>
      </c>
      <c r="BL1302" s="2">
        <f t="shared" si="877"/>
        <v>0</v>
      </c>
      <c r="BM1302" s="2">
        <v>0</v>
      </c>
      <c r="BN1302" s="2">
        <f t="shared" si="878"/>
        <v>0</v>
      </c>
      <c r="BO1302" s="2">
        <f t="shared" si="879"/>
        <v>0</v>
      </c>
      <c r="BP1302" s="2">
        <v>0</v>
      </c>
      <c r="BQ1302" s="2">
        <f t="shared" si="880"/>
        <v>0</v>
      </c>
      <c r="BR1302" s="2">
        <f t="shared" si="881"/>
        <v>0</v>
      </c>
      <c r="BS1302" s="2">
        <v>25000000</v>
      </c>
      <c r="BT1302" s="1">
        <v>62</v>
      </c>
      <c r="BU1302" s="1">
        <v>95</v>
      </c>
      <c r="BV1302" s="2">
        <v>72.787878787878782</v>
      </c>
      <c r="BW1302" s="1">
        <v>82</v>
      </c>
      <c r="BX1302" s="2">
        <v>240</v>
      </c>
      <c r="BY1302" s="1">
        <v>314</v>
      </c>
      <c r="BZ1302" s="1">
        <v>166</v>
      </c>
      <c r="CA1302" s="2">
        <v>145.63999999999999</v>
      </c>
      <c r="CB1302" s="2">
        <v>1197.72</v>
      </c>
      <c r="CC1302" s="1">
        <v>183</v>
      </c>
      <c r="CD1302" s="1">
        <v>37</v>
      </c>
      <c r="CE1302" s="2">
        <v>0.85099999999999998</v>
      </c>
      <c r="CF1302" s="2">
        <v>91.8065</v>
      </c>
      <c r="CG1302" s="2">
        <v>106.2373</v>
      </c>
      <c r="CH1302" s="2">
        <v>6.32</v>
      </c>
      <c r="CI1302" s="2">
        <v>60.152299999999997</v>
      </c>
      <c r="CJ1302" s="2">
        <v>4.7249999999999996</v>
      </c>
      <c r="CK1302" s="9">
        <v>7118</v>
      </c>
      <c r="CL1302" s="8">
        <v>0</v>
      </c>
      <c r="CM1302" s="8">
        <v>0</v>
      </c>
      <c r="CN1302" s="18"/>
      <c r="CO1302" s="18"/>
      <c r="CP1302" s="18"/>
      <c r="CQ1302" s="18"/>
      <c r="CR1302" s="18"/>
      <c r="CS1302" s="18"/>
      <c r="CT1302" s="18"/>
      <c r="CU1302" s="18"/>
      <c r="CV1302" s="18"/>
      <c r="CW1302" s="18"/>
      <c r="CX1302" s="18"/>
      <c r="CY1302" s="18"/>
      <c r="CZ1302" s="18"/>
      <c r="DA1302" s="18"/>
      <c r="DB1302" s="18"/>
      <c r="DC1302" s="18"/>
      <c r="DD1302" s="18"/>
      <c r="DE1302" s="18"/>
      <c r="DF1302" s="1">
        <v>0</v>
      </c>
      <c r="DG1302" s="1">
        <v>0</v>
      </c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20" t="s">
        <v>57</v>
      </c>
    </row>
    <row r="1303" spans="1:130">
      <c r="A1303" s="5">
        <v>1303</v>
      </c>
      <c r="B1303" s="1">
        <v>13</v>
      </c>
      <c r="C1303" s="9">
        <v>387810</v>
      </c>
      <c r="D1303" s="9">
        <v>7888954</v>
      </c>
      <c r="E1303" s="22">
        <v>-40.066800000000001</v>
      </c>
      <c r="F1303" s="22">
        <v>-19.089700000000001</v>
      </c>
      <c r="G1303" s="6">
        <v>0</v>
      </c>
      <c r="H1303" s="2">
        <f t="shared" si="840"/>
        <v>0</v>
      </c>
      <c r="I1303" s="2">
        <f t="shared" si="841"/>
        <v>0</v>
      </c>
      <c r="J1303" s="6">
        <v>0</v>
      </c>
      <c r="K1303" s="2">
        <f t="shared" si="842"/>
        <v>0</v>
      </c>
      <c r="L1303" s="2">
        <f t="shared" si="843"/>
        <v>0</v>
      </c>
      <c r="M1303" s="6">
        <v>458295.14283500001</v>
      </c>
      <c r="N1303" s="2">
        <f t="shared" si="844"/>
        <v>0.458295142835</v>
      </c>
      <c r="O1303" s="2">
        <f t="shared" si="845"/>
        <v>1.8331805713400002</v>
      </c>
      <c r="P1303" s="6">
        <v>558189.42112299998</v>
      </c>
      <c r="Q1303" s="2">
        <f t="shared" si="846"/>
        <v>0.55818942112299996</v>
      </c>
      <c r="R1303" s="2">
        <f t="shared" si="847"/>
        <v>2.2327576844919998</v>
      </c>
      <c r="S1303" s="6">
        <v>12079025.505000001</v>
      </c>
      <c r="T1303" s="2">
        <f t="shared" si="848"/>
        <v>12.079025505000001</v>
      </c>
      <c r="U1303" s="2">
        <f t="shared" si="849"/>
        <v>48.316102020000002</v>
      </c>
      <c r="V1303" s="6">
        <v>0</v>
      </c>
      <c r="W1303" s="2">
        <f t="shared" si="850"/>
        <v>0</v>
      </c>
      <c r="X1303" s="2">
        <f t="shared" si="851"/>
        <v>0</v>
      </c>
      <c r="Y1303" s="6">
        <v>0</v>
      </c>
      <c r="Z1303" s="2">
        <f t="shared" si="852"/>
        <v>0</v>
      </c>
      <c r="AA1303" s="2">
        <f t="shared" si="853"/>
        <v>0</v>
      </c>
      <c r="AB1303" s="6">
        <v>0</v>
      </c>
      <c r="AC1303" s="2">
        <f t="shared" si="854"/>
        <v>0</v>
      </c>
      <c r="AD1303" s="2">
        <f t="shared" si="855"/>
        <v>0</v>
      </c>
      <c r="AE1303" s="6">
        <v>10885995.6811</v>
      </c>
      <c r="AF1303" s="2">
        <f t="shared" si="856"/>
        <v>10.885995681099999</v>
      </c>
      <c r="AG1303" s="2">
        <f t="shared" si="857"/>
        <v>43.543982724399996</v>
      </c>
      <c r="AH1303" s="6">
        <v>0</v>
      </c>
      <c r="AI1303" s="2">
        <f t="shared" si="858"/>
        <v>0</v>
      </c>
      <c r="AJ1303" s="2">
        <f t="shared" si="859"/>
        <v>0</v>
      </c>
      <c r="AK1303" s="6">
        <v>0</v>
      </c>
      <c r="AL1303" s="2">
        <f t="shared" si="860"/>
        <v>0</v>
      </c>
      <c r="AM1303" s="2">
        <f t="shared" si="861"/>
        <v>0</v>
      </c>
      <c r="AN1303" s="6">
        <v>132298.78350200001</v>
      </c>
      <c r="AO1303" s="2">
        <f t="shared" si="862"/>
        <v>0.132298783502</v>
      </c>
      <c r="AP1303" s="2">
        <f t="shared" si="863"/>
        <v>0.529195134008</v>
      </c>
      <c r="AQ1303" s="6">
        <v>886195.466442</v>
      </c>
      <c r="AR1303" s="2">
        <f t="shared" si="864"/>
        <v>0.88619546644199998</v>
      </c>
      <c r="AS1303" s="2">
        <f t="shared" si="865"/>
        <v>3.5447818657679999</v>
      </c>
      <c r="AT1303" s="2">
        <v>25000000</v>
      </c>
      <c r="AU1303" s="2">
        <v>0</v>
      </c>
      <c r="AV1303" s="2">
        <f t="shared" si="866"/>
        <v>0</v>
      </c>
      <c r="AW1303" s="2">
        <f t="shared" si="867"/>
        <v>0</v>
      </c>
      <c r="AX1303" s="2">
        <v>0</v>
      </c>
      <c r="AY1303" s="2">
        <f t="shared" si="868"/>
        <v>0</v>
      </c>
      <c r="AZ1303" s="2">
        <f t="shared" si="869"/>
        <v>0</v>
      </c>
      <c r="BA1303" s="2">
        <v>25000000</v>
      </c>
      <c r="BB1303" s="2">
        <f t="shared" si="870"/>
        <v>25</v>
      </c>
      <c r="BC1303" s="2">
        <f t="shared" si="871"/>
        <v>100</v>
      </c>
      <c r="BD1303" s="2">
        <v>0</v>
      </c>
      <c r="BE1303" s="2">
        <f t="shared" si="872"/>
        <v>0</v>
      </c>
      <c r="BF1303" s="2">
        <f t="shared" si="873"/>
        <v>0</v>
      </c>
      <c r="BG1303" s="2">
        <v>25000000</v>
      </c>
      <c r="BH1303" s="2">
        <f t="shared" si="874"/>
        <v>25</v>
      </c>
      <c r="BI1303" s="2">
        <f t="shared" si="875"/>
        <v>100</v>
      </c>
      <c r="BJ1303" s="2">
        <v>0</v>
      </c>
      <c r="BK1303" s="2">
        <f t="shared" si="876"/>
        <v>0</v>
      </c>
      <c r="BL1303" s="2">
        <f t="shared" si="877"/>
        <v>0</v>
      </c>
      <c r="BM1303" s="2">
        <v>0</v>
      </c>
      <c r="BN1303" s="2">
        <f t="shared" si="878"/>
        <v>0</v>
      </c>
      <c r="BO1303" s="2">
        <f t="shared" si="879"/>
        <v>0</v>
      </c>
      <c r="BP1303" s="2">
        <v>0</v>
      </c>
      <c r="BQ1303" s="2">
        <f t="shared" si="880"/>
        <v>0</v>
      </c>
      <c r="BR1303" s="2">
        <f t="shared" si="881"/>
        <v>0</v>
      </c>
      <c r="BS1303" s="2">
        <v>25000000</v>
      </c>
      <c r="BT1303" s="1">
        <v>53</v>
      </c>
      <c r="BU1303" s="1">
        <v>81</v>
      </c>
      <c r="BV1303" s="2">
        <v>63.583333333333336</v>
      </c>
      <c r="BW1303" s="1">
        <v>82</v>
      </c>
      <c r="BX1303" s="2">
        <v>240.08571428571429</v>
      </c>
      <c r="BY1303" s="1">
        <v>314</v>
      </c>
      <c r="BZ1303" s="1">
        <v>167</v>
      </c>
      <c r="CA1303" s="2">
        <v>145.11428571428573</v>
      </c>
      <c r="CB1303" s="2">
        <v>1203.3714285714286</v>
      </c>
      <c r="CC1303" s="1">
        <v>183</v>
      </c>
      <c r="CD1303" s="1">
        <v>38</v>
      </c>
      <c r="CE1303" s="2">
        <v>0.85099999999999998</v>
      </c>
      <c r="CF1303" s="2">
        <v>91.8065</v>
      </c>
      <c r="CG1303" s="2">
        <v>106.2373</v>
      </c>
      <c r="CH1303" s="2">
        <v>6.32</v>
      </c>
      <c r="CI1303" s="2">
        <v>60.152299999999997</v>
      </c>
      <c r="CJ1303" s="2">
        <v>4.7249999999999996</v>
      </c>
      <c r="CK1303" s="9">
        <v>7118</v>
      </c>
      <c r="CL1303" s="8">
        <v>0</v>
      </c>
      <c r="CM1303" s="8">
        <v>0</v>
      </c>
      <c r="CN1303" s="18"/>
      <c r="CO1303" s="18"/>
      <c r="CP1303" s="18"/>
      <c r="CQ1303" s="18"/>
      <c r="CR1303" s="18"/>
      <c r="CS1303" s="18"/>
      <c r="CT1303" s="18"/>
      <c r="CU1303" s="18"/>
      <c r="CV1303" s="18"/>
      <c r="CW1303" s="18"/>
      <c r="CX1303" s="18"/>
      <c r="CY1303" s="18"/>
      <c r="CZ1303" s="18"/>
      <c r="DA1303" s="18"/>
      <c r="DB1303" s="18"/>
      <c r="DC1303" s="18"/>
      <c r="DD1303" s="18"/>
      <c r="DE1303" s="18"/>
      <c r="DF1303" s="1">
        <v>1</v>
      </c>
      <c r="DG1303" s="1">
        <v>2</v>
      </c>
      <c r="DH1303" s="1">
        <v>61</v>
      </c>
      <c r="DI1303" s="1">
        <v>61</v>
      </c>
      <c r="DJ1303" s="1">
        <v>61</v>
      </c>
      <c r="DK1303" s="1">
        <v>82</v>
      </c>
      <c r="DL1303" s="1">
        <v>240</v>
      </c>
      <c r="DM1303" s="1">
        <v>313</v>
      </c>
      <c r="DN1303" s="1">
        <v>168</v>
      </c>
      <c r="DO1303" s="1">
        <v>145</v>
      </c>
      <c r="DP1303" s="1">
        <v>1202</v>
      </c>
      <c r="DQ1303" s="1">
        <v>182</v>
      </c>
      <c r="DR1303" s="1">
        <v>39</v>
      </c>
      <c r="DS1303" s="1">
        <v>0.85099999999999998</v>
      </c>
      <c r="DT1303" s="1">
        <v>91.8065</v>
      </c>
      <c r="DU1303" s="1">
        <v>106.2373</v>
      </c>
      <c r="DV1303" s="1">
        <v>6.32</v>
      </c>
      <c r="DW1303" s="1">
        <v>60.152299999999997</v>
      </c>
      <c r="DX1303" s="1">
        <v>4.7249999999999996</v>
      </c>
      <c r="DY1303" s="1">
        <v>7118</v>
      </c>
      <c r="DZ1303" s="20" t="s">
        <v>57</v>
      </c>
    </row>
    <row r="1304" spans="1:130">
      <c r="A1304" s="5">
        <v>1304</v>
      </c>
      <c r="B1304" s="1">
        <v>13</v>
      </c>
      <c r="C1304" s="9">
        <v>392810</v>
      </c>
      <c r="D1304" s="9">
        <v>7888954</v>
      </c>
      <c r="E1304" s="22">
        <v>-40.019300000000001</v>
      </c>
      <c r="F1304" s="22">
        <v>-19.09</v>
      </c>
      <c r="G1304" s="6">
        <v>0</v>
      </c>
      <c r="H1304" s="2">
        <f t="shared" si="840"/>
        <v>0</v>
      </c>
      <c r="I1304" s="2">
        <f t="shared" si="841"/>
        <v>0</v>
      </c>
      <c r="J1304" s="6">
        <v>0</v>
      </c>
      <c r="K1304" s="2">
        <f t="shared" si="842"/>
        <v>0</v>
      </c>
      <c r="L1304" s="2">
        <f t="shared" si="843"/>
        <v>0</v>
      </c>
      <c r="M1304" s="6">
        <v>257576.090662</v>
      </c>
      <c r="N1304" s="2">
        <f t="shared" si="844"/>
        <v>0.25757609066199999</v>
      </c>
      <c r="O1304" s="2">
        <f t="shared" si="845"/>
        <v>1.030304362648</v>
      </c>
      <c r="P1304" s="6">
        <v>280669.34760799998</v>
      </c>
      <c r="Q1304" s="2">
        <f t="shared" si="846"/>
        <v>0.280669347608</v>
      </c>
      <c r="R1304" s="2">
        <f t="shared" si="847"/>
        <v>1.122677390432</v>
      </c>
      <c r="S1304" s="6">
        <v>16304232.061799999</v>
      </c>
      <c r="T1304" s="2">
        <f t="shared" si="848"/>
        <v>16.304232061800001</v>
      </c>
      <c r="U1304" s="2">
        <f t="shared" si="849"/>
        <v>65.216928247200002</v>
      </c>
      <c r="V1304" s="6">
        <v>0</v>
      </c>
      <c r="W1304" s="2">
        <f t="shared" si="850"/>
        <v>0</v>
      </c>
      <c r="X1304" s="2">
        <f t="shared" si="851"/>
        <v>0</v>
      </c>
      <c r="Y1304" s="6">
        <v>0</v>
      </c>
      <c r="Z1304" s="2">
        <f t="shared" si="852"/>
        <v>0</v>
      </c>
      <c r="AA1304" s="2">
        <f t="shared" si="853"/>
        <v>0</v>
      </c>
      <c r="AB1304" s="6">
        <v>0</v>
      </c>
      <c r="AC1304" s="2">
        <f t="shared" si="854"/>
        <v>0</v>
      </c>
      <c r="AD1304" s="2">
        <f t="shared" si="855"/>
        <v>0</v>
      </c>
      <c r="AE1304" s="6">
        <v>7680066.4113800004</v>
      </c>
      <c r="AF1304" s="2">
        <f t="shared" si="856"/>
        <v>7.6800664113800003</v>
      </c>
      <c r="AG1304" s="2">
        <f t="shared" si="857"/>
        <v>30.720265645520001</v>
      </c>
      <c r="AH1304" s="6">
        <v>0</v>
      </c>
      <c r="AI1304" s="2">
        <f t="shared" si="858"/>
        <v>0</v>
      </c>
      <c r="AJ1304" s="2">
        <f t="shared" si="859"/>
        <v>0</v>
      </c>
      <c r="AK1304" s="6">
        <v>0</v>
      </c>
      <c r="AL1304" s="2">
        <f t="shared" si="860"/>
        <v>0</v>
      </c>
      <c r="AM1304" s="2">
        <f t="shared" si="861"/>
        <v>0</v>
      </c>
      <c r="AN1304" s="6">
        <v>109485.082692</v>
      </c>
      <c r="AO1304" s="2">
        <f t="shared" si="862"/>
        <v>0.109485082692</v>
      </c>
      <c r="AP1304" s="2">
        <f t="shared" si="863"/>
        <v>0.43794033076799999</v>
      </c>
      <c r="AQ1304" s="6">
        <v>367971.005879</v>
      </c>
      <c r="AR1304" s="2">
        <f t="shared" si="864"/>
        <v>0.367971005879</v>
      </c>
      <c r="AS1304" s="2">
        <f t="shared" si="865"/>
        <v>1.471884023516</v>
      </c>
      <c r="AT1304" s="2">
        <v>25000000</v>
      </c>
      <c r="AU1304" s="2">
        <v>0</v>
      </c>
      <c r="AV1304" s="2">
        <f t="shared" si="866"/>
        <v>0</v>
      </c>
      <c r="AW1304" s="2">
        <f t="shared" si="867"/>
        <v>0</v>
      </c>
      <c r="AX1304" s="2">
        <v>0</v>
      </c>
      <c r="AY1304" s="2">
        <f t="shared" si="868"/>
        <v>0</v>
      </c>
      <c r="AZ1304" s="2">
        <f t="shared" si="869"/>
        <v>0</v>
      </c>
      <c r="BA1304" s="2">
        <v>25000000</v>
      </c>
      <c r="BB1304" s="2">
        <f t="shared" si="870"/>
        <v>25</v>
      </c>
      <c r="BC1304" s="2">
        <f t="shared" si="871"/>
        <v>100</v>
      </c>
      <c r="BD1304" s="2">
        <v>0</v>
      </c>
      <c r="BE1304" s="2">
        <f t="shared" si="872"/>
        <v>0</v>
      </c>
      <c r="BF1304" s="2">
        <f t="shared" si="873"/>
        <v>0</v>
      </c>
      <c r="BG1304" s="2">
        <v>25000000</v>
      </c>
      <c r="BH1304" s="2">
        <f t="shared" si="874"/>
        <v>25</v>
      </c>
      <c r="BI1304" s="2">
        <f t="shared" si="875"/>
        <v>100</v>
      </c>
      <c r="BJ1304" s="2">
        <v>0</v>
      </c>
      <c r="BK1304" s="2">
        <f t="shared" si="876"/>
        <v>0</v>
      </c>
      <c r="BL1304" s="2">
        <f t="shared" si="877"/>
        <v>0</v>
      </c>
      <c r="BM1304" s="2">
        <v>0</v>
      </c>
      <c r="BN1304" s="2">
        <f t="shared" si="878"/>
        <v>0</v>
      </c>
      <c r="BO1304" s="2">
        <f t="shared" si="879"/>
        <v>0</v>
      </c>
      <c r="BP1304" s="2">
        <v>0</v>
      </c>
      <c r="BQ1304" s="2">
        <f t="shared" si="880"/>
        <v>0</v>
      </c>
      <c r="BR1304" s="2">
        <f t="shared" si="881"/>
        <v>0</v>
      </c>
      <c r="BS1304" s="2">
        <v>25000000</v>
      </c>
      <c r="BT1304" s="1">
        <v>35</v>
      </c>
      <c r="BU1304" s="1">
        <v>66</v>
      </c>
      <c r="BV1304" s="2">
        <v>52.421052631578945</v>
      </c>
      <c r="BW1304" s="1">
        <v>82</v>
      </c>
      <c r="BX1304" s="2">
        <v>240.33333333333334</v>
      </c>
      <c r="BY1304" s="1">
        <v>314</v>
      </c>
      <c r="BZ1304" s="1">
        <v>168</v>
      </c>
      <c r="CA1304" s="2">
        <v>144.24242424242425</v>
      </c>
      <c r="CB1304" s="2">
        <v>1211.4848484848485</v>
      </c>
      <c r="CC1304" s="1">
        <v>182</v>
      </c>
      <c r="CD1304" s="1">
        <v>40</v>
      </c>
      <c r="CE1304" s="2">
        <v>0.85099999999999998</v>
      </c>
      <c r="CF1304" s="2">
        <v>92.884150000000005</v>
      </c>
      <c r="CG1304" s="2">
        <v>109.82745</v>
      </c>
      <c r="CH1304" s="2">
        <v>7.0605000000000002</v>
      </c>
      <c r="CI1304" s="2">
        <v>56.499499999999998</v>
      </c>
      <c r="CJ1304" s="2">
        <v>4.8439999999999994</v>
      </c>
      <c r="CK1304" s="9">
        <v>7144</v>
      </c>
      <c r="CL1304" s="8">
        <v>0</v>
      </c>
      <c r="CM1304" s="8">
        <v>0</v>
      </c>
      <c r="CN1304" s="18"/>
      <c r="CO1304" s="18"/>
      <c r="CP1304" s="18"/>
      <c r="CQ1304" s="18"/>
      <c r="CR1304" s="18"/>
      <c r="CS1304" s="18"/>
      <c r="CT1304" s="18"/>
      <c r="CU1304" s="18"/>
      <c r="CV1304" s="18"/>
      <c r="CW1304" s="18"/>
      <c r="CX1304" s="18"/>
      <c r="CY1304" s="18"/>
      <c r="CZ1304" s="18"/>
      <c r="DA1304" s="18"/>
      <c r="DB1304" s="18"/>
      <c r="DC1304" s="18"/>
      <c r="DD1304" s="18"/>
      <c r="DE1304" s="18"/>
      <c r="DF1304" s="1">
        <v>0</v>
      </c>
      <c r="DG1304" s="1">
        <v>0</v>
      </c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20" t="s">
        <v>57</v>
      </c>
    </row>
    <row r="1305" spans="1:130">
      <c r="A1305" s="5">
        <v>1305</v>
      </c>
      <c r="B1305" s="1">
        <v>13</v>
      </c>
      <c r="C1305" s="9">
        <v>397810</v>
      </c>
      <c r="D1305" s="9">
        <v>7888954</v>
      </c>
      <c r="E1305" s="22">
        <v>-39.971800000000002</v>
      </c>
      <c r="F1305" s="22">
        <v>-19.090199999999999</v>
      </c>
      <c r="G1305" s="6">
        <v>0</v>
      </c>
      <c r="H1305" s="2">
        <f t="shared" si="840"/>
        <v>0</v>
      </c>
      <c r="I1305" s="2">
        <f t="shared" si="841"/>
        <v>0</v>
      </c>
      <c r="J1305" s="6">
        <v>0</v>
      </c>
      <c r="K1305" s="2">
        <f t="shared" si="842"/>
        <v>0</v>
      </c>
      <c r="L1305" s="2">
        <f t="shared" si="843"/>
        <v>0</v>
      </c>
      <c r="M1305" s="6">
        <v>259615.61044700001</v>
      </c>
      <c r="N1305" s="2">
        <f t="shared" si="844"/>
        <v>0.25961561044699999</v>
      </c>
      <c r="O1305" s="2">
        <f t="shared" si="845"/>
        <v>1.038462441788</v>
      </c>
      <c r="P1305" s="6">
        <v>1047998.3382999999</v>
      </c>
      <c r="Q1305" s="2">
        <f t="shared" si="846"/>
        <v>1.0479983383</v>
      </c>
      <c r="R1305" s="2">
        <f t="shared" si="847"/>
        <v>4.1919933532</v>
      </c>
      <c r="S1305" s="6">
        <v>16195045.704700001</v>
      </c>
      <c r="T1305" s="2">
        <f t="shared" si="848"/>
        <v>16.1950457047</v>
      </c>
      <c r="U1305" s="2">
        <f t="shared" si="849"/>
        <v>64.7801828188</v>
      </c>
      <c r="V1305" s="6">
        <v>0</v>
      </c>
      <c r="W1305" s="2">
        <f t="shared" si="850"/>
        <v>0</v>
      </c>
      <c r="X1305" s="2">
        <f t="shared" si="851"/>
        <v>0</v>
      </c>
      <c r="Y1305" s="6">
        <v>0</v>
      </c>
      <c r="Z1305" s="2">
        <f t="shared" si="852"/>
        <v>0</v>
      </c>
      <c r="AA1305" s="2">
        <f t="shared" si="853"/>
        <v>0</v>
      </c>
      <c r="AB1305" s="6">
        <v>0</v>
      </c>
      <c r="AC1305" s="2">
        <f t="shared" si="854"/>
        <v>0</v>
      </c>
      <c r="AD1305" s="2">
        <f t="shared" si="855"/>
        <v>0</v>
      </c>
      <c r="AE1305" s="6">
        <v>7423978.7337199999</v>
      </c>
      <c r="AF1305" s="2">
        <f t="shared" si="856"/>
        <v>7.4239787337200003</v>
      </c>
      <c r="AG1305" s="2">
        <f t="shared" si="857"/>
        <v>29.695914934880001</v>
      </c>
      <c r="AH1305" s="6">
        <v>0</v>
      </c>
      <c r="AI1305" s="2">
        <f t="shared" si="858"/>
        <v>0</v>
      </c>
      <c r="AJ1305" s="2">
        <f t="shared" si="859"/>
        <v>0</v>
      </c>
      <c r="AK1305" s="6">
        <v>0</v>
      </c>
      <c r="AL1305" s="2">
        <f t="shared" si="860"/>
        <v>0</v>
      </c>
      <c r="AM1305" s="2">
        <f t="shared" si="861"/>
        <v>0</v>
      </c>
      <c r="AN1305" s="6">
        <v>0</v>
      </c>
      <c r="AO1305" s="2">
        <f t="shared" si="862"/>
        <v>0</v>
      </c>
      <c r="AP1305" s="2">
        <f t="shared" si="863"/>
        <v>0</v>
      </c>
      <c r="AQ1305" s="6">
        <v>73361.6128513</v>
      </c>
      <c r="AR1305" s="2">
        <f t="shared" si="864"/>
        <v>7.3361612851299995E-2</v>
      </c>
      <c r="AS1305" s="2">
        <f t="shared" si="865"/>
        <v>0.29344645140519998</v>
      </c>
      <c r="AT1305" s="2">
        <v>25000000</v>
      </c>
      <c r="AU1305" s="2">
        <v>0</v>
      </c>
      <c r="AV1305" s="2">
        <f t="shared" si="866"/>
        <v>0</v>
      </c>
      <c r="AW1305" s="2">
        <f t="shared" si="867"/>
        <v>0</v>
      </c>
      <c r="AX1305" s="2">
        <v>0</v>
      </c>
      <c r="AY1305" s="2">
        <f t="shared" si="868"/>
        <v>0</v>
      </c>
      <c r="AZ1305" s="2">
        <f t="shared" si="869"/>
        <v>0</v>
      </c>
      <c r="BA1305" s="2">
        <v>25000000</v>
      </c>
      <c r="BB1305" s="2">
        <f t="shared" si="870"/>
        <v>25</v>
      </c>
      <c r="BC1305" s="2">
        <f t="shared" si="871"/>
        <v>100</v>
      </c>
      <c r="BD1305" s="2">
        <v>0</v>
      </c>
      <c r="BE1305" s="2">
        <f t="shared" si="872"/>
        <v>0</v>
      </c>
      <c r="BF1305" s="2">
        <f t="shared" si="873"/>
        <v>0</v>
      </c>
      <c r="BG1305" s="2">
        <v>25000000</v>
      </c>
      <c r="BH1305" s="2">
        <f t="shared" si="874"/>
        <v>25</v>
      </c>
      <c r="BI1305" s="2">
        <f t="shared" si="875"/>
        <v>100</v>
      </c>
      <c r="BJ1305" s="2">
        <v>0</v>
      </c>
      <c r="BK1305" s="2">
        <f t="shared" si="876"/>
        <v>0</v>
      </c>
      <c r="BL1305" s="2">
        <f t="shared" si="877"/>
        <v>0</v>
      </c>
      <c r="BM1305" s="2">
        <v>0</v>
      </c>
      <c r="BN1305" s="2">
        <f t="shared" si="878"/>
        <v>0</v>
      </c>
      <c r="BO1305" s="2">
        <f t="shared" si="879"/>
        <v>0</v>
      </c>
      <c r="BP1305" s="2">
        <v>0</v>
      </c>
      <c r="BQ1305" s="2">
        <f t="shared" si="880"/>
        <v>0</v>
      </c>
      <c r="BR1305" s="2">
        <f t="shared" si="881"/>
        <v>0</v>
      </c>
      <c r="BS1305" s="2">
        <v>25000000</v>
      </c>
      <c r="BT1305" s="1">
        <v>30</v>
      </c>
      <c r="BU1305" s="1">
        <v>53</v>
      </c>
      <c r="BV1305" s="2">
        <v>42.032258064516128</v>
      </c>
      <c r="BW1305" s="1">
        <v>82</v>
      </c>
      <c r="BX1305" s="2">
        <v>240.43333333333334</v>
      </c>
      <c r="BY1305" s="1">
        <v>314</v>
      </c>
      <c r="BZ1305" s="1">
        <v>168</v>
      </c>
      <c r="CA1305" s="2">
        <v>143.56666666666666</v>
      </c>
      <c r="CB1305" s="2">
        <v>1219.1333333333334</v>
      </c>
      <c r="CC1305" s="1">
        <v>182</v>
      </c>
      <c r="CD1305" s="1">
        <v>41</v>
      </c>
      <c r="CF1305" s="2">
        <v>93.961799999999997</v>
      </c>
      <c r="CG1305" s="2">
        <v>113.41759999999999</v>
      </c>
      <c r="CH1305" s="2">
        <v>7.8010000000000002</v>
      </c>
      <c r="CI1305" s="2">
        <v>52.846699999999998</v>
      </c>
      <c r="CJ1305" s="2">
        <v>4.9630000000000001</v>
      </c>
      <c r="CK1305" s="9">
        <v>7170</v>
      </c>
      <c r="CL1305" s="8">
        <v>0</v>
      </c>
      <c r="CM1305" s="8">
        <v>0</v>
      </c>
      <c r="CN1305" s="18"/>
      <c r="CO1305" s="18"/>
      <c r="CP1305" s="18"/>
      <c r="CQ1305" s="18"/>
      <c r="CR1305" s="18"/>
      <c r="CS1305" s="18"/>
      <c r="CT1305" s="18"/>
      <c r="CU1305" s="18"/>
      <c r="CV1305" s="18"/>
      <c r="CW1305" s="18"/>
      <c r="CX1305" s="18"/>
      <c r="CY1305" s="18"/>
      <c r="CZ1305" s="18"/>
      <c r="DA1305" s="18"/>
      <c r="DB1305" s="18"/>
      <c r="DC1305" s="18"/>
      <c r="DD1305" s="18"/>
      <c r="DE1305" s="18"/>
      <c r="DF1305" s="1">
        <v>0</v>
      </c>
      <c r="DG1305" s="1">
        <v>0</v>
      </c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20" t="s">
        <v>57</v>
      </c>
    </row>
    <row r="1306" spans="1:130">
      <c r="A1306" s="5">
        <v>1306</v>
      </c>
      <c r="B1306" s="1">
        <v>13</v>
      </c>
      <c r="C1306" s="9">
        <v>402810</v>
      </c>
      <c r="D1306" s="9">
        <v>7888954</v>
      </c>
      <c r="E1306" s="22">
        <v>-39.924300000000002</v>
      </c>
      <c r="F1306" s="22">
        <v>-19.090499999999999</v>
      </c>
      <c r="G1306" s="6">
        <v>0</v>
      </c>
      <c r="H1306" s="2">
        <f t="shared" si="840"/>
        <v>0</v>
      </c>
      <c r="I1306" s="2">
        <f t="shared" si="841"/>
        <v>0</v>
      </c>
      <c r="J1306" s="6">
        <v>0</v>
      </c>
      <c r="K1306" s="2">
        <f t="shared" si="842"/>
        <v>0</v>
      </c>
      <c r="L1306" s="2">
        <f t="shared" si="843"/>
        <v>0</v>
      </c>
      <c r="M1306" s="6">
        <v>0</v>
      </c>
      <c r="N1306" s="2">
        <f t="shared" si="844"/>
        <v>0</v>
      </c>
      <c r="O1306" s="2">
        <f t="shared" si="845"/>
        <v>0</v>
      </c>
      <c r="P1306" s="6">
        <v>0</v>
      </c>
      <c r="Q1306" s="2">
        <f t="shared" si="846"/>
        <v>0</v>
      </c>
      <c r="R1306" s="2">
        <f t="shared" si="847"/>
        <v>0</v>
      </c>
      <c r="S1306" s="6">
        <v>25000000</v>
      </c>
      <c r="T1306" s="2">
        <f t="shared" si="848"/>
        <v>25</v>
      </c>
      <c r="U1306" s="2">
        <f t="shared" si="849"/>
        <v>100</v>
      </c>
      <c r="V1306" s="6">
        <v>0</v>
      </c>
      <c r="W1306" s="2">
        <f t="shared" si="850"/>
        <v>0</v>
      </c>
      <c r="X1306" s="2">
        <f t="shared" si="851"/>
        <v>0</v>
      </c>
      <c r="Y1306" s="6">
        <v>0</v>
      </c>
      <c r="Z1306" s="2">
        <f t="shared" si="852"/>
        <v>0</v>
      </c>
      <c r="AA1306" s="2">
        <f t="shared" si="853"/>
        <v>0</v>
      </c>
      <c r="AB1306" s="6">
        <v>0</v>
      </c>
      <c r="AC1306" s="2">
        <f t="shared" si="854"/>
        <v>0</v>
      </c>
      <c r="AD1306" s="2">
        <f t="shared" si="855"/>
        <v>0</v>
      </c>
      <c r="AE1306" s="6">
        <v>0</v>
      </c>
      <c r="AF1306" s="2">
        <f t="shared" si="856"/>
        <v>0</v>
      </c>
      <c r="AG1306" s="2">
        <f t="shared" si="857"/>
        <v>0</v>
      </c>
      <c r="AH1306" s="6">
        <v>0</v>
      </c>
      <c r="AI1306" s="2">
        <f t="shared" si="858"/>
        <v>0</v>
      </c>
      <c r="AJ1306" s="2">
        <f t="shared" si="859"/>
        <v>0</v>
      </c>
      <c r="AK1306" s="6">
        <v>0</v>
      </c>
      <c r="AL1306" s="2">
        <f t="shared" si="860"/>
        <v>0</v>
      </c>
      <c r="AM1306" s="2">
        <f t="shared" si="861"/>
        <v>0</v>
      </c>
      <c r="AN1306" s="6">
        <v>0</v>
      </c>
      <c r="AO1306" s="2">
        <f t="shared" si="862"/>
        <v>0</v>
      </c>
      <c r="AP1306" s="2">
        <f t="shared" si="863"/>
        <v>0</v>
      </c>
      <c r="AQ1306" s="6">
        <v>0</v>
      </c>
      <c r="AR1306" s="2">
        <f t="shared" si="864"/>
        <v>0</v>
      </c>
      <c r="AS1306" s="2">
        <f t="shared" si="865"/>
        <v>0</v>
      </c>
      <c r="AT1306" s="2">
        <v>25000000</v>
      </c>
      <c r="AU1306" s="2">
        <v>0</v>
      </c>
      <c r="AV1306" s="2">
        <f t="shared" si="866"/>
        <v>0</v>
      </c>
      <c r="AW1306" s="2">
        <f t="shared" si="867"/>
        <v>0</v>
      </c>
      <c r="AX1306" s="2">
        <v>0</v>
      </c>
      <c r="AY1306" s="2">
        <f t="shared" si="868"/>
        <v>0</v>
      </c>
      <c r="AZ1306" s="2">
        <f t="shared" si="869"/>
        <v>0</v>
      </c>
      <c r="BA1306" s="2">
        <v>25000000</v>
      </c>
      <c r="BB1306" s="2">
        <f t="shared" si="870"/>
        <v>25</v>
      </c>
      <c r="BC1306" s="2">
        <f t="shared" si="871"/>
        <v>100</v>
      </c>
      <c r="BD1306" s="2">
        <v>0</v>
      </c>
      <c r="BE1306" s="2">
        <f t="shared" si="872"/>
        <v>0</v>
      </c>
      <c r="BF1306" s="2">
        <f t="shared" si="873"/>
        <v>0</v>
      </c>
      <c r="BG1306" s="2">
        <v>25000000</v>
      </c>
      <c r="BH1306" s="2">
        <f t="shared" si="874"/>
        <v>25</v>
      </c>
      <c r="BI1306" s="2">
        <f t="shared" si="875"/>
        <v>100</v>
      </c>
      <c r="BJ1306" s="2">
        <v>0</v>
      </c>
      <c r="BK1306" s="2">
        <f t="shared" si="876"/>
        <v>0</v>
      </c>
      <c r="BL1306" s="2">
        <f t="shared" si="877"/>
        <v>0</v>
      </c>
      <c r="BM1306" s="2">
        <v>0</v>
      </c>
      <c r="BN1306" s="2">
        <f t="shared" si="878"/>
        <v>0</v>
      </c>
      <c r="BO1306" s="2">
        <f t="shared" si="879"/>
        <v>0</v>
      </c>
      <c r="BP1306" s="2">
        <v>0</v>
      </c>
      <c r="BQ1306" s="2">
        <f t="shared" si="880"/>
        <v>0</v>
      </c>
      <c r="BR1306" s="2">
        <f t="shared" si="881"/>
        <v>0</v>
      </c>
      <c r="BS1306" s="2">
        <v>25000000</v>
      </c>
      <c r="BT1306" s="1">
        <v>7</v>
      </c>
      <c r="BU1306" s="1">
        <v>49</v>
      </c>
      <c r="BV1306" s="2">
        <v>38.40625</v>
      </c>
      <c r="BW1306" s="1">
        <v>82</v>
      </c>
      <c r="BX1306" s="2">
        <v>240.51351351351352</v>
      </c>
      <c r="BY1306" s="1">
        <v>313</v>
      </c>
      <c r="BZ1306" s="1">
        <v>169</v>
      </c>
      <c r="CA1306" s="2">
        <v>142.02702702702703</v>
      </c>
      <c r="CB1306" s="2">
        <v>1227.7297297297298</v>
      </c>
      <c r="CC1306" s="1">
        <v>182</v>
      </c>
      <c r="CD1306" s="1">
        <v>43</v>
      </c>
      <c r="CF1306" s="2">
        <v>93.961799999999997</v>
      </c>
      <c r="CG1306" s="2">
        <v>113.41759999999999</v>
      </c>
      <c r="CH1306" s="2">
        <v>7.8010000000000002</v>
      </c>
      <c r="CI1306" s="2">
        <v>52.846699999999998</v>
      </c>
      <c r="CJ1306" s="2">
        <v>4.9630000000000001</v>
      </c>
      <c r="CK1306" s="9">
        <v>7170</v>
      </c>
      <c r="CL1306" s="8">
        <v>0</v>
      </c>
      <c r="CM1306" s="8">
        <v>0</v>
      </c>
      <c r="CN1306" s="18"/>
      <c r="CO1306" s="18"/>
      <c r="CP1306" s="18"/>
      <c r="CQ1306" s="18"/>
      <c r="CR1306" s="18"/>
      <c r="CS1306" s="18"/>
      <c r="CT1306" s="18"/>
      <c r="CU1306" s="18"/>
      <c r="CV1306" s="18"/>
      <c r="CW1306" s="18"/>
      <c r="CX1306" s="18"/>
      <c r="CY1306" s="18"/>
      <c r="CZ1306" s="18"/>
      <c r="DA1306" s="18"/>
      <c r="DB1306" s="18"/>
      <c r="DC1306" s="18"/>
      <c r="DD1306" s="18"/>
      <c r="DE1306" s="18"/>
      <c r="DF1306" s="1">
        <v>0</v>
      </c>
      <c r="DG1306" s="1">
        <v>0</v>
      </c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20" t="s">
        <v>57</v>
      </c>
    </row>
    <row r="1307" spans="1:130">
      <c r="A1307" s="5">
        <v>1307</v>
      </c>
      <c r="B1307" s="1">
        <v>13</v>
      </c>
      <c r="C1307" s="9">
        <v>407810</v>
      </c>
      <c r="D1307" s="9">
        <v>7888954</v>
      </c>
      <c r="E1307" s="22">
        <v>-39.8767</v>
      </c>
      <c r="F1307" s="22">
        <v>-19.090699999999998</v>
      </c>
      <c r="G1307" s="6">
        <v>1291304.4642099999</v>
      </c>
      <c r="H1307" s="2">
        <f t="shared" si="840"/>
        <v>1.2913044642099998</v>
      </c>
      <c r="I1307" s="2">
        <f t="shared" si="841"/>
        <v>5.1652178568399991</v>
      </c>
      <c r="J1307" s="6">
        <v>0</v>
      </c>
      <c r="K1307" s="2">
        <f t="shared" si="842"/>
        <v>0</v>
      </c>
      <c r="L1307" s="2">
        <f t="shared" si="843"/>
        <v>0</v>
      </c>
      <c r="M1307" s="6">
        <v>0</v>
      </c>
      <c r="N1307" s="2">
        <f t="shared" si="844"/>
        <v>0</v>
      </c>
      <c r="O1307" s="2">
        <f t="shared" si="845"/>
        <v>0</v>
      </c>
      <c r="P1307" s="6">
        <v>0</v>
      </c>
      <c r="Q1307" s="2">
        <f t="shared" si="846"/>
        <v>0</v>
      </c>
      <c r="R1307" s="2">
        <f t="shared" si="847"/>
        <v>0</v>
      </c>
      <c r="S1307" s="6">
        <v>13804043.3967</v>
      </c>
      <c r="T1307" s="2">
        <f t="shared" si="848"/>
        <v>13.804043396700001</v>
      </c>
      <c r="U1307" s="2">
        <f t="shared" si="849"/>
        <v>55.216173586799997</v>
      </c>
      <c r="V1307" s="6">
        <v>0</v>
      </c>
      <c r="W1307" s="2">
        <f t="shared" si="850"/>
        <v>0</v>
      </c>
      <c r="X1307" s="2">
        <f t="shared" si="851"/>
        <v>0</v>
      </c>
      <c r="Y1307" s="6">
        <v>0</v>
      </c>
      <c r="Z1307" s="2">
        <f t="shared" si="852"/>
        <v>0</v>
      </c>
      <c r="AA1307" s="2">
        <f t="shared" si="853"/>
        <v>0</v>
      </c>
      <c r="AB1307" s="6">
        <v>0</v>
      </c>
      <c r="AC1307" s="2">
        <f t="shared" si="854"/>
        <v>0</v>
      </c>
      <c r="AD1307" s="2">
        <f t="shared" si="855"/>
        <v>0</v>
      </c>
      <c r="AE1307" s="6">
        <v>660891.10279300006</v>
      </c>
      <c r="AF1307" s="2">
        <f t="shared" si="856"/>
        <v>0.66089110279300001</v>
      </c>
      <c r="AG1307" s="2">
        <f t="shared" si="857"/>
        <v>2.643564411172</v>
      </c>
      <c r="AH1307" s="6">
        <v>902295.27295799996</v>
      </c>
      <c r="AI1307" s="2">
        <f t="shared" si="858"/>
        <v>0.90229527295799994</v>
      </c>
      <c r="AJ1307" s="2">
        <f t="shared" si="859"/>
        <v>3.6091810918319998</v>
      </c>
      <c r="AK1307" s="6">
        <v>7593617.95156</v>
      </c>
      <c r="AL1307" s="2">
        <f t="shared" si="860"/>
        <v>7.5936179515599997</v>
      </c>
      <c r="AM1307" s="2">
        <f t="shared" si="861"/>
        <v>30.374471806239999</v>
      </c>
      <c r="AN1307" s="6">
        <v>730509.68367900001</v>
      </c>
      <c r="AO1307" s="2">
        <f t="shared" si="862"/>
        <v>0.73050968367900004</v>
      </c>
      <c r="AP1307" s="2">
        <f t="shared" si="863"/>
        <v>2.9220387347159997</v>
      </c>
      <c r="AQ1307" s="6">
        <v>17338.128112599999</v>
      </c>
      <c r="AR1307" s="2">
        <f t="shared" si="864"/>
        <v>1.73381281126E-2</v>
      </c>
      <c r="AS1307" s="2">
        <f t="shared" si="865"/>
        <v>6.93525124504E-2</v>
      </c>
      <c r="AT1307" s="2">
        <v>25000000</v>
      </c>
      <c r="AU1307" s="2">
        <v>0</v>
      </c>
      <c r="AV1307" s="2">
        <f t="shared" si="866"/>
        <v>0</v>
      </c>
      <c r="AW1307" s="2">
        <f t="shared" si="867"/>
        <v>0</v>
      </c>
      <c r="AX1307" s="2">
        <v>0</v>
      </c>
      <c r="AY1307" s="2">
        <f t="shared" si="868"/>
        <v>0</v>
      </c>
      <c r="AZ1307" s="2">
        <f t="shared" si="869"/>
        <v>0</v>
      </c>
      <c r="BA1307" s="2">
        <v>25000000</v>
      </c>
      <c r="BB1307" s="2">
        <f t="shared" si="870"/>
        <v>25</v>
      </c>
      <c r="BC1307" s="2">
        <f t="shared" si="871"/>
        <v>100</v>
      </c>
      <c r="BD1307" s="2">
        <v>0</v>
      </c>
      <c r="BE1307" s="2">
        <f t="shared" si="872"/>
        <v>0</v>
      </c>
      <c r="BF1307" s="2">
        <f t="shared" si="873"/>
        <v>0</v>
      </c>
      <c r="BG1307" s="2">
        <v>25000000</v>
      </c>
      <c r="BH1307" s="2">
        <f t="shared" si="874"/>
        <v>25</v>
      </c>
      <c r="BI1307" s="2">
        <f t="shared" si="875"/>
        <v>100</v>
      </c>
      <c r="BJ1307" s="2">
        <v>0</v>
      </c>
      <c r="BK1307" s="2">
        <f t="shared" si="876"/>
        <v>0</v>
      </c>
      <c r="BL1307" s="2">
        <f t="shared" si="877"/>
        <v>0</v>
      </c>
      <c r="BM1307" s="2">
        <v>0</v>
      </c>
      <c r="BN1307" s="2">
        <f t="shared" si="878"/>
        <v>0</v>
      </c>
      <c r="BO1307" s="2">
        <f t="shared" si="879"/>
        <v>0</v>
      </c>
      <c r="BP1307" s="2">
        <v>0</v>
      </c>
      <c r="BQ1307" s="2">
        <f t="shared" si="880"/>
        <v>0</v>
      </c>
      <c r="BR1307" s="2">
        <f t="shared" si="881"/>
        <v>0</v>
      </c>
      <c r="BS1307" s="2">
        <v>25000000</v>
      </c>
      <c r="BT1307" s="1">
        <v>5</v>
      </c>
      <c r="BU1307" s="1">
        <v>38</v>
      </c>
      <c r="BV1307" s="2">
        <v>20.689655172413794</v>
      </c>
      <c r="BW1307" s="1">
        <v>82</v>
      </c>
      <c r="BX1307" s="2">
        <v>241.21875</v>
      </c>
      <c r="BY1307" s="1">
        <v>313</v>
      </c>
      <c r="BZ1307" s="1">
        <v>170</v>
      </c>
      <c r="CA1307" s="2">
        <v>140.65625</v>
      </c>
      <c r="CB1307" s="2">
        <v>1235.84375</v>
      </c>
      <c r="CC1307" s="1">
        <v>181</v>
      </c>
      <c r="CD1307" s="1">
        <v>45</v>
      </c>
      <c r="CF1307" s="2">
        <v>93.961799999999997</v>
      </c>
      <c r="CG1307" s="2">
        <v>113.41759999999999</v>
      </c>
      <c r="CH1307" s="2">
        <v>7.8010000000000002</v>
      </c>
      <c r="CI1307" s="2">
        <v>52.846699999999998</v>
      </c>
      <c r="CJ1307" s="2">
        <v>4.9630000000000001</v>
      </c>
      <c r="CK1307" s="9">
        <v>7170</v>
      </c>
      <c r="CL1307" s="8">
        <v>0</v>
      </c>
      <c r="CM1307" s="8">
        <v>0</v>
      </c>
      <c r="CN1307" s="18"/>
      <c r="CO1307" s="18"/>
      <c r="CP1307" s="18"/>
      <c r="CQ1307" s="18"/>
      <c r="CR1307" s="18"/>
      <c r="CS1307" s="18"/>
      <c r="CT1307" s="18"/>
      <c r="CU1307" s="18"/>
      <c r="CV1307" s="18"/>
      <c r="CW1307" s="18"/>
      <c r="CX1307" s="18"/>
      <c r="CY1307" s="18"/>
      <c r="CZ1307" s="18"/>
      <c r="DA1307" s="18"/>
      <c r="DB1307" s="18"/>
      <c r="DC1307" s="18"/>
      <c r="DD1307" s="18"/>
      <c r="DE1307" s="18"/>
      <c r="DF1307" s="1">
        <v>0</v>
      </c>
      <c r="DG1307" s="1">
        <v>0</v>
      </c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20" t="s">
        <v>57</v>
      </c>
    </row>
    <row r="1308" spans="1:130">
      <c r="A1308" s="5">
        <v>1308</v>
      </c>
      <c r="B1308" s="1">
        <v>13</v>
      </c>
      <c r="C1308" s="9">
        <v>412810</v>
      </c>
      <c r="D1308" s="9">
        <v>7888954</v>
      </c>
      <c r="E1308" s="22">
        <v>-39.8292</v>
      </c>
      <c r="F1308" s="22">
        <v>-19.090900000000001</v>
      </c>
      <c r="G1308" s="6">
        <v>7547079.7506999997</v>
      </c>
      <c r="H1308" s="2">
        <f t="shared" si="840"/>
        <v>7.5470797507</v>
      </c>
      <c r="I1308" s="2">
        <f t="shared" si="841"/>
        <v>30.1883190028</v>
      </c>
      <c r="J1308" s="6">
        <v>0</v>
      </c>
      <c r="K1308" s="2">
        <f t="shared" si="842"/>
        <v>0</v>
      </c>
      <c r="L1308" s="2">
        <f t="shared" si="843"/>
        <v>0</v>
      </c>
      <c r="M1308" s="6">
        <v>0</v>
      </c>
      <c r="N1308" s="2">
        <f t="shared" si="844"/>
        <v>0</v>
      </c>
      <c r="O1308" s="2">
        <f t="shared" si="845"/>
        <v>0</v>
      </c>
      <c r="P1308" s="6">
        <v>0</v>
      </c>
      <c r="Q1308" s="2">
        <f t="shared" si="846"/>
        <v>0</v>
      </c>
      <c r="R1308" s="2">
        <f t="shared" si="847"/>
        <v>0</v>
      </c>
      <c r="S1308" s="6">
        <v>0</v>
      </c>
      <c r="T1308" s="2">
        <f t="shared" si="848"/>
        <v>0</v>
      </c>
      <c r="U1308" s="2">
        <f t="shared" si="849"/>
        <v>0</v>
      </c>
      <c r="V1308" s="6">
        <v>0</v>
      </c>
      <c r="W1308" s="2">
        <f t="shared" si="850"/>
        <v>0</v>
      </c>
      <c r="X1308" s="2">
        <f t="shared" si="851"/>
        <v>0</v>
      </c>
      <c r="Y1308" s="6">
        <v>0</v>
      </c>
      <c r="Z1308" s="2">
        <f t="shared" si="852"/>
        <v>0</v>
      </c>
      <c r="AA1308" s="2">
        <f t="shared" si="853"/>
        <v>0</v>
      </c>
      <c r="AB1308" s="6">
        <v>0</v>
      </c>
      <c r="AC1308" s="2">
        <f t="shared" si="854"/>
        <v>0</v>
      </c>
      <c r="AD1308" s="2">
        <f t="shared" si="855"/>
        <v>0</v>
      </c>
      <c r="AE1308" s="6">
        <v>0</v>
      </c>
      <c r="AF1308" s="2">
        <f t="shared" si="856"/>
        <v>0</v>
      </c>
      <c r="AG1308" s="2">
        <f t="shared" si="857"/>
        <v>0</v>
      </c>
      <c r="AH1308" s="6">
        <v>1708106.72688</v>
      </c>
      <c r="AI1308" s="2">
        <f t="shared" si="858"/>
        <v>1.7081067268799999</v>
      </c>
      <c r="AJ1308" s="2">
        <f t="shared" si="859"/>
        <v>6.8324269075199995</v>
      </c>
      <c r="AK1308" s="6">
        <v>15744813.522399999</v>
      </c>
      <c r="AL1308" s="2">
        <f t="shared" si="860"/>
        <v>15.744813522399999</v>
      </c>
      <c r="AM1308" s="2">
        <f t="shared" si="861"/>
        <v>62.979254089599998</v>
      </c>
      <c r="AN1308" s="6">
        <v>0</v>
      </c>
      <c r="AO1308" s="2">
        <f t="shared" si="862"/>
        <v>0</v>
      </c>
      <c r="AP1308" s="2">
        <f t="shared" si="863"/>
        <v>0</v>
      </c>
      <c r="AQ1308" s="6">
        <v>0</v>
      </c>
      <c r="AR1308" s="2">
        <f t="shared" si="864"/>
        <v>0</v>
      </c>
      <c r="AS1308" s="2">
        <f t="shared" si="865"/>
        <v>0</v>
      </c>
      <c r="AT1308" s="2">
        <v>25000000</v>
      </c>
      <c r="AU1308" s="2">
        <v>0</v>
      </c>
      <c r="AV1308" s="2">
        <f t="shared" si="866"/>
        <v>0</v>
      </c>
      <c r="AW1308" s="2">
        <f t="shared" si="867"/>
        <v>0</v>
      </c>
      <c r="AX1308" s="2">
        <v>0</v>
      </c>
      <c r="AY1308" s="2">
        <f t="shared" si="868"/>
        <v>0</v>
      </c>
      <c r="AZ1308" s="2">
        <f t="shared" si="869"/>
        <v>0</v>
      </c>
      <c r="BA1308" s="2">
        <v>25000000</v>
      </c>
      <c r="BB1308" s="2">
        <f t="shared" si="870"/>
        <v>25</v>
      </c>
      <c r="BC1308" s="2">
        <f t="shared" si="871"/>
        <v>100</v>
      </c>
      <c r="BD1308" s="2">
        <v>0</v>
      </c>
      <c r="BE1308" s="2">
        <f t="shared" si="872"/>
        <v>0</v>
      </c>
      <c r="BF1308" s="2">
        <f t="shared" si="873"/>
        <v>0</v>
      </c>
      <c r="BG1308" s="2">
        <v>25000000</v>
      </c>
      <c r="BH1308" s="2">
        <f t="shared" si="874"/>
        <v>25</v>
      </c>
      <c r="BI1308" s="2">
        <f t="shared" si="875"/>
        <v>100</v>
      </c>
      <c r="BJ1308" s="2">
        <v>0</v>
      </c>
      <c r="BK1308" s="2">
        <f t="shared" si="876"/>
        <v>0</v>
      </c>
      <c r="BL1308" s="2">
        <f t="shared" si="877"/>
        <v>0</v>
      </c>
      <c r="BM1308" s="2">
        <v>0</v>
      </c>
      <c r="BN1308" s="2">
        <f t="shared" si="878"/>
        <v>0</v>
      </c>
      <c r="BO1308" s="2">
        <f t="shared" si="879"/>
        <v>0</v>
      </c>
      <c r="BP1308" s="2">
        <v>0</v>
      </c>
      <c r="BQ1308" s="2">
        <f t="shared" si="880"/>
        <v>0</v>
      </c>
      <c r="BR1308" s="2">
        <f t="shared" si="881"/>
        <v>0</v>
      </c>
      <c r="BS1308" s="2">
        <v>25000000</v>
      </c>
      <c r="BT1308" s="1">
        <v>5</v>
      </c>
      <c r="BU1308" s="1">
        <v>7</v>
      </c>
      <c r="BV1308" s="2">
        <v>6</v>
      </c>
      <c r="BW1308" s="1">
        <v>82</v>
      </c>
      <c r="BX1308" s="2">
        <v>241.73076923076923</v>
      </c>
      <c r="BY1308" s="1">
        <v>313</v>
      </c>
      <c r="BZ1308" s="1">
        <v>172</v>
      </c>
      <c r="CA1308" s="2">
        <v>139.42307692307693</v>
      </c>
      <c r="CB1308" s="2">
        <v>1244.3846153846155</v>
      </c>
      <c r="CC1308" s="1">
        <v>181</v>
      </c>
      <c r="CD1308" s="1">
        <v>47</v>
      </c>
      <c r="CF1308" s="2">
        <v>93.961799999999997</v>
      </c>
      <c r="CG1308" s="2">
        <v>113.41759999999999</v>
      </c>
      <c r="CH1308" s="2">
        <v>7.8010000000000002</v>
      </c>
      <c r="CI1308" s="2">
        <v>52.846699999999998</v>
      </c>
      <c r="CJ1308" s="2">
        <v>4.9630000000000001</v>
      </c>
      <c r="CK1308" s="9">
        <v>7170</v>
      </c>
      <c r="CL1308" s="8">
        <v>0</v>
      </c>
      <c r="CM1308" s="8">
        <v>0</v>
      </c>
      <c r="CN1308" s="18"/>
      <c r="CO1308" s="18"/>
      <c r="CP1308" s="18"/>
      <c r="CQ1308" s="18"/>
      <c r="CR1308" s="18"/>
      <c r="CS1308" s="18"/>
      <c r="CT1308" s="18"/>
      <c r="CU1308" s="18"/>
      <c r="CV1308" s="18"/>
      <c r="CW1308" s="18"/>
      <c r="CX1308" s="18"/>
      <c r="CY1308" s="18"/>
      <c r="CZ1308" s="18"/>
      <c r="DA1308" s="18"/>
      <c r="DB1308" s="18"/>
      <c r="DC1308" s="18"/>
      <c r="DD1308" s="18"/>
      <c r="DE1308" s="18"/>
      <c r="DF1308" s="1">
        <v>0</v>
      </c>
      <c r="DG1308" s="1">
        <v>0</v>
      </c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20" t="s">
        <v>57</v>
      </c>
    </row>
    <row r="1309" spans="1:130">
      <c r="A1309" s="5">
        <v>1309</v>
      </c>
      <c r="B1309" s="1">
        <v>13</v>
      </c>
      <c r="C1309" s="9">
        <v>417810</v>
      </c>
      <c r="D1309" s="9">
        <v>7888954</v>
      </c>
      <c r="E1309" s="22">
        <v>-39.781700000000001</v>
      </c>
      <c r="F1309" s="22">
        <v>-19.091100000000001</v>
      </c>
      <c r="G1309" s="6">
        <v>16413542.544199999</v>
      </c>
      <c r="H1309" s="2">
        <f t="shared" si="840"/>
        <v>16.413542544199998</v>
      </c>
      <c r="I1309" s="2">
        <f t="shared" si="841"/>
        <v>65.654170176799994</v>
      </c>
      <c r="J1309" s="6">
        <v>0</v>
      </c>
      <c r="K1309" s="2">
        <f t="shared" si="842"/>
        <v>0</v>
      </c>
      <c r="L1309" s="2">
        <f t="shared" si="843"/>
        <v>0</v>
      </c>
      <c r="M1309" s="6">
        <v>0</v>
      </c>
      <c r="N1309" s="2">
        <f t="shared" si="844"/>
        <v>0</v>
      </c>
      <c r="O1309" s="2">
        <f t="shared" si="845"/>
        <v>0</v>
      </c>
      <c r="P1309" s="6">
        <v>0</v>
      </c>
      <c r="Q1309" s="2">
        <f t="shared" si="846"/>
        <v>0</v>
      </c>
      <c r="R1309" s="2">
        <f t="shared" si="847"/>
        <v>0</v>
      </c>
      <c r="S1309" s="6">
        <v>0</v>
      </c>
      <c r="T1309" s="2">
        <f t="shared" si="848"/>
        <v>0</v>
      </c>
      <c r="U1309" s="2">
        <f t="shared" si="849"/>
        <v>0</v>
      </c>
      <c r="V1309" s="6">
        <v>0</v>
      </c>
      <c r="W1309" s="2">
        <f t="shared" si="850"/>
        <v>0</v>
      </c>
      <c r="X1309" s="2">
        <f t="shared" si="851"/>
        <v>0</v>
      </c>
      <c r="Y1309" s="6">
        <v>0</v>
      </c>
      <c r="Z1309" s="2">
        <f t="shared" si="852"/>
        <v>0</v>
      </c>
      <c r="AA1309" s="2">
        <f t="shared" si="853"/>
        <v>0</v>
      </c>
      <c r="AB1309" s="6">
        <v>0</v>
      </c>
      <c r="AC1309" s="2">
        <f t="shared" si="854"/>
        <v>0</v>
      </c>
      <c r="AD1309" s="2">
        <f t="shared" si="855"/>
        <v>0</v>
      </c>
      <c r="AE1309" s="6">
        <v>0</v>
      </c>
      <c r="AF1309" s="2">
        <f t="shared" si="856"/>
        <v>0</v>
      </c>
      <c r="AG1309" s="2">
        <f t="shared" si="857"/>
        <v>0</v>
      </c>
      <c r="AH1309" s="6">
        <v>915481.35199200001</v>
      </c>
      <c r="AI1309" s="2">
        <f t="shared" si="858"/>
        <v>0.91548135199199998</v>
      </c>
      <c r="AJ1309" s="2">
        <f t="shared" si="859"/>
        <v>3.6619254079680004</v>
      </c>
      <c r="AK1309" s="6">
        <v>7670976.1037999997</v>
      </c>
      <c r="AL1309" s="2">
        <f t="shared" si="860"/>
        <v>7.6709761037999993</v>
      </c>
      <c r="AM1309" s="2">
        <f t="shared" si="861"/>
        <v>30.683904415199997</v>
      </c>
      <c r="AN1309" s="6">
        <v>0</v>
      </c>
      <c r="AO1309" s="2">
        <f t="shared" si="862"/>
        <v>0</v>
      </c>
      <c r="AP1309" s="2">
        <f t="shared" si="863"/>
        <v>0</v>
      </c>
      <c r="AQ1309" s="6">
        <v>0</v>
      </c>
      <c r="AR1309" s="2">
        <f t="shared" si="864"/>
        <v>0</v>
      </c>
      <c r="AS1309" s="2">
        <f t="shared" si="865"/>
        <v>0</v>
      </c>
      <c r="AT1309" s="2">
        <v>25000000</v>
      </c>
      <c r="AU1309" s="2">
        <v>0</v>
      </c>
      <c r="AV1309" s="2">
        <f t="shared" si="866"/>
        <v>0</v>
      </c>
      <c r="AW1309" s="2">
        <f t="shared" si="867"/>
        <v>0</v>
      </c>
      <c r="AX1309" s="2">
        <v>0</v>
      </c>
      <c r="AY1309" s="2">
        <f t="shared" si="868"/>
        <v>0</v>
      </c>
      <c r="AZ1309" s="2">
        <f t="shared" si="869"/>
        <v>0</v>
      </c>
      <c r="BA1309" s="2">
        <v>25000000</v>
      </c>
      <c r="BB1309" s="2">
        <f t="shared" si="870"/>
        <v>25</v>
      </c>
      <c r="BC1309" s="2">
        <f t="shared" si="871"/>
        <v>100</v>
      </c>
      <c r="BD1309" s="2">
        <v>0</v>
      </c>
      <c r="BE1309" s="2">
        <f t="shared" si="872"/>
        <v>0</v>
      </c>
      <c r="BF1309" s="2">
        <f t="shared" si="873"/>
        <v>0</v>
      </c>
      <c r="BG1309" s="2">
        <v>25000000</v>
      </c>
      <c r="BH1309" s="2">
        <f t="shared" si="874"/>
        <v>25</v>
      </c>
      <c r="BI1309" s="2">
        <f t="shared" si="875"/>
        <v>100</v>
      </c>
      <c r="BJ1309" s="2">
        <v>0</v>
      </c>
      <c r="BK1309" s="2">
        <f t="shared" si="876"/>
        <v>0</v>
      </c>
      <c r="BL1309" s="2">
        <f t="shared" si="877"/>
        <v>0</v>
      </c>
      <c r="BM1309" s="2">
        <v>0</v>
      </c>
      <c r="BN1309" s="2">
        <f t="shared" si="878"/>
        <v>0</v>
      </c>
      <c r="BO1309" s="2">
        <f t="shared" si="879"/>
        <v>0</v>
      </c>
      <c r="BP1309" s="2">
        <v>0</v>
      </c>
      <c r="BQ1309" s="2">
        <f t="shared" si="880"/>
        <v>0</v>
      </c>
      <c r="BR1309" s="2">
        <f t="shared" si="881"/>
        <v>0</v>
      </c>
      <c r="BS1309" s="2">
        <v>25000000</v>
      </c>
      <c r="BT1309" s="1">
        <v>3</v>
      </c>
      <c r="BU1309" s="1">
        <v>6</v>
      </c>
      <c r="BV1309" s="2">
        <v>4.5555555555555554</v>
      </c>
      <c r="BW1309" s="1">
        <v>82</v>
      </c>
      <c r="BX1309" s="2">
        <v>241.44</v>
      </c>
      <c r="BY1309" s="1">
        <v>312</v>
      </c>
      <c r="BZ1309" s="1">
        <v>173</v>
      </c>
      <c r="CA1309" s="2">
        <v>137.44</v>
      </c>
      <c r="CB1309" s="2">
        <v>1256.8399999999999</v>
      </c>
      <c r="CC1309" s="1">
        <v>181</v>
      </c>
      <c r="CD1309" s="1">
        <v>49</v>
      </c>
      <c r="CF1309" s="2">
        <v>93.961799999999997</v>
      </c>
      <c r="CG1309" s="2">
        <v>113.41759999999999</v>
      </c>
      <c r="CH1309" s="2">
        <v>7.8010000000000002</v>
      </c>
      <c r="CI1309" s="2">
        <v>52.846699999999998</v>
      </c>
      <c r="CJ1309" s="2">
        <v>4.9630000000000001</v>
      </c>
      <c r="CK1309" s="9">
        <v>7170</v>
      </c>
      <c r="CL1309" s="8">
        <v>0</v>
      </c>
      <c r="CM1309" s="8">
        <v>0</v>
      </c>
      <c r="CN1309" s="18"/>
      <c r="CO1309" s="18"/>
      <c r="CP1309" s="18"/>
      <c r="CQ1309" s="18"/>
      <c r="CR1309" s="18"/>
      <c r="CS1309" s="18"/>
      <c r="CT1309" s="18"/>
      <c r="CU1309" s="18"/>
      <c r="CV1309" s="18"/>
      <c r="CW1309" s="18"/>
      <c r="CX1309" s="18"/>
      <c r="CY1309" s="18"/>
      <c r="CZ1309" s="18"/>
      <c r="DA1309" s="18"/>
      <c r="DB1309" s="18"/>
      <c r="DC1309" s="18"/>
      <c r="DD1309" s="18"/>
      <c r="DE1309" s="18"/>
      <c r="DF1309" s="1">
        <v>1</v>
      </c>
      <c r="DG1309" s="1">
        <v>2</v>
      </c>
      <c r="DH1309" s="1">
        <v>11</v>
      </c>
      <c r="DI1309" s="1">
        <v>11</v>
      </c>
      <c r="DJ1309" s="1">
        <v>11</v>
      </c>
      <c r="DK1309" s="1">
        <v>82</v>
      </c>
      <c r="DL1309" s="1">
        <v>242</v>
      </c>
      <c r="DM1309" s="1">
        <v>311</v>
      </c>
      <c r="DN1309" s="1">
        <v>173</v>
      </c>
      <c r="DO1309" s="1">
        <v>138</v>
      </c>
      <c r="DP1309" s="1">
        <v>1255</v>
      </c>
      <c r="DQ1309" s="1">
        <v>181</v>
      </c>
      <c r="DR1309" s="1">
        <v>50</v>
      </c>
      <c r="DS1309" s="1"/>
      <c r="DT1309" s="1">
        <v>93.961799999999997</v>
      </c>
      <c r="DU1309" s="1">
        <v>113.41759999999999</v>
      </c>
      <c r="DV1309" s="1">
        <v>7.8010000000000002</v>
      </c>
      <c r="DW1309" s="1">
        <v>52.846699999999998</v>
      </c>
      <c r="DX1309" s="1">
        <v>4.9630000000000001</v>
      </c>
      <c r="DY1309" s="1">
        <v>7170</v>
      </c>
      <c r="DZ1309" s="20" t="s">
        <v>57</v>
      </c>
    </row>
    <row r="1310" spans="1:130">
      <c r="A1310" s="5">
        <v>1310</v>
      </c>
      <c r="B1310" s="1">
        <v>13</v>
      </c>
      <c r="C1310" s="9">
        <v>422351</v>
      </c>
      <c r="D1310" s="9">
        <v>7888890</v>
      </c>
      <c r="E1310" s="22">
        <v>-39.738500000000002</v>
      </c>
      <c r="F1310" s="22">
        <v>-19.091899999999999</v>
      </c>
      <c r="G1310" s="6">
        <v>10539990.0823</v>
      </c>
      <c r="H1310" s="2">
        <f t="shared" si="840"/>
        <v>10.539990082299999</v>
      </c>
      <c r="I1310" s="2">
        <f t="shared" si="841"/>
        <v>51.7348354873997</v>
      </c>
      <c r="J1310" s="6">
        <v>0</v>
      </c>
      <c r="K1310" s="2">
        <f t="shared" si="842"/>
        <v>0</v>
      </c>
      <c r="L1310" s="2">
        <f t="shared" si="843"/>
        <v>0</v>
      </c>
      <c r="M1310" s="6">
        <v>0</v>
      </c>
      <c r="N1310" s="2">
        <f t="shared" si="844"/>
        <v>0</v>
      </c>
      <c r="O1310" s="2">
        <f t="shared" si="845"/>
        <v>0</v>
      </c>
      <c r="P1310" s="6">
        <v>0</v>
      </c>
      <c r="Q1310" s="2">
        <f t="shared" si="846"/>
        <v>0</v>
      </c>
      <c r="R1310" s="2">
        <f t="shared" si="847"/>
        <v>0</v>
      </c>
      <c r="S1310" s="6">
        <v>0</v>
      </c>
      <c r="T1310" s="2">
        <f t="shared" si="848"/>
        <v>0</v>
      </c>
      <c r="U1310" s="2">
        <f t="shared" si="849"/>
        <v>0</v>
      </c>
      <c r="V1310" s="6">
        <v>0</v>
      </c>
      <c r="W1310" s="2">
        <f t="shared" si="850"/>
        <v>0</v>
      </c>
      <c r="X1310" s="2">
        <f t="shared" si="851"/>
        <v>0</v>
      </c>
      <c r="Y1310" s="6">
        <v>0</v>
      </c>
      <c r="Z1310" s="2">
        <f t="shared" si="852"/>
        <v>0</v>
      </c>
      <c r="AA1310" s="2">
        <f t="shared" si="853"/>
        <v>0</v>
      </c>
      <c r="AB1310" s="6">
        <v>0</v>
      </c>
      <c r="AC1310" s="2">
        <f t="shared" si="854"/>
        <v>0</v>
      </c>
      <c r="AD1310" s="2">
        <f t="shared" si="855"/>
        <v>0</v>
      </c>
      <c r="AE1310" s="6">
        <v>0</v>
      </c>
      <c r="AF1310" s="2">
        <f t="shared" si="856"/>
        <v>0</v>
      </c>
      <c r="AG1310" s="2">
        <f t="shared" si="857"/>
        <v>0</v>
      </c>
      <c r="AH1310" s="6">
        <v>871780.51218399999</v>
      </c>
      <c r="AI1310" s="2">
        <f t="shared" si="858"/>
        <v>0.87178051218399999</v>
      </c>
      <c r="AJ1310" s="2">
        <f t="shared" si="859"/>
        <v>4.2790762635251376</v>
      </c>
      <c r="AK1310" s="6">
        <v>8464279.8511100002</v>
      </c>
      <c r="AL1310" s="2">
        <f t="shared" si="860"/>
        <v>8.4642798511099997</v>
      </c>
      <c r="AM1310" s="2">
        <f t="shared" si="861"/>
        <v>41.546350821701274</v>
      </c>
      <c r="AN1310" s="6">
        <v>497050.21401400003</v>
      </c>
      <c r="AO1310" s="2">
        <f t="shared" si="862"/>
        <v>0.49705021401400001</v>
      </c>
      <c r="AP1310" s="2">
        <f t="shared" si="863"/>
        <v>2.4397376895234903</v>
      </c>
      <c r="AQ1310" s="6">
        <v>0</v>
      </c>
      <c r="AR1310" s="2">
        <f t="shared" si="864"/>
        <v>0</v>
      </c>
      <c r="AS1310" s="2">
        <f t="shared" si="865"/>
        <v>0</v>
      </c>
      <c r="AT1310" s="2">
        <v>20373100.606199998</v>
      </c>
      <c r="AU1310" s="2">
        <v>0</v>
      </c>
      <c r="AV1310" s="2">
        <f t="shared" si="866"/>
        <v>0</v>
      </c>
      <c r="AW1310" s="2">
        <f t="shared" si="867"/>
        <v>0</v>
      </c>
      <c r="AX1310" s="2">
        <v>0</v>
      </c>
      <c r="AY1310" s="2">
        <f t="shared" si="868"/>
        <v>0</v>
      </c>
      <c r="AZ1310" s="2">
        <f t="shared" si="869"/>
        <v>0</v>
      </c>
      <c r="BA1310" s="2">
        <v>20373100.606199998</v>
      </c>
      <c r="BB1310" s="2">
        <f t="shared" si="870"/>
        <v>20.373100606199998</v>
      </c>
      <c r="BC1310" s="2">
        <f t="shared" si="871"/>
        <v>100</v>
      </c>
      <c r="BD1310" s="2">
        <v>0</v>
      </c>
      <c r="BE1310" s="2">
        <f t="shared" si="872"/>
        <v>0</v>
      </c>
      <c r="BF1310" s="2">
        <f t="shared" si="873"/>
        <v>0</v>
      </c>
      <c r="BG1310" s="2">
        <v>20373100.606199998</v>
      </c>
      <c r="BH1310" s="2">
        <f t="shared" si="874"/>
        <v>20.373100606199998</v>
      </c>
      <c r="BI1310" s="2">
        <f t="shared" si="875"/>
        <v>100</v>
      </c>
      <c r="BJ1310" s="2">
        <v>0</v>
      </c>
      <c r="BK1310" s="2">
        <f t="shared" si="876"/>
        <v>0</v>
      </c>
      <c r="BL1310" s="2">
        <f t="shared" si="877"/>
        <v>0</v>
      </c>
      <c r="BM1310" s="2">
        <v>0</v>
      </c>
      <c r="BN1310" s="2">
        <f t="shared" si="878"/>
        <v>0</v>
      </c>
      <c r="BO1310" s="2">
        <f t="shared" si="879"/>
        <v>0</v>
      </c>
      <c r="BP1310" s="2">
        <v>0</v>
      </c>
      <c r="BQ1310" s="2">
        <f t="shared" si="880"/>
        <v>0</v>
      </c>
      <c r="BR1310" s="2">
        <f t="shared" si="881"/>
        <v>0</v>
      </c>
      <c r="BS1310" s="2">
        <v>20373100.606199998</v>
      </c>
      <c r="BT1310" s="1">
        <v>0</v>
      </c>
      <c r="BU1310" s="1">
        <v>7</v>
      </c>
      <c r="BV1310" s="2">
        <v>4</v>
      </c>
      <c r="BW1310" s="1">
        <v>82.5</v>
      </c>
      <c r="BX1310" s="2">
        <v>230.04545454545453</v>
      </c>
      <c r="BY1310" s="1">
        <v>310</v>
      </c>
      <c r="BZ1310" s="1">
        <v>0</v>
      </c>
      <c r="CA1310" s="2">
        <v>129.90909090909091</v>
      </c>
      <c r="CB1310" s="2">
        <v>1210.409090909091</v>
      </c>
      <c r="CC1310" s="1">
        <v>182</v>
      </c>
      <c r="CD1310" s="1">
        <v>0</v>
      </c>
      <c r="CF1310" s="2">
        <v>93.961799999999997</v>
      </c>
      <c r="CG1310" s="2">
        <v>113.41759999999999</v>
      </c>
      <c r="CH1310" s="2">
        <v>7.8010000000000002</v>
      </c>
      <c r="CI1310" s="2">
        <v>52.846699999999998</v>
      </c>
      <c r="CJ1310" s="2">
        <v>4.9630000000000001</v>
      </c>
      <c r="CK1310" s="9">
        <v>7170</v>
      </c>
      <c r="CL1310" s="8">
        <v>0</v>
      </c>
      <c r="CM1310" s="8">
        <v>0</v>
      </c>
      <c r="CN1310" s="18"/>
      <c r="CO1310" s="18"/>
      <c r="CP1310" s="18"/>
      <c r="CQ1310" s="18"/>
      <c r="CR1310" s="18"/>
      <c r="CS1310" s="18"/>
      <c r="CT1310" s="18"/>
      <c r="CU1310" s="18"/>
      <c r="CV1310" s="18"/>
      <c r="CW1310" s="18"/>
      <c r="CX1310" s="18"/>
      <c r="CY1310" s="18"/>
      <c r="CZ1310" s="18"/>
      <c r="DA1310" s="18"/>
      <c r="DB1310" s="18"/>
      <c r="DC1310" s="18"/>
      <c r="DD1310" s="18"/>
      <c r="DE1310" s="18"/>
      <c r="DF1310" s="1">
        <v>0</v>
      </c>
      <c r="DG1310" s="1">
        <v>0</v>
      </c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7" t="s">
        <v>56</v>
      </c>
    </row>
    <row r="1311" spans="1:130">
      <c r="A1311" s="5">
        <v>1311</v>
      </c>
      <c r="B1311" s="1">
        <v>16</v>
      </c>
      <c r="C1311" s="9">
        <v>283910</v>
      </c>
      <c r="D1311" s="9">
        <v>7894081</v>
      </c>
      <c r="E1311" s="22">
        <v>-41.053600000000003</v>
      </c>
      <c r="F1311" s="22">
        <v>-19.035</v>
      </c>
      <c r="G1311" s="6">
        <v>0</v>
      </c>
      <c r="H1311" s="2">
        <f t="shared" si="840"/>
        <v>0</v>
      </c>
      <c r="I1311" s="2">
        <f t="shared" si="841"/>
        <v>0</v>
      </c>
      <c r="J1311" s="6">
        <v>0</v>
      </c>
      <c r="K1311" s="2">
        <f t="shared" si="842"/>
        <v>0</v>
      </c>
      <c r="L1311" s="2">
        <f t="shared" si="843"/>
        <v>0</v>
      </c>
      <c r="M1311" s="6">
        <v>127348.737007</v>
      </c>
      <c r="N1311" s="2">
        <f t="shared" si="844"/>
        <v>0.127348737007</v>
      </c>
      <c r="O1311" s="2">
        <f t="shared" si="845"/>
        <v>0.9229139306464037</v>
      </c>
      <c r="P1311" s="6">
        <v>0</v>
      </c>
      <c r="Q1311" s="2">
        <f t="shared" si="846"/>
        <v>0</v>
      </c>
      <c r="R1311" s="2">
        <f t="shared" si="847"/>
        <v>0</v>
      </c>
      <c r="S1311" s="6">
        <v>1132394.0991799999</v>
      </c>
      <c r="T1311" s="2">
        <f t="shared" si="848"/>
        <v>1.1323940991799999</v>
      </c>
      <c r="U1311" s="2">
        <f t="shared" si="849"/>
        <v>8.2066168356075728</v>
      </c>
      <c r="V1311" s="6">
        <v>11699.857500800001</v>
      </c>
      <c r="W1311" s="2">
        <f t="shared" si="850"/>
        <v>1.1699857500800001E-2</v>
      </c>
      <c r="X1311" s="2">
        <f t="shared" si="851"/>
        <v>8.4790487348709281E-2</v>
      </c>
      <c r="Y1311" s="6">
        <v>0</v>
      </c>
      <c r="Z1311" s="2">
        <f t="shared" si="852"/>
        <v>0</v>
      </c>
      <c r="AA1311" s="2">
        <f t="shared" si="853"/>
        <v>0</v>
      </c>
      <c r="AB1311" s="6">
        <v>0</v>
      </c>
      <c r="AC1311" s="2">
        <f t="shared" si="854"/>
        <v>0</v>
      </c>
      <c r="AD1311" s="2">
        <f t="shared" si="855"/>
        <v>0</v>
      </c>
      <c r="AE1311" s="6">
        <v>11300671.326199999</v>
      </c>
      <c r="AF1311" s="2">
        <f t="shared" si="856"/>
        <v>11.3006713262</v>
      </c>
      <c r="AG1311" s="2">
        <f t="shared" si="857"/>
        <v>81.897529867399214</v>
      </c>
      <c r="AH1311" s="6">
        <v>0</v>
      </c>
      <c r="AI1311" s="2">
        <f t="shared" si="858"/>
        <v>0</v>
      </c>
      <c r="AJ1311" s="2">
        <f t="shared" si="859"/>
        <v>0</v>
      </c>
      <c r="AK1311" s="6">
        <v>0</v>
      </c>
      <c r="AL1311" s="2">
        <f t="shared" si="860"/>
        <v>0</v>
      </c>
      <c r="AM1311" s="2">
        <f t="shared" si="861"/>
        <v>0</v>
      </c>
      <c r="AN1311" s="6">
        <v>0</v>
      </c>
      <c r="AO1311" s="2">
        <f t="shared" si="862"/>
        <v>0</v>
      </c>
      <c r="AP1311" s="2">
        <f t="shared" si="863"/>
        <v>0</v>
      </c>
      <c r="AQ1311" s="6">
        <v>1226435.32461</v>
      </c>
      <c r="AR1311" s="2">
        <f t="shared" si="864"/>
        <v>1.2264353246099999</v>
      </c>
      <c r="AS1311" s="2">
        <f t="shared" si="865"/>
        <v>8.8881466178749484</v>
      </c>
      <c r="AT1311" s="2">
        <v>13798549.656500001</v>
      </c>
      <c r="AU1311" s="2">
        <v>12971544.875499999</v>
      </c>
      <c r="AV1311" s="2">
        <f t="shared" si="866"/>
        <v>12.971544875499999</v>
      </c>
      <c r="AW1311" s="2">
        <f t="shared" si="867"/>
        <v>94.006581839487538</v>
      </c>
      <c r="AX1311" s="2">
        <v>0</v>
      </c>
      <c r="AY1311" s="2">
        <f t="shared" si="868"/>
        <v>0</v>
      </c>
      <c r="AZ1311" s="2">
        <f t="shared" si="869"/>
        <v>0</v>
      </c>
      <c r="BA1311" s="2">
        <v>827004.781846</v>
      </c>
      <c r="BB1311" s="2">
        <f t="shared" si="870"/>
        <v>0.82700478184600001</v>
      </c>
      <c r="BC1311" s="2">
        <f t="shared" si="871"/>
        <v>5.9934181666435338</v>
      </c>
      <c r="BD1311" s="2">
        <v>0</v>
      </c>
      <c r="BE1311" s="2">
        <f t="shared" si="872"/>
        <v>0</v>
      </c>
      <c r="BF1311" s="2">
        <f t="shared" si="873"/>
        <v>0</v>
      </c>
      <c r="BG1311" s="2">
        <v>13798549.656500001</v>
      </c>
      <c r="BH1311" s="2">
        <f t="shared" si="874"/>
        <v>13.798549656500001</v>
      </c>
      <c r="BI1311" s="2">
        <f t="shared" si="875"/>
        <v>100</v>
      </c>
      <c r="BJ1311" s="2">
        <v>0</v>
      </c>
      <c r="BK1311" s="2">
        <f t="shared" si="876"/>
        <v>0</v>
      </c>
      <c r="BL1311" s="2">
        <f t="shared" si="877"/>
        <v>0</v>
      </c>
      <c r="BM1311" s="2">
        <v>0</v>
      </c>
      <c r="BN1311" s="2">
        <f t="shared" si="878"/>
        <v>0</v>
      </c>
      <c r="BO1311" s="2">
        <f t="shared" si="879"/>
        <v>0</v>
      </c>
      <c r="BP1311" s="2">
        <v>0</v>
      </c>
      <c r="BQ1311" s="2">
        <f t="shared" si="880"/>
        <v>0</v>
      </c>
      <c r="BR1311" s="2">
        <f t="shared" si="881"/>
        <v>0</v>
      </c>
      <c r="BS1311" s="2">
        <v>13798549.656500001</v>
      </c>
      <c r="BT1311" s="1">
        <v>490</v>
      </c>
      <c r="BU1311" s="1">
        <v>696</v>
      </c>
      <c r="BV1311" s="2">
        <v>607.92307692307691</v>
      </c>
      <c r="BW1311" s="1">
        <v>80</v>
      </c>
      <c r="BX1311" s="2">
        <v>216.38461538461539</v>
      </c>
      <c r="BY1311" s="1">
        <v>307</v>
      </c>
      <c r="BZ1311" s="1">
        <v>124</v>
      </c>
      <c r="CA1311" s="2">
        <v>170</v>
      </c>
      <c r="CB1311" s="2">
        <v>1237.1153846153845</v>
      </c>
      <c r="CC1311" s="1">
        <v>210</v>
      </c>
      <c r="CD1311" s="1">
        <v>25</v>
      </c>
      <c r="CE1311" s="2">
        <v>0.89900000000000002</v>
      </c>
      <c r="CF1311" s="2">
        <v>79.417299999999997</v>
      </c>
      <c r="CG1311" s="2">
        <v>96.611000000000004</v>
      </c>
      <c r="CH1311" s="2">
        <v>4.2880000000000003</v>
      </c>
      <c r="CI1311" s="2">
        <v>60.981200000000001</v>
      </c>
      <c r="CJ1311" s="2">
        <v>5.1879999999999997</v>
      </c>
      <c r="CK1311" s="9">
        <v>6869</v>
      </c>
      <c r="CL1311" s="8">
        <v>0</v>
      </c>
      <c r="CM1311" s="8">
        <v>0</v>
      </c>
      <c r="CN1311" s="18"/>
      <c r="CO1311" s="18"/>
      <c r="CP1311" s="18"/>
      <c r="CQ1311" s="18"/>
      <c r="CR1311" s="18"/>
      <c r="CS1311" s="18"/>
      <c r="CT1311" s="18"/>
      <c r="CU1311" s="18"/>
      <c r="CV1311" s="18"/>
      <c r="CW1311" s="18"/>
      <c r="CX1311" s="18"/>
      <c r="CY1311" s="18"/>
      <c r="CZ1311" s="18"/>
      <c r="DA1311" s="18"/>
      <c r="DB1311" s="18"/>
      <c r="DC1311" s="18"/>
      <c r="DD1311" s="18"/>
      <c r="DE1311" s="18"/>
      <c r="DF1311" s="1">
        <v>0</v>
      </c>
      <c r="DG1311" s="1">
        <v>0</v>
      </c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7" t="s">
        <v>56</v>
      </c>
    </row>
    <row r="1312" spans="1:130">
      <c r="A1312" s="5">
        <v>1312</v>
      </c>
      <c r="B1312" s="1">
        <v>16</v>
      </c>
      <c r="C1312" s="9">
        <v>287810</v>
      </c>
      <c r="D1312" s="9">
        <v>7893954</v>
      </c>
      <c r="E1312" s="22">
        <v>-41.016500000000001</v>
      </c>
      <c r="F1312" s="22">
        <v>-19.0366</v>
      </c>
      <c r="G1312" s="6">
        <v>0</v>
      </c>
      <c r="H1312" s="2">
        <f t="shared" si="840"/>
        <v>0</v>
      </c>
      <c r="I1312" s="2">
        <f t="shared" si="841"/>
        <v>0</v>
      </c>
      <c r="J1312" s="6">
        <v>360582.55985199998</v>
      </c>
      <c r="K1312" s="2">
        <f t="shared" si="842"/>
        <v>0.360582559852</v>
      </c>
      <c r="L1312" s="2">
        <f t="shared" si="843"/>
        <v>1.4423302394079998</v>
      </c>
      <c r="M1312" s="6">
        <v>108823.68857899999</v>
      </c>
      <c r="N1312" s="2">
        <f t="shared" si="844"/>
        <v>0.10882368857899999</v>
      </c>
      <c r="O1312" s="2">
        <f t="shared" si="845"/>
        <v>0.43529475431600001</v>
      </c>
      <c r="P1312" s="6">
        <v>0</v>
      </c>
      <c r="Q1312" s="2">
        <f t="shared" si="846"/>
        <v>0</v>
      </c>
      <c r="R1312" s="2">
        <f t="shared" si="847"/>
        <v>0</v>
      </c>
      <c r="S1312" s="6">
        <v>2905450.2153099999</v>
      </c>
      <c r="T1312" s="2">
        <f t="shared" si="848"/>
        <v>2.9054502153099997</v>
      </c>
      <c r="U1312" s="2">
        <f t="shared" si="849"/>
        <v>11.621800861239999</v>
      </c>
      <c r="V1312" s="6">
        <v>19954.152114</v>
      </c>
      <c r="W1312" s="2">
        <f t="shared" si="850"/>
        <v>1.9954152114E-2</v>
      </c>
      <c r="X1312" s="2">
        <f t="shared" si="851"/>
        <v>7.9816608456000013E-2</v>
      </c>
      <c r="Y1312" s="6">
        <v>0</v>
      </c>
      <c r="Z1312" s="2">
        <f t="shared" si="852"/>
        <v>0</v>
      </c>
      <c r="AA1312" s="2">
        <f t="shared" si="853"/>
        <v>0</v>
      </c>
      <c r="AB1312" s="6">
        <v>0</v>
      </c>
      <c r="AC1312" s="2">
        <f t="shared" si="854"/>
        <v>0</v>
      </c>
      <c r="AD1312" s="2">
        <f t="shared" si="855"/>
        <v>0</v>
      </c>
      <c r="AE1312" s="6">
        <v>15918243.1132</v>
      </c>
      <c r="AF1312" s="2">
        <f t="shared" si="856"/>
        <v>15.918243113199999</v>
      </c>
      <c r="AG1312" s="2">
        <f t="shared" si="857"/>
        <v>63.672972452800003</v>
      </c>
      <c r="AH1312" s="6">
        <v>0</v>
      </c>
      <c r="AI1312" s="2">
        <f t="shared" si="858"/>
        <v>0</v>
      </c>
      <c r="AJ1312" s="2">
        <f t="shared" si="859"/>
        <v>0</v>
      </c>
      <c r="AK1312" s="6">
        <v>0</v>
      </c>
      <c r="AL1312" s="2">
        <f t="shared" si="860"/>
        <v>0</v>
      </c>
      <c r="AM1312" s="2">
        <f t="shared" si="861"/>
        <v>0</v>
      </c>
      <c r="AN1312" s="6">
        <v>0</v>
      </c>
      <c r="AO1312" s="2">
        <f t="shared" si="862"/>
        <v>0</v>
      </c>
      <c r="AP1312" s="2">
        <f t="shared" si="863"/>
        <v>0</v>
      </c>
      <c r="AQ1312" s="6">
        <v>5686946.2708999999</v>
      </c>
      <c r="AR1312" s="2">
        <f t="shared" si="864"/>
        <v>5.6869462709</v>
      </c>
      <c r="AS1312" s="2">
        <f t="shared" si="865"/>
        <v>22.7477850836</v>
      </c>
      <c r="AT1312" s="2">
        <v>25000000</v>
      </c>
      <c r="AU1312" s="2">
        <v>25000000</v>
      </c>
      <c r="AV1312" s="2">
        <f t="shared" si="866"/>
        <v>25</v>
      </c>
      <c r="AW1312" s="2">
        <f t="shared" si="867"/>
        <v>100</v>
      </c>
      <c r="AX1312" s="2">
        <v>0</v>
      </c>
      <c r="AY1312" s="2">
        <f t="shared" si="868"/>
        <v>0</v>
      </c>
      <c r="AZ1312" s="2">
        <f t="shared" si="869"/>
        <v>0</v>
      </c>
      <c r="BA1312" s="2">
        <v>0</v>
      </c>
      <c r="BB1312" s="2">
        <f t="shared" si="870"/>
        <v>0</v>
      </c>
      <c r="BC1312" s="2">
        <f t="shared" si="871"/>
        <v>0</v>
      </c>
      <c r="BD1312" s="2">
        <v>0</v>
      </c>
      <c r="BE1312" s="2">
        <f t="shared" si="872"/>
        <v>0</v>
      </c>
      <c r="BF1312" s="2">
        <f t="shared" si="873"/>
        <v>0</v>
      </c>
      <c r="BG1312" s="2">
        <v>25000000</v>
      </c>
      <c r="BH1312" s="2">
        <f t="shared" si="874"/>
        <v>25</v>
      </c>
      <c r="BI1312" s="2">
        <f t="shared" si="875"/>
        <v>100</v>
      </c>
      <c r="BJ1312" s="2">
        <v>0</v>
      </c>
      <c r="BK1312" s="2">
        <f t="shared" si="876"/>
        <v>0</v>
      </c>
      <c r="BL1312" s="2">
        <f t="shared" si="877"/>
        <v>0</v>
      </c>
      <c r="BM1312" s="2">
        <v>0</v>
      </c>
      <c r="BN1312" s="2">
        <f t="shared" si="878"/>
        <v>0</v>
      </c>
      <c r="BO1312" s="2">
        <f t="shared" si="879"/>
        <v>0</v>
      </c>
      <c r="BP1312" s="2">
        <v>0</v>
      </c>
      <c r="BQ1312" s="2">
        <f t="shared" si="880"/>
        <v>0</v>
      </c>
      <c r="BR1312" s="2">
        <f t="shared" si="881"/>
        <v>0</v>
      </c>
      <c r="BS1312" s="2">
        <v>25000000</v>
      </c>
      <c r="BT1312" s="1">
        <v>514</v>
      </c>
      <c r="BU1312" s="1">
        <v>674</v>
      </c>
      <c r="BV1312" s="2">
        <v>585.9375</v>
      </c>
      <c r="BW1312" s="1">
        <v>80</v>
      </c>
      <c r="BX1312" s="2">
        <v>217.75</v>
      </c>
      <c r="BY1312" s="1">
        <v>304</v>
      </c>
      <c r="BZ1312" s="1">
        <v>126</v>
      </c>
      <c r="CA1312" s="2">
        <v>169.35416666666666</v>
      </c>
      <c r="CB1312" s="2">
        <v>1231.625</v>
      </c>
      <c r="CC1312" s="1">
        <v>209</v>
      </c>
      <c r="CD1312" s="1">
        <v>26</v>
      </c>
      <c r="CE1312" s="2">
        <v>0.875</v>
      </c>
      <c r="CF1312" s="2">
        <v>83.585499999999996</v>
      </c>
      <c r="CG1312" s="2">
        <v>99.9328</v>
      </c>
      <c r="CH1312" s="2">
        <v>4.8915000000000006</v>
      </c>
      <c r="CI1312" s="2">
        <v>59.804349999999999</v>
      </c>
      <c r="CJ1312" s="2">
        <v>5.0259999999999998</v>
      </c>
      <c r="CK1312" s="9">
        <v>6849</v>
      </c>
      <c r="CL1312" s="8">
        <v>0</v>
      </c>
      <c r="CM1312" s="8">
        <v>0</v>
      </c>
      <c r="CN1312" s="18"/>
      <c r="CO1312" s="18"/>
      <c r="CP1312" s="18"/>
      <c r="CQ1312" s="18"/>
      <c r="CR1312" s="18"/>
      <c r="CS1312" s="18"/>
      <c r="CT1312" s="18"/>
      <c r="CU1312" s="18"/>
      <c r="CV1312" s="18"/>
      <c r="CW1312" s="18"/>
      <c r="CX1312" s="18"/>
      <c r="CY1312" s="18"/>
      <c r="CZ1312" s="18"/>
      <c r="DA1312" s="18"/>
      <c r="DB1312" s="18"/>
      <c r="DC1312" s="18"/>
      <c r="DD1312" s="18"/>
      <c r="DE1312" s="18"/>
      <c r="DF1312" s="1">
        <v>1</v>
      </c>
      <c r="DG1312" s="1">
        <v>2</v>
      </c>
      <c r="DH1312" s="1">
        <v>585</v>
      </c>
      <c r="DI1312" s="1">
        <v>585</v>
      </c>
      <c r="DJ1312" s="1">
        <v>585</v>
      </c>
      <c r="DK1312" s="1">
        <v>80</v>
      </c>
      <c r="DL1312" s="1">
        <v>217</v>
      </c>
      <c r="DM1312" s="1">
        <v>300</v>
      </c>
      <c r="DN1312" s="1">
        <v>130</v>
      </c>
      <c r="DO1312" s="1">
        <v>170</v>
      </c>
      <c r="DP1312" s="1">
        <v>1232</v>
      </c>
      <c r="DQ1312" s="1">
        <v>208</v>
      </c>
      <c r="DR1312" s="1">
        <v>27</v>
      </c>
      <c r="DS1312" s="1">
        <v>0.89900000000000002</v>
      </c>
      <c r="DT1312" s="1">
        <v>79.417299999999997</v>
      </c>
      <c r="DU1312" s="1">
        <v>96.611000000000004</v>
      </c>
      <c r="DV1312" s="1">
        <v>4.2880000000000003</v>
      </c>
      <c r="DW1312" s="1">
        <v>60.981200000000001</v>
      </c>
      <c r="DX1312" s="1">
        <v>5.1879999999999997</v>
      </c>
      <c r="DY1312" s="1">
        <v>6869</v>
      </c>
      <c r="DZ1312" s="20" t="s">
        <v>57</v>
      </c>
    </row>
    <row r="1313" spans="1:130">
      <c r="A1313" s="5">
        <v>1313</v>
      </c>
      <c r="B1313" s="1">
        <v>16</v>
      </c>
      <c r="C1313" s="9">
        <v>292810</v>
      </c>
      <c r="D1313" s="9">
        <v>7893954</v>
      </c>
      <c r="E1313" s="22">
        <v>-40.969099999999997</v>
      </c>
      <c r="F1313" s="22">
        <v>-19.037099999999999</v>
      </c>
      <c r="G1313" s="6">
        <v>0</v>
      </c>
      <c r="H1313" s="2">
        <f t="shared" si="840"/>
        <v>0</v>
      </c>
      <c r="I1313" s="2">
        <f t="shared" si="841"/>
        <v>0</v>
      </c>
      <c r="J1313" s="6">
        <v>0</v>
      </c>
      <c r="K1313" s="2">
        <f t="shared" si="842"/>
        <v>0</v>
      </c>
      <c r="L1313" s="2">
        <f t="shared" si="843"/>
        <v>0</v>
      </c>
      <c r="M1313" s="6">
        <v>351621.87963899999</v>
      </c>
      <c r="N1313" s="2">
        <f t="shared" si="844"/>
        <v>0.35162187963899999</v>
      </c>
      <c r="O1313" s="2">
        <f t="shared" si="845"/>
        <v>1.406487518556</v>
      </c>
      <c r="P1313" s="6">
        <v>0</v>
      </c>
      <c r="Q1313" s="2">
        <f t="shared" si="846"/>
        <v>0</v>
      </c>
      <c r="R1313" s="2">
        <f t="shared" si="847"/>
        <v>0</v>
      </c>
      <c r="S1313" s="6">
        <v>4354588.3723400002</v>
      </c>
      <c r="T1313" s="2">
        <f t="shared" si="848"/>
        <v>4.3545883723400003</v>
      </c>
      <c r="U1313" s="2">
        <f t="shared" si="849"/>
        <v>17.418353489360001</v>
      </c>
      <c r="V1313" s="6">
        <v>95140.481488999998</v>
      </c>
      <c r="W1313" s="2">
        <f t="shared" si="850"/>
        <v>9.5140481488999992E-2</v>
      </c>
      <c r="X1313" s="2">
        <f t="shared" si="851"/>
        <v>0.38056192595599997</v>
      </c>
      <c r="Y1313" s="6">
        <v>0</v>
      </c>
      <c r="Z1313" s="2">
        <f t="shared" si="852"/>
        <v>0</v>
      </c>
      <c r="AA1313" s="2">
        <f t="shared" si="853"/>
        <v>0</v>
      </c>
      <c r="AB1313" s="6">
        <v>0</v>
      </c>
      <c r="AC1313" s="2">
        <f t="shared" si="854"/>
        <v>0</v>
      </c>
      <c r="AD1313" s="2">
        <f t="shared" si="855"/>
        <v>0</v>
      </c>
      <c r="AE1313" s="6">
        <v>15143695.5276</v>
      </c>
      <c r="AF1313" s="2">
        <f t="shared" si="856"/>
        <v>15.1436955276</v>
      </c>
      <c r="AG1313" s="2">
        <f t="shared" si="857"/>
        <v>60.574782110399994</v>
      </c>
      <c r="AH1313" s="6">
        <v>0</v>
      </c>
      <c r="AI1313" s="2">
        <f t="shared" si="858"/>
        <v>0</v>
      </c>
      <c r="AJ1313" s="2">
        <f t="shared" si="859"/>
        <v>0</v>
      </c>
      <c r="AK1313" s="6">
        <v>0</v>
      </c>
      <c r="AL1313" s="2">
        <f t="shared" si="860"/>
        <v>0</v>
      </c>
      <c r="AM1313" s="2">
        <f t="shared" si="861"/>
        <v>0</v>
      </c>
      <c r="AN1313" s="6">
        <v>0</v>
      </c>
      <c r="AO1313" s="2">
        <f t="shared" si="862"/>
        <v>0</v>
      </c>
      <c r="AP1313" s="2">
        <f t="shared" si="863"/>
        <v>0</v>
      </c>
      <c r="AQ1313" s="6">
        <v>5054953.7389599998</v>
      </c>
      <c r="AR1313" s="2">
        <f t="shared" si="864"/>
        <v>5.0549537389600001</v>
      </c>
      <c r="AS1313" s="2">
        <f t="shared" si="865"/>
        <v>20.21981495584</v>
      </c>
      <c r="AT1313" s="2">
        <v>25000000</v>
      </c>
      <c r="AU1313" s="2">
        <v>25000000</v>
      </c>
      <c r="AV1313" s="2">
        <f t="shared" si="866"/>
        <v>25</v>
      </c>
      <c r="AW1313" s="2">
        <f t="shared" si="867"/>
        <v>100</v>
      </c>
      <c r="AX1313" s="2">
        <v>0</v>
      </c>
      <c r="AY1313" s="2">
        <f t="shared" si="868"/>
        <v>0</v>
      </c>
      <c r="AZ1313" s="2">
        <f t="shared" si="869"/>
        <v>0</v>
      </c>
      <c r="BA1313" s="2">
        <v>0</v>
      </c>
      <c r="BB1313" s="2">
        <f t="shared" si="870"/>
        <v>0</v>
      </c>
      <c r="BC1313" s="2">
        <f t="shared" si="871"/>
        <v>0</v>
      </c>
      <c r="BD1313" s="2">
        <v>0</v>
      </c>
      <c r="BE1313" s="2">
        <f t="shared" si="872"/>
        <v>0</v>
      </c>
      <c r="BF1313" s="2">
        <f t="shared" si="873"/>
        <v>0</v>
      </c>
      <c r="BG1313" s="2">
        <v>25000000</v>
      </c>
      <c r="BH1313" s="2">
        <f t="shared" si="874"/>
        <v>25</v>
      </c>
      <c r="BI1313" s="2">
        <f t="shared" si="875"/>
        <v>100</v>
      </c>
      <c r="BJ1313" s="2">
        <v>0</v>
      </c>
      <c r="BK1313" s="2">
        <f t="shared" si="876"/>
        <v>0</v>
      </c>
      <c r="BL1313" s="2">
        <f t="shared" si="877"/>
        <v>0</v>
      </c>
      <c r="BM1313" s="2">
        <v>0</v>
      </c>
      <c r="BN1313" s="2">
        <f t="shared" si="878"/>
        <v>0</v>
      </c>
      <c r="BO1313" s="2">
        <f t="shared" si="879"/>
        <v>0</v>
      </c>
      <c r="BP1313" s="2">
        <v>0</v>
      </c>
      <c r="BQ1313" s="2">
        <f t="shared" si="880"/>
        <v>0</v>
      </c>
      <c r="BR1313" s="2">
        <f t="shared" si="881"/>
        <v>0</v>
      </c>
      <c r="BS1313" s="2">
        <v>25000000</v>
      </c>
      <c r="BT1313" s="1">
        <v>404</v>
      </c>
      <c r="BU1313" s="1">
        <v>777</v>
      </c>
      <c r="BV1313" s="2">
        <v>571.51020408163265</v>
      </c>
      <c r="BW1313" s="1">
        <v>80</v>
      </c>
      <c r="BX1313" s="2">
        <v>218.60416666666666</v>
      </c>
      <c r="BY1313" s="1">
        <v>310</v>
      </c>
      <c r="BZ1313" s="1">
        <v>120</v>
      </c>
      <c r="CA1313" s="2">
        <v>168.0625</v>
      </c>
      <c r="CB1313" s="2">
        <v>1229.0833333333333</v>
      </c>
      <c r="CC1313" s="1">
        <v>210</v>
      </c>
      <c r="CD1313" s="1">
        <v>26</v>
      </c>
      <c r="CE1313" s="2">
        <v>0.85099999999999998</v>
      </c>
      <c r="CF1313" s="2">
        <v>87.753699999999995</v>
      </c>
      <c r="CG1313" s="2">
        <v>103.2546</v>
      </c>
      <c r="CH1313" s="2">
        <v>5.4950000000000001</v>
      </c>
      <c r="CI1313" s="2">
        <v>58.627499999999998</v>
      </c>
      <c r="CJ1313" s="2">
        <v>4.8639999999999999</v>
      </c>
      <c r="CK1313" s="9">
        <v>6829</v>
      </c>
      <c r="CL1313" s="8">
        <v>0</v>
      </c>
      <c r="CM1313" s="8">
        <v>0</v>
      </c>
      <c r="CN1313" s="18"/>
      <c r="CO1313" s="18"/>
      <c r="CP1313" s="18"/>
      <c r="CQ1313" s="18"/>
      <c r="CR1313" s="18"/>
      <c r="CS1313" s="18"/>
      <c r="CT1313" s="18"/>
      <c r="CU1313" s="18"/>
      <c r="CV1313" s="18"/>
      <c r="CW1313" s="18"/>
      <c r="CX1313" s="18"/>
      <c r="CY1313" s="18"/>
      <c r="CZ1313" s="18"/>
      <c r="DA1313" s="18"/>
      <c r="DB1313" s="18"/>
      <c r="DC1313" s="18"/>
      <c r="DD1313" s="18"/>
      <c r="DE1313" s="18"/>
      <c r="DF1313" s="1">
        <v>1</v>
      </c>
      <c r="DG1313" s="1">
        <v>2</v>
      </c>
      <c r="DH1313" s="1">
        <v>573</v>
      </c>
      <c r="DI1313" s="1">
        <v>573</v>
      </c>
      <c r="DJ1313" s="1">
        <v>573</v>
      </c>
      <c r="DK1313" s="1">
        <v>80</v>
      </c>
      <c r="DL1313" s="1">
        <v>219</v>
      </c>
      <c r="DM1313" s="1">
        <v>301</v>
      </c>
      <c r="DN1313" s="1">
        <v>133</v>
      </c>
      <c r="DO1313" s="1">
        <v>168</v>
      </c>
      <c r="DP1313" s="1">
        <v>1228</v>
      </c>
      <c r="DQ1313" s="1">
        <v>206</v>
      </c>
      <c r="DR1313" s="1">
        <v>28</v>
      </c>
      <c r="DS1313" s="1">
        <v>0.85099999999999998</v>
      </c>
      <c r="DT1313" s="1">
        <v>87.753699999999995</v>
      </c>
      <c r="DU1313" s="1">
        <v>103.2546</v>
      </c>
      <c r="DV1313" s="1">
        <v>5.4950000000000001</v>
      </c>
      <c r="DW1313" s="1">
        <v>58.627499999999998</v>
      </c>
      <c r="DX1313" s="1">
        <v>4.8639999999999999</v>
      </c>
      <c r="DY1313" s="1">
        <v>6829</v>
      </c>
      <c r="DZ1313" s="20" t="s">
        <v>57</v>
      </c>
    </row>
    <row r="1314" spans="1:130">
      <c r="A1314" s="5">
        <v>1314</v>
      </c>
      <c r="B1314" s="1">
        <v>16</v>
      </c>
      <c r="C1314" s="9">
        <v>297810</v>
      </c>
      <c r="D1314" s="9">
        <v>7893954</v>
      </c>
      <c r="E1314" s="22">
        <v>-40.921599999999998</v>
      </c>
      <c r="F1314" s="22">
        <v>-19.037600000000001</v>
      </c>
      <c r="G1314" s="6">
        <v>0</v>
      </c>
      <c r="H1314" s="2">
        <f t="shared" si="840"/>
        <v>0</v>
      </c>
      <c r="I1314" s="2">
        <f t="shared" si="841"/>
        <v>0</v>
      </c>
      <c r="J1314" s="6">
        <v>0</v>
      </c>
      <c r="K1314" s="2">
        <f t="shared" si="842"/>
        <v>0</v>
      </c>
      <c r="L1314" s="2">
        <f t="shared" si="843"/>
        <v>0</v>
      </c>
      <c r="M1314" s="6">
        <v>289280.99370300001</v>
      </c>
      <c r="N1314" s="2">
        <f t="shared" si="844"/>
        <v>0.28928099370300003</v>
      </c>
      <c r="O1314" s="2">
        <f t="shared" si="845"/>
        <v>1.1571239748120001</v>
      </c>
      <c r="P1314" s="6">
        <v>0</v>
      </c>
      <c r="Q1314" s="2">
        <f t="shared" si="846"/>
        <v>0</v>
      </c>
      <c r="R1314" s="2">
        <f t="shared" si="847"/>
        <v>0</v>
      </c>
      <c r="S1314" s="6">
        <v>3108949.63062</v>
      </c>
      <c r="T1314" s="2">
        <f t="shared" si="848"/>
        <v>3.1089496306199997</v>
      </c>
      <c r="U1314" s="2">
        <f t="shared" si="849"/>
        <v>12.435798522480001</v>
      </c>
      <c r="V1314" s="6">
        <v>0</v>
      </c>
      <c r="W1314" s="2">
        <f t="shared" si="850"/>
        <v>0</v>
      </c>
      <c r="X1314" s="2">
        <f t="shared" si="851"/>
        <v>0</v>
      </c>
      <c r="Y1314" s="6">
        <v>0</v>
      </c>
      <c r="Z1314" s="2">
        <f t="shared" si="852"/>
        <v>0</v>
      </c>
      <c r="AA1314" s="2">
        <f t="shared" si="853"/>
        <v>0</v>
      </c>
      <c r="AB1314" s="6">
        <v>0</v>
      </c>
      <c r="AC1314" s="2">
        <f t="shared" si="854"/>
        <v>0</v>
      </c>
      <c r="AD1314" s="2">
        <f t="shared" si="855"/>
        <v>0</v>
      </c>
      <c r="AE1314" s="6">
        <v>14739146.432800001</v>
      </c>
      <c r="AF1314" s="2">
        <f t="shared" si="856"/>
        <v>14.7391464328</v>
      </c>
      <c r="AG1314" s="2">
        <f t="shared" si="857"/>
        <v>58.956585731200008</v>
      </c>
      <c r="AH1314" s="6">
        <v>0</v>
      </c>
      <c r="AI1314" s="2">
        <f t="shared" si="858"/>
        <v>0</v>
      </c>
      <c r="AJ1314" s="2">
        <f t="shared" si="859"/>
        <v>0</v>
      </c>
      <c r="AK1314" s="6">
        <v>0</v>
      </c>
      <c r="AL1314" s="2">
        <f t="shared" si="860"/>
        <v>0</v>
      </c>
      <c r="AM1314" s="2">
        <f t="shared" si="861"/>
        <v>0</v>
      </c>
      <c r="AN1314" s="6">
        <v>0</v>
      </c>
      <c r="AO1314" s="2">
        <f t="shared" si="862"/>
        <v>0</v>
      </c>
      <c r="AP1314" s="2">
        <f t="shared" si="863"/>
        <v>0</v>
      </c>
      <c r="AQ1314" s="6">
        <v>6862622.9428599998</v>
      </c>
      <c r="AR1314" s="2">
        <f t="shared" si="864"/>
        <v>6.8626229428599999</v>
      </c>
      <c r="AS1314" s="2">
        <f t="shared" si="865"/>
        <v>27.450491771439999</v>
      </c>
      <c r="AT1314" s="2">
        <v>25000000</v>
      </c>
      <c r="AU1314" s="2">
        <v>11492480.110099999</v>
      </c>
      <c r="AV1314" s="2">
        <f t="shared" si="866"/>
        <v>11.492480110099999</v>
      </c>
      <c r="AW1314" s="2">
        <f t="shared" si="867"/>
        <v>45.969920440399996</v>
      </c>
      <c r="AX1314" s="2">
        <v>0</v>
      </c>
      <c r="AY1314" s="2">
        <f t="shared" si="868"/>
        <v>0</v>
      </c>
      <c r="AZ1314" s="2">
        <f t="shared" si="869"/>
        <v>0</v>
      </c>
      <c r="BA1314" s="2">
        <v>13507519.889900001</v>
      </c>
      <c r="BB1314" s="2">
        <f t="shared" si="870"/>
        <v>13.507519889900001</v>
      </c>
      <c r="BC1314" s="2">
        <f t="shared" si="871"/>
        <v>54.030079559600011</v>
      </c>
      <c r="BD1314" s="2">
        <v>0</v>
      </c>
      <c r="BE1314" s="2">
        <f t="shared" si="872"/>
        <v>0</v>
      </c>
      <c r="BF1314" s="2">
        <f t="shared" si="873"/>
        <v>0</v>
      </c>
      <c r="BG1314" s="2">
        <v>25000000</v>
      </c>
      <c r="BH1314" s="2">
        <f t="shared" si="874"/>
        <v>25</v>
      </c>
      <c r="BI1314" s="2">
        <f t="shared" si="875"/>
        <v>100</v>
      </c>
      <c r="BJ1314" s="2">
        <v>0</v>
      </c>
      <c r="BK1314" s="2">
        <f t="shared" si="876"/>
        <v>0</v>
      </c>
      <c r="BL1314" s="2">
        <f t="shared" si="877"/>
        <v>0</v>
      </c>
      <c r="BM1314" s="2">
        <v>0</v>
      </c>
      <c r="BN1314" s="2">
        <f t="shared" si="878"/>
        <v>0</v>
      </c>
      <c r="BO1314" s="2">
        <f t="shared" si="879"/>
        <v>0</v>
      </c>
      <c r="BP1314" s="2">
        <v>0</v>
      </c>
      <c r="BQ1314" s="2">
        <f t="shared" si="880"/>
        <v>0</v>
      </c>
      <c r="BR1314" s="2">
        <f t="shared" si="881"/>
        <v>0</v>
      </c>
      <c r="BS1314" s="2">
        <v>25000000</v>
      </c>
      <c r="BT1314" s="1">
        <v>163</v>
      </c>
      <c r="BU1314" s="1">
        <v>683</v>
      </c>
      <c r="BV1314" s="2">
        <v>361.66666666666669</v>
      </c>
      <c r="BW1314" s="1">
        <v>80</v>
      </c>
      <c r="BX1314" s="2">
        <v>230.7</v>
      </c>
      <c r="BY1314" s="1">
        <v>322</v>
      </c>
      <c r="BZ1314" s="1">
        <v>126</v>
      </c>
      <c r="CA1314" s="2">
        <v>166.42500000000001</v>
      </c>
      <c r="CB1314" s="2">
        <v>1185.0250000000001</v>
      </c>
      <c r="CC1314" s="1">
        <v>207</v>
      </c>
      <c r="CD1314" s="1">
        <v>24</v>
      </c>
      <c r="CE1314" s="2">
        <v>0.85099999999999998</v>
      </c>
      <c r="CF1314" s="2">
        <v>87.753699999999995</v>
      </c>
      <c r="CG1314" s="2">
        <v>103.2546</v>
      </c>
      <c r="CH1314" s="2">
        <v>5.4950000000000001</v>
      </c>
      <c r="CI1314" s="2">
        <v>58.627499999999998</v>
      </c>
      <c r="CJ1314" s="2">
        <v>4.8639999999999999</v>
      </c>
      <c r="CK1314" s="9">
        <v>6829</v>
      </c>
      <c r="CL1314" s="8">
        <v>0</v>
      </c>
      <c r="CM1314" s="8">
        <v>0</v>
      </c>
      <c r="CN1314" s="18"/>
      <c r="CO1314" s="18"/>
      <c r="CP1314" s="18"/>
      <c r="CQ1314" s="18"/>
      <c r="CR1314" s="18"/>
      <c r="CS1314" s="18"/>
      <c r="CT1314" s="18"/>
      <c r="CU1314" s="18"/>
      <c r="CV1314" s="18"/>
      <c r="CW1314" s="18"/>
      <c r="CX1314" s="18"/>
      <c r="CY1314" s="18"/>
      <c r="CZ1314" s="18"/>
      <c r="DA1314" s="18"/>
      <c r="DB1314" s="18"/>
      <c r="DC1314" s="18"/>
      <c r="DD1314" s="18"/>
      <c r="DE1314" s="18"/>
      <c r="DF1314" s="1">
        <v>1</v>
      </c>
      <c r="DG1314" s="1">
        <v>2</v>
      </c>
      <c r="DH1314" s="1">
        <v>169</v>
      </c>
      <c r="DI1314" s="1">
        <v>169</v>
      </c>
      <c r="DJ1314" s="1">
        <v>169</v>
      </c>
      <c r="DK1314" s="1">
        <v>80</v>
      </c>
      <c r="DL1314" s="1">
        <v>236</v>
      </c>
      <c r="DM1314" s="1">
        <v>317</v>
      </c>
      <c r="DN1314" s="1">
        <v>151</v>
      </c>
      <c r="DO1314" s="1">
        <v>166</v>
      </c>
      <c r="DP1314" s="1">
        <v>1166</v>
      </c>
      <c r="DQ1314" s="1">
        <v>198</v>
      </c>
      <c r="DR1314" s="1">
        <v>25</v>
      </c>
      <c r="DS1314" s="1">
        <v>0.85099999999999998</v>
      </c>
      <c r="DT1314" s="1">
        <v>87.753699999999995</v>
      </c>
      <c r="DU1314" s="1">
        <v>103.2546</v>
      </c>
      <c r="DV1314" s="1">
        <v>5.4950000000000001</v>
      </c>
      <c r="DW1314" s="1">
        <v>58.627499999999998</v>
      </c>
      <c r="DX1314" s="1">
        <v>4.8639999999999999</v>
      </c>
      <c r="DY1314" s="1">
        <v>6829</v>
      </c>
      <c r="DZ1314" s="20" t="s">
        <v>57</v>
      </c>
    </row>
    <row r="1315" spans="1:130">
      <c r="A1315" s="5">
        <v>1315</v>
      </c>
      <c r="B1315" s="1">
        <v>16</v>
      </c>
      <c r="C1315" s="9">
        <v>302810</v>
      </c>
      <c r="D1315" s="9">
        <v>7893954</v>
      </c>
      <c r="E1315" s="22">
        <v>-40.874099999999999</v>
      </c>
      <c r="F1315" s="22">
        <v>-19.0381</v>
      </c>
      <c r="G1315" s="6">
        <v>0</v>
      </c>
      <c r="H1315" s="2">
        <f t="shared" si="840"/>
        <v>0</v>
      </c>
      <c r="I1315" s="2">
        <f t="shared" si="841"/>
        <v>0</v>
      </c>
      <c r="J1315" s="6">
        <v>0</v>
      </c>
      <c r="K1315" s="2">
        <f t="shared" si="842"/>
        <v>0</v>
      </c>
      <c r="L1315" s="2">
        <f t="shared" si="843"/>
        <v>0</v>
      </c>
      <c r="M1315" s="6">
        <v>1147920.7002399999</v>
      </c>
      <c r="N1315" s="2">
        <f t="shared" si="844"/>
        <v>1.1479207002399998</v>
      </c>
      <c r="O1315" s="2">
        <f t="shared" si="845"/>
        <v>4.5916828009599993</v>
      </c>
      <c r="P1315" s="6">
        <v>0</v>
      </c>
      <c r="Q1315" s="2">
        <f t="shared" si="846"/>
        <v>0</v>
      </c>
      <c r="R1315" s="2">
        <f t="shared" si="847"/>
        <v>0</v>
      </c>
      <c r="S1315" s="6">
        <v>4266447.6410400001</v>
      </c>
      <c r="T1315" s="2">
        <f t="shared" si="848"/>
        <v>4.2664476410400001</v>
      </c>
      <c r="U1315" s="2">
        <f t="shared" si="849"/>
        <v>17.06579056416</v>
      </c>
      <c r="V1315" s="6">
        <v>0</v>
      </c>
      <c r="W1315" s="2">
        <f t="shared" si="850"/>
        <v>0</v>
      </c>
      <c r="X1315" s="2">
        <f t="shared" si="851"/>
        <v>0</v>
      </c>
      <c r="Y1315" s="6">
        <v>0</v>
      </c>
      <c r="Z1315" s="2">
        <f t="shared" si="852"/>
        <v>0</v>
      </c>
      <c r="AA1315" s="2">
        <f t="shared" si="853"/>
        <v>0</v>
      </c>
      <c r="AB1315" s="6">
        <v>0</v>
      </c>
      <c r="AC1315" s="2">
        <f t="shared" si="854"/>
        <v>0</v>
      </c>
      <c r="AD1315" s="2">
        <f t="shared" si="855"/>
        <v>0</v>
      </c>
      <c r="AE1315" s="6">
        <v>15622521.4476</v>
      </c>
      <c r="AF1315" s="2">
        <f t="shared" si="856"/>
        <v>15.622521447599999</v>
      </c>
      <c r="AG1315" s="2">
        <f t="shared" si="857"/>
        <v>62.490085790399995</v>
      </c>
      <c r="AH1315" s="6">
        <v>0</v>
      </c>
      <c r="AI1315" s="2">
        <f t="shared" si="858"/>
        <v>0</v>
      </c>
      <c r="AJ1315" s="2">
        <f t="shared" si="859"/>
        <v>0</v>
      </c>
      <c r="AK1315" s="6">
        <v>0</v>
      </c>
      <c r="AL1315" s="2">
        <f t="shared" si="860"/>
        <v>0</v>
      </c>
      <c r="AM1315" s="2">
        <f t="shared" si="861"/>
        <v>0</v>
      </c>
      <c r="AN1315" s="6">
        <v>0</v>
      </c>
      <c r="AO1315" s="2">
        <f t="shared" si="862"/>
        <v>0</v>
      </c>
      <c r="AP1315" s="2">
        <f t="shared" si="863"/>
        <v>0</v>
      </c>
      <c r="AQ1315" s="6">
        <v>3963110.2111</v>
      </c>
      <c r="AR1315" s="2">
        <f t="shared" si="864"/>
        <v>3.9631102111000001</v>
      </c>
      <c r="AS1315" s="2">
        <f t="shared" si="865"/>
        <v>15.8524408444</v>
      </c>
      <c r="AT1315" s="2">
        <v>25000000</v>
      </c>
      <c r="AU1315" s="2">
        <v>6147351.9867000002</v>
      </c>
      <c r="AV1315" s="2">
        <f t="shared" si="866"/>
        <v>6.1473519867000004</v>
      </c>
      <c r="AW1315" s="2">
        <f t="shared" si="867"/>
        <v>24.589407946800002</v>
      </c>
      <c r="AX1315" s="2">
        <v>0</v>
      </c>
      <c r="AY1315" s="2">
        <f t="shared" si="868"/>
        <v>0</v>
      </c>
      <c r="AZ1315" s="2">
        <f t="shared" si="869"/>
        <v>0</v>
      </c>
      <c r="BA1315" s="2">
        <v>18852648.013300002</v>
      </c>
      <c r="BB1315" s="2">
        <f t="shared" si="870"/>
        <v>18.852648013300001</v>
      </c>
      <c r="BC1315" s="2">
        <f t="shared" si="871"/>
        <v>75.410592053200006</v>
      </c>
      <c r="BD1315" s="2">
        <v>0</v>
      </c>
      <c r="BE1315" s="2">
        <f t="shared" si="872"/>
        <v>0</v>
      </c>
      <c r="BF1315" s="2">
        <f t="shared" si="873"/>
        <v>0</v>
      </c>
      <c r="BG1315" s="2">
        <v>25000000</v>
      </c>
      <c r="BH1315" s="2">
        <f t="shared" si="874"/>
        <v>25</v>
      </c>
      <c r="BI1315" s="2">
        <f t="shared" si="875"/>
        <v>100</v>
      </c>
      <c r="BJ1315" s="2">
        <v>0</v>
      </c>
      <c r="BK1315" s="2">
        <f t="shared" si="876"/>
        <v>0</v>
      </c>
      <c r="BL1315" s="2">
        <f t="shared" si="877"/>
        <v>0</v>
      </c>
      <c r="BM1315" s="2">
        <v>0</v>
      </c>
      <c r="BN1315" s="2">
        <f t="shared" si="878"/>
        <v>0</v>
      </c>
      <c r="BO1315" s="2">
        <f t="shared" si="879"/>
        <v>0</v>
      </c>
      <c r="BP1315" s="2">
        <v>0</v>
      </c>
      <c r="BQ1315" s="2">
        <f t="shared" si="880"/>
        <v>0</v>
      </c>
      <c r="BR1315" s="2">
        <f t="shared" si="881"/>
        <v>0</v>
      </c>
      <c r="BS1315" s="2">
        <v>25000000</v>
      </c>
      <c r="BT1315" s="1">
        <v>149</v>
      </c>
      <c r="BU1315" s="1">
        <v>583</v>
      </c>
      <c r="BV1315" s="2">
        <v>352.97916666666669</v>
      </c>
      <c r="BW1315" s="1">
        <v>80</v>
      </c>
      <c r="BX1315" s="2">
        <v>230.72916666666666</v>
      </c>
      <c r="BY1315" s="1">
        <v>322</v>
      </c>
      <c r="BZ1315" s="1">
        <v>133</v>
      </c>
      <c r="CA1315" s="2">
        <v>164.72916666666666</v>
      </c>
      <c r="CB1315" s="2">
        <v>1184.2291666666667</v>
      </c>
      <c r="CC1315" s="1">
        <v>202</v>
      </c>
      <c r="CD1315" s="1">
        <v>24</v>
      </c>
      <c r="CE1315" s="2">
        <v>0.85099999999999998</v>
      </c>
      <c r="CF1315" s="2">
        <v>87.753699999999995</v>
      </c>
      <c r="CG1315" s="2">
        <v>103.2546</v>
      </c>
      <c r="CH1315" s="2">
        <v>5.4950000000000001</v>
      </c>
      <c r="CI1315" s="2">
        <v>58.627499999999998</v>
      </c>
      <c r="CJ1315" s="2">
        <v>4.8639999999999999</v>
      </c>
      <c r="CK1315" s="9">
        <v>6829</v>
      </c>
      <c r="CL1315" s="8">
        <v>0</v>
      </c>
      <c r="CM1315" s="8">
        <v>0</v>
      </c>
      <c r="CN1315" s="18"/>
      <c r="CO1315" s="18"/>
      <c r="CP1315" s="18"/>
      <c r="CQ1315" s="18"/>
      <c r="CR1315" s="18"/>
      <c r="CS1315" s="18"/>
      <c r="CT1315" s="18"/>
      <c r="CU1315" s="18"/>
      <c r="CV1315" s="18"/>
      <c r="CW1315" s="18"/>
      <c r="CX1315" s="18"/>
      <c r="CY1315" s="18"/>
      <c r="CZ1315" s="18"/>
      <c r="DA1315" s="18"/>
      <c r="DB1315" s="18"/>
      <c r="DC1315" s="18"/>
      <c r="DD1315" s="18"/>
      <c r="DE1315" s="18"/>
      <c r="DF1315" s="1">
        <v>1</v>
      </c>
      <c r="DG1315" s="1">
        <v>6</v>
      </c>
      <c r="DH1315" s="1">
        <v>189</v>
      </c>
      <c r="DI1315" s="1">
        <v>189</v>
      </c>
      <c r="DJ1315" s="1">
        <v>189</v>
      </c>
      <c r="DK1315" s="1">
        <v>80</v>
      </c>
      <c r="DL1315" s="1">
        <v>236</v>
      </c>
      <c r="DM1315" s="1">
        <v>316</v>
      </c>
      <c r="DN1315" s="1">
        <v>152</v>
      </c>
      <c r="DO1315" s="1">
        <v>164</v>
      </c>
      <c r="DP1315" s="1">
        <v>1166</v>
      </c>
      <c r="DQ1315" s="1">
        <v>198</v>
      </c>
      <c r="DR1315" s="1">
        <v>25</v>
      </c>
      <c r="DS1315" s="1">
        <v>0.85099999999999998</v>
      </c>
      <c r="DT1315" s="1">
        <v>87.753699999999995</v>
      </c>
      <c r="DU1315" s="1">
        <v>103.2546</v>
      </c>
      <c r="DV1315" s="1">
        <v>5.4950000000000001</v>
      </c>
      <c r="DW1315" s="1">
        <v>58.627499999999998</v>
      </c>
      <c r="DX1315" s="1">
        <v>4.8639999999999999</v>
      </c>
      <c r="DY1315" s="1">
        <v>6829</v>
      </c>
      <c r="DZ1315" s="20" t="s">
        <v>57</v>
      </c>
    </row>
    <row r="1316" spans="1:130">
      <c r="A1316" s="5">
        <v>1316</v>
      </c>
      <c r="B1316" s="1">
        <v>16</v>
      </c>
      <c r="C1316" s="9">
        <v>307810</v>
      </c>
      <c r="D1316" s="9">
        <v>7893954</v>
      </c>
      <c r="E1316" s="22">
        <v>-40.826599999999999</v>
      </c>
      <c r="F1316" s="22">
        <v>-19.038599999999999</v>
      </c>
      <c r="G1316" s="6">
        <v>0</v>
      </c>
      <c r="H1316" s="2">
        <f t="shared" si="840"/>
        <v>0</v>
      </c>
      <c r="I1316" s="2">
        <f t="shared" si="841"/>
        <v>0</v>
      </c>
      <c r="J1316" s="6">
        <v>0</v>
      </c>
      <c r="K1316" s="2">
        <f t="shared" si="842"/>
        <v>0</v>
      </c>
      <c r="L1316" s="2">
        <f t="shared" si="843"/>
        <v>0</v>
      </c>
      <c r="M1316" s="6">
        <v>678310.74661999999</v>
      </c>
      <c r="N1316" s="2">
        <f t="shared" si="844"/>
        <v>0.67831074662000002</v>
      </c>
      <c r="O1316" s="2">
        <f t="shared" si="845"/>
        <v>2.7132429864800001</v>
      </c>
      <c r="P1316" s="6">
        <v>0</v>
      </c>
      <c r="Q1316" s="2">
        <f t="shared" si="846"/>
        <v>0</v>
      </c>
      <c r="R1316" s="2">
        <f t="shared" si="847"/>
        <v>0</v>
      </c>
      <c r="S1316" s="6">
        <v>4043346.8214799999</v>
      </c>
      <c r="T1316" s="2">
        <f t="shared" si="848"/>
        <v>4.0433468214800001</v>
      </c>
      <c r="U1316" s="2">
        <f t="shared" si="849"/>
        <v>16.173387285920001</v>
      </c>
      <c r="V1316" s="6">
        <v>0</v>
      </c>
      <c r="W1316" s="2">
        <f t="shared" si="850"/>
        <v>0</v>
      </c>
      <c r="X1316" s="2">
        <f t="shared" si="851"/>
        <v>0</v>
      </c>
      <c r="Y1316" s="6">
        <v>0</v>
      </c>
      <c r="Z1316" s="2">
        <f t="shared" si="852"/>
        <v>0</v>
      </c>
      <c r="AA1316" s="2">
        <f t="shared" si="853"/>
        <v>0</v>
      </c>
      <c r="AB1316" s="6">
        <v>0</v>
      </c>
      <c r="AC1316" s="2">
        <f t="shared" si="854"/>
        <v>0</v>
      </c>
      <c r="AD1316" s="2">
        <f t="shared" si="855"/>
        <v>0</v>
      </c>
      <c r="AE1316" s="6">
        <v>14542528.7322</v>
      </c>
      <c r="AF1316" s="2">
        <f t="shared" si="856"/>
        <v>14.542528732200001</v>
      </c>
      <c r="AG1316" s="2">
        <f t="shared" si="857"/>
        <v>58.170114928799997</v>
      </c>
      <c r="AH1316" s="6">
        <v>0</v>
      </c>
      <c r="AI1316" s="2">
        <f t="shared" si="858"/>
        <v>0</v>
      </c>
      <c r="AJ1316" s="2">
        <f t="shared" si="859"/>
        <v>0</v>
      </c>
      <c r="AK1316" s="6">
        <v>0</v>
      </c>
      <c r="AL1316" s="2">
        <f t="shared" si="860"/>
        <v>0</v>
      </c>
      <c r="AM1316" s="2">
        <f t="shared" si="861"/>
        <v>0</v>
      </c>
      <c r="AN1316" s="6">
        <v>0</v>
      </c>
      <c r="AO1316" s="2">
        <f t="shared" si="862"/>
        <v>0</v>
      </c>
      <c r="AP1316" s="2">
        <f t="shared" si="863"/>
        <v>0</v>
      </c>
      <c r="AQ1316" s="6">
        <v>5735813.6997400001</v>
      </c>
      <c r="AR1316" s="2">
        <f t="shared" si="864"/>
        <v>5.7358136997400004</v>
      </c>
      <c r="AS1316" s="2">
        <f t="shared" si="865"/>
        <v>22.943254798959998</v>
      </c>
      <c r="AT1316" s="2">
        <v>25000000</v>
      </c>
      <c r="AU1316" s="2">
        <v>0</v>
      </c>
      <c r="AV1316" s="2">
        <f t="shared" si="866"/>
        <v>0</v>
      </c>
      <c r="AW1316" s="2">
        <f t="shared" si="867"/>
        <v>0</v>
      </c>
      <c r="AX1316" s="2">
        <v>0</v>
      </c>
      <c r="AY1316" s="2">
        <f t="shared" si="868"/>
        <v>0</v>
      </c>
      <c r="AZ1316" s="2">
        <f t="shared" si="869"/>
        <v>0</v>
      </c>
      <c r="BA1316" s="2">
        <v>25000000</v>
      </c>
      <c r="BB1316" s="2">
        <f t="shared" si="870"/>
        <v>25</v>
      </c>
      <c r="BC1316" s="2">
        <f t="shared" si="871"/>
        <v>100</v>
      </c>
      <c r="BD1316" s="2">
        <v>0</v>
      </c>
      <c r="BE1316" s="2">
        <f t="shared" si="872"/>
        <v>0</v>
      </c>
      <c r="BF1316" s="2">
        <f t="shared" si="873"/>
        <v>0</v>
      </c>
      <c r="BG1316" s="2">
        <v>25000000</v>
      </c>
      <c r="BH1316" s="2">
        <f t="shared" si="874"/>
        <v>25</v>
      </c>
      <c r="BI1316" s="2">
        <f t="shared" si="875"/>
        <v>100</v>
      </c>
      <c r="BJ1316" s="2">
        <v>0</v>
      </c>
      <c r="BK1316" s="2">
        <f t="shared" si="876"/>
        <v>0</v>
      </c>
      <c r="BL1316" s="2">
        <f t="shared" si="877"/>
        <v>0</v>
      </c>
      <c r="BM1316" s="2">
        <v>0</v>
      </c>
      <c r="BN1316" s="2">
        <f t="shared" si="878"/>
        <v>0</v>
      </c>
      <c r="BO1316" s="2">
        <f t="shared" si="879"/>
        <v>0</v>
      </c>
      <c r="BP1316" s="2">
        <v>0</v>
      </c>
      <c r="BQ1316" s="2">
        <f t="shared" si="880"/>
        <v>0</v>
      </c>
      <c r="BR1316" s="2">
        <f t="shared" si="881"/>
        <v>0</v>
      </c>
      <c r="BS1316" s="2">
        <v>25000000</v>
      </c>
      <c r="BT1316" s="1">
        <v>128</v>
      </c>
      <c r="BU1316" s="1">
        <v>583</v>
      </c>
      <c r="BV1316" s="2">
        <v>259.79591836734693</v>
      </c>
      <c r="BW1316" s="1">
        <v>80</v>
      </c>
      <c r="BX1316" s="2">
        <v>235.625</v>
      </c>
      <c r="BY1316" s="1">
        <v>322</v>
      </c>
      <c r="BZ1316" s="1">
        <v>133</v>
      </c>
      <c r="CA1316" s="2">
        <v>162.45833333333334</v>
      </c>
      <c r="CB1316" s="2">
        <v>1166.625</v>
      </c>
      <c r="CC1316" s="1">
        <v>202</v>
      </c>
      <c r="CD1316" s="1">
        <v>24</v>
      </c>
      <c r="CE1316" s="2">
        <v>0.85099999999999998</v>
      </c>
      <c r="CF1316" s="2">
        <v>87.753699999999995</v>
      </c>
      <c r="CG1316" s="2">
        <v>103.2546</v>
      </c>
      <c r="CH1316" s="2">
        <v>5.4950000000000001</v>
      </c>
      <c r="CI1316" s="2">
        <v>58.627499999999998</v>
      </c>
      <c r="CJ1316" s="2">
        <v>4.8639999999999999</v>
      </c>
      <c r="CK1316" s="9">
        <v>6829</v>
      </c>
      <c r="CL1316" s="8">
        <v>0</v>
      </c>
      <c r="CM1316" s="8">
        <v>0</v>
      </c>
      <c r="CN1316" s="18"/>
      <c r="CO1316" s="18"/>
      <c r="CP1316" s="18"/>
      <c r="CQ1316" s="18"/>
      <c r="CR1316" s="18"/>
      <c r="CS1316" s="18"/>
      <c r="CT1316" s="18"/>
      <c r="CU1316" s="18"/>
      <c r="CV1316" s="18"/>
      <c r="CW1316" s="18"/>
      <c r="CX1316" s="18"/>
      <c r="CY1316" s="18"/>
      <c r="CZ1316" s="18"/>
      <c r="DA1316" s="18"/>
      <c r="DB1316" s="18"/>
      <c r="DC1316" s="18"/>
      <c r="DD1316" s="18"/>
      <c r="DE1316" s="18"/>
      <c r="DF1316" s="1">
        <v>1</v>
      </c>
      <c r="DG1316" s="1">
        <v>12</v>
      </c>
      <c r="DH1316" s="1">
        <v>149</v>
      </c>
      <c r="DI1316" s="1">
        <v>149</v>
      </c>
      <c r="DJ1316" s="1">
        <v>149</v>
      </c>
      <c r="DK1316" s="1">
        <v>80</v>
      </c>
      <c r="DL1316" s="1">
        <v>238</v>
      </c>
      <c r="DM1316" s="1">
        <v>318</v>
      </c>
      <c r="DN1316" s="1">
        <v>155</v>
      </c>
      <c r="DO1316" s="1">
        <v>163</v>
      </c>
      <c r="DP1316" s="1">
        <v>1160</v>
      </c>
      <c r="DQ1316" s="1">
        <v>196</v>
      </c>
      <c r="DR1316" s="1">
        <v>25</v>
      </c>
      <c r="DS1316" s="1">
        <v>0.85099999999999998</v>
      </c>
      <c r="DT1316" s="1">
        <v>87.753699999999995</v>
      </c>
      <c r="DU1316" s="1">
        <v>103.2546</v>
      </c>
      <c r="DV1316" s="1">
        <v>5.4950000000000001</v>
      </c>
      <c r="DW1316" s="1">
        <v>58.627499999999998</v>
      </c>
      <c r="DX1316" s="1">
        <v>4.8639999999999999</v>
      </c>
      <c r="DY1316" s="1">
        <v>6829</v>
      </c>
      <c r="DZ1316" s="20" t="s">
        <v>57</v>
      </c>
    </row>
    <row r="1317" spans="1:130">
      <c r="A1317" s="5">
        <v>1317</v>
      </c>
      <c r="B1317" s="1">
        <v>16</v>
      </c>
      <c r="C1317" s="9">
        <v>312810</v>
      </c>
      <c r="D1317" s="9">
        <v>7893954</v>
      </c>
      <c r="E1317" s="22">
        <v>-40.7791</v>
      </c>
      <c r="F1317" s="22">
        <v>-19.039000000000001</v>
      </c>
      <c r="G1317" s="6">
        <v>0</v>
      </c>
      <c r="H1317" s="2">
        <f t="shared" si="840"/>
        <v>0</v>
      </c>
      <c r="I1317" s="2">
        <f t="shared" si="841"/>
        <v>0</v>
      </c>
      <c r="J1317" s="6">
        <v>0</v>
      </c>
      <c r="K1317" s="2">
        <f t="shared" si="842"/>
        <v>0</v>
      </c>
      <c r="L1317" s="2">
        <f t="shared" si="843"/>
        <v>0</v>
      </c>
      <c r="M1317" s="6">
        <v>4412434.3075000001</v>
      </c>
      <c r="N1317" s="2">
        <f t="shared" si="844"/>
        <v>4.4124343074999999</v>
      </c>
      <c r="O1317" s="2">
        <f t="shared" si="845"/>
        <v>17.649737229999999</v>
      </c>
      <c r="P1317" s="6">
        <v>0</v>
      </c>
      <c r="Q1317" s="2">
        <f t="shared" si="846"/>
        <v>0</v>
      </c>
      <c r="R1317" s="2">
        <f t="shared" si="847"/>
        <v>0</v>
      </c>
      <c r="S1317" s="6">
        <v>4251653.5625</v>
      </c>
      <c r="T1317" s="2">
        <f t="shared" si="848"/>
        <v>4.2516535624999996</v>
      </c>
      <c r="U1317" s="2">
        <f t="shared" si="849"/>
        <v>17.006614249999998</v>
      </c>
      <c r="V1317" s="6">
        <v>0</v>
      </c>
      <c r="W1317" s="2">
        <f t="shared" si="850"/>
        <v>0</v>
      </c>
      <c r="X1317" s="2">
        <f t="shared" si="851"/>
        <v>0</v>
      </c>
      <c r="Y1317" s="6">
        <v>0</v>
      </c>
      <c r="Z1317" s="2">
        <f t="shared" si="852"/>
        <v>0</v>
      </c>
      <c r="AA1317" s="2">
        <f t="shared" si="853"/>
        <v>0</v>
      </c>
      <c r="AB1317" s="6">
        <v>0</v>
      </c>
      <c r="AC1317" s="2">
        <f t="shared" si="854"/>
        <v>0</v>
      </c>
      <c r="AD1317" s="2">
        <f t="shared" si="855"/>
        <v>0</v>
      </c>
      <c r="AE1317" s="6">
        <v>11585071.660399999</v>
      </c>
      <c r="AF1317" s="2">
        <f t="shared" si="856"/>
        <v>11.585071660399999</v>
      </c>
      <c r="AG1317" s="2">
        <f t="shared" si="857"/>
        <v>46.340286641599995</v>
      </c>
      <c r="AH1317" s="6">
        <v>0</v>
      </c>
      <c r="AI1317" s="2">
        <f t="shared" si="858"/>
        <v>0</v>
      </c>
      <c r="AJ1317" s="2">
        <f t="shared" si="859"/>
        <v>0</v>
      </c>
      <c r="AK1317" s="6">
        <v>0</v>
      </c>
      <c r="AL1317" s="2">
        <f t="shared" si="860"/>
        <v>0</v>
      </c>
      <c r="AM1317" s="2">
        <f t="shared" si="861"/>
        <v>0</v>
      </c>
      <c r="AN1317" s="6">
        <v>0</v>
      </c>
      <c r="AO1317" s="2">
        <f t="shared" si="862"/>
        <v>0</v>
      </c>
      <c r="AP1317" s="2">
        <f t="shared" si="863"/>
        <v>0</v>
      </c>
      <c r="AQ1317" s="6">
        <v>4750840.4695699997</v>
      </c>
      <c r="AR1317" s="2">
        <f t="shared" si="864"/>
        <v>4.7508404695699999</v>
      </c>
      <c r="AS1317" s="2">
        <f t="shared" si="865"/>
        <v>19.003361878279996</v>
      </c>
      <c r="AT1317" s="2">
        <v>25000000</v>
      </c>
      <c r="AU1317" s="2">
        <v>0</v>
      </c>
      <c r="AV1317" s="2">
        <f t="shared" si="866"/>
        <v>0</v>
      </c>
      <c r="AW1317" s="2">
        <f t="shared" si="867"/>
        <v>0</v>
      </c>
      <c r="AX1317" s="2">
        <v>0</v>
      </c>
      <c r="AY1317" s="2">
        <f t="shared" si="868"/>
        <v>0</v>
      </c>
      <c r="AZ1317" s="2">
        <f t="shared" si="869"/>
        <v>0</v>
      </c>
      <c r="BA1317" s="2">
        <v>25000000</v>
      </c>
      <c r="BB1317" s="2">
        <f t="shared" si="870"/>
        <v>25</v>
      </c>
      <c r="BC1317" s="2">
        <f t="shared" si="871"/>
        <v>100</v>
      </c>
      <c r="BD1317" s="2">
        <v>0</v>
      </c>
      <c r="BE1317" s="2">
        <f t="shared" si="872"/>
        <v>0</v>
      </c>
      <c r="BF1317" s="2">
        <f t="shared" si="873"/>
        <v>0</v>
      </c>
      <c r="BG1317" s="2">
        <v>25000000</v>
      </c>
      <c r="BH1317" s="2">
        <f t="shared" si="874"/>
        <v>25</v>
      </c>
      <c r="BI1317" s="2">
        <f t="shared" si="875"/>
        <v>100</v>
      </c>
      <c r="BJ1317" s="2">
        <v>0</v>
      </c>
      <c r="BK1317" s="2">
        <f t="shared" si="876"/>
        <v>0</v>
      </c>
      <c r="BL1317" s="2">
        <f t="shared" si="877"/>
        <v>0</v>
      </c>
      <c r="BM1317" s="2">
        <v>0</v>
      </c>
      <c r="BN1317" s="2">
        <f t="shared" si="878"/>
        <v>0</v>
      </c>
      <c r="BO1317" s="2">
        <f t="shared" si="879"/>
        <v>0</v>
      </c>
      <c r="BP1317" s="2">
        <v>0</v>
      </c>
      <c r="BQ1317" s="2">
        <f t="shared" si="880"/>
        <v>0</v>
      </c>
      <c r="BR1317" s="2">
        <f t="shared" si="881"/>
        <v>0</v>
      </c>
      <c r="BS1317" s="2">
        <v>25000000</v>
      </c>
      <c r="BT1317" s="1">
        <v>120</v>
      </c>
      <c r="BU1317" s="1">
        <v>347</v>
      </c>
      <c r="BV1317" s="2">
        <v>191.6904761904762</v>
      </c>
      <c r="BW1317" s="1">
        <v>80</v>
      </c>
      <c r="BX1317" s="2">
        <v>238.6046511627907</v>
      </c>
      <c r="BY1317" s="1">
        <v>321</v>
      </c>
      <c r="BZ1317" s="1">
        <v>148</v>
      </c>
      <c r="CA1317" s="2">
        <v>159.90697674418604</v>
      </c>
      <c r="CB1317" s="2">
        <v>1155.2325581395348</v>
      </c>
      <c r="CC1317" s="1">
        <v>197</v>
      </c>
      <c r="CD1317" s="1">
        <v>25</v>
      </c>
      <c r="CE1317" s="2">
        <v>0.85099999999999998</v>
      </c>
      <c r="CF1317" s="2">
        <v>87.753699999999995</v>
      </c>
      <c r="CG1317" s="2">
        <v>103.2546</v>
      </c>
      <c r="CH1317" s="2">
        <v>5.4950000000000001</v>
      </c>
      <c r="CI1317" s="2">
        <v>58.627499999999998</v>
      </c>
      <c r="CJ1317" s="2">
        <v>4.8639999999999999</v>
      </c>
      <c r="CK1317" s="9">
        <v>6829</v>
      </c>
      <c r="CL1317" s="8">
        <v>0</v>
      </c>
      <c r="CM1317" s="8">
        <v>0</v>
      </c>
      <c r="CN1317" s="18"/>
      <c r="CO1317" s="18"/>
      <c r="CP1317" s="18"/>
      <c r="CQ1317" s="18"/>
      <c r="CR1317" s="18"/>
      <c r="CS1317" s="18"/>
      <c r="CT1317" s="18"/>
      <c r="CU1317" s="18"/>
      <c r="CV1317" s="18"/>
      <c r="CW1317" s="18"/>
      <c r="CX1317" s="18"/>
      <c r="CY1317" s="18"/>
      <c r="CZ1317" s="18"/>
      <c r="DA1317" s="18"/>
      <c r="DB1317" s="18"/>
      <c r="DC1317" s="18"/>
      <c r="DD1317" s="18"/>
      <c r="DE1317" s="18"/>
      <c r="DF1317" s="1">
        <v>0</v>
      </c>
      <c r="DG1317" s="1">
        <v>0</v>
      </c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20" t="s">
        <v>57</v>
      </c>
    </row>
    <row r="1318" spans="1:130">
      <c r="A1318" s="5">
        <v>1318</v>
      </c>
      <c r="B1318" s="1">
        <v>16</v>
      </c>
      <c r="C1318" s="9">
        <v>317810</v>
      </c>
      <c r="D1318" s="9">
        <v>7893954</v>
      </c>
      <c r="E1318" s="22">
        <v>-40.7316</v>
      </c>
      <c r="F1318" s="22">
        <v>-19.0395</v>
      </c>
      <c r="G1318" s="6">
        <v>0</v>
      </c>
      <c r="H1318" s="2">
        <f t="shared" si="840"/>
        <v>0</v>
      </c>
      <c r="I1318" s="2">
        <f t="shared" si="841"/>
        <v>0</v>
      </c>
      <c r="J1318" s="6">
        <v>0</v>
      </c>
      <c r="K1318" s="2">
        <f t="shared" si="842"/>
        <v>0</v>
      </c>
      <c r="L1318" s="2">
        <f t="shared" si="843"/>
        <v>0</v>
      </c>
      <c r="M1318" s="6">
        <v>4764836.9096600004</v>
      </c>
      <c r="N1318" s="2">
        <f t="shared" si="844"/>
        <v>4.7648369096600005</v>
      </c>
      <c r="O1318" s="2">
        <f t="shared" si="845"/>
        <v>19.059347638640002</v>
      </c>
      <c r="P1318" s="6">
        <v>0</v>
      </c>
      <c r="Q1318" s="2">
        <f t="shared" si="846"/>
        <v>0</v>
      </c>
      <c r="R1318" s="2">
        <f t="shared" si="847"/>
        <v>0</v>
      </c>
      <c r="S1318" s="6">
        <v>3171499.7833199999</v>
      </c>
      <c r="T1318" s="2">
        <f t="shared" si="848"/>
        <v>3.1714997833199998</v>
      </c>
      <c r="U1318" s="2">
        <f t="shared" si="849"/>
        <v>12.685999133279999</v>
      </c>
      <c r="V1318" s="6">
        <v>0</v>
      </c>
      <c r="W1318" s="2">
        <f t="shared" si="850"/>
        <v>0</v>
      </c>
      <c r="X1318" s="2">
        <f t="shared" si="851"/>
        <v>0</v>
      </c>
      <c r="Y1318" s="6">
        <v>0</v>
      </c>
      <c r="Z1318" s="2">
        <f t="shared" si="852"/>
        <v>0</v>
      </c>
      <c r="AA1318" s="2">
        <f t="shared" si="853"/>
        <v>0</v>
      </c>
      <c r="AB1318" s="6">
        <v>0</v>
      </c>
      <c r="AC1318" s="2">
        <f t="shared" si="854"/>
        <v>0</v>
      </c>
      <c r="AD1318" s="2">
        <f t="shared" si="855"/>
        <v>0</v>
      </c>
      <c r="AE1318" s="6">
        <v>14152288.900800001</v>
      </c>
      <c r="AF1318" s="2">
        <f t="shared" si="856"/>
        <v>14.1522889008</v>
      </c>
      <c r="AG1318" s="2">
        <f t="shared" si="857"/>
        <v>56.609155603200001</v>
      </c>
      <c r="AH1318" s="6">
        <v>0</v>
      </c>
      <c r="AI1318" s="2">
        <f t="shared" si="858"/>
        <v>0</v>
      </c>
      <c r="AJ1318" s="2">
        <f t="shared" si="859"/>
        <v>0</v>
      </c>
      <c r="AK1318" s="6">
        <v>0</v>
      </c>
      <c r="AL1318" s="2">
        <f t="shared" si="860"/>
        <v>0</v>
      </c>
      <c r="AM1318" s="2">
        <f t="shared" si="861"/>
        <v>0</v>
      </c>
      <c r="AN1318" s="6">
        <v>0</v>
      </c>
      <c r="AO1318" s="2">
        <f t="shared" si="862"/>
        <v>0</v>
      </c>
      <c r="AP1318" s="2">
        <f t="shared" si="863"/>
        <v>0</v>
      </c>
      <c r="AQ1318" s="6">
        <v>2911374.4062700002</v>
      </c>
      <c r="AR1318" s="2">
        <f t="shared" si="864"/>
        <v>2.9113744062700002</v>
      </c>
      <c r="AS1318" s="2">
        <f t="shared" si="865"/>
        <v>11.645497625080001</v>
      </c>
      <c r="AT1318" s="2">
        <v>25000000</v>
      </c>
      <c r="AU1318" s="2">
        <v>0</v>
      </c>
      <c r="AV1318" s="2">
        <f t="shared" si="866"/>
        <v>0</v>
      </c>
      <c r="AW1318" s="2">
        <f t="shared" si="867"/>
        <v>0</v>
      </c>
      <c r="AX1318" s="2">
        <v>0</v>
      </c>
      <c r="AY1318" s="2">
        <f t="shared" si="868"/>
        <v>0</v>
      </c>
      <c r="AZ1318" s="2">
        <f t="shared" si="869"/>
        <v>0</v>
      </c>
      <c r="BA1318" s="2">
        <v>25000000</v>
      </c>
      <c r="BB1318" s="2">
        <f t="shared" si="870"/>
        <v>25</v>
      </c>
      <c r="BC1318" s="2">
        <f t="shared" si="871"/>
        <v>100</v>
      </c>
      <c r="BD1318" s="2">
        <v>0</v>
      </c>
      <c r="BE1318" s="2">
        <f t="shared" si="872"/>
        <v>0</v>
      </c>
      <c r="BF1318" s="2">
        <f t="shared" si="873"/>
        <v>0</v>
      </c>
      <c r="BG1318" s="2">
        <v>25000000</v>
      </c>
      <c r="BH1318" s="2">
        <f t="shared" si="874"/>
        <v>25</v>
      </c>
      <c r="BI1318" s="2">
        <f t="shared" si="875"/>
        <v>100</v>
      </c>
      <c r="BJ1318" s="2">
        <v>0</v>
      </c>
      <c r="BK1318" s="2">
        <f t="shared" si="876"/>
        <v>0</v>
      </c>
      <c r="BL1318" s="2">
        <f t="shared" si="877"/>
        <v>0</v>
      </c>
      <c r="BM1318" s="2">
        <v>0</v>
      </c>
      <c r="BN1318" s="2">
        <f t="shared" si="878"/>
        <v>0</v>
      </c>
      <c r="BO1318" s="2">
        <f t="shared" si="879"/>
        <v>0</v>
      </c>
      <c r="BP1318" s="2">
        <v>0</v>
      </c>
      <c r="BQ1318" s="2">
        <f t="shared" si="880"/>
        <v>0</v>
      </c>
      <c r="BR1318" s="2">
        <f t="shared" si="881"/>
        <v>0</v>
      </c>
      <c r="BS1318" s="2">
        <v>25000000</v>
      </c>
      <c r="BT1318" s="1">
        <v>115</v>
      </c>
      <c r="BU1318" s="1">
        <v>479</v>
      </c>
      <c r="BV1318" s="2">
        <v>210.4047619047619</v>
      </c>
      <c r="BW1318" s="1">
        <v>80</v>
      </c>
      <c r="BX1318" s="2">
        <v>237.60975609756099</v>
      </c>
      <c r="BY1318" s="1">
        <v>321</v>
      </c>
      <c r="BZ1318" s="1">
        <v>141</v>
      </c>
      <c r="CA1318" s="2">
        <v>158.26829268292684</v>
      </c>
      <c r="CB1318" s="2">
        <v>1160</v>
      </c>
      <c r="CC1318" s="1">
        <v>197</v>
      </c>
      <c r="CD1318" s="1">
        <v>25</v>
      </c>
      <c r="CE1318" s="2">
        <v>0.85099999999999998</v>
      </c>
      <c r="CF1318" s="2">
        <v>87.753699999999995</v>
      </c>
      <c r="CG1318" s="2">
        <v>103.2546</v>
      </c>
      <c r="CH1318" s="2">
        <v>5.4950000000000001</v>
      </c>
      <c r="CI1318" s="2">
        <v>58.627499999999998</v>
      </c>
      <c r="CJ1318" s="2">
        <v>4.8639999999999999</v>
      </c>
      <c r="CK1318" s="9">
        <v>6829</v>
      </c>
      <c r="CL1318" s="8">
        <v>0</v>
      </c>
      <c r="CM1318" s="8">
        <v>0</v>
      </c>
      <c r="CN1318" s="18"/>
      <c r="CO1318" s="18"/>
      <c r="CP1318" s="18"/>
      <c r="CQ1318" s="18"/>
      <c r="CR1318" s="18"/>
      <c r="CS1318" s="18"/>
      <c r="CT1318" s="18"/>
      <c r="CU1318" s="18"/>
      <c r="CV1318" s="18"/>
      <c r="CW1318" s="18"/>
      <c r="CX1318" s="18"/>
      <c r="CY1318" s="18"/>
      <c r="CZ1318" s="18"/>
      <c r="DA1318" s="18"/>
      <c r="DB1318" s="18"/>
      <c r="DC1318" s="18"/>
      <c r="DD1318" s="18"/>
      <c r="DE1318" s="18"/>
      <c r="DF1318" s="1">
        <v>1</v>
      </c>
      <c r="DG1318" s="1">
        <v>2</v>
      </c>
      <c r="DH1318" s="1">
        <v>139</v>
      </c>
      <c r="DI1318" s="1">
        <v>139</v>
      </c>
      <c r="DJ1318" s="1">
        <v>139</v>
      </c>
      <c r="DK1318" s="1">
        <v>80</v>
      </c>
      <c r="DL1318" s="1">
        <v>236</v>
      </c>
      <c r="DM1318" s="1">
        <v>313</v>
      </c>
      <c r="DN1318" s="1">
        <v>156</v>
      </c>
      <c r="DO1318" s="1">
        <v>157</v>
      </c>
      <c r="DP1318" s="1">
        <v>1163</v>
      </c>
      <c r="DQ1318" s="1">
        <v>192</v>
      </c>
      <c r="DR1318" s="1">
        <v>27</v>
      </c>
      <c r="DS1318" s="1">
        <v>0.85099999999999998</v>
      </c>
      <c r="DT1318" s="1">
        <v>87.753699999999995</v>
      </c>
      <c r="DU1318" s="1">
        <v>103.2546</v>
      </c>
      <c r="DV1318" s="1">
        <v>5.4950000000000001</v>
      </c>
      <c r="DW1318" s="1">
        <v>58.627499999999998</v>
      </c>
      <c r="DX1318" s="1">
        <v>4.8639999999999999</v>
      </c>
      <c r="DY1318" s="1">
        <v>6829</v>
      </c>
      <c r="DZ1318" s="20" t="s">
        <v>57</v>
      </c>
    </row>
    <row r="1319" spans="1:130">
      <c r="A1319" s="5">
        <v>1319</v>
      </c>
      <c r="B1319" s="1">
        <v>16</v>
      </c>
      <c r="C1319" s="9">
        <v>322810</v>
      </c>
      <c r="D1319" s="9">
        <v>7893954</v>
      </c>
      <c r="E1319" s="22">
        <v>-40.684100000000001</v>
      </c>
      <c r="F1319" s="22">
        <v>-19.039899999999999</v>
      </c>
      <c r="G1319" s="6">
        <v>0</v>
      </c>
      <c r="H1319" s="2">
        <f t="shared" si="840"/>
        <v>0</v>
      </c>
      <c r="I1319" s="2">
        <f t="shared" si="841"/>
        <v>0</v>
      </c>
      <c r="J1319" s="6">
        <v>0</v>
      </c>
      <c r="K1319" s="2">
        <f t="shared" si="842"/>
        <v>0</v>
      </c>
      <c r="L1319" s="2">
        <f t="shared" si="843"/>
        <v>0</v>
      </c>
      <c r="M1319" s="6">
        <v>4586403.8850299995</v>
      </c>
      <c r="N1319" s="2">
        <f t="shared" si="844"/>
        <v>4.5864038850299993</v>
      </c>
      <c r="O1319" s="2">
        <f t="shared" si="845"/>
        <v>18.345615540119997</v>
      </c>
      <c r="P1319" s="6">
        <v>0</v>
      </c>
      <c r="Q1319" s="2">
        <f t="shared" si="846"/>
        <v>0</v>
      </c>
      <c r="R1319" s="2">
        <f t="shared" si="847"/>
        <v>0</v>
      </c>
      <c r="S1319" s="6">
        <v>1853637.83828</v>
      </c>
      <c r="T1319" s="2">
        <f t="shared" si="848"/>
        <v>1.8536378382800001</v>
      </c>
      <c r="U1319" s="2">
        <f t="shared" si="849"/>
        <v>7.4145513531199994</v>
      </c>
      <c r="V1319" s="6">
        <v>0</v>
      </c>
      <c r="W1319" s="2">
        <f t="shared" si="850"/>
        <v>0</v>
      </c>
      <c r="X1319" s="2">
        <f t="shared" si="851"/>
        <v>0</v>
      </c>
      <c r="Y1319" s="6">
        <v>0</v>
      </c>
      <c r="Z1319" s="2">
        <f t="shared" si="852"/>
        <v>0</v>
      </c>
      <c r="AA1319" s="2">
        <f t="shared" si="853"/>
        <v>0</v>
      </c>
      <c r="AB1319" s="6">
        <v>0</v>
      </c>
      <c r="AC1319" s="2">
        <f t="shared" si="854"/>
        <v>0</v>
      </c>
      <c r="AD1319" s="2">
        <f t="shared" si="855"/>
        <v>0</v>
      </c>
      <c r="AE1319" s="6">
        <v>15686472.405400001</v>
      </c>
      <c r="AF1319" s="2">
        <f t="shared" si="856"/>
        <v>15.6864724054</v>
      </c>
      <c r="AG1319" s="2">
        <f t="shared" si="857"/>
        <v>62.745889621600007</v>
      </c>
      <c r="AH1319" s="6">
        <v>0</v>
      </c>
      <c r="AI1319" s="2">
        <f t="shared" si="858"/>
        <v>0</v>
      </c>
      <c r="AJ1319" s="2">
        <f t="shared" si="859"/>
        <v>0</v>
      </c>
      <c r="AK1319" s="6">
        <v>0</v>
      </c>
      <c r="AL1319" s="2">
        <f t="shared" si="860"/>
        <v>0</v>
      </c>
      <c r="AM1319" s="2">
        <f t="shared" si="861"/>
        <v>0</v>
      </c>
      <c r="AN1319" s="6">
        <v>0</v>
      </c>
      <c r="AO1319" s="2">
        <f t="shared" si="862"/>
        <v>0</v>
      </c>
      <c r="AP1319" s="2">
        <f t="shared" si="863"/>
        <v>0</v>
      </c>
      <c r="AQ1319" s="6">
        <v>2873485.87133</v>
      </c>
      <c r="AR1319" s="2">
        <f t="shared" si="864"/>
        <v>2.8734858713299998</v>
      </c>
      <c r="AS1319" s="2">
        <f t="shared" si="865"/>
        <v>11.493943485320001</v>
      </c>
      <c r="AT1319" s="2">
        <v>25000000</v>
      </c>
      <c r="AU1319" s="2">
        <v>0</v>
      </c>
      <c r="AV1319" s="2">
        <f t="shared" si="866"/>
        <v>0</v>
      </c>
      <c r="AW1319" s="2">
        <f t="shared" si="867"/>
        <v>0</v>
      </c>
      <c r="AX1319" s="2">
        <v>0</v>
      </c>
      <c r="AY1319" s="2">
        <f t="shared" si="868"/>
        <v>0</v>
      </c>
      <c r="AZ1319" s="2">
        <f t="shared" si="869"/>
        <v>0</v>
      </c>
      <c r="BA1319" s="2">
        <v>25000000</v>
      </c>
      <c r="BB1319" s="2">
        <f t="shared" si="870"/>
        <v>25</v>
      </c>
      <c r="BC1319" s="2">
        <f t="shared" si="871"/>
        <v>100</v>
      </c>
      <c r="BD1319" s="2">
        <v>0</v>
      </c>
      <c r="BE1319" s="2">
        <f t="shared" si="872"/>
        <v>0</v>
      </c>
      <c r="BF1319" s="2">
        <f t="shared" si="873"/>
        <v>0</v>
      </c>
      <c r="BG1319" s="2">
        <v>25000000</v>
      </c>
      <c r="BH1319" s="2">
        <f t="shared" si="874"/>
        <v>25</v>
      </c>
      <c r="BI1319" s="2">
        <f t="shared" si="875"/>
        <v>100</v>
      </c>
      <c r="BJ1319" s="2">
        <v>0</v>
      </c>
      <c r="BK1319" s="2">
        <f t="shared" si="876"/>
        <v>0</v>
      </c>
      <c r="BL1319" s="2">
        <f t="shared" si="877"/>
        <v>0</v>
      </c>
      <c r="BM1319" s="2">
        <v>0</v>
      </c>
      <c r="BN1319" s="2">
        <f t="shared" si="878"/>
        <v>0</v>
      </c>
      <c r="BO1319" s="2">
        <f t="shared" si="879"/>
        <v>0</v>
      </c>
      <c r="BP1319" s="2">
        <v>0</v>
      </c>
      <c r="BQ1319" s="2">
        <f t="shared" si="880"/>
        <v>0</v>
      </c>
      <c r="BR1319" s="2">
        <f t="shared" si="881"/>
        <v>0</v>
      </c>
      <c r="BS1319" s="2">
        <v>25000000</v>
      </c>
      <c r="BT1319" s="1">
        <v>132</v>
      </c>
      <c r="BU1319" s="1">
        <v>492</v>
      </c>
      <c r="BV1319" s="2">
        <v>231.42857142857142</v>
      </c>
      <c r="BW1319" s="1">
        <v>80</v>
      </c>
      <c r="BX1319" s="2">
        <v>236.1875</v>
      </c>
      <c r="BY1319" s="1">
        <v>318</v>
      </c>
      <c r="BZ1319" s="1">
        <v>141</v>
      </c>
      <c r="CA1319" s="2">
        <v>156.72916666666666</v>
      </c>
      <c r="CB1319" s="2">
        <v>1165.625</v>
      </c>
      <c r="CC1319" s="1">
        <v>197</v>
      </c>
      <c r="CD1319" s="1">
        <v>26</v>
      </c>
      <c r="CE1319" s="2">
        <v>0.85099999999999998</v>
      </c>
      <c r="CF1319" s="2">
        <v>87.753699999999995</v>
      </c>
      <c r="CG1319" s="2">
        <v>103.2546</v>
      </c>
      <c r="CH1319" s="2">
        <v>5.4950000000000001</v>
      </c>
      <c r="CI1319" s="2">
        <v>58.627499999999998</v>
      </c>
      <c r="CJ1319" s="2">
        <v>4.8639999999999999</v>
      </c>
      <c r="CK1319" s="9">
        <v>6829</v>
      </c>
      <c r="CL1319" s="8">
        <v>0</v>
      </c>
      <c r="CM1319" s="8">
        <v>0</v>
      </c>
      <c r="CN1319" s="18"/>
      <c r="CO1319" s="18"/>
      <c r="CP1319" s="18"/>
      <c r="CQ1319" s="18"/>
      <c r="CR1319" s="18"/>
      <c r="CS1319" s="18"/>
      <c r="CT1319" s="18"/>
      <c r="CU1319" s="18"/>
      <c r="CV1319" s="18"/>
      <c r="CW1319" s="18"/>
      <c r="CX1319" s="18"/>
      <c r="CY1319" s="18"/>
      <c r="CZ1319" s="18"/>
      <c r="DA1319" s="18"/>
      <c r="DB1319" s="18"/>
      <c r="DC1319" s="18"/>
      <c r="DD1319" s="18"/>
      <c r="DE1319" s="18"/>
      <c r="DF1319" s="1">
        <v>1</v>
      </c>
      <c r="DG1319" s="1">
        <v>2</v>
      </c>
      <c r="DH1319" s="1">
        <v>174</v>
      </c>
      <c r="DI1319" s="1">
        <v>174</v>
      </c>
      <c r="DJ1319" s="1">
        <v>174</v>
      </c>
      <c r="DK1319" s="1">
        <v>80</v>
      </c>
      <c r="DL1319" s="1">
        <v>228</v>
      </c>
      <c r="DM1319" s="1">
        <v>306</v>
      </c>
      <c r="DN1319" s="1">
        <v>148</v>
      </c>
      <c r="DO1319" s="1">
        <v>158</v>
      </c>
      <c r="DP1319" s="1">
        <v>1198</v>
      </c>
      <c r="DQ1319" s="1">
        <v>195</v>
      </c>
      <c r="DR1319" s="1">
        <v>29</v>
      </c>
      <c r="DS1319" s="1">
        <v>0.85099999999999998</v>
      </c>
      <c r="DT1319" s="1">
        <v>87.753699999999995</v>
      </c>
      <c r="DU1319" s="1">
        <v>103.2546</v>
      </c>
      <c r="DV1319" s="1">
        <v>5.4950000000000001</v>
      </c>
      <c r="DW1319" s="1">
        <v>58.627499999999998</v>
      </c>
      <c r="DX1319" s="1">
        <v>4.8639999999999999</v>
      </c>
      <c r="DY1319" s="1">
        <v>6829</v>
      </c>
      <c r="DZ1319" s="20" t="s">
        <v>57</v>
      </c>
    </row>
    <row r="1320" spans="1:130">
      <c r="A1320" s="5">
        <v>1320</v>
      </c>
      <c r="B1320" s="1">
        <v>16</v>
      </c>
      <c r="C1320" s="9">
        <v>327810</v>
      </c>
      <c r="D1320" s="9">
        <v>7893954</v>
      </c>
      <c r="E1320" s="22">
        <v>-40.636600000000001</v>
      </c>
      <c r="F1320" s="22">
        <v>-19.040299999999998</v>
      </c>
      <c r="G1320" s="6">
        <v>0</v>
      </c>
      <c r="H1320" s="2">
        <f t="shared" si="840"/>
        <v>0</v>
      </c>
      <c r="I1320" s="2">
        <f t="shared" si="841"/>
        <v>0</v>
      </c>
      <c r="J1320" s="6">
        <v>0</v>
      </c>
      <c r="K1320" s="2">
        <f t="shared" si="842"/>
        <v>0</v>
      </c>
      <c r="L1320" s="2">
        <f t="shared" si="843"/>
        <v>0</v>
      </c>
      <c r="M1320" s="6">
        <v>2156240.23361</v>
      </c>
      <c r="N1320" s="2">
        <f t="shared" si="844"/>
        <v>2.1562402336100002</v>
      </c>
      <c r="O1320" s="2">
        <f t="shared" si="845"/>
        <v>8.6249609344400007</v>
      </c>
      <c r="P1320" s="6">
        <v>0</v>
      </c>
      <c r="Q1320" s="2">
        <f t="shared" si="846"/>
        <v>0</v>
      </c>
      <c r="R1320" s="2">
        <f t="shared" si="847"/>
        <v>0</v>
      </c>
      <c r="S1320" s="6">
        <v>3584293.90515</v>
      </c>
      <c r="T1320" s="2">
        <f t="shared" si="848"/>
        <v>3.58429390515</v>
      </c>
      <c r="U1320" s="2">
        <f t="shared" si="849"/>
        <v>14.337175620600002</v>
      </c>
      <c r="V1320" s="6">
        <v>0</v>
      </c>
      <c r="W1320" s="2">
        <f t="shared" si="850"/>
        <v>0</v>
      </c>
      <c r="X1320" s="2">
        <f t="shared" si="851"/>
        <v>0</v>
      </c>
      <c r="Y1320" s="6">
        <v>0</v>
      </c>
      <c r="Z1320" s="2">
        <f t="shared" si="852"/>
        <v>0</v>
      </c>
      <c r="AA1320" s="2">
        <f t="shared" si="853"/>
        <v>0</v>
      </c>
      <c r="AB1320" s="6">
        <v>0</v>
      </c>
      <c r="AC1320" s="2">
        <f t="shared" si="854"/>
        <v>0</v>
      </c>
      <c r="AD1320" s="2">
        <f t="shared" si="855"/>
        <v>0</v>
      </c>
      <c r="AE1320" s="6">
        <v>16041729.129899999</v>
      </c>
      <c r="AF1320" s="2">
        <f t="shared" si="856"/>
        <v>16.041729129899998</v>
      </c>
      <c r="AG1320" s="2">
        <f t="shared" si="857"/>
        <v>64.166916519599994</v>
      </c>
      <c r="AH1320" s="6">
        <v>0</v>
      </c>
      <c r="AI1320" s="2">
        <f t="shared" si="858"/>
        <v>0</v>
      </c>
      <c r="AJ1320" s="2">
        <f t="shared" si="859"/>
        <v>0</v>
      </c>
      <c r="AK1320" s="6">
        <v>0</v>
      </c>
      <c r="AL1320" s="2">
        <f t="shared" si="860"/>
        <v>0</v>
      </c>
      <c r="AM1320" s="2">
        <f t="shared" si="861"/>
        <v>0</v>
      </c>
      <c r="AN1320" s="6">
        <v>22499.7284994</v>
      </c>
      <c r="AO1320" s="2">
        <f t="shared" si="862"/>
        <v>2.2499728499400001E-2</v>
      </c>
      <c r="AP1320" s="2">
        <f t="shared" si="863"/>
        <v>8.9998913997600002E-2</v>
      </c>
      <c r="AQ1320" s="6">
        <v>3195237.0028400002</v>
      </c>
      <c r="AR1320" s="2">
        <f t="shared" si="864"/>
        <v>3.1952370028400003</v>
      </c>
      <c r="AS1320" s="2">
        <f t="shared" si="865"/>
        <v>12.780948011360001</v>
      </c>
      <c r="AT1320" s="2">
        <v>25000000</v>
      </c>
      <c r="AU1320" s="2">
        <v>0</v>
      </c>
      <c r="AV1320" s="2">
        <f t="shared" si="866"/>
        <v>0</v>
      </c>
      <c r="AW1320" s="2">
        <f t="shared" si="867"/>
        <v>0</v>
      </c>
      <c r="AX1320" s="2">
        <v>0</v>
      </c>
      <c r="AY1320" s="2">
        <f t="shared" si="868"/>
        <v>0</v>
      </c>
      <c r="AZ1320" s="2">
        <f t="shared" si="869"/>
        <v>0</v>
      </c>
      <c r="BA1320" s="2">
        <v>25000000</v>
      </c>
      <c r="BB1320" s="2">
        <f t="shared" si="870"/>
        <v>25</v>
      </c>
      <c r="BC1320" s="2">
        <f t="shared" si="871"/>
        <v>100</v>
      </c>
      <c r="BD1320" s="2">
        <v>0</v>
      </c>
      <c r="BE1320" s="2">
        <f t="shared" si="872"/>
        <v>0</v>
      </c>
      <c r="BF1320" s="2">
        <f t="shared" si="873"/>
        <v>0</v>
      </c>
      <c r="BG1320" s="2">
        <v>25000000</v>
      </c>
      <c r="BH1320" s="2">
        <f t="shared" si="874"/>
        <v>25</v>
      </c>
      <c r="BI1320" s="2">
        <f t="shared" si="875"/>
        <v>100</v>
      </c>
      <c r="BJ1320" s="2">
        <v>0</v>
      </c>
      <c r="BK1320" s="2">
        <f t="shared" si="876"/>
        <v>0</v>
      </c>
      <c r="BL1320" s="2">
        <f t="shared" si="877"/>
        <v>0</v>
      </c>
      <c r="BM1320" s="2">
        <v>0</v>
      </c>
      <c r="BN1320" s="2">
        <f t="shared" si="878"/>
        <v>0</v>
      </c>
      <c r="BO1320" s="2">
        <f t="shared" si="879"/>
        <v>0</v>
      </c>
      <c r="BP1320" s="2">
        <v>0</v>
      </c>
      <c r="BQ1320" s="2">
        <f t="shared" si="880"/>
        <v>0</v>
      </c>
      <c r="BR1320" s="2">
        <f t="shared" si="881"/>
        <v>0</v>
      </c>
      <c r="BS1320" s="2">
        <v>25000000</v>
      </c>
      <c r="BT1320" s="1">
        <v>120</v>
      </c>
      <c r="BU1320" s="1">
        <v>317</v>
      </c>
      <c r="BV1320" s="2">
        <v>179.94285714285715</v>
      </c>
      <c r="BW1320" s="1">
        <v>80.5</v>
      </c>
      <c r="BX1320" s="2">
        <v>238.68181818181819</v>
      </c>
      <c r="BY1320" s="1">
        <v>318</v>
      </c>
      <c r="BZ1320" s="1">
        <v>151</v>
      </c>
      <c r="CA1320" s="2">
        <v>155.20454545454547</v>
      </c>
      <c r="CB1320" s="2">
        <v>1156.4545454545455</v>
      </c>
      <c r="CC1320" s="1">
        <v>194</v>
      </c>
      <c r="CD1320" s="1">
        <v>27</v>
      </c>
      <c r="CE1320" s="2">
        <v>0.85099999999999998</v>
      </c>
      <c r="CF1320" s="2">
        <v>87.753699999999995</v>
      </c>
      <c r="CG1320" s="2">
        <v>103.2546</v>
      </c>
      <c r="CH1320" s="2">
        <v>5.4950000000000001</v>
      </c>
      <c r="CI1320" s="2">
        <v>58.627499999999998</v>
      </c>
      <c r="CJ1320" s="2">
        <v>4.8639999999999999</v>
      </c>
      <c r="CK1320" s="9">
        <v>6829</v>
      </c>
      <c r="CL1320" s="8">
        <v>0</v>
      </c>
      <c r="CM1320" s="8">
        <v>0</v>
      </c>
      <c r="CN1320" s="18"/>
      <c r="CO1320" s="18"/>
      <c r="CP1320" s="18"/>
      <c r="CQ1320" s="18"/>
      <c r="CR1320" s="18"/>
      <c r="CS1320" s="18"/>
      <c r="CT1320" s="18"/>
      <c r="CU1320" s="18"/>
      <c r="CV1320" s="18"/>
      <c r="CW1320" s="18"/>
      <c r="CX1320" s="18"/>
      <c r="CY1320" s="18"/>
      <c r="CZ1320" s="18"/>
      <c r="DA1320" s="18"/>
      <c r="DB1320" s="18"/>
      <c r="DC1320" s="18"/>
      <c r="DD1320" s="18"/>
      <c r="DE1320" s="18"/>
      <c r="DF1320" s="1">
        <v>1</v>
      </c>
      <c r="DG1320" s="1">
        <v>2</v>
      </c>
      <c r="DH1320" s="1">
        <v>139</v>
      </c>
      <c r="DI1320" s="1">
        <v>139</v>
      </c>
      <c r="DJ1320" s="1">
        <v>139</v>
      </c>
      <c r="DK1320" s="1">
        <v>81</v>
      </c>
      <c r="DL1320" s="1">
        <v>237</v>
      </c>
      <c r="DM1320" s="1">
        <v>313</v>
      </c>
      <c r="DN1320" s="1">
        <v>157</v>
      </c>
      <c r="DO1320" s="1">
        <v>156</v>
      </c>
      <c r="DP1320" s="1">
        <v>1164</v>
      </c>
      <c r="DQ1320" s="1">
        <v>190</v>
      </c>
      <c r="DR1320" s="1">
        <v>28</v>
      </c>
      <c r="DS1320" s="1">
        <v>0.85099999999999998</v>
      </c>
      <c r="DT1320" s="1">
        <v>87.753699999999995</v>
      </c>
      <c r="DU1320" s="1">
        <v>103.2546</v>
      </c>
      <c r="DV1320" s="1">
        <v>5.4950000000000001</v>
      </c>
      <c r="DW1320" s="1">
        <v>58.627499999999998</v>
      </c>
      <c r="DX1320" s="1">
        <v>4.8639999999999999</v>
      </c>
      <c r="DY1320" s="1">
        <v>6829</v>
      </c>
      <c r="DZ1320" s="20" t="s">
        <v>57</v>
      </c>
    </row>
    <row r="1321" spans="1:130">
      <c r="A1321" s="5">
        <v>1321</v>
      </c>
      <c r="B1321" s="1">
        <v>16</v>
      </c>
      <c r="C1321" s="9">
        <v>332810</v>
      </c>
      <c r="D1321" s="9">
        <v>7893954</v>
      </c>
      <c r="E1321" s="22">
        <v>-40.589100000000002</v>
      </c>
      <c r="F1321" s="22">
        <v>-19.040700000000001</v>
      </c>
      <c r="G1321" s="6">
        <v>0</v>
      </c>
      <c r="H1321" s="2">
        <f t="shared" si="840"/>
        <v>0</v>
      </c>
      <c r="I1321" s="2">
        <f t="shared" si="841"/>
        <v>0</v>
      </c>
      <c r="J1321" s="6">
        <v>0</v>
      </c>
      <c r="K1321" s="2">
        <f t="shared" si="842"/>
        <v>0</v>
      </c>
      <c r="L1321" s="2">
        <f t="shared" si="843"/>
        <v>0</v>
      </c>
      <c r="M1321" s="6">
        <v>775615.56072800001</v>
      </c>
      <c r="N1321" s="2">
        <f t="shared" si="844"/>
        <v>0.77561556072799998</v>
      </c>
      <c r="O1321" s="2">
        <f t="shared" si="845"/>
        <v>3.1024622429120003</v>
      </c>
      <c r="P1321" s="6">
        <v>100929.63888100001</v>
      </c>
      <c r="Q1321" s="2">
        <f t="shared" si="846"/>
        <v>0.10092963888100001</v>
      </c>
      <c r="R1321" s="2">
        <f t="shared" si="847"/>
        <v>0.40371855552400004</v>
      </c>
      <c r="S1321" s="6">
        <v>1716598.6846</v>
      </c>
      <c r="T1321" s="2">
        <f t="shared" si="848"/>
        <v>1.7165986846000001</v>
      </c>
      <c r="U1321" s="2">
        <f t="shared" si="849"/>
        <v>6.8663947384000004</v>
      </c>
      <c r="V1321" s="6">
        <v>0</v>
      </c>
      <c r="W1321" s="2">
        <f t="shared" si="850"/>
        <v>0</v>
      </c>
      <c r="X1321" s="2">
        <f t="shared" si="851"/>
        <v>0</v>
      </c>
      <c r="Y1321" s="6">
        <v>0</v>
      </c>
      <c r="Z1321" s="2">
        <f t="shared" si="852"/>
        <v>0</v>
      </c>
      <c r="AA1321" s="2">
        <f t="shared" si="853"/>
        <v>0</v>
      </c>
      <c r="AB1321" s="6">
        <v>0</v>
      </c>
      <c r="AC1321" s="2">
        <f t="shared" si="854"/>
        <v>0</v>
      </c>
      <c r="AD1321" s="2">
        <f t="shared" si="855"/>
        <v>0</v>
      </c>
      <c r="AE1321" s="6">
        <v>19882589.923599999</v>
      </c>
      <c r="AF1321" s="2">
        <f t="shared" si="856"/>
        <v>19.882589923599998</v>
      </c>
      <c r="AG1321" s="2">
        <f t="shared" si="857"/>
        <v>79.530359694400005</v>
      </c>
      <c r="AH1321" s="6">
        <v>0</v>
      </c>
      <c r="AI1321" s="2">
        <f t="shared" si="858"/>
        <v>0</v>
      </c>
      <c r="AJ1321" s="2">
        <f t="shared" si="859"/>
        <v>0</v>
      </c>
      <c r="AK1321" s="6">
        <v>0</v>
      </c>
      <c r="AL1321" s="2">
        <f t="shared" si="860"/>
        <v>0</v>
      </c>
      <c r="AM1321" s="2">
        <f t="shared" si="861"/>
        <v>0</v>
      </c>
      <c r="AN1321" s="6">
        <v>24749.705999400001</v>
      </c>
      <c r="AO1321" s="2">
        <f t="shared" si="862"/>
        <v>2.4749705999400001E-2</v>
      </c>
      <c r="AP1321" s="2">
        <f t="shared" si="863"/>
        <v>9.8998823997600002E-2</v>
      </c>
      <c r="AQ1321" s="6">
        <v>2499516.48624</v>
      </c>
      <c r="AR1321" s="2">
        <f t="shared" si="864"/>
        <v>2.4995164862400001</v>
      </c>
      <c r="AS1321" s="2">
        <f t="shared" si="865"/>
        <v>9.9980659449600005</v>
      </c>
      <c r="AT1321" s="2">
        <v>25000000</v>
      </c>
      <c r="AU1321" s="2">
        <v>0</v>
      </c>
      <c r="AV1321" s="2">
        <f t="shared" si="866"/>
        <v>0</v>
      </c>
      <c r="AW1321" s="2">
        <f t="shared" si="867"/>
        <v>0</v>
      </c>
      <c r="AX1321" s="2">
        <v>0</v>
      </c>
      <c r="AY1321" s="2">
        <f t="shared" si="868"/>
        <v>0</v>
      </c>
      <c r="AZ1321" s="2">
        <f t="shared" si="869"/>
        <v>0</v>
      </c>
      <c r="BA1321" s="2">
        <v>25000000</v>
      </c>
      <c r="BB1321" s="2">
        <f t="shared" si="870"/>
        <v>25</v>
      </c>
      <c r="BC1321" s="2">
        <f t="shared" si="871"/>
        <v>100</v>
      </c>
      <c r="BD1321" s="2">
        <v>0</v>
      </c>
      <c r="BE1321" s="2">
        <f t="shared" si="872"/>
        <v>0</v>
      </c>
      <c r="BF1321" s="2">
        <f t="shared" si="873"/>
        <v>0</v>
      </c>
      <c r="BG1321" s="2">
        <v>25000000</v>
      </c>
      <c r="BH1321" s="2">
        <f t="shared" si="874"/>
        <v>25</v>
      </c>
      <c r="BI1321" s="2">
        <f t="shared" si="875"/>
        <v>100</v>
      </c>
      <c r="BJ1321" s="2">
        <v>0</v>
      </c>
      <c r="BK1321" s="2">
        <f t="shared" si="876"/>
        <v>0</v>
      </c>
      <c r="BL1321" s="2">
        <f t="shared" si="877"/>
        <v>0</v>
      </c>
      <c r="BM1321" s="2">
        <v>0</v>
      </c>
      <c r="BN1321" s="2">
        <f t="shared" si="878"/>
        <v>0</v>
      </c>
      <c r="BO1321" s="2">
        <f t="shared" si="879"/>
        <v>0</v>
      </c>
      <c r="BP1321" s="2">
        <v>0</v>
      </c>
      <c r="BQ1321" s="2">
        <f t="shared" si="880"/>
        <v>0</v>
      </c>
      <c r="BR1321" s="2">
        <f t="shared" si="881"/>
        <v>0</v>
      </c>
      <c r="BS1321" s="2">
        <v>25000000</v>
      </c>
      <c r="BT1321" s="1">
        <v>110</v>
      </c>
      <c r="BU1321" s="1">
        <v>227</v>
      </c>
      <c r="BV1321" s="2">
        <v>158.19999999999999</v>
      </c>
      <c r="BW1321" s="1">
        <v>81</v>
      </c>
      <c r="BX1321" s="2">
        <v>239.29411764705881</v>
      </c>
      <c r="BY1321" s="1">
        <v>318</v>
      </c>
      <c r="BZ1321" s="1">
        <v>157</v>
      </c>
      <c r="CA1321" s="2">
        <v>153.5</v>
      </c>
      <c r="CB1321" s="2">
        <v>1155.3823529411766</v>
      </c>
      <c r="CC1321" s="1">
        <v>190</v>
      </c>
      <c r="CD1321" s="1">
        <v>28</v>
      </c>
      <c r="CE1321" s="2">
        <v>0.85099999999999998</v>
      </c>
      <c r="CF1321" s="2">
        <v>87.753699999999995</v>
      </c>
      <c r="CG1321" s="2">
        <v>103.2546</v>
      </c>
      <c r="CH1321" s="2">
        <v>5.4950000000000001</v>
      </c>
      <c r="CI1321" s="2">
        <v>58.627499999999998</v>
      </c>
      <c r="CJ1321" s="2">
        <v>4.8639999999999999</v>
      </c>
      <c r="CK1321" s="9">
        <v>6829</v>
      </c>
      <c r="CL1321" s="8">
        <v>0</v>
      </c>
      <c r="CM1321" s="8">
        <v>0</v>
      </c>
      <c r="CN1321" s="18"/>
      <c r="CO1321" s="18"/>
      <c r="CP1321" s="18"/>
      <c r="CQ1321" s="18"/>
      <c r="CR1321" s="18"/>
      <c r="CS1321" s="18"/>
      <c r="CT1321" s="18"/>
      <c r="CU1321" s="18"/>
      <c r="CV1321" s="18"/>
      <c r="CW1321" s="18"/>
      <c r="CX1321" s="18"/>
      <c r="CY1321" s="18"/>
      <c r="CZ1321" s="18"/>
      <c r="DA1321" s="18"/>
      <c r="DB1321" s="18"/>
      <c r="DC1321" s="18"/>
      <c r="DD1321" s="18"/>
      <c r="DE1321" s="18"/>
      <c r="DF1321" s="1">
        <v>0</v>
      </c>
      <c r="DG1321" s="1">
        <v>0</v>
      </c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20" t="s">
        <v>57</v>
      </c>
    </row>
    <row r="1322" spans="1:130">
      <c r="A1322" s="5">
        <v>1322</v>
      </c>
      <c r="B1322" s="1">
        <v>17</v>
      </c>
      <c r="C1322" s="9">
        <v>337810</v>
      </c>
      <c r="D1322" s="9">
        <v>7893954</v>
      </c>
      <c r="E1322" s="22">
        <v>-40.541600000000003</v>
      </c>
      <c r="F1322" s="22">
        <v>-19.0412</v>
      </c>
      <c r="G1322" s="6">
        <v>0</v>
      </c>
      <c r="H1322" s="2">
        <f t="shared" si="840"/>
        <v>0</v>
      </c>
      <c r="I1322" s="2">
        <f t="shared" si="841"/>
        <v>0</v>
      </c>
      <c r="J1322" s="6">
        <v>1014387.24415</v>
      </c>
      <c r="K1322" s="2">
        <f t="shared" si="842"/>
        <v>1.0143872441500001</v>
      </c>
      <c r="L1322" s="2">
        <f t="shared" si="843"/>
        <v>4.0575489765999997</v>
      </c>
      <c r="M1322" s="6">
        <v>428212.232303</v>
      </c>
      <c r="N1322" s="2">
        <f t="shared" si="844"/>
        <v>0.42821223230299998</v>
      </c>
      <c r="O1322" s="2">
        <f t="shared" si="845"/>
        <v>1.7128489292119999</v>
      </c>
      <c r="P1322" s="6">
        <v>904594.09246800002</v>
      </c>
      <c r="Q1322" s="2">
        <f t="shared" si="846"/>
        <v>0.90459409246800004</v>
      </c>
      <c r="R1322" s="2">
        <f t="shared" si="847"/>
        <v>3.6183763698719997</v>
      </c>
      <c r="S1322" s="6">
        <v>3600538.7049400001</v>
      </c>
      <c r="T1322" s="2">
        <f t="shared" si="848"/>
        <v>3.6005387049399999</v>
      </c>
      <c r="U1322" s="2">
        <f t="shared" si="849"/>
        <v>14.40215481976</v>
      </c>
      <c r="V1322" s="6">
        <v>0</v>
      </c>
      <c r="W1322" s="2">
        <f t="shared" si="850"/>
        <v>0</v>
      </c>
      <c r="X1322" s="2">
        <f t="shared" si="851"/>
        <v>0</v>
      </c>
      <c r="Y1322" s="6">
        <v>0</v>
      </c>
      <c r="Z1322" s="2">
        <f t="shared" si="852"/>
        <v>0</v>
      </c>
      <c r="AA1322" s="2">
        <f t="shared" si="853"/>
        <v>0</v>
      </c>
      <c r="AB1322" s="6">
        <v>0</v>
      </c>
      <c r="AC1322" s="2">
        <f t="shared" si="854"/>
        <v>0</v>
      </c>
      <c r="AD1322" s="2">
        <f t="shared" si="855"/>
        <v>0</v>
      </c>
      <c r="AE1322" s="6">
        <v>15579105.0921</v>
      </c>
      <c r="AF1322" s="2">
        <f t="shared" si="856"/>
        <v>15.579105092100001</v>
      </c>
      <c r="AG1322" s="2">
        <f t="shared" si="857"/>
        <v>62.316420368400003</v>
      </c>
      <c r="AH1322" s="6">
        <v>0</v>
      </c>
      <c r="AI1322" s="2">
        <f t="shared" si="858"/>
        <v>0</v>
      </c>
      <c r="AJ1322" s="2">
        <f t="shared" si="859"/>
        <v>0</v>
      </c>
      <c r="AK1322" s="6">
        <v>0</v>
      </c>
      <c r="AL1322" s="2">
        <f t="shared" si="860"/>
        <v>0</v>
      </c>
      <c r="AM1322" s="2">
        <f t="shared" si="861"/>
        <v>0</v>
      </c>
      <c r="AN1322" s="6">
        <v>92172.425062399998</v>
      </c>
      <c r="AO1322" s="2">
        <f t="shared" si="862"/>
        <v>9.2172425062400004E-2</v>
      </c>
      <c r="AP1322" s="2">
        <f t="shared" si="863"/>
        <v>0.36868970024960002</v>
      </c>
      <c r="AQ1322" s="6">
        <v>3380990.20902</v>
      </c>
      <c r="AR1322" s="2">
        <f t="shared" si="864"/>
        <v>3.3809902090200001</v>
      </c>
      <c r="AS1322" s="2">
        <f t="shared" si="865"/>
        <v>13.523960836079999</v>
      </c>
      <c r="AT1322" s="2">
        <v>25000000</v>
      </c>
      <c r="AU1322" s="2">
        <v>0</v>
      </c>
      <c r="AV1322" s="2">
        <f t="shared" si="866"/>
        <v>0</v>
      </c>
      <c r="AW1322" s="2">
        <f t="shared" si="867"/>
        <v>0</v>
      </c>
      <c r="AX1322" s="2">
        <v>0</v>
      </c>
      <c r="AY1322" s="2">
        <f t="shared" si="868"/>
        <v>0</v>
      </c>
      <c r="AZ1322" s="2">
        <f t="shared" si="869"/>
        <v>0</v>
      </c>
      <c r="BA1322" s="2">
        <v>25000000</v>
      </c>
      <c r="BB1322" s="2">
        <f t="shared" si="870"/>
        <v>25</v>
      </c>
      <c r="BC1322" s="2">
        <f t="shared" si="871"/>
        <v>100</v>
      </c>
      <c r="BD1322" s="2">
        <v>0</v>
      </c>
      <c r="BE1322" s="2">
        <f t="shared" si="872"/>
        <v>0</v>
      </c>
      <c r="BF1322" s="2">
        <f t="shared" si="873"/>
        <v>0</v>
      </c>
      <c r="BG1322" s="2">
        <v>25000000</v>
      </c>
      <c r="BH1322" s="2">
        <f t="shared" si="874"/>
        <v>25</v>
      </c>
      <c r="BI1322" s="2">
        <f t="shared" si="875"/>
        <v>100</v>
      </c>
      <c r="BJ1322" s="2">
        <v>0</v>
      </c>
      <c r="BK1322" s="2">
        <f t="shared" si="876"/>
        <v>0</v>
      </c>
      <c r="BL1322" s="2">
        <f t="shared" si="877"/>
        <v>0</v>
      </c>
      <c r="BM1322" s="2">
        <v>0</v>
      </c>
      <c r="BN1322" s="2">
        <f t="shared" si="878"/>
        <v>0</v>
      </c>
      <c r="BO1322" s="2">
        <f t="shared" si="879"/>
        <v>0</v>
      </c>
      <c r="BP1322" s="2">
        <v>0</v>
      </c>
      <c r="BQ1322" s="2">
        <f t="shared" si="880"/>
        <v>0</v>
      </c>
      <c r="BR1322" s="2">
        <f t="shared" si="881"/>
        <v>0</v>
      </c>
      <c r="BS1322" s="2">
        <v>25000000</v>
      </c>
      <c r="BT1322" s="1">
        <v>73</v>
      </c>
      <c r="BU1322" s="1">
        <v>212</v>
      </c>
      <c r="BV1322" s="2">
        <v>137.21428571428572</v>
      </c>
      <c r="BW1322" s="1">
        <v>81</v>
      </c>
      <c r="BX1322" s="2">
        <v>239.7</v>
      </c>
      <c r="BY1322" s="1">
        <v>319</v>
      </c>
      <c r="BZ1322" s="1">
        <v>158</v>
      </c>
      <c r="CA1322" s="2">
        <v>152.55000000000001</v>
      </c>
      <c r="CB1322" s="2">
        <v>1154.8</v>
      </c>
      <c r="CC1322" s="1">
        <v>189</v>
      </c>
      <c r="CD1322" s="1">
        <v>28</v>
      </c>
      <c r="CE1322" s="2">
        <v>0.85099999999999998</v>
      </c>
      <c r="CF1322" s="2">
        <v>87.753699999999995</v>
      </c>
      <c r="CG1322" s="2">
        <v>103.2546</v>
      </c>
      <c r="CH1322" s="2">
        <v>5.4950000000000001</v>
      </c>
      <c r="CI1322" s="2">
        <v>58.627499999999998</v>
      </c>
      <c r="CJ1322" s="2">
        <v>4.8639999999999999</v>
      </c>
      <c r="CK1322" s="9">
        <v>6829</v>
      </c>
      <c r="CL1322" s="18">
        <v>1</v>
      </c>
      <c r="CM1322" s="18">
        <v>2</v>
      </c>
      <c r="CN1322" s="18">
        <v>116</v>
      </c>
      <c r="CO1322" s="18">
        <v>116</v>
      </c>
      <c r="CP1322" s="18">
        <v>116</v>
      </c>
      <c r="CQ1322" s="18">
        <v>81</v>
      </c>
      <c r="CR1322" s="18">
        <v>240</v>
      </c>
      <c r="CS1322" s="18">
        <v>315</v>
      </c>
      <c r="CT1322" s="18">
        <v>162</v>
      </c>
      <c r="CU1322" s="18">
        <v>153</v>
      </c>
      <c r="CV1322" s="18">
        <v>1154</v>
      </c>
      <c r="CW1322" s="18">
        <v>187</v>
      </c>
      <c r="CX1322" s="18">
        <v>29</v>
      </c>
      <c r="CY1322" s="18">
        <v>0.85099999999999998</v>
      </c>
      <c r="CZ1322" s="18">
        <v>87.753699999999995</v>
      </c>
      <c r="DA1322" s="18">
        <v>103.2546</v>
      </c>
      <c r="DB1322" s="18">
        <v>5.4950000000000001</v>
      </c>
      <c r="DC1322" s="18">
        <v>58.627499999999998</v>
      </c>
      <c r="DD1322" s="18">
        <v>4.8639999999999999</v>
      </c>
      <c r="DE1322" s="18">
        <v>6829</v>
      </c>
      <c r="DF1322" s="21">
        <v>0</v>
      </c>
      <c r="DG1322" s="21">
        <v>0</v>
      </c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20" t="s">
        <v>57</v>
      </c>
    </row>
    <row r="1323" spans="1:130">
      <c r="A1323" s="5">
        <v>1323</v>
      </c>
      <c r="B1323" s="1">
        <v>17</v>
      </c>
      <c r="C1323" s="9">
        <v>342810</v>
      </c>
      <c r="D1323" s="9">
        <v>7893954</v>
      </c>
      <c r="E1323" s="22">
        <v>-40.494100000000003</v>
      </c>
      <c r="F1323" s="22">
        <v>-19.041499999999999</v>
      </c>
      <c r="G1323" s="6">
        <v>0</v>
      </c>
      <c r="H1323" s="2">
        <f t="shared" si="840"/>
        <v>0</v>
      </c>
      <c r="I1323" s="2">
        <f t="shared" si="841"/>
        <v>0</v>
      </c>
      <c r="J1323" s="6">
        <v>0</v>
      </c>
      <c r="K1323" s="2">
        <f t="shared" si="842"/>
        <v>0</v>
      </c>
      <c r="L1323" s="2">
        <f t="shared" si="843"/>
        <v>0</v>
      </c>
      <c r="M1323" s="6">
        <v>353030.410004</v>
      </c>
      <c r="N1323" s="2">
        <f t="shared" si="844"/>
        <v>0.35303041000399998</v>
      </c>
      <c r="O1323" s="2">
        <f t="shared" si="845"/>
        <v>1.4121216400159999</v>
      </c>
      <c r="P1323" s="6">
        <v>130048.059005</v>
      </c>
      <c r="Q1323" s="2">
        <f t="shared" si="846"/>
        <v>0.13004805900499999</v>
      </c>
      <c r="R1323" s="2">
        <f t="shared" si="847"/>
        <v>0.52019223602000009</v>
      </c>
      <c r="S1323" s="6">
        <v>4125132.7568700002</v>
      </c>
      <c r="T1323" s="2">
        <f t="shared" si="848"/>
        <v>4.1251327568700003</v>
      </c>
      <c r="U1323" s="2">
        <f t="shared" si="849"/>
        <v>16.500531027480001</v>
      </c>
      <c r="V1323" s="6">
        <v>0</v>
      </c>
      <c r="W1323" s="2">
        <f t="shared" si="850"/>
        <v>0</v>
      </c>
      <c r="X1323" s="2">
        <f t="shared" si="851"/>
        <v>0</v>
      </c>
      <c r="Y1323" s="6">
        <v>0</v>
      </c>
      <c r="Z1323" s="2">
        <f t="shared" si="852"/>
        <v>0</v>
      </c>
      <c r="AA1323" s="2">
        <f t="shared" si="853"/>
        <v>0</v>
      </c>
      <c r="AB1323" s="6">
        <v>0</v>
      </c>
      <c r="AC1323" s="2">
        <f t="shared" si="854"/>
        <v>0</v>
      </c>
      <c r="AD1323" s="2">
        <f t="shared" si="855"/>
        <v>0</v>
      </c>
      <c r="AE1323" s="6">
        <v>18461672.504999999</v>
      </c>
      <c r="AF1323" s="2">
        <f t="shared" si="856"/>
        <v>18.461672504999999</v>
      </c>
      <c r="AG1323" s="2">
        <f t="shared" si="857"/>
        <v>73.846690019999997</v>
      </c>
      <c r="AH1323" s="6">
        <v>0</v>
      </c>
      <c r="AI1323" s="2">
        <f t="shared" si="858"/>
        <v>0</v>
      </c>
      <c r="AJ1323" s="2">
        <f t="shared" si="859"/>
        <v>0</v>
      </c>
      <c r="AK1323" s="6">
        <v>0</v>
      </c>
      <c r="AL1323" s="2">
        <f t="shared" si="860"/>
        <v>0</v>
      </c>
      <c r="AM1323" s="2">
        <f t="shared" si="861"/>
        <v>0</v>
      </c>
      <c r="AN1323" s="6">
        <v>5399.9279784600003</v>
      </c>
      <c r="AO1323" s="2">
        <f t="shared" si="862"/>
        <v>5.3999279784600002E-3</v>
      </c>
      <c r="AP1323" s="2">
        <f t="shared" si="863"/>
        <v>2.1599711913840001E-2</v>
      </c>
      <c r="AQ1323" s="6">
        <v>1924716.34115</v>
      </c>
      <c r="AR1323" s="2">
        <f t="shared" si="864"/>
        <v>1.9247163411499999</v>
      </c>
      <c r="AS1323" s="2">
        <f t="shared" si="865"/>
        <v>7.6988653645999996</v>
      </c>
      <c r="AT1323" s="2">
        <v>25000000</v>
      </c>
      <c r="AU1323" s="2">
        <v>0</v>
      </c>
      <c r="AV1323" s="2">
        <f t="shared" si="866"/>
        <v>0</v>
      </c>
      <c r="AW1323" s="2">
        <f t="shared" si="867"/>
        <v>0</v>
      </c>
      <c r="AX1323" s="2">
        <v>0</v>
      </c>
      <c r="AY1323" s="2">
        <f t="shared" si="868"/>
        <v>0</v>
      </c>
      <c r="AZ1323" s="2">
        <f t="shared" si="869"/>
        <v>0</v>
      </c>
      <c r="BA1323" s="2">
        <v>25000000</v>
      </c>
      <c r="BB1323" s="2">
        <f t="shared" si="870"/>
        <v>25</v>
      </c>
      <c r="BC1323" s="2">
        <f t="shared" si="871"/>
        <v>100</v>
      </c>
      <c r="BD1323" s="2">
        <v>0</v>
      </c>
      <c r="BE1323" s="2">
        <f t="shared" si="872"/>
        <v>0</v>
      </c>
      <c r="BF1323" s="2">
        <f t="shared" si="873"/>
        <v>0</v>
      </c>
      <c r="BG1323" s="2">
        <v>25000000</v>
      </c>
      <c r="BH1323" s="2">
        <f t="shared" si="874"/>
        <v>25</v>
      </c>
      <c r="BI1323" s="2">
        <f t="shared" si="875"/>
        <v>100</v>
      </c>
      <c r="BJ1323" s="2">
        <v>0</v>
      </c>
      <c r="BK1323" s="2">
        <f t="shared" si="876"/>
        <v>0</v>
      </c>
      <c r="BL1323" s="2">
        <f t="shared" si="877"/>
        <v>0</v>
      </c>
      <c r="BM1323" s="2">
        <v>0</v>
      </c>
      <c r="BN1323" s="2">
        <f t="shared" si="878"/>
        <v>0</v>
      </c>
      <c r="BO1323" s="2">
        <f t="shared" si="879"/>
        <v>0</v>
      </c>
      <c r="BP1323" s="2">
        <v>0</v>
      </c>
      <c r="BQ1323" s="2">
        <f t="shared" si="880"/>
        <v>0</v>
      </c>
      <c r="BR1323" s="2">
        <f t="shared" si="881"/>
        <v>0</v>
      </c>
      <c r="BS1323" s="2">
        <v>25000000</v>
      </c>
      <c r="BT1323" s="1">
        <v>69</v>
      </c>
      <c r="BU1323" s="1">
        <v>199</v>
      </c>
      <c r="BV1323" s="2">
        <v>134.9047619047619</v>
      </c>
      <c r="BW1323" s="1">
        <v>81</v>
      </c>
      <c r="BX1323" s="2">
        <v>239.38095238095238</v>
      </c>
      <c r="BY1323" s="1">
        <v>319</v>
      </c>
      <c r="BZ1323" s="1">
        <v>159</v>
      </c>
      <c r="CA1323" s="2">
        <v>151.8095238095238</v>
      </c>
      <c r="CB1323" s="2">
        <v>1158.1666666666667</v>
      </c>
      <c r="CC1323" s="1">
        <v>187</v>
      </c>
      <c r="CD1323" s="1">
        <v>29</v>
      </c>
      <c r="CE1323" s="2">
        <v>0.85099999999999998</v>
      </c>
      <c r="CF1323" s="2">
        <v>89.780100000000004</v>
      </c>
      <c r="CG1323" s="2">
        <v>104.74594999999999</v>
      </c>
      <c r="CH1323" s="2">
        <v>5.9075000000000006</v>
      </c>
      <c r="CI1323" s="2">
        <v>59.389899999999997</v>
      </c>
      <c r="CJ1323" s="2">
        <v>4.7944999999999993</v>
      </c>
      <c r="CK1323" s="9">
        <v>6973.5</v>
      </c>
      <c r="CL1323" s="8">
        <v>0</v>
      </c>
      <c r="CM1323" s="8">
        <v>0</v>
      </c>
      <c r="CN1323" s="18"/>
      <c r="CO1323" s="18"/>
      <c r="CP1323" s="18"/>
      <c r="CQ1323" s="18"/>
      <c r="CR1323" s="18"/>
      <c r="CS1323" s="18"/>
      <c r="CT1323" s="18"/>
      <c r="CU1323" s="18"/>
      <c r="CV1323" s="18"/>
      <c r="CW1323" s="18"/>
      <c r="CX1323" s="18"/>
      <c r="CY1323" s="18"/>
      <c r="CZ1323" s="18"/>
      <c r="DA1323" s="18"/>
      <c r="DB1323" s="18"/>
      <c r="DC1323" s="18"/>
      <c r="DD1323" s="18"/>
      <c r="DE1323" s="18"/>
      <c r="DF1323" s="21">
        <v>0</v>
      </c>
      <c r="DG1323" s="21">
        <v>0</v>
      </c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20" t="s">
        <v>57</v>
      </c>
    </row>
    <row r="1324" spans="1:130">
      <c r="A1324" s="5">
        <v>1324</v>
      </c>
      <c r="B1324" s="1">
        <v>17</v>
      </c>
      <c r="C1324" s="9">
        <v>347810</v>
      </c>
      <c r="D1324" s="9">
        <v>7893954</v>
      </c>
      <c r="E1324" s="22">
        <v>-40.446599999999997</v>
      </c>
      <c r="F1324" s="22">
        <v>-19.041899999999998</v>
      </c>
      <c r="G1324" s="6">
        <v>0</v>
      </c>
      <c r="H1324" s="2">
        <f t="shared" si="840"/>
        <v>0</v>
      </c>
      <c r="I1324" s="2">
        <f t="shared" si="841"/>
        <v>0</v>
      </c>
      <c r="J1324" s="6">
        <v>0</v>
      </c>
      <c r="K1324" s="2">
        <f t="shared" si="842"/>
        <v>0</v>
      </c>
      <c r="L1324" s="2">
        <f t="shared" si="843"/>
        <v>0</v>
      </c>
      <c r="M1324" s="6">
        <v>454234.49090400001</v>
      </c>
      <c r="N1324" s="2">
        <f t="shared" si="844"/>
        <v>0.45423449090400003</v>
      </c>
      <c r="O1324" s="2">
        <f t="shared" si="845"/>
        <v>1.8169379636159999</v>
      </c>
      <c r="P1324" s="6">
        <v>563167.143423</v>
      </c>
      <c r="Q1324" s="2">
        <f t="shared" si="846"/>
        <v>0.56316714342300001</v>
      </c>
      <c r="R1324" s="2">
        <f t="shared" si="847"/>
        <v>2.252668573692</v>
      </c>
      <c r="S1324" s="6">
        <v>4320392.2311800001</v>
      </c>
      <c r="T1324" s="2">
        <f t="shared" si="848"/>
        <v>4.3203922311800005</v>
      </c>
      <c r="U1324" s="2">
        <f t="shared" si="849"/>
        <v>17.281568924720002</v>
      </c>
      <c r="V1324" s="6">
        <v>0</v>
      </c>
      <c r="W1324" s="2">
        <f t="shared" si="850"/>
        <v>0</v>
      </c>
      <c r="X1324" s="2">
        <f t="shared" si="851"/>
        <v>0</v>
      </c>
      <c r="Y1324" s="6">
        <v>0</v>
      </c>
      <c r="Z1324" s="2">
        <f t="shared" si="852"/>
        <v>0</v>
      </c>
      <c r="AA1324" s="2">
        <f t="shared" si="853"/>
        <v>0</v>
      </c>
      <c r="AB1324" s="6">
        <v>0</v>
      </c>
      <c r="AC1324" s="2">
        <f t="shared" si="854"/>
        <v>0</v>
      </c>
      <c r="AD1324" s="2">
        <f t="shared" si="855"/>
        <v>0</v>
      </c>
      <c r="AE1324" s="6">
        <v>18244076.421399999</v>
      </c>
      <c r="AF1324" s="2">
        <f t="shared" si="856"/>
        <v>18.244076421399999</v>
      </c>
      <c r="AG1324" s="2">
        <f t="shared" si="857"/>
        <v>72.976305685599996</v>
      </c>
      <c r="AH1324" s="6">
        <v>0</v>
      </c>
      <c r="AI1324" s="2">
        <f t="shared" si="858"/>
        <v>0</v>
      </c>
      <c r="AJ1324" s="2">
        <f t="shared" si="859"/>
        <v>0</v>
      </c>
      <c r="AK1324" s="6">
        <v>0</v>
      </c>
      <c r="AL1324" s="2">
        <f t="shared" si="860"/>
        <v>0</v>
      </c>
      <c r="AM1324" s="2">
        <f t="shared" si="861"/>
        <v>0</v>
      </c>
      <c r="AN1324" s="6">
        <v>18899.7104468</v>
      </c>
      <c r="AO1324" s="2">
        <f t="shared" si="862"/>
        <v>1.88997104468E-2</v>
      </c>
      <c r="AP1324" s="2">
        <f t="shared" si="863"/>
        <v>7.55988417872E-2</v>
      </c>
      <c r="AQ1324" s="6">
        <v>1399230.0026799999</v>
      </c>
      <c r="AR1324" s="2">
        <f t="shared" si="864"/>
        <v>1.39923000268</v>
      </c>
      <c r="AS1324" s="2">
        <f t="shared" si="865"/>
        <v>5.5969200107199999</v>
      </c>
      <c r="AT1324" s="2">
        <v>25000000</v>
      </c>
      <c r="AU1324" s="2">
        <v>0</v>
      </c>
      <c r="AV1324" s="2">
        <f t="shared" si="866"/>
        <v>0</v>
      </c>
      <c r="AW1324" s="2">
        <f t="shared" si="867"/>
        <v>0</v>
      </c>
      <c r="AX1324" s="2">
        <v>0</v>
      </c>
      <c r="AY1324" s="2">
        <f t="shared" si="868"/>
        <v>0</v>
      </c>
      <c r="AZ1324" s="2">
        <f t="shared" si="869"/>
        <v>0</v>
      </c>
      <c r="BA1324" s="2">
        <v>25000000</v>
      </c>
      <c r="BB1324" s="2">
        <f t="shared" si="870"/>
        <v>25</v>
      </c>
      <c r="BC1324" s="2">
        <f t="shared" si="871"/>
        <v>100</v>
      </c>
      <c r="BD1324" s="2">
        <v>0</v>
      </c>
      <c r="BE1324" s="2">
        <f t="shared" si="872"/>
        <v>0</v>
      </c>
      <c r="BF1324" s="2">
        <f t="shared" si="873"/>
        <v>0</v>
      </c>
      <c r="BG1324" s="2">
        <v>25000000</v>
      </c>
      <c r="BH1324" s="2">
        <f t="shared" si="874"/>
        <v>25</v>
      </c>
      <c r="BI1324" s="2">
        <f t="shared" si="875"/>
        <v>100</v>
      </c>
      <c r="BJ1324" s="2">
        <v>0</v>
      </c>
      <c r="BK1324" s="2">
        <f t="shared" si="876"/>
        <v>0</v>
      </c>
      <c r="BL1324" s="2">
        <f t="shared" si="877"/>
        <v>0</v>
      </c>
      <c r="BM1324" s="2">
        <v>0</v>
      </c>
      <c r="BN1324" s="2">
        <f t="shared" si="878"/>
        <v>0</v>
      </c>
      <c r="BO1324" s="2">
        <f t="shared" si="879"/>
        <v>0</v>
      </c>
      <c r="BP1324" s="2">
        <v>0</v>
      </c>
      <c r="BQ1324" s="2">
        <f t="shared" si="880"/>
        <v>0</v>
      </c>
      <c r="BR1324" s="2">
        <f t="shared" si="881"/>
        <v>0</v>
      </c>
      <c r="BS1324" s="2">
        <v>25000000</v>
      </c>
      <c r="BT1324" s="1">
        <v>66</v>
      </c>
      <c r="BU1324" s="1">
        <v>272</v>
      </c>
      <c r="BV1324" s="2">
        <v>137.94285714285715</v>
      </c>
      <c r="BW1324" s="1">
        <v>81</v>
      </c>
      <c r="BX1324" s="2">
        <v>238.91666666666666</v>
      </c>
      <c r="BY1324" s="1">
        <v>317</v>
      </c>
      <c r="BZ1324" s="1">
        <v>156</v>
      </c>
      <c r="CA1324" s="2">
        <v>150.69444444444446</v>
      </c>
      <c r="CB1324" s="2">
        <v>1162.4722222222222</v>
      </c>
      <c r="CC1324" s="1">
        <v>187</v>
      </c>
      <c r="CD1324" s="1">
        <v>30</v>
      </c>
      <c r="CE1324" s="2">
        <v>0.85099999999999998</v>
      </c>
      <c r="CF1324" s="2">
        <v>91.8065</v>
      </c>
      <c r="CG1324" s="2">
        <v>106.2373</v>
      </c>
      <c r="CH1324" s="2">
        <v>6.32</v>
      </c>
      <c r="CI1324" s="2">
        <v>60.152299999999997</v>
      </c>
      <c r="CJ1324" s="2">
        <v>4.7249999999999996</v>
      </c>
      <c r="CK1324" s="9">
        <v>7118</v>
      </c>
      <c r="CL1324" s="8">
        <v>0</v>
      </c>
      <c r="CM1324" s="8">
        <v>0</v>
      </c>
      <c r="CN1324" s="18"/>
      <c r="CO1324" s="18"/>
      <c r="CP1324" s="18"/>
      <c r="CQ1324" s="18"/>
      <c r="CR1324" s="18"/>
      <c r="CS1324" s="18"/>
      <c r="CT1324" s="18"/>
      <c r="CU1324" s="18"/>
      <c r="CV1324" s="18"/>
      <c r="CW1324" s="18"/>
      <c r="CX1324" s="18"/>
      <c r="CY1324" s="18"/>
      <c r="CZ1324" s="18"/>
      <c r="DA1324" s="18"/>
      <c r="DB1324" s="18"/>
      <c r="DC1324" s="18"/>
      <c r="DD1324" s="18"/>
      <c r="DE1324" s="18"/>
      <c r="DF1324" s="1">
        <v>1</v>
      </c>
      <c r="DG1324" s="1">
        <v>2</v>
      </c>
      <c r="DH1324" s="1">
        <v>87</v>
      </c>
      <c r="DI1324" s="1">
        <v>87</v>
      </c>
      <c r="DJ1324" s="1">
        <v>87</v>
      </c>
      <c r="DK1324" s="1">
        <v>81</v>
      </c>
      <c r="DL1324" s="1">
        <v>240</v>
      </c>
      <c r="DM1324" s="1">
        <v>315</v>
      </c>
      <c r="DN1324" s="1">
        <v>164</v>
      </c>
      <c r="DO1324" s="1">
        <v>151</v>
      </c>
      <c r="DP1324" s="1">
        <v>1158</v>
      </c>
      <c r="DQ1324" s="1">
        <v>185</v>
      </c>
      <c r="DR1324" s="1">
        <v>31</v>
      </c>
      <c r="DS1324" s="1">
        <v>0.85099999999999998</v>
      </c>
      <c r="DT1324" s="1">
        <v>91.8065</v>
      </c>
      <c r="DU1324" s="1">
        <v>106.2373</v>
      </c>
      <c r="DV1324" s="1">
        <v>6.32</v>
      </c>
      <c r="DW1324" s="1">
        <v>60.152299999999997</v>
      </c>
      <c r="DX1324" s="1">
        <v>4.7249999999999996</v>
      </c>
      <c r="DY1324" s="1">
        <v>7118</v>
      </c>
      <c r="DZ1324" s="20" t="s">
        <v>57</v>
      </c>
    </row>
    <row r="1325" spans="1:130">
      <c r="A1325" s="5">
        <v>1325</v>
      </c>
      <c r="B1325" s="1">
        <v>17</v>
      </c>
      <c r="C1325" s="9">
        <v>352810</v>
      </c>
      <c r="D1325" s="9">
        <v>7893954</v>
      </c>
      <c r="E1325" s="22">
        <v>-40.399099999999997</v>
      </c>
      <c r="F1325" s="22">
        <v>-19.042300000000001</v>
      </c>
      <c r="G1325" s="6">
        <v>0</v>
      </c>
      <c r="H1325" s="2">
        <f t="shared" si="840"/>
        <v>0</v>
      </c>
      <c r="I1325" s="2">
        <f t="shared" si="841"/>
        <v>0</v>
      </c>
      <c r="J1325" s="6">
        <v>0</v>
      </c>
      <c r="K1325" s="2">
        <f t="shared" si="842"/>
        <v>0</v>
      </c>
      <c r="L1325" s="2">
        <f t="shared" si="843"/>
        <v>0</v>
      </c>
      <c r="M1325" s="6">
        <v>122023.236257</v>
      </c>
      <c r="N1325" s="2">
        <f t="shared" si="844"/>
        <v>0.122023236257</v>
      </c>
      <c r="O1325" s="2">
        <f t="shared" si="845"/>
        <v>0.48809294502799999</v>
      </c>
      <c r="P1325" s="6">
        <v>434243.32052000001</v>
      </c>
      <c r="Q1325" s="2">
        <f t="shared" si="846"/>
        <v>0.43424332052000003</v>
      </c>
      <c r="R1325" s="2">
        <f t="shared" si="847"/>
        <v>1.7369732820799999</v>
      </c>
      <c r="S1325" s="6">
        <v>2236160.5367299998</v>
      </c>
      <c r="T1325" s="2">
        <f t="shared" si="848"/>
        <v>2.2361605367299999</v>
      </c>
      <c r="U1325" s="2">
        <f t="shared" si="849"/>
        <v>8.9446421469199997</v>
      </c>
      <c r="V1325" s="6">
        <v>0</v>
      </c>
      <c r="W1325" s="2">
        <f t="shared" si="850"/>
        <v>0</v>
      </c>
      <c r="X1325" s="2">
        <f t="shared" si="851"/>
        <v>0</v>
      </c>
      <c r="Y1325" s="6">
        <v>0</v>
      </c>
      <c r="Z1325" s="2">
        <f t="shared" si="852"/>
        <v>0</v>
      </c>
      <c r="AA1325" s="2">
        <f t="shared" si="853"/>
        <v>0</v>
      </c>
      <c r="AB1325" s="6">
        <v>0</v>
      </c>
      <c r="AC1325" s="2">
        <f t="shared" si="854"/>
        <v>0</v>
      </c>
      <c r="AD1325" s="2">
        <f t="shared" si="855"/>
        <v>0</v>
      </c>
      <c r="AE1325" s="6">
        <v>20027031.912999999</v>
      </c>
      <c r="AF1325" s="2">
        <f t="shared" si="856"/>
        <v>20.027031912999998</v>
      </c>
      <c r="AG1325" s="2">
        <f t="shared" si="857"/>
        <v>80.108127651999993</v>
      </c>
      <c r="AH1325" s="6">
        <v>0</v>
      </c>
      <c r="AI1325" s="2">
        <f t="shared" si="858"/>
        <v>0</v>
      </c>
      <c r="AJ1325" s="2">
        <f t="shared" si="859"/>
        <v>0</v>
      </c>
      <c r="AK1325" s="6">
        <v>0</v>
      </c>
      <c r="AL1325" s="2">
        <f t="shared" si="860"/>
        <v>0</v>
      </c>
      <c r="AM1325" s="2">
        <f t="shared" si="861"/>
        <v>0</v>
      </c>
      <c r="AN1325" s="6">
        <v>45899.3025022</v>
      </c>
      <c r="AO1325" s="2">
        <f t="shared" si="862"/>
        <v>4.58993025022E-2</v>
      </c>
      <c r="AP1325" s="2">
        <f t="shared" si="863"/>
        <v>0.1835972100088</v>
      </c>
      <c r="AQ1325" s="6">
        <v>2134641.6910000001</v>
      </c>
      <c r="AR1325" s="2">
        <f t="shared" si="864"/>
        <v>2.1346416910000001</v>
      </c>
      <c r="AS1325" s="2">
        <f t="shared" si="865"/>
        <v>8.5385667640000005</v>
      </c>
      <c r="AT1325" s="2">
        <v>25000000</v>
      </c>
      <c r="AU1325" s="2">
        <v>0</v>
      </c>
      <c r="AV1325" s="2">
        <f t="shared" si="866"/>
        <v>0</v>
      </c>
      <c r="AW1325" s="2">
        <f t="shared" si="867"/>
        <v>0</v>
      </c>
      <c r="AX1325" s="2">
        <v>0</v>
      </c>
      <c r="AY1325" s="2">
        <f t="shared" si="868"/>
        <v>0</v>
      </c>
      <c r="AZ1325" s="2">
        <f t="shared" si="869"/>
        <v>0</v>
      </c>
      <c r="BA1325" s="2">
        <v>25000000</v>
      </c>
      <c r="BB1325" s="2">
        <f t="shared" si="870"/>
        <v>25</v>
      </c>
      <c r="BC1325" s="2">
        <f t="shared" si="871"/>
        <v>100</v>
      </c>
      <c r="BD1325" s="2">
        <v>0</v>
      </c>
      <c r="BE1325" s="2">
        <f t="shared" si="872"/>
        <v>0</v>
      </c>
      <c r="BF1325" s="2">
        <f t="shared" si="873"/>
        <v>0</v>
      </c>
      <c r="BG1325" s="2">
        <v>25000000</v>
      </c>
      <c r="BH1325" s="2">
        <f t="shared" si="874"/>
        <v>25</v>
      </c>
      <c r="BI1325" s="2">
        <f t="shared" si="875"/>
        <v>100</v>
      </c>
      <c r="BJ1325" s="2">
        <v>0</v>
      </c>
      <c r="BK1325" s="2">
        <f t="shared" si="876"/>
        <v>0</v>
      </c>
      <c r="BL1325" s="2">
        <f t="shared" si="877"/>
        <v>0</v>
      </c>
      <c r="BM1325" s="2">
        <v>0</v>
      </c>
      <c r="BN1325" s="2">
        <f t="shared" si="878"/>
        <v>0</v>
      </c>
      <c r="BO1325" s="2">
        <f t="shared" si="879"/>
        <v>0</v>
      </c>
      <c r="BP1325" s="2">
        <v>0</v>
      </c>
      <c r="BQ1325" s="2">
        <f t="shared" si="880"/>
        <v>0</v>
      </c>
      <c r="BR1325" s="2">
        <f t="shared" si="881"/>
        <v>0</v>
      </c>
      <c r="BS1325" s="2">
        <v>25000000</v>
      </c>
      <c r="BT1325" s="1">
        <v>72</v>
      </c>
      <c r="BU1325" s="1">
        <v>302</v>
      </c>
      <c r="BV1325" s="2">
        <v>150.47499999999999</v>
      </c>
      <c r="BW1325" s="1">
        <v>81</v>
      </c>
      <c r="BX1325" s="2">
        <v>237.76190476190476</v>
      </c>
      <c r="BY1325" s="1">
        <v>317</v>
      </c>
      <c r="BZ1325" s="1">
        <v>154</v>
      </c>
      <c r="CA1325" s="2">
        <v>150.33333333333334</v>
      </c>
      <c r="CB1325" s="2">
        <v>1170.2142857142858</v>
      </c>
      <c r="CC1325" s="1">
        <v>187</v>
      </c>
      <c r="CD1325" s="1">
        <v>31</v>
      </c>
      <c r="CE1325" s="2">
        <v>0.85099999999999998</v>
      </c>
      <c r="CF1325" s="2">
        <v>91.8065</v>
      </c>
      <c r="CG1325" s="2">
        <v>106.2373</v>
      </c>
      <c r="CH1325" s="2">
        <v>6.32</v>
      </c>
      <c r="CI1325" s="2">
        <v>60.152299999999997</v>
      </c>
      <c r="CJ1325" s="2">
        <v>4.7249999999999996</v>
      </c>
      <c r="CK1325" s="9">
        <v>7118</v>
      </c>
      <c r="CL1325" s="8">
        <v>0</v>
      </c>
      <c r="CM1325" s="8">
        <v>0</v>
      </c>
      <c r="CN1325" s="18"/>
      <c r="CO1325" s="18"/>
      <c r="CP1325" s="18"/>
      <c r="CQ1325" s="18"/>
      <c r="CR1325" s="18"/>
      <c r="CS1325" s="18"/>
      <c r="CT1325" s="18"/>
      <c r="CU1325" s="18"/>
      <c r="CV1325" s="18"/>
      <c r="CW1325" s="18"/>
      <c r="CX1325" s="18"/>
      <c r="CY1325" s="18"/>
      <c r="CZ1325" s="18"/>
      <c r="DA1325" s="18"/>
      <c r="DB1325" s="18"/>
      <c r="DC1325" s="18"/>
      <c r="DD1325" s="18"/>
      <c r="DE1325" s="18"/>
      <c r="DF1325" s="1">
        <v>0</v>
      </c>
      <c r="DG1325" s="1">
        <v>0</v>
      </c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20" t="s">
        <v>57</v>
      </c>
    </row>
    <row r="1326" spans="1:130">
      <c r="A1326" s="5">
        <v>1326</v>
      </c>
      <c r="B1326" s="1">
        <v>17</v>
      </c>
      <c r="C1326" s="9">
        <v>357810</v>
      </c>
      <c r="D1326" s="9">
        <v>7893954</v>
      </c>
      <c r="E1326" s="22">
        <v>-40.351599999999998</v>
      </c>
      <c r="F1326" s="22">
        <v>-19.0426</v>
      </c>
      <c r="G1326" s="6">
        <v>0</v>
      </c>
      <c r="H1326" s="2">
        <f t="shared" si="840"/>
        <v>0</v>
      </c>
      <c r="I1326" s="2">
        <f t="shared" si="841"/>
        <v>0</v>
      </c>
      <c r="J1326" s="6">
        <v>0</v>
      </c>
      <c r="K1326" s="2">
        <f t="shared" si="842"/>
        <v>0</v>
      </c>
      <c r="L1326" s="2">
        <f t="shared" si="843"/>
        <v>0</v>
      </c>
      <c r="M1326" s="6">
        <v>150515.10552400001</v>
      </c>
      <c r="N1326" s="2">
        <f t="shared" si="844"/>
        <v>0.15051510552400002</v>
      </c>
      <c r="O1326" s="2">
        <f t="shared" si="845"/>
        <v>0.60206042209600008</v>
      </c>
      <c r="P1326" s="6">
        <v>7505672.6282400005</v>
      </c>
      <c r="Q1326" s="2">
        <f t="shared" si="846"/>
        <v>7.5056726282400001</v>
      </c>
      <c r="R1326" s="2">
        <f t="shared" si="847"/>
        <v>30.022690512960004</v>
      </c>
      <c r="S1326" s="6">
        <v>1030669.76771</v>
      </c>
      <c r="T1326" s="2">
        <f t="shared" si="848"/>
        <v>1.0306697677100001</v>
      </c>
      <c r="U1326" s="2">
        <f t="shared" si="849"/>
        <v>4.1226790708400003</v>
      </c>
      <c r="V1326" s="6">
        <v>0</v>
      </c>
      <c r="W1326" s="2">
        <f t="shared" si="850"/>
        <v>0</v>
      </c>
      <c r="X1326" s="2">
        <f t="shared" si="851"/>
        <v>0</v>
      </c>
      <c r="Y1326" s="6">
        <v>0</v>
      </c>
      <c r="Z1326" s="2">
        <f t="shared" si="852"/>
        <v>0</v>
      </c>
      <c r="AA1326" s="2">
        <f t="shared" si="853"/>
        <v>0</v>
      </c>
      <c r="AB1326" s="6">
        <v>0</v>
      </c>
      <c r="AC1326" s="2">
        <f t="shared" si="854"/>
        <v>0</v>
      </c>
      <c r="AD1326" s="2">
        <f t="shared" si="855"/>
        <v>0</v>
      </c>
      <c r="AE1326" s="6">
        <v>15615309.425899999</v>
      </c>
      <c r="AF1326" s="2">
        <f t="shared" si="856"/>
        <v>15.6153094259</v>
      </c>
      <c r="AG1326" s="2">
        <f t="shared" si="857"/>
        <v>62.461237703599991</v>
      </c>
      <c r="AH1326" s="6">
        <v>0</v>
      </c>
      <c r="AI1326" s="2">
        <f t="shared" si="858"/>
        <v>0</v>
      </c>
      <c r="AJ1326" s="2">
        <f t="shared" si="859"/>
        <v>0</v>
      </c>
      <c r="AK1326" s="6">
        <v>0</v>
      </c>
      <c r="AL1326" s="2">
        <f t="shared" si="860"/>
        <v>0</v>
      </c>
      <c r="AM1326" s="2">
        <f t="shared" si="861"/>
        <v>0</v>
      </c>
      <c r="AN1326" s="6">
        <v>101248.584004</v>
      </c>
      <c r="AO1326" s="2">
        <f t="shared" si="862"/>
        <v>0.101248584004</v>
      </c>
      <c r="AP1326" s="2">
        <f t="shared" si="863"/>
        <v>0.40499433601600004</v>
      </c>
      <c r="AQ1326" s="6">
        <v>596584.48867200001</v>
      </c>
      <c r="AR1326" s="2">
        <f t="shared" si="864"/>
        <v>0.59658448867199998</v>
      </c>
      <c r="AS1326" s="2">
        <f t="shared" si="865"/>
        <v>2.3863379546879999</v>
      </c>
      <c r="AT1326" s="2">
        <v>25000000</v>
      </c>
      <c r="AU1326" s="2">
        <v>0</v>
      </c>
      <c r="AV1326" s="2">
        <f t="shared" si="866"/>
        <v>0</v>
      </c>
      <c r="AW1326" s="2">
        <f t="shared" si="867"/>
        <v>0</v>
      </c>
      <c r="AX1326" s="2">
        <v>0</v>
      </c>
      <c r="AY1326" s="2">
        <f t="shared" si="868"/>
        <v>0</v>
      </c>
      <c r="AZ1326" s="2">
        <f t="shared" si="869"/>
        <v>0</v>
      </c>
      <c r="BA1326" s="2">
        <v>25000000</v>
      </c>
      <c r="BB1326" s="2">
        <f t="shared" si="870"/>
        <v>25</v>
      </c>
      <c r="BC1326" s="2">
        <f t="shared" si="871"/>
        <v>100</v>
      </c>
      <c r="BD1326" s="2">
        <v>0</v>
      </c>
      <c r="BE1326" s="2">
        <f t="shared" si="872"/>
        <v>0</v>
      </c>
      <c r="BF1326" s="2">
        <f t="shared" si="873"/>
        <v>0</v>
      </c>
      <c r="BG1326" s="2">
        <v>25000000</v>
      </c>
      <c r="BH1326" s="2">
        <f t="shared" si="874"/>
        <v>25</v>
      </c>
      <c r="BI1326" s="2">
        <f t="shared" si="875"/>
        <v>100</v>
      </c>
      <c r="BJ1326" s="2">
        <v>0</v>
      </c>
      <c r="BK1326" s="2">
        <f t="shared" si="876"/>
        <v>0</v>
      </c>
      <c r="BL1326" s="2">
        <f t="shared" si="877"/>
        <v>0</v>
      </c>
      <c r="BM1326" s="2">
        <v>0</v>
      </c>
      <c r="BN1326" s="2">
        <f t="shared" si="878"/>
        <v>0</v>
      </c>
      <c r="BO1326" s="2">
        <f t="shared" si="879"/>
        <v>0</v>
      </c>
      <c r="BP1326" s="2">
        <v>0</v>
      </c>
      <c r="BQ1326" s="2">
        <f t="shared" si="880"/>
        <v>0</v>
      </c>
      <c r="BR1326" s="2">
        <f t="shared" si="881"/>
        <v>0</v>
      </c>
      <c r="BS1326" s="2">
        <v>25000000</v>
      </c>
      <c r="BT1326" s="1">
        <v>61</v>
      </c>
      <c r="BU1326" s="1">
        <v>188</v>
      </c>
      <c r="BV1326" s="2">
        <v>143.19999999999999</v>
      </c>
      <c r="BW1326" s="1">
        <v>81</v>
      </c>
      <c r="BX1326" s="2">
        <v>237.89473684210526</v>
      </c>
      <c r="BY1326" s="1">
        <v>316</v>
      </c>
      <c r="BZ1326" s="1">
        <v>161</v>
      </c>
      <c r="CA1326" s="2">
        <v>149.18421052631578</v>
      </c>
      <c r="CB1326" s="2">
        <v>1173.6315789473683</v>
      </c>
      <c r="CC1326" s="1">
        <v>185</v>
      </c>
      <c r="CD1326" s="1">
        <v>32</v>
      </c>
      <c r="CE1326" s="2">
        <v>0.85099999999999998</v>
      </c>
      <c r="CF1326" s="2">
        <v>91.8065</v>
      </c>
      <c r="CG1326" s="2">
        <v>106.2373</v>
      </c>
      <c r="CH1326" s="2">
        <v>6.32</v>
      </c>
      <c r="CI1326" s="2">
        <v>60.152299999999997</v>
      </c>
      <c r="CJ1326" s="2">
        <v>4.7249999999999996</v>
      </c>
      <c r="CK1326" s="9">
        <v>7118</v>
      </c>
      <c r="CL1326" s="8">
        <v>0</v>
      </c>
      <c r="CM1326" s="8">
        <v>0</v>
      </c>
      <c r="CN1326" s="18"/>
      <c r="CO1326" s="18"/>
      <c r="CP1326" s="18"/>
      <c r="CQ1326" s="18"/>
      <c r="CR1326" s="18"/>
      <c r="CS1326" s="18"/>
      <c r="CT1326" s="18"/>
      <c r="CU1326" s="18"/>
      <c r="CV1326" s="18"/>
      <c r="CW1326" s="18"/>
      <c r="CX1326" s="18"/>
      <c r="CY1326" s="18"/>
      <c r="CZ1326" s="18"/>
      <c r="DA1326" s="18"/>
      <c r="DB1326" s="18"/>
      <c r="DC1326" s="18"/>
      <c r="DD1326" s="18"/>
      <c r="DE1326" s="18"/>
      <c r="DF1326" s="1">
        <v>1</v>
      </c>
      <c r="DG1326" s="1">
        <v>10</v>
      </c>
      <c r="DH1326" s="1">
        <v>145</v>
      </c>
      <c r="DI1326" s="1">
        <v>145</v>
      </c>
      <c r="DJ1326" s="1">
        <v>145</v>
      </c>
      <c r="DK1326" s="1">
        <v>81</v>
      </c>
      <c r="DL1326" s="1">
        <v>237</v>
      </c>
      <c r="DM1326" s="1">
        <v>311</v>
      </c>
      <c r="DN1326" s="1">
        <v>162</v>
      </c>
      <c r="DO1326" s="1">
        <v>149</v>
      </c>
      <c r="DP1326" s="1">
        <v>1180</v>
      </c>
      <c r="DQ1326" s="1">
        <v>185</v>
      </c>
      <c r="DR1326" s="1">
        <v>33</v>
      </c>
      <c r="DS1326" s="1">
        <v>0.85099999999999998</v>
      </c>
      <c r="DT1326" s="1">
        <v>91.8065</v>
      </c>
      <c r="DU1326" s="1">
        <v>106.2373</v>
      </c>
      <c r="DV1326" s="1">
        <v>6.32</v>
      </c>
      <c r="DW1326" s="1">
        <v>60.152299999999997</v>
      </c>
      <c r="DX1326" s="1">
        <v>4.7249999999999996</v>
      </c>
      <c r="DY1326" s="1">
        <v>7118</v>
      </c>
      <c r="DZ1326" s="20" t="s">
        <v>57</v>
      </c>
    </row>
    <row r="1327" spans="1:130">
      <c r="A1327" s="5">
        <v>1327</v>
      </c>
      <c r="B1327" s="1">
        <v>17</v>
      </c>
      <c r="C1327" s="9">
        <v>362810</v>
      </c>
      <c r="D1327" s="9">
        <v>7893954</v>
      </c>
      <c r="E1327" s="22">
        <v>-40.304099999999998</v>
      </c>
      <c r="F1327" s="22">
        <v>-19.042999999999999</v>
      </c>
      <c r="G1327" s="6">
        <v>0</v>
      </c>
      <c r="H1327" s="2">
        <f t="shared" si="840"/>
        <v>0</v>
      </c>
      <c r="I1327" s="2">
        <f t="shared" si="841"/>
        <v>0</v>
      </c>
      <c r="J1327" s="6">
        <v>0</v>
      </c>
      <c r="K1327" s="2">
        <f t="shared" si="842"/>
        <v>0</v>
      </c>
      <c r="L1327" s="2">
        <f t="shared" si="843"/>
        <v>0</v>
      </c>
      <c r="M1327" s="6">
        <v>570705.13417099998</v>
      </c>
      <c r="N1327" s="2">
        <f t="shared" si="844"/>
        <v>0.57070513417099999</v>
      </c>
      <c r="O1327" s="2">
        <f t="shared" si="845"/>
        <v>2.282820536684</v>
      </c>
      <c r="P1327" s="6">
        <v>13938408.954700001</v>
      </c>
      <c r="Q1327" s="2">
        <f t="shared" si="846"/>
        <v>13.9384089547</v>
      </c>
      <c r="R1327" s="2">
        <f t="shared" si="847"/>
        <v>55.753635818800007</v>
      </c>
      <c r="S1327" s="6">
        <v>1412196.4238400001</v>
      </c>
      <c r="T1327" s="2">
        <f t="shared" si="848"/>
        <v>1.41219642384</v>
      </c>
      <c r="U1327" s="2">
        <f t="shared" si="849"/>
        <v>5.64878569536</v>
      </c>
      <c r="V1327" s="6">
        <v>0</v>
      </c>
      <c r="W1327" s="2">
        <f t="shared" si="850"/>
        <v>0</v>
      </c>
      <c r="X1327" s="2">
        <f t="shared" si="851"/>
        <v>0</v>
      </c>
      <c r="Y1327" s="6">
        <v>0</v>
      </c>
      <c r="Z1327" s="2">
        <f t="shared" si="852"/>
        <v>0</v>
      </c>
      <c r="AA1327" s="2">
        <f t="shared" si="853"/>
        <v>0</v>
      </c>
      <c r="AB1327" s="6">
        <v>0</v>
      </c>
      <c r="AC1327" s="2">
        <f t="shared" si="854"/>
        <v>0</v>
      </c>
      <c r="AD1327" s="2">
        <f t="shared" si="855"/>
        <v>0</v>
      </c>
      <c r="AE1327" s="6">
        <v>8474451.2680699993</v>
      </c>
      <c r="AF1327" s="2">
        <f t="shared" si="856"/>
        <v>8.4744512680700002</v>
      </c>
      <c r="AG1327" s="2">
        <f t="shared" si="857"/>
        <v>33.897805072279994</v>
      </c>
      <c r="AH1327" s="6">
        <v>0</v>
      </c>
      <c r="AI1327" s="2">
        <f t="shared" si="858"/>
        <v>0</v>
      </c>
      <c r="AJ1327" s="2">
        <f t="shared" si="859"/>
        <v>0</v>
      </c>
      <c r="AK1327" s="6">
        <v>0</v>
      </c>
      <c r="AL1327" s="2">
        <f t="shared" si="860"/>
        <v>0</v>
      </c>
      <c r="AM1327" s="2">
        <f t="shared" si="861"/>
        <v>0</v>
      </c>
      <c r="AN1327" s="6">
        <v>84611.909815199993</v>
      </c>
      <c r="AO1327" s="2">
        <f t="shared" si="862"/>
        <v>8.461190981519999E-2</v>
      </c>
      <c r="AP1327" s="2">
        <f t="shared" si="863"/>
        <v>0.33844763926080002</v>
      </c>
      <c r="AQ1327" s="6">
        <v>519626.30940099998</v>
      </c>
      <c r="AR1327" s="2">
        <f t="shared" si="864"/>
        <v>0.51962630940099996</v>
      </c>
      <c r="AS1327" s="2">
        <f t="shared" si="865"/>
        <v>2.0785052376039999</v>
      </c>
      <c r="AT1327" s="2">
        <v>25000000</v>
      </c>
      <c r="AU1327" s="2">
        <v>0</v>
      </c>
      <c r="AV1327" s="2">
        <f t="shared" si="866"/>
        <v>0</v>
      </c>
      <c r="AW1327" s="2">
        <f t="shared" si="867"/>
        <v>0</v>
      </c>
      <c r="AX1327" s="2">
        <v>0</v>
      </c>
      <c r="AY1327" s="2">
        <f t="shared" si="868"/>
        <v>0</v>
      </c>
      <c r="AZ1327" s="2">
        <f t="shared" si="869"/>
        <v>0</v>
      </c>
      <c r="BA1327" s="2">
        <v>25000000</v>
      </c>
      <c r="BB1327" s="2">
        <f t="shared" si="870"/>
        <v>25</v>
      </c>
      <c r="BC1327" s="2">
        <f t="shared" si="871"/>
        <v>100</v>
      </c>
      <c r="BD1327" s="2">
        <v>0</v>
      </c>
      <c r="BE1327" s="2">
        <f t="shared" si="872"/>
        <v>0</v>
      </c>
      <c r="BF1327" s="2">
        <f t="shared" si="873"/>
        <v>0</v>
      </c>
      <c r="BG1327" s="2">
        <v>25000000</v>
      </c>
      <c r="BH1327" s="2">
        <f t="shared" si="874"/>
        <v>25</v>
      </c>
      <c r="BI1327" s="2">
        <f t="shared" si="875"/>
        <v>100</v>
      </c>
      <c r="BJ1327" s="2">
        <v>0</v>
      </c>
      <c r="BK1327" s="2">
        <f t="shared" si="876"/>
        <v>0</v>
      </c>
      <c r="BL1327" s="2">
        <f t="shared" si="877"/>
        <v>0</v>
      </c>
      <c r="BM1327" s="2">
        <v>0</v>
      </c>
      <c r="BN1327" s="2">
        <f t="shared" si="878"/>
        <v>0</v>
      </c>
      <c r="BO1327" s="2">
        <f t="shared" si="879"/>
        <v>0</v>
      </c>
      <c r="BP1327" s="2">
        <v>0</v>
      </c>
      <c r="BQ1327" s="2">
        <f t="shared" si="880"/>
        <v>0</v>
      </c>
      <c r="BR1327" s="2">
        <f t="shared" si="881"/>
        <v>0</v>
      </c>
      <c r="BS1327" s="2">
        <v>25000000</v>
      </c>
      <c r="BT1327" s="1">
        <v>52</v>
      </c>
      <c r="BU1327" s="1">
        <v>142</v>
      </c>
      <c r="BV1327" s="2">
        <v>116.93548387096774</v>
      </c>
      <c r="BW1327" s="1">
        <v>81</v>
      </c>
      <c r="BX1327" s="2">
        <v>238.54285714285714</v>
      </c>
      <c r="BY1327" s="1">
        <v>314</v>
      </c>
      <c r="BZ1327" s="1">
        <v>163</v>
      </c>
      <c r="CA1327" s="2">
        <v>148.82857142857142</v>
      </c>
      <c r="CB1327" s="2">
        <v>1176.3142857142857</v>
      </c>
      <c r="CC1327" s="1">
        <v>184</v>
      </c>
      <c r="CD1327" s="1">
        <v>33</v>
      </c>
      <c r="CE1327" s="2">
        <v>0.85099999999999998</v>
      </c>
      <c r="CF1327" s="2">
        <v>91.8065</v>
      </c>
      <c r="CG1327" s="2">
        <v>106.2373</v>
      </c>
      <c r="CH1327" s="2">
        <v>6.32</v>
      </c>
      <c r="CI1327" s="2">
        <v>60.152299999999997</v>
      </c>
      <c r="CJ1327" s="2">
        <v>4.7249999999999996</v>
      </c>
      <c r="CK1327" s="9">
        <v>7118</v>
      </c>
      <c r="CL1327" s="8">
        <v>0</v>
      </c>
      <c r="CM1327" s="8">
        <v>0</v>
      </c>
      <c r="CN1327" s="18"/>
      <c r="CO1327" s="18"/>
      <c r="CP1327" s="18"/>
      <c r="CQ1327" s="18"/>
      <c r="CR1327" s="18"/>
      <c r="CS1327" s="18"/>
      <c r="CT1327" s="18"/>
      <c r="CU1327" s="18"/>
      <c r="CV1327" s="18"/>
      <c r="CW1327" s="18"/>
      <c r="CX1327" s="18"/>
      <c r="CY1327" s="18"/>
      <c r="CZ1327" s="18"/>
      <c r="DA1327" s="18"/>
      <c r="DB1327" s="18"/>
      <c r="DC1327" s="18"/>
      <c r="DD1327" s="18"/>
      <c r="DE1327" s="18"/>
      <c r="DF1327" s="1">
        <v>0</v>
      </c>
      <c r="DG1327" s="1">
        <v>0</v>
      </c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20" t="s">
        <v>57</v>
      </c>
    </row>
    <row r="1328" spans="1:130">
      <c r="A1328" s="5">
        <v>1328</v>
      </c>
      <c r="B1328" s="1">
        <v>17</v>
      </c>
      <c r="C1328" s="9">
        <v>367810</v>
      </c>
      <c r="D1328" s="9">
        <v>7893954</v>
      </c>
      <c r="E1328" s="22">
        <v>-40.256599999999999</v>
      </c>
      <c r="F1328" s="22">
        <v>-19.043299999999999</v>
      </c>
      <c r="G1328" s="6">
        <v>0</v>
      </c>
      <c r="H1328" s="2">
        <f t="shared" si="840"/>
        <v>0</v>
      </c>
      <c r="I1328" s="2">
        <f t="shared" si="841"/>
        <v>0</v>
      </c>
      <c r="J1328" s="6">
        <v>0</v>
      </c>
      <c r="K1328" s="2">
        <f t="shared" si="842"/>
        <v>0</v>
      </c>
      <c r="L1328" s="2">
        <f t="shared" si="843"/>
        <v>0</v>
      </c>
      <c r="M1328" s="6">
        <v>2076518.1512200001</v>
      </c>
      <c r="N1328" s="2">
        <f t="shared" si="844"/>
        <v>2.0765181512200002</v>
      </c>
      <c r="O1328" s="2">
        <f t="shared" si="845"/>
        <v>8.3060726048800007</v>
      </c>
      <c r="P1328" s="6">
        <v>4489957.9143700004</v>
      </c>
      <c r="Q1328" s="2">
        <f t="shared" si="846"/>
        <v>4.4899579143700006</v>
      </c>
      <c r="R1328" s="2">
        <f t="shared" si="847"/>
        <v>17.959831657480002</v>
      </c>
      <c r="S1328" s="6">
        <v>6077181.14219</v>
      </c>
      <c r="T1328" s="2">
        <f t="shared" si="848"/>
        <v>6.0771811421899997</v>
      </c>
      <c r="U1328" s="2">
        <f t="shared" si="849"/>
        <v>24.308724568760002</v>
      </c>
      <c r="V1328" s="6">
        <v>0</v>
      </c>
      <c r="W1328" s="2">
        <f t="shared" si="850"/>
        <v>0</v>
      </c>
      <c r="X1328" s="2">
        <f t="shared" si="851"/>
        <v>0</v>
      </c>
      <c r="Y1328" s="6">
        <v>0</v>
      </c>
      <c r="Z1328" s="2">
        <f t="shared" si="852"/>
        <v>0</v>
      </c>
      <c r="AA1328" s="2">
        <f t="shared" si="853"/>
        <v>0</v>
      </c>
      <c r="AB1328" s="6">
        <v>0</v>
      </c>
      <c r="AC1328" s="2">
        <f t="shared" si="854"/>
        <v>0</v>
      </c>
      <c r="AD1328" s="2">
        <f t="shared" si="855"/>
        <v>0</v>
      </c>
      <c r="AE1328" s="6">
        <v>11803204.536599999</v>
      </c>
      <c r="AF1328" s="2">
        <f t="shared" si="856"/>
        <v>11.803204536599999</v>
      </c>
      <c r="AG1328" s="2">
        <f t="shared" si="857"/>
        <v>47.212818146399997</v>
      </c>
      <c r="AH1328" s="6">
        <v>0</v>
      </c>
      <c r="AI1328" s="2">
        <f t="shared" si="858"/>
        <v>0</v>
      </c>
      <c r="AJ1328" s="2">
        <f t="shared" si="859"/>
        <v>0</v>
      </c>
      <c r="AK1328" s="6">
        <v>0</v>
      </c>
      <c r="AL1328" s="2">
        <f t="shared" si="860"/>
        <v>0</v>
      </c>
      <c r="AM1328" s="2">
        <f t="shared" si="861"/>
        <v>0</v>
      </c>
      <c r="AN1328" s="6">
        <v>44549.3850017</v>
      </c>
      <c r="AO1328" s="2">
        <f t="shared" si="862"/>
        <v>4.4549385001699998E-2</v>
      </c>
      <c r="AP1328" s="2">
        <f t="shared" si="863"/>
        <v>0.17819754000680002</v>
      </c>
      <c r="AQ1328" s="6">
        <v>508588.870627</v>
      </c>
      <c r="AR1328" s="2">
        <f t="shared" si="864"/>
        <v>0.50858887062699998</v>
      </c>
      <c r="AS1328" s="2">
        <f t="shared" si="865"/>
        <v>2.0343554825079999</v>
      </c>
      <c r="AT1328" s="2">
        <v>25000000</v>
      </c>
      <c r="AU1328" s="2">
        <v>0</v>
      </c>
      <c r="AV1328" s="2">
        <f t="shared" si="866"/>
        <v>0</v>
      </c>
      <c r="AW1328" s="2">
        <f t="shared" si="867"/>
        <v>0</v>
      </c>
      <c r="AX1328" s="2">
        <v>0</v>
      </c>
      <c r="AY1328" s="2">
        <f t="shared" si="868"/>
        <v>0</v>
      </c>
      <c r="AZ1328" s="2">
        <f t="shared" si="869"/>
        <v>0</v>
      </c>
      <c r="BA1328" s="2">
        <v>25000000</v>
      </c>
      <c r="BB1328" s="2">
        <f t="shared" si="870"/>
        <v>25</v>
      </c>
      <c r="BC1328" s="2">
        <f t="shared" si="871"/>
        <v>100</v>
      </c>
      <c r="BD1328" s="2">
        <v>0</v>
      </c>
      <c r="BE1328" s="2">
        <f t="shared" si="872"/>
        <v>0</v>
      </c>
      <c r="BF1328" s="2">
        <f t="shared" si="873"/>
        <v>0</v>
      </c>
      <c r="BG1328" s="2">
        <v>25000000</v>
      </c>
      <c r="BH1328" s="2">
        <f t="shared" si="874"/>
        <v>25</v>
      </c>
      <c r="BI1328" s="2">
        <f t="shared" si="875"/>
        <v>100</v>
      </c>
      <c r="BJ1328" s="2">
        <v>0</v>
      </c>
      <c r="BK1328" s="2">
        <f t="shared" si="876"/>
        <v>0</v>
      </c>
      <c r="BL1328" s="2">
        <f t="shared" si="877"/>
        <v>0</v>
      </c>
      <c r="BM1328" s="2">
        <v>0</v>
      </c>
      <c r="BN1328" s="2">
        <f t="shared" si="878"/>
        <v>0</v>
      </c>
      <c r="BO1328" s="2">
        <f t="shared" si="879"/>
        <v>0</v>
      </c>
      <c r="BP1328" s="2">
        <v>0</v>
      </c>
      <c r="BQ1328" s="2">
        <f t="shared" si="880"/>
        <v>0</v>
      </c>
      <c r="BR1328" s="2">
        <f t="shared" si="881"/>
        <v>0</v>
      </c>
      <c r="BS1328" s="2">
        <v>25000000</v>
      </c>
      <c r="BT1328" s="1">
        <v>52</v>
      </c>
      <c r="BU1328" s="1">
        <v>148</v>
      </c>
      <c r="BV1328" s="2">
        <v>112.47826086956522</v>
      </c>
      <c r="BW1328" s="1">
        <v>81</v>
      </c>
      <c r="BX1328" s="2">
        <v>238.68965517241378</v>
      </c>
      <c r="BY1328" s="1">
        <v>316</v>
      </c>
      <c r="BZ1328" s="1">
        <v>163</v>
      </c>
      <c r="CA1328" s="2">
        <v>148.24137931034483</v>
      </c>
      <c r="CB1328" s="2">
        <v>1179.5862068965516</v>
      </c>
      <c r="CC1328" s="1">
        <v>184</v>
      </c>
      <c r="CD1328" s="1">
        <v>34</v>
      </c>
      <c r="CE1328" s="2">
        <v>0.85099999999999998</v>
      </c>
      <c r="CF1328" s="2">
        <v>91.8065</v>
      </c>
      <c r="CG1328" s="2">
        <v>106.2373</v>
      </c>
      <c r="CH1328" s="2">
        <v>6.32</v>
      </c>
      <c r="CI1328" s="2">
        <v>60.152299999999997</v>
      </c>
      <c r="CJ1328" s="2">
        <v>4.7249999999999996</v>
      </c>
      <c r="CK1328" s="9">
        <v>7118</v>
      </c>
      <c r="CL1328" s="8">
        <v>0</v>
      </c>
      <c r="CM1328" s="8">
        <v>0</v>
      </c>
      <c r="CN1328" s="18"/>
      <c r="CO1328" s="18"/>
      <c r="CP1328" s="18"/>
      <c r="CQ1328" s="18"/>
      <c r="CR1328" s="18"/>
      <c r="CS1328" s="18"/>
      <c r="CT1328" s="18"/>
      <c r="CU1328" s="18"/>
      <c r="CV1328" s="18"/>
      <c r="CW1328" s="18"/>
      <c r="CX1328" s="18"/>
      <c r="CY1328" s="18"/>
      <c r="CZ1328" s="18"/>
      <c r="DA1328" s="18"/>
      <c r="DB1328" s="18"/>
      <c r="DC1328" s="18"/>
      <c r="DD1328" s="18"/>
      <c r="DE1328" s="18"/>
      <c r="DF1328" s="1">
        <v>1</v>
      </c>
      <c r="DG1328" s="1">
        <v>2</v>
      </c>
      <c r="DH1328" s="1">
        <v>148</v>
      </c>
      <c r="DI1328" s="1">
        <v>148</v>
      </c>
      <c r="DJ1328" s="1">
        <v>148</v>
      </c>
      <c r="DK1328" s="1">
        <v>81</v>
      </c>
      <c r="DL1328" s="1">
        <v>239</v>
      </c>
      <c r="DM1328" s="1">
        <v>313</v>
      </c>
      <c r="DN1328" s="1">
        <v>165</v>
      </c>
      <c r="DO1328" s="1">
        <v>148</v>
      </c>
      <c r="DP1328" s="1">
        <v>1178</v>
      </c>
      <c r="DQ1328" s="1">
        <v>183</v>
      </c>
      <c r="DR1328" s="1">
        <v>35</v>
      </c>
      <c r="DS1328" s="1">
        <v>0.85099999999999998</v>
      </c>
      <c r="DT1328" s="1">
        <v>91.8065</v>
      </c>
      <c r="DU1328" s="1">
        <v>106.2373</v>
      </c>
      <c r="DV1328" s="1">
        <v>6.32</v>
      </c>
      <c r="DW1328" s="1">
        <v>60.152299999999997</v>
      </c>
      <c r="DX1328" s="1">
        <v>4.7249999999999996</v>
      </c>
      <c r="DY1328" s="1">
        <v>7118</v>
      </c>
      <c r="DZ1328" s="20" t="s">
        <v>57</v>
      </c>
    </row>
    <row r="1329" spans="1:130">
      <c r="A1329" s="5">
        <v>1329</v>
      </c>
      <c r="B1329" s="1">
        <v>17</v>
      </c>
      <c r="C1329" s="9">
        <v>372810</v>
      </c>
      <c r="D1329" s="9">
        <v>7893954</v>
      </c>
      <c r="E1329" s="22">
        <v>-40.209099999999999</v>
      </c>
      <c r="F1329" s="22">
        <v>-19.043600000000001</v>
      </c>
      <c r="G1329" s="6">
        <v>0</v>
      </c>
      <c r="H1329" s="2">
        <f t="shared" si="840"/>
        <v>0</v>
      </c>
      <c r="I1329" s="2">
        <f t="shared" si="841"/>
        <v>0</v>
      </c>
      <c r="J1329" s="6">
        <v>0</v>
      </c>
      <c r="K1329" s="2">
        <f t="shared" si="842"/>
        <v>0</v>
      </c>
      <c r="L1329" s="2">
        <f t="shared" si="843"/>
        <v>0</v>
      </c>
      <c r="M1329" s="6">
        <v>469436.30521399999</v>
      </c>
      <c r="N1329" s="2">
        <f t="shared" si="844"/>
        <v>0.46943630521399998</v>
      </c>
      <c r="O1329" s="2">
        <f t="shared" si="845"/>
        <v>1.8777452208559999</v>
      </c>
      <c r="P1329" s="6">
        <v>3278060.3526699999</v>
      </c>
      <c r="Q1329" s="2">
        <f t="shared" si="846"/>
        <v>3.2780603526699998</v>
      </c>
      <c r="R1329" s="2">
        <f t="shared" si="847"/>
        <v>13.112241410680001</v>
      </c>
      <c r="S1329" s="6">
        <v>9668940.8573100008</v>
      </c>
      <c r="T1329" s="2">
        <f t="shared" si="848"/>
        <v>9.66894085731</v>
      </c>
      <c r="U1329" s="2">
        <f t="shared" si="849"/>
        <v>38.67576342924</v>
      </c>
      <c r="V1329" s="6">
        <v>0</v>
      </c>
      <c r="W1329" s="2">
        <f t="shared" si="850"/>
        <v>0</v>
      </c>
      <c r="X1329" s="2">
        <f t="shared" si="851"/>
        <v>0</v>
      </c>
      <c r="Y1329" s="6">
        <v>0</v>
      </c>
      <c r="Z1329" s="2">
        <f t="shared" si="852"/>
        <v>0</v>
      </c>
      <c r="AA1329" s="2">
        <f t="shared" si="853"/>
        <v>0</v>
      </c>
      <c r="AB1329" s="6">
        <v>0</v>
      </c>
      <c r="AC1329" s="2">
        <f t="shared" si="854"/>
        <v>0</v>
      </c>
      <c r="AD1329" s="2">
        <f t="shared" si="855"/>
        <v>0</v>
      </c>
      <c r="AE1329" s="6">
        <v>10926288.0682</v>
      </c>
      <c r="AF1329" s="2">
        <f t="shared" si="856"/>
        <v>10.9262880682</v>
      </c>
      <c r="AG1329" s="2">
        <f t="shared" si="857"/>
        <v>43.705152272799999</v>
      </c>
      <c r="AH1329" s="6">
        <v>0</v>
      </c>
      <c r="AI1329" s="2">
        <f t="shared" si="858"/>
        <v>0</v>
      </c>
      <c r="AJ1329" s="2">
        <f t="shared" si="859"/>
        <v>0</v>
      </c>
      <c r="AK1329" s="6">
        <v>0</v>
      </c>
      <c r="AL1329" s="2">
        <f t="shared" si="860"/>
        <v>0</v>
      </c>
      <c r="AM1329" s="2">
        <f t="shared" si="861"/>
        <v>0</v>
      </c>
      <c r="AN1329" s="6">
        <v>39149.526000999998</v>
      </c>
      <c r="AO1329" s="2">
        <f t="shared" si="862"/>
        <v>3.9149526000999996E-2</v>
      </c>
      <c r="AP1329" s="2">
        <f t="shared" si="863"/>
        <v>0.15659810400399998</v>
      </c>
      <c r="AQ1329" s="6">
        <v>618124.89061200002</v>
      </c>
      <c r="AR1329" s="2">
        <f t="shared" si="864"/>
        <v>0.61812489061200004</v>
      </c>
      <c r="AS1329" s="2">
        <f t="shared" si="865"/>
        <v>2.4724995624480002</v>
      </c>
      <c r="AT1329" s="2">
        <v>25000000</v>
      </c>
      <c r="AU1329" s="2">
        <v>0</v>
      </c>
      <c r="AV1329" s="2">
        <f t="shared" si="866"/>
        <v>0</v>
      </c>
      <c r="AW1329" s="2">
        <f t="shared" si="867"/>
        <v>0</v>
      </c>
      <c r="AX1329" s="2">
        <v>0</v>
      </c>
      <c r="AY1329" s="2">
        <f t="shared" si="868"/>
        <v>0</v>
      </c>
      <c r="AZ1329" s="2">
        <f t="shared" si="869"/>
        <v>0</v>
      </c>
      <c r="BA1329" s="2">
        <v>25000000</v>
      </c>
      <c r="BB1329" s="2">
        <f t="shared" si="870"/>
        <v>25</v>
      </c>
      <c r="BC1329" s="2">
        <f t="shared" si="871"/>
        <v>100</v>
      </c>
      <c r="BD1329" s="2">
        <v>0</v>
      </c>
      <c r="BE1329" s="2">
        <f t="shared" si="872"/>
        <v>0</v>
      </c>
      <c r="BF1329" s="2">
        <f t="shared" si="873"/>
        <v>0</v>
      </c>
      <c r="BG1329" s="2">
        <v>25000000</v>
      </c>
      <c r="BH1329" s="2">
        <f t="shared" si="874"/>
        <v>25</v>
      </c>
      <c r="BI1329" s="2">
        <f t="shared" si="875"/>
        <v>100</v>
      </c>
      <c r="BJ1329" s="2">
        <v>0</v>
      </c>
      <c r="BK1329" s="2">
        <f t="shared" si="876"/>
        <v>0</v>
      </c>
      <c r="BL1329" s="2">
        <f t="shared" si="877"/>
        <v>0</v>
      </c>
      <c r="BM1329" s="2">
        <v>0</v>
      </c>
      <c r="BN1329" s="2">
        <f t="shared" si="878"/>
        <v>0</v>
      </c>
      <c r="BO1329" s="2">
        <f t="shared" si="879"/>
        <v>0</v>
      </c>
      <c r="BP1329" s="2">
        <v>0</v>
      </c>
      <c r="BQ1329" s="2">
        <f t="shared" si="880"/>
        <v>0</v>
      </c>
      <c r="BR1329" s="2">
        <f t="shared" si="881"/>
        <v>0</v>
      </c>
      <c r="BS1329" s="2">
        <v>25000000</v>
      </c>
      <c r="BT1329" s="1">
        <v>66</v>
      </c>
      <c r="BU1329" s="1">
        <v>127</v>
      </c>
      <c r="BV1329" s="2">
        <v>101.34883720930233</v>
      </c>
      <c r="BW1329" s="1">
        <v>81.5</v>
      </c>
      <c r="BX1329" s="2">
        <v>238.76315789473685</v>
      </c>
      <c r="BY1329" s="1">
        <v>316</v>
      </c>
      <c r="BZ1329" s="1">
        <v>164</v>
      </c>
      <c r="CA1329" s="2">
        <v>147.71052631578948</v>
      </c>
      <c r="CB1329" s="2">
        <v>1185.2105263157894</v>
      </c>
      <c r="CC1329" s="1">
        <v>183</v>
      </c>
      <c r="CD1329" s="1">
        <v>35</v>
      </c>
      <c r="CE1329" s="2">
        <v>0.85099999999999998</v>
      </c>
      <c r="CF1329" s="2">
        <v>91.8065</v>
      </c>
      <c r="CG1329" s="2">
        <v>106.2373</v>
      </c>
      <c r="CH1329" s="2">
        <v>6.32</v>
      </c>
      <c r="CI1329" s="2">
        <v>60.152299999999997</v>
      </c>
      <c r="CJ1329" s="2">
        <v>4.7249999999999996</v>
      </c>
      <c r="CK1329" s="9">
        <v>7118</v>
      </c>
      <c r="CL1329" s="8">
        <v>0</v>
      </c>
      <c r="CM1329" s="8">
        <v>0</v>
      </c>
      <c r="CN1329" s="18"/>
      <c r="CO1329" s="18"/>
      <c r="CP1329" s="18"/>
      <c r="CQ1329" s="18"/>
      <c r="CR1329" s="18"/>
      <c r="CS1329" s="18"/>
      <c r="CT1329" s="18"/>
      <c r="CU1329" s="18"/>
      <c r="CV1329" s="18"/>
      <c r="CW1329" s="18"/>
      <c r="CX1329" s="18"/>
      <c r="CY1329" s="18"/>
      <c r="CZ1329" s="18"/>
      <c r="DA1329" s="18"/>
      <c r="DB1329" s="18"/>
      <c r="DC1329" s="18"/>
      <c r="DD1329" s="18"/>
      <c r="DE1329" s="18"/>
      <c r="DF1329" s="1">
        <v>0</v>
      </c>
      <c r="DG1329" s="1">
        <v>0</v>
      </c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20" t="s">
        <v>57</v>
      </c>
    </row>
    <row r="1330" spans="1:130">
      <c r="A1330" s="5">
        <v>1330</v>
      </c>
      <c r="B1330" s="1">
        <v>17</v>
      </c>
      <c r="C1330" s="9">
        <v>377810</v>
      </c>
      <c r="D1330" s="9">
        <v>7893954</v>
      </c>
      <c r="E1330" s="22">
        <v>-40.1616</v>
      </c>
      <c r="F1330" s="22">
        <v>-19.043900000000001</v>
      </c>
      <c r="G1330" s="6">
        <v>0</v>
      </c>
      <c r="H1330" s="2">
        <f t="shared" si="840"/>
        <v>0</v>
      </c>
      <c r="I1330" s="2">
        <f t="shared" si="841"/>
        <v>0</v>
      </c>
      <c r="J1330" s="6">
        <v>0</v>
      </c>
      <c r="K1330" s="2">
        <f t="shared" si="842"/>
        <v>0</v>
      </c>
      <c r="L1330" s="2">
        <f t="shared" si="843"/>
        <v>0</v>
      </c>
      <c r="M1330" s="6">
        <v>357746.48250599997</v>
      </c>
      <c r="N1330" s="2">
        <f t="shared" si="844"/>
        <v>0.357746482506</v>
      </c>
      <c r="O1330" s="2">
        <f t="shared" si="845"/>
        <v>1.430985930024</v>
      </c>
      <c r="P1330" s="6">
        <v>841088.35470300005</v>
      </c>
      <c r="Q1330" s="2">
        <f t="shared" si="846"/>
        <v>0.84108835470300003</v>
      </c>
      <c r="R1330" s="2">
        <f t="shared" si="847"/>
        <v>3.3643534188120001</v>
      </c>
      <c r="S1330" s="6">
        <v>17970322.940000001</v>
      </c>
      <c r="T1330" s="2">
        <f t="shared" si="848"/>
        <v>17.970322940000003</v>
      </c>
      <c r="U1330" s="2">
        <f t="shared" si="849"/>
        <v>71.881291760000011</v>
      </c>
      <c r="V1330" s="6">
        <v>0</v>
      </c>
      <c r="W1330" s="2">
        <f t="shared" si="850"/>
        <v>0</v>
      </c>
      <c r="X1330" s="2">
        <f t="shared" si="851"/>
        <v>0</v>
      </c>
      <c r="Y1330" s="6">
        <v>0</v>
      </c>
      <c r="Z1330" s="2">
        <f t="shared" si="852"/>
        <v>0</v>
      </c>
      <c r="AA1330" s="2">
        <f t="shared" si="853"/>
        <v>0</v>
      </c>
      <c r="AB1330" s="6">
        <v>0</v>
      </c>
      <c r="AC1330" s="2">
        <f t="shared" si="854"/>
        <v>0</v>
      </c>
      <c r="AD1330" s="2">
        <f t="shared" si="855"/>
        <v>0</v>
      </c>
      <c r="AE1330" s="6">
        <v>5538023.2947500004</v>
      </c>
      <c r="AF1330" s="2">
        <f t="shared" si="856"/>
        <v>5.5380232947500003</v>
      </c>
      <c r="AG1330" s="2">
        <f t="shared" si="857"/>
        <v>22.152093179000001</v>
      </c>
      <c r="AH1330" s="6">
        <v>0</v>
      </c>
      <c r="AI1330" s="2">
        <f t="shared" si="858"/>
        <v>0</v>
      </c>
      <c r="AJ1330" s="2">
        <f t="shared" si="859"/>
        <v>0</v>
      </c>
      <c r="AK1330" s="6">
        <v>0</v>
      </c>
      <c r="AL1330" s="2">
        <f t="shared" si="860"/>
        <v>0</v>
      </c>
      <c r="AM1330" s="2">
        <f t="shared" si="861"/>
        <v>0</v>
      </c>
      <c r="AN1330" s="6">
        <v>0</v>
      </c>
      <c r="AO1330" s="2">
        <f t="shared" si="862"/>
        <v>0</v>
      </c>
      <c r="AP1330" s="2">
        <f t="shared" si="863"/>
        <v>0</v>
      </c>
      <c r="AQ1330" s="6">
        <v>292818.92801899998</v>
      </c>
      <c r="AR1330" s="2">
        <f t="shared" si="864"/>
        <v>0.292818928019</v>
      </c>
      <c r="AS1330" s="2">
        <f t="shared" si="865"/>
        <v>1.171275712076</v>
      </c>
      <c r="AT1330" s="2">
        <v>25000000</v>
      </c>
      <c r="AU1330" s="2">
        <v>0</v>
      </c>
      <c r="AV1330" s="2">
        <f t="shared" si="866"/>
        <v>0</v>
      </c>
      <c r="AW1330" s="2">
        <f t="shared" si="867"/>
        <v>0</v>
      </c>
      <c r="AX1330" s="2">
        <v>0</v>
      </c>
      <c r="AY1330" s="2">
        <f t="shared" si="868"/>
        <v>0</v>
      </c>
      <c r="AZ1330" s="2">
        <f t="shared" si="869"/>
        <v>0</v>
      </c>
      <c r="BA1330" s="2">
        <v>25000000</v>
      </c>
      <c r="BB1330" s="2">
        <f t="shared" si="870"/>
        <v>25</v>
      </c>
      <c r="BC1330" s="2">
        <f t="shared" si="871"/>
        <v>100</v>
      </c>
      <c r="BD1330" s="2">
        <v>0</v>
      </c>
      <c r="BE1330" s="2">
        <f t="shared" si="872"/>
        <v>0</v>
      </c>
      <c r="BF1330" s="2">
        <f t="shared" si="873"/>
        <v>0</v>
      </c>
      <c r="BG1330" s="2">
        <v>25000000</v>
      </c>
      <c r="BH1330" s="2">
        <f t="shared" si="874"/>
        <v>25</v>
      </c>
      <c r="BI1330" s="2">
        <f t="shared" si="875"/>
        <v>100</v>
      </c>
      <c r="BJ1330" s="2">
        <v>0</v>
      </c>
      <c r="BK1330" s="2">
        <f t="shared" si="876"/>
        <v>0</v>
      </c>
      <c r="BL1330" s="2">
        <f t="shared" si="877"/>
        <v>0</v>
      </c>
      <c r="BM1330" s="2">
        <v>0</v>
      </c>
      <c r="BN1330" s="2">
        <f t="shared" si="878"/>
        <v>0</v>
      </c>
      <c r="BO1330" s="2">
        <f t="shared" si="879"/>
        <v>0</v>
      </c>
      <c r="BP1330" s="2">
        <v>0</v>
      </c>
      <c r="BQ1330" s="2">
        <f t="shared" si="880"/>
        <v>0</v>
      </c>
      <c r="BR1330" s="2">
        <f t="shared" si="881"/>
        <v>0</v>
      </c>
      <c r="BS1330" s="2">
        <v>25000000</v>
      </c>
      <c r="BT1330" s="1">
        <v>72</v>
      </c>
      <c r="BU1330" s="1">
        <v>107</v>
      </c>
      <c r="BV1330" s="2">
        <v>93.435897435897431</v>
      </c>
      <c r="BW1330" s="1">
        <v>82</v>
      </c>
      <c r="BX1330" s="2">
        <v>239.12903225806451</v>
      </c>
      <c r="BY1330" s="1">
        <v>314</v>
      </c>
      <c r="BZ1330" s="1">
        <v>165</v>
      </c>
      <c r="CA1330" s="2">
        <v>146.70967741935485</v>
      </c>
      <c r="CB1330" s="2">
        <v>1191.483870967742</v>
      </c>
      <c r="CC1330" s="1">
        <v>183</v>
      </c>
      <c r="CD1330" s="1">
        <v>36</v>
      </c>
      <c r="CE1330" s="2">
        <v>0.85099999999999998</v>
      </c>
      <c r="CF1330" s="2">
        <v>91.8065</v>
      </c>
      <c r="CG1330" s="2">
        <v>106.2373</v>
      </c>
      <c r="CH1330" s="2">
        <v>6.32</v>
      </c>
      <c r="CI1330" s="2">
        <v>60.152299999999997</v>
      </c>
      <c r="CJ1330" s="2">
        <v>4.7249999999999996</v>
      </c>
      <c r="CK1330" s="9">
        <v>7118</v>
      </c>
      <c r="CL1330" s="18">
        <v>1</v>
      </c>
      <c r="CM1330" s="18">
        <v>6</v>
      </c>
      <c r="CN1330" s="18">
        <v>74</v>
      </c>
      <c r="CO1330" s="18">
        <v>74</v>
      </c>
      <c r="CP1330" s="18">
        <v>74</v>
      </c>
      <c r="CQ1330" s="18">
        <v>82</v>
      </c>
      <c r="CR1330" s="18">
        <v>239</v>
      </c>
      <c r="CS1330" s="18">
        <v>313</v>
      </c>
      <c r="CT1330" s="18">
        <v>166</v>
      </c>
      <c r="CU1330" s="18">
        <v>147</v>
      </c>
      <c r="CV1330" s="18">
        <v>1190</v>
      </c>
      <c r="CW1330" s="18">
        <v>182</v>
      </c>
      <c r="CX1330" s="18">
        <v>37</v>
      </c>
      <c r="CY1330" s="18">
        <v>0.85099999999999998</v>
      </c>
      <c r="CZ1330" s="18">
        <v>91.8065</v>
      </c>
      <c r="DA1330" s="18">
        <v>106.2373</v>
      </c>
      <c r="DB1330" s="18">
        <v>6.32</v>
      </c>
      <c r="DC1330" s="18">
        <v>60.152299999999997</v>
      </c>
      <c r="DD1330" s="18">
        <v>4.7249999999999996</v>
      </c>
      <c r="DE1330" s="18">
        <v>7118</v>
      </c>
      <c r="DF1330" s="21">
        <v>0</v>
      </c>
      <c r="DG1330" s="21">
        <v>0</v>
      </c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20" t="s">
        <v>57</v>
      </c>
    </row>
    <row r="1331" spans="1:130">
      <c r="A1331" s="5">
        <v>1331</v>
      </c>
      <c r="B1331" s="1">
        <v>15</v>
      </c>
      <c r="C1331" s="9">
        <v>382810</v>
      </c>
      <c r="D1331" s="9">
        <v>7893954</v>
      </c>
      <c r="E1331" s="22">
        <v>-40.114100000000001</v>
      </c>
      <c r="F1331" s="22">
        <v>-19.0442</v>
      </c>
      <c r="G1331" s="6">
        <v>0</v>
      </c>
      <c r="H1331" s="2">
        <f t="shared" si="840"/>
        <v>0</v>
      </c>
      <c r="I1331" s="2">
        <f t="shared" si="841"/>
        <v>0</v>
      </c>
      <c r="J1331" s="6">
        <v>0</v>
      </c>
      <c r="K1331" s="2">
        <f t="shared" si="842"/>
        <v>0</v>
      </c>
      <c r="L1331" s="2">
        <f t="shared" si="843"/>
        <v>0</v>
      </c>
      <c r="M1331" s="6">
        <v>0</v>
      </c>
      <c r="N1331" s="2">
        <f t="shared" si="844"/>
        <v>0</v>
      </c>
      <c r="O1331" s="2">
        <f t="shared" si="845"/>
        <v>0</v>
      </c>
      <c r="P1331" s="6">
        <v>0</v>
      </c>
      <c r="Q1331" s="2">
        <f t="shared" si="846"/>
        <v>0</v>
      </c>
      <c r="R1331" s="2">
        <f t="shared" si="847"/>
        <v>0</v>
      </c>
      <c r="S1331" s="6">
        <v>23470116.1853</v>
      </c>
      <c r="T1331" s="2">
        <f t="shared" si="848"/>
        <v>23.4701161853</v>
      </c>
      <c r="U1331" s="2">
        <f t="shared" si="849"/>
        <v>93.880464741200001</v>
      </c>
      <c r="V1331" s="6">
        <v>0</v>
      </c>
      <c r="W1331" s="2">
        <f t="shared" si="850"/>
        <v>0</v>
      </c>
      <c r="X1331" s="2">
        <f t="shared" si="851"/>
        <v>0</v>
      </c>
      <c r="Y1331" s="6">
        <v>0</v>
      </c>
      <c r="Z1331" s="2">
        <f t="shared" si="852"/>
        <v>0</v>
      </c>
      <c r="AA1331" s="2">
        <f t="shared" si="853"/>
        <v>0</v>
      </c>
      <c r="AB1331" s="6">
        <v>0</v>
      </c>
      <c r="AC1331" s="2">
        <f t="shared" si="854"/>
        <v>0</v>
      </c>
      <c r="AD1331" s="2">
        <f t="shared" si="855"/>
        <v>0</v>
      </c>
      <c r="AE1331" s="6">
        <v>1471699.2585799999</v>
      </c>
      <c r="AF1331" s="2">
        <f t="shared" si="856"/>
        <v>1.4716992585799999</v>
      </c>
      <c r="AG1331" s="2">
        <f t="shared" si="857"/>
        <v>5.8867970343199998</v>
      </c>
      <c r="AH1331" s="6">
        <v>0</v>
      </c>
      <c r="AI1331" s="2">
        <f t="shared" si="858"/>
        <v>0</v>
      </c>
      <c r="AJ1331" s="2">
        <f t="shared" si="859"/>
        <v>0</v>
      </c>
      <c r="AK1331" s="6">
        <v>0</v>
      </c>
      <c r="AL1331" s="2">
        <f t="shared" si="860"/>
        <v>0</v>
      </c>
      <c r="AM1331" s="2">
        <f t="shared" si="861"/>
        <v>0</v>
      </c>
      <c r="AN1331" s="6">
        <v>27301.335431200001</v>
      </c>
      <c r="AO1331" s="2">
        <f t="shared" si="862"/>
        <v>2.7301335431200002E-2</v>
      </c>
      <c r="AP1331" s="2">
        <f t="shared" si="863"/>
        <v>0.1092053417248</v>
      </c>
      <c r="AQ1331" s="6">
        <v>30883.220661399999</v>
      </c>
      <c r="AR1331" s="2">
        <f t="shared" si="864"/>
        <v>3.08832206614E-2</v>
      </c>
      <c r="AS1331" s="2">
        <f t="shared" si="865"/>
        <v>0.1235328826456</v>
      </c>
      <c r="AT1331" s="2">
        <v>25000000</v>
      </c>
      <c r="AU1331" s="2">
        <v>0</v>
      </c>
      <c r="AV1331" s="2">
        <f t="shared" si="866"/>
        <v>0</v>
      </c>
      <c r="AW1331" s="2">
        <f t="shared" si="867"/>
        <v>0</v>
      </c>
      <c r="AX1331" s="2">
        <v>0</v>
      </c>
      <c r="AY1331" s="2">
        <f t="shared" si="868"/>
        <v>0</v>
      </c>
      <c r="AZ1331" s="2">
        <f t="shared" si="869"/>
        <v>0</v>
      </c>
      <c r="BA1331" s="2">
        <v>25000000</v>
      </c>
      <c r="BB1331" s="2">
        <f t="shared" si="870"/>
        <v>25</v>
      </c>
      <c r="BC1331" s="2">
        <f t="shared" si="871"/>
        <v>100</v>
      </c>
      <c r="BD1331" s="2">
        <v>0</v>
      </c>
      <c r="BE1331" s="2">
        <f t="shared" si="872"/>
        <v>0</v>
      </c>
      <c r="BF1331" s="2">
        <f t="shared" si="873"/>
        <v>0</v>
      </c>
      <c r="BG1331" s="2">
        <v>25000000</v>
      </c>
      <c r="BH1331" s="2">
        <f t="shared" si="874"/>
        <v>25</v>
      </c>
      <c r="BI1331" s="2">
        <f t="shared" si="875"/>
        <v>100</v>
      </c>
      <c r="BJ1331" s="2">
        <v>0</v>
      </c>
      <c r="BK1331" s="2">
        <f t="shared" si="876"/>
        <v>0</v>
      </c>
      <c r="BL1331" s="2">
        <f t="shared" si="877"/>
        <v>0</v>
      </c>
      <c r="BM1331" s="2">
        <v>0</v>
      </c>
      <c r="BN1331" s="2">
        <f t="shared" si="878"/>
        <v>0</v>
      </c>
      <c r="BO1331" s="2">
        <f t="shared" si="879"/>
        <v>0</v>
      </c>
      <c r="BP1331" s="2">
        <v>0</v>
      </c>
      <c r="BQ1331" s="2">
        <f t="shared" si="880"/>
        <v>0</v>
      </c>
      <c r="BR1331" s="2">
        <f t="shared" si="881"/>
        <v>0</v>
      </c>
      <c r="BS1331" s="2">
        <v>25000000</v>
      </c>
      <c r="BT1331" s="1">
        <v>58</v>
      </c>
      <c r="BU1331" s="1">
        <v>99</v>
      </c>
      <c r="BV1331" s="2">
        <v>85.365853658536579</v>
      </c>
      <c r="BW1331" s="1">
        <v>82</v>
      </c>
      <c r="BX1331" s="2">
        <v>239.30303030303031</v>
      </c>
      <c r="BY1331" s="1">
        <v>314</v>
      </c>
      <c r="BZ1331" s="1">
        <v>166</v>
      </c>
      <c r="CA1331" s="2">
        <v>145.81818181818181</v>
      </c>
      <c r="CB1331" s="2">
        <v>1198.060606060606</v>
      </c>
      <c r="CC1331" s="1">
        <v>182</v>
      </c>
      <c r="CD1331" s="1">
        <v>38</v>
      </c>
      <c r="CE1331" s="2">
        <v>0.85099999999999998</v>
      </c>
      <c r="CF1331" s="2">
        <v>91.8065</v>
      </c>
      <c r="CG1331" s="2">
        <v>106.2373</v>
      </c>
      <c r="CH1331" s="2">
        <v>6.32</v>
      </c>
      <c r="CI1331" s="2">
        <v>60.152299999999997</v>
      </c>
      <c r="CJ1331" s="2">
        <v>4.7249999999999996</v>
      </c>
      <c r="CK1331" s="9">
        <v>7118</v>
      </c>
      <c r="CL1331" s="8">
        <v>0</v>
      </c>
      <c r="CM1331" s="8">
        <v>0</v>
      </c>
      <c r="CN1331" s="18"/>
      <c r="CO1331" s="18"/>
      <c r="CP1331" s="18"/>
      <c r="CQ1331" s="18"/>
      <c r="CR1331" s="18"/>
      <c r="CS1331" s="18"/>
      <c r="CT1331" s="18"/>
      <c r="CU1331" s="18"/>
      <c r="CV1331" s="18"/>
      <c r="CW1331" s="18"/>
      <c r="CX1331" s="18"/>
      <c r="CY1331" s="18"/>
      <c r="CZ1331" s="18"/>
      <c r="DA1331" s="18"/>
      <c r="DB1331" s="18"/>
      <c r="DC1331" s="18"/>
      <c r="DD1331" s="18"/>
      <c r="DE1331" s="18"/>
      <c r="DF1331" s="21">
        <v>0</v>
      </c>
      <c r="DG1331" s="21">
        <v>0</v>
      </c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20" t="s">
        <v>57</v>
      </c>
    </row>
    <row r="1332" spans="1:130">
      <c r="A1332" s="5">
        <v>1332</v>
      </c>
      <c r="B1332" s="1">
        <v>15</v>
      </c>
      <c r="C1332" s="9">
        <v>387810</v>
      </c>
      <c r="D1332" s="9">
        <v>7893954</v>
      </c>
      <c r="E1332" s="22">
        <v>-40.066499999999998</v>
      </c>
      <c r="F1332" s="22">
        <v>-19.044499999999999</v>
      </c>
      <c r="G1332" s="6">
        <v>0</v>
      </c>
      <c r="H1332" s="2">
        <f t="shared" si="840"/>
        <v>0</v>
      </c>
      <c r="I1332" s="2">
        <f t="shared" si="841"/>
        <v>0</v>
      </c>
      <c r="J1332" s="6">
        <v>0</v>
      </c>
      <c r="K1332" s="2">
        <f t="shared" si="842"/>
        <v>0</v>
      </c>
      <c r="L1332" s="2">
        <f t="shared" si="843"/>
        <v>0</v>
      </c>
      <c r="M1332" s="6">
        <v>31300.413327499999</v>
      </c>
      <c r="N1332" s="2">
        <f t="shared" si="844"/>
        <v>3.1300413327499998E-2</v>
      </c>
      <c r="O1332" s="2">
        <f t="shared" si="845"/>
        <v>0.12520165330999999</v>
      </c>
      <c r="P1332" s="6">
        <v>692093.77350799995</v>
      </c>
      <c r="Q1332" s="2">
        <f t="shared" si="846"/>
        <v>0.69209377350799994</v>
      </c>
      <c r="R1332" s="2">
        <f t="shared" si="847"/>
        <v>2.7683750940319998</v>
      </c>
      <c r="S1332" s="6">
        <v>17108480.6237</v>
      </c>
      <c r="T1332" s="2">
        <f t="shared" si="848"/>
        <v>17.1084806237</v>
      </c>
      <c r="U1332" s="2">
        <f t="shared" si="849"/>
        <v>68.433922494800001</v>
      </c>
      <c r="V1332" s="6">
        <v>0</v>
      </c>
      <c r="W1332" s="2">
        <f t="shared" si="850"/>
        <v>0</v>
      </c>
      <c r="X1332" s="2">
        <f t="shared" si="851"/>
        <v>0</v>
      </c>
      <c r="Y1332" s="6">
        <v>0</v>
      </c>
      <c r="Z1332" s="2">
        <f t="shared" si="852"/>
        <v>0</v>
      </c>
      <c r="AA1332" s="2">
        <f t="shared" si="853"/>
        <v>0</v>
      </c>
      <c r="AB1332" s="6">
        <v>0</v>
      </c>
      <c r="AC1332" s="2">
        <f t="shared" si="854"/>
        <v>0</v>
      </c>
      <c r="AD1332" s="2">
        <f t="shared" si="855"/>
        <v>0</v>
      </c>
      <c r="AE1332" s="6">
        <v>6472009.5933800004</v>
      </c>
      <c r="AF1332" s="2">
        <f t="shared" si="856"/>
        <v>6.4720095933800001</v>
      </c>
      <c r="AG1332" s="2">
        <f t="shared" si="857"/>
        <v>25.888038373520001</v>
      </c>
      <c r="AH1332" s="6">
        <v>0</v>
      </c>
      <c r="AI1332" s="2">
        <f t="shared" si="858"/>
        <v>0</v>
      </c>
      <c r="AJ1332" s="2">
        <f t="shared" si="859"/>
        <v>0</v>
      </c>
      <c r="AK1332" s="6">
        <v>0</v>
      </c>
      <c r="AL1332" s="2">
        <f t="shared" si="860"/>
        <v>0</v>
      </c>
      <c r="AM1332" s="2">
        <f t="shared" si="861"/>
        <v>0</v>
      </c>
      <c r="AN1332" s="6">
        <v>32612.711814900002</v>
      </c>
      <c r="AO1332" s="2">
        <f t="shared" si="862"/>
        <v>3.2612711814900004E-2</v>
      </c>
      <c r="AP1332" s="2">
        <f t="shared" si="863"/>
        <v>0.13045084725960002</v>
      </c>
      <c r="AQ1332" s="6">
        <v>663502.88425200002</v>
      </c>
      <c r="AR1332" s="2">
        <f t="shared" si="864"/>
        <v>0.66350288425199999</v>
      </c>
      <c r="AS1332" s="2">
        <f t="shared" si="865"/>
        <v>2.654011537008</v>
      </c>
      <c r="AT1332" s="2">
        <v>25000000</v>
      </c>
      <c r="AU1332" s="2">
        <v>0</v>
      </c>
      <c r="AV1332" s="2">
        <f t="shared" si="866"/>
        <v>0</v>
      </c>
      <c r="AW1332" s="2">
        <f t="shared" si="867"/>
        <v>0</v>
      </c>
      <c r="AX1332" s="2">
        <v>0</v>
      </c>
      <c r="AY1332" s="2">
        <f t="shared" si="868"/>
        <v>0</v>
      </c>
      <c r="AZ1332" s="2">
        <f t="shared" si="869"/>
        <v>0</v>
      </c>
      <c r="BA1332" s="2">
        <v>25000000</v>
      </c>
      <c r="BB1332" s="2">
        <f t="shared" si="870"/>
        <v>25</v>
      </c>
      <c r="BC1332" s="2">
        <f t="shared" si="871"/>
        <v>100</v>
      </c>
      <c r="BD1332" s="2">
        <v>0</v>
      </c>
      <c r="BE1332" s="2">
        <f t="shared" si="872"/>
        <v>0</v>
      </c>
      <c r="BF1332" s="2">
        <f t="shared" si="873"/>
        <v>0</v>
      </c>
      <c r="BG1332" s="2">
        <v>25000000</v>
      </c>
      <c r="BH1332" s="2">
        <f t="shared" si="874"/>
        <v>25</v>
      </c>
      <c r="BI1332" s="2">
        <f t="shared" si="875"/>
        <v>100</v>
      </c>
      <c r="BJ1332" s="2">
        <v>0</v>
      </c>
      <c r="BK1332" s="2">
        <f t="shared" si="876"/>
        <v>0</v>
      </c>
      <c r="BL1332" s="2">
        <f t="shared" si="877"/>
        <v>0</v>
      </c>
      <c r="BM1332" s="2">
        <v>0</v>
      </c>
      <c r="BN1332" s="2">
        <f t="shared" si="878"/>
        <v>0</v>
      </c>
      <c r="BO1332" s="2">
        <f t="shared" si="879"/>
        <v>0</v>
      </c>
      <c r="BP1332" s="2">
        <v>0</v>
      </c>
      <c r="BQ1332" s="2">
        <f t="shared" si="880"/>
        <v>0</v>
      </c>
      <c r="BR1332" s="2">
        <f t="shared" si="881"/>
        <v>0</v>
      </c>
      <c r="BS1332" s="2">
        <v>25000000</v>
      </c>
      <c r="BT1332" s="1">
        <v>49</v>
      </c>
      <c r="BU1332" s="1">
        <v>83</v>
      </c>
      <c r="BV1332" s="2">
        <v>69.179487179487182</v>
      </c>
      <c r="BW1332" s="1">
        <v>82</v>
      </c>
      <c r="BX1332" s="2">
        <v>239.86111111111111</v>
      </c>
      <c r="BY1332" s="1">
        <v>314</v>
      </c>
      <c r="BZ1332" s="1">
        <v>167</v>
      </c>
      <c r="CA1332" s="2">
        <v>145.58333333333334</v>
      </c>
      <c r="CB1332" s="2">
        <v>1202.75</v>
      </c>
      <c r="CC1332" s="1">
        <v>182</v>
      </c>
      <c r="CD1332" s="1">
        <v>38</v>
      </c>
      <c r="CE1332" s="2">
        <v>0.85099999999999998</v>
      </c>
      <c r="CF1332" s="2">
        <v>91.8065</v>
      </c>
      <c r="CG1332" s="2">
        <v>106.2373</v>
      </c>
      <c r="CH1332" s="2">
        <v>6.32</v>
      </c>
      <c r="CI1332" s="2">
        <v>60.152299999999997</v>
      </c>
      <c r="CJ1332" s="2">
        <v>4.7249999999999996</v>
      </c>
      <c r="CK1332" s="9">
        <v>7118</v>
      </c>
      <c r="CL1332" s="18">
        <v>1</v>
      </c>
      <c r="CM1332" s="18">
        <v>33</v>
      </c>
      <c r="CN1332" s="18">
        <v>56</v>
      </c>
      <c r="CO1332" s="18">
        <v>56</v>
      </c>
      <c r="CP1332" s="18">
        <v>56</v>
      </c>
      <c r="CQ1332" s="18">
        <v>82</v>
      </c>
      <c r="CR1332" s="18">
        <v>240</v>
      </c>
      <c r="CS1332" s="18">
        <v>313</v>
      </c>
      <c r="CT1332" s="18">
        <v>169</v>
      </c>
      <c r="CU1332" s="18">
        <v>144</v>
      </c>
      <c r="CV1332" s="18">
        <v>1206</v>
      </c>
      <c r="CW1332" s="18">
        <v>181</v>
      </c>
      <c r="CX1332" s="18">
        <v>40</v>
      </c>
      <c r="CY1332" s="18">
        <v>0.85099999999999998</v>
      </c>
      <c r="CZ1332" s="18">
        <v>91.8065</v>
      </c>
      <c r="DA1332" s="18">
        <v>106.2373</v>
      </c>
      <c r="DB1332" s="18">
        <v>6.32</v>
      </c>
      <c r="DC1332" s="18">
        <v>60.152299999999997</v>
      </c>
      <c r="DD1332" s="18">
        <v>4.7249999999999996</v>
      </c>
      <c r="DE1332" s="18">
        <v>7118</v>
      </c>
      <c r="DF1332" s="21">
        <v>0</v>
      </c>
      <c r="DG1332" s="21">
        <v>0</v>
      </c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20" t="s">
        <v>57</v>
      </c>
    </row>
    <row r="1333" spans="1:130">
      <c r="A1333" s="5">
        <v>1333</v>
      </c>
      <c r="B1333" s="1">
        <v>15</v>
      </c>
      <c r="C1333" s="9">
        <v>392810</v>
      </c>
      <c r="D1333" s="9">
        <v>7893954</v>
      </c>
      <c r="E1333" s="22">
        <v>-40.018999999999998</v>
      </c>
      <c r="F1333" s="22">
        <v>-19.044799999999999</v>
      </c>
      <c r="G1333" s="6">
        <v>0</v>
      </c>
      <c r="H1333" s="2">
        <f t="shared" si="840"/>
        <v>0</v>
      </c>
      <c r="I1333" s="2">
        <f t="shared" si="841"/>
        <v>0</v>
      </c>
      <c r="J1333" s="6">
        <v>0</v>
      </c>
      <c r="K1333" s="2">
        <f t="shared" si="842"/>
        <v>0</v>
      </c>
      <c r="L1333" s="2">
        <f t="shared" si="843"/>
        <v>0</v>
      </c>
      <c r="M1333" s="6">
        <v>527277.14417500002</v>
      </c>
      <c r="N1333" s="2">
        <f t="shared" si="844"/>
        <v>0.52727714417500005</v>
      </c>
      <c r="O1333" s="2">
        <f t="shared" si="845"/>
        <v>2.1091085767000002</v>
      </c>
      <c r="P1333" s="6">
        <v>1014014.12765</v>
      </c>
      <c r="Q1333" s="2">
        <f t="shared" si="846"/>
        <v>1.0140141276500001</v>
      </c>
      <c r="R1333" s="2">
        <f t="shared" si="847"/>
        <v>4.0560565106000004</v>
      </c>
      <c r="S1333" s="6">
        <v>14143686.577500001</v>
      </c>
      <c r="T1333" s="2">
        <f t="shared" si="848"/>
        <v>14.1436865775</v>
      </c>
      <c r="U1333" s="2">
        <f t="shared" si="849"/>
        <v>56.574746310000002</v>
      </c>
      <c r="V1333" s="6">
        <v>0</v>
      </c>
      <c r="W1333" s="2">
        <f t="shared" si="850"/>
        <v>0</v>
      </c>
      <c r="X1333" s="2">
        <f t="shared" si="851"/>
        <v>0</v>
      </c>
      <c r="Y1333" s="6">
        <v>0</v>
      </c>
      <c r="Z1333" s="2">
        <f t="shared" si="852"/>
        <v>0</v>
      </c>
      <c r="AA1333" s="2">
        <f t="shared" si="853"/>
        <v>0</v>
      </c>
      <c r="AB1333" s="6">
        <v>0</v>
      </c>
      <c r="AC1333" s="2">
        <f t="shared" si="854"/>
        <v>0</v>
      </c>
      <c r="AD1333" s="2">
        <f t="shared" si="855"/>
        <v>0</v>
      </c>
      <c r="AE1333" s="6">
        <v>9063651.2848099992</v>
      </c>
      <c r="AF1333" s="2">
        <f t="shared" si="856"/>
        <v>9.0636512848099997</v>
      </c>
      <c r="AG1333" s="2">
        <f t="shared" si="857"/>
        <v>36.254605139239999</v>
      </c>
      <c r="AH1333" s="6">
        <v>0</v>
      </c>
      <c r="AI1333" s="2">
        <f t="shared" si="858"/>
        <v>0</v>
      </c>
      <c r="AJ1333" s="2">
        <f t="shared" si="859"/>
        <v>0</v>
      </c>
      <c r="AK1333" s="6">
        <v>0</v>
      </c>
      <c r="AL1333" s="2">
        <f t="shared" si="860"/>
        <v>0</v>
      </c>
      <c r="AM1333" s="2">
        <f t="shared" si="861"/>
        <v>0</v>
      </c>
      <c r="AN1333" s="6">
        <v>81248.687270399998</v>
      </c>
      <c r="AO1333" s="2">
        <f t="shared" si="862"/>
        <v>8.1248687270399994E-2</v>
      </c>
      <c r="AP1333" s="2">
        <f t="shared" si="863"/>
        <v>0.32499474908159998</v>
      </c>
      <c r="AQ1333" s="6">
        <v>170122.178571</v>
      </c>
      <c r="AR1333" s="2">
        <f t="shared" si="864"/>
        <v>0.17012217857100001</v>
      </c>
      <c r="AS1333" s="2">
        <f t="shared" si="865"/>
        <v>0.68048871428400004</v>
      </c>
      <c r="AT1333" s="2">
        <v>25000000</v>
      </c>
      <c r="AU1333" s="2">
        <v>0</v>
      </c>
      <c r="AV1333" s="2">
        <f t="shared" si="866"/>
        <v>0</v>
      </c>
      <c r="AW1333" s="2">
        <f t="shared" si="867"/>
        <v>0</v>
      </c>
      <c r="AX1333" s="2">
        <v>0</v>
      </c>
      <c r="AY1333" s="2">
        <f t="shared" si="868"/>
        <v>0</v>
      </c>
      <c r="AZ1333" s="2">
        <f t="shared" si="869"/>
        <v>0</v>
      </c>
      <c r="BA1333" s="2">
        <v>25000000</v>
      </c>
      <c r="BB1333" s="2">
        <f t="shared" si="870"/>
        <v>25</v>
      </c>
      <c r="BC1333" s="2">
        <f t="shared" si="871"/>
        <v>100</v>
      </c>
      <c r="BD1333" s="2">
        <v>0</v>
      </c>
      <c r="BE1333" s="2">
        <f t="shared" si="872"/>
        <v>0</v>
      </c>
      <c r="BF1333" s="2">
        <f t="shared" si="873"/>
        <v>0</v>
      </c>
      <c r="BG1333" s="2">
        <v>25000000</v>
      </c>
      <c r="BH1333" s="2">
        <f t="shared" si="874"/>
        <v>25</v>
      </c>
      <c r="BI1333" s="2">
        <f t="shared" si="875"/>
        <v>100</v>
      </c>
      <c r="BJ1333" s="2">
        <v>0</v>
      </c>
      <c r="BK1333" s="2">
        <f t="shared" si="876"/>
        <v>0</v>
      </c>
      <c r="BL1333" s="2">
        <f t="shared" si="877"/>
        <v>0</v>
      </c>
      <c r="BM1333" s="2">
        <v>0</v>
      </c>
      <c r="BN1333" s="2">
        <f t="shared" si="878"/>
        <v>0</v>
      </c>
      <c r="BO1333" s="2">
        <f t="shared" si="879"/>
        <v>0</v>
      </c>
      <c r="BP1333" s="2">
        <v>0</v>
      </c>
      <c r="BQ1333" s="2">
        <f t="shared" si="880"/>
        <v>0</v>
      </c>
      <c r="BR1333" s="2">
        <f t="shared" si="881"/>
        <v>0</v>
      </c>
      <c r="BS1333" s="2">
        <v>25000000</v>
      </c>
      <c r="BT1333" s="1">
        <v>10</v>
      </c>
      <c r="BU1333" s="1">
        <v>74</v>
      </c>
      <c r="BV1333" s="2">
        <v>52.512195121951223</v>
      </c>
      <c r="BW1333" s="1">
        <v>82</v>
      </c>
      <c r="BX1333" s="2">
        <v>240.15384615384616</v>
      </c>
      <c r="BY1333" s="1">
        <v>315</v>
      </c>
      <c r="BZ1333" s="1">
        <v>167</v>
      </c>
      <c r="CA1333" s="2">
        <v>144.38461538461539</v>
      </c>
      <c r="CB1333" s="2">
        <v>1209.7692307692307</v>
      </c>
      <c r="CC1333" s="1">
        <v>181</v>
      </c>
      <c r="CD1333" s="1">
        <v>40</v>
      </c>
      <c r="CE1333" s="2">
        <v>0.85099999999999998</v>
      </c>
      <c r="CF1333" s="2">
        <v>92.884150000000005</v>
      </c>
      <c r="CG1333" s="2">
        <v>109.82745</v>
      </c>
      <c r="CH1333" s="2">
        <v>7.0605000000000002</v>
      </c>
      <c r="CI1333" s="2">
        <v>56.499499999999998</v>
      </c>
      <c r="CJ1333" s="2">
        <v>4.8439999999999994</v>
      </c>
      <c r="CK1333" s="9">
        <v>7144</v>
      </c>
      <c r="CL1333" s="8">
        <v>0</v>
      </c>
      <c r="CM1333" s="8">
        <v>0</v>
      </c>
      <c r="CN1333" s="18"/>
      <c r="CO1333" s="18"/>
      <c r="CP1333" s="18"/>
      <c r="CQ1333" s="18"/>
      <c r="CR1333" s="18"/>
      <c r="CS1333" s="18"/>
      <c r="CT1333" s="18"/>
      <c r="CU1333" s="18"/>
      <c r="CV1333" s="18"/>
      <c r="CW1333" s="18"/>
      <c r="CX1333" s="18"/>
      <c r="CY1333" s="18"/>
      <c r="CZ1333" s="18"/>
      <c r="DA1333" s="18"/>
      <c r="DB1333" s="18"/>
      <c r="DC1333" s="18"/>
      <c r="DD1333" s="18"/>
      <c r="DE1333" s="18"/>
      <c r="DF1333" s="1">
        <v>1</v>
      </c>
      <c r="DG1333" s="1">
        <v>25</v>
      </c>
      <c r="DH1333" s="1">
        <v>64</v>
      </c>
      <c r="DI1333" s="1">
        <v>64</v>
      </c>
      <c r="DJ1333" s="1">
        <v>64</v>
      </c>
      <c r="DK1333" s="1">
        <v>82</v>
      </c>
      <c r="DL1333" s="1">
        <v>240</v>
      </c>
      <c r="DM1333" s="1">
        <v>313</v>
      </c>
      <c r="DN1333" s="1">
        <v>169</v>
      </c>
      <c r="DO1333" s="1">
        <v>144</v>
      </c>
      <c r="DP1333" s="1">
        <v>1207</v>
      </c>
      <c r="DQ1333" s="1">
        <v>181</v>
      </c>
      <c r="DR1333" s="1">
        <v>40</v>
      </c>
      <c r="DS1333" s="1">
        <v>0.85099999999999998</v>
      </c>
      <c r="DT1333" s="1">
        <v>91.8065</v>
      </c>
      <c r="DU1333" s="1">
        <v>106.2373</v>
      </c>
      <c r="DV1333" s="1">
        <v>6.32</v>
      </c>
      <c r="DW1333" s="1">
        <v>60.152299999999997</v>
      </c>
      <c r="DX1333" s="1">
        <v>4.7249999999999996</v>
      </c>
      <c r="DY1333" s="1">
        <v>7118</v>
      </c>
      <c r="DZ1333" s="20" t="s">
        <v>57</v>
      </c>
    </row>
    <row r="1334" spans="1:130">
      <c r="A1334" s="5">
        <v>1334</v>
      </c>
      <c r="B1334" s="1">
        <v>15</v>
      </c>
      <c r="C1334" s="9">
        <v>397810</v>
      </c>
      <c r="D1334" s="9">
        <v>7893954</v>
      </c>
      <c r="E1334" s="22">
        <v>-39.971499999999999</v>
      </c>
      <c r="F1334" s="22">
        <v>-19.045000000000002</v>
      </c>
      <c r="G1334" s="6">
        <v>0</v>
      </c>
      <c r="H1334" s="2">
        <f t="shared" si="840"/>
        <v>0</v>
      </c>
      <c r="I1334" s="2">
        <f t="shared" si="841"/>
        <v>0</v>
      </c>
      <c r="J1334" s="6">
        <v>0</v>
      </c>
      <c r="K1334" s="2">
        <f t="shared" si="842"/>
        <v>0</v>
      </c>
      <c r="L1334" s="2">
        <f t="shared" si="843"/>
        <v>0</v>
      </c>
      <c r="M1334" s="6">
        <v>278910.102571</v>
      </c>
      <c r="N1334" s="2">
        <f t="shared" si="844"/>
        <v>0.27891010257100002</v>
      </c>
      <c r="O1334" s="2">
        <f t="shared" si="845"/>
        <v>1.1156404102840001</v>
      </c>
      <c r="P1334" s="6">
        <v>294899.75574499997</v>
      </c>
      <c r="Q1334" s="2">
        <f t="shared" si="846"/>
        <v>0.29489975574499999</v>
      </c>
      <c r="R1334" s="2">
        <f t="shared" si="847"/>
        <v>1.17959902298</v>
      </c>
      <c r="S1334" s="6">
        <v>20754911.9219</v>
      </c>
      <c r="T1334" s="2">
        <f t="shared" si="848"/>
        <v>20.7549119219</v>
      </c>
      <c r="U1334" s="2">
        <f t="shared" si="849"/>
        <v>83.019647687600013</v>
      </c>
      <c r="V1334" s="6">
        <v>0</v>
      </c>
      <c r="W1334" s="2">
        <f t="shared" si="850"/>
        <v>0</v>
      </c>
      <c r="X1334" s="2">
        <f t="shared" si="851"/>
        <v>0</v>
      </c>
      <c r="Y1334" s="6">
        <v>0</v>
      </c>
      <c r="Z1334" s="2">
        <f t="shared" si="852"/>
        <v>0</v>
      </c>
      <c r="AA1334" s="2">
        <f t="shared" si="853"/>
        <v>0</v>
      </c>
      <c r="AB1334" s="6">
        <v>0</v>
      </c>
      <c r="AC1334" s="2">
        <f t="shared" si="854"/>
        <v>0</v>
      </c>
      <c r="AD1334" s="2">
        <f t="shared" si="855"/>
        <v>0</v>
      </c>
      <c r="AE1334" s="6">
        <v>2714378.0302900001</v>
      </c>
      <c r="AF1334" s="2">
        <f t="shared" si="856"/>
        <v>2.7143780302900002</v>
      </c>
      <c r="AG1334" s="2">
        <f t="shared" si="857"/>
        <v>10.857512121160001</v>
      </c>
      <c r="AH1334" s="6">
        <v>0</v>
      </c>
      <c r="AI1334" s="2">
        <f t="shared" si="858"/>
        <v>0</v>
      </c>
      <c r="AJ1334" s="2">
        <f t="shared" si="859"/>
        <v>0</v>
      </c>
      <c r="AK1334" s="6">
        <v>0</v>
      </c>
      <c r="AL1334" s="2">
        <f t="shared" si="860"/>
        <v>0</v>
      </c>
      <c r="AM1334" s="2">
        <f t="shared" si="861"/>
        <v>0</v>
      </c>
      <c r="AN1334" s="6">
        <v>940250.33051</v>
      </c>
      <c r="AO1334" s="2">
        <f t="shared" si="862"/>
        <v>0.94025033050999995</v>
      </c>
      <c r="AP1334" s="2">
        <f t="shared" si="863"/>
        <v>3.7610013220400003</v>
      </c>
      <c r="AQ1334" s="6">
        <v>16649.859000100001</v>
      </c>
      <c r="AR1334" s="2">
        <f t="shared" si="864"/>
        <v>1.6649859000100003E-2</v>
      </c>
      <c r="AS1334" s="2">
        <f t="shared" si="865"/>
        <v>6.6599436000400011E-2</v>
      </c>
      <c r="AT1334" s="2">
        <v>25000000</v>
      </c>
      <c r="AU1334" s="2">
        <v>0</v>
      </c>
      <c r="AV1334" s="2">
        <f t="shared" si="866"/>
        <v>0</v>
      </c>
      <c r="AW1334" s="2">
        <f t="shared" si="867"/>
        <v>0</v>
      </c>
      <c r="AX1334" s="2">
        <v>0</v>
      </c>
      <c r="AY1334" s="2">
        <f t="shared" si="868"/>
        <v>0</v>
      </c>
      <c r="AZ1334" s="2">
        <f t="shared" si="869"/>
        <v>0</v>
      </c>
      <c r="BA1334" s="2">
        <v>25000000</v>
      </c>
      <c r="BB1334" s="2">
        <f t="shared" si="870"/>
        <v>25</v>
      </c>
      <c r="BC1334" s="2">
        <f t="shared" si="871"/>
        <v>100</v>
      </c>
      <c r="BD1334" s="2">
        <v>0</v>
      </c>
      <c r="BE1334" s="2">
        <f t="shared" si="872"/>
        <v>0</v>
      </c>
      <c r="BF1334" s="2">
        <f t="shared" si="873"/>
        <v>0</v>
      </c>
      <c r="BG1334" s="2">
        <v>25000000</v>
      </c>
      <c r="BH1334" s="2">
        <f t="shared" si="874"/>
        <v>25</v>
      </c>
      <c r="BI1334" s="2">
        <f t="shared" si="875"/>
        <v>100</v>
      </c>
      <c r="BJ1334" s="2">
        <v>0</v>
      </c>
      <c r="BK1334" s="2">
        <f t="shared" si="876"/>
        <v>0</v>
      </c>
      <c r="BL1334" s="2">
        <f t="shared" si="877"/>
        <v>0</v>
      </c>
      <c r="BM1334" s="2">
        <v>0</v>
      </c>
      <c r="BN1334" s="2">
        <f t="shared" si="878"/>
        <v>0</v>
      </c>
      <c r="BO1334" s="2">
        <f t="shared" si="879"/>
        <v>0</v>
      </c>
      <c r="BP1334" s="2">
        <v>0</v>
      </c>
      <c r="BQ1334" s="2">
        <f t="shared" si="880"/>
        <v>0</v>
      </c>
      <c r="BR1334" s="2">
        <f t="shared" si="881"/>
        <v>0</v>
      </c>
      <c r="BS1334" s="2">
        <v>25000000</v>
      </c>
      <c r="BT1334" s="1">
        <v>6</v>
      </c>
      <c r="BU1334" s="1">
        <v>63</v>
      </c>
      <c r="BV1334" s="2">
        <v>39.764705882352942</v>
      </c>
      <c r="BW1334" s="1">
        <v>82</v>
      </c>
      <c r="BX1334" s="2">
        <v>240.72972972972974</v>
      </c>
      <c r="BY1334" s="1">
        <v>315</v>
      </c>
      <c r="BZ1334" s="1">
        <v>168</v>
      </c>
      <c r="CA1334" s="2">
        <v>143.67567567567568</v>
      </c>
      <c r="CB1334" s="2">
        <v>1217.081081081081</v>
      </c>
      <c r="CC1334" s="1">
        <v>181</v>
      </c>
      <c r="CD1334" s="1">
        <v>42</v>
      </c>
      <c r="CF1334" s="2">
        <v>93.961799999999997</v>
      </c>
      <c r="CG1334" s="2">
        <v>113.41759999999999</v>
      </c>
      <c r="CH1334" s="2">
        <v>7.8010000000000002</v>
      </c>
      <c r="CI1334" s="2">
        <v>52.846699999999998</v>
      </c>
      <c r="CJ1334" s="2">
        <v>4.9630000000000001</v>
      </c>
      <c r="CK1334" s="9">
        <v>7170</v>
      </c>
      <c r="CL1334" s="8">
        <v>0</v>
      </c>
      <c r="CM1334" s="8">
        <v>0</v>
      </c>
      <c r="CN1334" s="18"/>
      <c r="CO1334" s="18"/>
      <c r="CP1334" s="18"/>
      <c r="CQ1334" s="18"/>
      <c r="CR1334" s="18"/>
      <c r="CS1334" s="18"/>
      <c r="CT1334" s="18"/>
      <c r="CU1334" s="18"/>
      <c r="CV1334" s="18"/>
      <c r="CW1334" s="18"/>
      <c r="CX1334" s="18"/>
      <c r="CY1334" s="18"/>
      <c r="CZ1334" s="18"/>
      <c r="DA1334" s="18"/>
      <c r="DB1334" s="18"/>
      <c r="DC1334" s="18"/>
      <c r="DD1334" s="18"/>
      <c r="DE1334" s="18"/>
      <c r="DF1334" s="1">
        <v>0</v>
      </c>
      <c r="DG1334" s="1">
        <v>0</v>
      </c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20" t="s">
        <v>57</v>
      </c>
    </row>
    <row r="1335" spans="1:130">
      <c r="A1335" s="5">
        <v>1335</v>
      </c>
      <c r="B1335" s="1">
        <v>15</v>
      </c>
      <c r="C1335" s="9">
        <v>402810</v>
      </c>
      <c r="D1335" s="9">
        <v>7893954</v>
      </c>
      <c r="E1335" s="22">
        <v>-39.923999999999999</v>
      </c>
      <c r="F1335" s="22">
        <v>-19.045300000000001</v>
      </c>
      <c r="G1335" s="6">
        <v>0</v>
      </c>
      <c r="H1335" s="2">
        <f t="shared" si="840"/>
        <v>0</v>
      </c>
      <c r="I1335" s="2">
        <f t="shared" si="841"/>
        <v>0</v>
      </c>
      <c r="J1335" s="6">
        <v>0</v>
      </c>
      <c r="K1335" s="2">
        <f t="shared" si="842"/>
        <v>0</v>
      </c>
      <c r="L1335" s="2">
        <f t="shared" si="843"/>
        <v>0</v>
      </c>
      <c r="M1335" s="6">
        <v>0</v>
      </c>
      <c r="N1335" s="2">
        <f t="shared" si="844"/>
        <v>0</v>
      </c>
      <c r="O1335" s="2">
        <f t="shared" si="845"/>
        <v>0</v>
      </c>
      <c r="P1335" s="6">
        <v>0</v>
      </c>
      <c r="Q1335" s="2">
        <f t="shared" si="846"/>
        <v>0</v>
      </c>
      <c r="R1335" s="2">
        <f t="shared" si="847"/>
        <v>0</v>
      </c>
      <c r="S1335" s="6">
        <v>22855572.502599999</v>
      </c>
      <c r="T1335" s="2">
        <f t="shared" si="848"/>
        <v>22.855572502599998</v>
      </c>
      <c r="U1335" s="2">
        <f t="shared" si="849"/>
        <v>91.422290010400005</v>
      </c>
      <c r="V1335" s="6">
        <v>0</v>
      </c>
      <c r="W1335" s="2">
        <f t="shared" si="850"/>
        <v>0</v>
      </c>
      <c r="X1335" s="2">
        <f t="shared" si="851"/>
        <v>0</v>
      </c>
      <c r="Y1335" s="6">
        <v>0</v>
      </c>
      <c r="Z1335" s="2">
        <f t="shared" si="852"/>
        <v>0</v>
      </c>
      <c r="AA1335" s="2">
        <f t="shared" si="853"/>
        <v>0</v>
      </c>
      <c r="AB1335" s="6">
        <v>0</v>
      </c>
      <c r="AC1335" s="2">
        <f t="shared" si="854"/>
        <v>0</v>
      </c>
      <c r="AD1335" s="2">
        <f t="shared" si="855"/>
        <v>0</v>
      </c>
      <c r="AE1335" s="6">
        <v>1347584.97165</v>
      </c>
      <c r="AF1335" s="2">
        <f t="shared" si="856"/>
        <v>1.3475849716499999</v>
      </c>
      <c r="AG1335" s="2">
        <f t="shared" si="857"/>
        <v>5.3903398865999996</v>
      </c>
      <c r="AH1335" s="6">
        <v>0</v>
      </c>
      <c r="AI1335" s="2">
        <f t="shared" si="858"/>
        <v>0</v>
      </c>
      <c r="AJ1335" s="2">
        <f t="shared" si="859"/>
        <v>0</v>
      </c>
      <c r="AK1335" s="6">
        <v>0</v>
      </c>
      <c r="AL1335" s="2">
        <f t="shared" si="860"/>
        <v>0</v>
      </c>
      <c r="AM1335" s="2">
        <f t="shared" si="861"/>
        <v>0</v>
      </c>
      <c r="AN1335" s="6">
        <v>687931.08978200005</v>
      </c>
      <c r="AO1335" s="2">
        <f t="shared" si="862"/>
        <v>0.68793108978200002</v>
      </c>
      <c r="AP1335" s="2">
        <f t="shared" si="863"/>
        <v>2.7517243591280001</v>
      </c>
      <c r="AQ1335" s="6">
        <v>108911.435967</v>
      </c>
      <c r="AR1335" s="2">
        <f t="shared" si="864"/>
        <v>0.10891143596699999</v>
      </c>
      <c r="AS1335" s="2">
        <f t="shared" si="865"/>
        <v>0.43564574386799998</v>
      </c>
      <c r="AT1335" s="2">
        <v>25000000</v>
      </c>
      <c r="AU1335" s="2">
        <v>0</v>
      </c>
      <c r="AV1335" s="2">
        <f t="shared" si="866"/>
        <v>0</v>
      </c>
      <c r="AW1335" s="2">
        <f t="shared" si="867"/>
        <v>0</v>
      </c>
      <c r="AX1335" s="2">
        <v>0</v>
      </c>
      <c r="AY1335" s="2">
        <f t="shared" si="868"/>
        <v>0</v>
      </c>
      <c r="AZ1335" s="2">
        <f t="shared" si="869"/>
        <v>0</v>
      </c>
      <c r="BA1335" s="2">
        <v>25000000</v>
      </c>
      <c r="BB1335" s="2">
        <f t="shared" si="870"/>
        <v>25</v>
      </c>
      <c r="BC1335" s="2">
        <f t="shared" si="871"/>
        <v>100</v>
      </c>
      <c r="BD1335" s="2">
        <v>0</v>
      </c>
      <c r="BE1335" s="2">
        <f t="shared" si="872"/>
        <v>0</v>
      </c>
      <c r="BF1335" s="2">
        <f t="shared" si="873"/>
        <v>0</v>
      </c>
      <c r="BG1335" s="2">
        <v>25000000</v>
      </c>
      <c r="BH1335" s="2">
        <f t="shared" si="874"/>
        <v>25</v>
      </c>
      <c r="BI1335" s="2">
        <f t="shared" si="875"/>
        <v>100</v>
      </c>
      <c r="BJ1335" s="2">
        <v>0</v>
      </c>
      <c r="BK1335" s="2">
        <f t="shared" si="876"/>
        <v>0</v>
      </c>
      <c r="BL1335" s="2">
        <f t="shared" si="877"/>
        <v>0</v>
      </c>
      <c r="BM1335" s="2">
        <v>0</v>
      </c>
      <c r="BN1335" s="2">
        <f t="shared" si="878"/>
        <v>0</v>
      </c>
      <c r="BO1335" s="2">
        <f t="shared" si="879"/>
        <v>0</v>
      </c>
      <c r="BP1335" s="2">
        <v>0</v>
      </c>
      <c r="BQ1335" s="2">
        <f t="shared" si="880"/>
        <v>0</v>
      </c>
      <c r="BR1335" s="2">
        <f t="shared" si="881"/>
        <v>0</v>
      </c>
      <c r="BS1335" s="2">
        <v>25000000</v>
      </c>
      <c r="BT1335" s="1">
        <v>5</v>
      </c>
      <c r="BU1335" s="1">
        <v>52</v>
      </c>
      <c r="BV1335" s="2">
        <v>33.421052631578945</v>
      </c>
      <c r="BW1335" s="1">
        <v>82</v>
      </c>
      <c r="BX1335" s="2">
        <v>240.78378378378378</v>
      </c>
      <c r="BY1335" s="1">
        <v>314</v>
      </c>
      <c r="BZ1335" s="1">
        <v>169</v>
      </c>
      <c r="CA1335" s="2">
        <v>142.35135135135135</v>
      </c>
      <c r="CB1335" s="2">
        <v>1225.8918918918919</v>
      </c>
      <c r="CC1335" s="1">
        <v>181</v>
      </c>
      <c r="CD1335" s="1">
        <v>43</v>
      </c>
      <c r="CF1335" s="2">
        <v>93.961799999999997</v>
      </c>
      <c r="CG1335" s="2">
        <v>113.41759999999999</v>
      </c>
      <c r="CH1335" s="2">
        <v>7.8010000000000002</v>
      </c>
      <c r="CI1335" s="2">
        <v>52.846699999999998</v>
      </c>
      <c r="CJ1335" s="2">
        <v>4.9630000000000001</v>
      </c>
      <c r="CK1335" s="9">
        <v>7170</v>
      </c>
      <c r="CL1335" s="8">
        <v>0</v>
      </c>
      <c r="CM1335" s="8">
        <v>0</v>
      </c>
      <c r="CN1335" s="18"/>
      <c r="CO1335" s="18"/>
      <c r="CP1335" s="18"/>
      <c r="CQ1335" s="18"/>
      <c r="CR1335" s="18"/>
      <c r="CS1335" s="18"/>
      <c r="CT1335" s="18"/>
      <c r="CU1335" s="18"/>
      <c r="CV1335" s="18"/>
      <c r="CW1335" s="18"/>
      <c r="CX1335" s="18"/>
      <c r="CY1335" s="18"/>
      <c r="CZ1335" s="18"/>
      <c r="DA1335" s="18"/>
      <c r="DB1335" s="18"/>
      <c r="DC1335" s="18"/>
      <c r="DD1335" s="18"/>
      <c r="DE1335" s="18"/>
      <c r="DF1335" s="1">
        <v>0</v>
      </c>
      <c r="DG1335" s="1">
        <v>0</v>
      </c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20" t="s">
        <v>57</v>
      </c>
    </row>
    <row r="1336" spans="1:130">
      <c r="A1336" s="5">
        <v>1336</v>
      </c>
      <c r="B1336" s="1">
        <v>15</v>
      </c>
      <c r="C1336" s="9">
        <v>407810</v>
      </c>
      <c r="D1336" s="9">
        <v>7893954</v>
      </c>
      <c r="E1336" s="22">
        <v>-39.8765</v>
      </c>
      <c r="F1336" s="22">
        <v>-19.045500000000001</v>
      </c>
      <c r="G1336" s="6">
        <v>135329.73209999999</v>
      </c>
      <c r="H1336" s="2">
        <f t="shared" si="840"/>
        <v>0.13532973209999999</v>
      </c>
      <c r="I1336" s="2">
        <f t="shared" si="841"/>
        <v>0.54131892839999995</v>
      </c>
      <c r="J1336" s="6">
        <v>0</v>
      </c>
      <c r="K1336" s="2">
        <f t="shared" si="842"/>
        <v>0</v>
      </c>
      <c r="L1336" s="2">
        <f t="shared" si="843"/>
        <v>0</v>
      </c>
      <c r="M1336" s="6">
        <v>0</v>
      </c>
      <c r="N1336" s="2">
        <f t="shared" si="844"/>
        <v>0</v>
      </c>
      <c r="O1336" s="2">
        <f t="shared" si="845"/>
        <v>0</v>
      </c>
      <c r="P1336" s="6">
        <v>149940.52105400001</v>
      </c>
      <c r="Q1336" s="2">
        <f t="shared" si="846"/>
        <v>0.14994052105400002</v>
      </c>
      <c r="R1336" s="2">
        <f t="shared" si="847"/>
        <v>0.59976208421599997</v>
      </c>
      <c r="S1336" s="6">
        <v>9006397.8196900003</v>
      </c>
      <c r="T1336" s="2">
        <f t="shared" si="848"/>
        <v>9.006397819690001</v>
      </c>
      <c r="U1336" s="2">
        <f t="shared" si="849"/>
        <v>36.025591278759997</v>
      </c>
      <c r="V1336" s="6">
        <v>0</v>
      </c>
      <c r="W1336" s="2">
        <f t="shared" si="850"/>
        <v>0</v>
      </c>
      <c r="X1336" s="2">
        <f t="shared" si="851"/>
        <v>0</v>
      </c>
      <c r="Y1336" s="6">
        <v>0</v>
      </c>
      <c r="Z1336" s="2">
        <f t="shared" si="852"/>
        <v>0</v>
      </c>
      <c r="AA1336" s="2">
        <f t="shared" si="853"/>
        <v>0</v>
      </c>
      <c r="AB1336" s="6">
        <v>0</v>
      </c>
      <c r="AC1336" s="2">
        <f t="shared" si="854"/>
        <v>0</v>
      </c>
      <c r="AD1336" s="2">
        <f t="shared" si="855"/>
        <v>0</v>
      </c>
      <c r="AE1336" s="6">
        <v>6738800.0983300004</v>
      </c>
      <c r="AF1336" s="2">
        <f t="shared" si="856"/>
        <v>6.7388000983300005</v>
      </c>
      <c r="AG1336" s="2">
        <f t="shared" si="857"/>
        <v>26.955200393319998</v>
      </c>
      <c r="AH1336" s="6">
        <v>2086624.3258199999</v>
      </c>
      <c r="AI1336" s="2">
        <f t="shared" si="858"/>
        <v>2.0866243258199999</v>
      </c>
      <c r="AJ1336" s="2">
        <f t="shared" si="859"/>
        <v>8.3464973032799996</v>
      </c>
      <c r="AK1336" s="6">
        <v>6516375.1691100001</v>
      </c>
      <c r="AL1336" s="2">
        <f t="shared" si="860"/>
        <v>6.5163751691099998</v>
      </c>
      <c r="AM1336" s="2">
        <f t="shared" si="861"/>
        <v>26.065500676440003</v>
      </c>
      <c r="AN1336" s="6">
        <v>254483.21139099999</v>
      </c>
      <c r="AO1336" s="2">
        <f t="shared" si="862"/>
        <v>0.254483211391</v>
      </c>
      <c r="AP1336" s="2">
        <f t="shared" si="863"/>
        <v>1.017932845564</v>
      </c>
      <c r="AQ1336" s="6">
        <v>112049.12250100001</v>
      </c>
      <c r="AR1336" s="2">
        <f t="shared" si="864"/>
        <v>0.11204912250100001</v>
      </c>
      <c r="AS1336" s="2">
        <f t="shared" si="865"/>
        <v>0.44819649000400008</v>
      </c>
      <c r="AT1336" s="2">
        <v>25000000</v>
      </c>
      <c r="AU1336" s="2">
        <v>0</v>
      </c>
      <c r="AV1336" s="2">
        <f t="shared" si="866"/>
        <v>0</v>
      </c>
      <c r="AW1336" s="2">
        <f t="shared" si="867"/>
        <v>0</v>
      </c>
      <c r="AX1336" s="2">
        <v>0</v>
      </c>
      <c r="AY1336" s="2">
        <f t="shared" si="868"/>
        <v>0</v>
      </c>
      <c r="AZ1336" s="2">
        <f t="shared" si="869"/>
        <v>0</v>
      </c>
      <c r="BA1336" s="2">
        <v>25000000</v>
      </c>
      <c r="BB1336" s="2">
        <f t="shared" si="870"/>
        <v>25</v>
      </c>
      <c r="BC1336" s="2">
        <f t="shared" si="871"/>
        <v>100</v>
      </c>
      <c r="BD1336" s="2">
        <v>0</v>
      </c>
      <c r="BE1336" s="2">
        <f t="shared" si="872"/>
        <v>0</v>
      </c>
      <c r="BF1336" s="2">
        <f t="shared" si="873"/>
        <v>0</v>
      </c>
      <c r="BG1336" s="2">
        <v>25000000</v>
      </c>
      <c r="BH1336" s="2">
        <f t="shared" si="874"/>
        <v>25</v>
      </c>
      <c r="BI1336" s="2">
        <f t="shared" si="875"/>
        <v>100</v>
      </c>
      <c r="BJ1336" s="2">
        <v>0</v>
      </c>
      <c r="BK1336" s="2">
        <f t="shared" si="876"/>
        <v>0</v>
      </c>
      <c r="BL1336" s="2">
        <f t="shared" si="877"/>
        <v>0</v>
      </c>
      <c r="BM1336" s="2">
        <v>0</v>
      </c>
      <c r="BN1336" s="2">
        <f t="shared" si="878"/>
        <v>0</v>
      </c>
      <c r="BO1336" s="2">
        <f t="shared" si="879"/>
        <v>0</v>
      </c>
      <c r="BP1336" s="2">
        <v>0</v>
      </c>
      <c r="BQ1336" s="2">
        <f t="shared" si="880"/>
        <v>0</v>
      </c>
      <c r="BR1336" s="2">
        <f t="shared" si="881"/>
        <v>0</v>
      </c>
      <c r="BS1336" s="2">
        <v>25000000</v>
      </c>
      <c r="BT1336" s="1">
        <v>5</v>
      </c>
      <c r="BU1336" s="1">
        <v>39</v>
      </c>
      <c r="BV1336" s="2">
        <v>16.257142857142856</v>
      </c>
      <c r="BW1336" s="1">
        <v>82</v>
      </c>
      <c r="BX1336" s="2">
        <v>241.41025641025641</v>
      </c>
      <c r="BY1336" s="1">
        <v>314</v>
      </c>
      <c r="BZ1336" s="1">
        <v>170</v>
      </c>
      <c r="CA1336" s="2">
        <v>141.05128205128204</v>
      </c>
      <c r="CB1336" s="2">
        <v>1235.1794871794871</v>
      </c>
      <c r="CC1336" s="1">
        <v>181</v>
      </c>
      <c r="CD1336" s="1">
        <v>45</v>
      </c>
      <c r="CF1336" s="2">
        <v>93.961799999999997</v>
      </c>
      <c r="CG1336" s="2">
        <v>113.41759999999999</v>
      </c>
      <c r="CH1336" s="2">
        <v>7.8010000000000002</v>
      </c>
      <c r="CI1336" s="2">
        <v>52.846699999999998</v>
      </c>
      <c r="CJ1336" s="2">
        <v>4.9630000000000001</v>
      </c>
      <c r="CK1336" s="9">
        <v>7170</v>
      </c>
      <c r="CL1336" s="8">
        <v>0</v>
      </c>
      <c r="CM1336" s="8">
        <v>0</v>
      </c>
      <c r="CN1336" s="18"/>
      <c r="CO1336" s="18"/>
      <c r="CP1336" s="18"/>
      <c r="CQ1336" s="18"/>
      <c r="CR1336" s="18"/>
      <c r="CS1336" s="18"/>
      <c r="CT1336" s="18"/>
      <c r="CU1336" s="18"/>
      <c r="CV1336" s="18"/>
      <c r="CW1336" s="18"/>
      <c r="CX1336" s="18"/>
      <c r="CY1336" s="18"/>
      <c r="CZ1336" s="18"/>
      <c r="DA1336" s="18"/>
      <c r="DB1336" s="18"/>
      <c r="DC1336" s="18"/>
      <c r="DD1336" s="18"/>
      <c r="DE1336" s="18"/>
      <c r="DF1336" s="1">
        <v>0</v>
      </c>
      <c r="DG1336" s="1">
        <v>0</v>
      </c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20" t="s">
        <v>57</v>
      </c>
    </row>
    <row r="1337" spans="1:130">
      <c r="A1337" s="5">
        <v>1337</v>
      </c>
      <c r="B1337" s="1">
        <v>15</v>
      </c>
      <c r="C1337" s="9">
        <v>412810</v>
      </c>
      <c r="D1337" s="9">
        <v>7893954</v>
      </c>
      <c r="E1337" s="22">
        <v>-39.829000000000001</v>
      </c>
      <c r="F1337" s="22">
        <v>-19.0457</v>
      </c>
      <c r="G1337" s="6">
        <v>0</v>
      </c>
      <c r="H1337" s="2">
        <f t="shared" si="840"/>
        <v>0</v>
      </c>
      <c r="I1337" s="2">
        <f t="shared" si="841"/>
        <v>0</v>
      </c>
      <c r="J1337" s="6">
        <v>0</v>
      </c>
      <c r="K1337" s="2">
        <f t="shared" si="842"/>
        <v>0</v>
      </c>
      <c r="L1337" s="2">
        <f t="shared" si="843"/>
        <v>0</v>
      </c>
      <c r="M1337" s="6">
        <v>0</v>
      </c>
      <c r="N1337" s="2">
        <f t="shared" si="844"/>
        <v>0</v>
      </c>
      <c r="O1337" s="2">
        <f t="shared" si="845"/>
        <v>0</v>
      </c>
      <c r="P1337" s="6">
        <v>0</v>
      </c>
      <c r="Q1337" s="2">
        <f t="shared" si="846"/>
        <v>0</v>
      </c>
      <c r="R1337" s="2">
        <f t="shared" si="847"/>
        <v>0</v>
      </c>
      <c r="S1337" s="6">
        <v>0</v>
      </c>
      <c r="T1337" s="2">
        <f t="shared" si="848"/>
        <v>0</v>
      </c>
      <c r="U1337" s="2">
        <f t="shared" si="849"/>
        <v>0</v>
      </c>
      <c r="V1337" s="6">
        <v>1013338.13505</v>
      </c>
      <c r="W1337" s="2">
        <f t="shared" si="850"/>
        <v>1.0133381350500001</v>
      </c>
      <c r="X1337" s="2">
        <f t="shared" si="851"/>
        <v>4.0533525402000006</v>
      </c>
      <c r="Y1337" s="6">
        <v>0</v>
      </c>
      <c r="Z1337" s="2">
        <f t="shared" si="852"/>
        <v>0</v>
      </c>
      <c r="AA1337" s="2">
        <f t="shared" si="853"/>
        <v>0</v>
      </c>
      <c r="AB1337" s="6">
        <v>0</v>
      </c>
      <c r="AC1337" s="2">
        <f t="shared" si="854"/>
        <v>0</v>
      </c>
      <c r="AD1337" s="2">
        <f t="shared" si="855"/>
        <v>0</v>
      </c>
      <c r="AE1337" s="6">
        <v>0</v>
      </c>
      <c r="AF1337" s="2">
        <f t="shared" si="856"/>
        <v>0</v>
      </c>
      <c r="AG1337" s="2">
        <f t="shared" si="857"/>
        <v>0</v>
      </c>
      <c r="AH1337" s="6">
        <v>2466293.9516799999</v>
      </c>
      <c r="AI1337" s="2">
        <f t="shared" si="858"/>
        <v>2.46629395168</v>
      </c>
      <c r="AJ1337" s="2">
        <f t="shared" si="859"/>
        <v>9.8651758067199999</v>
      </c>
      <c r="AK1337" s="6">
        <v>21520367.9133</v>
      </c>
      <c r="AL1337" s="2">
        <f t="shared" si="860"/>
        <v>21.520367913299999</v>
      </c>
      <c r="AM1337" s="2">
        <f t="shared" si="861"/>
        <v>86.081471653199998</v>
      </c>
      <c r="AN1337" s="6">
        <v>0</v>
      </c>
      <c r="AO1337" s="2">
        <f t="shared" si="862"/>
        <v>0</v>
      </c>
      <c r="AP1337" s="2">
        <f t="shared" si="863"/>
        <v>0</v>
      </c>
      <c r="AQ1337" s="6">
        <v>0</v>
      </c>
      <c r="AR1337" s="2">
        <f t="shared" si="864"/>
        <v>0</v>
      </c>
      <c r="AS1337" s="2">
        <f t="shared" si="865"/>
        <v>0</v>
      </c>
      <c r="AT1337" s="2">
        <v>25000000</v>
      </c>
      <c r="AU1337" s="2">
        <v>0</v>
      </c>
      <c r="AV1337" s="2">
        <f t="shared" si="866"/>
        <v>0</v>
      </c>
      <c r="AW1337" s="2">
        <f t="shared" si="867"/>
        <v>0</v>
      </c>
      <c r="AX1337" s="2">
        <v>0</v>
      </c>
      <c r="AY1337" s="2">
        <f t="shared" si="868"/>
        <v>0</v>
      </c>
      <c r="AZ1337" s="2">
        <f t="shared" si="869"/>
        <v>0</v>
      </c>
      <c r="BA1337" s="2">
        <v>25000000</v>
      </c>
      <c r="BB1337" s="2">
        <f t="shared" si="870"/>
        <v>25</v>
      </c>
      <c r="BC1337" s="2">
        <f t="shared" si="871"/>
        <v>100</v>
      </c>
      <c r="BD1337" s="2">
        <v>0</v>
      </c>
      <c r="BE1337" s="2">
        <f t="shared" si="872"/>
        <v>0</v>
      </c>
      <c r="BF1337" s="2">
        <f t="shared" si="873"/>
        <v>0</v>
      </c>
      <c r="BG1337" s="2">
        <v>25000000</v>
      </c>
      <c r="BH1337" s="2">
        <f t="shared" si="874"/>
        <v>25</v>
      </c>
      <c r="BI1337" s="2">
        <f t="shared" si="875"/>
        <v>100</v>
      </c>
      <c r="BJ1337" s="2">
        <v>0</v>
      </c>
      <c r="BK1337" s="2">
        <f t="shared" si="876"/>
        <v>0</v>
      </c>
      <c r="BL1337" s="2">
        <f t="shared" si="877"/>
        <v>0</v>
      </c>
      <c r="BM1337" s="2">
        <v>0</v>
      </c>
      <c r="BN1337" s="2">
        <f t="shared" si="878"/>
        <v>0</v>
      </c>
      <c r="BO1337" s="2">
        <f t="shared" si="879"/>
        <v>0</v>
      </c>
      <c r="BP1337" s="2">
        <v>0</v>
      </c>
      <c r="BQ1337" s="2">
        <f t="shared" si="880"/>
        <v>0</v>
      </c>
      <c r="BR1337" s="2">
        <f t="shared" si="881"/>
        <v>0</v>
      </c>
      <c r="BS1337" s="2">
        <v>25000000</v>
      </c>
      <c r="BT1337" s="1">
        <v>4</v>
      </c>
      <c r="BU1337" s="1">
        <v>19</v>
      </c>
      <c r="BV1337" s="2">
        <v>7.0476190476190474</v>
      </c>
      <c r="BW1337" s="1">
        <v>82</v>
      </c>
      <c r="BX1337" s="2">
        <v>241.54838709677421</v>
      </c>
      <c r="BY1337" s="1">
        <v>313</v>
      </c>
      <c r="BZ1337" s="1">
        <v>172</v>
      </c>
      <c r="CA1337" s="2">
        <v>139.2258064516129</v>
      </c>
      <c r="CB1337" s="2">
        <v>1246.8064516129032</v>
      </c>
      <c r="CC1337" s="1">
        <v>181</v>
      </c>
      <c r="CD1337" s="1">
        <v>47</v>
      </c>
      <c r="CF1337" s="2">
        <v>93.961799999999997</v>
      </c>
      <c r="CG1337" s="2">
        <v>113.41759999999999</v>
      </c>
      <c r="CH1337" s="2">
        <v>7.8010000000000002</v>
      </c>
      <c r="CI1337" s="2">
        <v>52.846699999999998</v>
      </c>
      <c r="CJ1337" s="2">
        <v>4.9630000000000001</v>
      </c>
      <c r="CK1337" s="9">
        <v>7170</v>
      </c>
      <c r="CL1337" s="8">
        <v>0</v>
      </c>
      <c r="CM1337" s="8">
        <v>0</v>
      </c>
      <c r="CN1337" s="18"/>
      <c r="CO1337" s="18"/>
      <c r="CP1337" s="18"/>
      <c r="CQ1337" s="18"/>
      <c r="CR1337" s="18"/>
      <c r="CS1337" s="18"/>
      <c r="CT1337" s="18"/>
      <c r="CU1337" s="18"/>
      <c r="CV1337" s="18"/>
      <c r="CW1337" s="18"/>
      <c r="CX1337" s="18"/>
      <c r="CY1337" s="18"/>
      <c r="CZ1337" s="18"/>
      <c r="DA1337" s="18"/>
      <c r="DB1337" s="18"/>
      <c r="DC1337" s="18"/>
      <c r="DD1337" s="18"/>
      <c r="DE1337" s="18"/>
      <c r="DF1337" s="1">
        <v>0</v>
      </c>
      <c r="DG1337" s="1">
        <v>0</v>
      </c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20" t="s">
        <v>57</v>
      </c>
    </row>
    <row r="1338" spans="1:130">
      <c r="A1338" s="5">
        <v>1338</v>
      </c>
      <c r="B1338" s="1">
        <v>15</v>
      </c>
      <c r="C1338" s="9">
        <v>417810</v>
      </c>
      <c r="D1338" s="9">
        <v>7893954</v>
      </c>
      <c r="E1338" s="22">
        <v>-39.781500000000001</v>
      </c>
      <c r="F1338" s="22">
        <v>-19.0459</v>
      </c>
      <c r="G1338" s="6">
        <v>5449476.1587500004</v>
      </c>
      <c r="H1338" s="2">
        <f t="shared" si="840"/>
        <v>5.4494761587500005</v>
      </c>
      <c r="I1338" s="2">
        <f t="shared" si="841"/>
        <v>21.797904635000002</v>
      </c>
      <c r="J1338" s="6">
        <v>0</v>
      </c>
      <c r="K1338" s="2">
        <f t="shared" si="842"/>
        <v>0</v>
      </c>
      <c r="L1338" s="2">
        <f t="shared" si="843"/>
        <v>0</v>
      </c>
      <c r="M1338" s="6">
        <v>0</v>
      </c>
      <c r="N1338" s="2">
        <f t="shared" si="844"/>
        <v>0</v>
      </c>
      <c r="O1338" s="2">
        <f t="shared" si="845"/>
        <v>0</v>
      </c>
      <c r="P1338" s="6">
        <v>0</v>
      </c>
      <c r="Q1338" s="2">
        <f t="shared" si="846"/>
        <v>0</v>
      </c>
      <c r="R1338" s="2">
        <f t="shared" si="847"/>
        <v>0</v>
      </c>
      <c r="S1338" s="6">
        <v>0</v>
      </c>
      <c r="T1338" s="2">
        <f t="shared" si="848"/>
        <v>0</v>
      </c>
      <c r="U1338" s="2">
        <f t="shared" si="849"/>
        <v>0</v>
      </c>
      <c r="V1338" s="6">
        <v>0</v>
      </c>
      <c r="W1338" s="2">
        <f t="shared" si="850"/>
        <v>0</v>
      </c>
      <c r="X1338" s="2">
        <f t="shared" si="851"/>
        <v>0</v>
      </c>
      <c r="Y1338" s="6">
        <v>0</v>
      </c>
      <c r="Z1338" s="2">
        <f t="shared" si="852"/>
        <v>0</v>
      </c>
      <c r="AA1338" s="2">
        <f t="shared" si="853"/>
        <v>0</v>
      </c>
      <c r="AB1338" s="6">
        <v>143635.12096</v>
      </c>
      <c r="AC1338" s="2">
        <f t="shared" si="854"/>
        <v>0.14363512096</v>
      </c>
      <c r="AD1338" s="2">
        <f t="shared" si="855"/>
        <v>0.57454048384</v>
      </c>
      <c r="AE1338" s="6">
        <v>0</v>
      </c>
      <c r="AF1338" s="2">
        <f t="shared" si="856"/>
        <v>0</v>
      </c>
      <c r="AG1338" s="2">
        <f t="shared" si="857"/>
        <v>0</v>
      </c>
      <c r="AH1338" s="6">
        <v>469584.59497600002</v>
      </c>
      <c r="AI1338" s="2">
        <f t="shared" si="858"/>
        <v>0.46958459497600002</v>
      </c>
      <c r="AJ1338" s="2">
        <f t="shared" si="859"/>
        <v>1.8783383799040001</v>
      </c>
      <c r="AK1338" s="6">
        <v>18884951.349800002</v>
      </c>
      <c r="AL1338" s="2">
        <f t="shared" si="860"/>
        <v>18.884951349800001</v>
      </c>
      <c r="AM1338" s="2">
        <f t="shared" si="861"/>
        <v>75.539805399200006</v>
      </c>
      <c r="AN1338" s="6">
        <v>52352.775491</v>
      </c>
      <c r="AO1338" s="2">
        <f t="shared" si="862"/>
        <v>5.2352775491000002E-2</v>
      </c>
      <c r="AP1338" s="2">
        <f t="shared" si="863"/>
        <v>0.20941110196400001</v>
      </c>
      <c r="AQ1338" s="6">
        <v>0</v>
      </c>
      <c r="AR1338" s="2">
        <f t="shared" si="864"/>
        <v>0</v>
      </c>
      <c r="AS1338" s="2">
        <f t="shared" si="865"/>
        <v>0</v>
      </c>
      <c r="AT1338" s="2">
        <v>25000000</v>
      </c>
      <c r="AU1338" s="2">
        <v>0</v>
      </c>
      <c r="AV1338" s="2">
        <f t="shared" si="866"/>
        <v>0</v>
      </c>
      <c r="AW1338" s="2">
        <f t="shared" si="867"/>
        <v>0</v>
      </c>
      <c r="AX1338" s="2">
        <v>0</v>
      </c>
      <c r="AY1338" s="2">
        <f t="shared" si="868"/>
        <v>0</v>
      </c>
      <c r="AZ1338" s="2">
        <f t="shared" si="869"/>
        <v>0</v>
      </c>
      <c r="BA1338" s="2">
        <v>25000000</v>
      </c>
      <c r="BB1338" s="2">
        <f t="shared" si="870"/>
        <v>25</v>
      </c>
      <c r="BC1338" s="2">
        <f t="shared" si="871"/>
        <v>100</v>
      </c>
      <c r="BD1338" s="2">
        <v>0</v>
      </c>
      <c r="BE1338" s="2">
        <f t="shared" si="872"/>
        <v>0</v>
      </c>
      <c r="BF1338" s="2">
        <f t="shared" si="873"/>
        <v>0</v>
      </c>
      <c r="BG1338" s="2">
        <v>25000000</v>
      </c>
      <c r="BH1338" s="2">
        <f t="shared" si="874"/>
        <v>25</v>
      </c>
      <c r="BI1338" s="2">
        <f t="shared" si="875"/>
        <v>100</v>
      </c>
      <c r="BJ1338" s="2">
        <v>0</v>
      </c>
      <c r="BK1338" s="2">
        <f t="shared" si="876"/>
        <v>0</v>
      </c>
      <c r="BL1338" s="2">
        <f t="shared" si="877"/>
        <v>0</v>
      </c>
      <c r="BM1338" s="2">
        <v>0</v>
      </c>
      <c r="BN1338" s="2">
        <f t="shared" si="878"/>
        <v>0</v>
      </c>
      <c r="BO1338" s="2">
        <f t="shared" si="879"/>
        <v>0</v>
      </c>
      <c r="BP1338" s="2">
        <v>0</v>
      </c>
      <c r="BQ1338" s="2">
        <f t="shared" si="880"/>
        <v>0</v>
      </c>
      <c r="BR1338" s="2">
        <f t="shared" si="881"/>
        <v>0</v>
      </c>
      <c r="BS1338" s="2">
        <v>25000000</v>
      </c>
      <c r="BT1338" s="1">
        <v>3</v>
      </c>
      <c r="BU1338" s="1">
        <v>6</v>
      </c>
      <c r="BV1338" s="2">
        <v>4.9000000000000004</v>
      </c>
      <c r="BW1338" s="1">
        <v>82</v>
      </c>
      <c r="BX1338" s="2">
        <v>241.25</v>
      </c>
      <c r="BY1338" s="1">
        <v>312</v>
      </c>
      <c r="BZ1338" s="1">
        <v>173</v>
      </c>
      <c r="CA1338" s="2">
        <v>137.5</v>
      </c>
      <c r="CB1338" s="2">
        <v>1258.8611111111111</v>
      </c>
      <c r="CC1338" s="1">
        <v>181</v>
      </c>
      <c r="CD1338" s="1">
        <v>49</v>
      </c>
      <c r="CF1338" s="2">
        <v>93.961799999999997</v>
      </c>
      <c r="CG1338" s="2">
        <v>113.41759999999999</v>
      </c>
      <c r="CH1338" s="2">
        <v>7.8010000000000002</v>
      </c>
      <c r="CI1338" s="2">
        <v>52.846699999999998</v>
      </c>
      <c r="CJ1338" s="2">
        <v>4.9630000000000001</v>
      </c>
      <c r="CK1338" s="9">
        <v>7170</v>
      </c>
      <c r="CL1338" s="8">
        <v>0</v>
      </c>
      <c r="CM1338" s="8">
        <v>0</v>
      </c>
      <c r="CN1338" s="18"/>
      <c r="CO1338" s="18"/>
      <c r="CP1338" s="18"/>
      <c r="CQ1338" s="18"/>
      <c r="CR1338" s="18"/>
      <c r="CS1338" s="18"/>
      <c r="CT1338" s="18"/>
      <c r="CU1338" s="18"/>
      <c r="CV1338" s="18"/>
      <c r="CW1338" s="18"/>
      <c r="CX1338" s="18"/>
      <c r="CY1338" s="18"/>
      <c r="CZ1338" s="18"/>
      <c r="DA1338" s="18"/>
      <c r="DB1338" s="18"/>
      <c r="DC1338" s="18"/>
      <c r="DD1338" s="18"/>
      <c r="DE1338" s="18"/>
      <c r="DF1338" s="1">
        <v>0</v>
      </c>
      <c r="DG1338" s="1">
        <v>0</v>
      </c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20" t="s">
        <v>57</v>
      </c>
    </row>
    <row r="1339" spans="1:130">
      <c r="A1339" s="5">
        <v>1339</v>
      </c>
      <c r="B1339" s="1">
        <v>15</v>
      </c>
      <c r="C1339" s="9">
        <v>422014</v>
      </c>
      <c r="D1339" s="9">
        <v>7893859</v>
      </c>
      <c r="E1339" s="22">
        <v>-39.741500000000002</v>
      </c>
      <c r="F1339" s="22">
        <v>-19.047000000000001</v>
      </c>
      <c r="G1339" s="6">
        <v>4403570.0095699998</v>
      </c>
      <c r="H1339" s="2">
        <f t="shared" si="840"/>
        <v>4.4035700095700001</v>
      </c>
      <c r="I1339" s="2">
        <f t="shared" si="841"/>
        <v>25.950068829462875</v>
      </c>
      <c r="J1339" s="6">
        <v>0</v>
      </c>
      <c r="K1339" s="2">
        <f t="shared" si="842"/>
        <v>0</v>
      </c>
      <c r="L1339" s="2">
        <f t="shared" si="843"/>
        <v>0</v>
      </c>
      <c r="M1339" s="6">
        <v>0</v>
      </c>
      <c r="N1339" s="2">
        <f t="shared" si="844"/>
        <v>0</v>
      </c>
      <c r="O1339" s="2">
        <f t="shared" si="845"/>
        <v>0</v>
      </c>
      <c r="P1339" s="6">
        <v>0</v>
      </c>
      <c r="Q1339" s="2">
        <f t="shared" si="846"/>
        <v>0</v>
      </c>
      <c r="R1339" s="2">
        <f t="shared" si="847"/>
        <v>0</v>
      </c>
      <c r="S1339" s="6">
        <v>0</v>
      </c>
      <c r="T1339" s="2">
        <f t="shared" si="848"/>
        <v>0</v>
      </c>
      <c r="U1339" s="2">
        <f t="shared" si="849"/>
        <v>0</v>
      </c>
      <c r="V1339" s="6">
        <v>0</v>
      </c>
      <c r="W1339" s="2">
        <f t="shared" si="850"/>
        <v>0</v>
      </c>
      <c r="X1339" s="2">
        <f t="shared" si="851"/>
        <v>0</v>
      </c>
      <c r="Y1339" s="6">
        <v>0</v>
      </c>
      <c r="Z1339" s="2">
        <f t="shared" si="852"/>
        <v>0</v>
      </c>
      <c r="AA1339" s="2">
        <f t="shared" si="853"/>
        <v>0</v>
      </c>
      <c r="AB1339" s="6">
        <v>1451455.9543999999</v>
      </c>
      <c r="AC1339" s="2">
        <f t="shared" si="854"/>
        <v>1.4514559543999999</v>
      </c>
      <c r="AD1339" s="2">
        <f t="shared" si="855"/>
        <v>8.553374157276469</v>
      </c>
      <c r="AE1339" s="6">
        <v>0</v>
      </c>
      <c r="AF1339" s="2">
        <f t="shared" si="856"/>
        <v>0</v>
      </c>
      <c r="AG1339" s="2">
        <f t="shared" si="857"/>
        <v>0</v>
      </c>
      <c r="AH1339" s="6">
        <v>1301800.4617000001</v>
      </c>
      <c r="AI1339" s="2">
        <f t="shared" si="858"/>
        <v>1.3018004617000001</v>
      </c>
      <c r="AJ1339" s="2">
        <f t="shared" si="859"/>
        <v>7.6714600903189201</v>
      </c>
      <c r="AK1339" s="6">
        <v>9599193.4969599992</v>
      </c>
      <c r="AL1339" s="2">
        <f t="shared" si="860"/>
        <v>9.5991934969599999</v>
      </c>
      <c r="AM1339" s="2">
        <f t="shared" si="861"/>
        <v>56.567678363712112</v>
      </c>
      <c r="AN1339" s="6">
        <v>213376.41317700001</v>
      </c>
      <c r="AO1339" s="2">
        <f t="shared" si="862"/>
        <v>0.21337641317700001</v>
      </c>
      <c r="AP1339" s="2">
        <f t="shared" si="863"/>
        <v>1.2574190024215717</v>
      </c>
      <c r="AQ1339" s="6">
        <v>0</v>
      </c>
      <c r="AR1339" s="2">
        <f t="shared" si="864"/>
        <v>0</v>
      </c>
      <c r="AS1339" s="2">
        <f t="shared" si="865"/>
        <v>0</v>
      </c>
      <c r="AT1339" s="2">
        <v>16969396.260600001</v>
      </c>
      <c r="AU1339" s="2">
        <v>0</v>
      </c>
      <c r="AV1339" s="2">
        <f t="shared" si="866"/>
        <v>0</v>
      </c>
      <c r="AW1339" s="2">
        <f t="shared" si="867"/>
        <v>0</v>
      </c>
      <c r="AX1339" s="2">
        <v>0</v>
      </c>
      <c r="AY1339" s="2">
        <f t="shared" si="868"/>
        <v>0</v>
      </c>
      <c r="AZ1339" s="2">
        <f t="shared" si="869"/>
        <v>0</v>
      </c>
      <c r="BA1339" s="2">
        <v>16969396.260600001</v>
      </c>
      <c r="BB1339" s="2">
        <f t="shared" si="870"/>
        <v>16.9693962606</v>
      </c>
      <c r="BC1339" s="2">
        <f t="shared" si="871"/>
        <v>100</v>
      </c>
      <c r="BD1339" s="2">
        <v>0</v>
      </c>
      <c r="BE1339" s="2">
        <f t="shared" si="872"/>
        <v>0</v>
      </c>
      <c r="BF1339" s="2">
        <f t="shared" si="873"/>
        <v>0</v>
      </c>
      <c r="BG1339" s="2">
        <v>16969396.260600001</v>
      </c>
      <c r="BH1339" s="2">
        <f t="shared" si="874"/>
        <v>16.9693962606</v>
      </c>
      <c r="BI1339" s="2">
        <f t="shared" si="875"/>
        <v>100</v>
      </c>
      <c r="BJ1339" s="2">
        <v>0</v>
      </c>
      <c r="BK1339" s="2">
        <f t="shared" si="876"/>
        <v>0</v>
      </c>
      <c r="BL1339" s="2">
        <f t="shared" si="877"/>
        <v>0</v>
      </c>
      <c r="BM1339" s="2">
        <v>0</v>
      </c>
      <c r="BN1339" s="2">
        <f t="shared" si="878"/>
        <v>0</v>
      </c>
      <c r="BO1339" s="2">
        <f t="shared" si="879"/>
        <v>0</v>
      </c>
      <c r="BP1339" s="2">
        <v>0</v>
      </c>
      <c r="BQ1339" s="2">
        <f t="shared" si="880"/>
        <v>0</v>
      </c>
      <c r="BR1339" s="2">
        <f t="shared" si="881"/>
        <v>0</v>
      </c>
      <c r="BS1339" s="2">
        <v>16969396.260600001</v>
      </c>
      <c r="BT1339" s="1">
        <v>3</v>
      </c>
      <c r="BU1339" s="1">
        <v>10</v>
      </c>
      <c r="BV1339" s="2">
        <v>5.7</v>
      </c>
      <c r="BW1339" s="1">
        <v>82.5</v>
      </c>
      <c r="BX1339" s="2">
        <v>232.39285714285714</v>
      </c>
      <c r="BY1339" s="1">
        <v>310</v>
      </c>
      <c r="BZ1339" s="1">
        <v>0</v>
      </c>
      <c r="CA1339" s="2">
        <v>131.53571428571428</v>
      </c>
      <c r="CB1339" s="2">
        <v>1225.3214285714287</v>
      </c>
      <c r="CC1339" s="1">
        <v>181</v>
      </c>
      <c r="CD1339" s="1">
        <v>0</v>
      </c>
      <c r="CF1339" s="2">
        <v>93.961799999999997</v>
      </c>
      <c r="CG1339" s="2">
        <v>113.41759999999999</v>
      </c>
      <c r="CH1339" s="2">
        <v>7.8010000000000002</v>
      </c>
      <c r="CI1339" s="2">
        <v>52.846699999999998</v>
      </c>
      <c r="CJ1339" s="2">
        <v>4.9630000000000001</v>
      </c>
      <c r="CK1339" s="9">
        <v>7170</v>
      </c>
      <c r="CL1339" s="8">
        <v>0</v>
      </c>
      <c r="CM1339" s="8">
        <v>0</v>
      </c>
      <c r="CN1339" s="18"/>
      <c r="CO1339" s="18"/>
      <c r="CP1339" s="18"/>
      <c r="CQ1339" s="18"/>
      <c r="CR1339" s="18"/>
      <c r="CS1339" s="18"/>
      <c r="CT1339" s="18"/>
      <c r="CU1339" s="18"/>
      <c r="CV1339" s="18"/>
      <c r="CW1339" s="18"/>
      <c r="CX1339" s="18"/>
      <c r="CY1339" s="18"/>
      <c r="CZ1339" s="18"/>
      <c r="DA1339" s="18"/>
      <c r="DB1339" s="18"/>
      <c r="DC1339" s="18"/>
      <c r="DD1339" s="18"/>
      <c r="DE1339" s="18"/>
      <c r="DF1339" s="1">
        <v>0</v>
      </c>
      <c r="DG1339" s="1">
        <v>0</v>
      </c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7" t="s">
        <v>56</v>
      </c>
    </row>
    <row r="1340" spans="1:130">
      <c r="A1340" s="5">
        <v>1340</v>
      </c>
      <c r="B1340" s="1">
        <v>16</v>
      </c>
      <c r="C1340" s="9">
        <v>284321</v>
      </c>
      <c r="D1340" s="9">
        <v>7898164</v>
      </c>
      <c r="E1340" s="22">
        <v>-41.049199999999999</v>
      </c>
      <c r="F1340" s="22">
        <v>-18.998200000000001</v>
      </c>
      <c r="G1340" s="6">
        <v>0</v>
      </c>
      <c r="H1340" s="2">
        <f t="shared" si="840"/>
        <v>0</v>
      </c>
      <c r="I1340" s="2">
        <f t="shared" si="841"/>
        <v>0</v>
      </c>
      <c r="J1340" s="6">
        <v>0</v>
      </c>
      <c r="K1340" s="2">
        <f t="shared" si="842"/>
        <v>0</v>
      </c>
      <c r="L1340" s="2">
        <f t="shared" si="843"/>
        <v>0</v>
      </c>
      <c r="M1340" s="6">
        <v>0</v>
      </c>
      <c r="N1340" s="2">
        <f t="shared" si="844"/>
        <v>0</v>
      </c>
      <c r="O1340" s="2">
        <f t="shared" si="845"/>
        <v>0</v>
      </c>
      <c r="P1340" s="6">
        <v>66149.283003899996</v>
      </c>
      <c r="Q1340" s="2">
        <f t="shared" si="846"/>
        <v>6.6149283003899995E-2</v>
      </c>
      <c r="R1340" s="2">
        <f t="shared" si="847"/>
        <v>1.2914097709380419</v>
      </c>
      <c r="S1340" s="6">
        <v>603079.45418400003</v>
      </c>
      <c r="T1340" s="2">
        <f t="shared" si="848"/>
        <v>0.603079454184</v>
      </c>
      <c r="U1340" s="2">
        <f t="shared" si="849"/>
        <v>11.773713401236433</v>
      </c>
      <c r="V1340" s="6">
        <v>27169.629207599999</v>
      </c>
      <c r="W1340" s="2">
        <f t="shared" si="850"/>
        <v>2.71696292076E-2</v>
      </c>
      <c r="X1340" s="2">
        <f t="shared" si="851"/>
        <v>0.53042335514641326</v>
      </c>
      <c r="Y1340" s="6">
        <v>0</v>
      </c>
      <c r="Z1340" s="2">
        <f t="shared" si="852"/>
        <v>0</v>
      </c>
      <c r="AA1340" s="2">
        <f t="shared" si="853"/>
        <v>0</v>
      </c>
      <c r="AB1340" s="6">
        <v>0</v>
      </c>
      <c r="AC1340" s="2">
        <f t="shared" si="854"/>
        <v>0</v>
      </c>
      <c r="AD1340" s="2">
        <f t="shared" si="855"/>
        <v>0</v>
      </c>
      <c r="AE1340" s="6">
        <v>4017791.91915</v>
      </c>
      <c r="AF1340" s="2">
        <f t="shared" si="856"/>
        <v>4.0177919191499996</v>
      </c>
      <c r="AG1340" s="2">
        <f t="shared" si="857"/>
        <v>78.437974024303614</v>
      </c>
      <c r="AH1340" s="6">
        <v>0</v>
      </c>
      <c r="AI1340" s="2">
        <f t="shared" si="858"/>
        <v>0</v>
      </c>
      <c r="AJ1340" s="2">
        <f t="shared" si="859"/>
        <v>0</v>
      </c>
      <c r="AK1340" s="6">
        <v>0</v>
      </c>
      <c r="AL1340" s="2">
        <f t="shared" si="860"/>
        <v>0</v>
      </c>
      <c r="AM1340" s="2">
        <f t="shared" si="861"/>
        <v>0</v>
      </c>
      <c r="AN1340" s="6">
        <v>0</v>
      </c>
      <c r="AO1340" s="2">
        <f t="shared" si="862"/>
        <v>0</v>
      </c>
      <c r="AP1340" s="2">
        <f t="shared" si="863"/>
        <v>0</v>
      </c>
      <c r="AQ1340" s="6">
        <v>408063.30233199999</v>
      </c>
      <c r="AR1340" s="2">
        <f t="shared" si="864"/>
        <v>0.408063302332</v>
      </c>
      <c r="AS1340" s="2">
        <f t="shared" si="865"/>
        <v>7.9664799354169826</v>
      </c>
      <c r="AT1340" s="2">
        <v>5122253.56293</v>
      </c>
      <c r="AU1340" s="2">
        <v>4227044.0283000004</v>
      </c>
      <c r="AV1340" s="2">
        <f t="shared" si="866"/>
        <v>4.2270440282999999</v>
      </c>
      <c r="AW1340" s="2">
        <f t="shared" si="867"/>
        <v>82.523131203252504</v>
      </c>
      <c r="AX1340" s="2">
        <v>0</v>
      </c>
      <c r="AY1340" s="2">
        <f t="shared" si="868"/>
        <v>0</v>
      </c>
      <c r="AZ1340" s="2">
        <f t="shared" si="869"/>
        <v>0</v>
      </c>
      <c r="BA1340" s="2">
        <v>895209.52714499994</v>
      </c>
      <c r="BB1340" s="2">
        <f t="shared" si="870"/>
        <v>0.89520952714499991</v>
      </c>
      <c r="BC1340" s="2">
        <f t="shared" si="871"/>
        <v>17.476868650620407</v>
      </c>
      <c r="BD1340" s="2">
        <v>0</v>
      </c>
      <c r="BE1340" s="2">
        <f t="shared" si="872"/>
        <v>0</v>
      </c>
      <c r="BF1340" s="2">
        <f t="shared" si="873"/>
        <v>0</v>
      </c>
      <c r="BG1340" s="2">
        <v>5122253.5629399996</v>
      </c>
      <c r="BH1340" s="2">
        <f t="shared" si="874"/>
        <v>5.1222535629399992</v>
      </c>
      <c r="BI1340" s="2">
        <f t="shared" si="875"/>
        <v>100.00000000019523</v>
      </c>
      <c r="BJ1340" s="2">
        <v>0</v>
      </c>
      <c r="BK1340" s="2">
        <f t="shared" si="876"/>
        <v>0</v>
      </c>
      <c r="BL1340" s="2">
        <f t="shared" si="877"/>
        <v>0</v>
      </c>
      <c r="BM1340" s="2">
        <v>0</v>
      </c>
      <c r="BN1340" s="2">
        <f t="shared" si="878"/>
        <v>0</v>
      </c>
      <c r="BO1340" s="2">
        <f t="shared" si="879"/>
        <v>0</v>
      </c>
      <c r="BP1340" s="2">
        <v>0</v>
      </c>
      <c r="BQ1340" s="2">
        <f t="shared" si="880"/>
        <v>0</v>
      </c>
      <c r="BR1340" s="2">
        <f t="shared" si="881"/>
        <v>0</v>
      </c>
      <c r="BS1340" s="2">
        <v>5122253.5629399996</v>
      </c>
      <c r="BT1340" s="1">
        <v>555</v>
      </c>
      <c r="BU1340" s="1">
        <v>803</v>
      </c>
      <c r="BV1340" s="2">
        <v>701.26666666666665</v>
      </c>
      <c r="BW1340" s="1">
        <v>80</v>
      </c>
      <c r="BX1340" s="2">
        <v>211.125</v>
      </c>
      <c r="BY1340" s="1">
        <v>302</v>
      </c>
      <c r="BZ1340" s="1">
        <v>119</v>
      </c>
      <c r="CA1340" s="2">
        <v>169.5625</v>
      </c>
      <c r="CB1340" s="2">
        <v>1252.8125</v>
      </c>
      <c r="CC1340" s="1">
        <v>212</v>
      </c>
      <c r="CD1340" s="1">
        <v>27</v>
      </c>
      <c r="CE1340" s="2">
        <v>0.95150000000000001</v>
      </c>
      <c r="CF1340" s="2">
        <v>79.126249999999999</v>
      </c>
      <c r="CG1340" s="2">
        <v>99.157749999999993</v>
      </c>
      <c r="CH1340" s="2">
        <v>4.5415000000000001</v>
      </c>
      <c r="CI1340" s="2">
        <v>56.873699999999999</v>
      </c>
      <c r="CJ1340" s="2">
        <v>5.3245000000000005</v>
      </c>
      <c r="CK1340" s="9">
        <v>6662</v>
      </c>
      <c r="CL1340" s="8">
        <v>0</v>
      </c>
      <c r="CM1340" s="8">
        <v>0</v>
      </c>
      <c r="CN1340" s="18"/>
      <c r="CO1340" s="18"/>
      <c r="CP1340" s="18"/>
      <c r="CQ1340" s="18"/>
      <c r="CR1340" s="18"/>
      <c r="CS1340" s="18"/>
      <c r="CT1340" s="18"/>
      <c r="CU1340" s="18"/>
      <c r="CV1340" s="18"/>
      <c r="CW1340" s="18"/>
      <c r="CX1340" s="18"/>
      <c r="CY1340" s="18"/>
      <c r="CZ1340" s="18"/>
      <c r="DA1340" s="18"/>
      <c r="DB1340" s="18"/>
      <c r="DC1340" s="18"/>
      <c r="DD1340" s="18"/>
      <c r="DE1340" s="18"/>
      <c r="DF1340" s="1">
        <v>0</v>
      </c>
      <c r="DG1340" s="1">
        <v>0</v>
      </c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7" t="s">
        <v>56</v>
      </c>
    </row>
    <row r="1341" spans="1:130">
      <c r="A1341" s="5">
        <v>1341</v>
      </c>
      <c r="B1341" s="1">
        <v>16</v>
      </c>
      <c r="C1341" s="9">
        <v>287994</v>
      </c>
      <c r="D1341" s="9">
        <v>7898833</v>
      </c>
      <c r="E1341" s="22">
        <v>-41.014299999999999</v>
      </c>
      <c r="F1341" s="22">
        <v>-18.9925</v>
      </c>
      <c r="G1341" s="6">
        <v>0</v>
      </c>
      <c r="H1341" s="2">
        <f t="shared" si="840"/>
        <v>0</v>
      </c>
      <c r="I1341" s="2">
        <f t="shared" si="841"/>
        <v>0</v>
      </c>
      <c r="J1341" s="6">
        <v>0</v>
      </c>
      <c r="K1341" s="2">
        <f t="shared" si="842"/>
        <v>0</v>
      </c>
      <c r="L1341" s="2">
        <f t="shared" si="843"/>
        <v>0</v>
      </c>
      <c r="M1341" s="6">
        <v>103582.53142699999</v>
      </c>
      <c r="N1341" s="2">
        <f t="shared" si="844"/>
        <v>0.103582531427</v>
      </c>
      <c r="O1341" s="2">
        <f t="shared" si="845"/>
        <v>0.46633582705458293</v>
      </c>
      <c r="P1341" s="6">
        <v>107813.600098</v>
      </c>
      <c r="Q1341" s="2">
        <f t="shared" si="846"/>
        <v>0.10781360009799999</v>
      </c>
      <c r="R1341" s="2">
        <f t="shared" si="847"/>
        <v>0.48538439519472409</v>
      </c>
      <c r="S1341" s="6">
        <v>2476596.3982899999</v>
      </c>
      <c r="T1341" s="2">
        <f t="shared" si="848"/>
        <v>2.4765963982899999</v>
      </c>
      <c r="U1341" s="2">
        <f t="shared" si="849"/>
        <v>11.149810820088952</v>
      </c>
      <c r="V1341" s="6">
        <v>143997.33070600001</v>
      </c>
      <c r="W1341" s="2">
        <f t="shared" si="850"/>
        <v>0.14399733070600002</v>
      </c>
      <c r="X1341" s="2">
        <f t="shared" si="851"/>
        <v>0.64828609016723726</v>
      </c>
      <c r="Y1341" s="6">
        <v>0</v>
      </c>
      <c r="Z1341" s="2">
        <f t="shared" si="852"/>
        <v>0</v>
      </c>
      <c r="AA1341" s="2">
        <f t="shared" si="853"/>
        <v>0</v>
      </c>
      <c r="AB1341" s="6">
        <v>0</v>
      </c>
      <c r="AC1341" s="2">
        <f t="shared" si="854"/>
        <v>0</v>
      </c>
      <c r="AD1341" s="2">
        <f t="shared" si="855"/>
        <v>0</v>
      </c>
      <c r="AE1341" s="6">
        <v>17114920.040899999</v>
      </c>
      <c r="AF1341" s="2">
        <f t="shared" si="856"/>
        <v>17.1149200409</v>
      </c>
      <c r="AG1341" s="2">
        <f t="shared" si="857"/>
        <v>77.052571338932722</v>
      </c>
      <c r="AH1341" s="6">
        <v>0</v>
      </c>
      <c r="AI1341" s="2">
        <f t="shared" si="858"/>
        <v>0</v>
      </c>
      <c r="AJ1341" s="2">
        <f t="shared" si="859"/>
        <v>0</v>
      </c>
      <c r="AK1341" s="6">
        <v>0</v>
      </c>
      <c r="AL1341" s="2">
        <f t="shared" si="860"/>
        <v>0</v>
      </c>
      <c r="AM1341" s="2">
        <f t="shared" si="861"/>
        <v>0</v>
      </c>
      <c r="AN1341" s="6">
        <v>0</v>
      </c>
      <c r="AO1341" s="2">
        <f t="shared" si="862"/>
        <v>0</v>
      </c>
      <c r="AP1341" s="2">
        <f t="shared" si="863"/>
        <v>0</v>
      </c>
      <c r="AQ1341" s="6">
        <v>2265093.7502100002</v>
      </c>
      <c r="AR1341" s="2">
        <f t="shared" si="864"/>
        <v>2.2650937502100001</v>
      </c>
      <c r="AS1341" s="2">
        <f t="shared" si="865"/>
        <v>10.197611052832523</v>
      </c>
      <c r="AT1341" s="2">
        <v>22212003.757300001</v>
      </c>
      <c r="AU1341" s="2">
        <v>22141994.093199998</v>
      </c>
      <c r="AV1341" s="2">
        <f t="shared" si="866"/>
        <v>22.141994093199997</v>
      </c>
      <c r="AW1341" s="2">
        <f t="shared" si="867"/>
        <v>99.684811578167526</v>
      </c>
      <c r="AX1341" s="2">
        <v>0</v>
      </c>
      <c r="AY1341" s="2">
        <f t="shared" si="868"/>
        <v>0</v>
      </c>
      <c r="AZ1341" s="2">
        <f t="shared" si="869"/>
        <v>0</v>
      </c>
      <c r="BA1341" s="2">
        <v>70009.656916399996</v>
      </c>
      <c r="BB1341" s="2">
        <f t="shared" si="870"/>
        <v>7.0009656916400001E-2</v>
      </c>
      <c r="BC1341" s="2">
        <f t="shared" si="871"/>
        <v>0.31518838949138589</v>
      </c>
      <c r="BD1341" s="2">
        <v>0</v>
      </c>
      <c r="BE1341" s="2">
        <f t="shared" si="872"/>
        <v>0</v>
      </c>
      <c r="BF1341" s="2">
        <f t="shared" si="873"/>
        <v>0</v>
      </c>
      <c r="BG1341" s="2">
        <v>22212003.757300001</v>
      </c>
      <c r="BH1341" s="2">
        <f t="shared" si="874"/>
        <v>22.2120037573</v>
      </c>
      <c r="BI1341" s="2">
        <f t="shared" si="875"/>
        <v>100</v>
      </c>
      <c r="BJ1341" s="2">
        <v>0</v>
      </c>
      <c r="BK1341" s="2">
        <f t="shared" si="876"/>
        <v>0</v>
      </c>
      <c r="BL1341" s="2">
        <f t="shared" si="877"/>
        <v>0</v>
      </c>
      <c r="BM1341" s="2">
        <v>0</v>
      </c>
      <c r="BN1341" s="2">
        <f t="shared" si="878"/>
        <v>0</v>
      </c>
      <c r="BO1341" s="2">
        <f t="shared" si="879"/>
        <v>0</v>
      </c>
      <c r="BP1341" s="2">
        <v>0</v>
      </c>
      <c r="BQ1341" s="2">
        <f t="shared" si="880"/>
        <v>0</v>
      </c>
      <c r="BR1341" s="2">
        <f t="shared" si="881"/>
        <v>0</v>
      </c>
      <c r="BS1341" s="2">
        <v>22212003.757300001</v>
      </c>
      <c r="BT1341" s="1">
        <v>599</v>
      </c>
      <c r="BU1341" s="1">
        <v>895</v>
      </c>
      <c r="BV1341" s="2">
        <v>726.39024390243901</v>
      </c>
      <c r="BW1341" s="1">
        <v>80</v>
      </c>
      <c r="BX1341" s="2">
        <v>209.63414634146341</v>
      </c>
      <c r="BY1341" s="1">
        <v>299</v>
      </c>
      <c r="BZ1341" s="1">
        <v>114</v>
      </c>
      <c r="CA1341" s="2">
        <v>168.6829268292683</v>
      </c>
      <c r="CB1341" s="2">
        <v>1258.6585365853659</v>
      </c>
      <c r="CC1341" s="1">
        <v>212</v>
      </c>
      <c r="CD1341" s="1">
        <v>27</v>
      </c>
      <c r="CE1341" s="2">
        <v>0.94124999999999992</v>
      </c>
      <c r="CF1341" s="2">
        <v>81.922674999999998</v>
      </c>
      <c r="CG1341" s="2">
        <v>98.883824999999987</v>
      </c>
      <c r="CH1341" s="2">
        <v>4.7700000000000005</v>
      </c>
      <c r="CI1341" s="2">
        <v>59.677099999999996</v>
      </c>
      <c r="CJ1341" s="2">
        <v>5.1710000000000003</v>
      </c>
      <c r="CK1341" s="9">
        <v>6748.5</v>
      </c>
      <c r="CL1341" s="8">
        <v>0</v>
      </c>
      <c r="CM1341" s="8">
        <v>0</v>
      </c>
      <c r="CN1341" s="18"/>
      <c r="CO1341" s="18"/>
      <c r="CP1341" s="18"/>
      <c r="CQ1341" s="18"/>
      <c r="CR1341" s="18"/>
      <c r="CS1341" s="18"/>
      <c r="CT1341" s="18"/>
      <c r="CU1341" s="18"/>
      <c r="CV1341" s="18"/>
      <c r="CW1341" s="18"/>
      <c r="CX1341" s="18"/>
      <c r="CY1341" s="18"/>
      <c r="CZ1341" s="18"/>
      <c r="DA1341" s="18"/>
      <c r="DB1341" s="18"/>
      <c r="DC1341" s="18"/>
      <c r="DD1341" s="18"/>
      <c r="DE1341" s="18"/>
      <c r="DF1341" s="1">
        <v>0</v>
      </c>
      <c r="DG1341" s="1">
        <v>0</v>
      </c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7" t="s">
        <v>56</v>
      </c>
    </row>
    <row r="1342" spans="1:130">
      <c r="A1342" s="5">
        <v>1342</v>
      </c>
      <c r="B1342" s="1">
        <v>16</v>
      </c>
      <c r="C1342" s="9">
        <v>292810</v>
      </c>
      <c r="D1342" s="9">
        <v>7898954</v>
      </c>
      <c r="E1342" s="22">
        <v>-40.968499999999999</v>
      </c>
      <c r="F1342" s="22">
        <v>-18.991900000000001</v>
      </c>
      <c r="G1342" s="6">
        <v>0</v>
      </c>
      <c r="H1342" s="2">
        <f t="shared" si="840"/>
        <v>0</v>
      </c>
      <c r="I1342" s="2">
        <f t="shared" si="841"/>
        <v>0</v>
      </c>
      <c r="J1342" s="6">
        <v>0</v>
      </c>
      <c r="K1342" s="2">
        <f t="shared" si="842"/>
        <v>0</v>
      </c>
      <c r="L1342" s="2">
        <f t="shared" si="843"/>
        <v>0</v>
      </c>
      <c r="M1342" s="6">
        <v>522220.59015499998</v>
      </c>
      <c r="N1342" s="2">
        <f t="shared" si="844"/>
        <v>0.522220590155</v>
      </c>
      <c r="O1342" s="2">
        <f t="shared" si="845"/>
        <v>2.08888236062</v>
      </c>
      <c r="P1342" s="6">
        <v>72000.401992800005</v>
      </c>
      <c r="Q1342" s="2">
        <f t="shared" si="846"/>
        <v>7.2000401992800001E-2</v>
      </c>
      <c r="R1342" s="2">
        <f t="shared" si="847"/>
        <v>0.2880016079712</v>
      </c>
      <c r="S1342" s="6">
        <v>1362706.11821</v>
      </c>
      <c r="T1342" s="2">
        <f t="shared" si="848"/>
        <v>1.36270611821</v>
      </c>
      <c r="U1342" s="2">
        <f t="shared" si="849"/>
        <v>5.4508244728399999</v>
      </c>
      <c r="V1342" s="6">
        <v>164084.20592800001</v>
      </c>
      <c r="W1342" s="2">
        <f t="shared" si="850"/>
        <v>0.16408420592800002</v>
      </c>
      <c r="X1342" s="2">
        <f t="shared" si="851"/>
        <v>0.65633682371200008</v>
      </c>
      <c r="Y1342" s="6">
        <v>0</v>
      </c>
      <c r="Z1342" s="2">
        <f t="shared" si="852"/>
        <v>0</v>
      </c>
      <c r="AA1342" s="2">
        <f t="shared" si="853"/>
        <v>0</v>
      </c>
      <c r="AB1342" s="6">
        <v>0</v>
      </c>
      <c r="AC1342" s="2">
        <f t="shared" si="854"/>
        <v>0</v>
      </c>
      <c r="AD1342" s="2">
        <f t="shared" si="855"/>
        <v>0</v>
      </c>
      <c r="AE1342" s="6">
        <v>20509736.2414</v>
      </c>
      <c r="AF1342" s="2">
        <f t="shared" si="856"/>
        <v>20.509736241399999</v>
      </c>
      <c r="AG1342" s="2">
        <f t="shared" si="857"/>
        <v>82.038944965599995</v>
      </c>
      <c r="AH1342" s="6">
        <v>0</v>
      </c>
      <c r="AI1342" s="2">
        <f t="shared" si="858"/>
        <v>0</v>
      </c>
      <c r="AJ1342" s="2">
        <f t="shared" si="859"/>
        <v>0</v>
      </c>
      <c r="AK1342" s="6">
        <v>0</v>
      </c>
      <c r="AL1342" s="2">
        <f t="shared" si="860"/>
        <v>0</v>
      </c>
      <c r="AM1342" s="2">
        <f t="shared" si="861"/>
        <v>0</v>
      </c>
      <c r="AN1342" s="6">
        <v>0</v>
      </c>
      <c r="AO1342" s="2">
        <f t="shared" si="862"/>
        <v>0</v>
      </c>
      <c r="AP1342" s="2">
        <f t="shared" si="863"/>
        <v>0</v>
      </c>
      <c r="AQ1342" s="6">
        <v>2369252.4423199999</v>
      </c>
      <c r="AR1342" s="2">
        <f t="shared" si="864"/>
        <v>2.3692524423200001</v>
      </c>
      <c r="AS1342" s="2">
        <f t="shared" si="865"/>
        <v>9.4770097692800004</v>
      </c>
      <c r="AT1342" s="2">
        <v>25000000</v>
      </c>
      <c r="AU1342" s="2">
        <v>25000000</v>
      </c>
      <c r="AV1342" s="2">
        <f t="shared" si="866"/>
        <v>25</v>
      </c>
      <c r="AW1342" s="2">
        <f t="shared" si="867"/>
        <v>100</v>
      </c>
      <c r="AX1342" s="2">
        <v>0</v>
      </c>
      <c r="AY1342" s="2">
        <f t="shared" si="868"/>
        <v>0</v>
      </c>
      <c r="AZ1342" s="2">
        <f t="shared" si="869"/>
        <v>0</v>
      </c>
      <c r="BA1342" s="2">
        <v>0</v>
      </c>
      <c r="BB1342" s="2">
        <f t="shared" si="870"/>
        <v>0</v>
      </c>
      <c r="BC1342" s="2">
        <f t="shared" si="871"/>
        <v>0</v>
      </c>
      <c r="BD1342" s="2">
        <v>0</v>
      </c>
      <c r="BE1342" s="2">
        <f t="shared" si="872"/>
        <v>0</v>
      </c>
      <c r="BF1342" s="2">
        <f t="shared" si="873"/>
        <v>0</v>
      </c>
      <c r="BG1342" s="2">
        <v>25000000</v>
      </c>
      <c r="BH1342" s="2">
        <f t="shared" si="874"/>
        <v>25</v>
      </c>
      <c r="BI1342" s="2">
        <f t="shared" si="875"/>
        <v>100</v>
      </c>
      <c r="BJ1342" s="2">
        <v>0</v>
      </c>
      <c r="BK1342" s="2">
        <f t="shared" si="876"/>
        <v>0</v>
      </c>
      <c r="BL1342" s="2">
        <f t="shared" si="877"/>
        <v>0</v>
      </c>
      <c r="BM1342" s="2">
        <v>0</v>
      </c>
      <c r="BN1342" s="2">
        <f t="shared" si="878"/>
        <v>0</v>
      </c>
      <c r="BO1342" s="2">
        <f t="shared" si="879"/>
        <v>0</v>
      </c>
      <c r="BP1342" s="2">
        <v>0</v>
      </c>
      <c r="BQ1342" s="2">
        <f t="shared" si="880"/>
        <v>0</v>
      </c>
      <c r="BR1342" s="2">
        <f t="shared" si="881"/>
        <v>0</v>
      </c>
      <c r="BS1342" s="2">
        <v>25000000</v>
      </c>
      <c r="BT1342" s="1">
        <v>507</v>
      </c>
      <c r="BU1342" s="1">
        <v>797</v>
      </c>
      <c r="BV1342" s="2">
        <v>636.02439024390242</v>
      </c>
      <c r="BW1342" s="1">
        <v>80</v>
      </c>
      <c r="BX1342" s="2">
        <v>214.85365853658536</v>
      </c>
      <c r="BY1342" s="1">
        <v>304</v>
      </c>
      <c r="BZ1342" s="1">
        <v>119</v>
      </c>
      <c r="CA1342" s="2">
        <v>167.73170731707316</v>
      </c>
      <c r="CB1342" s="2">
        <v>1239.4634146341464</v>
      </c>
      <c r="CC1342" s="1">
        <v>210</v>
      </c>
      <c r="CD1342" s="1">
        <v>27</v>
      </c>
      <c r="CE1342" s="2">
        <v>0.93099999999999994</v>
      </c>
      <c r="CF1342" s="2">
        <v>84.719099999999997</v>
      </c>
      <c r="CG1342" s="2">
        <v>98.609899999999996</v>
      </c>
      <c r="CH1342" s="2">
        <v>4.9984999999999999</v>
      </c>
      <c r="CI1342" s="2">
        <v>62.480499999999999</v>
      </c>
      <c r="CJ1342" s="2">
        <v>5.0175000000000001</v>
      </c>
      <c r="CK1342" s="9">
        <v>6835</v>
      </c>
      <c r="CL1342" s="8">
        <v>0</v>
      </c>
      <c r="CM1342" s="8">
        <v>0</v>
      </c>
      <c r="CN1342" s="18"/>
      <c r="CO1342" s="18"/>
      <c r="CP1342" s="18"/>
      <c r="CQ1342" s="18"/>
      <c r="CR1342" s="18"/>
      <c r="CS1342" s="18"/>
      <c r="CT1342" s="18"/>
      <c r="CU1342" s="18"/>
      <c r="CV1342" s="18"/>
      <c r="CW1342" s="18"/>
      <c r="CX1342" s="18"/>
      <c r="CY1342" s="18"/>
      <c r="CZ1342" s="18"/>
      <c r="DA1342" s="18"/>
      <c r="DB1342" s="18"/>
      <c r="DC1342" s="18"/>
      <c r="DD1342" s="18"/>
      <c r="DE1342" s="18"/>
      <c r="DF1342" s="1">
        <v>0</v>
      </c>
      <c r="DG1342" s="1">
        <v>0</v>
      </c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20" t="s">
        <v>57</v>
      </c>
    </row>
    <row r="1343" spans="1:130">
      <c r="A1343" s="5">
        <v>1343</v>
      </c>
      <c r="B1343" s="1">
        <v>16</v>
      </c>
      <c r="C1343" s="9">
        <v>297810</v>
      </c>
      <c r="D1343" s="9">
        <v>7898954</v>
      </c>
      <c r="E1343" s="22">
        <v>-40.920999999999999</v>
      </c>
      <c r="F1343" s="22">
        <v>-18.9924</v>
      </c>
      <c r="G1343" s="6">
        <v>0</v>
      </c>
      <c r="H1343" s="2">
        <f t="shared" si="840"/>
        <v>0</v>
      </c>
      <c r="I1343" s="2">
        <f t="shared" si="841"/>
        <v>0</v>
      </c>
      <c r="J1343" s="6">
        <v>0</v>
      </c>
      <c r="K1343" s="2">
        <f t="shared" si="842"/>
        <v>0</v>
      </c>
      <c r="L1343" s="2">
        <f t="shared" si="843"/>
        <v>0</v>
      </c>
      <c r="M1343" s="6">
        <v>350037.81683600001</v>
      </c>
      <c r="N1343" s="2">
        <f t="shared" si="844"/>
        <v>0.35003781683599999</v>
      </c>
      <c r="O1343" s="2">
        <f t="shared" si="845"/>
        <v>1.400151267344</v>
      </c>
      <c r="P1343" s="6">
        <v>0</v>
      </c>
      <c r="Q1343" s="2">
        <f t="shared" si="846"/>
        <v>0</v>
      </c>
      <c r="R1343" s="2">
        <f t="shared" si="847"/>
        <v>0</v>
      </c>
      <c r="S1343" s="6">
        <v>2480277.7200199999</v>
      </c>
      <c r="T1343" s="2">
        <f t="shared" si="848"/>
        <v>2.4802777200199997</v>
      </c>
      <c r="U1343" s="2">
        <f t="shared" si="849"/>
        <v>9.9211108800800005</v>
      </c>
      <c r="V1343" s="6">
        <v>0</v>
      </c>
      <c r="W1343" s="2">
        <f t="shared" si="850"/>
        <v>0</v>
      </c>
      <c r="X1343" s="2">
        <f t="shared" si="851"/>
        <v>0</v>
      </c>
      <c r="Y1343" s="6">
        <v>0</v>
      </c>
      <c r="Z1343" s="2">
        <f t="shared" si="852"/>
        <v>0</v>
      </c>
      <c r="AA1343" s="2">
        <f t="shared" si="853"/>
        <v>0</v>
      </c>
      <c r="AB1343" s="6">
        <v>0</v>
      </c>
      <c r="AC1343" s="2">
        <f t="shared" si="854"/>
        <v>0</v>
      </c>
      <c r="AD1343" s="2">
        <f t="shared" si="855"/>
        <v>0</v>
      </c>
      <c r="AE1343" s="6">
        <v>17505230.319400001</v>
      </c>
      <c r="AF1343" s="2">
        <f t="shared" si="856"/>
        <v>17.505230319400003</v>
      </c>
      <c r="AG1343" s="2">
        <f t="shared" si="857"/>
        <v>70.020921277599996</v>
      </c>
      <c r="AH1343" s="6">
        <v>0</v>
      </c>
      <c r="AI1343" s="2">
        <f t="shared" si="858"/>
        <v>0</v>
      </c>
      <c r="AJ1343" s="2">
        <f t="shared" si="859"/>
        <v>0</v>
      </c>
      <c r="AK1343" s="6">
        <v>0</v>
      </c>
      <c r="AL1343" s="2">
        <f t="shared" si="860"/>
        <v>0</v>
      </c>
      <c r="AM1343" s="2">
        <f t="shared" si="861"/>
        <v>0</v>
      </c>
      <c r="AN1343" s="6">
        <v>0</v>
      </c>
      <c r="AO1343" s="2">
        <f t="shared" si="862"/>
        <v>0</v>
      </c>
      <c r="AP1343" s="2">
        <f t="shared" si="863"/>
        <v>0</v>
      </c>
      <c r="AQ1343" s="6">
        <v>4664454.1437299997</v>
      </c>
      <c r="AR1343" s="2">
        <f t="shared" si="864"/>
        <v>4.6644541437299996</v>
      </c>
      <c r="AS1343" s="2">
        <f t="shared" si="865"/>
        <v>18.657816574919998</v>
      </c>
      <c r="AT1343" s="2">
        <v>25000000</v>
      </c>
      <c r="AU1343" s="2">
        <v>17641803.509500001</v>
      </c>
      <c r="AV1343" s="2">
        <f t="shared" si="866"/>
        <v>17.641803509500001</v>
      </c>
      <c r="AW1343" s="2">
        <f t="shared" si="867"/>
        <v>70.567214038000003</v>
      </c>
      <c r="AX1343" s="2">
        <v>0</v>
      </c>
      <c r="AY1343" s="2">
        <f t="shared" si="868"/>
        <v>0</v>
      </c>
      <c r="AZ1343" s="2">
        <f t="shared" si="869"/>
        <v>0</v>
      </c>
      <c r="BA1343" s="2">
        <v>7358196.4905099999</v>
      </c>
      <c r="BB1343" s="2">
        <f t="shared" si="870"/>
        <v>7.3581964905100001</v>
      </c>
      <c r="BC1343" s="2">
        <f t="shared" si="871"/>
        <v>29.432785962039997</v>
      </c>
      <c r="BD1343" s="2">
        <v>0</v>
      </c>
      <c r="BE1343" s="2">
        <f t="shared" si="872"/>
        <v>0</v>
      </c>
      <c r="BF1343" s="2">
        <f t="shared" si="873"/>
        <v>0</v>
      </c>
      <c r="BG1343" s="2">
        <v>25000000</v>
      </c>
      <c r="BH1343" s="2">
        <f t="shared" si="874"/>
        <v>25</v>
      </c>
      <c r="BI1343" s="2">
        <f t="shared" si="875"/>
        <v>100</v>
      </c>
      <c r="BJ1343" s="2">
        <v>0</v>
      </c>
      <c r="BK1343" s="2">
        <f t="shared" si="876"/>
        <v>0</v>
      </c>
      <c r="BL1343" s="2">
        <f t="shared" si="877"/>
        <v>0</v>
      </c>
      <c r="BM1343" s="2">
        <v>0</v>
      </c>
      <c r="BN1343" s="2">
        <f t="shared" si="878"/>
        <v>0</v>
      </c>
      <c r="BO1343" s="2">
        <f t="shared" si="879"/>
        <v>0</v>
      </c>
      <c r="BP1343" s="2">
        <v>0</v>
      </c>
      <c r="BQ1343" s="2">
        <f t="shared" si="880"/>
        <v>0</v>
      </c>
      <c r="BR1343" s="2">
        <f t="shared" si="881"/>
        <v>0</v>
      </c>
      <c r="BS1343" s="2">
        <v>25000000</v>
      </c>
      <c r="BT1343" s="1">
        <v>178</v>
      </c>
      <c r="BU1343" s="1">
        <v>628</v>
      </c>
      <c r="BV1343" s="2">
        <v>446.5</v>
      </c>
      <c r="BW1343" s="1">
        <v>80</v>
      </c>
      <c r="BX1343" s="2">
        <v>225.25714285714287</v>
      </c>
      <c r="BY1343" s="1">
        <v>322</v>
      </c>
      <c r="BZ1343" s="1">
        <v>130</v>
      </c>
      <c r="CA1343" s="2">
        <v>166.34285714285716</v>
      </c>
      <c r="CB1343" s="2">
        <v>1200.0285714285715</v>
      </c>
      <c r="CC1343" s="1">
        <v>205</v>
      </c>
      <c r="CD1343" s="1">
        <v>24</v>
      </c>
      <c r="CE1343" s="2">
        <v>0.93099999999999994</v>
      </c>
      <c r="CF1343" s="2">
        <v>84.719099999999997</v>
      </c>
      <c r="CG1343" s="2">
        <v>98.609899999999996</v>
      </c>
      <c r="CH1343" s="2">
        <v>4.9984999999999999</v>
      </c>
      <c r="CI1343" s="2">
        <v>62.480499999999999</v>
      </c>
      <c r="CJ1343" s="2">
        <v>5.0175000000000001</v>
      </c>
      <c r="CK1343" s="9">
        <v>6835</v>
      </c>
      <c r="CL1343" s="8">
        <v>0</v>
      </c>
      <c r="CM1343" s="8">
        <v>0</v>
      </c>
      <c r="CN1343" s="18"/>
      <c r="CO1343" s="18"/>
      <c r="CP1343" s="18"/>
      <c r="CQ1343" s="18"/>
      <c r="CR1343" s="18"/>
      <c r="CS1343" s="18"/>
      <c r="CT1343" s="18"/>
      <c r="CU1343" s="18"/>
      <c r="CV1343" s="18"/>
      <c r="CW1343" s="18"/>
      <c r="CX1343" s="18"/>
      <c r="CY1343" s="18"/>
      <c r="CZ1343" s="18"/>
      <c r="DA1343" s="18"/>
      <c r="DB1343" s="18"/>
      <c r="DC1343" s="18"/>
      <c r="DD1343" s="18"/>
      <c r="DE1343" s="18"/>
      <c r="DF1343" s="1">
        <v>0</v>
      </c>
      <c r="DG1343" s="1">
        <v>0</v>
      </c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20" t="s">
        <v>57</v>
      </c>
    </row>
    <row r="1344" spans="1:130">
      <c r="A1344" s="5">
        <v>1344</v>
      </c>
      <c r="B1344" s="1">
        <v>16</v>
      </c>
      <c r="C1344" s="9">
        <v>302810</v>
      </c>
      <c r="D1344" s="9">
        <v>7898954</v>
      </c>
      <c r="E1344" s="22">
        <v>-40.873600000000003</v>
      </c>
      <c r="F1344" s="22">
        <v>-18.992899999999999</v>
      </c>
      <c r="G1344" s="6">
        <v>0</v>
      </c>
      <c r="H1344" s="2">
        <f t="shared" si="840"/>
        <v>0</v>
      </c>
      <c r="I1344" s="2">
        <f t="shared" si="841"/>
        <v>0</v>
      </c>
      <c r="J1344" s="6">
        <v>0</v>
      </c>
      <c r="K1344" s="2">
        <f t="shared" si="842"/>
        <v>0</v>
      </c>
      <c r="L1344" s="2">
        <f t="shared" si="843"/>
        <v>0</v>
      </c>
      <c r="M1344" s="6">
        <v>338851.181958</v>
      </c>
      <c r="N1344" s="2">
        <f t="shared" si="844"/>
        <v>0.33885118195800001</v>
      </c>
      <c r="O1344" s="2">
        <f t="shared" si="845"/>
        <v>1.3554047278320001</v>
      </c>
      <c r="P1344" s="6">
        <v>0</v>
      </c>
      <c r="Q1344" s="2">
        <f t="shared" si="846"/>
        <v>0</v>
      </c>
      <c r="R1344" s="2">
        <f t="shared" si="847"/>
        <v>0</v>
      </c>
      <c r="S1344" s="6">
        <v>3371154.1002699998</v>
      </c>
      <c r="T1344" s="2">
        <f t="shared" si="848"/>
        <v>3.3711541002699996</v>
      </c>
      <c r="U1344" s="2">
        <f t="shared" si="849"/>
        <v>13.484616401079998</v>
      </c>
      <c r="V1344" s="6">
        <v>0</v>
      </c>
      <c r="W1344" s="2">
        <f t="shared" si="850"/>
        <v>0</v>
      </c>
      <c r="X1344" s="2">
        <f t="shared" si="851"/>
        <v>0</v>
      </c>
      <c r="Y1344" s="6">
        <v>0</v>
      </c>
      <c r="Z1344" s="2">
        <f t="shared" si="852"/>
        <v>0</v>
      </c>
      <c r="AA1344" s="2">
        <f t="shared" si="853"/>
        <v>0</v>
      </c>
      <c r="AB1344" s="6">
        <v>0</v>
      </c>
      <c r="AC1344" s="2">
        <f t="shared" si="854"/>
        <v>0</v>
      </c>
      <c r="AD1344" s="2">
        <f t="shared" si="855"/>
        <v>0</v>
      </c>
      <c r="AE1344" s="6">
        <v>16942213.048599999</v>
      </c>
      <c r="AF1344" s="2">
        <f t="shared" si="856"/>
        <v>16.942213048599999</v>
      </c>
      <c r="AG1344" s="2">
        <f t="shared" si="857"/>
        <v>67.768852194399997</v>
      </c>
      <c r="AH1344" s="6">
        <v>0</v>
      </c>
      <c r="AI1344" s="2">
        <f t="shared" si="858"/>
        <v>0</v>
      </c>
      <c r="AJ1344" s="2">
        <f t="shared" si="859"/>
        <v>0</v>
      </c>
      <c r="AK1344" s="6">
        <v>0</v>
      </c>
      <c r="AL1344" s="2">
        <f t="shared" si="860"/>
        <v>0</v>
      </c>
      <c r="AM1344" s="2">
        <f t="shared" si="861"/>
        <v>0</v>
      </c>
      <c r="AN1344" s="6">
        <v>0</v>
      </c>
      <c r="AO1344" s="2">
        <f t="shared" si="862"/>
        <v>0</v>
      </c>
      <c r="AP1344" s="2">
        <f t="shared" si="863"/>
        <v>0</v>
      </c>
      <c r="AQ1344" s="6">
        <v>4347781.6691699997</v>
      </c>
      <c r="AR1344" s="2">
        <f t="shared" si="864"/>
        <v>4.3477816691699998</v>
      </c>
      <c r="AS1344" s="2">
        <f t="shared" si="865"/>
        <v>17.391126676679999</v>
      </c>
      <c r="AT1344" s="2">
        <v>25000000</v>
      </c>
      <c r="AU1344" s="2">
        <v>787886.50504299998</v>
      </c>
      <c r="AV1344" s="2">
        <f t="shared" si="866"/>
        <v>0.78788650504299995</v>
      </c>
      <c r="AW1344" s="2">
        <f t="shared" si="867"/>
        <v>3.1515460201719998</v>
      </c>
      <c r="AX1344" s="2">
        <v>0</v>
      </c>
      <c r="AY1344" s="2">
        <f t="shared" si="868"/>
        <v>0</v>
      </c>
      <c r="AZ1344" s="2">
        <f t="shared" si="869"/>
        <v>0</v>
      </c>
      <c r="BA1344" s="2">
        <v>24212113.495000001</v>
      </c>
      <c r="BB1344" s="2">
        <f t="shared" si="870"/>
        <v>24.212113495000001</v>
      </c>
      <c r="BC1344" s="2">
        <f t="shared" si="871"/>
        <v>96.848453980000002</v>
      </c>
      <c r="BD1344" s="2">
        <v>0</v>
      </c>
      <c r="BE1344" s="2">
        <f t="shared" si="872"/>
        <v>0</v>
      </c>
      <c r="BF1344" s="2">
        <f t="shared" si="873"/>
        <v>0</v>
      </c>
      <c r="BG1344" s="2">
        <v>25000000</v>
      </c>
      <c r="BH1344" s="2">
        <f t="shared" si="874"/>
        <v>25</v>
      </c>
      <c r="BI1344" s="2">
        <f t="shared" si="875"/>
        <v>100</v>
      </c>
      <c r="BJ1344" s="2">
        <v>0</v>
      </c>
      <c r="BK1344" s="2">
        <f t="shared" si="876"/>
        <v>0</v>
      </c>
      <c r="BL1344" s="2">
        <f t="shared" si="877"/>
        <v>0</v>
      </c>
      <c r="BM1344" s="2">
        <v>0</v>
      </c>
      <c r="BN1344" s="2">
        <f t="shared" si="878"/>
        <v>0</v>
      </c>
      <c r="BO1344" s="2">
        <f t="shared" si="879"/>
        <v>0</v>
      </c>
      <c r="BP1344" s="2">
        <v>0</v>
      </c>
      <c r="BQ1344" s="2">
        <f t="shared" si="880"/>
        <v>0</v>
      </c>
      <c r="BR1344" s="2">
        <f t="shared" si="881"/>
        <v>0</v>
      </c>
      <c r="BS1344" s="2">
        <v>25000000</v>
      </c>
      <c r="BT1344" s="1">
        <v>155</v>
      </c>
      <c r="BU1344" s="1">
        <v>568</v>
      </c>
      <c r="BV1344" s="2">
        <v>307</v>
      </c>
      <c r="BW1344" s="1">
        <v>80</v>
      </c>
      <c r="BX1344" s="2">
        <v>233.21428571428572</v>
      </c>
      <c r="BY1344" s="1">
        <v>321</v>
      </c>
      <c r="BZ1344" s="1">
        <v>134</v>
      </c>
      <c r="CA1344" s="2">
        <v>163.92857142857142</v>
      </c>
      <c r="CB1344" s="2">
        <v>1170.3809523809523</v>
      </c>
      <c r="CC1344" s="1">
        <v>202</v>
      </c>
      <c r="CD1344" s="1">
        <v>24</v>
      </c>
      <c r="CE1344" s="2">
        <v>0.93099999999999994</v>
      </c>
      <c r="CF1344" s="2">
        <v>84.719099999999997</v>
      </c>
      <c r="CG1344" s="2">
        <v>98.609899999999996</v>
      </c>
      <c r="CH1344" s="2">
        <v>4.9984999999999999</v>
      </c>
      <c r="CI1344" s="2">
        <v>62.480499999999999</v>
      </c>
      <c r="CJ1344" s="2">
        <v>5.0175000000000001</v>
      </c>
      <c r="CK1344" s="9">
        <v>6835</v>
      </c>
      <c r="CL1344" s="8">
        <v>0</v>
      </c>
      <c r="CM1344" s="8">
        <v>0</v>
      </c>
      <c r="CN1344" s="18"/>
      <c r="CO1344" s="18"/>
      <c r="CP1344" s="18"/>
      <c r="CQ1344" s="18"/>
      <c r="CR1344" s="18"/>
      <c r="CS1344" s="18"/>
      <c r="CT1344" s="18"/>
      <c r="CU1344" s="18"/>
      <c r="CV1344" s="18"/>
      <c r="CW1344" s="18"/>
      <c r="CX1344" s="18"/>
      <c r="CY1344" s="18"/>
      <c r="CZ1344" s="18"/>
      <c r="DA1344" s="18"/>
      <c r="DB1344" s="18"/>
      <c r="DC1344" s="18"/>
      <c r="DD1344" s="18"/>
      <c r="DE1344" s="18"/>
      <c r="DF1344" s="1">
        <v>1</v>
      </c>
      <c r="DG1344" s="1">
        <v>5</v>
      </c>
      <c r="DH1344" s="1">
        <v>159</v>
      </c>
      <c r="DI1344" s="1">
        <v>159</v>
      </c>
      <c r="DJ1344" s="1">
        <v>159</v>
      </c>
      <c r="DK1344" s="1">
        <v>80</v>
      </c>
      <c r="DL1344" s="1">
        <v>241</v>
      </c>
      <c r="DM1344" s="1">
        <v>321</v>
      </c>
      <c r="DN1344" s="1">
        <v>158</v>
      </c>
      <c r="DO1344" s="1">
        <v>163</v>
      </c>
      <c r="DP1344" s="1">
        <v>1139</v>
      </c>
      <c r="DQ1344" s="1">
        <v>194</v>
      </c>
      <c r="DR1344" s="1">
        <v>24</v>
      </c>
      <c r="DS1344" s="1">
        <v>1.0109999999999999</v>
      </c>
      <c r="DT1344" s="1">
        <v>81.6845</v>
      </c>
      <c r="DU1344" s="1">
        <v>93.965199999999996</v>
      </c>
      <c r="DV1344" s="1">
        <v>4.5019999999999998</v>
      </c>
      <c r="DW1344" s="1">
        <v>66.333500000000001</v>
      </c>
      <c r="DX1344" s="1">
        <v>5.1710000000000003</v>
      </c>
      <c r="DY1344" s="1">
        <v>6841</v>
      </c>
      <c r="DZ1344" s="20" t="s">
        <v>57</v>
      </c>
    </row>
    <row r="1345" spans="1:130">
      <c r="A1345" s="5">
        <v>1345</v>
      </c>
      <c r="B1345" s="1">
        <v>16</v>
      </c>
      <c r="C1345" s="9">
        <v>307810</v>
      </c>
      <c r="D1345" s="9">
        <v>7898954</v>
      </c>
      <c r="E1345" s="22">
        <v>-40.826099999999997</v>
      </c>
      <c r="F1345" s="22">
        <v>-18.993400000000001</v>
      </c>
      <c r="G1345" s="6">
        <v>0</v>
      </c>
      <c r="H1345" s="2">
        <f t="shared" si="840"/>
        <v>0</v>
      </c>
      <c r="I1345" s="2">
        <f t="shared" si="841"/>
        <v>0</v>
      </c>
      <c r="J1345" s="6">
        <v>0</v>
      </c>
      <c r="K1345" s="2">
        <f t="shared" si="842"/>
        <v>0</v>
      </c>
      <c r="L1345" s="2">
        <f t="shared" si="843"/>
        <v>0</v>
      </c>
      <c r="M1345" s="6">
        <v>2365236.6398999998</v>
      </c>
      <c r="N1345" s="2">
        <f t="shared" si="844"/>
        <v>2.3652366399</v>
      </c>
      <c r="O1345" s="2">
        <f t="shared" si="845"/>
        <v>9.4609465595999982</v>
      </c>
      <c r="P1345" s="6">
        <v>0</v>
      </c>
      <c r="Q1345" s="2">
        <f t="shared" si="846"/>
        <v>0</v>
      </c>
      <c r="R1345" s="2">
        <f t="shared" si="847"/>
        <v>0</v>
      </c>
      <c r="S1345" s="6">
        <v>3555390.4375700001</v>
      </c>
      <c r="T1345" s="2">
        <f t="shared" si="848"/>
        <v>3.5553904375700003</v>
      </c>
      <c r="U1345" s="2">
        <f t="shared" si="849"/>
        <v>14.221561750280001</v>
      </c>
      <c r="V1345" s="6">
        <v>3150.0479989400001</v>
      </c>
      <c r="W1345" s="2">
        <f t="shared" si="850"/>
        <v>3.1500479989400002E-3</v>
      </c>
      <c r="X1345" s="2">
        <f t="shared" si="851"/>
        <v>1.2600191995759999E-2</v>
      </c>
      <c r="Y1345" s="6">
        <v>0</v>
      </c>
      <c r="Z1345" s="2">
        <f t="shared" si="852"/>
        <v>0</v>
      </c>
      <c r="AA1345" s="2">
        <f t="shared" si="853"/>
        <v>0</v>
      </c>
      <c r="AB1345" s="6">
        <v>0</v>
      </c>
      <c r="AC1345" s="2">
        <f t="shared" si="854"/>
        <v>0</v>
      </c>
      <c r="AD1345" s="2">
        <f t="shared" si="855"/>
        <v>0</v>
      </c>
      <c r="AE1345" s="6">
        <v>14469868.2404</v>
      </c>
      <c r="AF1345" s="2">
        <f t="shared" si="856"/>
        <v>14.4698682404</v>
      </c>
      <c r="AG1345" s="2">
        <f t="shared" si="857"/>
        <v>57.879472961600001</v>
      </c>
      <c r="AH1345" s="6">
        <v>0</v>
      </c>
      <c r="AI1345" s="2">
        <f t="shared" si="858"/>
        <v>0</v>
      </c>
      <c r="AJ1345" s="2">
        <f t="shared" si="859"/>
        <v>0</v>
      </c>
      <c r="AK1345" s="6">
        <v>0</v>
      </c>
      <c r="AL1345" s="2">
        <f t="shared" si="860"/>
        <v>0</v>
      </c>
      <c r="AM1345" s="2">
        <f t="shared" si="861"/>
        <v>0</v>
      </c>
      <c r="AN1345" s="6">
        <v>0</v>
      </c>
      <c r="AO1345" s="2">
        <f t="shared" si="862"/>
        <v>0</v>
      </c>
      <c r="AP1345" s="2">
        <f t="shared" si="863"/>
        <v>0</v>
      </c>
      <c r="AQ1345" s="6">
        <v>4606354.6341500003</v>
      </c>
      <c r="AR1345" s="2">
        <f t="shared" si="864"/>
        <v>4.6063546341500006</v>
      </c>
      <c r="AS1345" s="2">
        <f t="shared" si="865"/>
        <v>18.425418536600002</v>
      </c>
      <c r="AT1345" s="2">
        <v>25000000</v>
      </c>
      <c r="AU1345" s="2">
        <v>0</v>
      </c>
      <c r="AV1345" s="2">
        <f t="shared" si="866"/>
        <v>0</v>
      </c>
      <c r="AW1345" s="2">
        <f t="shared" si="867"/>
        <v>0</v>
      </c>
      <c r="AX1345" s="2">
        <v>0</v>
      </c>
      <c r="AY1345" s="2">
        <f t="shared" si="868"/>
        <v>0</v>
      </c>
      <c r="AZ1345" s="2">
        <f t="shared" si="869"/>
        <v>0</v>
      </c>
      <c r="BA1345" s="2">
        <v>25000000</v>
      </c>
      <c r="BB1345" s="2">
        <f t="shared" si="870"/>
        <v>25</v>
      </c>
      <c r="BC1345" s="2">
        <f t="shared" si="871"/>
        <v>100</v>
      </c>
      <c r="BD1345" s="2">
        <v>0</v>
      </c>
      <c r="BE1345" s="2">
        <f t="shared" si="872"/>
        <v>0</v>
      </c>
      <c r="BF1345" s="2">
        <f t="shared" si="873"/>
        <v>0</v>
      </c>
      <c r="BG1345" s="2">
        <v>25000000</v>
      </c>
      <c r="BH1345" s="2">
        <f t="shared" si="874"/>
        <v>25</v>
      </c>
      <c r="BI1345" s="2">
        <f t="shared" si="875"/>
        <v>100</v>
      </c>
      <c r="BJ1345" s="2">
        <v>0</v>
      </c>
      <c r="BK1345" s="2">
        <f t="shared" si="876"/>
        <v>0</v>
      </c>
      <c r="BL1345" s="2">
        <f t="shared" si="877"/>
        <v>0</v>
      </c>
      <c r="BM1345" s="2">
        <v>0</v>
      </c>
      <c r="BN1345" s="2">
        <f t="shared" si="878"/>
        <v>0</v>
      </c>
      <c r="BO1345" s="2">
        <f t="shared" si="879"/>
        <v>0</v>
      </c>
      <c r="BP1345" s="2">
        <v>0</v>
      </c>
      <c r="BQ1345" s="2">
        <f t="shared" si="880"/>
        <v>0</v>
      </c>
      <c r="BR1345" s="2">
        <f t="shared" si="881"/>
        <v>0</v>
      </c>
      <c r="BS1345" s="2">
        <v>25000000</v>
      </c>
      <c r="BT1345" s="1">
        <v>144</v>
      </c>
      <c r="BU1345" s="1">
        <v>631</v>
      </c>
      <c r="BV1345" s="2">
        <v>314.54761904761904</v>
      </c>
      <c r="BW1345" s="1">
        <v>80</v>
      </c>
      <c r="BX1345" s="2">
        <v>232.34146341463415</v>
      </c>
      <c r="BY1345" s="1">
        <v>321</v>
      </c>
      <c r="BZ1345" s="1">
        <v>131</v>
      </c>
      <c r="CA1345" s="2">
        <v>162.34146341463415</v>
      </c>
      <c r="CB1345" s="2">
        <v>1174.1219512195121</v>
      </c>
      <c r="CC1345" s="1">
        <v>201</v>
      </c>
      <c r="CD1345" s="1">
        <v>25</v>
      </c>
      <c r="CE1345" s="2">
        <v>0.93099999999999994</v>
      </c>
      <c r="CF1345" s="2">
        <v>84.719099999999997</v>
      </c>
      <c r="CG1345" s="2">
        <v>98.609899999999996</v>
      </c>
      <c r="CH1345" s="2">
        <v>4.9984999999999999</v>
      </c>
      <c r="CI1345" s="2">
        <v>62.480499999999999</v>
      </c>
      <c r="CJ1345" s="2">
        <v>5.0175000000000001</v>
      </c>
      <c r="CK1345" s="9">
        <v>6835</v>
      </c>
      <c r="CL1345" s="8">
        <v>0</v>
      </c>
      <c r="CM1345" s="8">
        <v>0</v>
      </c>
      <c r="CN1345" s="18"/>
      <c r="CO1345" s="18"/>
      <c r="CP1345" s="18"/>
      <c r="CQ1345" s="18"/>
      <c r="CR1345" s="18"/>
      <c r="CS1345" s="18"/>
      <c r="CT1345" s="18"/>
      <c r="CU1345" s="18"/>
      <c r="CV1345" s="18"/>
      <c r="CW1345" s="18"/>
      <c r="CX1345" s="18"/>
      <c r="CY1345" s="18"/>
      <c r="CZ1345" s="18"/>
      <c r="DA1345" s="18"/>
      <c r="DB1345" s="18"/>
      <c r="DC1345" s="18"/>
      <c r="DD1345" s="18"/>
      <c r="DE1345" s="18"/>
      <c r="DF1345" s="1">
        <v>1</v>
      </c>
      <c r="DG1345" s="1">
        <v>100</v>
      </c>
      <c r="DH1345" s="1">
        <v>174</v>
      </c>
      <c r="DI1345" s="1">
        <v>174</v>
      </c>
      <c r="DJ1345" s="1">
        <v>174</v>
      </c>
      <c r="DK1345" s="1">
        <v>80</v>
      </c>
      <c r="DL1345" s="1">
        <v>240</v>
      </c>
      <c r="DM1345" s="1">
        <v>319</v>
      </c>
      <c r="DN1345" s="1">
        <v>157</v>
      </c>
      <c r="DO1345" s="1">
        <v>162</v>
      </c>
      <c r="DP1345" s="1">
        <v>1148</v>
      </c>
      <c r="DQ1345" s="1">
        <v>194</v>
      </c>
      <c r="DR1345" s="1">
        <v>25</v>
      </c>
      <c r="DS1345" s="1">
        <v>0.85099999999999998</v>
      </c>
      <c r="DT1345" s="1">
        <v>87.753699999999995</v>
      </c>
      <c r="DU1345" s="1">
        <v>103.2546</v>
      </c>
      <c r="DV1345" s="1">
        <v>5.4950000000000001</v>
      </c>
      <c r="DW1345" s="1">
        <v>58.627499999999998</v>
      </c>
      <c r="DX1345" s="1">
        <v>4.8639999999999999</v>
      </c>
      <c r="DY1345" s="1">
        <v>6829</v>
      </c>
      <c r="DZ1345" s="20" t="s">
        <v>57</v>
      </c>
    </row>
    <row r="1346" spans="1:130">
      <c r="A1346" s="5">
        <v>1346</v>
      </c>
      <c r="B1346" s="1">
        <v>16</v>
      </c>
      <c r="C1346" s="9">
        <v>312810</v>
      </c>
      <c r="D1346" s="9">
        <v>7898954</v>
      </c>
      <c r="E1346" s="22">
        <v>-40.778599999999997</v>
      </c>
      <c r="F1346" s="22">
        <v>-18.9938</v>
      </c>
      <c r="G1346" s="6">
        <v>0</v>
      </c>
      <c r="H1346" s="2">
        <f t="shared" si="840"/>
        <v>0</v>
      </c>
      <c r="I1346" s="2">
        <f t="shared" si="841"/>
        <v>0</v>
      </c>
      <c r="J1346" s="6">
        <v>0</v>
      </c>
      <c r="K1346" s="2">
        <f t="shared" si="842"/>
        <v>0</v>
      </c>
      <c r="L1346" s="2">
        <f t="shared" si="843"/>
        <v>0</v>
      </c>
      <c r="M1346" s="6">
        <v>3898448.2031800002</v>
      </c>
      <c r="N1346" s="2">
        <f t="shared" si="844"/>
        <v>3.8984482031800001</v>
      </c>
      <c r="O1346" s="2">
        <f t="shared" si="845"/>
        <v>15.59379281272</v>
      </c>
      <c r="P1346" s="6">
        <v>0</v>
      </c>
      <c r="Q1346" s="2">
        <f t="shared" si="846"/>
        <v>0</v>
      </c>
      <c r="R1346" s="2">
        <f t="shared" si="847"/>
        <v>0</v>
      </c>
      <c r="S1346" s="6">
        <v>2544881.2716399999</v>
      </c>
      <c r="T1346" s="2">
        <f t="shared" si="848"/>
        <v>2.54488127164</v>
      </c>
      <c r="U1346" s="2">
        <f t="shared" si="849"/>
        <v>10.17952508656</v>
      </c>
      <c r="V1346" s="6">
        <v>0</v>
      </c>
      <c r="W1346" s="2">
        <f t="shared" si="850"/>
        <v>0</v>
      </c>
      <c r="X1346" s="2">
        <f t="shared" si="851"/>
        <v>0</v>
      </c>
      <c r="Y1346" s="6">
        <v>0</v>
      </c>
      <c r="Z1346" s="2">
        <f t="shared" si="852"/>
        <v>0</v>
      </c>
      <c r="AA1346" s="2">
        <f t="shared" si="853"/>
        <v>0</v>
      </c>
      <c r="AB1346" s="6">
        <v>0</v>
      </c>
      <c r="AC1346" s="2">
        <f t="shared" si="854"/>
        <v>0</v>
      </c>
      <c r="AD1346" s="2">
        <f t="shared" si="855"/>
        <v>0</v>
      </c>
      <c r="AE1346" s="6">
        <v>14928743.4091</v>
      </c>
      <c r="AF1346" s="2">
        <f t="shared" si="856"/>
        <v>14.928743409099999</v>
      </c>
      <c r="AG1346" s="2">
        <f t="shared" si="857"/>
        <v>59.714973636400003</v>
      </c>
      <c r="AH1346" s="6">
        <v>0</v>
      </c>
      <c r="AI1346" s="2">
        <f t="shared" si="858"/>
        <v>0</v>
      </c>
      <c r="AJ1346" s="2">
        <f t="shared" si="859"/>
        <v>0</v>
      </c>
      <c r="AK1346" s="6">
        <v>0</v>
      </c>
      <c r="AL1346" s="2">
        <f t="shared" si="860"/>
        <v>0</v>
      </c>
      <c r="AM1346" s="2">
        <f t="shared" si="861"/>
        <v>0</v>
      </c>
      <c r="AN1346" s="6">
        <v>0</v>
      </c>
      <c r="AO1346" s="2">
        <f t="shared" si="862"/>
        <v>0</v>
      </c>
      <c r="AP1346" s="2">
        <f t="shared" si="863"/>
        <v>0</v>
      </c>
      <c r="AQ1346" s="6">
        <v>3627927.1160800001</v>
      </c>
      <c r="AR1346" s="2">
        <f t="shared" si="864"/>
        <v>3.62792711608</v>
      </c>
      <c r="AS1346" s="2">
        <f t="shared" si="865"/>
        <v>14.51170846432</v>
      </c>
      <c r="AT1346" s="2">
        <v>25000000</v>
      </c>
      <c r="AU1346" s="2">
        <v>0</v>
      </c>
      <c r="AV1346" s="2">
        <f t="shared" si="866"/>
        <v>0</v>
      </c>
      <c r="AW1346" s="2">
        <f t="shared" si="867"/>
        <v>0</v>
      </c>
      <c r="AX1346" s="2">
        <v>0</v>
      </c>
      <c r="AY1346" s="2">
        <f t="shared" si="868"/>
        <v>0</v>
      </c>
      <c r="AZ1346" s="2">
        <f t="shared" si="869"/>
        <v>0</v>
      </c>
      <c r="BA1346" s="2">
        <v>25000000</v>
      </c>
      <c r="BB1346" s="2">
        <f t="shared" si="870"/>
        <v>25</v>
      </c>
      <c r="BC1346" s="2">
        <f t="shared" si="871"/>
        <v>100</v>
      </c>
      <c r="BD1346" s="2">
        <v>0</v>
      </c>
      <c r="BE1346" s="2">
        <f t="shared" si="872"/>
        <v>0</v>
      </c>
      <c r="BF1346" s="2">
        <f t="shared" si="873"/>
        <v>0</v>
      </c>
      <c r="BG1346" s="2">
        <v>25000000</v>
      </c>
      <c r="BH1346" s="2">
        <f t="shared" si="874"/>
        <v>25</v>
      </c>
      <c r="BI1346" s="2">
        <f t="shared" si="875"/>
        <v>100</v>
      </c>
      <c r="BJ1346" s="2">
        <v>0</v>
      </c>
      <c r="BK1346" s="2">
        <f t="shared" si="876"/>
        <v>0</v>
      </c>
      <c r="BL1346" s="2">
        <f t="shared" si="877"/>
        <v>0</v>
      </c>
      <c r="BM1346" s="2">
        <v>0</v>
      </c>
      <c r="BN1346" s="2">
        <f t="shared" si="878"/>
        <v>0</v>
      </c>
      <c r="BO1346" s="2">
        <f t="shared" si="879"/>
        <v>0</v>
      </c>
      <c r="BP1346" s="2">
        <v>0</v>
      </c>
      <c r="BQ1346" s="2">
        <f t="shared" si="880"/>
        <v>0</v>
      </c>
      <c r="BR1346" s="2">
        <f t="shared" si="881"/>
        <v>0</v>
      </c>
      <c r="BS1346" s="2">
        <v>25000000</v>
      </c>
      <c r="BT1346" s="1">
        <v>138</v>
      </c>
      <c r="BU1346" s="1">
        <v>509</v>
      </c>
      <c r="BV1346" s="2">
        <v>228.97222222222223</v>
      </c>
      <c r="BW1346" s="1">
        <v>80</v>
      </c>
      <c r="BX1346" s="2">
        <v>237.46341463414635</v>
      </c>
      <c r="BY1346" s="1">
        <v>321</v>
      </c>
      <c r="BZ1346" s="1">
        <v>139</v>
      </c>
      <c r="CA1346" s="2">
        <v>159.78048780487805</v>
      </c>
      <c r="CB1346" s="2">
        <v>1154.7560975609756</v>
      </c>
      <c r="CC1346" s="1">
        <v>198</v>
      </c>
      <c r="CD1346" s="1">
        <v>25</v>
      </c>
      <c r="CE1346" s="2">
        <v>0.93099999999999994</v>
      </c>
      <c r="CF1346" s="2">
        <v>84.719099999999997</v>
      </c>
      <c r="CG1346" s="2">
        <v>98.609899999999996</v>
      </c>
      <c r="CH1346" s="2">
        <v>4.9984999999999999</v>
      </c>
      <c r="CI1346" s="2">
        <v>62.480499999999999</v>
      </c>
      <c r="CJ1346" s="2">
        <v>5.0175000000000001</v>
      </c>
      <c r="CK1346" s="9">
        <v>6835</v>
      </c>
      <c r="CL1346" s="8">
        <v>0</v>
      </c>
      <c r="CM1346" s="8">
        <v>0</v>
      </c>
      <c r="CN1346" s="18"/>
      <c r="CO1346" s="18"/>
      <c r="CP1346" s="18"/>
      <c r="CQ1346" s="18"/>
      <c r="CR1346" s="18"/>
      <c r="CS1346" s="18"/>
      <c r="CT1346" s="18"/>
      <c r="CU1346" s="18"/>
      <c r="CV1346" s="18"/>
      <c r="CW1346" s="18"/>
      <c r="CX1346" s="18"/>
      <c r="CY1346" s="18"/>
      <c r="CZ1346" s="18"/>
      <c r="DA1346" s="18"/>
      <c r="DB1346" s="18"/>
      <c r="DC1346" s="18"/>
      <c r="DD1346" s="18"/>
      <c r="DE1346" s="18"/>
      <c r="DF1346" s="1">
        <v>1</v>
      </c>
      <c r="DG1346" s="1">
        <v>4</v>
      </c>
      <c r="DH1346" s="1">
        <v>154</v>
      </c>
      <c r="DI1346" s="1">
        <v>154</v>
      </c>
      <c r="DJ1346" s="1">
        <v>154</v>
      </c>
      <c r="DK1346" s="1">
        <v>80</v>
      </c>
      <c r="DL1346" s="1">
        <v>241</v>
      </c>
      <c r="DM1346" s="1">
        <v>319</v>
      </c>
      <c r="DN1346" s="1">
        <v>160</v>
      </c>
      <c r="DO1346" s="1">
        <v>159</v>
      </c>
      <c r="DP1346" s="1">
        <v>1140</v>
      </c>
      <c r="DQ1346" s="1">
        <v>191</v>
      </c>
      <c r="DR1346" s="1">
        <v>26</v>
      </c>
      <c r="DS1346" s="1">
        <v>1.0109999999999999</v>
      </c>
      <c r="DT1346" s="1">
        <v>81.6845</v>
      </c>
      <c r="DU1346" s="1">
        <v>93.965199999999996</v>
      </c>
      <c r="DV1346" s="1">
        <v>4.5019999999999998</v>
      </c>
      <c r="DW1346" s="1">
        <v>66.333500000000001</v>
      </c>
      <c r="DX1346" s="1">
        <v>5.1710000000000003</v>
      </c>
      <c r="DY1346" s="1">
        <v>6841</v>
      </c>
      <c r="DZ1346" s="20" t="s">
        <v>57</v>
      </c>
    </row>
    <row r="1347" spans="1:130">
      <c r="A1347" s="5">
        <v>1347</v>
      </c>
      <c r="B1347" s="1">
        <v>16</v>
      </c>
      <c r="C1347" s="9">
        <v>317810</v>
      </c>
      <c r="D1347" s="9">
        <v>7898954</v>
      </c>
      <c r="E1347" s="22">
        <v>-40.731099999999998</v>
      </c>
      <c r="F1347" s="22">
        <v>-18.994299999999999</v>
      </c>
      <c r="G1347" s="6">
        <v>0</v>
      </c>
      <c r="H1347" s="2">
        <f t="shared" ref="H1347:H1410" si="882">(G1347/1000000)</f>
        <v>0</v>
      </c>
      <c r="I1347" s="2">
        <f t="shared" ref="I1347:I1410" si="883">(G1347/AT1347)*100</f>
        <v>0</v>
      </c>
      <c r="J1347" s="6">
        <v>285303.73941500002</v>
      </c>
      <c r="K1347" s="2">
        <f t="shared" ref="K1347:K1410" si="884">(J1347/1000000)</f>
        <v>0.28530373941500003</v>
      </c>
      <c r="L1347" s="2">
        <f t="shared" ref="L1347:L1410" si="885">(J1347/AT1347)*100</f>
        <v>1.1412149576599999</v>
      </c>
      <c r="M1347" s="6">
        <v>2288300.0582499998</v>
      </c>
      <c r="N1347" s="2">
        <f t="shared" ref="N1347:N1410" si="886">(M1347/1000000)</f>
        <v>2.2883000582499999</v>
      </c>
      <c r="O1347" s="2">
        <f t="shared" ref="O1347:O1410" si="887">(M1347/AT1347)*100</f>
        <v>9.153200232999998</v>
      </c>
      <c r="P1347" s="6">
        <v>0</v>
      </c>
      <c r="Q1347" s="2">
        <f t="shared" ref="Q1347:Q1410" si="888">(P1347/1000000)</f>
        <v>0</v>
      </c>
      <c r="R1347" s="2">
        <f t="shared" ref="R1347:R1410" si="889">(P1347/AT1347)*100</f>
        <v>0</v>
      </c>
      <c r="S1347" s="6">
        <v>1297220.43735</v>
      </c>
      <c r="T1347" s="2">
        <f t="shared" ref="T1347:T1410" si="890">(S1347/1000000)</f>
        <v>1.29722043735</v>
      </c>
      <c r="U1347" s="2">
        <f t="shared" ref="U1347:U1410" si="891">(S1347/AT1347)*100</f>
        <v>5.1888817494000001</v>
      </c>
      <c r="V1347" s="6">
        <v>0</v>
      </c>
      <c r="W1347" s="2">
        <f t="shared" ref="W1347:W1410" si="892">(V1347/1000000)</f>
        <v>0</v>
      </c>
      <c r="X1347" s="2">
        <f t="shared" ref="X1347:X1410" si="893">(V1347/AT1347)*100</f>
        <v>0</v>
      </c>
      <c r="Y1347" s="6">
        <v>0</v>
      </c>
      <c r="Z1347" s="2">
        <f t="shared" ref="Z1347:Z1410" si="894">(Y1347/1000000)</f>
        <v>0</v>
      </c>
      <c r="AA1347" s="2">
        <f t="shared" ref="AA1347:AA1410" si="895">(Y1347/AT1347)*100</f>
        <v>0</v>
      </c>
      <c r="AB1347" s="6">
        <v>0</v>
      </c>
      <c r="AC1347" s="2">
        <f t="shared" ref="AC1347:AC1410" si="896">(AB1347/1000000)</f>
        <v>0</v>
      </c>
      <c r="AD1347" s="2">
        <f t="shared" ref="AD1347:AD1410" si="897">(AB1347/AT1347)*100</f>
        <v>0</v>
      </c>
      <c r="AE1347" s="6">
        <v>16608457.028899999</v>
      </c>
      <c r="AF1347" s="2">
        <f t="shared" ref="AF1347:AF1410" si="898">(AE1347/1000000)</f>
        <v>16.608457028899998</v>
      </c>
      <c r="AG1347" s="2">
        <f t="shared" ref="AG1347:AG1410" si="899">(AE1347/AT1347)*100</f>
        <v>66.433828115600008</v>
      </c>
      <c r="AH1347" s="6">
        <v>0</v>
      </c>
      <c r="AI1347" s="2">
        <f t="shared" ref="AI1347:AI1410" si="900">(AH1347/1000000)</f>
        <v>0</v>
      </c>
      <c r="AJ1347" s="2">
        <f t="shared" ref="AJ1347:AJ1410" si="901">(AH1347/AT1347)*100</f>
        <v>0</v>
      </c>
      <c r="AK1347" s="6">
        <v>0</v>
      </c>
      <c r="AL1347" s="2">
        <f t="shared" ref="AL1347:AL1410" si="902">(AK1347/1000000)</f>
        <v>0</v>
      </c>
      <c r="AM1347" s="2">
        <f t="shared" ref="AM1347:AM1410" si="903">(AK1347/AT1347)*100</f>
        <v>0</v>
      </c>
      <c r="AN1347" s="6">
        <v>0</v>
      </c>
      <c r="AO1347" s="2">
        <f t="shared" ref="AO1347:AO1410" si="904">(AN1347/1000000)</f>
        <v>0</v>
      </c>
      <c r="AP1347" s="2">
        <f t="shared" ref="AP1347:AP1410" si="905">(AN1347/AT1347)*100</f>
        <v>0</v>
      </c>
      <c r="AQ1347" s="6">
        <v>4520718.7360399999</v>
      </c>
      <c r="AR1347" s="2">
        <f t="shared" ref="AR1347:AR1410" si="906">(AQ1347/1000000)</f>
        <v>4.5207187360400001</v>
      </c>
      <c r="AS1347" s="2">
        <f t="shared" ref="AS1347:AS1410" si="907">(AQ1347/AT1347)*100</f>
        <v>18.08287494416</v>
      </c>
      <c r="AT1347" s="2">
        <v>25000000</v>
      </c>
      <c r="AU1347" s="2">
        <v>0</v>
      </c>
      <c r="AV1347" s="2">
        <f t="shared" ref="AV1347:AV1410" si="908">(AU1347/1000000)</f>
        <v>0</v>
      </c>
      <c r="AW1347" s="2">
        <f t="shared" ref="AW1347:AW1410" si="909">(AU1347/AT1347)*100</f>
        <v>0</v>
      </c>
      <c r="AX1347" s="2">
        <v>0</v>
      </c>
      <c r="AY1347" s="2">
        <f t="shared" ref="AY1347:AY1410" si="910">(AX1347/1000000)</f>
        <v>0</v>
      </c>
      <c r="AZ1347" s="2">
        <f t="shared" ref="AZ1347:AZ1410" si="911">(AX1347/AT1347)*100</f>
        <v>0</v>
      </c>
      <c r="BA1347" s="2">
        <v>25000000</v>
      </c>
      <c r="BB1347" s="2">
        <f t="shared" ref="BB1347:BB1410" si="912">(BA1347/1000000)</f>
        <v>25</v>
      </c>
      <c r="BC1347" s="2">
        <f t="shared" ref="BC1347:BC1410" si="913">(BA1347/AT1347)*100</f>
        <v>100</v>
      </c>
      <c r="BD1347" s="2">
        <v>0</v>
      </c>
      <c r="BE1347" s="2">
        <f t="shared" ref="BE1347:BE1410" si="914">(BD1347/1000000)</f>
        <v>0</v>
      </c>
      <c r="BF1347" s="2">
        <f t="shared" ref="BF1347:BF1410" si="915">(BD1347/AT1347)*100</f>
        <v>0</v>
      </c>
      <c r="BG1347" s="2">
        <v>25000000</v>
      </c>
      <c r="BH1347" s="2">
        <f t="shared" ref="BH1347:BH1410" si="916">(BG1347/1000000)</f>
        <v>25</v>
      </c>
      <c r="BI1347" s="2">
        <f t="shared" ref="BI1347:BI1410" si="917">(BG1347/AT1347)*100</f>
        <v>100</v>
      </c>
      <c r="BJ1347" s="2">
        <v>0</v>
      </c>
      <c r="BK1347" s="2">
        <f t="shared" ref="BK1347:BK1410" si="918">(BJ1347/1000000)</f>
        <v>0</v>
      </c>
      <c r="BL1347" s="2">
        <f t="shared" ref="BL1347:BL1410" si="919">(BJ1347/AT1347)*100</f>
        <v>0</v>
      </c>
      <c r="BM1347" s="2">
        <v>0</v>
      </c>
      <c r="BN1347" s="2">
        <f t="shared" ref="BN1347:BN1410" si="920">(BM1347/1000000)</f>
        <v>0</v>
      </c>
      <c r="BO1347" s="2">
        <f t="shared" ref="BO1347:BO1410" si="921">(BM1347/AT1347)*100</f>
        <v>0</v>
      </c>
      <c r="BP1347" s="2">
        <v>0</v>
      </c>
      <c r="BQ1347" s="2">
        <f t="shared" ref="BQ1347:BQ1410" si="922">(BP1347/1000000)</f>
        <v>0</v>
      </c>
      <c r="BR1347" s="2">
        <f t="shared" ref="BR1347:BR1410" si="923">(BP1347/AT1347)*100</f>
        <v>0</v>
      </c>
      <c r="BS1347" s="2">
        <v>25000000</v>
      </c>
      <c r="BT1347" s="1">
        <v>135</v>
      </c>
      <c r="BU1347" s="1">
        <v>462</v>
      </c>
      <c r="BV1347" s="2">
        <v>189.67346938775509</v>
      </c>
      <c r="BW1347" s="1">
        <v>80</v>
      </c>
      <c r="BX1347" s="2">
        <v>238.5</v>
      </c>
      <c r="BY1347" s="1">
        <v>319</v>
      </c>
      <c r="BZ1347" s="1">
        <v>142</v>
      </c>
      <c r="CA1347" s="2">
        <v>157.97058823529412</v>
      </c>
      <c r="CB1347" s="2">
        <v>1151.1764705882354</v>
      </c>
      <c r="CC1347" s="1">
        <v>196</v>
      </c>
      <c r="CD1347" s="1">
        <v>26</v>
      </c>
      <c r="CE1347" s="2">
        <v>0.93099999999999994</v>
      </c>
      <c r="CF1347" s="2">
        <v>84.719099999999997</v>
      </c>
      <c r="CG1347" s="2">
        <v>98.609899999999996</v>
      </c>
      <c r="CH1347" s="2">
        <v>4.9984999999999999</v>
      </c>
      <c r="CI1347" s="2">
        <v>62.480499999999999</v>
      </c>
      <c r="CJ1347" s="2">
        <v>5.0175000000000001</v>
      </c>
      <c r="CK1347" s="9">
        <v>6835</v>
      </c>
      <c r="CL1347" s="8">
        <v>0</v>
      </c>
      <c r="CM1347" s="8">
        <v>0</v>
      </c>
      <c r="CN1347" s="18"/>
      <c r="CO1347" s="18"/>
      <c r="CP1347" s="18"/>
      <c r="CQ1347" s="18"/>
      <c r="CR1347" s="18"/>
      <c r="CS1347" s="18"/>
      <c r="CT1347" s="18"/>
      <c r="CU1347" s="18"/>
      <c r="CV1347" s="18"/>
      <c r="CW1347" s="18"/>
      <c r="CX1347" s="18"/>
      <c r="CY1347" s="18"/>
      <c r="CZ1347" s="18"/>
      <c r="DA1347" s="18"/>
      <c r="DB1347" s="18"/>
      <c r="DC1347" s="18"/>
      <c r="DD1347" s="18"/>
      <c r="DE1347" s="18"/>
      <c r="DF1347" s="1">
        <v>1</v>
      </c>
      <c r="DG1347" s="1">
        <v>80</v>
      </c>
      <c r="DH1347" s="1">
        <v>177</v>
      </c>
      <c r="DI1347" s="1">
        <v>177</v>
      </c>
      <c r="DJ1347" s="1">
        <v>177</v>
      </c>
      <c r="DK1347" s="1">
        <v>80</v>
      </c>
      <c r="DL1347" s="1">
        <v>239</v>
      </c>
      <c r="DM1347" s="1">
        <v>317</v>
      </c>
      <c r="DN1347" s="1">
        <v>158</v>
      </c>
      <c r="DO1347" s="1">
        <v>159</v>
      </c>
      <c r="DP1347" s="1">
        <v>1150</v>
      </c>
      <c r="DQ1347" s="1">
        <v>192</v>
      </c>
      <c r="DR1347" s="1">
        <v>26</v>
      </c>
      <c r="DS1347" s="1">
        <v>0.85099999999999998</v>
      </c>
      <c r="DT1347" s="1">
        <v>87.753699999999995</v>
      </c>
      <c r="DU1347" s="1">
        <v>103.2546</v>
      </c>
      <c r="DV1347" s="1">
        <v>5.4950000000000001</v>
      </c>
      <c r="DW1347" s="1">
        <v>58.627499999999998</v>
      </c>
      <c r="DX1347" s="1">
        <v>4.8639999999999999</v>
      </c>
      <c r="DY1347" s="1">
        <v>6829</v>
      </c>
      <c r="DZ1347" s="20" t="s">
        <v>57</v>
      </c>
    </row>
    <row r="1348" spans="1:130">
      <c r="A1348" s="5">
        <v>1348</v>
      </c>
      <c r="B1348" s="1">
        <v>16</v>
      </c>
      <c r="C1348" s="9">
        <v>322810</v>
      </c>
      <c r="D1348" s="9">
        <v>7898954</v>
      </c>
      <c r="E1348" s="22">
        <v>-40.683599999999998</v>
      </c>
      <c r="F1348" s="22">
        <v>-18.994700000000002</v>
      </c>
      <c r="G1348" s="6">
        <v>0</v>
      </c>
      <c r="H1348" s="2">
        <f t="shared" si="882"/>
        <v>0</v>
      </c>
      <c r="I1348" s="2">
        <f t="shared" si="883"/>
        <v>0</v>
      </c>
      <c r="J1348" s="6">
        <v>0</v>
      </c>
      <c r="K1348" s="2">
        <f t="shared" si="884"/>
        <v>0</v>
      </c>
      <c r="L1348" s="2">
        <f t="shared" si="885"/>
        <v>0</v>
      </c>
      <c r="M1348" s="6">
        <v>3424392.23373</v>
      </c>
      <c r="N1348" s="2">
        <f t="shared" si="886"/>
        <v>3.4243922337299999</v>
      </c>
      <c r="O1348" s="2">
        <f t="shared" si="887"/>
        <v>13.697568934919998</v>
      </c>
      <c r="P1348" s="6">
        <v>0</v>
      </c>
      <c r="Q1348" s="2">
        <f t="shared" si="888"/>
        <v>0</v>
      </c>
      <c r="R1348" s="2">
        <f t="shared" si="889"/>
        <v>0</v>
      </c>
      <c r="S1348" s="6">
        <v>2057901.7410200001</v>
      </c>
      <c r="T1348" s="2">
        <f t="shared" si="890"/>
        <v>2.0579017410200002</v>
      </c>
      <c r="U1348" s="2">
        <f t="shared" si="891"/>
        <v>8.2316069640800009</v>
      </c>
      <c r="V1348" s="6">
        <v>0</v>
      </c>
      <c r="W1348" s="2">
        <f t="shared" si="892"/>
        <v>0</v>
      </c>
      <c r="X1348" s="2">
        <f t="shared" si="893"/>
        <v>0</v>
      </c>
      <c r="Y1348" s="6">
        <v>0</v>
      </c>
      <c r="Z1348" s="2">
        <f t="shared" si="894"/>
        <v>0</v>
      </c>
      <c r="AA1348" s="2">
        <f t="shared" si="895"/>
        <v>0</v>
      </c>
      <c r="AB1348" s="6">
        <v>0</v>
      </c>
      <c r="AC1348" s="2">
        <f t="shared" si="896"/>
        <v>0</v>
      </c>
      <c r="AD1348" s="2">
        <f t="shared" si="897"/>
        <v>0</v>
      </c>
      <c r="AE1348" s="6">
        <v>16144916.9497</v>
      </c>
      <c r="AF1348" s="2">
        <f t="shared" si="898"/>
        <v>16.144916949700001</v>
      </c>
      <c r="AG1348" s="2">
        <f t="shared" si="899"/>
        <v>64.579667798800003</v>
      </c>
      <c r="AH1348" s="6">
        <v>0</v>
      </c>
      <c r="AI1348" s="2">
        <f t="shared" si="900"/>
        <v>0</v>
      </c>
      <c r="AJ1348" s="2">
        <f t="shared" si="901"/>
        <v>0</v>
      </c>
      <c r="AK1348" s="6">
        <v>0</v>
      </c>
      <c r="AL1348" s="2">
        <f t="shared" si="902"/>
        <v>0</v>
      </c>
      <c r="AM1348" s="2">
        <f t="shared" si="903"/>
        <v>0</v>
      </c>
      <c r="AN1348" s="6">
        <v>0</v>
      </c>
      <c r="AO1348" s="2">
        <f t="shared" si="904"/>
        <v>0</v>
      </c>
      <c r="AP1348" s="2">
        <f t="shared" si="905"/>
        <v>0</v>
      </c>
      <c r="AQ1348" s="6">
        <v>3372789.0755400001</v>
      </c>
      <c r="AR1348" s="2">
        <f t="shared" si="906"/>
        <v>3.3727890755400001</v>
      </c>
      <c r="AS1348" s="2">
        <f t="shared" si="907"/>
        <v>13.49115630216</v>
      </c>
      <c r="AT1348" s="2">
        <v>25000000</v>
      </c>
      <c r="AU1348" s="2">
        <v>0</v>
      </c>
      <c r="AV1348" s="2">
        <f t="shared" si="908"/>
        <v>0</v>
      </c>
      <c r="AW1348" s="2">
        <f t="shared" si="909"/>
        <v>0</v>
      </c>
      <c r="AX1348" s="2">
        <v>0</v>
      </c>
      <c r="AY1348" s="2">
        <f t="shared" si="910"/>
        <v>0</v>
      </c>
      <c r="AZ1348" s="2">
        <f t="shared" si="911"/>
        <v>0</v>
      </c>
      <c r="BA1348" s="2">
        <v>25000000</v>
      </c>
      <c r="BB1348" s="2">
        <f t="shared" si="912"/>
        <v>25</v>
      </c>
      <c r="BC1348" s="2">
        <f t="shared" si="913"/>
        <v>100</v>
      </c>
      <c r="BD1348" s="2">
        <v>0</v>
      </c>
      <c r="BE1348" s="2">
        <f t="shared" si="914"/>
        <v>0</v>
      </c>
      <c r="BF1348" s="2">
        <f t="shared" si="915"/>
        <v>0</v>
      </c>
      <c r="BG1348" s="2">
        <v>25000000</v>
      </c>
      <c r="BH1348" s="2">
        <f t="shared" si="916"/>
        <v>25</v>
      </c>
      <c r="BI1348" s="2">
        <f t="shared" si="917"/>
        <v>100</v>
      </c>
      <c r="BJ1348" s="2">
        <v>0</v>
      </c>
      <c r="BK1348" s="2">
        <f t="shared" si="918"/>
        <v>0</v>
      </c>
      <c r="BL1348" s="2">
        <f t="shared" si="919"/>
        <v>0</v>
      </c>
      <c r="BM1348" s="2">
        <v>0</v>
      </c>
      <c r="BN1348" s="2">
        <f t="shared" si="920"/>
        <v>0</v>
      </c>
      <c r="BO1348" s="2">
        <f t="shared" si="921"/>
        <v>0</v>
      </c>
      <c r="BP1348" s="2">
        <v>0</v>
      </c>
      <c r="BQ1348" s="2">
        <f t="shared" si="922"/>
        <v>0</v>
      </c>
      <c r="BR1348" s="2">
        <f t="shared" si="923"/>
        <v>0</v>
      </c>
      <c r="BS1348" s="2">
        <v>25000000</v>
      </c>
      <c r="BT1348" s="1">
        <v>131</v>
      </c>
      <c r="BU1348" s="1">
        <v>462</v>
      </c>
      <c r="BV1348" s="2">
        <v>214.40816326530611</v>
      </c>
      <c r="BW1348" s="1">
        <v>80</v>
      </c>
      <c r="BX1348" s="2">
        <v>236.47619047619048</v>
      </c>
      <c r="BY1348" s="1">
        <v>318</v>
      </c>
      <c r="BZ1348" s="1">
        <v>142</v>
      </c>
      <c r="CA1348" s="2">
        <v>156.5952380952381</v>
      </c>
      <c r="CB1348" s="2">
        <v>1159.1190476190477</v>
      </c>
      <c r="CC1348" s="1">
        <v>196</v>
      </c>
      <c r="CD1348" s="1">
        <v>26</v>
      </c>
      <c r="CE1348" s="2">
        <v>0.93099999999999994</v>
      </c>
      <c r="CF1348" s="2">
        <v>84.719099999999997</v>
      </c>
      <c r="CG1348" s="2">
        <v>98.609899999999996</v>
      </c>
      <c r="CH1348" s="2">
        <v>4.9984999999999999</v>
      </c>
      <c r="CI1348" s="2">
        <v>62.480499999999999</v>
      </c>
      <c r="CJ1348" s="2">
        <v>5.0175000000000001</v>
      </c>
      <c r="CK1348" s="9">
        <v>6835</v>
      </c>
      <c r="CL1348" s="8">
        <v>0</v>
      </c>
      <c r="CM1348" s="8">
        <v>0</v>
      </c>
      <c r="CN1348" s="18"/>
      <c r="CO1348" s="18"/>
      <c r="CP1348" s="18"/>
      <c r="CQ1348" s="18"/>
      <c r="CR1348" s="18"/>
      <c r="CS1348" s="18"/>
      <c r="CT1348" s="18"/>
      <c r="CU1348" s="18"/>
      <c r="CV1348" s="18"/>
      <c r="CW1348" s="18"/>
      <c r="CX1348" s="18"/>
      <c r="CY1348" s="18"/>
      <c r="CZ1348" s="18"/>
      <c r="DA1348" s="18"/>
      <c r="DB1348" s="18"/>
      <c r="DC1348" s="18"/>
      <c r="DD1348" s="18"/>
      <c r="DE1348" s="18"/>
      <c r="DF1348" s="1">
        <v>1</v>
      </c>
      <c r="DG1348" s="1">
        <v>4</v>
      </c>
      <c r="DH1348" s="1">
        <v>124</v>
      </c>
      <c r="DI1348" s="1">
        <v>124</v>
      </c>
      <c r="DJ1348" s="1">
        <v>124</v>
      </c>
      <c r="DK1348" s="1">
        <v>80</v>
      </c>
      <c r="DL1348" s="1">
        <v>239</v>
      </c>
      <c r="DM1348" s="1">
        <v>316</v>
      </c>
      <c r="DN1348" s="1">
        <v>160</v>
      </c>
      <c r="DO1348" s="1">
        <v>156</v>
      </c>
      <c r="DP1348" s="1">
        <v>1149</v>
      </c>
      <c r="DQ1348" s="1">
        <v>189</v>
      </c>
      <c r="DR1348" s="1">
        <v>27</v>
      </c>
      <c r="DS1348" s="1">
        <v>1.0109999999999999</v>
      </c>
      <c r="DT1348" s="1">
        <v>81.6845</v>
      </c>
      <c r="DU1348" s="1">
        <v>93.965199999999996</v>
      </c>
      <c r="DV1348" s="1">
        <v>4.5019999999999998</v>
      </c>
      <c r="DW1348" s="1">
        <v>66.333500000000001</v>
      </c>
      <c r="DX1348" s="1">
        <v>5.1710000000000003</v>
      </c>
      <c r="DY1348" s="1">
        <v>6841</v>
      </c>
      <c r="DZ1348" s="20" t="s">
        <v>57</v>
      </c>
    </row>
    <row r="1349" spans="1:130">
      <c r="A1349" s="5">
        <v>1349</v>
      </c>
      <c r="B1349" s="1">
        <v>16</v>
      </c>
      <c r="C1349" s="9">
        <v>327810</v>
      </c>
      <c r="D1349" s="9">
        <v>7898954</v>
      </c>
      <c r="E1349" s="22">
        <v>-40.636200000000002</v>
      </c>
      <c r="F1349" s="22">
        <v>-18.995200000000001</v>
      </c>
      <c r="G1349" s="6">
        <v>0</v>
      </c>
      <c r="H1349" s="2">
        <f t="shared" si="882"/>
        <v>0</v>
      </c>
      <c r="I1349" s="2">
        <f t="shared" si="883"/>
        <v>0</v>
      </c>
      <c r="J1349" s="6">
        <v>0</v>
      </c>
      <c r="K1349" s="2">
        <f t="shared" si="884"/>
        <v>0</v>
      </c>
      <c r="L1349" s="2">
        <f t="shared" si="885"/>
        <v>0</v>
      </c>
      <c r="M1349" s="6">
        <v>3232770.9151499998</v>
      </c>
      <c r="N1349" s="2">
        <f t="shared" si="886"/>
        <v>3.2327709151499997</v>
      </c>
      <c r="O1349" s="2">
        <f t="shared" si="887"/>
        <v>12.931083660599999</v>
      </c>
      <c r="P1349" s="6">
        <v>0</v>
      </c>
      <c r="Q1349" s="2">
        <f t="shared" si="888"/>
        <v>0</v>
      </c>
      <c r="R1349" s="2">
        <f t="shared" si="889"/>
        <v>0</v>
      </c>
      <c r="S1349" s="6">
        <v>2254268.1521600001</v>
      </c>
      <c r="T1349" s="2">
        <f t="shared" si="890"/>
        <v>2.2542681521599999</v>
      </c>
      <c r="U1349" s="2">
        <f t="shared" si="891"/>
        <v>9.0170726086400013</v>
      </c>
      <c r="V1349" s="6">
        <v>0</v>
      </c>
      <c r="W1349" s="2">
        <f t="shared" si="892"/>
        <v>0</v>
      </c>
      <c r="X1349" s="2">
        <f t="shared" si="893"/>
        <v>0</v>
      </c>
      <c r="Y1349" s="6">
        <v>0</v>
      </c>
      <c r="Z1349" s="2">
        <f t="shared" si="894"/>
        <v>0</v>
      </c>
      <c r="AA1349" s="2">
        <f t="shared" si="895"/>
        <v>0</v>
      </c>
      <c r="AB1349" s="6">
        <v>0</v>
      </c>
      <c r="AC1349" s="2">
        <f t="shared" si="896"/>
        <v>0</v>
      </c>
      <c r="AD1349" s="2">
        <f t="shared" si="897"/>
        <v>0</v>
      </c>
      <c r="AE1349" s="6">
        <v>16545266.3069</v>
      </c>
      <c r="AF1349" s="2">
        <f t="shared" si="898"/>
        <v>16.5452663069</v>
      </c>
      <c r="AG1349" s="2">
        <f t="shared" si="899"/>
        <v>66.181065227600001</v>
      </c>
      <c r="AH1349" s="6">
        <v>0</v>
      </c>
      <c r="AI1349" s="2">
        <f t="shared" si="900"/>
        <v>0</v>
      </c>
      <c r="AJ1349" s="2">
        <f t="shared" si="901"/>
        <v>0</v>
      </c>
      <c r="AK1349" s="6">
        <v>0</v>
      </c>
      <c r="AL1349" s="2">
        <f t="shared" si="902"/>
        <v>0</v>
      </c>
      <c r="AM1349" s="2">
        <f t="shared" si="903"/>
        <v>0</v>
      </c>
      <c r="AN1349" s="6">
        <v>0</v>
      </c>
      <c r="AO1349" s="2">
        <f t="shared" si="904"/>
        <v>0</v>
      </c>
      <c r="AP1349" s="2">
        <f t="shared" si="905"/>
        <v>0</v>
      </c>
      <c r="AQ1349" s="6">
        <v>2967694.6258299998</v>
      </c>
      <c r="AR1349" s="2">
        <f t="shared" si="906"/>
        <v>2.9676946258299997</v>
      </c>
      <c r="AS1349" s="2">
        <f t="shared" si="907"/>
        <v>11.870778503319999</v>
      </c>
      <c r="AT1349" s="2">
        <v>25000000</v>
      </c>
      <c r="AU1349" s="2">
        <v>0</v>
      </c>
      <c r="AV1349" s="2">
        <f t="shared" si="908"/>
        <v>0</v>
      </c>
      <c r="AW1349" s="2">
        <f t="shared" si="909"/>
        <v>0</v>
      </c>
      <c r="AX1349" s="2">
        <v>0</v>
      </c>
      <c r="AY1349" s="2">
        <f t="shared" si="910"/>
        <v>0</v>
      </c>
      <c r="AZ1349" s="2">
        <f t="shared" si="911"/>
        <v>0</v>
      </c>
      <c r="BA1349" s="2">
        <v>25000000</v>
      </c>
      <c r="BB1349" s="2">
        <f t="shared" si="912"/>
        <v>25</v>
      </c>
      <c r="BC1349" s="2">
        <f t="shared" si="913"/>
        <v>100</v>
      </c>
      <c r="BD1349" s="2">
        <v>0</v>
      </c>
      <c r="BE1349" s="2">
        <f t="shared" si="914"/>
        <v>0</v>
      </c>
      <c r="BF1349" s="2">
        <f t="shared" si="915"/>
        <v>0</v>
      </c>
      <c r="BG1349" s="2">
        <v>25000000</v>
      </c>
      <c r="BH1349" s="2">
        <f t="shared" si="916"/>
        <v>25</v>
      </c>
      <c r="BI1349" s="2">
        <f t="shared" si="917"/>
        <v>100</v>
      </c>
      <c r="BJ1349" s="2">
        <v>0</v>
      </c>
      <c r="BK1349" s="2">
        <f t="shared" si="918"/>
        <v>0</v>
      </c>
      <c r="BL1349" s="2">
        <f t="shared" si="919"/>
        <v>0</v>
      </c>
      <c r="BM1349" s="2">
        <v>0</v>
      </c>
      <c r="BN1349" s="2">
        <f t="shared" si="920"/>
        <v>0</v>
      </c>
      <c r="BO1349" s="2">
        <f t="shared" si="921"/>
        <v>0</v>
      </c>
      <c r="BP1349" s="2">
        <v>0</v>
      </c>
      <c r="BQ1349" s="2">
        <f t="shared" si="922"/>
        <v>0</v>
      </c>
      <c r="BR1349" s="2">
        <f t="shared" si="923"/>
        <v>0</v>
      </c>
      <c r="BS1349" s="2">
        <v>25000000</v>
      </c>
      <c r="BT1349" s="1">
        <v>122</v>
      </c>
      <c r="BU1349" s="1">
        <v>413</v>
      </c>
      <c r="BV1349" s="2">
        <v>172.14634146341464</v>
      </c>
      <c r="BW1349" s="1">
        <v>80.5</v>
      </c>
      <c r="BX1349" s="2">
        <v>238.41304347826087</v>
      </c>
      <c r="BY1349" s="1">
        <v>318</v>
      </c>
      <c r="BZ1349" s="1">
        <v>145</v>
      </c>
      <c r="CA1349" s="2">
        <v>155.04347826086956</v>
      </c>
      <c r="CB1349" s="2">
        <v>1153.391304347826</v>
      </c>
      <c r="CC1349" s="1">
        <v>192</v>
      </c>
      <c r="CD1349" s="1">
        <v>27</v>
      </c>
      <c r="CE1349" s="2">
        <v>0.93099999999999994</v>
      </c>
      <c r="CF1349" s="2">
        <v>84.719099999999997</v>
      </c>
      <c r="CG1349" s="2">
        <v>98.609899999999996</v>
      </c>
      <c r="CH1349" s="2">
        <v>4.9984999999999999</v>
      </c>
      <c r="CI1349" s="2">
        <v>62.480499999999999</v>
      </c>
      <c r="CJ1349" s="2">
        <v>5.0175000000000001</v>
      </c>
      <c r="CK1349" s="9">
        <v>6835</v>
      </c>
      <c r="CL1349" s="8">
        <v>0</v>
      </c>
      <c r="CM1349" s="8">
        <v>0</v>
      </c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">
        <v>2</v>
      </c>
      <c r="DG1349" s="1">
        <v>36</v>
      </c>
      <c r="DH1349" s="1">
        <v>130</v>
      </c>
      <c r="DI1349" s="1">
        <v>155</v>
      </c>
      <c r="DJ1349" s="1">
        <v>142.5</v>
      </c>
      <c r="DK1349" s="1">
        <v>80</v>
      </c>
      <c r="DL1349" s="1">
        <v>239</v>
      </c>
      <c r="DM1349" s="1">
        <v>317</v>
      </c>
      <c r="DN1349" s="1">
        <v>160</v>
      </c>
      <c r="DO1349" s="1">
        <v>155.5</v>
      </c>
      <c r="DP1349" s="1">
        <v>1147.5</v>
      </c>
      <c r="DQ1349" s="1">
        <v>188</v>
      </c>
      <c r="DR1349" s="1">
        <v>27</v>
      </c>
      <c r="DS1349" s="1">
        <v>0.93099999999999994</v>
      </c>
      <c r="DT1349" s="1">
        <v>84.719099999999997</v>
      </c>
      <c r="DU1349" s="1">
        <v>98.609899999999996</v>
      </c>
      <c r="DV1349" s="1">
        <v>4.9984999999999999</v>
      </c>
      <c r="DW1349" s="1">
        <v>62.480499999999999</v>
      </c>
      <c r="DX1349" s="1">
        <v>5.0175000000000001</v>
      </c>
      <c r="DY1349" s="1">
        <v>6835</v>
      </c>
      <c r="DZ1349" s="20" t="s">
        <v>57</v>
      </c>
    </row>
    <row r="1350" spans="1:130">
      <c r="A1350" s="5">
        <v>1350</v>
      </c>
      <c r="B1350" s="1">
        <v>16</v>
      </c>
      <c r="C1350" s="9">
        <v>332810</v>
      </c>
      <c r="D1350" s="9">
        <v>7898954</v>
      </c>
      <c r="E1350" s="22">
        <v>-40.588700000000003</v>
      </c>
      <c r="F1350" s="22">
        <v>-18.9956</v>
      </c>
      <c r="G1350" s="6">
        <v>0</v>
      </c>
      <c r="H1350" s="2">
        <f t="shared" si="882"/>
        <v>0</v>
      </c>
      <c r="I1350" s="2">
        <f t="shared" si="883"/>
        <v>0</v>
      </c>
      <c r="J1350" s="6">
        <v>0</v>
      </c>
      <c r="K1350" s="2">
        <f t="shared" si="884"/>
        <v>0</v>
      </c>
      <c r="L1350" s="2">
        <f t="shared" si="885"/>
        <v>0</v>
      </c>
      <c r="M1350" s="6">
        <v>698617.32192899997</v>
      </c>
      <c r="N1350" s="2">
        <f t="shared" si="886"/>
        <v>0.69861732192899995</v>
      </c>
      <c r="O1350" s="2">
        <f t="shared" si="887"/>
        <v>2.7944692877159998</v>
      </c>
      <c r="P1350" s="6">
        <v>56092.136679099996</v>
      </c>
      <c r="Q1350" s="2">
        <f t="shared" si="888"/>
        <v>5.6092136679099999E-2</v>
      </c>
      <c r="R1350" s="2">
        <f t="shared" si="889"/>
        <v>0.22436854671639997</v>
      </c>
      <c r="S1350" s="6">
        <v>1699652.5754</v>
      </c>
      <c r="T1350" s="2">
        <f t="shared" si="890"/>
        <v>1.6996525754</v>
      </c>
      <c r="U1350" s="2">
        <f t="shared" si="891"/>
        <v>6.7986103016000001</v>
      </c>
      <c r="V1350" s="6">
        <v>5399.9279999299997</v>
      </c>
      <c r="W1350" s="2">
        <f t="shared" si="892"/>
        <v>5.3999279999299996E-3</v>
      </c>
      <c r="X1350" s="2">
        <f t="shared" si="893"/>
        <v>2.1599711999720002E-2</v>
      </c>
      <c r="Y1350" s="6">
        <v>0</v>
      </c>
      <c r="Z1350" s="2">
        <f t="shared" si="894"/>
        <v>0</v>
      </c>
      <c r="AA1350" s="2">
        <f t="shared" si="895"/>
        <v>0</v>
      </c>
      <c r="AB1350" s="6">
        <v>0</v>
      </c>
      <c r="AC1350" s="2">
        <f t="shared" si="896"/>
        <v>0</v>
      </c>
      <c r="AD1350" s="2">
        <f t="shared" si="897"/>
        <v>0</v>
      </c>
      <c r="AE1350" s="6">
        <v>18867509.306200001</v>
      </c>
      <c r="AF1350" s="2">
        <f t="shared" si="898"/>
        <v>18.867509306200002</v>
      </c>
      <c r="AG1350" s="2">
        <f t="shared" si="899"/>
        <v>75.470037224799995</v>
      </c>
      <c r="AH1350" s="6">
        <v>0</v>
      </c>
      <c r="AI1350" s="2">
        <f t="shared" si="900"/>
        <v>0</v>
      </c>
      <c r="AJ1350" s="2">
        <f t="shared" si="901"/>
        <v>0</v>
      </c>
      <c r="AK1350" s="6">
        <v>0</v>
      </c>
      <c r="AL1350" s="2">
        <f t="shared" si="902"/>
        <v>0</v>
      </c>
      <c r="AM1350" s="2">
        <f t="shared" si="903"/>
        <v>0</v>
      </c>
      <c r="AN1350" s="6">
        <v>16199.8214993</v>
      </c>
      <c r="AO1350" s="2">
        <f t="shared" si="904"/>
        <v>1.61998214993E-2</v>
      </c>
      <c r="AP1350" s="2">
        <f t="shared" si="905"/>
        <v>6.4799285997200001E-2</v>
      </c>
      <c r="AQ1350" s="6">
        <v>3656528.9102400001</v>
      </c>
      <c r="AR1350" s="2">
        <f t="shared" si="906"/>
        <v>3.65652891024</v>
      </c>
      <c r="AS1350" s="2">
        <f t="shared" si="907"/>
        <v>14.62611564096</v>
      </c>
      <c r="AT1350" s="2">
        <v>25000000</v>
      </c>
      <c r="AU1350" s="2">
        <v>0</v>
      </c>
      <c r="AV1350" s="2">
        <f t="shared" si="908"/>
        <v>0</v>
      </c>
      <c r="AW1350" s="2">
        <f t="shared" si="909"/>
        <v>0</v>
      </c>
      <c r="AX1350" s="2">
        <v>0</v>
      </c>
      <c r="AY1350" s="2">
        <f t="shared" si="910"/>
        <v>0</v>
      </c>
      <c r="AZ1350" s="2">
        <f t="shared" si="911"/>
        <v>0</v>
      </c>
      <c r="BA1350" s="2">
        <v>25000000</v>
      </c>
      <c r="BB1350" s="2">
        <f t="shared" si="912"/>
        <v>25</v>
      </c>
      <c r="BC1350" s="2">
        <f t="shared" si="913"/>
        <v>100</v>
      </c>
      <c r="BD1350" s="2">
        <v>0</v>
      </c>
      <c r="BE1350" s="2">
        <f t="shared" si="914"/>
        <v>0</v>
      </c>
      <c r="BF1350" s="2">
        <f t="shared" si="915"/>
        <v>0</v>
      </c>
      <c r="BG1350" s="2">
        <v>25000000</v>
      </c>
      <c r="BH1350" s="2">
        <f t="shared" si="916"/>
        <v>25</v>
      </c>
      <c r="BI1350" s="2">
        <f t="shared" si="917"/>
        <v>100</v>
      </c>
      <c r="BJ1350" s="2">
        <v>0</v>
      </c>
      <c r="BK1350" s="2">
        <f t="shared" si="918"/>
        <v>0</v>
      </c>
      <c r="BL1350" s="2">
        <f t="shared" si="919"/>
        <v>0</v>
      </c>
      <c r="BM1350" s="2">
        <v>0</v>
      </c>
      <c r="BN1350" s="2">
        <f t="shared" si="920"/>
        <v>0</v>
      </c>
      <c r="BO1350" s="2">
        <f t="shared" si="921"/>
        <v>0</v>
      </c>
      <c r="BP1350" s="2">
        <v>0</v>
      </c>
      <c r="BQ1350" s="2">
        <f t="shared" si="922"/>
        <v>0</v>
      </c>
      <c r="BR1350" s="2">
        <f t="shared" si="923"/>
        <v>0</v>
      </c>
      <c r="BS1350" s="2">
        <v>25000000</v>
      </c>
      <c r="BT1350" s="1">
        <v>122</v>
      </c>
      <c r="BU1350" s="1">
        <v>351</v>
      </c>
      <c r="BV1350" s="2">
        <v>176.47826086956522</v>
      </c>
      <c r="BW1350" s="1">
        <v>80.5</v>
      </c>
      <c r="BX1350" s="2">
        <v>238.04545454545453</v>
      </c>
      <c r="BY1350" s="1">
        <v>317</v>
      </c>
      <c r="BZ1350" s="1">
        <v>150</v>
      </c>
      <c r="CA1350" s="2">
        <v>153.47727272727272</v>
      </c>
      <c r="CB1350" s="2">
        <v>1156.0227272727273</v>
      </c>
      <c r="CC1350" s="1">
        <v>191</v>
      </c>
      <c r="CD1350" s="1">
        <v>28</v>
      </c>
      <c r="CE1350" s="2">
        <v>0.93099999999999994</v>
      </c>
      <c r="CF1350" s="2">
        <v>84.719099999999997</v>
      </c>
      <c r="CG1350" s="2">
        <v>98.609899999999996</v>
      </c>
      <c r="CH1350" s="2">
        <v>4.9984999999999999</v>
      </c>
      <c r="CI1350" s="2">
        <v>62.480499999999999</v>
      </c>
      <c r="CJ1350" s="2">
        <v>5.0175000000000001</v>
      </c>
      <c r="CK1350" s="9">
        <v>6835</v>
      </c>
      <c r="CL1350" s="8">
        <v>0</v>
      </c>
      <c r="CM1350" s="8">
        <v>0</v>
      </c>
      <c r="CN1350" s="18"/>
      <c r="CO1350" s="18"/>
      <c r="CP1350" s="18"/>
      <c r="CQ1350" s="18"/>
      <c r="CR1350" s="18"/>
      <c r="CS1350" s="18"/>
      <c r="CT1350" s="18"/>
      <c r="CU1350" s="18"/>
      <c r="CV1350" s="18"/>
      <c r="CW1350" s="18"/>
      <c r="CX1350" s="18"/>
      <c r="CY1350" s="18"/>
      <c r="CZ1350" s="18"/>
      <c r="DA1350" s="18"/>
      <c r="DB1350" s="18"/>
      <c r="DC1350" s="18"/>
      <c r="DD1350" s="18"/>
      <c r="DE1350" s="18"/>
      <c r="DF1350" s="1">
        <v>0</v>
      </c>
      <c r="DG1350" s="1">
        <v>0</v>
      </c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20" t="s">
        <v>57</v>
      </c>
    </row>
    <row r="1351" spans="1:130">
      <c r="A1351" s="5">
        <v>1351</v>
      </c>
      <c r="B1351" s="1">
        <v>17</v>
      </c>
      <c r="C1351" s="9">
        <v>337810</v>
      </c>
      <c r="D1351" s="9">
        <v>7898954</v>
      </c>
      <c r="E1351" s="22">
        <v>-40.541200000000003</v>
      </c>
      <c r="F1351" s="22">
        <v>-18.995999999999999</v>
      </c>
      <c r="G1351" s="6">
        <v>0</v>
      </c>
      <c r="H1351" s="2">
        <f t="shared" si="882"/>
        <v>0</v>
      </c>
      <c r="I1351" s="2">
        <f t="shared" si="883"/>
        <v>0</v>
      </c>
      <c r="J1351" s="6">
        <v>957040.07351200003</v>
      </c>
      <c r="K1351" s="2">
        <f t="shared" si="884"/>
        <v>0.95704007351200004</v>
      </c>
      <c r="L1351" s="2">
        <f t="shared" si="885"/>
        <v>3.8281602940480006</v>
      </c>
      <c r="M1351" s="6">
        <v>425245.48048799997</v>
      </c>
      <c r="N1351" s="2">
        <f t="shared" si="886"/>
        <v>0.42524548048799998</v>
      </c>
      <c r="O1351" s="2">
        <f t="shared" si="887"/>
        <v>1.7009819219519999</v>
      </c>
      <c r="P1351" s="6">
        <v>453066.80361599999</v>
      </c>
      <c r="Q1351" s="2">
        <f t="shared" si="888"/>
        <v>0.45306680361599999</v>
      </c>
      <c r="R1351" s="2">
        <f t="shared" si="889"/>
        <v>1.8122672144640002</v>
      </c>
      <c r="S1351" s="6">
        <v>3198715.6180099999</v>
      </c>
      <c r="T1351" s="2">
        <f t="shared" si="890"/>
        <v>3.19871561801</v>
      </c>
      <c r="U1351" s="2">
        <f t="shared" si="891"/>
        <v>12.79486247204</v>
      </c>
      <c r="V1351" s="6">
        <v>38699.5934987</v>
      </c>
      <c r="W1351" s="2">
        <f t="shared" si="892"/>
        <v>3.8699593498700002E-2</v>
      </c>
      <c r="X1351" s="2">
        <f t="shared" si="893"/>
        <v>0.15479837399480001</v>
      </c>
      <c r="Y1351" s="6">
        <v>0</v>
      </c>
      <c r="Z1351" s="2">
        <f t="shared" si="894"/>
        <v>0</v>
      </c>
      <c r="AA1351" s="2">
        <f t="shared" si="895"/>
        <v>0</v>
      </c>
      <c r="AB1351" s="6">
        <v>0</v>
      </c>
      <c r="AC1351" s="2">
        <f t="shared" si="896"/>
        <v>0</v>
      </c>
      <c r="AD1351" s="2">
        <f t="shared" si="897"/>
        <v>0</v>
      </c>
      <c r="AE1351" s="6">
        <v>13879198.591700001</v>
      </c>
      <c r="AF1351" s="2">
        <f t="shared" si="898"/>
        <v>13.8791985917</v>
      </c>
      <c r="AG1351" s="2">
        <f t="shared" si="899"/>
        <v>55.516794366800006</v>
      </c>
      <c r="AH1351" s="6">
        <v>0</v>
      </c>
      <c r="AI1351" s="2">
        <f t="shared" si="900"/>
        <v>0</v>
      </c>
      <c r="AJ1351" s="2">
        <f t="shared" si="901"/>
        <v>0</v>
      </c>
      <c r="AK1351" s="6">
        <v>0</v>
      </c>
      <c r="AL1351" s="2">
        <f t="shared" si="902"/>
        <v>0</v>
      </c>
      <c r="AM1351" s="2">
        <f t="shared" si="903"/>
        <v>0</v>
      </c>
      <c r="AN1351" s="6">
        <v>5399.9264998799999</v>
      </c>
      <c r="AO1351" s="2">
        <f t="shared" si="904"/>
        <v>5.3999264998799996E-3</v>
      </c>
      <c r="AP1351" s="2">
        <f t="shared" si="905"/>
        <v>2.1599705999519998E-2</v>
      </c>
      <c r="AQ1351" s="6">
        <v>6042633.9126500003</v>
      </c>
      <c r="AR1351" s="2">
        <f t="shared" si="906"/>
        <v>6.0426339126500004</v>
      </c>
      <c r="AS1351" s="2">
        <f t="shared" si="907"/>
        <v>24.170535650600002</v>
      </c>
      <c r="AT1351" s="2">
        <v>25000000</v>
      </c>
      <c r="AU1351" s="2">
        <v>0</v>
      </c>
      <c r="AV1351" s="2">
        <f t="shared" si="908"/>
        <v>0</v>
      </c>
      <c r="AW1351" s="2">
        <f t="shared" si="909"/>
        <v>0</v>
      </c>
      <c r="AX1351" s="2">
        <v>0</v>
      </c>
      <c r="AY1351" s="2">
        <f t="shared" si="910"/>
        <v>0</v>
      </c>
      <c r="AZ1351" s="2">
        <f t="shared" si="911"/>
        <v>0</v>
      </c>
      <c r="BA1351" s="2">
        <v>25000000</v>
      </c>
      <c r="BB1351" s="2">
        <f t="shared" si="912"/>
        <v>25</v>
      </c>
      <c r="BC1351" s="2">
        <f t="shared" si="913"/>
        <v>100</v>
      </c>
      <c r="BD1351" s="2">
        <v>0</v>
      </c>
      <c r="BE1351" s="2">
        <f t="shared" si="914"/>
        <v>0</v>
      </c>
      <c r="BF1351" s="2">
        <f t="shared" si="915"/>
        <v>0</v>
      </c>
      <c r="BG1351" s="2">
        <v>25000000</v>
      </c>
      <c r="BH1351" s="2">
        <f t="shared" si="916"/>
        <v>25</v>
      </c>
      <c r="BI1351" s="2">
        <f t="shared" si="917"/>
        <v>100</v>
      </c>
      <c r="BJ1351" s="2">
        <v>0</v>
      </c>
      <c r="BK1351" s="2">
        <f t="shared" si="918"/>
        <v>0</v>
      </c>
      <c r="BL1351" s="2">
        <f t="shared" si="919"/>
        <v>0</v>
      </c>
      <c r="BM1351" s="2">
        <v>0</v>
      </c>
      <c r="BN1351" s="2">
        <f t="shared" si="920"/>
        <v>0</v>
      </c>
      <c r="BO1351" s="2">
        <f t="shared" si="921"/>
        <v>0</v>
      </c>
      <c r="BP1351" s="2">
        <v>0</v>
      </c>
      <c r="BQ1351" s="2">
        <f t="shared" si="922"/>
        <v>0</v>
      </c>
      <c r="BR1351" s="2">
        <f t="shared" si="923"/>
        <v>0</v>
      </c>
      <c r="BS1351" s="2">
        <v>25000000</v>
      </c>
      <c r="BT1351" s="1">
        <v>111</v>
      </c>
      <c r="BU1351" s="1">
        <v>275</v>
      </c>
      <c r="BV1351" s="2">
        <v>164.53191489361703</v>
      </c>
      <c r="BW1351" s="1">
        <v>81</v>
      </c>
      <c r="BX1351" s="2">
        <v>238.3170731707317</v>
      </c>
      <c r="BY1351" s="1">
        <v>317</v>
      </c>
      <c r="BZ1351" s="1">
        <v>154</v>
      </c>
      <c r="CA1351" s="2">
        <v>152.48780487804879</v>
      </c>
      <c r="CB1351" s="2">
        <v>1155.7073170731708</v>
      </c>
      <c r="CC1351" s="1">
        <v>188</v>
      </c>
      <c r="CD1351" s="1">
        <v>29</v>
      </c>
      <c r="CE1351" s="2">
        <v>0.93099999999999994</v>
      </c>
      <c r="CF1351" s="2">
        <v>84.719099999999997</v>
      </c>
      <c r="CG1351" s="2">
        <v>98.609899999999996</v>
      </c>
      <c r="CH1351" s="2">
        <v>4.9984999999999999</v>
      </c>
      <c r="CI1351" s="2">
        <v>62.480499999999999</v>
      </c>
      <c r="CJ1351" s="2">
        <v>5.0175000000000001</v>
      </c>
      <c r="CK1351" s="9">
        <v>6835</v>
      </c>
      <c r="CL1351" s="8">
        <v>0</v>
      </c>
      <c r="CM1351" s="8">
        <v>0</v>
      </c>
      <c r="CN1351" s="18"/>
      <c r="CO1351" s="18"/>
      <c r="CP1351" s="18"/>
      <c r="CQ1351" s="18"/>
      <c r="CR1351" s="18"/>
      <c r="CS1351" s="18"/>
      <c r="CT1351" s="18"/>
      <c r="CU1351" s="18"/>
      <c r="CV1351" s="18"/>
      <c r="CW1351" s="18"/>
      <c r="CX1351" s="18"/>
      <c r="CY1351" s="18"/>
      <c r="CZ1351" s="18"/>
      <c r="DA1351" s="18"/>
      <c r="DB1351" s="18"/>
      <c r="DC1351" s="18"/>
      <c r="DD1351" s="18"/>
      <c r="DE1351" s="18"/>
      <c r="DF1351" s="1">
        <v>0</v>
      </c>
      <c r="DG1351" s="1">
        <v>0</v>
      </c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20" t="s">
        <v>57</v>
      </c>
    </row>
    <row r="1352" spans="1:130">
      <c r="A1352" s="5">
        <v>1352</v>
      </c>
      <c r="B1352" s="1">
        <v>17</v>
      </c>
      <c r="C1352" s="9">
        <v>342810</v>
      </c>
      <c r="D1352" s="9">
        <v>7898954</v>
      </c>
      <c r="E1352" s="22">
        <v>-40.493699999999997</v>
      </c>
      <c r="F1352" s="22">
        <v>-18.996400000000001</v>
      </c>
      <c r="G1352" s="6">
        <v>0</v>
      </c>
      <c r="H1352" s="2">
        <f t="shared" si="882"/>
        <v>0</v>
      </c>
      <c r="I1352" s="2">
        <f t="shared" si="883"/>
        <v>0</v>
      </c>
      <c r="J1352" s="6">
        <v>0</v>
      </c>
      <c r="K1352" s="2">
        <f t="shared" si="884"/>
        <v>0</v>
      </c>
      <c r="L1352" s="2">
        <f t="shared" si="885"/>
        <v>0</v>
      </c>
      <c r="M1352" s="6">
        <v>328096.62475299998</v>
      </c>
      <c r="N1352" s="2">
        <f t="shared" si="886"/>
        <v>0.328096624753</v>
      </c>
      <c r="O1352" s="2">
        <f t="shared" si="887"/>
        <v>1.3123864990119998</v>
      </c>
      <c r="P1352" s="6">
        <v>51749.434499100003</v>
      </c>
      <c r="Q1352" s="2">
        <f t="shared" si="888"/>
        <v>5.1749434499100001E-2</v>
      </c>
      <c r="R1352" s="2">
        <f t="shared" si="889"/>
        <v>0.20699773799640001</v>
      </c>
      <c r="S1352" s="6">
        <v>6653449.5358699998</v>
      </c>
      <c r="T1352" s="2">
        <f t="shared" si="890"/>
        <v>6.6534495358700001</v>
      </c>
      <c r="U1352" s="2">
        <f t="shared" si="891"/>
        <v>26.61379814348</v>
      </c>
      <c r="V1352" s="6">
        <v>0</v>
      </c>
      <c r="W1352" s="2">
        <f t="shared" si="892"/>
        <v>0</v>
      </c>
      <c r="X1352" s="2">
        <f t="shared" si="893"/>
        <v>0</v>
      </c>
      <c r="Y1352" s="6">
        <v>0</v>
      </c>
      <c r="Z1352" s="2">
        <f t="shared" si="894"/>
        <v>0</v>
      </c>
      <c r="AA1352" s="2">
        <f t="shared" si="895"/>
        <v>0</v>
      </c>
      <c r="AB1352" s="6">
        <v>0</v>
      </c>
      <c r="AC1352" s="2">
        <f t="shared" si="896"/>
        <v>0</v>
      </c>
      <c r="AD1352" s="2">
        <f t="shared" si="897"/>
        <v>0</v>
      </c>
      <c r="AE1352" s="6">
        <v>15280214.5341</v>
      </c>
      <c r="AF1352" s="2">
        <f t="shared" si="898"/>
        <v>15.280214534100001</v>
      </c>
      <c r="AG1352" s="2">
        <f t="shared" si="899"/>
        <v>61.120858136400003</v>
      </c>
      <c r="AH1352" s="6">
        <v>0</v>
      </c>
      <c r="AI1352" s="2">
        <f t="shared" si="900"/>
        <v>0</v>
      </c>
      <c r="AJ1352" s="2">
        <f t="shared" si="901"/>
        <v>0</v>
      </c>
      <c r="AK1352" s="6">
        <v>0</v>
      </c>
      <c r="AL1352" s="2">
        <f t="shared" si="902"/>
        <v>0</v>
      </c>
      <c r="AM1352" s="2">
        <f t="shared" si="903"/>
        <v>0</v>
      </c>
      <c r="AN1352" s="6">
        <v>0</v>
      </c>
      <c r="AO1352" s="2">
        <f t="shared" si="904"/>
        <v>0</v>
      </c>
      <c r="AP1352" s="2">
        <f t="shared" si="905"/>
        <v>0</v>
      </c>
      <c r="AQ1352" s="6">
        <v>2686489.8707400002</v>
      </c>
      <c r="AR1352" s="2">
        <f t="shared" si="906"/>
        <v>2.68648987074</v>
      </c>
      <c r="AS1352" s="2">
        <f t="shared" si="907"/>
        <v>10.74595948296</v>
      </c>
      <c r="AT1352" s="2">
        <v>25000000</v>
      </c>
      <c r="AU1352" s="2">
        <v>0</v>
      </c>
      <c r="AV1352" s="2">
        <f t="shared" si="908"/>
        <v>0</v>
      </c>
      <c r="AW1352" s="2">
        <f t="shared" si="909"/>
        <v>0</v>
      </c>
      <c r="AX1352" s="2">
        <v>0</v>
      </c>
      <c r="AY1352" s="2">
        <f t="shared" si="910"/>
        <v>0</v>
      </c>
      <c r="AZ1352" s="2">
        <f t="shared" si="911"/>
        <v>0</v>
      </c>
      <c r="BA1352" s="2">
        <v>25000000</v>
      </c>
      <c r="BB1352" s="2">
        <f t="shared" si="912"/>
        <v>25</v>
      </c>
      <c r="BC1352" s="2">
        <f t="shared" si="913"/>
        <v>100</v>
      </c>
      <c r="BD1352" s="2">
        <v>0</v>
      </c>
      <c r="BE1352" s="2">
        <f t="shared" si="914"/>
        <v>0</v>
      </c>
      <c r="BF1352" s="2">
        <f t="shared" si="915"/>
        <v>0</v>
      </c>
      <c r="BG1352" s="2">
        <v>25000000</v>
      </c>
      <c r="BH1352" s="2">
        <f t="shared" si="916"/>
        <v>25</v>
      </c>
      <c r="BI1352" s="2">
        <f t="shared" si="917"/>
        <v>100</v>
      </c>
      <c r="BJ1352" s="2">
        <v>0</v>
      </c>
      <c r="BK1352" s="2">
        <f t="shared" si="918"/>
        <v>0</v>
      </c>
      <c r="BL1352" s="2">
        <f t="shared" si="919"/>
        <v>0</v>
      </c>
      <c r="BM1352" s="2">
        <v>0</v>
      </c>
      <c r="BN1352" s="2">
        <f t="shared" si="920"/>
        <v>0</v>
      </c>
      <c r="BO1352" s="2">
        <f t="shared" si="921"/>
        <v>0</v>
      </c>
      <c r="BP1352" s="2">
        <v>0</v>
      </c>
      <c r="BQ1352" s="2">
        <f t="shared" si="922"/>
        <v>0</v>
      </c>
      <c r="BR1352" s="2">
        <f t="shared" si="923"/>
        <v>0</v>
      </c>
      <c r="BS1352" s="2">
        <v>25000000</v>
      </c>
      <c r="BT1352" s="1">
        <v>106</v>
      </c>
      <c r="BU1352" s="1">
        <v>263</v>
      </c>
      <c r="BV1352" s="2">
        <v>159.43478260869566</v>
      </c>
      <c r="BW1352" s="1">
        <v>81</v>
      </c>
      <c r="BX1352" s="2">
        <v>238.08333333333334</v>
      </c>
      <c r="BY1352" s="1">
        <v>316</v>
      </c>
      <c r="BZ1352" s="1">
        <v>156</v>
      </c>
      <c r="CA1352" s="2">
        <v>151.77083333333334</v>
      </c>
      <c r="CB1352" s="2">
        <v>1159.0208333333333</v>
      </c>
      <c r="CC1352" s="1">
        <v>187</v>
      </c>
      <c r="CD1352" s="1">
        <v>29</v>
      </c>
      <c r="CE1352" s="2">
        <v>0.93099999999999994</v>
      </c>
      <c r="CF1352" s="2">
        <v>87.924849999999992</v>
      </c>
      <c r="CG1352" s="2">
        <v>102.570275</v>
      </c>
      <c r="CH1352" s="2">
        <v>5.59375</v>
      </c>
      <c r="CI1352" s="2">
        <v>60.603524999999998</v>
      </c>
      <c r="CJ1352" s="2">
        <v>4.8552499999999998</v>
      </c>
      <c r="CK1352" s="9">
        <v>6961.5</v>
      </c>
      <c r="CL1352" s="18">
        <v>2</v>
      </c>
      <c r="CM1352" s="18">
        <v>10</v>
      </c>
      <c r="CN1352" s="18">
        <v>111</v>
      </c>
      <c r="CO1352" s="18">
        <v>163</v>
      </c>
      <c r="CP1352" s="18">
        <v>137</v>
      </c>
      <c r="CQ1352" s="18">
        <v>81</v>
      </c>
      <c r="CR1352" s="18">
        <v>239</v>
      </c>
      <c r="CS1352" s="18">
        <v>315</v>
      </c>
      <c r="CT1352" s="18">
        <v>160</v>
      </c>
      <c r="CU1352" s="18">
        <v>150.5</v>
      </c>
      <c r="CV1352" s="18">
        <v>1158.5</v>
      </c>
      <c r="CW1352" s="18">
        <v>186</v>
      </c>
      <c r="CX1352" s="18">
        <v>30</v>
      </c>
      <c r="CY1352" s="18">
        <v>0.85099999999999998</v>
      </c>
      <c r="CZ1352" s="18">
        <v>89.780100000000004</v>
      </c>
      <c r="DA1352" s="18">
        <v>104.74594999999999</v>
      </c>
      <c r="DB1352" s="18">
        <v>5.9075000000000006</v>
      </c>
      <c r="DC1352" s="18">
        <v>59.389899999999997</v>
      </c>
      <c r="DD1352" s="18">
        <v>4.7944999999999993</v>
      </c>
      <c r="DE1352" s="18">
        <v>6973.5</v>
      </c>
      <c r="DF1352" s="21">
        <v>0</v>
      </c>
      <c r="DG1352" s="21">
        <v>0</v>
      </c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20" t="s">
        <v>57</v>
      </c>
    </row>
    <row r="1353" spans="1:130">
      <c r="A1353" s="5">
        <v>1353</v>
      </c>
      <c r="B1353" s="1">
        <v>17</v>
      </c>
      <c r="C1353" s="9">
        <v>347810</v>
      </c>
      <c r="D1353" s="9">
        <v>7898954</v>
      </c>
      <c r="E1353" s="22">
        <v>-40.446199999999997</v>
      </c>
      <c r="F1353" s="22">
        <v>-18.996700000000001</v>
      </c>
      <c r="G1353" s="6">
        <v>0</v>
      </c>
      <c r="H1353" s="2">
        <f t="shared" si="882"/>
        <v>0</v>
      </c>
      <c r="I1353" s="2">
        <f t="shared" si="883"/>
        <v>0</v>
      </c>
      <c r="J1353" s="6">
        <v>0</v>
      </c>
      <c r="K1353" s="2">
        <f t="shared" si="884"/>
        <v>0</v>
      </c>
      <c r="L1353" s="2">
        <f t="shared" si="885"/>
        <v>0</v>
      </c>
      <c r="M1353" s="6">
        <v>831184.30338499998</v>
      </c>
      <c r="N1353" s="2">
        <f t="shared" si="886"/>
        <v>0.83118430338499993</v>
      </c>
      <c r="O1353" s="2">
        <f t="shared" si="887"/>
        <v>3.3247372135400002</v>
      </c>
      <c r="P1353" s="6">
        <v>0</v>
      </c>
      <c r="Q1353" s="2">
        <f t="shared" si="888"/>
        <v>0</v>
      </c>
      <c r="R1353" s="2">
        <f t="shared" si="889"/>
        <v>0</v>
      </c>
      <c r="S1353" s="6">
        <v>5944262.4422899997</v>
      </c>
      <c r="T1353" s="2">
        <f t="shared" si="890"/>
        <v>5.9442624422899994</v>
      </c>
      <c r="U1353" s="2">
        <f t="shared" si="891"/>
        <v>23.777049769160001</v>
      </c>
      <c r="V1353" s="6">
        <v>0</v>
      </c>
      <c r="W1353" s="2">
        <f t="shared" si="892"/>
        <v>0</v>
      </c>
      <c r="X1353" s="2">
        <f t="shared" si="893"/>
        <v>0</v>
      </c>
      <c r="Y1353" s="6">
        <v>0</v>
      </c>
      <c r="Z1353" s="2">
        <f t="shared" si="894"/>
        <v>0</v>
      </c>
      <c r="AA1353" s="2">
        <f t="shared" si="895"/>
        <v>0</v>
      </c>
      <c r="AB1353" s="6">
        <v>0</v>
      </c>
      <c r="AC1353" s="2">
        <f t="shared" si="896"/>
        <v>0</v>
      </c>
      <c r="AD1353" s="2">
        <f t="shared" si="897"/>
        <v>0</v>
      </c>
      <c r="AE1353" s="6">
        <v>15605395.0052</v>
      </c>
      <c r="AF1353" s="2">
        <f t="shared" si="898"/>
        <v>15.6053950052</v>
      </c>
      <c r="AG1353" s="2">
        <f t="shared" si="899"/>
        <v>62.421580020800008</v>
      </c>
      <c r="AH1353" s="6">
        <v>0</v>
      </c>
      <c r="AI1353" s="2">
        <f t="shared" si="900"/>
        <v>0</v>
      </c>
      <c r="AJ1353" s="2">
        <f t="shared" si="901"/>
        <v>0</v>
      </c>
      <c r="AK1353" s="6">
        <v>0</v>
      </c>
      <c r="AL1353" s="2">
        <f t="shared" si="902"/>
        <v>0</v>
      </c>
      <c r="AM1353" s="2">
        <f t="shared" si="903"/>
        <v>0</v>
      </c>
      <c r="AN1353" s="6">
        <v>0</v>
      </c>
      <c r="AO1353" s="2">
        <f t="shared" si="904"/>
        <v>0</v>
      </c>
      <c r="AP1353" s="2">
        <f t="shared" si="905"/>
        <v>0</v>
      </c>
      <c r="AQ1353" s="6">
        <v>2619158.24908</v>
      </c>
      <c r="AR1353" s="2">
        <f t="shared" si="906"/>
        <v>2.6191582490799998</v>
      </c>
      <c r="AS1353" s="2">
        <f t="shared" si="907"/>
        <v>10.476632996319999</v>
      </c>
      <c r="AT1353" s="2">
        <v>25000000</v>
      </c>
      <c r="AU1353" s="2">
        <v>0</v>
      </c>
      <c r="AV1353" s="2">
        <f t="shared" si="908"/>
        <v>0</v>
      </c>
      <c r="AW1353" s="2">
        <f t="shared" si="909"/>
        <v>0</v>
      </c>
      <c r="AX1353" s="2">
        <v>0</v>
      </c>
      <c r="AY1353" s="2">
        <f t="shared" si="910"/>
        <v>0</v>
      </c>
      <c r="AZ1353" s="2">
        <f t="shared" si="911"/>
        <v>0</v>
      </c>
      <c r="BA1353" s="2">
        <v>25000000</v>
      </c>
      <c r="BB1353" s="2">
        <f t="shared" si="912"/>
        <v>25</v>
      </c>
      <c r="BC1353" s="2">
        <f t="shared" si="913"/>
        <v>100</v>
      </c>
      <c r="BD1353" s="2">
        <v>0</v>
      </c>
      <c r="BE1353" s="2">
        <f t="shared" si="914"/>
        <v>0</v>
      </c>
      <c r="BF1353" s="2">
        <f t="shared" si="915"/>
        <v>0</v>
      </c>
      <c r="BG1353" s="2">
        <v>25000000</v>
      </c>
      <c r="BH1353" s="2">
        <f t="shared" si="916"/>
        <v>25</v>
      </c>
      <c r="BI1353" s="2">
        <f t="shared" si="917"/>
        <v>100</v>
      </c>
      <c r="BJ1353" s="2">
        <v>0</v>
      </c>
      <c r="BK1353" s="2">
        <f t="shared" si="918"/>
        <v>0</v>
      </c>
      <c r="BL1353" s="2">
        <f t="shared" si="919"/>
        <v>0</v>
      </c>
      <c r="BM1353" s="2">
        <v>0</v>
      </c>
      <c r="BN1353" s="2">
        <f t="shared" si="920"/>
        <v>0</v>
      </c>
      <c r="BO1353" s="2">
        <f t="shared" si="921"/>
        <v>0</v>
      </c>
      <c r="BP1353" s="2">
        <v>0</v>
      </c>
      <c r="BQ1353" s="2">
        <f t="shared" si="922"/>
        <v>0</v>
      </c>
      <c r="BR1353" s="2">
        <f t="shared" si="923"/>
        <v>0</v>
      </c>
      <c r="BS1353" s="2">
        <v>25000000</v>
      </c>
      <c r="BT1353" s="1">
        <v>100</v>
      </c>
      <c r="BU1353" s="1">
        <v>464</v>
      </c>
      <c r="BV1353" s="2">
        <v>190.4047619047619</v>
      </c>
      <c r="BW1353" s="1">
        <v>81</v>
      </c>
      <c r="BX1353" s="2">
        <v>236.09090909090909</v>
      </c>
      <c r="BY1353" s="1">
        <v>316</v>
      </c>
      <c r="BZ1353" s="1">
        <v>144</v>
      </c>
      <c r="CA1353" s="2">
        <v>150.54545454545453</v>
      </c>
      <c r="CB1353" s="2">
        <v>1169.2045454545455</v>
      </c>
      <c r="CC1353" s="1">
        <v>190</v>
      </c>
      <c r="CD1353" s="1">
        <v>30</v>
      </c>
      <c r="CE1353" s="2">
        <v>0.93099999999999994</v>
      </c>
      <c r="CF1353" s="2">
        <v>91.130600000000001</v>
      </c>
      <c r="CG1353" s="2">
        <v>106.53065000000001</v>
      </c>
      <c r="CH1353" s="2">
        <v>6.1890000000000001</v>
      </c>
      <c r="CI1353" s="2">
        <v>58.726550000000003</v>
      </c>
      <c r="CJ1353" s="2">
        <v>4.6929999999999996</v>
      </c>
      <c r="CK1353" s="9">
        <v>7088</v>
      </c>
      <c r="CL1353" s="8">
        <v>0</v>
      </c>
      <c r="CM1353" s="8">
        <v>0</v>
      </c>
      <c r="CN1353" s="18"/>
      <c r="CO1353" s="18"/>
      <c r="CP1353" s="18"/>
      <c r="CQ1353" s="18"/>
      <c r="CR1353" s="18"/>
      <c r="CS1353" s="18"/>
      <c r="CT1353" s="18"/>
      <c r="CU1353" s="18"/>
      <c r="CV1353" s="18"/>
      <c r="CW1353" s="18"/>
      <c r="CX1353" s="18"/>
      <c r="CY1353" s="18"/>
      <c r="CZ1353" s="18"/>
      <c r="DA1353" s="18"/>
      <c r="DB1353" s="18"/>
      <c r="DC1353" s="18"/>
      <c r="DD1353" s="18"/>
      <c r="DE1353" s="18"/>
      <c r="DF1353" s="21">
        <v>0</v>
      </c>
      <c r="DG1353" s="21">
        <v>0</v>
      </c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20" t="s">
        <v>57</v>
      </c>
    </row>
    <row r="1354" spans="1:130">
      <c r="A1354" s="5">
        <v>1354</v>
      </c>
      <c r="B1354" s="1">
        <v>17</v>
      </c>
      <c r="C1354" s="9">
        <v>352810</v>
      </c>
      <c r="D1354" s="9">
        <v>7898954</v>
      </c>
      <c r="E1354" s="22">
        <v>-40.398699999999998</v>
      </c>
      <c r="F1354" s="22">
        <v>-18.9971</v>
      </c>
      <c r="G1354" s="6">
        <v>0</v>
      </c>
      <c r="H1354" s="2">
        <f t="shared" si="882"/>
        <v>0</v>
      </c>
      <c r="I1354" s="2">
        <f t="shared" si="883"/>
        <v>0</v>
      </c>
      <c r="J1354" s="6">
        <v>384743.62052300002</v>
      </c>
      <c r="K1354" s="2">
        <f t="shared" si="884"/>
        <v>0.38474362052300004</v>
      </c>
      <c r="L1354" s="2">
        <f t="shared" si="885"/>
        <v>1.5389744820920002</v>
      </c>
      <c r="M1354" s="6">
        <v>511657.90368300001</v>
      </c>
      <c r="N1354" s="2">
        <f t="shared" si="886"/>
        <v>0.51165790368300001</v>
      </c>
      <c r="O1354" s="2">
        <f t="shared" si="887"/>
        <v>2.0466316147320001</v>
      </c>
      <c r="P1354" s="6">
        <v>0</v>
      </c>
      <c r="Q1354" s="2">
        <f t="shared" si="888"/>
        <v>0</v>
      </c>
      <c r="R1354" s="2">
        <f t="shared" si="889"/>
        <v>0</v>
      </c>
      <c r="S1354" s="6">
        <v>3333198.8669400001</v>
      </c>
      <c r="T1354" s="2">
        <f t="shared" si="890"/>
        <v>3.3331988669400001</v>
      </c>
      <c r="U1354" s="2">
        <f t="shared" si="891"/>
        <v>13.33279546776</v>
      </c>
      <c r="V1354" s="6">
        <v>0</v>
      </c>
      <c r="W1354" s="2">
        <f t="shared" si="892"/>
        <v>0</v>
      </c>
      <c r="X1354" s="2">
        <f t="shared" si="893"/>
        <v>0</v>
      </c>
      <c r="Y1354" s="6">
        <v>0</v>
      </c>
      <c r="Z1354" s="2">
        <f t="shared" si="894"/>
        <v>0</v>
      </c>
      <c r="AA1354" s="2">
        <f t="shared" si="895"/>
        <v>0</v>
      </c>
      <c r="AB1354" s="6">
        <v>0</v>
      </c>
      <c r="AC1354" s="2">
        <f t="shared" si="896"/>
        <v>0</v>
      </c>
      <c r="AD1354" s="2">
        <f t="shared" si="897"/>
        <v>0</v>
      </c>
      <c r="AE1354" s="6">
        <v>19586356.245900001</v>
      </c>
      <c r="AF1354" s="2">
        <f t="shared" si="898"/>
        <v>19.586356245900003</v>
      </c>
      <c r="AG1354" s="2">
        <f t="shared" si="899"/>
        <v>78.345424983600012</v>
      </c>
      <c r="AH1354" s="6">
        <v>0</v>
      </c>
      <c r="AI1354" s="2">
        <f t="shared" si="900"/>
        <v>0</v>
      </c>
      <c r="AJ1354" s="2">
        <f t="shared" si="901"/>
        <v>0</v>
      </c>
      <c r="AK1354" s="6">
        <v>0</v>
      </c>
      <c r="AL1354" s="2">
        <f t="shared" si="902"/>
        <v>0</v>
      </c>
      <c r="AM1354" s="2">
        <f t="shared" si="903"/>
        <v>0</v>
      </c>
      <c r="AN1354" s="6">
        <v>23399.6175014</v>
      </c>
      <c r="AO1354" s="2">
        <f t="shared" si="904"/>
        <v>2.3399617501399999E-2</v>
      </c>
      <c r="AP1354" s="2">
        <f t="shared" si="905"/>
        <v>9.3598470005599996E-2</v>
      </c>
      <c r="AQ1354" s="6">
        <v>1160643.7454899999</v>
      </c>
      <c r="AR1354" s="2">
        <f t="shared" si="906"/>
        <v>1.1606437454899998</v>
      </c>
      <c r="AS1354" s="2">
        <f t="shared" si="907"/>
        <v>4.6425749819599993</v>
      </c>
      <c r="AT1354" s="2">
        <v>25000000</v>
      </c>
      <c r="AU1354" s="2">
        <v>0</v>
      </c>
      <c r="AV1354" s="2">
        <f t="shared" si="908"/>
        <v>0</v>
      </c>
      <c r="AW1354" s="2">
        <f t="shared" si="909"/>
        <v>0</v>
      </c>
      <c r="AX1354" s="2">
        <v>0</v>
      </c>
      <c r="AY1354" s="2">
        <f t="shared" si="910"/>
        <v>0</v>
      </c>
      <c r="AZ1354" s="2">
        <f t="shared" si="911"/>
        <v>0</v>
      </c>
      <c r="BA1354" s="2">
        <v>25000000</v>
      </c>
      <c r="BB1354" s="2">
        <f t="shared" si="912"/>
        <v>25</v>
      </c>
      <c r="BC1354" s="2">
        <f t="shared" si="913"/>
        <v>100</v>
      </c>
      <c r="BD1354" s="2">
        <v>0</v>
      </c>
      <c r="BE1354" s="2">
        <f t="shared" si="914"/>
        <v>0</v>
      </c>
      <c r="BF1354" s="2">
        <f t="shared" si="915"/>
        <v>0</v>
      </c>
      <c r="BG1354" s="2">
        <v>25000000</v>
      </c>
      <c r="BH1354" s="2">
        <f t="shared" si="916"/>
        <v>25</v>
      </c>
      <c r="BI1354" s="2">
        <f t="shared" si="917"/>
        <v>100</v>
      </c>
      <c r="BJ1354" s="2">
        <v>0</v>
      </c>
      <c r="BK1354" s="2">
        <f t="shared" si="918"/>
        <v>0</v>
      </c>
      <c r="BL1354" s="2">
        <f t="shared" si="919"/>
        <v>0</v>
      </c>
      <c r="BM1354" s="2">
        <v>0</v>
      </c>
      <c r="BN1354" s="2">
        <f t="shared" si="920"/>
        <v>0</v>
      </c>
      <c r="BO1354" s="2">
        <f t="shared" si="921"/>
        <v>0</v>
      </c>
      <c r="BP1354" s="2">
        <v>0</v>
      </c>
      <c r="BQ1354" s="2">
        <f t="shared" si="922"/>
        <v>0</v>
      </c>
      <c r="BR1354" s="2">
        <f t="shared" si="923"/>
        <v>0</v>
      </c>
      <c r="BS1354" s="2">
        <v>25000000</v>
      </c>
      <c r="BT1354" s="1">
        <v>96</v>
      </c>
      <c r="BU1354" s="1">
        <v>302</v>
      </c>
      <c r="BV1354" s="2">
        <v>155.38095238095238</v>
      </c>
      <c r="BW1354" s="1">
        <v>81</v>
      </c>
      <c r="BX1354" s="2">
        <v>237.59574468085106</v>
      </c>
      <c r="BY1354" s="1">
        <v>315</v>
      </c>
      <c r="BZ1354" s="1">
        <v>154</v>
      </c>
      <c r="CA1354" s="2">
        <v>150.2340425531915</v>
      </c>
      <c r="CB1354" s="2">
        <v>1166.7446808510638</v>
      </c>
      <c r="CC1354" s="1">
        <v>187</v>
      </c>
      <c r="CD1354" s="1">
        <v>31</v>
      </c>
      <c r="CE1354" s="2">
        <v>0.93099999999999994</v>
      </c>
      <c r="CF1354" s="2">
        <v>91.130600000000001</v>
      </c>
      <c r="CG1354" s="2">
        <v>106.53065000000001</v>
      </c>
      <c r="CH1354" s="2">
        <v>6.1890000000000001</v>
      </c>
      <c r="CI1354" s="2">
        <v>58.726550000000003</v>
      </c>
      <c r="CJ1354" s="2">
        <v>4.6929999999999996</v>
      </c>
      <c r="CK1354" s="9">
        <v>7088</v>
      </c>
      <c r="CL1354" s="8">
        <v>0</v>
      </c>
      <c r="CM1354" s="8">
        <v>0</v>
      </c>
      <c r="CN1354" s="18"/>
      <c r="CO1354" s="18"/>
      <c r="CP1354" s="18"/>
      <c r="CQ1354" s="18"/>
      <c r="CR1354" s="18"/>
      <c r="CS1354" s="18"/>
      <c r="CT1354" s="18"/>
      <c r="CU1354" s="18"/>
      <c r="CV1354" s="18"/>
      <c r="CW1354" s="18"/>
      <c r="CX1354" s="18"/>
      <c r="CY1354" s="18"/>
      <c r="CZ1354" s="18"/>
      <c r="DA1354" s="18"/>
      <c r="DB1354" s="18"/>
      <c r="DC1354" s="18"/>
      <c r="DD1354" s="18"/>
      <c r="DE1354" s="18"/>
      <c r="DF1354" s="21">
        <v>0</v>
      </c>
      <c r="DG1354" s="21">
        <v>0</v>
      </c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20" t="s">
        <v>57</v>
      </c>
    </row>
    <row r="1355" spans="1:130">
      <c r="A1355" s="5">
        <v>1355</v>
      </c>
      <c r="B1355" s="1">
        <v>17</v>
      </c>
      <c r="C1355" s="9">
        <v>357810</v>
      </c>
      <c r="D1355" s="9">
        <v>7898954</v>
      </c>
      <c r="E1355" s="22">
        <v>-40.351199999999999</v>
      </c>
      <c r="F1355" s="22">
        <v>-18.997499999999999</v>
      </c>
      <c r="G1355" s="6">
        <v>0</v>
      </c>
      <c r="H1355" s="2">
        <f t="shared" si="882"/>
        <v>0</v>
      </c>
      <c r="I1355" s="2">
        <f t="shared" si="883"/>
        <v>0</v>
      </c>
      <c r="J1355" s="6">
        <v>0</v>
      </c>
      <c r="K1355" s="2">
        <f t="shared" si="884"/>
        <v>0</v>
      </c>
      <c r="L1355" s="2">
        <f t="shared" si="885"/>
        <v>0</v>
      </c>
      <c r="M1355" s="6">
        <v>158847.50100799999</v>
      </c>
      <c r="N1355" s="2">
        <f t="shared" si="886"/>
        <v>0.15884750100799999</v>
      </c>
      <c r="O1355" s="2">
        <f t="shared" si="887"/>
        <v>0.63539000403199997</v>
      </c>
      <c r="P1355" s="6">
        <v>203205.745218</v>
      </c>
      <c r="Q1355" s="2">
        <f t="shared" si="888"/>
        <v>0.203205745218</v>
      </c>
      <c r="R1355" s="2">
        <f t="shared" si="889"/>
        <v>0.812822980872</v>
      </c>
      <c r="S1355" s="6">
        <v>2022431.18454</v>
      </c>
      <c r="T1355" s="2">
        <f t="shared" si="890"/>
        <v>2.0224311845400003</v>
      </c>
      <c r="U1355" s="2">
        <f t="shared" si="891"/>
        <v>8.089724738160001</v>
      </c>
      <c r="V1355" s="6">
        <v>0</v>
      </c>
      <c r="W1355" s="2">
        <f t="shared" si="892"/>
        <v>0</v>
      </c>
      <c r="X1355" s="2">
        <f t="shared" si="893"/>
        <v>0</v>
      </c>
      <c r="Y1355" s="6">
        <v>0</v>
      </c>
      <c r="Z1355" s="2">
        <f t="shared" si="894"/>
        <v>0</v>
      </c>
      <c r="AA1355" s="2">
        <f t="shared" si="895"/>
        <v>0</v>
      </c>
      <c r="AB1355" s="6">
        <v>0</v>
      </c>
      <c r="AC1355" s="2">
        <f t="shared" si="896"/>
        <v>0</v>
      </c>
      <c r="AD1355" s="2">
        <f t="shared" si="897"/>
        <v>0</v>
      </c>
      <c r="AE1355" s="6">
        <v>21428725.124400001</v>
      </c>
      <c r="AF1355" s="2">
        <f t="shared" si="898"/>
        <v>21.4287251244</v>
      </c>
      <c r="AG1355" s="2">
        <f t="shared" si="899"/>
        <v>85.714900497599999</v>
      </c>
      <c r="AH1355" s="6">
        <v>0</v>
      </c>
      <c r="AI1355" s="2">
        <f t="shared" si="900"/>
        <v>0</v>
      </c>
      <c r="AJ1355" s="2">
        <f t="shared" si="901"/>
        <v>0</v>
      </c>
      <c r="AK1355" s="6">
        <v>0</v>
      </c>
      <c r="AL1355" s="2">
        <f t="shared" si="902"/>
        <v>0</v>
      </c>
      <c r="AM1355" s="2">
        <f t="shared" si="903"/>
        <v>0</v>
      </c>
      <c r="AN1355" s="6">
        <v>4499.9205003400002</v>
      </c>
      <c r="AO1355" s="2">
        <f t="shared" si="904"/>
        <v>4.4999205003400005E-3</v>
      </c>
      <c r="AP1355" s="2">
        <f t="shared" si="905"/>
        <v>1.7999682001360002E-2</v>
      </c>
      <c r="AQ1355" s="6">
        <v>1182290.5242900001</v>
      </c>
      <c r="AR1355" s="2">
        <f t="shared" si="906"/>
        <v>1.1822905242900001</v>
      </c>
      <c r="AS1355" s="2">
        <f t="shared" si="907"/>
        <v>4.7291620971599997</v>
      </c>
      <c r="AT1355" s="2">
        <v>25000000</v>
      </c>
      <c r="AU1355" s="2">
        <v>0</v>
      </c>
      <c r="AV1355" s="2">
        <f t="shared" si="908"/>
        <v>0</v>
      </c>
      <c r="AW1355" s="2">
        <f t="shared" si="909"/>
        <v>0</v>
      </c>
      <c r="AX1355" s="2">
        <v>0</v>
      </c>
      <c r="AY1355" s="2">
        <f t="shared" si="910"/>
        <v>0</v>
      </c>
      <c r="AZ1355" s="2">
        <f t="shared" si="911"/>
        <v>0</v>
      </c>
      <c r="BA1355" s="2">
        <v>25000000</v>
      </c>
      <c r="BB1355" s="2">
        <f t="shared" si="912"/>
        <v>25</v>
      </c>
      <c r="BC1355" s="2">
        <f t="shared" si="913"/>
        <v>100</v>
      </c>
      <c r="BD1355" s="2">
        <v>0</v>
      </c>
      <c r="BE1355" s="2">
        <f t="shared" si="914"/>
        <v>0</v>
      </c>
      <c r="BF1355" s="2">
        <f t="shared" si="915"/>
        <v>0</v>
      </c>
      <c r="BG1355" s="2">
        <v>25000000</v>
      </c>
      <c r="BH1355" s="2">
        <f t="shared" si="916"/>
        <v>25</v>
      </c>
      <c r="BI1355" s="2">
        <f t="shared" si="917"/>
        <v>100</v>
      </c>
      <c r="BJ1355" s="2">
        <v>0</v>
      </c>
      <c r="BK1355" s="2">
        <f t="shared" si="918"/>
        <v>0</v>
      </c>
      <c r="BL1355" s="2">
        <f t="shared" si="919"/>
        <v>0</v>
      </c>
      <c r="BM1355" s="2">
        <v>0</v>
      </c>
      <c r="BN1355" s="2">
        <f t="shared" si="920"/>
        <v>0</v>
      </c>
      <c r="BO1355" s="2">
        <f t="shared" si="921"/>
        <v>0</v>
      </c>
      <c r="BP1355" s="2">
        <v>0</v>
      </c>
      <c r="BQ1355" s="2">
        <f t="shared" si="922"/>
        <v>0</v>
      </c>
      <c r="BR1355" s="2">
        <f t="shared" si="923"/>
        <v>0</v>
      </c>
      <c r="BS1355" s="2">
        <v>25000000</v>
      </c>
      <c r="BT1355" s="1">
        <v>114</v>
      </c>
      <c r="BU1355" s="1">
        <v>221</v>
      </c>
      <c r="BV1355" s="2">
        <v>161.17073170731706</v>
      </c>
      <c r="BW1355" s="1">
        <v>81</v>
      </c>
      <c r="BX1355" s="2">
        <v>236.875</v>
      </c>
      <c r="BY1355" s="1">
        <v>314</v>
      </c>
      <c r="BZ1355" s="1">
        <v>159</v>
      </c>
      <c r="CA1355" s="2">
        <v>149.3125</v>
      </c>
      <c r="CB1355" s="2">
        <v>1173.0625</v>
      </c>
      <c r="CC1355" s="1">
        <v>185</v>
      </c>
      <c r="CD1355" s="1">
        <v>32</v>
      </c>
      <c r="CE1355" s="2">
        <v>0.93099999999999994</v>
      </c>
      <c r="CF1355" s="2">
        <v>91.130600000000001</v>
      </c>
      <c r="CG1355" s="2">
        <v>106.53065000000001</v>
      </c>
      <c r="CH1355" s="2">
        <v>6.1890000000000001</v>
      </c>
      <c r="CI1355" s="2">
        <v>58.726550000000003</v>
      </c>
      <c r="CJ1355" s="2">
        <v>4.6929999999999996</v>
      </c>
      <c r="CK1355" s="9">
        <v>7088</v>
      </c>
      <c r="CL1355" s="8">
        <v>0</v>
      </c>
      <c r="CM1355" s="8">
        <v>0</v>
      </c>
      <c r="CN1355" s="18"/>
      <c r="CO1355" s="18"/>
      <c r="CP1355" s="18"/>
      <c r="CQ1355" s="18"/>
      <c r="CR1355" s="18"/>
      <c r="CS1355" s="18"/>
      <c r="CT1355" s="18"/>
      <c r="CU1355" s="18"/>
      <c r="CV1355" s="18"/>
      <c r="CW1355" s="18"/>
      <c r="CX1355" s="18"/>
      <c r="CY1355" s="18"/>
      <c r="CZ1355" s="18"/>
      <c r="DA1355" s="18"/>
      <c r="DB1355" s="18"/>
      <c r="DC1355" s="18"/>
      <c r="DD1355" s="18"/>
      <c r="DE1355" s="18"/>
      <c r="DF1355" s="21">
        <v>0</v>
      </c>
      <c r="DG1355" s="21">
        <v>0</v>
      </c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20" t="s">
        <v>57</v>
      </c>
    </row>
    <row r="1356" spans="1:130">
      <c r="A1356" s="5">
        <v>1356</v>
      </c>
      <c r="B1356" s="1">
        <v>17</v>
      </c>
      <c r="C1356" s="9">
        <v>362810</v>
      </c>
      <c r="D1356" s="9">
        <v>7898954</v>
      </c>
      <c r="E1356" s="22">
        <v>-40.303699999999999</v>
      </c>
      <c r="F1356" s="22">
        <v>-18.997800000000002</v>
      </c>
      <c r="G1356" s="6">
        <v>0</v>
      </c>
      <c r="H1356" s="2">
        <f t="shared" si="882"/>
        <v>0</v>
      </c>
      <c r="I1356" s="2">
        <f t="shared" si="883"/>
        <v>0</v>
      </c>
      <c r="J1356" s="6">
        <v>0</v>
      </c>
      <c r="K1356" s="2">
        <f t="shared" si="884"/>
        <v>0</v>
      </c>
      <c r="L1356" s="2">
        <f t="shared" si="885"/>
        <v>0</v>
      </c>
      <c r="M1356" s="6">
        <v>249514.358668</v>
      </c>
      <c r="N1356" s="2">
        <f t="shared" si="886"/>
        <v>0.24951435866800001</v>
      </c>
      <c r="O1356" s="2">
        <f t="shared" si="887"/>
        <v>0.99805743467200003</v>
      </c>
      <c r="P1356" s="6">
        <v>1424344.3243199999</v>
      </c>
      <c r="Q1356" s="2">
        <f t="shared" si="888"/>
        <v>1.4243443243199998</v>
      </c>
      <c r="R1356" s="2">
        <f t="shared" si="889"/>
        <v>5.6973772972800001</v>
      </c>
      <c r="S1356" s="6">
        <v>2805442.4096499998</v>
      </c>
      <c r="T1356" s="2">
        <f t="shared" si="890"/>
        <v>2.8054424096499999</v>
      </c>
      <c r="U1356" s="2">
        <f t="shared" si="891"/>
        <v>11.221769638599998</v>
      </c>
      <c r="V1356" s="6">
        <v>0</v>
      </c>
      <c r="W1356" s="2">
        <f t="shared" si="892"/>
        <v>0</v>
      </c>
      <c r="X1356" s="2">
        <f t="shared" si="893"/>
        <v>0</v>
      </c>
      <c r="Y1356" s="6">
        <v>0</v>
      </c>
      <c r="Z1356" s="2">
        <f t="shared" si="894"/>
        <v>0</v>
      </c>
      <c r="AA1356" s="2">
        <f t="shared" si="895"/>
        <v>0</v>
      </c>
      <c r="AB1356" s="6">
        <v>0</v>
      </c>
      <c r="AC1356" s="2">
        <f t="shared" si="896"/>
        <v>0</v>
      </c>
      <c r="AD1356" s="2">
        <f t="shared" si="897"/>
        <v>0</v>
      </c>
      <c r="AE1356" s="6">
        <v>19156216.9439</v>
      </c>
      <c r="AF1356" s="2">
        <f t="shared" si="898"/>
        <v>19.156216943899999</v>
      </c>
      <c r="AG1356" s="2">
        <f t="shared" si="899"/>
        <v>76.624867775600009</v>
      </c>
      <c r="AH1356" s="6">
        <v>0</v>
      </c>
      <c r="AI1356" s="2">
        <f t="shared" si="900"/>
        <v>0</v>
      </c>
      <c r="AJ1356" s="2">
        <f t="shared" si="901"/>
        <v>0</v>
      </c>
      <c r="AK1356" s="6">
        <v>0</v>
      </c>
      <c r="AL1356" s="2">
        <f t="shared" si="902"/>
        <v>0</v>
      </c>
      <c r="AM1356" s="2">
        <f t="shared" si="903"/>
        <v>0</v>
      </c>
      <c r="AN1356" s="6">
        <v>0</v>
      </c>
      <c r="AO1356" s="2">
        <f t="shared" si="904"/>
        <v>0</v>
      </c>
      <c r="AP1356" s="2">
        <f t="shared" si="905"/>
        <v>0</v>
      </c>
      <c r="AQ1356" s="6">
        <v>1364481.9634499999</v>
      </c>
      <c r="AR1356" s="2">
        <f t="shared" si="906"/>
        <v>1.3644819634499998</v>
      </c>
      <c r="AS1356" s="2">
        <f t="shared" si="907"/>
        <v>5.4579278537999993</v>
      </c>
      <c r="AT1356" s="2">
        <v>25000000</v>
      </c>
      <c r="AU1356" s="2">
        <v>0</v>
      </c>
      <c r="AV1356" s="2">
        <f t="shared" si="908"/>
        <v>0</v>
      </c>
      <c r="AW1356" s="2">
        <f t="shared" si="909"/>
        <v>0</v>
      </c>
      <c r="AX1356" s="2">
        <v>0</v>
      </c>
      <c r="AY1356" s="2">
        <f t="shared" si="910"/>
        <v>0</v>
      </c>
      <c r="AZ1356" s="2">
        <f t="shared" si="911"/>
        <v>0</v>
      </c>
      <c r="BA1356" s="2">
        <v>25000000</v>
      </c>
      <c r="BB1356" s="2">
        <f t="shared" si="912"/>
        <v>25</v>
      </c>
      <c r="BC1356" s="2">
        <f t="shared" si="913"/>
        <v>100</v>
      </c>
      <c r="BD1356" s="2">
        <v>0</v>
      </c>
      <c r="BE1356" s="2">
        <f t="shared" si="914"/>
        <v>0</v>
      </c>
      <c r="BF1356" s="2">
        <f t="shared" si="915"/>
        <v>0</v>
      </c>
      <c r="BG1356" s="2">
        <v>25000000</v>
      </c>
      <c r="BH1356" s="2">
        <f t="shared" si="916"/>
        <v>25</v>
      </c>
      <c r="BI1356" s="2">
        <f t="shared" si="917"/>
        <v>100</v>
      </c>
      <c r="BJ1356" s="2">
        <v>0</v>
      </c>
      <c r="BK1356" s="2">
        <f t="shared" si="918"/>
        <v>0</v>
      </c>
      <c r="BL1356" s="2">
        <f t="shared" si="919"/>
        <v>0</v>
      </c>
      <c r="BM1356" s="2">
        <v>0</v>
      </c>
      <c r="BN1356" s="2">
        <f t="shared" si="920"/>
        <v>0</v>
      </c>
      <c r="BO1356" s="2">
        <f t="shared" si="921"/>
        <v>0</v>
      </c>
      <c r="BP1356" s="2">
        <v>0</v>
      </c>
      <c r="BQ1356" s="2">
        <f t="shared" si="922"/>
        <v>0</v>
      </c>
      <c r="BR1356" s="2">
        <f t="shared" si="923"/>
        <v>0</v>
      </c>
      <c r="BS1356" s="2">
        <v>25000000</v>
      </c>
      <c r="BT1356" s="1">
        <v>97</v>
      </c>
      <c r="BU1356" s="1">
        <v>142</v>
      </c>
      <c r="BV1356" s="2">
        <v>123.6</v>
      </c>
      <c r="BW1356" s="1">
        <v>81</v>
      </c>
      <c r="BX1356" s="2">
        <v>238.44444444444446</v>
      </c>
      <c r="BY1356" s="1">
        <v>314</v>
      </c>
      <c r="BZ1356" s="1">
        <v>161</v>
      </c>
      <c r="CA1356" s="2">
        <v>148.61111111111111</v>
      </c>
      <c r="CB1356" s="2">
        <v>1172.25</v>
      </c>
      <c r="CC1356" s="1">
        <v>184</v>
      </c>
      <c r="CD1356" s="1">
        <v>33</v>
      </c>
      <c r="CE1356" s="2">
        <v>0.93099999999999994</v>
      </c>
      <c r="CF1356" s="2">
        <v>91.130600000000001</v>
      </c>
      <c r="CG1356" s="2">
        <v>106.53065000000001</v>
      </c>
      <c r="CH1356" s="2">
        <v>6.1890000000000001</v>
      </c>
      <c r="CI1356" s="2">
        <v>58.726550000000003</v>
      </c>
      <c r="CJ1356" s="2">
        <v>4.6929999999999996</v>
      </c>
      <c r="CK1356" s="9">
        <v>7088</v>
      </c>
      <c r="CL1356" s="8">
        <v>0</v>
      </c>
      <c r="CM1356" s="8">
        <v>0</v>
      </c>
      <c r="CN1356" s="18"/>
      <c r="CO1356" s="18"/>
      <c r="CP1356" s="18"/>
      <c r="CQ1356" s="18"/>
      <c r="CR1356" s="18"/>
      <c r="CS1356" s="18"/>
      <c r="CT1356" s="18"/>
      <c r="CU1356" s="18"/>
      <c r="CV1356" s="18"/>
      <c r="CW1356" s="18"/>
      <c r="CX1356" s="18"/>
      <c r="CY1356" s="18"/>
      <c r="CZ1356" s="18"/>
      <c r="DA1356" s="18"/>
      <c r="DB1356" s="18"/>
      <c r="DC1356" s="18"/>
      <c r="DD1356" s="18"/>
      <c r="DE1356" s="18"/>
      <c r="DF1356" s="21">
        <v>0</v>
      </c>
      <c r="DG1356" s="21">
        <v>0</v>
      </c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20" t="s">
        <v>57</v>
      </c>
    </row>
    <row r="1357" spans="1:130">
      <c r="A1357" s="5">
        <v>1357</v>
      </c>
      <c r="B1357" s="1">
        <v>17</v>
      </c>
      <c r="C1357" s="9">
        <v>367810</v>
      </c>
      <c r="D1357" s="9">
        <v>7898954</v>
      </c>
      <c r="E1357" s="22">
        <v>-40.2562</v>
      </c>
      <c r="F1357" s="22">
        <v>-18.998100000000001</v>
      </c>
      <c r="G1357" s="6">
        <v>0</v>
      </c>
      <c r="H1357" s="2">
        <f t="shared" si="882"/>
        <v>0</v>
      </c>
      <c r="I1357" s="2">
        <f t="shared" si="883"/>
        <v>0</v>
      </c>
      <c r="J1357" s="6">
        <v>0</v>
      </c>
      <c r="K1357" s="2">
        <f t="shared" si="884"/>
        <v>0</v>
      </c>
      <c r="L1357" s="2">
        <f t="shared" si="885"/>
        <v>0</v>
      </c>
      <c r="M1357" s="6">
        <v>812286.65128600004</v>
      </c>
      <c r="N1357" s="2">
        <f t="shared" si="886"/>
        <v>0.81228665128600008</v>
      </c>
      <c r="O1357" s="2">
        <f t="shared" si="887"/>
        <v>3.2491466051440003</v>
      </c>
      <c r="P1357" s="6">
        <v>2226825.6737000002</v>
      </c>
      <c r="Q1357" s="2">
        <f t="shared" si="888"/>
        <v>2.2268256737000001</v>
      </c>
      <c r="R1357" s="2">
        <f t="shared" si="889"/>
        <v>8.907302694800002</v>
      </c>
      <c r="S1357" s="6">
        <v>10446873.0143</v>
      </c>
      <c r="T1357" s="2">
        <f t="shared" si="890"/>
        <v>10.446873014299999</v>
      </c>
      <c r="U1357" s="2">
        <f t="shared" si="891"/>
        <v>41.787492057199998</v>
      </c>
      <c r="V1357" s="6">
        <v>0</v>
      </c>
      <c r="W1357" s="2">
        <f t="shared" si="892"/>
        <v>0</v>
      </c>
      <c r="X1357" s="2">
        <f t="shared" si="893"/>
        <v>0</v>
      </c>
      <c r="Y1357" s="6">
        <v>0</v>
      </c>
      <c r="Z1357" s="2">
        <f t="shared" si="894"/>
        <v>0</v>
      </c>
      <c r="AA1357" s="2">
        <f t="shared" si="895"/>
        <v>0</v>
      </c>
      <c r="AB1357" s="6">
        <v>0</v>
      </c>
      <c r="AC1357" s="2">
        <f t="shared" si="896"/>
        <v>0</v>
      </c>
      <c r="AD1357" s="2">
        <f t="shared" si="897"/>
        <v>0</v>
      </c>
      <c r="AE1357" s="6">
        <v>11293169.255000001</v>
      </c>
      <c r="AF1357" s="2">
        <f t="shared" si="898"/>
        <v>11.293169255</v>
      </c>
      <c r="AG1357" s="2">
        <f t="shared" si="899"/>
        <v>45.172677020000002</v>
      </c>
      <c r="AH1357" s="6">
        <v>0</v>
      </c>
      <c r="AI1357" s="2">
        <f t="shared" si="900"/>
        <v>0</v>
      </c>
      <c r="AJ1357" s="2">
        <f t="shared" si="901"/>
        <v>0</v>
      </c>
      <c r="AK1357" s="6">
        <v>0</v>
      </c>
      <c r="AL1357" s="2">
        <f t="shared" si="902"/>
        <v>0</v>
      </c>
      <c r="AM1357" s="2">
        <f t="shared" si="903"/>
        <v>0</v>
      </c>
      <c r="AN1357" s="6">
        <v>0</v>
      </c>
      <c r="AO1357" s="2">
        <f t="shared" si="904"/>
        <v>0</v>
      </c>
      <c r="AP1357" s="2">
        <f t="shared" si="905"/>
        <v>0</v>
      </c>
      <c r="AQ1357" s="6">
        <v>220845.405696</v>
      </c>
      <c r="AR1357" s="2">
        <f t="shared" si="906"/>
        <v>0.220845405696</v>
      </c>
      <c r="AS1357" s="2">
        <f t="shared" si="907"/>
        <v>0.88338162278400001</v>
      </c>
      <c r="AT1357" s="2">
        <v>25000000</v>
      </c>
      <c r="AU1357" s="2">
        <v>0</v>
      </c>
      <c r="AV1357" s="2">
        <f t="shared" si="908"/>
        <v>0</v>
      </c>
      <c r="AW1357" s="2">
        <f t="shared" si="909"/>
        <v>0</v>
      </c>
      <c r="AX1357" s="2">
        <v>0</v>
      </c>
      <c r="AY1357" s="2">
        <f t="shared" si="910"/>
        <v>0</v>
      </c>
      <c r="AZ1357" s="2">
        <f t="shared" si="911"/>
        <v>0</v>
      </c>
      <c r="BA1357" s="2">
        <v>25000000</v>
      </c>
      <c r="BB1357" s="2">
        <f t="shared" si="912"/>
        <v>25</v>
      </c>
      <c r="BC1357" s="2">
        <f t="shared" si="913"/>
        <v>100</v>
      </c>
      <c r="BD1357" s="2">
        <v>0</v>
      </c>
      <c r="BE1357" s="2">
        <f t="shared" si="914"/>
        <v>0</v>
      </c>
      <c r="BF1357" s="2">
        <f t="shared" si="915"/>
        <v>0</v>
      </c>
      <c r="BG1357" s="2">
        <v>25000000</v>
      </c>
      <c r="BH1357" s="2">
        <f t="shared" si="916"/>
        <v>25</v>
      </c>
      <c r="BI1357" s="2">
        <f t="shared" si="917"/>
        <v>100</v>
      </c>
      <c r="BJ1357" s="2">
        <v>0</v>
      </c>
      <c r="BK1357" s="2">
        <f t="shared" si="918"/>
        <v>0</v>
      </c>
      <c r="BL1357" s="2">
        <f t="shared" si="919"/>
        <v>0</v>
      </c>
      <c r="BM1357" s="2">
        <v>0</v>
      </c>
      <c r="BN1357" s="2">
        <f t="shared" si="920"/>
        <v>0</v>
      </c>
      <c r="BO1357" s="2">
        <f t="shared" si="921"/>
        <v>0</v>
      </c>
      <c r="BP1357" s="2">
        <v>0</v>
      </c>
      <c r="BQ1357" s="2">
        <f t="shared" si="922"/>
        <v>0</v>
      </c>
      <c r="BR1357" s="2">
        <f t="shared" si="923"/>
        <v>0</v>
      </c>
      <c r="BS1357" s="2">
        <v>25000000</v>
      </c>
      <c r="BT1357" s="1">
        <v>33</v>
      </c>
      <c r="BU1357" s="1">
        <v>132</v>
      </c>
      <c r="BV1357" s="2">
        <v>103.21052631578948</v>
      </c>
      <c r="BW1357" s="1">
        <v>81.5</v>
      </c>
      <c r="BX1357" s="2">
        <v>239.34482758620689</v>
      </c>
      <c r="BY1357" s="1">
        <v>317</v>
      </c>
      <c r="BZ1357" s="1">
        <v>164</v>
      </c>
      <c r="CA1357" s="2">
        <v>147.9655172413793</v>
      </c>
      <c r="CB1357" s="2">
        <v>1174.7931034482758</v>
      </c>
      <c r="CC1357" s="1">
        <v>183</v>
      </c>
      <c r="CD1357" s="1">
        <v>34</v>
      </c>
      <c r="CE1357" s="2">
        <v>0.93099999999999994</v>
      </c>
      <c r="CF1357" s="2">
        <v>91.130600000000001</v>
      </c>
      <c r="CG1357" s="2">
        <v>106.53065000000001</v>
      </c>
      <c r="CH1357" s="2">
        <v>6.1890000000000001</v>
      </c>
      <c r="CI1357" s="2">
        <v>58.726550000000003</v>
      </c>
      <c r="CJ1357" s="2">
        <v>4.6929999999999996</v>
      </c>
      <c r="CK1357" s="9">
        <v>7088</v>
      </c>
      <c r="CL1357" s="8">
        <v>0</v>
      </c>
      <c r="CM1357" s="8">
        <v>0</v>
      </c>
      <c r="CN1357" s="18"/>
      <c r="CO1357" s="18"/>
      <c r="CP1357" s="18"/>
      <c r="CQ1357" s="18"/>
      <c r="CR1357" s="18"/>
      <c r="CS1357" s="18"/>
      <c r="CT1357" s="18"/>
      <c r="CU1357" s="18"/>
      <c r="CV1357" s="18"/>
      <c r="CW1357" s="18"/>
      <c r="CX1357" s="18"/>
      <c r="CY1357" s="18"/>
      <c r="CZ1357" s="18"/>
      <c r="DA1357" s="18"/>
      <c r="DB1357" s="18"/>
      <c r="DC1357" s="18"/>
      <c r="DD1357" s="18"/>
      <c r="DE1357" s="18"/>
      <c r="DF1357" s="1">
        <v>1</v>
      </c>
      <c r="DG1357" s="1">
        <v>2</v>
      </c>
      <c r="DH1357" s="1">
        <v>34</v>
      </c>
      <c r="DI1357" s="1">
        <v>34</v>
      </c>
      <c r="DJ1357" s="1">
        <v>34</v>
      </c>
      <c r="DK1357" s="1">
        <v>81</v>
      </c>
      <c r="DL1357" s="1">
        <v>239</v>
      </c>
      <c r="DM1357" s="1">
        <v>313</v>
      </c>
      <c r="DN1357" s="1">
        <v>165</v>
      </c>
      <c r="DO1357" s="1">
        <v>148</v>
      </c>
      <c r="DP1357" s="1">
        <v>1172</v>
      </c>
      <c r="DQ1357" s="1">
        <v>182</v>
      </c>
      <c r="DR1357" s="1">
        <v>34</v>
      </c>
      <c r="DS1357" s="1">
        <v>1.0109999999999999</v>
      </c>
      <c r="DT1357" s="1">
        <v>90.454700000000003</v>
      </c>
      <c r="DU1357" s="1">
        <v>106.824</v>
      </c>
      <c r="DV1357" s="1">
        <v>6.0579999999999998</v>
      </c>
      <c r="DW1357" s="1">
        <v>57.300800000000002</v>
      </c>
      <c r="DX1357" s="1">
        <v>4.6609999999999996</v>
      </c>
      <c r="DY1357" s="1">
        <v>7058</v>
      </c>
      <c r="DZ1357" s="20" t="s">
        <v>57</v>
      </c>
    </row>
    <row r="1358" spans="1:130">
      <c r="A1358" s="5">
        <v>1358</v>
      </c>
      <c r="B1358" s="1">
        <v>17</v>
      </c>
      <c r="C1358" s="9">
        <v>372810</v>
      </c>
      <c r="D1358" s="9">
        <v>7898954</v>
      </c>
      <c r="E1358" s="22">
        <v>-40.2087</v>
      </c>
      <c r="F1358" s="22">
        <v>-18.9984</v>
      </c>
      <c r="G1358" s="6">
        <v>0</v>
      </c>
      <c r="H1358" s="2">
        <f t="shared" si="882"/>
        <v>0</v>
      </c>
      <c r="I1358" s="2">
        <f t="shared" si="883"/>
        <v>0</v>
      </c>
      <c r="J1358" s="6">
        <v>0</v>
      </c>
      <c r="K1358" s="2">
        <f t="shared" si="884"/>
        <v>0</v>
      </c>
      <c r="L1358" s="2">
        <f t="shared" si="885"/>
        <v>0</v>
      </c>
      <c r="M1358" s="6">
        <v>0</v>
      </c>
      <c r="N1358" s="2">
        <f t="shared" si="886"/>
        <v>0</v>
      </c>
      <c r="O1358" s="2">
        <f t="shared" si="887"/>
        <v>0</v>
      </c>
      <c r="P1358" s="6">
        <v>0</v>
      </c>
      <c r="Q1358" s="2">
        <f t="shared" si="888"/>
        <v>0</v>
      </c>
      <c r="R1358" s="2">
        <f t="shared" si="889"/>
        <v>0</v>
      </c>
      <c r="S1358" s="6">
        <v>25000000</v>
      </c>
      <c r="T1358" s="2">
        <f t="shared" si="890"/>
        <v>25</v>
      </c>
      <c r="U1358" s="2">
        <f t="shared" si="891"/>
        <v>100</v>
      </c>
      <c r="V1358" s="6">
        <v>0</v>
      </c>
      <c r="W1358" s="2">
        <f t="shared" si="892"/>
        <v>0</v>
      </c>
      <c r="X1358" s="2">
        <f t="shared" si="893"/>
        <v>0</v>
      </c>
      <c r="Y1358" s="6">
        <v>0</v>
      </c>
      <c r="Z1358" s="2">
        <f t="shared" si="894"/>
        <v>0</v>
      </c>
      <c r="AA1358" s="2">
        <f t="shared" si="895"/>
        <v>0</v>
      </c>
      <c r="AB1358" s="6">
        <v>0</v>
      </c>
      <c r="AC1358" s="2">
        <f t="shared" si="896"/>
        <v>0</v>
      </c>
      <c r="AD1358" s="2">
        <f t="shared" si="897"/>
        <v>0</v>
      </c>
      <c r="AE1358" s="6">
        <v>0</v>
      </c>
      <c r="AF1358" s="2">
        <f t="shared" si="898"/>
        <v>0</v>
      </c>
      <c r="AG1358" s="2">
        <f t="shared" si="899"/>
        <v>0</v>
      </c>
      <c r="AH1358" s="6">
        <v>0</v>
      </c>
      <c r="AI1358" s="2">
        <f t="shared" si="900"/>
        <v>0</v>
      </c>
      <c r="AJ1358" s="2">
        <f t="shared" si="901"/>
        <v>0</v>
      </c>
      <c r="AK1358" s="6">
        <v>0</v>
      </c>
      <c r="AL1358" s="2">
        <f t="shared" si="902"/>
        <v>0</v>
      </c>
      <c r="AM1358" s="2">
        <f t="shared" si="903"/>
        <v>0</v>
      </c>
      <c r="AN1358" s="6">
        <v>0</v>
      </c>
      <c r="AO1358" s="2">
        <f t="shared" si="904"/>
        <v>0</v>
      </c>
      <c r="AP1358" s="2">
        <f t="shared" si="905"/>
        <v>0</v>
      </c>
      <c r="AQ1358" s="6">
        <v>0</v>
      </c>
      <c r="AR1358" s="2">
        <f t="shared" si="906"/>
        <v>0</v>
      </c>
      <c r="AS1358" s="2">
        <f t="shared" si="907"/>
        <v>0</v>
      </c>
      <c r="AT1358" s="2">
        <v>25000000</v>
      </c>
      <c r="AU1358" s="2">
        <v>0</v>
      </c>
      <c r="AV1358" s="2">
        <f t="shared" si="908"/>
        <v>0</v>
      </c>
      <c r="AW1358" s="2">
        <f t="shared" si="909"/>
        <v>0</v>
      </c>
      <c r="AX1358" s="2">
        <v>0</v>
      </c>
      <c r="AY1358" s="2">
        <f t="shared" si="910"/>
        <v>0</v>
      </c>
      <c r="AZ1358" s="2">
        <f t="shared" si="911"/>
        <v>0</v>
      </c>
      <c r="BA1358" s="2">
        <v>25000000</v>
      </c>
      <c r="BB1358" s="2">
        <f t="shared" si="912"/>
        <v>25</v>
      </c>
      <c r="BC1358" s="2">
        <f t="shared" si="913"/>
        <v>100</v>
      </c>
      <c r="BD1358" s="2">
        <v>0</v>
      </c>
      <c r="BE1358" s="2">
        <f t="shared" si="914"/>
        <v>0</v>
      </c>
      <c r="BF1358" s="2">
        <f t="shared" si="915"/>
        <v>0</v>
      </c>
      <c r="BG1358" s="2">
        <v>25000000</v>
      </c>
      <c r="BH1358" s="2">
        <f t="shared" si="916"/>
        <v>25</v>
      </c>
      <c r="BI1358" s="2">
        <f t="shared" si="917"/>
        <v>100</v>
      </c>
      <c r="BJ1358" s="2">
        <v>0</v>
      </c>
      <c r="BK1358" s="2">
        <f t="shared" si="918"/>
        <v>0</v>
      </c>
      <c r="BL1358" s="2">
        <f t="shared" si="919"/>
        <v>0</v>
      </c>
      <c r="BM1358" s="2">
        <v>0</v>
      </c>
      <c r="BN1358" s="2">
        <f t="shared" si="920"/>
        <v>0</v>
      </c>
      <c r="BO1358" s="2">
        <f t="shared" si="921"/>
        <v>0</v>
      </c>
      <c r="BP1358" s="2">
        <v>0</v>
      </c>
      <c r="BQ1358" s="2">
        <f t="shared" si="922"/>
        <v>0</v>
      </c>
      <c r="BR1358" s="2">
        <f t="shared" si="923"/>
        <v>0</v>
      </c>
      <c r="BS1358" s="2">
        <v>25000000</v>
      </c>
      <c r="BT1358" s="1">
        <v>66</v>
      </c>
      <c r="BU1358" s="1">
        <v>119</v>
      </c>
      <c r="BV1358" s="2">
        <v>100.33333333333333</v>
      </c>
      <c r="BW1358" s="1">
        <v>81.5</v>
      </c>
      <c r="BX1358" s="2">
        <v>238.94594594594594</v>
      </c>
      <c r="BY1358" s="1">
        <v>316</v>
      </c>
      <c r="BZ1358" s="1">
        <v>164</v>
      </c>
      <c r="CA1358" s="2">
        <v>147.78378378378378</v>
      </c>
      <c r="CB1358" s="2">
        <v>1181.5405405405406</v>
      </c>
      <c r="CC1358" s="1">
        <v>182</v>
      </c>
      <c r="CD1358" s="1">
        <v>35</v>
      </c>
      <c r="CE1358" s="2">
        <v>0.93099999999999994</v>
      </c>
      <c r="CF1358" s="2">
        <v>91.130600000000001</v>
      </c>
      <c r="CG1358" s="2">
        <v>106.53065000000001</v>
      </c>
      <c r="CH1358" s="2">
        <v>6.1890000000000001</v>
      </c>
      <c r="CI1358" s="2">
        <v>58.726550000000003</v>
      </c>
      <c r="CJ1358" s="2">
        <v>4.6929999999999996</v>
      </c>
      <c r="CK1358" s="9">
        <v>7088</v>
      </c>
      <c r="CL1358" s="8">
        <v>0</v>
      </c>
      <c r="CM1358" s="8">
        <v>0</v>
      </c>
      <c r="CN1358" s="18"/>
      <c r="CO1358" s="18"/>
      <c r="CP1358" s="18"/>
      <c r="CQ1358" s="18"/>
      <c r="CR1358" s="18"/>
      <c r="CS1358" s="18"/>
      <c r="CT1358" s="18"/>
      <c r="CU1358" s="18"/>
      <c r="CV1358" s="18"/>
      <c r="CW1358" s="18"/>
      <c r="CX1358" s="18"/>
      <c r="CY1358" s="18"/>
      <c r="CZ1358" s="18"/>
      <c r="DA1358" s="18"/>
      <c r="DB1358" s="18"/>
      <c r="DC1358" s="18"/>
      <c r="DD1358" s="18"/>
      <c r="DE1358" s="18"/>
      <c r="DF1358" s="1">
        <v>0</v>
      </c>
      <c r="DG1358" s="1">
        <v>0</v>
      </c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20" t="s">
        <v>57</v>
      </c>
    </row>
    <row r="1359" spans="1:130">
      <c r="A1359" s="5">
        <v>1359</v>
      </c>
      <c r="B1359" s="1">
        <v>17</v>
      </c>
      <c r="C1359" s="9">
        <v>377810</v>
      </c>
      <c r="D1359" s="9">
        <v>7898954</v>
      </c>
      <c r="E1359" s="22">
        <v>-40.161299999999997</v>
      </c>
      <c r="F1359" s="22">
        <v>-18.998799999999999</v>
      </c>
      <c r="G1359" s="6">
        <v>0</v>
      </c>
      <c r="H1359" s="2">
        <f t="shared" si="882"/>
        <v>0</v>
      </c>
      <c r="I1359" s="2">
        <f t="shared" si="883"/>
        <v>0</v>
      </c>
      <c r="J1359" s="6">
        <v>0</v>
      </c>
      <c r="K1359" s="2">
        <f t="shared" si="884"/>
        <v>0</v>
      </c>
      <c r="L1359" s="2">
        <f t="shared" si="885"/>
        <v>0</v>
      </c>
      <c r="M1359" s="6">
        <v>0</v>
      </c>
      <c r="N1359" s="2">
        <f t="shared" si="886"/>
        <v>0</v>
      </c>
      <c r="O1359" s="2">
        <f t="shared" si="887"/>
        <v>0</v>
      </c>
      <c r="P1359" s="6">
        <v>0</v>
      </c>
      <c r="Q1359" s="2">
        <f t="shared" si="888"/>
        <v>0</v>
      </c>
      <c r="R1359" s="2">
        <f t="shared" si="889"/>
        <v>0</v>
      </c>
      <c r="S1359" s="6">
        <v>25000000</v>
      </c>
      <c r="T1359" s="2">
        <f t="shared" si="890"/>
        <v>25</v>
      </c>
      <c r="U1359" s="2">
        <f t="shared" si="891"/>
        <v>100</v>
      </c>
      <c r="V1359" s="6">
        <v>0</v>
      </c>
      <c r="W1359" s="2">
        <f t="shared" si="892"/>
        <v>0</v>
      </c>
      <c r="X1359" s="2">
        <f t="shared" si="893"/>
        <v>0</v>
      </c>
      <c r="Y1359" s="6">
        <v>0</v>
      </c>
      <c r="Z1359" s="2">
        <f t="shared" si="894"/>
        <v>0</v>
      </c>
      <c r="AA1359" s="2">
        <f t="shared" si="895"/>
        <v>0</v>
      </c>
      <c r="AB1359" s="6">
        <v>0</v>
      </c>
      <c r="AC1359" s="2">
        <f t="shared" si="896"/>
        <v>0</v>
      </c>
      <c r="AD1359" s="2">
        <f t="shared" si="897"/>
        <v>0</v>
      </c>
      <c r="AE1359" s="6">
        <v>0</v>
      </c>
      <c r="AF1359" s="2">
        <f t="shared" si="898"/>
        <v>0</v>
      </c>
      <c r="AG1359" s="2">
        <f t="shared" si="899"/>
        <v>0</v>
      </c>
      <c r="AH1359" s="6">
        <v>0</v>
      </c>
      <c r="AI1359" s="2">
        <f t="shared" si="900"/>
        <v>0</v>
      </c>
      <c r="AJ1359" s="2">
        <f t="shared" si="901"/>
        <v>0</v>
      </c>
      <c r="AK1359" s="6">
        <v>0</v>
      </c>
      <c r="AL1359" s="2">
        <f t="shared" si="902"/>
        <v>0</v>
      </c>
      <c r="AM1359" s="2">
        <f t="shared" si="903"/>
        <v>0</v>
      </c>
      <c r="AN1359" s="6">
        <v>0</v>
      </c>
      <c r="AO1359" s="2">
        <f t="shared" si="904"/>
        <v>0</v>
      </c>
      <c r="AP1359" s="2">
        <f t="shared" si="905"/>
        <v>0</v>
      </c>
      <c r="AQ1359" s="6">
        <v>0</v>
      </c>
      <c r="AR1359" s="2">
        <f t="shared" si="906"/>
        <v>0</v>
      </c>
      <c r="AS1359" s="2">
        <f t="shared" si="907"/>
        <v>0</v>
      </c>
      <c r="AT1359" s="2">
        <v>25000000</v>
      </c>
      <c r="AU1359" s="2">
        <v>0</v>
      </c>
      <c r="AV1359" s="2">
        <f t="shared" si="908"/>
        <v>0</v>
      </c>
      <c r="AW1359" s="2">
        <f t="shared" si="909"/>
        <v>0</v>
      </c>
      <c r="AX1359" s="2">
        <v>0</v>
      </c>
      <c r="AY1359" s="2">
        <f t="shared" si="910"/>
        <v>0</v>
      </c>
      <c r="AZ1359" s="2">
        <f t="shared" si="911"/>
        <v>0</v>
      </c>
      <c r="BA1359" s="2">
        <v>25000000</v>
      </c>
      <c r="BB1359" s="2">
        <f t="shared" si="912"/>
        <v>25</v>
      </c>
      <c r="BC1359" s="2">
        <f t="shared" si="913"/>
        <v>100</v>
      </c>
      <c r="BD1359" s="2">
        <v>0</v>
      </c>
      <c r="BE1359" s="2">
        <f t="shared" si="914"/>
        <v>0</v>
      </c>
      <c r="BF1359" s="2">
        <f t="shared" si="915"/>
        <v>0</v>
      </c>
      <c r="BG1359" s="2">
        <v>24983849.099100001</v>
      </c>
      <c r="BH1359" s="2">
        <f t="shared" si="916"/>
        <v>24.983849099100002</v>
      </c>
      <c r="BI1359" s="2">
        <f t="shared" si="917"/>
        <v>99.935396396399995</v>
      </c>
      <c r="BJ1359" s="2">
        <v>0</v>
      </c>
      <c r="BK1359" s="2">
        <f t="shared" si="918"/>
        <v>0</v>
      </c>
      <c r="BL1359" s="2">
        <f t="shared" si="919"/>
        <v>0</v>
      </c>
      <c r="BM1359" s="2">
        <v>16150.900877800001</v>
      </c>
      <c r="BN1359" s="2">
        <f t="shared" si="920"/>
        <v>1.6150900877800002E-2</v>
      </c>
      <c r="BO1359" s="2">
        <f t="shared" si="921"/>
        <v>6.4603603511199995E-2</v>
      </c>
      <c r="BP1359" s="2">
        <v>0</v>
      </c>
      <c r="BQ1359" s="2">
        <f t="shared" si="922"/>
        <v>0</v>
      </c>
      <c r="BR1359" s="2">
        <f t="shared" si="923"/>
        <v>0</v>
      </c>
      <c r="BS1359" s="2">
        <v>24999999.999977801</v>
      </c>
      <c r="BT1359" s="1">
        <v>76</v>
      </c>
      <c r="BU1359" s="1">
        <v>105</v>
      </c>
      <c r="BV1359" s="2">
        <v>97.3</v>
      </c>
      <c r="BW1359" s="1">
        <v>82</v>
      </c>
      <c r="BX1359" s="2">
        <v>238.94285714285715</v>
      </c>
      <c r="BY1359" s="1">
        <v>314</v>
      </c>
      <c r="BZ1359" s="1">
        <v>165</v>
      </c>
      <c r="CA1359" s="2">
        <v>146.85714285714286</v>
      </c>
      <c r="CB1359" s="2">
        <v>1189.0571428571429</v>
      </c>
      <c r="CC1359" s="1">
        <v>182</v>
      </c>
      <c r="CD1359" s="1">
        <v>37</v>
      </c>
      <c r="CE1359" s="2">
        <v>0.93099999999999994</v>
      </c>
      <c r="CF1359" s="2">
        <v>91.130600000000001</v>
      </c>
      <c r="CG1359" s="2">
        <v>106.53065000000001</v>
      </c>
      <c r="CH1359" s="2">
        <v>6.1890000000000001</v>
      </c>
      <c r="CI1359" s="2">
        <v>58.726550000000003</v>
      </c>
      <c r="CJ1359" s="2">
        <v>4.6929999999999996</v>
      </c>
      <c r="CK1359" s="9">
        <v>7088</v>
      </c>
      <c r="CL1359" s="8">
        <v>0</v>
      </c>
      <c r="CM1359" s="8">
        <v>0</v>
      </c>
      <c r="CN1359" s="18"/>
      <c r="CO1359" s="18"/>
      <c r="CP1359" s="18"/>
      <c r="CQ1359" s="18"/>
      <c r="CR1359" s="18"/>
      <c r="CS1359" s="18"/>
      <c r="CT1359" s="18"/>
      <c r="CU1359" s="18"/>
      <c r="CV1359" s="18"/>
      <c r="CW1359" s="18"/>
      <c r="CX1359" s="18"/>
      <c r="CY1359" s="18"/>
      <c r="CZ1359" s="18"/>
      <c r="DA1359" s="18"/>
      <c r="DB1359" s="18"/>
      <c r="DC1359" s="18"/>
      <c r="DD1359" s="18"/>
      <c r="DE1359" s="18"/>
      <c r="DF1359" s="1">
        <v>0</v>
      </c>
      <c r="DG1359" s="1">
        <v>0</v>
      </c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20" t="s">
        <v>57</v>
      </c>
    </row>
    <row r="1360" spans="1:130">
      <c r="A1360" s="5">
        <v>1360</v>
      </c>
      <c r="B1360" s="1">
        <v>15</v>
      </c>
      <c r="C1360" s="9">
        <v>382810</v>
      </c>
      <c r="D1360" s="9">
        <v>7898954</v>
      </c>
      <c r="E1360" s="22">
        <v>-40.113799999999998</v>
      </c>
      <c r="F1360" s="22">
        <v>-18.998999999999999</v>
      </c>
      <c r="G1360" s="6">
        <v>0</v>
      </c>
      <c r="H1360" s="2">
        <f t="shared" si="882"/>
        <v>0</v>
      </c>
      <c r="I1360" s="2">
        <f t="shared" si="883"/>
        <v>0</v>
      </c>
      <c r="J1360" s="6">
        <v>0</v>
      </c>
      <c r="K1360" s="2">
        <f t="shared" si="884"/>
        <v>0</v>
      </c>
      <c r="L1360" s="2">
        <f t="shared" si="885"/>
        <v>0</v>
      </c>
      <c r="M1360" s="6">
        <v>0</v>
      </c>
      <c r="N1360" s="2">
        <f t="shared" si="886"/>
        <v>0</v>
      </c>
      <c r="O1360" s="2">
        <f t="shared" si="887"/>
        <v>0</v>
      </c>
      <c r="P1360" s="6">
        <v>0</v>
      </c>
      <c r="Q1360" s="2">
        <f t="shared" si="888"/>
        <v>0</v>
      </c>
      <c r="R1360" s="2">
        <f t="shared" si="889"/>
        <v>0</v>
      </c>
      <c r="S1360" s="6">
        <v>24899680.033500001</v>
      </c>
      <c r="T1360" s="2">
        <f t="shared" si="890"/>
        <v>24.899680033500001</v>
      </c>
      <c r="U1360" s="2">
        <f t="shared" si="891"/>
        <v>99.598720134000004</v>
      </c>
      <c r="V1360" s="6">
        <v>0</v>
      </c>
      <c r="W1360" s="2">
        <f t="shared" si="892"/>
        <v>0</v>
      </c>
      <c r="X1360" s="2">
        <f t="shared" si="893"/>
        <v>0</v>
      </c>
      <c r="Y1360" s="6">
        <v>0</v>
      </c>
      <c r="Z1360" s="2">
        <f t="shared" si="894"/>
        <v>0</v>
      </c>
      <c r="AA1360" s="2">
        <f t="shared" si="895"/>
        <v>0</v>
      </c>
      <c r="AB1360" s="6">
        <v>0</v>
      </c>
      <c r="AC1360" s="2">
        <f t="shared" si="896"/>
        <v>0</v>
      </c>
      <c r="AD1360" s="2">
        <f t="shared" si="897"/>
        <v>0</v>
      </c>
      <c r="AE1360" s="6">
        <v>94470.044461099998</v>
      </c>
      <c r="AF1360" s="2">
        <f t="shared" si="898"/>
        <v>9.4470044461099995E-2</v>
      </c>
      <c r="AG1360" s="2">
        <f t="shared" si="899"/>
        <v>0.37788017784439998</v>
      </c>
      <c r="AH1360" s="6">
        <v>0</v>
      </c>
      <c r="AI1360" s="2">
        <f t="shared" si="900"/>
        <v>0</v>
      </c>
      <c r="AJ1360" s="2">
        <f t="shared" si="901"/>
        <v>0</v>
      </c>
      <c r="AK1360" s="6">
        <v>0</v>
      </c>
      <c r="AL1360" s="2">
        <f t="shared" si="902"/>
        <v>0</v>
      </c>
      <c r="AM1360" s="2">
        <f t="shared" si="903"/>
        <v>0</v>
      </c>
      <c r="AN1360" s="6">
        <v>5849.9220001399999</v>
      </c>
      <c r="AO1360" s="2">
        <f t="shared" si="904"/>
        <v>5.8499220001399996E-3</v>
      </c>
      <c r="AP1360" s="2">
        <f t="shared" si="905"/>
        <v>2.3399688000560002E-2</v>
      </c>
      <c r="AQ1360" s="6">
        <v>0</v>
      </c>
      <c r="AR1360" s="2">
        <f t="shared" si="906"/>
        <v>0</v>
      </c>
      <c r="AS1360" s="2">
        <f t="shared" si="907"/>
        <v>0</v>
      </c>
      <c r="AT1360" s="2">
        <v>25000000</v>
      </c>
      <c r="AU1360" s="2">
        <v>0</v>
      </c>
      <c r="AV1360" s="2">
        <f t="shared" si="908"/>
        <v>0</v>
      </c>
      <c r="AW1360" s="2">
        <f t="shared" si="909"/>
        <v>0</v>
      </c>
      <c r="AX1360" s="2">
        <v>0</v>
      </c>
      <c r="AY1360" s="2">
        <f t="shared" si="910"/>
        <v>0</v>
      </c>
      <c r="AZ1360" s="2">
        <f t="shared" si="911"/>
        <v>0</v>
      </c>
      <c r="BA1360" s="2">
        <v>25000000</v>
      </c>
      <c r="BB1360" s="2">
        <f t="shared" si="912"/>
        <v>25</v>
      </c>
      <c r="BC1360" s="2">
        <f t="shared" si="913"/>
        <v>100</v>
      </c>
      <c r="BD1360" s="2">
        <v>0</v>
      </c>
      <c r="BE1360" s="2">
        <f t="shared" si="914"/>
        <v>0</v>
      </c>
      <c r="BF1360" s="2">
        <f t="shared" si="915"/>
        <v>0</v>
      </c>
      <c r="BG1360" s="2">
        <v>21372141.906500001</v>
      </c>
      <c r="BH1360" s="2">
        <f t="shared" si="916"/>
        <v>21.372141906500001</v>
      </c>
      <c r="BI1360" s="2">
        <f t="shared" si="917"/>
        <v>85.488567626000005</v>
      </c>
      <c r="BJ1360" s="2">
        <v>0</v>
      </c>
      <c r="BK1360" s="2">
        <f t="shared" si="918"/>
        <v>0</v>
      </c>
      <c r="BL1360" s="2">
        <f t="shared" si="919"/>
        <v>0</v>
      </c>
      <c r="BM1360" s="2">
        <v>3627858.0935</v>
      </c>
      <c r="BN1360" s="2">
        <f t="shared" si="920"/>
        <v>3.6278580935</v>
      </c>
      <c r="BO1360" s="2">
        <f t="shared" si="921"/>
        <v>14.511432374</v>
      </c>
      <c r="BP1360" s="2">
        <v>0</v>
      </c>
      <c r="BQ1360" s="2">
        <f t="shared" si="922"/>
        <v>0</v>
      </c>
      <c r="BR1360" s="2">
        <f t="shared" si="923"/>
        <v>0</v>
      </c>
      <c r="BS1360" s="2">
        <v>25000000</v>
      </c>
      <c r="BT1360" s="1">
        <v>11</v>
      </c>
      <c r="BU1360" s="1">
        <v>98</v>
      </c>
      <c r="BV1360" s="2">
        <v>88.529411764705884</v>
      </c>
      <c r="BW1360" s="1">
        <v>82</v>
      </c>
      <c r="BX1360" s="2">
        <v>239.13888888888889</v>
      </c>
      <c r="BY1360" s="1">
        <v>317</v>
      </c>
      <c r="BZ1360" s="1">
        <v>166</v>
      </c>
      <c r="CA1360" s="2">
        <v>146.25</v>
      </c>
      <c r="CB1360" s="2">
        <v>1195.5555555555557</v>
      </c>
      <c r="CC1360" s="1">
        <v>181</v>
      </c>
      <c r="CD1360" s="1">
        <v>38</v>
      </c>
      <c r="CE1360" s="2">
        <v>0.93099999999999994</v>
      </c>
      <c r="CF1360" s="2">
        <v>91.130600000000001</v>
      </c>
      <c r="CG1360" s="2">
        <v>106.53065000000001</v>
      </c>
      <c r="CH1360" s="2">
        <v>6.1890000000000001</v>
      </c>
      <c r="CI1360" s="2">
        <v>58.726550000000003</v>
      </c>
      <c r="CJ1360" s="2">
        <v>4.6929999999999996</v>
      </c>
      <c r="CK1360" s="9">
        <v>7088</v>
      </c>
      <c r="CL1360" s="8">
        <v>0</v>
      </c>
      <c r="CM1360" s="8">
        <v>0</v>
      </c>
      <c r="CN1360" s="18"/>
      <c r="CO1360" s="18"/>
      <c r="CP1360" s="18"/>
      <c r="CQ1360" s="18"/>
      <c r="CR1360" s="18"/>
      <c r="CS1360" s="18"/>
      <c r="CT1360" s="18"/>
      <c r="CU1360" s="18"/>
      <c r="CV1360" s="18"/>
      <c r="CW1360" s="18"/>
      <c r="CX1360" s="18"/>
      <c r="CY1360" s="18"/>
      <c r="CZ1360" s="18"/>
      <c r="DA1360" s="18"/>
      <c r="DB1360" s="18"/>
      <c r="DC1360" s="18"/>
      <c r="DD1360" s="18"/>
      <c r="DE1360" s="18"/>
      <c r="DF1360" s="1">
        <v>0</v>
      </c>
      <c r="DG1360" s="1">
        <v>0</v>
      </c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20" t="s">
        <v>57</v>
      </c>
    </row>
    <row r="1361" spans="1:130">
      <c r="A1361" s="5">
        <v>1361</v>
      </c>
      <c r="B1361" s="1">
        <v>15</v>
      </c>
      <c r="C1361" s="9">
        <v>387810</v>
      </c>
      <c r="D1361" s="9">
        <v>7898954</v>
      </c>
      <c r="E1361" s="22">
        <v>-40.066299999999998</v>
      </c>
      <c r="F1361" s="22">
        <v>-18.999300000000002</v>
      </c>
      <c r="G1361" s="6">
        <v>0</v>
      </c>
      <c r="H1361" s="2">
        <f t="shared" si="882"/>
        <v>0</v>
      </c>
      <c r="I1361" s="2">
        <f t="shared" si="883"/>
        <v>0</v>
      </c>
      <c r="J1361" s="6">
        <v>0</v>
      </c>
      <c r="K1361" s="2">
        <f t="shared" si="884"/>
        <v>0</v>
      </c>
      <c r="L1361" s="2">
        <f t="shared" si="885"/>
        <v>0</v>
      </c>
      <c r="M1361" s="6">
        <v>0</v>
      </c>
      <c r="N1361" s="2">
        <f t="shared" si="886"/>
        <v>0</v>
      </c>
      <c r="O1361" s="2">
        <f t="shared" si="887"/>
        <v>0</v>
      </c>
      <c r="P1361" s="6">
        <v>0</v>
      </c>
      <c r="Q1361" s="2">
        <f t="shared" si="888"/>
        <v>0</v>
      </c>
      <c r="R1361" s="2">
        <f t="shared" si="889"/>
        <v>0</v>
      </c>
      <c r="S1361" s="6">
        <v>22617089.458500002</v>
      </c>
      <c r="T1361" s="2">
        <f t="shared" si="890"/>
        <v>22.617089458500001</v>
      </c>
      <c r="U1361" s="2">
        <f t="shared" si="891"/>
        <v>90.468357834000003</v>
      </c>
      <c r="V1361" s="6">
        <v>0</v>
      </c>
      <c r="W1361" s="2">
        <f t="shared" si="892"/>
        <v>0</v>
      </c>
      <c r="X1361" s="2">
        <f t="shared" si="893"/>
        <v>0</v>
      </c>
      <c r="Y1361" s="6">
        <v>0</v>
      </c>
      <c r="Z1361" s="2">
        <f t="shared" si="894"/>
        <v>0</v>
      </c>
      <c r="AA1361" s="2">
        <f t="shared" si="895"/>
        <v>0</v>
      </c>
      <c r="AB1361" s="6">
        <v>0</v>
      </c>
      <c r="AC1361" s="2">
        <f t="shared" si="896"/>
        <v>0</v>
      </c>
      <c r="AD1361" s="2">
        <f t="shared" si="897"/>
        <v>0</v>
      </c>
      <c r="AE1361" s="6">
        <v>2107786.8855900001</v>
      </c>
      <c r="AF1361" s="2">
        <f t="shared" si="898"/>
        <v>2.1077868855899999</v>
      </c>
      <c r="AG1361" s="2">
        <f t="shared" si="899"/>
        <v>8.4311475423599997</v>
      </c>
      <c r="AH1361" s="6">
        <v>0</v>
      </c>
      <c r="AI1361" s="2">
        <f t="shared" si="900"/>
        <v>0</v>
      </c>
      <c r="AJ1361" s="2">
        <f t="shared" si="901"/>
        <v>0</v>
      </c>
      <c r="AK1361" s="6">
        <v>0</v>
      </c>
      <c r="AL1361" s="2">
        <f t="shared" si="902"/>
        <v>0</v>
      </c>
      <c r="AM1361" s="2">
        <f t="shared" si="903"/>
        <v>0</v>
      </c>
      <c r="AN1361" s="6">
        <v>9852.8497054399995</v>
      </c>
      <c r="AO1361" s="2">
        <f t="shared" si="904"/>
        <v>9.8528497054400001E-3</v>
      </c>
      <c r="AP1361" s="2">
        <f t="shared" si="905"/>
        <v>3.9411398821760001E-2</v>
      </c>
      <c r="AQ1361" s="6">
        <v>265270.80620300001</v>
      </c>
      <c r="AR1361" s="2">
        <f t="shared" si="906"/>
        <v>0.26527080620300003</v>
      </c>
      <c r="AS1361" s="2">
        <f t="shared" si="907"/>
        <v>1.0610832248120001</v>
      </c>
      <c r="AT1361" s="2">
        <v>25000000</v>
      </c>
      <c r="AU1361" s="2">
        <v>0</v>
      </c>
      <c r="AV1361" s="2">
        <f t="shared" si="908"/>
        <v>0</v>
      </c>
      <c r="AW1361" s="2">
        <f t="shared" si="909"/>
        <v>0</v>
      </c>
      <c r="AX1361" s="2">
        <v>0</v>
      </c>
      <c r="AY1361" s="2">
        <f t="shared" si="910"/>
        <v>0</v>
      </c>
      <c r="AZ1361" s="2">
        <f t="shared" si="911"/>
        <v>0</v>
      </c>
      <c r="BA1361" s="2">
        <v>25000000</v>
      </c>
      <c r="BB1361" s="2">
        <f t="shared" si="912"/>
        <v>25</v>
      </c>
      <c r="BC1361" s="2">
        <f t="shared" si="913"/>
        <v>100</v>
      </c>
      <c r="BD1361" s="2">
        <v>0</v>
      </c>
      <c r="BE1361" s="2">
        <f t="shared" si="914"/>
        <v>0</v>
      </c>
      <c r="BF1361" s="2">
        <f t="shared" si="915"/>
        <v>0</v>
      </c>
      <c r="BG1361" s="2">
        <v>25000000</v>
      </c>
      <c r="BH1361" s="2">
        <f t="shared" si="916"/>
        <v>25</v>
      </c>
      <c r="BI1361" s="2">
        <f t="shared" si="917"/>
        <v>100</v>
      </c>
      <c r="BJ1361" s="2">
        <v>0</v>
      </c>
      <c r="BK1361" s="2">
        <f t="shared" si="918"/>
        <v>0</v>
      </c>
      <c r="BL1361" s="2">
        <f t="shared" si="919"/>
        <v>0</v>
      </c>
      <c r="BM1361" s="2">
        <v>0</v>
      </c>
      <c r="BN1361" s="2">
        <f t="shared" si="920"/>
        <v>0</v>
      </c>
      <c r="BO1361" s="2">
        <f t="shared" si="921"/>
        <v>0</v>
      </c>
      <c r="BP1361" s="2">
        <v>0</v>
      </c>
      <c r="BQ1361" s="2">
        <f t="shared" si="922"/>
        <v>0</v>
      </c>
      <c r="BR1361" s="2">
        <f t="shared" si="923"/>
        <v>0</v>
      </c>
      <c r="BS1361" s="2">
        <v>25000000</v>
      </c>
      <c r="BT1361" s="1">
        <v>7</v>
      </c>
      <c r="BU1361" s="1">
        <v>88</v>
      </c>
      <c r="BV1361" s="2">
        <v>64.51428571428572</v>
      </c>
      <c r="BW1361" s="1">
        <v>82</v>
      </c>
      <c r="BX1361" s="2">
        <v>239.9375</v>
      </c>
      <c r="BY1361" s="1">
        <v>316</v>
      </c>
      <c r="BZ1361" s="1">
        <v>166</v>
      </c>
      <c r="CA1361" s="2">
        <v>145.46875</v>
      </c>
      <c r="CB1361" s="2">
        <v>1200.21875</v>
      </c>
      <c r="CC1361" s="1">
        <v>181</v>
      </c>
      <c r="CD1361" s="1">
        <v>39</v>
      </c>
      <c r="CE1361" s="2">
        <v>0.93099999999999994</v>
      </c>
      <c r="CF1361" s="2">
        <v>91.130600000000001</v>
      </c>
      <c r="CG1361" s="2">
        <v>106.53065000000001</v>
      </c>
      <c r="CH1361" s="2">
        <v>6.1890000000000001</v>
      </c>
      <c r="CI1361" s="2">
        <v>58.726550000000003</v>
      </c>
      <c r="CJ1361" s="2">
        <v>4.6929999999999996</v>
      </c>
      <c r="CK1361" s="9">
        <v>7088</v>
      </c>
      <c r="CL1361" s="8">
        <v>0</v>
      </c>
      <c r="CM1361" s="8">
        <v>0</v>
      </c>
      <c r="CN1361" s="18"/>
      <c r="CO1361" s="18"/>
      <c r="CP1361" s="18"/>
      <c r="CQ1361" s="18"/>
      <c r="CR1361" s="18"/>
      <c r="CS1361" s="18"/>
      <c r="CT1361" s="18"/>
      <c r="CU1361" s="18"/>
      <c r="CV1361" s="18"/>
      <c r="CW1361" s="18"/>
      <c r="CX1361" s="18"/>
      <c r="CY1361" s="18"/>
      <c r="CZ1361" s="18"/>
      <c r="DA1361" s="18"/>
      <c r="DB1361" s="18"/>
      <c r="DC1361" s="18"/>
      <c r="DD1361" s="18"/>
      <c r="DE1361" s="18"/>
      <c r="DF1361" s="1">
        <v>0</v>
      </c>
      <c r="DG1361" s="1">
        <v>0</v>
      </c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20" t="s">
        <v>57</v>
      </c>
    </row>
    <row r="1362" spans="1:130">
      <c r="A1362" s="5">
        <v>1362</v>
      </c>
      <c r="B1362" s="1">
        <v>15</v>
      </c>
      <c r="C1362" s="9">
        <v>392810</v>
      </c>
      <c r="D1362" s="9">
        <v>7898954</v>
      </c>
      <c r="E1362" s="22">
        <v>-40.018799999999999</v>
      </c>
      <c r="F1362" s="22">
        <v>-18.999600000000001</v>
      </c>
      <c r="G1362" s="6">
        <v>0</v>
      </c>
      <c r="H1362" s="2">
        <f t="shared" si="882"/>
        <v>0</v>
      </c>
      <c r="I1362" s="2">
        <f t="shared" si="883"/>
        <v>0</v>
      </c>
      <c r="J1362" s="6">
        <v>104371.563414</v>
      </c>
      <c r="K1362" s="2">
        <f t="shared" si="884"/>
        <v>0.104371563414</v>
      </c>
      <c r="L1362" s="2">
        <f t="shared" si="885"/>
        <v>0.41748625365600001</v>
      </c>
      <c r="M1362" s="6">
        <v>5718.0090024700003</v>
      </c>
      <c r="N1362" s="2">
        <f t="shared" si="886"/>
        <v>5.7180090024700004E-3</v>
      </c>
      <c r="O1362" s="2">
        <f t="shared" si="887"/>
        <v>2.2872036009880001E-2</v>
      </c>
      <c r="P1362" s="6">
        <v>300199.54506600002</v>
      </c>
      <c r="Q1362" s="2">
        <f t="shared" si="888"/>
        <v>0.300199545066</v>
      </c>
      <c r="R1362" s="2">
        <f t="shared" si="889"/>
        <v>1.200798180264</v>
      </c>
      <c r="S1362" s="6">
        <v>18883349.451900002</v>
      </c>
      <c r="T1362" s="2">
        <f t="shared" si="890"/>
        <v>18.883349451900003</v>
      </c>
      <c r="U1362" s="2">
        <f t="shared" si="891"/>
        <v>75.533397807600011</v>
      </c>
      <c r="V1362" s="6">
        <v>0</v>
      </c>
      <c r="W1362" s="2">
        <f t="shared" si="892"/>
        <v>0</v>
      </c>
      <c r="X1362" s="2">
        <f t="shared" si="893"/>
        <v>0</v>
      </c>
      <c r="Y1362" s="6">
        <v>0</v>
      </c>
      <c r="Z1362" s="2">
        <f t="shared" si="894"/>
        <v>0</v>
      </c>
      <c r="AA1362" s="2">
        <f t="shared" si="895"/>
        <v>0</v>
      </c>
      <c r="AB1362" s="6">
        <v>0</v>
      </c>
      <c r="AC1362" s="2">
        <f t="shared" si="896"/>
        <v>0</v>
      </c>
      <c r="AD1362" s="2">
        <f t="shared" si="897"/>
        <v>0</v>
      </c>
      <c r="AE1362" s="6">
        <v>5263176.3340499997</v>
      </c>
      <c r="AF1362" s="2">
        <f t="shared" si="898"/>
        <v>5.2631763340499997</v>
      </c>
      <c r="AG1362" s="2">
        <f t="shared" si="899"/>
        <v>21.052705336199999</v>
      </c>
      <c r="AH1362" s="6">
        <v>0</v>
      </c>
      <c r="AI1362" s="2">
        <f t="shared" si="900"/>
        <v>0</v>
      </c>
      <c r="AJ1362" s="2">
        <f t="shared" si="901"/>
        <v>0</v>
      </c>
      <c r="AK1362" s="6">
        <v>0</v>
      </c>
      <c r="AL1362" s="2">
        <f t="shared" si="902"/>
        <v>0</v>
      </c>
      <c r="AM1362" s="2">
        <f t="shared" si="903"/>
        <v>0</v>
      </c>
      <c r="AN1362" s="6">
        <v>40049.614500299998</v>
      </c>
      <c r="AO1362" s="2">
        <f t="shared" si="904"/>
        <v>4.00496145003E-2</v>
      </c>
      <c r="AP1362" s="2">
        <f t="shared" si="905"/>
        <v>0.1601984580012</v>
      </c>
      <c r="AQ1362" s="6">
        <v>403135.48203299998</v>
      </c>
      <c r="AR1362" s="2">
        <f t="shared" si="906"/>
        <v>0.40313548203299998</v>
      </c>
      <c r="AS1362" s="2">
        <f t="shared" si="907"/>
        <v>1.6125419281320001</v>
      </c>
      <c r="AT1362" s="2">
        <v>25000000</v>
      </c>
      <c r="AU1362" s="2">
        <v>0</v>
      </c>
      <c r="AV1362" s="2">
        <f t="shared" si="908"/>
        <v>0</v>
      </c>
      <c r="AW1362" s="2">
        <f t="shared" si="909"/>
        <v>0</v>
      </c>
      <c r="AX1362" s="2">
        <v>0</v>
      </c>
      <c r="AY1362" s="2">
        <f t="shared" si="910"/>
        <v>0</v>
      </c>
      <c r="AZ1362" s="2">
        <f t="shared" si="911"/>
        <v>0</v>
      </c>
      <c r="BA1362" s="2">
        <v>25000000</v>
      </c>
      <c r="BB1362" s="2">
        <f t="shared" si="912"/>
        <v>25</v>
      </c>
      <c r="BC1362" s="2">
        <f t="shared" si="913"/>
        <v>100</v>
      </c>
      <c r="BD1362" s="2">
        <v>0</v>
      </c>
      <c r="BE1362" s="2">
        <f t="shared" si="914"/>
        <v>0</v>
      </c>
      <c r="BF1362" s="2">
        <f t="shared" si="915"/>
        <v>0</v>
      </c>
      <c r="BG1362" s="2">
        <v>25000000</v>
      </c>
      <c r="BH1362" s="2">
        <f t="shared" si="916"/>
        <v>25</v>
      </c>
      <c r="BI1362" s="2">
        <f t="shared" si="917"/>
        <v>100</v>
      </c>
      <c r="BJ1362" s="2">
        <v>0</v>
      </c>
      <c r="BK1362" s="2">
        <f t="shared" si="918"/>
        <v>0</v>
      </c>
      <c r="BL1362" s="2">
        <f t="shared" si="919"/>
        <v>0</v>
      </c>
      <c r="BM1362" s="2">
        <v>0</v>
      </c>
      <c r="BN1362" s="2">
        <f t="shared" si="920"/>
        <v>0</v>
      </c>
      <c r="BO1362" s="2">
        <f t="shared" si="921"/>
        <v>0</v>
      </c>
      <c r="BP1362" s="2">
        <v>0</v>
      </c>
      <c r="BQ1362" s="2">
        <f t="shared" si="922"/>
        <v>0</v>
      </c>
      <c r="BR1362" s="2">
        <f t="shared" si="923"/>
        <v>0</v>
      </c>
      <c r="BS1362" s="2">
        <v>25000000</v>
      </c>
      <c r="BT1362" s="1">
        <v>6</v>
      </c>
      <c r="BU1362" s="1">
        <v>77</v>
      </c>
      <c r="BV1362" s="2">
        <v>51</v>
      </c>
      <c r="BW1362" s="1">
        <v>82</v>
      </c>
      <c r="BX1362" s="2">
        <v>240.5</v>
      </c>
      <c r="BY1362" s="1">
        <v>316</v>
      </c>
      <c r="BZ1362" s="1">
        <v>167</v>
      </c>
      <c r="CA1362" s="2">
        <v>144.77777777777777</v>
      </c>
      <c r="CB1362" s="2">
        <v>1207.75</v>
      </c>
      <c r="CC1362" s="1">
        <v>180</v>
      </c>
      <c r="CD1362" s="1">
        <v>40</v>
      </c>
      <c r="CE1362" s="2">
        <v>0.93099999999999994</v>
      </c>
      <c r="CF1362" s="2">
        <v>92.074333333333342</v>
      </c>
      <c r="CG1362" s="2">
        <v>108.8263</v>
      </c>
      <c r="CH1362" s="2">
        <v>6.5050000000000008</v>
      </c>
      <c r="CI1362" s="2">
        <v>56.766600000000004</v>
      </c>
      <c r="CJ1362" s="2">
        <v>4.8147500000000001</v>
      </c>
      <c r="CK1362" s="9">
        <v>7122.75</v>
      </c>
      <c r="CL1362" s="8">
        <v>0</v>
      </c>
      <c r="CM1362" s="8">
        <v>0</v>
      </c>
      <c r="CN1362" s="18"/>
      <c r="CO1362" s="18"/>
      <c r="CP1362" s="18"/>
      <c r="CQ1362" s="18"/>
      <c r="CR1362" s="18"/>
      <c r="CS1362" s="18"/>
      <c r="CT1362" s="18"/>
      <c r="CU1362" s="18"/>
      <c r="CV1362" s="18"/>
      <c r="CW1362" s="18"/>
      <c r="CX1362" s="18"/>
      <c r="CY1362" s="18"/>
      <c r="CZ1362" s="18"/>
      <c r="DA1362" s="18"/>
      <c r="DB1362" s="18"/>
      <c r="DC1362" s="18"/>
      <c r="DD1362" s="18"/>
      <c r="DE1362" s="18"/>
      <c r="DF1362" s="1">
        <v>1</v>
      </c>
      <c r="DG1362" s="1">
        <v>2</v>
      </c>
      <c r="DH1362" s="1">
        <v>70</v>
      </c>
      <c r="DI1362" s="1">
        <v>70</v>
      </c>
      <c r="DJ1362" s="1">
        <v>70</v>
      </c>
      <c r="DK1362" s="1">
        <v>82</v>
      </c>
      <c r="DL1362" s="1">
        <v>239</v>
      </c>
      <c r="DM1362" s="1">
        <v>312</v>
      </c>
      <c r="DN1362" s="1">
        <v>168</v>
      </c>
      <c r="DO1362" s="1">
        <v>144</v>
      </c>
      <c r="DP1362" s="1">
        <v>1213</v>
      </c>
      <c r="DQ1362" s="1">
        <v>180</v>
      </c>
      <c r="DR1362" s="1">
        <v>42</v>
      </c>
      <c r="DS1362" s="1">
        <v>0.85099999999999998</v>
      </c>
      <c r="DT1362" s="1">
        <v>91.8065</v>
      </c>
      <c r="DU1362" s="1">
        <v>106.2373</v>
      </c>
      <c r="DV1362" s="1">
        <v>6.32</v>
      </c>
      <c r="DW1362" s="1">
        <v>60.152299999999997</v>
      </c>
      <c r="DX1362" s="1">
        <v>4.7249999999999996</v>
      </c>
      <c r="DY1362" s="1">
        <v>7118</v>
      </c>
      <c r="DZ1362" s="20" t="s">
        <v>57</v>
      </c>
    </row>
    <row r="1363" spans="1:130">
      <c r="A1363" s="5">
        <v>1363</v>
      </c>
      <c r="B1363" s="1">
        <v>15</v>
      </c>
      <c r="C1363" s="9">
        <v>397810</v>
      </c>
      <c r="D1363" s="9">
        <v>7898954</v>
      </c>
      <c r="E1363" s="22">
        <v>-39.971299999999999</v>
      </c>
      <c r="F1363" s="22">
        <v>-18.9998</v>
      </c>
      <c r="G1363" s="6">
        <v>0</v>
      </c>
      <c r="H1363" s="2">
        <f t="shared" si="882"/>
        <v>0</v>
      </c>
      <c r="I1363" s="2">
        <f t="shared" si="883"/>
        <v>0</v>
      </c>
      <c r="J1363" s="6">
        <v>54026.755585799998</v>
      </c>
      <c r="K1363" s="2">
        <f t="shared" si="884"/>
        <v>5.4026755585799995E-2</v>
      </c>
      <c r="L1363" s="2">
        <f t="shared" si="885"/>
        <v>0.21610702234320001</v>
      </c>
      <c r="M1363" s="6">
        <v>1849343.73863</v>
      </c>
      <c r="N1363" s="2">
        <f t="shared" si="886"/>
        <v>1.84934373863</v>
      </c>
      <c r="O1363" s="2">
        <f t="shared" si="887"/>
        <v>7.39737495452</v>
      </c>
      <c r="P1363" s="6">
        <v>1692498.6845</v>
      </c>
      <c r="Q1363" s="2">
        <f t="shared" si="888"/>
        <v>1.6924986845000001</v>
      </c>
      <c r="R1363" s="2">
        <f t="shared" si="889"/>
        <v>6.7699947380000003</v>
      </c>
      <c r="S1363" s="6">
        <v>9251694.6146699991</v>
      </c>
      <c r="T1363" s="2">
        <f t="shared" si="890"/>
        <v>9.251694614669999</v>
      </c>
      <c r="U1363" s="2">
        <f t="shared" si="891"/>
        <v>37.006778458679996</v>
      </c>
      <c r="V1363" s="6">
        <v>0</v>
      </c>
      <c r="W1363" s="2">
        <f t="shared" si="892"/>
        <v>0</v>
      </c>
      <c r="X1363" s="2">
        <f t="shared" si="893"/>
        <v>0</v>
      </c>
      <c r="Y1363" s="6">
        <v>0</v>
      </c>
      <c r="Z1363" s="2">
        <f t="shared" si="894"/>
        <v>0</v>
      </c>
      <c r="AA1363" s="2">
        <f t="shared" si="895"/>
        <v>0</v>
      </c>
      <c r="AB1363" s="6">
        <v>0</v>
      </c>
      <c r="AC1363" s="2">
        <f t="shared" si="896"/>
        <v>0</v>
      </c>
      <c r="AD1363" s="2">
        <f t="shared" si="897"/>
        <v>0</v>
      </c>
      <c r="AE1363" s="6">
        <v>11935206.967399999</v>
      </c>
      <c r="AF1363" s="2">
        <f t="shared" si="898"/>
        <v>11.935206967399999</v>
      </c>
      <c r="AG1363" s="2">
        <f t="shared" si="899"/>
        <v>47.740827869599997</v>
      </c>
      <c r="AH1363" s="6">
        <v>0</v>
      </c>
      <c r="AI1363" s="2">
        <f t="shared" si="900"/>
        <v>0</v>
      </c>
      <c r="AJ1363" s="2">
        <f t="shared" si="901"/>
        <v>0</v>
      </c>
      <c r="AK1363" s="6">
        <v>0</v>
      </c>
      <c r="AL1363" s="2">
        <f t="shared" si="902"/>
        <v>0</v>
      </c>
      <c r="AM1363" s="2">
        <f t="shared" si="903"/>
        <v>0</v>
      </c>
      <c r="AN1363" s="6">
        <v>96180.382243800006</v>
      </c>
      <c r="AO1363" s="2">
        <f t="shared" si="904"/>
        <v>9.6180382243800003E-2</v>
      </c>
      <c r="AP1363" s="2">
        <f t="shared" si="905"/>
        <v>0.38472152897520001</v>
      </c>
      <c r="AQ1363" s="6">
        <v>121048.857001</v>
      </c>
      <c r="AR1363" s="2">
        <f t="shared" si="906"/>
        <v>0.121048857001</v>
      </c>
      <c r="AS1363" s="2">
        <f t="shared" si="907"/>
        <v>0.48419542800399995</v>
      </c>
      <c r="AT1363" s="2">
        <v>25000000</v>
      </c>
      <c r="AU1363" s="2">
        <v>0</v>
      </c>
      <c r="AV1363" s="2">
        <f t="shared" si="908"/>
        <v>0</v>
      </c>
      <c r="AW1363" s="2">
        <f t="shared" si="909"/>
        <v>0</v>
      </c>
      <c r="AX1363" s="2">
        <v>0</v>
      </c>
      <c r="AY1363" s="2">
        <f t="shared" si="910"/>
        <v>0</v>
      </c>
      <c r="AZ1363" s="2">
        <f t="shared" si="911"/>
        <v>0</v>
      </c>
      <c r="BA1363" s="2">
        <v>25000000</v>
      </c>
      <c r="BB1363" s="2">
        <f t="shared" si="912"/>
        <v>25</v>
      </c>
      <c r="BC1363" s="2">
        <f t="shared" si="913"/>
        <v>100</v>
      </c>
      <c r="BD1363" s="2">
        <v>0</v>
      </c>
      <c r="BE1363" s="2">
        <f t="shared" si="914"/>
        <v>0</v>
      </c>
      <c r="BF1363" s="2">
        <f t="shared" si="915"/>
        <v>0</v>
      </c>
      <c r="BG1363" s="2">
        <v>25000000</v>
      </c>
      <c r="BH1363" s="2">
        <f t="shared" si="916"/>
        <v>25</v>
      </c>
      <c r="BI1363" s="2">
        <f t="shared" si="917"/>
        <v>100</v>
      </c>
      <c r="BJ1363" s="2">
        <v>0</v>
      </c>
      <c r="BK1363" s="2">
        <f t="shared" si="918"/>
        <v>0</v>
      </c>
      <c r="BL1363" s="2">
        <f t="shared" si="919"/>
        <v>0</v>
      </c>
      <c r="BM1363" s="2">
        <v>0</v>
      </c>
      <c r="BN1363" s="2">
        <f t="shared" si="920"/>
        <v>0</v>
      </c>
      <c r="BO1363" s="2">
        <f t="shared" si="921"/>
        <v>0</v>
      </c>
      <c r="BP1363" s="2">
        <v>0</v>
      </c>
      <c r="BQ1363" s="2">
        <f t="shared" si="922"/>
        <v>0</v>
      </c>
      <c r="BR1363" s="2">
        <f t="shared" si="923"/>
        <v>0</v>
      </c>
      <c r="BS1363" s="2">
        <v>25000000</v>
      </c>
      <c r="BT1363" s="1">
        <v>6</v>
      </c>
      <c r="BU1363" s="1">
        <v>64</v>
      </c>
      <c r="BV1363" s="2">
        <v>39.458333333333336</v>
      </c>
      <c r="BW1363" s="1">
        <v>82</v>
      </c>
      <c r="BX1363" s="2">
        <v>241</v>
      </c>
      <c r="BY1363" s="1">
        <v>315</v>
      </c>
      <c r="BZ1363" s="1">
        <v>168</v>
      </c>
      <c r="CA1363" s="2">
        <v>143.875</v>
      </c>
      <c r="CB1363" s="2">
        <v>1215.96875</v>
      </c>
      <c r="CC1363" s="1">
        <v>180</v>
      </c>
      <c r="CD1363" s="1">
        <v>42</v>
      </c>
      <c r="CF1363" s="2">
        <v>93.961799999999997</v>
      </c>
      <c r="CG1363" s="2">
        <v>113.41759999999999</v>
      </c>
      <c r="CH1363" s="2">
        <v>6.8209999999999997</v>
      </c>
      <c r="CI1363" s="2">
        <v>52.846699999999998</v>
      </c>
      <c r="CJ1363" s="2">
        <v>4.9365000000000006</v>
      </c>
      <c r="CK1363" s="9">
        <v>7157.5</v>
      </c>
      <c r="CL1363" s="18">
        <v>4</v>
      </c>
      <c r="CM1363" s="18">
        <v>28</v>
      </c>
      <c r="CN1363" s="18">
        <v>34</v>
      </c>
      <c r="CO1363" s="18">
        <v>39</v>
      </c>
      <c r="CP1363" s="18">
        <v>37.5</v>
      </c>
      <c r="CQ1363" s="18">
        <v>82</v>
      </c>
      <c r="CR1363" s="18">
        <v>241</v>
      </c>
      <c r="CS1363" s="18">
        <v>315</v>
      </c>
      <c r="CT1363" s="18">
        <v>169</v>
      </c>
      <c r="CU1363" s="18">
        <v>143.75</v>
      </c>
      <c r="CV1363" s="18">
        <v>1213</v>
      </c>
      <c r="CW1363" s="18">
        <v>179</v>
      </c>
      <c r="CX1363" s="18">
        <v>42</v>
      </c>
      <c r="CY1363" s="18"/>
      <c r="CZ1363" s="18">
        <v>93.961799999999997</v>
      </c>
      <c r="DA1363" s="18">
        <v>113.41759999999999</v>
      </c>
      <c r="DB1363" s="18">
        <v>7.3109999999999999</v>
      </c>
      <c r="DC1363" s="18">
        <v>52.846699999999998</v>
      </c>
      <c r="DD1363" s="18">
        <v>4.9497499999999999</v>
      </c>
      <c r="DE1363" s="18">
        <v>7163.75</v>
      </c>
      <c r="DF1363" s="21">
        <v>0</v>
      </c>
      <c r="DG1363" s="21">
        <v>0</v>
      </c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20" t="s">
        <v>57</v>
      </c>
    </row>
    <row r="1364" spans="1:130">
      <c r="A1364" s="5">
        <v>1364</v>
      </c>
      <c r="B1364" s="1">
        <v>15</v>
      </c>
      <c r="C1364" s="9">
        <v>402810</v>
      </c>
      <c r="D1364" s="9">
        <v>7898954</v>
      </c>
      <c r="E1364" s="22">
        <v>-39.9238</v>
      </c>
      <c r="F1364" s="22">
        <v>-19.0001</v>
      </c>
      <c r="G1364" s="6">
        <v>0</v>
      </c>
      <c r="H1364" s="2">
        <f t="shared" si="882"/>
        <v>0</v>
      </c>
      <c r="I1364" s="2">
        <f t="shared" si="883"/>
        <v>0</v>
      </c>
      <c r="J1364" s="6">
        <v>0</v>
      </c>
      <c r="K1364" s="2">
        <f t="shared" si="884"/>
        <v>0</v>
      </c>
      <c r="L1364" s="2">
        <f t="shared" si="885"/>
        <v>0</v>
      </c>
      <c r="M1364" s="6">
        <v>347781.46617600002</v>
      </c>
      <c r="N1364" s="2">
        <f t="shared" si="886"/>
        <v>0.34778146617600003</v>
      </c>
      <c r="O1364" s="2">
        <f t="shared" si="887"/>
        <v>1.3911258647040001</v>
      </c>
      <c r="P1364" s="6">
        <v>937791.94050899998</v>
      </c>
      <c r="Q1364" s="2">
        <f t="shared" si="888"/>
        <v>0.93779194050899994</v>
      </c>
      <c r="R1364" s="2">
        <f t="shared" si="889"/>
        <v>3.7511677620359998</v>
      </c>
      <c r="S1364" s="6">
        <v>6027056.9924699999</v>
      </c>
      <c r="T1364" s="2">
        <f t="shared" si="890"/>
        <v>6.0270569924700004</v>
      </c>
      <c r="U1364" s="2">
        <f t="shared" si="891"/>
        <v>24.108227969880001</v>
      </c>
      <c r="V1364" s="6">
        <v>1702758.94233</v>
      </c>
      <c r="W1364" s="2">
        <f t="shared" si="892"/>
        <v>1.70275894233</v>
      </c>
      <c r="X1364" s="2">
        <f t="shared" si="893"/>
        <v>6.8110357693199992</v>
      </c>
      <c r="Y1364" s="6">
        <v>0</v>
      </c>
      <c r="Z1364" s="2">
        <f t="shared" si="894"/>
        <v>0</v>
      </c>
      <c r="AA1364" s="2">
        <f t="shared" si="895"/>
        <v>0</v>
      </c>
      <c r="AB1364" s="6">
        <v>0</v>
      </c>
      <c r="AC1364" s="2">
        <f t="shared" si="896"/>
        <v>0</v>
      </c>
      <c r="AD1364" s="2">
        <f t="shared" si="897"/>
        <v>0</v>
      </c>
      <c r="AE1364" s="6">
        <v>15783657.1457</v>
      </c>
      <c r="AF1364" s="2">
        <f t="shared" si="898"/>
        <v>15.783657145699999</v>
      </c>
      <c r="AG1364" s="2">
        <f t="shared" si="899"/>
        <v>63.134628582799998</v>
      </c>
      <c r="AH1364" s="6">
        <v>0</v>
      </c>
      <c r="AI1364" s="2">
        <f t="shared" si="900"/>
        <v>0</v>
      </c>
      <c r="AJ1364" s="2">
        <f t="shared" si="901"/>
        <v>0</v>
      </c>
      <c r="AK1364" s="6">
        <v>0</v>
      </c>
      <c r="AL1364" s="2">
        <f t="shared" si="902"/>
        <v>0</v>
      </c>
      <c r="AM1364" s="2">
        <f t="shared" si="903"/>
        <v>0</v>
      </c>
      <c r="AN1364" s="6">
        <v>0</v>
      </c>
      <c r="AO1364" s="2">
        <f t="shared" si="904"/>
        <v>0</v>
      </c>
      <c r="AP1364" s="2">
        <f t="shared" si="905"/>
        <v>0</v>
      </c>
      <c r="AQ1364" s="6">
        <v>200953.512801</v>
      </c>
      <c r="AR1364" s="2">
        <f t="shared" si="906"/>
        <v>0.20095351280100002</v>
      </c>
      <c r="AS1364" s="2">
        <f t="shared" si="907"/>
        <v>0.80381405120399996</v>
      </c>
      <c r="AT1364" s="2">
        <v>25000000</v>
      </c>
      <c r="AU1364" s="2">
        <v>0</v>
      </c>
      <c r="AV1364" s="2">
        <f t="shared" si="908"/>
        <v>0</v>
      </c>
      <c r="AW1364" s="2">
        <f t="shared" si="909"/>
        <v>0</v>
      </c>
      <c r="AX1364" s="2">
        <v>0</v>
      </c>
      <c r="AY1364" s="2">
        <f t="shared" si="910"/>
        <v>0</v>
      </c>
      <c r="AZ1364" s="2">
        <f t="shared" si="911"/>
        <v>0</v>
      </c>
      <c r="BA1364" s="2">
        <v>25000000</v>
      </c>
      <c r="BB1364" s="2">
        <f t="shared" si="912"/>
        <v>25</v>
      </c>
      <c r="BC1364" s="2">
        <f t="shared" si="913"/>
        <v>100</v>
      </c>
      <c r="BD1364" s="2">
        <v>0</v>
      </c>
      <c r="BE1364" s="2">
        <f t="shared" si="914"/>
        <v>0</v>
      </c>
      <c r="BF1364" s="2">
        <f t="shared" si="915"/>
        <v>0</v>
      </c>
      <c r="BG1364" s="2">
        <v>25000000</v>
      </c>
      <c r="BH1364" s="2">
        <f t="shared" si="916"/>
        <v>25</v>
      </c>
      <c r="BI1364" s="2">
        <f t="shared" si="917"/>
        <v>100</v>
      </c>
      <c r="BJ1364" s="2">
        <v>0</v>
      </c>
      <c r="BK1364" s="2">
        <f t="shared" si="918"/>
        <v>0</v>
      </c>
      <c r="BL1364" s="2">
        <f t="shared" si="919"/>
        <v>0</v>
      </c>
      <c r="BM1364" s="2">
        <v>0</v>
      </c>
      <c r="BN1364" s="2">
        <f t="shared" si="920"/>
        <v>0</v>
      </c>
      <c r="BO1364" s="2">
        <f t="shared" si="921"/>
        <v>0</v>
      </c>
      <c r="BP1364" s="2">
        <v>0</v>
      </c>
      <c r="BQ1364" s="2">
        <f t="shared" si="922"/>
        <v>0</v>
      </c>
      <c r="BR1364" s="2">
        <f t="shared" si="923"/>
        <v>0</v>
      </c>
      <c r="BS1364" s="2">
        <v>25000000</v>
      </c>
      <c r="BT1364" s="1">
        <v>9</v>
      </c>
      <c r="BU1364" s="1">
        <v>50</v>
      </c>
      <c r="BV1364" s="2">
        <v>30.236842105263158</v>
      </c>
      <c r="BW1364" s="1">
        <v>82</v>
      </c>
      <c r="BX1364" s="2">
        <v>240.96774193548387</v>
      </c>
      <c r="BY1364" s="1">
        <v>315</v>
      </c>
      <c r="BZ1364" s="1">
        <v>169</v>
      </c>
      <c r="CA1364" s="2">
        <v>143.03225806451613</v>
      </c>
      <c r="CB1364" s="2">
        <v>1225.3225806451612</v>
      </c>
      <c r="CC1364" s="1">
        <v>180</v>
      </c>
      <c r="CD1364" s="1">
        <v>44</v>
      </c>
      <c r="CF1364" s="2">
        <v>93.961799999999997</v>
      </c>
      <c r="CG1364" s="2">
        <v>113.41759999999999</v>
      </c>
      <c r="CH1364" s="2">
        <v>6.8209999999999997</v>
      </c>
      <c r="CI1364" s="2">
        <v>52.846699999999998</v>
      </c>
      <c r="CJ1364" s="2">
        <v>4.9365000000000006</v>
      </c>
      <c r="CK1364" s="9">
        <v>7157.5</v>
      </c>
      <c r="CL1364" s="18">
        <v>1</v>
      </c>
      <c r="CM1364" s="18">
        <v>4</v>
      </c>
      <c r="CN1364" s="18">
        <v>27</v>
      </c>
      <c r="CO1364" s="18">
        <v>27</v>
      </c>
      <c r="CP1364" s="18">
        <v>27</v>
      </c>
      <c r="CQ1364" s="18">
        <v>82</v>
      </c>
      <c r="CR1364" s="18">
        <v>241</v>
      </c>
      <c r="CS1364" s="18">
        <v>313</v>
      </c>
      <c r="CT1364" s="18">
        <v>170</v>
      </c>
      <c r="CU1364" s="18">
        <v>143</v>
      </c>
      <c r="CV1364" s="18">
        <v>1226</v>
      </c>
      <c r="CW1364" s="18">
        <v>179</v>
      </c>
      <c r="CX1364" s="18">
        <v>45</v>
      </c>
      <c r="CY1364" s="18"/>
      <c r="CZ1364" s="18">
        <v>93.961799999999997</v>
      </c>
      <c r="DA1364" s="18">
        <v>113.41759999999999</v>
      </c>
      <c r="DB1364" s="18">
        <v>7.8010000000000002</v>
      </c>
      <c r="DC1364" s="18">
        <v>52.846699999999998</v>
      </c>
      <c r="DD1364" s="18">
        <v>4.9630000000000001</v>
      </c>
      <c r="DE1364" s="18">
        <v>7170</v>
      </c>
      <c r="DF1364" s="21">
        <v>0</v>
      </c>
      <c r="DG1364" s="21">
        <v>0</v>
      </c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20" t="s">
        <v>57</v>
      </c>
    </row>
    <row r="1365" spans="1:130">
      <c r="A1365" s="5">
        <v>1365</v>
      </c>
      <c r="B1365" s="1">
        <v>15</v>
      </c>
      <c r="C1365" s="9">
        <v>407810</v>
      </c>
      <c r="D1365" s="9">
        <v>7898954</v>
      </c>
      <c r="E1365" s="22">
        <v>-39.876300000000001</v>
      </c>
      <c r="F1365" s="22">
        <v>-19.000299999999999</v>
      </c>
      <c r="G1365" s="6">
        <v>2645166.9476100001</v>
      </c>
      <c r="H1365" s="2">
        <f t="shared" si="882"/>
        <v>2.6451669476099999</v>
      </c>
      <c r="I1365" s="2">
        <f t="shared" si="883"/>
        <v>10.58066779044</v>
      </c>
      <c r="J1365" s="6">
        <v>0</v>
      </c>
      <c r="K1365" s="2">
        <f t="shared" si="884"/>
        <v>0</v>
      </c>
      <c r="L1365" s="2">
        <f t="shared" si="885"/>
        <v>0</v>
      </c>
      <c r="M1365" s="6">
        <v>0</v>
      </c>
      <c r="N1365" s="2">
        <f t="shared" si="886"/>
        <v>0</v>
      </c>
      <c r="O1365" s="2">
        <f t="shared" si="887"/>
        <v>0</v>
      </c>
      <c r="P1365" s="6">
        <v>125007.39057600001</v>
      </c>
      <c r="Q1365" s="2">
        <f t="shared" si="888"/>
        <v>0.12500739057599999</v>
      </c>
      <c r="R1365" s="2">
        <f t="shared" si="889"/>
        <v>0.50002956230399997</v>
      </c>
      <c r="S1365" s="6">
        <v>10394885.6457</v>
      </c>
      <c r="T1365" s="2">
        <f t="shared" si="890"/>
        <v>10.394885645700001</v>
      </c>
      <c r="U1365" s="2">
        <f t="shared" si="891"/>
        <v>41.579542582800002</v>
      </c>
      <c r="V1365" s="6">
        <v>0</v>
      </c>
      <c r="W1365" s="2">
        <f t="shared" si="892"/>
        <v>0</v>
      </c>
      <c r="X1365" s="2">
        <f t="shared" si="893"/>
        <v>0</v>
      </c>
      <c r="Y1365" s="6">
        <v>0</v>
      </c>
      <c r="Z1365" s="2">
        <f t="shared" si="894"/>
        <v>0</v>
      </c>
      <c r="AA1365" s="2">
        <f t="shared" si="895"/>
        <v>0</v>
      </c>
      <c r="AB1365" s="6">
        <v>0</v>
      </c>
      <c r="AC1365" s="2">
        <f t="shared" si="896"/>
        <v>0</v>
      </c>
      <c r="AD1365" s="2">
        <f t="shared" si="897"/>
        <v>0</v>
      </c>
      <c r="AE1365" s="6">
        <v>11661444.783299999</v>
      </c>
      <c r="AF1365" s="2">
        <f t="shared" si="898"/>
        <v>11.661444783299999</v>
      </c>
      <c r="AG1365" s="2">
        <f t="shared" si="899"/>
        <v>46.645779133200001</v>
      </c>
      <c r="AH1365" s="6">
        <v>0</v>
      </c>
      <c r="AI1365" s="2">
        <f t="shared" si="900"/>
        <v>0</v>
      </c>
      <c r="AJ1365" s="2">
        <f t="shared" si="901"/>
        <v>0</v>
      </c>
      <c r="AK1365" s="6">
        <v>80871.192082399997</v>
      </c>
      <c r="AL1365" s="2">
        <f t="shared" si="902"/>
        <v>8.0871192082399998E-2</v>
      </c>
      <c r="AM1365" s="2">
        <f t="shared" si="903"/>
        <v>0.32348476832959999</v>
      </c>
      <c r="AN1365" s="6">
        <v>0</v>
      </c>
      <c r="AO1365" s="2">
        <f t="shared" si="904"/>
        <v>0</v>
      </c>
      <c r="AP1365" s="2">
        <f t="shared" si="905"/>
        <v>0</v>
      </c>
      <c r="AQ1365" s="6">
        <v>92624.040814499996</v>
      </c>
      <c r="AR1365" s="2">
        <f t="shared" si="906"/>
        <v>9.26240408145E-2</v>
      </c>
      <c r="AS1365" s="2">
        <f t="shared" si="907"/>
        <v>0.370496163258</v>
      </c>
      <c r="AT1365" s="2">
        <v>25000000</v>
      </c>
      <c r="AU1365" s="2">
        <v>0</v>
      </c>
      <c r="AV1365" s="2">
        <f t="shared" si="908"/>
        <v>0</v>
      </c>
      <c r="AW1365" s="2">
        <f t="shared" si="909"/>
        <v>0</v>
      </c>
      <c r="AX1365" s="2">
        <v>0</v>
      </c>
      <c r="AY1365" s="2">
        <f t="shared" si="910"/>
        <v>0</v>
      </c>
      <c r="AZ1365" s="2">
        <f t="shared" si="911"/>
        <v>0</v>
      </c>
      <c r="BA1365" s="2">
        <v>25000000</v>
      </c>
      <c r="BB1365" s="2">
        <f t="shared" si="912"/>
        <v>25</v>
      </c>
      <c r="BC1365" s="2">
        <f t="shared" si="913"/>
        <v>100</v>
      </c>
      <c r="BD1365" s="2">
        <v>0</v>
      </c>
      <c r="BE1365" s="2">
        <f t="shared" si="914"/>
        <v>0</v>
      </c>
      <c r="BF1365" s="2">
        <f t="shared" si="915"/>
        <v>0</v>
      </c>
      <c r="BG1365" s="2">
        <v>25000000</v>
      </c>
      <c r="BH1365" s="2">
        <f t="shared" si="916"/>
        <v>25</v>
      </c>
      <c r="BI1365" s="2">
        <f t="shared" si="917"/>
        <v>100</v>
      </c>
      <c r="BJ1365" s="2">
        <v>0</v>
      </c>
      <c r="BK1365" s="2">
        <f t="shared" si="918"/>
        <v>0</v>
      </c>
      <c r="BL1365" s="2">
        <f t="shared" si="919"/>
        <v>0</v>
      </c>
      <c r="BM1365" s="2">
        <v>0</v>
      </c>
      <c r="BN1365" s="2">
        <f t="shared" si="920"/>
        <v>0</v>
      </c>
      <c r="BO1365" s="2">
        <f t="shared" si="921"/>
        <v>0</v>
      </c>
      <c r="BP1365" s="2">
        <v>0</v>
      </c>
      <c r="BQ1365" s="2">
        <f t="shared" si="922"/>
        <v>0</v>
      </c>
      <c r="BR1365" s="2">
        <f t="shared" si="923"/>
        <v>0</v>
      </c>
      <c r="BS1365" s="2">
        <v>25000000</v>
      </c>
      <c r="BT1365" s="1">
        <v>6</v>
      </c>
      <c r="BU1365" s="1">
        <v>45</v>
      </c>
      <c r="BV1365" s="2">
        <v>18.131578947368421</v>
      </c>
      <c r="BW1365" s="1">
        <v>82</v>
      </c>
      <c r="BX1365" s="2">
        <v>241.27272727272728</v>
      </c>
      <c r="BY1365" s="1">
        <v>314</v>
      </c>
      <c r="BZ1365" s="1">
        <v>170</v>
      </c>
      <c r="CA1365" s="2">
        <v>141.24242424242425</v>
      </c>
      <c r="CB1365" s="2">
        <v>1236.1818181818182</v>
      </c>
      <c r="CC1365" s="1">
        <v>179</v>
      </c>
      <c r="CD1365" s="1">
        <v>46</v>
      </c>
      <c r="CF1365" s="2">
        <v>93.961799999999997</v>
      </c>
      <c r="CG1365" s="2">
        <v>113.41759999999999</v>
      </c>
      <c r="CH1365" s="2">
        <v>6.8209999999999997</v>
      </c>
      <c r="CI1365" s="2">
        <v>52.846699999999998</v>
      </c>
      <c r="CJ1365" s="2">
        <v>4.9365000000000006</v>
      </c>
      <c r="CK1365" s="9">
        <v>7157.5</v>
      </c>
      <c r="CL1365" s="8">
        <v>0</v>
      </c>
      <c r="CM1365" s="8">
        <v>0</v>
      </c>
      <c r="CN1365" s="18"/>
      <c r="CO1365" s="18"/>
      <c r="CP1365" s="18"/>
      <c r="CQ1365" s="18"/>
      <c r="CR1365" s="18"/>
      <c r="CS1365" s="18"/>
      <c r="CT1365" s="18"/>
      <c r="CU1365" s="18"/>
      <c r="CV1365" s="18"/>
      <c r="CW1365" s="18"/>
      <c r="CX1365" s="18"/>
      <c r="CY1365" s="18"/>
      <c r="CZ1365" s="18"/>
      <c r="DA1365" s="18"/>
      <c r="DB1365" s="18"/>
      <c r="DC1365" s="18"/>
      <c r="DD1365" s="18"/>
      <c r="DE1365" s="18"/>
      <c r="DF1365" s="21">
        <v>0</v>
      </c>
      <c r="DG1365" s="21">
        <v>0</v>
      </c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20" t="s">
        <v>57</v>
      </c>
    </row>
    <row r="1366" spans="1:130">
      <c r="A1366" s="5">
        <v>1366</v>
      </c>
      <c r="B1366" s="1">
        <v>15</v>
      </c>
      <c r="C1366" s="9">
        <v>412810</v>
      </c>
      <c r="D1366" s="9">
        <v>7898954</v>
      </c>
      <c r="E1366" s="22">
        <v>-39.828800000000001</v>
      </c>
      <c r="F1366" s="22">
        <v>-19.000499999999999</v>
      </c>
      <c r="G1366" s="6">
        <v>0</v>
      </c>
      <c r="H1366" s="2">
        <f t="shared" si="882"/>
        <v>0</v>
      </c>
      <c r="I1366" s="2">
        <f t="shared" si="883"/>
        <v>0</v>
      </c>
      <c r="J1366" s="6">
        <v>0</v>
      </c>
      <c r="K1366" s="2">
        <f t="shared" si="884"/>
        <v>0</v>
      </c>
      <c r="L1366" s="2">
        <f t="shared" si="885"/>
        <v>0</v>
      </c>
      <c r="M1366" s="6">
        <v>0</v>
      </c>
      <c r="N1366" s="2">
        <f t="shared" si="886"/>
        <v>0</v>
      </c>
      <c r="O1366" s="2">
        <f t="shared" si="887"/>
        <v>0</v>
      </c>
      <c r="P1366" s="6">
        <v>0</v>
      </c>
      <c r="Q1366" s="2">
        <f t="shared" si="888"/>
        <v>0</v>
      </c>
      <c r="R1366" s="2">
        <f t="shared" si="889"/>
        <v>0</v>
      </c>
      <c r="S1366" s="6">
        <v>1136008.82849</v>
      </c>
      <c r="T1366" s="2">
        <f t="shared" si="890"/>
        <v>1.1360088284900001</v>
      </c>
      <c r="U1366" s="2">
        <f t="shared" si="891"/>
        <v>4.5440353139600003</v>
      </c>
      <c r="V1366" s="6">
        <v>754696.72094100004</v>
      </c>
      <c r="W1366" s="2">
        <f t="shared" si="892"/>
        <v>0.75469672094100004</v>
      </c>
      <c r="X1366" s="2">
        <f t="shared" si="893"/>
        <v>3.0187868837640002</v>
      </c>
      <c r="Y1366" s="6">
        <v>0</v>
      </c>
      <c r="Z1366" s="2">
        <f t="shared" si="894"/>
        <v>0</v>
      </c>
      <c r="AA1366" s="2">
        <f t="shared" si="895"/>
        <v>0</v>
      </c>
      <c r="AB1366" s="6">
        <v>0</v>
      </c>
      <c r="AC1366" s="2">
        <f t="shared" si="896"/>
        <v>0</v>
      </c>
      <c r="AD1366" s="2">
        <f t="shared" si="897"/>
        <v>0</v>
      </c>
      <c r="AE1366" s="6">
        <v>674749.47315500001</v>
      </c>
      <c r="AF1366" s="2">
        <f t="shared" si="898"/>
        <v>0.674749473155</v>
      </c>
      <c r="AG1366" s="2">
        <f t="shared" si="899"/>
        <v>2.69899789262</v>
      </c>
      <c r="AH1366" s="6">
        <v>3069890.80485</v>
      </c>
      <c r="AI1366" s="2">
        <f t="shared" si="900"/>
        <v>3.06989080485</v>
      </c>
      <c r="AJ1366" s="2">
        <f t="shared" si="901"/>
        <v>12.2795632194</v>
      </c>
      <c r="AK1366" s="6">
        <v>19317055.195099998</v>
      </c>
      <c r="AL1366" s="2">
        <f t="shared" si="902"/>
        <v>19.3170551951</v>
      </c>
      <c r="AM1366" s="2">
        <f t="shared" si="903"/>
        <v>77.268220780399986</v>
      </c>
      <c r="AN1366" s="6">
        <v>47598.977485900003</v>
      </c>
      <c r="AO1366" s="2">
        <f t="shared" si="904"/>
        <v>4.7598977485900001E-2</v>
      </c>
      <c r="AP1366" s="2">
        <f t="shared" si="905"/>
        <v>0.19039590994360001</v>
      </c>
      <c r="AQ1366" s="6">
        <v>0</v>
      </c>
      <c r="AR1366" s="2">
        <f t="shared" si="906"/>
        <v>0</v>
      </c>
      <c r="AS1366" s="2">
        <f t="shared" si="907"/>
        <v>0</v>
      </c>
      <c r="AT1366" s="2">
        <v>25000000</v>
      </c>
      <c r="AU1366" s="2">
        <v>0</v>
      </c>
      <c r="AV1366" s="2">
        <f t="shared" si="908"/>
        <v>0</v>
      </c>
      <c r="AW1366" s="2">
        <f t="shared" si="909"/>
        <v>0</v>
      </c>
      <c r="AX1366" s="2">
        <v>0</v>
      </c>
      <c r="AY1366" s="2">
        <f t="shared" si="910"/>
        <v>0</v>
      </c>
      <c r="AZ1366" s="2">
        <f t="shared" si="911"/>
        <v>0</v>
      </c>
      <c r="BA1366" s="2">
        <v>25000000</v>
      </c>
      <c r="BB1366" s="2">
        <f t="shared" si="912"/>
        <v>25</v>
      </c>
      <c r="BC1366" s="2">
        <f t="shared" si="913"/>
        <v>100</v>
      </c>
      <c r="BD1366" s="2">
        <v>0</v>
      </c>
      <c r="BE1366" s="2">
        <f t="shared" si="914"/>
        <v>0</v>
      </c>
      <c r="BF1366" s="2">
        <f t="shared" si="915"/>
        <v>0</v>
      </c>
      <c r="BG1366" s="2">
        <v>25000000</v>
      </c>
      <c r="BH1366" s="2">
        <f t="shared" si="916"/>
        <v>25</v>
      </c>
      <c r="BI1366" s="2">
        <f t="shared" si="917"/>
        <v>100</v>
      </c>
      <c r="BJ1366" s="2">
        <v>0</v>
      </c>
      <c r="BK1366" s="2">
        <f t="shared" si="918"/>
        <v>0</v>
      </c>
      <c r="BL1366" s="2">
        <f t="shared" si="919"/>
        <v>0</v>
      </c>
      <c r="BM1366" s="2">
        <v>0</v>
      </c>
      <c r="BN1366" s="2">
        <f t="shared" si="920"/>
        <v>0</v>
      </c>
      <c r="BO1366" s="2">
        <f t="shared" si="921"/>
        <v>0</v>
      </c>
      <c r="BP1366" s="2">
        <v>0</v>
      </c>
      <c r="BQ1366" s="2">
        <f t="shared" si="922"/>
        <v>0</v>
      </c>
      <c r="BR1366" s="2">
        <f t="shared" si="923"/>
        <v>0</v>
      </c>
      <c r="BS1366" s="2">
        <v>25000000</v>
      </c>
      <c r="BT1366" s="1">
        <v>5</v>
      </c>
      <c r="BU1366" s="1">
        <v>11</v>
      </c>
      <c r="BV1366" s="2">
        <v>7.625</v>
      </c>
      <c r="BW1366" s="1">
        <v>82</v>
      </c>
      <c r="BX1366" s="2">
        <v>241.34285714285716</v>
      </c>
      <c r="BY1366" s="1">
        <v>313</v>
      </c>
      <c r="BZ1366" s="1">
        <v>172</v>
      </c>
      <c r="CA1366" s="2">
        <v>139.17142857142858</v>
      </c>
      <c r="CB1366" s="2">
        <v>1248.3428571428572</v>
      </c>
      <c r="CC1366" s="1">
        <v>180</v>
      </c>
      <c r="CD1366" s="1">
        <v>48</v>
      </c>
      <c r="CF1366" s="2">
        <v>93.961799999999997</v>
      </c>
      <c r="CG1366" s="2">
        <v>113.41759999999999</v>
      </c>
      <c r="CH1366" s="2">
        <v>6.8209999999999997</v>
      </c>
      <c r="CI1366" s="2">
        <v>52.846699999999998</v>
      </c>
      <c r="CJ1366" s="2">
        <v>4.9365000000000006</v>
      </c>
      <c r="CK1366" s="9">
        <v>7157.5</v>
      </c>
      <c r="CL1366" s="8">
        <v>0</v>
      </c>
      <c r="CM1366" s="8">
        <v>0</v>
      </c>
      <c r="CN1366" s="18"/>
      <c r="CO1366" s="18"/>
      <c r="CP1366" s="18"/>
      <c r="CQ1366" s="18"/>
      <c r="CR1366" s="18"/>
      <c r="CS1366" s="18"/>
      <c r="CT1366" s="18"/>
      <c r="CU1366" s="18"/>
      <c r="CV1366" s="18"/>
      <c r="CW1366" s="18"/>
      <c r="CX1366" s="18"/>
      <c r="CY1366" s="18"/>
      <c r="CZ1366" s="18"/>
      <c r="DA1366" s="18"/>
      <c r="DB1366" s="18"/>
      <c r="DC1366" s="18"/>
      <c r="DD1366" s="18"/>
      <c r="DE1366" s="18"/>
      <c r="DF1366" s="1">
        <v>1</v>
      </c>
      <c r="DG1366" s="1">
        <v>2</v>
      </c>
      <c r="DH1366" s="1">
        <v>7</v>
      </c>
      <c r="DI1366" s="1">
        <v>7</v>
      </c>
      <c r="DJ1366" s="1">
        <v>7</v>
      </c>
      <c r="DK1366" s="1">
        <v>82</v>
      </c>
      <c r="DL1366" s="1">
        <v>241</v>
      </c>
      <c r="DM1366" s="1">
        <v>312</v>
      </c>
      <c r="DN1366" s="1">
        <v>172</v>
      </c>
      <c r="DO1366" s="1">
        <v>140</v>
      </c>
      <c r="DP1366" s="1">
        <v>1245</v>
      </c>
      <c r="DQ1366" s="1">
        <v>179</v>
      </c>
      <c r="DR1366" s="1">
        <v>49</v>
      </c>
      <c r="DS1366" s="1"/>
      <c r="DT1366" s="1"/>
      <c r="DU1366" s="1"/>
      <c r="DV1366" s="1">
        <v>5.8410000000000002</v>
      </c>
      <c r="DW1366" s="1"/>
      <c r="DX1366" s="1">
        <v>4.91</v>
      </c>
      <c r="DY1366" s="1">
        <v>7145</v>
      </c>
      <c r="DZ1366" s="20" t="s">
        <v>57</v>
      </c>
    </row>
    <row r="1367" spans="1:130">
      <c r="A1367" s="5">
        <v>1367</v>
      </c>
      <c r="B1367" s="1">
        <v>15</v>
      </c>
      <c r="C1367" s="9">
        <v>417810</v>
      </c>
      <c r="D1367" s="9">
        <v>7898954</v>
      </c>
      <c r="E1367" s="22">
        <v>-39.781300000000002</v>
      </c>
      <c r="F1367" s="22">
        <v>-19.000699999999998</v>
      </c>
      <c r="G1367" s="6">
        <v>0</v>
      </c>
      <c r="H1367" s="2">
        <f t="shared" si="882"/>
        <v>0</v>
      </c>
      <c r="I1367" s="2">
        <f t="shared" si="883"/>
        <v>0</v>
      </c>
      <c r="J1367" s="6">
        <v>0</v>
      </c>
      <c r="K1367" s="2">
        <f t="shared" si="884"/>
        <v>0</v>
      </c>
      <c r="L1367" s="2">
        <f t="shared" si="885"/>
        <v>0</v>
      </c>
      <c r="M1367" s="6">
        <v>0</v>
      </c>
      <c r="N1367" s="2">
        <f t="shared" si="886"/>
        <v>0</v>
      </c>
      <c r="O1367" s="2">
        <f t="shared" si="887"/>
        <v>0</v>
      </c>
      <c r="P1367" s="6">
        <v>0</v>
      </c>
      <c r="Q1367" s="2">
        <f t="shared" si="888"/>
        <v>0</v>
      </c>
      <c r="R1367" s="2">
        <f t="shared" si="889"/>
        <v>0</v>
      </c>
      <c r="S1367" s="6">
        <v>0</v>
      </c>
      <c r="T1367" s="2">
        <f t="shared" si="890"/>
        <v>0</v>
      </c>
      <c r="U1367" s="2">
        <f t="shared" si="891"/>
        <v>0</v>
      </c>
      <c r="V1367" s="6">
        <v>0</v>
      </c>
      <c r="W1367" s="2">
        <f t="shared" si="892"/>
        <v>0</v>
      </c>
      <c r="X1367" s="2">
        <f t="shared" si="893"/>
        <v>0</v>
      </c>
      <c r="Y1367" s="6">
        <v>0</v>
      </c>
      <c r="Z1367" s="2">
        <f t="shared" si="894"/>
        <v>0</v>
      </c>
      <c r="AA1367" s="2">
        <f t="shared" si="895"/>
        <v>0</v>
      </c>
      <c r="AB1367" s="6">
        <v>24421.946812800001</v>
      </c>
      <c r="AC1367" s="2">
        <f t="shared" si="896"/>
        <v>2.4421946812800001E-2</v>
      </c>
      <c r="AD1367" s="2">
        <f t="shared" si="897"/>
        <v>9.7687787251200003E-2</v>
      </c>
      <c r="AE1367" s="6">
        <v>0</v>
      </c>
      <c r="AF1367" s="2">
        <f t="shared" si="898"/>
        <v>0</v>
      </c>
      <c r="AG1367" s="2">
        <f t="shared" si="899"/>
        <v>0</v>
      </c>
      <c r="AH1367" s="6">
        <v>323879.05042699998</v>
      </c>
      <c r="AI1367" s="2">
        <f t="shared" si="900"/>
        <v>0.32387905042699999</v>
      </c>
      <c r="AJ1367" s="2">
        <f t="shared" si="901"/>
        <v>1.295516201708</v>
      </c>
      <c r="AK1367" s="6">
        <v>24647352.314800002</v>
      </c>
      <c r="AL1367" s="2">
        <f t="shared" si="902"/>
        <v>24.647352314800003</v>
      </c>
      <c r="AM1367" s="2">
        <f t="shared" si="903"/>
        <v>98.589409259200011</v>
      </c>
      <c r="AN1367" s="6">
        <v>4346.6879878500004</v>
      </c>
      <c r="AO1367" s="2">
        <f t="shared" si="904"/>
        <v>4.3466879878500007E-3</v>
      </c>
      <c r="AP1367" s="2">
        <f t="shared" si="905"/>
        <v>1.7386751951399999E-2</v>
      </c>
      <c r="AQ1367" s="6">
        <v>0</v>
      </c>
      <c r="AR1367" s="2">
        <f t="shared" si="906"/>
        <v>0</v>
      </c>
      <c r="AS1367" s="2">
        <f t="shared" si="907"/>
        <v>0</v>
      </c>
      <c r="AT1367" s="2">
        <v>25000000</v>
      </c>
      <c r="AU1367" s="2">
        <v>0</v>
      </c>
      <c r="AV1367" s="2">
        <f t="shared" si="908"/>
        <v>0</v>
      </c>
      <c r="AW1367" s="2">
        <f t="shared" si="909"/>
        <v>0</v>
      </c>
      <c r="AX1367" s="2">
        <v>0</v>
      </c>
      <c r="AY1367" s="2">
        <f t="shared" si="910"/>
        <v>0</v>
      </c>
      <c r="AZ1367" s="2">
        <f t="shared" si="911"/>
        <v>0</v>
      </c>
      <c r="BA1367" s="2">
        <v>25000000</v>
      </c>
      <c r="BB1367" s="2">
        <f t="shared" si="912"/>
        <v>25</v>
      </c>
      <c r="BC1367" s="2">
        <f t="shared" si="913"/>
        <v>100</v>
      </c>
      <c r="BD1367" s="2">
        <v>0</v>
      </c>
      <c r="BE1367" s="2">
        <f t="shared" si="914"/>
        <v>0</v>
      </c>
      <c r="BF1367" s="2">
        <f t="shared" si="915"/>
        <v>0</v>
      </c>
      <c r="BG1367" s="2">
        <v>25000000</v>
      </c>
      <c r="BH1367" s="2">
        <f t="shared" si="916"/>
        <v>25</v>
      </c>
      <c r="BI1367" s="2">
        <f t="shared" si="917"/>
        <v>100</v>
      </c>
      <c r="BJ1367" s="2">
        <v>0</v>
      </c>
      <c r="BK1367" s="2">
        <f t="shared" si="918"/>
        <v>0</v>
      </c>
      <c r="BL1367" s="2">
        <f t="shared" si="919"/>
        <v>0</v>
      </c>
      <c r="BM1367" s="2">
        <v>0</v>
      </c>
      <c r="BN1367" s="2">
        <f t="shared" si="920"/>
        <v>0</v>
      </c>
      <c r="BO1367" s="2">
        <f t="shared" si="921"/>
        <v>0</v>
      </c>
      <c r="BP1367" s="2">
        <v>0</v>
      </c>
      <c r="BQ1367" s="2">
        <f t="shared" si="922"/>
        <v>0</v>
      </c>
      <c r="BR1367" s="2">
        <f t="shared" si="923"/>
        <v>0</v>
      </c>
      <c r="BS1367" s="2">
        <v>25000000</v>
      </c>
      <c r="BT1367" s="1">
        <v>4</v>
      </c>
      <c r="BU1367" s="1">
        <v>7</v>
      </c>
      <c r="BV1367" s="2">
        <v>5.2</v>
      </c>
      <c r="BW1367" s="1">
        <v>82</v>
      </c>
      <c r="BX1367" s="2">
        <v>241.24137931034483</v>
      </c>
      <c r="BY1367" s="1">
        <v>311</v>
      </c>
      <c r="BZ1367" s="1">
        <v>173</v>
      </c>
      <c r="CA1367" s="2">
        <v>137.68965517241378</v>
      </c>
      <c r="CB1367" s="2">
        <v>1262.3103448275863</v>
      </c>
      <c r="CC1367" s="1">
        <v>180</v>
      </c>
      <c r="CD1367" s="1">
        <v>50</v>
      </c>
      <c r="CF1367" s="2">
        <v>93.961799999999997</v>
      </c>
      <c r="CG1367" s="2">
        <v>113.41759999999999</v>
      </c>
      <c r="CH1367" s="2">
        <v>6.8209999999999997</v>
      </c>
      <c r="CI1367" s="2">
        <v>52.846699999999998</v>
      </c>
      <c r="CJ1367" s="2">
        <v>4.9365000000000006</v>
      </c>
      <c r="CK1367" s="9">
        <v>7157.5</v>
      </c>
      <c r="CL1367" s="8">
        <v>0</v>
      </c>
      <c r="CM1367" s="8">
        <v>0</v>
      </c>
      <c r="CN1367" s="18"/>
      <c r="CO1367" s="18"/>
      <c r="CP1367" s="18"/>
      <c r="CQ1367" s="18"/>
      <c r="CR1367" s="18"/>
      <c r="CS1367" s="18"/>
      <c r="CT1367" s="18"/>
      <c r="CU1367" s="18"/>
      <c r="CV1367" s="18"/>
      <c r="CW1367" s="18"/>
      <c r="CX1367" s="18"/>
      <c r="CY1367" s="18"/>
      <c r="CZ1367" s="18"/>
      <c r="DA1367" s="18"/>
      <c r="DB1367" s="18"/>
      <c r="DC1367" s="18"/>
      <c r="DD1367" s="18"/>
      <c r="DE1367" s="18"/>
      <c r="DF1367" s="1">
        <v>0</v>
      </c>
      <c r="DG1367" s="1">
        <v>0</v>
      </c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20" t="s">
        <v>57</v>
      </c>
    </row>
    <row r="1368" spans="1:130">
      <c r="A1368" s="5">
        <v>1368</v>
      </c>
      <c r="B1368" s="1">
        <v>15</v>
      </c>
      <c r="C1368" s="9">
        <v>421696</v>
      </c>
      <c r="D1368" s="9">
        <v>7898851</v>
      </c>
      <c r="E1368" s="22">
        <v>-39.744300000000003</v>
      </c>
      <c r="F1368" s="22">
        <v>-19.001799999999999</v>
      </c>
      <c r="G1368" s="6">
        <v>882111.92696099996</v>
      </c>
      <c r="H1368" s="2">
        <f t="shared" si="882"/>
        <v>0.88211192696099994</v>
      </c>
      <c r="I1368" s="2">
        <f t="shared" si="883"/>
        <v>6.3991622229707081</v>
      </c>
      <c r="J1368" s="6">
        <v>0</v>
      </c>
      <c r="K1368" s="2">
        <f t="shared" si="884"/>
        <v>0</v>
      </c>
      <c r="L1368" s="2">
        <f t="shared" si="885"/>
        <v>0</v>
      </c>
      <c r="M1368" s="6">
        <v>0</v>
      </c>
      <c r="N1368" s="2">
        <f t="shared" si="886"/>
        <v>0</v>
      </c>
      <c r="O1368" s="2">
        <f t="shared" si="887"/>
        <v>0</v>
      </c>
      <c r="P1368" s="6">
        <v>0</v>
      </c>
      <c r="Q1368" s="2">
        <f t="shared" si="888"/>
        <v>0</v>
      </c>
      <c r="R1368" s="2">
        <f t="shared" si="889"/>
        <v>0</v>
      </c>
      <c r="S1368" s="6">
        <v>0</v>
      </c>
      <c r="T1368" s="2">
        <f t="shared" si="890"/>
        <v>0</v>
      </c>
      <c r="U1368" s="2">
        <f t="shared" si="891"/>
        <v>0</v>
      </c>
      <c r="V1368" s="6">
        <v>0</v>
      </c>
      <c r="W1368" s="2">
        <f t="shared" si="892"/>
        <v>0</v>
      </c>
      <c r="X1368" s="2">
        <f t="shared" si="893"/>
        <v>0</v>
      </c>
      <c r="Y1368" s="6">
        <v>0</v>
      </c>
      <c r="Z1368" s="2">
        <f t="shared" si="894"/>
        <v>0</v>
      </c>
      <c r="AA1368" s="2">
        <f t="shared" si="895"/>
        <v>0</v>
      </c>
      <c r="AB1368" s="6">
        <v>3892883.5348100001</v>
      </c>
      <c r="AC1368" s="2">
        <f t="shared" si="896"/>
        <v>3.8928835348100002</v>
      </c>
      <c r="AD1368" s="2">
        <f t="shared" si="897"/>
        <v>28.240399537735993</v>
      </c>
      <c r="AE1368" s="6">
        <v>0</v>
      </c>
      <c r="AF1368" s="2">
        <f t="shared" si="898"/>
        <v>0</v>
      </c>
      <c r="AG1368" s="2">
        <f t="shared" si="899"/>
        <v>0</v>
      </c>
      <c r="AH1368" s="6">
        <v>2181676.0392700001</v>
      </c>
      <c r="AI1368" s="2">
        <f t="shared" si="900"/>
        <v>2.1816760392700001</v>
      </c>
      <c r="AJ1368" s="2">
        <f t="shared" si="901"/>
        <v>15.826675126538884</v>
      </c>
      <c r="AK1368" s="6">
        <v>6457347.3645700002</v>
      </c>
      <c r="AL1368" s="2">
        <f t="shared" si="902"/>
        <v>6.4573473645700004</v>
      </c>
      <c r="AM1368" s="2">
        <f t="shared" si="903"/>
        <v>46.843957158945344</v>
      </c>
      <c r="AN1368" s="6">
        <v>370784.54398700001</v>
      </c>
      <c r="AO1368" s="2">
        <f t="shared" si="904"/>
        <v>0.370784543987</v>
      </c>
      <c r="AP1368" s="2">
        <f t="shared" si="905"/>
        <v>2.6898065588086464</v>
      </c>
      <c r="AQ1368" s="6">
        <v>0</v>
      </c>
      <c r="AR1368" s="2">
        <f t="shared" si="906"/>
        <v>0</v>
      </c>
      <c r="AS1368" s="2">
        <f t="shared" si="907"/>
        <v>0</v>
      </c>
      <c r="AT1368" s="2">
        <v>13784803.326199999</v>
      </c>
      <c r="AU1368" s="2">
        <v>0</v>
      </c>
      <c r="AV1368" s="2">
        <f t="shared" si="908"/>
        <v>0</v>
      </c>
      <c r="AW1368" s="2">
        <f t="shared" si="909"/>
        <v>0</v>
      </c>
      <c r="AX1368" s="2">
        <v>0</v>
      </c>
      <c r="AY1368" s="2">
        <f t="shared" si="910"/>
        <v>0</v>
      </c>
      <c r="AZ1368" s="2">
        <f t="shared" si="911"/>
        <v>0</v>
      </c>
      <c r="BA1368" s="2">
        <v>13784803.326199999</v>
      </c>
      <c r="BB1368" s="2">
        <f t="shared" si="912"/>
        <v>13.784803326199999</v>
      </c>
      <c r="BC1368" s="2">
        <f t="shared" si="913"/>
        <v>100</v>
      </c>
      <c r="BD1368" s="2">
        <v>0</v>
      </c>
      <c r="BE1368" s="2">
        <f t="shared" si="914"/>
        <v>0</v>
      </c>
      <c r="BF1368" s="2">
        <f t="shared" si="915"/>
        <v>0</v>
      </c>
      <c r="BG1368" s="2">
        <v>13784803.326199999</v>
      </c>
      <c r="BH1368" s="2">
        <f t="shared" si="916"/>
        <v>13.784803326199999</v>
      </c>
      <c r="BI1368" s="2">
        <f t="shared" si="917"/>
        <v>100</v>
      </c>
      <c r="BJ1368" s="2">
        <v>0</v>
      </c>
      <c r="BK1368" s="2">
        <f t="shared" si="918"/>
        <v>0</v>
      </c>
      <c r="BL1368" s="2">
        <f t="shared" si="919"/>
        <v>0</v>
      </c>
      <c r="BM1368" s="2">
        <v>0</v>
      </c>
      <c r="BN1368" s="2">
        <f t="shared" si="920"/>
        <v>0</v>
      </c>
      <c r="BO1368" s="2">
        <f t="shared" si="921"/>
        <v>0</v>
      </c>
      <c r="BP1368" s="2">
        <v>0</v>
      </c>
      <c r="BQ1368" s="2">
        <f t="shared" si="922"/>
        <v>0</v>
      </c>
      <c r="BR1368" s="2">
        <f t="shared" si="923"/>
        <v>0</v>
      </c>
      <c r="BS1368" s="2">
        <v>13784803.326199999</v>
      </c>
      <c r="BT1368" s="1">
        <v>0</v>
      </c>
      <c r="BU1368" s="1">
        <v>10</v>
      </c>
      <c r="BV1368" s="2">
        <v>5.1538461538461542</v>
      </c>
      <c r="BW1368" s="1">
        <v>82</v>
      </c>
      <c r="BX1368" s="2">
        <v>229.57142857142858</v>
      </c>
      <c r="BY1368" s="1">
        <v>311</v>
      </c>
      <c r="BZ1368" s="1">
        <v>0</v>
      </c>
      <c r="CA1368" s="2">
        <v>130.57142857142858</v>
      </c>
      <c r="CB1368" s="2">
        <v>1211.6190476190477</v>
      </c>
      <c r="CC1368" s="1">
        <v>181</v>
      </c>
      <c r="CD1368" s="1">
        <v>0</v>
      </c>
      <c r="CF1368" s="2">
        <v>93.961799999999997</v>
      </c>
      <c r="CG1368" s="2">
        <v>113.41759999999999</v>
      </c>
      <c r="CH1368" s="2">
        <v>6.8209999999999997</v>
      </c>
      <c r="CI1368" s="2">
        <v>52.846699999999998</v>
      </c>
      <c r="CJ1368" s="2">
        <v>4.9365000000000006</v>
      </c>
      <c r="CK1368" s="9">
        <v>7157.5</v>
      </c>
      <c r="CL1368" s="8">
        <v>0</v>
      </c>
      <c r="CM1368" s="8">
        <v>0</v>
      </c>
      <c r="CN1368" s="18"/>
      <c r="CO1368" s="18"/>
      <c r="CP1368" s="18"/>
      <c r="CQ1368" s="18"/>
      <c r="CR1368" s="18"/>
      <c r="CS1368" s="18"/>
      <c r="CT1368" s="18"/>
      <c r="CU1368" s="18"/>
      <c r="CV1368" s="18"/>
      <c r="CW1368" s="18"/>
      <c r="CX1368" s="18"/>
      <c r="CY1368" s="18"/>
      <c r="CZ1368" s="18"/>
      <c r="DA1368" s="18"/>
      <c r="DB1368" s="18"/>
      <c r="DC1368" s="18"/>
      <c r="DD1368" s="18"/>
      <c r="DE1368" s="18"/>
      <c r="DF1368" s="1">
        <v>0</v>
      </c>
      <c r="DG1368" s="1">
        <v>0</v>
      </c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7" t="s">
        <v>56</v>
      </c>
    </row>
    <row r="1369" spans="1:130">
      <c r="A1369" s="5">
        <v>1369</v>
      </c>
      <c r="B1369" s="1">
        <v>16</v>
      </c>
      <c r="C1369" s="9">
        <v>279305</v>
      </c>
      <c r="D1369" s="9">
        <v>7905804</v>
      </c>
      <c r="E1369" s="22">
        <v>-41.095999999999997</v>
      </c>
      <c r="F1369" s="22">
        <v>-18.928599999999999</v>
      </c>
      <c r="G1369" s="6">
        <v>0</v>
      </c>
      <c r="H1369" s="2">
        <f t="shared" si="882"/>
        <v>0</v>
      </c>
      <c r="I1369" s="2">
        <f t="shared" si="883"/>
        <v>0</v>
      </c>
      <c r="J1369" s="6">
        <v>0</v>
      </c>
      <c r="K1369" s="2">
        <f t="shared" si="884"/>
        <v>0</v>
      </c>
      <c r="L1369" s="2">
        <f t="shared" si="885"/>
        <v>0</v>
      </c>
      <c r="M1369" s="6">
        <v>16199.4887999</v>
      </c>
      <c r="N1369" s="2">
        <f t="shared" si="886"/>
        <v>1.6199488799900002E-2</v>
      </c>
      <c r="O1369" s="2">
        <f t="shared" si="887"/>
        <v>0.57538632708151483</v>
      </c>
      <c r="P1369" s="6">
        <v>0</v>
      </c>
      <c r="Q1369" s="2">
        <f t="shared" si="888"/>
        <v>0</v>
      </c>
      <c r="R1369" s="2">
        <f t="shared" si="889"/>
        <v>0</v>
      </c>
      <c r="S1369" s="6">
        <v>58401.114714199997</v>
      </c>
      <c r="T1369" s="2">
        <f t="shared" si="890"/>
        <v>5.8401114714199995E-2</v>
      </c>
      <c r="U1369" s="2">
        <f t="shared" si="891"/>
        <v>2.0743372403873126</v>
      </c>
      <c r="V1369" s="6">
        <v>0</v>
      </c>
      <c r="W1369" s="2">
        <f t="shared" si="892"/>
        <v>0</v>
      </c>
      <c r="X1369" s="2">
        <f t="shared" si="893"/>
        <v>0</v>
      </c>
      <c r="Y1369" s="6">
        <v>0</v>
      </c>
      <c r="Z1369" s="2">
        <f t="shared" si="894"/>
        <v>0</v>
      </c>
      <c r="AA1369" s="2">
        <f t="shared" si="895"/>
        <v>0</v>
      </c>
      <c r="AB1369" s="6">
        <v>0</v>
      </c>
      <c r="AC1369" s="2">
        <f t="shared" si="896"/>
        <v>0</v>
      </c>
      <c r="AD1369" s="2">
        <f t="shared" si="897"/>
        <v>0</v>
      </c>
      <c r="AE1369" s="6">
        <v>2318909.65576</v>
      </c>
      <c r="AF1369" s="2">
        <f t="shared" si="898"/>
        <v>2.3189096557600002</v>
      </c>
      <c r="AG1369" s="2">
        <f t="shared" si="899"/>
        <v>82.364877444147652</v>
      </c>
      <c r="AH1369" s="6">
        <v>0</v>
      </c>
      <c r="AI1369" s="2">
        <f t="shared" si="900"/>
        <v>0</v>
      </c>
      <c r="AJ1369" s="2">
        <f t="shared" si="901"/>
        <v>0</v>
      </c>
      <c r="AK1369" s="6">
        <v>0</v>
      </c>
      <c r="AL1369" s="2">
        <f t="shared" si="902"/>
        <v>0</v>
      </c>
      <c r="AM1369" s="2">
        <f t="shared" si="903"/>
        <v>0</v>
      </c>
      <c r="AN1369" s="6">
        <v>0</v>
      </c>
      <c r="AO1369" s="2">
        <f t="shared" si="904"/>
        <v>0</v>
      </c>
      <c r="AP1369" s="2">
        <f t="shared" si="905"/>
        <v>0</v>
      </c>
      <c r="AQ1369" s="6">
        <v>421900.09909600002</v>
      </c>
      <c r="AR1369" s="2">
        <f t="shared" si="906"/>
        <v>0.42190009909600001</v>
      </c>
      <c r="AS1369" s="2">
        <f t="shared" si="907"/>
        <v>14.985383268123442</v>
      </c>
      <c r="AT1369" s="2">
        <v>2815410.8009600001</v>
      </c>
      <c r="AU1369" s="2">
        <v>2813591.81329</v>
      </c>
      <c r="AV1369" s="2">
        <f t="shared" si="908"/>
        <v>2.81359181329</v>
      </c>
      <c r="AW1369" s="2">
        <f t="shared" si="909"/>
        <v>99.935391749247387</v>
      </c>
      <c r="AX1369" s="2">
        <v>0</v>
      </c>
      <c r="AY1369" s="2">
        <f t="shared" si="910"/>
        <v>0</v>
      </c>
      <c r="AZ1369" s="2">
        <f t="shared" si="911"/>
        <v>0</v>
      </c>
      <c r="BA1369" s="2">
        <v>1818.98769451</v>
      </c>
      <c r="BB1369" s="2">
        <f t="shared" si="912"/>
        <v>1.8189876945100001E-3</v>
      </c>
      <c r="BC1369" s="2">
        <f t="shared" si="913"/>
        <v>6.4608251623164928E-2</v>
      </c>
      <c r="BD1369" s="2">
        <v>0</v>
      </c>
      <c r="BE1369" s="2">
        <f t="shared" si="914"/>
        <v>0</v>
      </c>
      <c r="BF1369" s="2">
        <f t="shared" si="915"/>
        <v>0</v>
      </c>
      <c r="BG1369" s="2">
        <v>0</v>
      </c>
      <c r="BH1369" s="2">
        <f t="shared" si="916"/>
        <v>0</v>
      </c>
      <c r="BI1369" s="2">
        <f t="shared" si="917"/>
        <v>0</v>
      </c>
      <c r="BJ1369" s="2">
        <v>2815410.8009600001</v>
      </c>
      <c r="BK1369" s="2">
        <f t="shared" si="918"/>
        <v>2.8154108009600001</v>
      </c>
      <c r="BL1369" s="2">
        <f t="shared" si="919"/>
        <v>100</v>
      </c>
      <c r="BM1369" s="2">
        <v>0</v>
      </c>
      <c r="BN1369" s="2">
        <f t="shared" si="920"/>
        <v>0</v>
      </c>
      <c r="BO1369" s="2">
        <f t="shared" si="921"/>
        <v>0</v>
      </c>
      <c r="BP1369" s="2">
        <v>0</v>
      </c>
      <c r="BQ1369" s="2">
        <f t="shared" si="922"/>
        <v>0</v>
      </c>
      <c r="BR1369" s="2">
        <f t="shared" si="923"/>
        <v>0</v>
      </c>
      <c r="BS1369" s="2">
        <v>2815410.8009600001</v>
      </c>
      <c r="BT1369" s="1">
        <v>570</v>
      </c>
      <c r="BU1369" s="1">
        <v>867</v>
      </c>
      <c r="BV1369" s="2">
        <v>723.33333333333337</v>
      </c>
      <c r="BW1369" s="1">
        <v>80</v>
      </c>
      <c r="BX1369" s="2">
        <v>210</v>
      </c>
      <c r="BY1369" s="1">
        <v>303</v>
      </c>
      <c r="BZ1369" s="1">
        <v>115</v>
      </c>
      <c r="CA1369" s="2">
        <v>169.91666666666666</v>
      </c>
      <c r="CB1369" s="2">
        <v>1251.8333333333333</v>
      </c>
      <c r="CC1369" s="1">
        <v>213</v>
      </c>
      <c r="CD1369" s="1">
        <v>26</v>
      </c>
      <c r="CE1369" s="2">
        <v>1.004</v>
      </c>
      <c r="CF1369" s="2">
        <v>78.8352</v>
      </c>
      <c r="CG1369" s="2">
        <v>101.7045</v>
      </c>
      <c r="CH1369" s="2">
        <v>4.7949999999999999</v>
      </c>
      <c r="CI1369" s="2">
        <v>52.766199999999998</v>
      </c>
      <c r="CJ1369" s="2">
        <v>5.4610000000000003</v>
      </c>
      <c r="CK1369" s="9">
        <v>6455</v>
      </c>
      <c r="CL1369" s="8">
        <v>0</v>
      </c>
      <c r="CM1369" s="8">
        <v>0</v>
      </c>
      <c r="CN1369" s="18"/>
      <c r="CO1369" s="18"/>
      <c r="CP1369" s="18"/>
      <c r="CQ1369" s="18"/>
      <c r="CR1369" s="18"/>
      <c r="CS1369" s="18"/>
      <c r="CT1369" s="18"/>
      <c r="CU1369" s="18"/>
      <c r="CV1369" s="18"/>
      <c r="CW1369" s="18"/>
      <c r="CX1369" s="18"/>
      <c r="CY1369" s="18"/>
      <c r="CZ1369" s="18"/>
      <c r="DA1369" s="18"/>
      <c r="DB1369" s="18"/>
      <c r="DC1369" s="18"/>
      <c r="DD1369" s="18"/>
      <c r="DE1369" s="18"/>
      <c r="DF1369" s="1">
        <v>0</v>
      </c>
      <c r="DG1369" s="1">
        <v>0</v>
      </c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7" t="s">
        <v>56</v>
      </c>
    </row>
    <row r="1370" spans="1:130">
      <c r="A1370" s="5">
        <v>1370</v>
      </c>
      <c r="B1370" s="1">
        <v>16</v>
      </c>
      <c r="C1370" s="9">
        <v>283294</v>
      </c>
      <c r="D1370" s="9">
        <v>7904362</v>
      </c>
      <c r="E1370" s="22">
        <v>-41.058300000000003</v>
      </c>
      <c r="F1370" s="22">
        <v>-18.9421</v>
      </c>
      <c r="G1370" s="6">
        <v>0</v>
      </c>
      <c r="H1370" s="2">
        <f t="shared" si="882"/>
        <v>0</v>
      </c>
      <c r="I1370" s="2">
        <f t="shared" si="883"/>
        <v>0</v>
      </c>
      <c r="J1370" s="6">
        <v>0</v>
      </c>
      <c r="K1370" s="2">
        <f t="shared" si="884"/>
        <v>0</v>
      </c>
      <c r="L1370" s="2">
        <f t="shared" si="885"/>
        <v>0</v>
      </c>
      <c r="M1370" s="6">
        <v>158415.69555400001</v>
      </c>
      <c r="N1370" s="2">
        <f t="shared" si="886"/>
        <v>0.15841569555400001</v>
      </c>
      <c r="O1370" s="2">
        <f t="shared" si="887"/>
        <v>0.86497192417600388</v>
      </c>
      <c r="P1370" s="6">
        <v>58918.147527200003</v>
      </c>
      <c r="Q1370" s="2">
        <f t="shared" si="888"/>
        <v>5.8918147527200003E-2</v>
      </c>
      <c r="R1370" s="2">
        <f t="shared" si="889"/>
        <v>0.32170135198576943</v>
      </c>
      <c r="S1370" s="6">
        <v>810027.09382099996</v>
      </c>
      <c r="T1370" s="2">
        <f t="shared" si="890"/>
        <v>0.81002709382099991</v>
      </c>
      <c r="U1370" s="2">
        <f t="shared" si="891"/>
        <v>4.4228615827919153</v>
      </c>
      <c r="V1370" s="6">
        <v>55179.597955500001</v>
      </c>
      <c r="W1370" s="2">
        <f t="shared" si="892"/>
        <v>5.5179597955500002E-2</v>
      </c>
      <c r="X1370" s="2">
        <f t="shared" si="893"/>
        <v>0.30128834678857658</v>
      </c>
      <c r="Y1370" s="6">
        <v>0</v>
      </c>
      <c r="Z1370" s="2">
        <f t="shared" si="894"/>
        <v>0</v>
      </c>
      <c r="AA1370" s="2">
        <f t="shared" si="895"/>
        <v>0</v>
      </c>
      <c r="AB1370" s="6">
        <v>0</v>
      </c>
      <c r="AC1370" s="2">
        <f t="shared" si="896"/>
        <v>0</v>
      </c>
      <c r="AD1370" s="2">
        <f t="shared" si="897"/>
        <v>0</v>
      </c>
      <c r="AE1370" s="6">
        <v>15645174.0966</v>
      </c>
      <c r="AF1370" s="2">
        <f t="shared" si="898"/>
        <v>15.6451740966</v>
      </c>
      <c r="AG1370" s="2">
        <f t="shared" si="899"/>
        <v>85.424845657365637</v>
      </c>
      <c r="AH1370" s="6">
        <v>0</v>
      </c>
      <c r="AI1370" s="2">
        <f t="shared" si="900"/>
        <v>0</v>
      </c>
      <c r="AJ1370" s="2">
        <f t="shared" si="901"/>
        <v>0</v>
      </c>
      <c r="AK1370" s="6">
        <v>0</v>
      </c>
      <c r="AL1370" s="2">
        <f t="shared" si="902"/>
        <v>0</v>
      </c>
      <c r="AM1370" s="2">
        <f t="shared" si="903"/>
        <v>0</v>
      </c>
      <c r="AN1370" s="6">
        <v>0</v>
      </c>
      <c r="AO1370" s="2">
        <f t="shared" si="904"/>
        <v>0</v>
      </c>
      <c r="AP1370" s="2">
        <f t="shared" si="905"/>
        <v>0</v>
      </c>
      <c r="AQ1370" s="6">
        <v>1586832.5333100001</v>
      </c>
      <c r="AR1370" s="2">
        <f t="shared" si="906"/>
        <v>1.5868325333100002</v>
      </c>
      <c r="AS1370" s="2">
        <f t="shared" si="907"/>
        <v>8.6643282717801142</v>
      </c>
      <c r="AT1370" s="2">
        <v>18314547.6895</v>
      </c>
      <c r="AU1370" s="2">
        <v>18200284.446400002</v>
      </c>
      <c r="AV1370" s="2">
        <f t="shared" si="908"/>
        <v>18.200284446400001</v>
      </c>
      <c r="AW1370" s="2">
        <f t="shared" si="909"/>
        <v>99.376106661015129</v>
      </c>
      <c r="AX1370" s="2">
        <v>0</v>
      </c>
      <c r="AY1370" s="2">
        <f t="shared" si="910"/>
        <v>0</v>
      </c>
      <c r="AZ1370" s="2">
        <f t="shared" si="911"/>
        <v>0</v>
      </c>
      <c r="BA1370" s="2">
        <v>114263.25612799999</v>
      </c>
      <c r="BB1370" s="2">
        <f t="shared" si="912"/>
        <v>0.11426325612799999</v>
      </c>
      <c r="BC1370" s="2">
        <f t="shared" si="913"/>
        <v>0.62389341011958921</v>
      </c>
      <c r="BD1370" s="2">
        <v>0</v>
      </c>
      <c r="BE1370" s="2">
        <f t="shared" si="914"/>
        <v>0</v>
      </c>
      <c r="BF1370" s="2">
        <f t="shared" si="915"/>
        <v>0</v>
      </c>
      <c r="BG1370" s="2">
        <v>13545248.145</v>
      </c>
      <c r="BH1370" s="2">
        <f t="shared" si="916"/>
        <v>13.545248145</v>
      </c>
      <c r="BI1370" s="2">
        <f t="shared" si="917"/>
        <v>73.958955332354122</v>
      </c>
      <c r="BJ1370" s="2">
        <v>4769299.5444700001</v>
      </c>
      <c r="BK1370" s="2">
        <f t="shared" si="918"/>
        <v>4.7692995444699999</v>
      </c>
      <c r="BL1370" s="2">
        <f t="shared" si="919"/>
        <v>26.041044667482065</v>
      </c>
      <c r="BM1370" s="2">
        <v>0</v>
      </c>
      <c r="BN1370" s="2">
        <f t="shared" si="920"/>
        <v>0</v>
      </c>
      <c r="BO1370" s="2">
        <f t="shared" si="921"/>
        <v>0</v>
      </c>
      <c r="BP1370" s="2">
        <v>0</v>
      </c>
      <c r="BQ1370" s="2">
        <f t="shared" si="922"/>
        <v>0</v>
      </c>
      <c r="BR1370" s="2">
        <f t="shared" si="923"/>
        <v>0</v>
      </c>
      <c r="BS1370" s="2">
        <v>18314547.689470001</v>
      </c>
      <c r="BT1370" s="1">
        <v>479</v>
      </c>
      <c r="BU1370" s="1">
        <v>790</v>
      </c>
      <c r="BV1370" s="2">
        <v>700.02857142857147</v>
      </c>
      <c r="BW1370" s="1">
        <v>80</v>
      </c>
      <c r="BX1370" s="2">
        <v>210.57894736842104</v>
      </c>
      <c r="BY1370" s="1">
        <v>299</v>
      </c>
      <c r="BZ1370" s="1">
        <v>120</v>
      </c>
      <c r="CA1370" s="2">
        <v>169.13157894736841</v>
      </c>
      <c r="CB1370" s="2">
        <v>1250.4736842105262</v>
      </c>
      <c r="CC1370" s="1">
        <v>210</v>
      </c>
      <c r="CD1370" s="1">
        <v>27</v>
      </c>
      <c r="CE1370" s="2">
        <v>1.004</v>
      </c>
      <c r="CF1370" s="2">
        <v>78.8352</v>
      </c>
      <c r="CG1370" s="2">
        <v>101.7045</v>
      </c>
      <c r="CH1370" s="2">
        <v>4.7949999999999999</v>
      </c>
      <c r="CI1370" s="2">
        <v>52.766199999999998</v>
      </c>
      <c r="CJ1370" s="2">
        <v>5.4610000000000003</v>
      </c>
      <c r="CK1370" s="9">
        <v>6455</v>
      </c>
      <c r="CL1370" s="8">
        <v>0</v>
      </c>
      <c r="CM1370" s="8">
        <v>0</v>
      </c>
      <c r="CN1370" s="18"/>
      <c r="CO1370" s="18"/>
      <c r="CP1370" s="18"/>
      <c r="CQ1370" s="18"/>
      <c r="CR1370" s="18"/>
      <c r="CS1370" s="18"/>
      <c r="CT1370" s="18"/>
      <c r="CU1370" s="18"/>
      <c r="CV1370" s="18"/>
      <c r="CW1370" s="18"/>
      <c r="CX1370" s="18"/>
      <c r="CY1370" s="18"/>
      <c r="CZ1370" s="18"/>
      <c r="DA1370" s="18"/>
      <c r="DB1370" s="18"/>
      <c r="DC1370" s="18"/>
      <c r="DD1370" s="18"/>
      <c r="DE1370" s="18"/>
      <c r="DF1370" s="1">
        <v>0</v>
      </c>
      <c r="DG1370" s="1">
        <v>0</v>
      </c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7" t="s">
        <v>56</v>
      </c>
    </row>
    <row r="1371" spans="1:130">
      <c r="A1371" s="5">
        <v>1371</v>
      </c>
      <c r="B1371" s="1">
        <v>16</v>
      </c>
      <c r="C1371" s="9">
        <v>287810</v>
      </c>
      <c r="D1371" s="9">
        <v>7903954</v>
      </c>
      <c r="E1371" s="22">
        <v>-41.015500000000003</v>
      </c>
      <c r="F1371" s="22">
        <v>-18.946300000000001</v>
      </c>
      <c r="G1371" s="6">
        <v>0</v>
      </c>
      <c r="H1371" s="2">
        <f t="shared" si="882"/>
        <v>0</v>
      </c>
      <c r="I1371" s="2">
        <f t="shared" si="883"/>
        <v>0</v>
      </c>
      <c r="J1371" s="6">
        <v>0</v>
      </c>
      <c r="K1371" s="2">
        <f t="shared" si="884"/>
        <v>0</v>
      </c>
      <c r="L1371" s="2">
        <f t="shared" si="885"/>
        <v>0</v>
      </c>
      <c r="M1371" s="6">
        <v>116891.116123</v>
      </c>
      <c r="N1371" s="2">
        <f t="shared" si="886"/>
        <v>0.116891116123</v>
      </c>
      <c r="O1371" s="2">
        <f t="shared" si="887"/>
        <v>0.46756446449200001</v>
      </c>
      <c r="P1371" s="6">
        <v>1593.8710005999999</v>
      </c>
      <c r="Q1371" s="2">
        <f t="shared" si="888"/>
        <v>1.5938710005999998E-3</v>
      </c>
      <c r="R1371" s="2">
        <f t="shared" si="889"/>
        <v>6.3754840024000002E-3</v>
      </c>
      <c r="S1371" s="6">
        <v>1971375.8264200001</v>
      </c>
      <c r="T1371" s="2">
        <f t="shared" si="890"/>
        <v>1.9713758264200001</v>
      </c>
      <c r="U1371" s="2">
        <f t="shared" si="891"/>
        <v>7.8855033056800004</v>
      </c>
      <c r="V1371" s="6">
        <v>285946.75837</v>
      </c>
      <c r="W1371" s="2">
        <f t="shared" si="892"/>
        <v>0.28594675837</v>
      </c>
      <c r="X1371" s="2">
        <f t="shared" si="893"/>
        <v>1.14378703348</v>
      </c>
      <c r="Y1371" s="6">
        <v>0</v>
      </c>
      <c r="Z1371" s="2">
        <f t="shared" si="894"/>
        <v>0</v>
      </c>
      <c r="AA1371" s="2">
        <f t="shared" si="895"/>
        <v>0</v>
      </c>
      <c r="AB1371" s="6">
        <v>0</v>
      </c>
      <c r="AC1371" s="2">
        <f t="shared" si="896"/>
        <v>0</v>
      </c>
      <c r="AD1371" s="2">
        <f t="shared" si="897"/>
        <v>0</v>
      </c>
      <c r="AE1371" s="6">
        <v>20632367.2722</v>
      </c>
      <c r="AF1371" s="2">
        <f t="shared" si="898"/>
        <v>20.6323672722</v>
      </c>
      <c r="AG1371" s="2">
        <f t="shared" si="899"/>
        <v>82.529469088799999</v>
      </c>
      <c r="AH1371" s="6">
        <v>0</v>
      </c>
      <c r="AI1371" s="2">
        <f t="shared" si="900"/>
        <v>0</v>
      </c>
      <c r="AJ1371" s="2">
        <f t="shared" si="901"/>
        <v>0</v>
      </c>
      <c r="AK1371" s="6">
        <v>0</v>
      </c>
      <c r="AL1371" s="2">
        <f t="shared" si="902"/>
        <v>0</v>
      </c>
      <c r="AM1371" s="2">
        <f t="shared" si="903"/>
        <v>0</v>
      </c>
      <c r="AN1371" s="6">
        <v>0</v>
      </c>
      <c r="AO1371" s="2">
        <f t="shared" si="904"/>
        <v>0</v>
      </c>
      <c r="AP1371" s="2">
        <f t="shared" si="905"/>
        <v>0</v>
      </c>
      <c r="AQ1371" s="6">
        <v>1991825.15588</v>
      </c>
      <c r="AR1371" s="2">
        <f t="shared" si="906"/>
        <v>1.99182515588</v>
      </c>
      <c r="AS1371" s="2">
        <f t="shared" si="907"/>
        <v>7.9673006235199999</v>
      </c>
      <c r="AT1371" s="2">
        <v>25000000</v>
      </c>
      <c r="AU1371" s="2">
        <v>25000000</v>
      </c>
      <c r="AV1371" s="2">
        <f t="shared" si="908"/>
        <v>25</v>
      </c>
      <c r="AW1371" s="2">
        <f t="shared" si="909"/>
        <v>100</v>
      </c>
      <c r="AX1371" s="2">
        <v>0</v>
      </c>
      <c r="AY1371" s="2">
        <f t="shared" si="910"/>
        <v>0</v>
      </c>
      <c r="AZ1371" s="2">
        <f t="shared" si="911"/>
        <v>0</v>
      </c>
      <c r="BA1371" s="2">
        <v>0</v>
      </c>
      <c r="BB1371" s="2">
        <f t="shared" si="912"/>
        <v>0</v>
      </c>
      <c r="BC1371" s="2">
        <f t="shared" si="913"/>
        <v>0</v>
      </c>
      <c r="BD1371" s="2">
        <v>0</v>
      </c>
      <c r="BE1371" s="2">
        <f t="shared" si="914"/>
        <v>0</v>
      </c>
      <c r="BF1371" s="2">
        <f t="shared" si="915"/>
        <v>0</v>
      </c>
      <c r="BG1371" s="2">
        <v>25000000</v>
      </c>
      <c r="BH1371" s="2">
        <f t="shared" si="916"/>
        <v>25</v>
      </c>
      <c r="BI1371" s="2">
        <f t="shared" si="917"/>
        <v>100</v>
      </c>
      <c r="BJ1371" s="2">
        <v>0</v>
      </c>
      <c r="BK1371" s="2">
        <f t="shared" si="918"/>
        <v>0</v>
      </c>
      <c r="BL1371" s="2">
        <f t="shared" si="919"/>
        <v>0</v>
      </c>
      <c r="BM1371" s="2">
        <v>0</v>
      </c>
      <c r="BN1371" s="2">
        <f t="shared" si="920"/>
        <v>0</v>
      </c>
      <c r="BO1371" s="2">
        <f t="shared" si="921"/>
        <v>0</v>
      </c>
      <c r="BP1371" s="2">
        <v>0</v>
      </c>
      <c r="BQ1371" s="2">
        <f t="shared" si="922"/>
        <v>0</v>
      </c>
      <c r="BR1371" s="2">
        <f t="shared" si="923"/>
        <v>0</v>
      </c>
      <c r="BS1371" s="2">
        <v>25000000</v>
      </c>
      <c r="BT1371" s="1">
        <v>598</v>
      </c>
      <c r="BU1371" s="1">
        <v>843</v>
      </c>
      <c r="BV1371" s="2">
        <v>733.16666666666663</v>
      </c>
      <c r="BW1371" s="1">
        <v>80</v>
      </c>
      <c r="BX1371" s="2">
        <v>209.3095238095238</v>
      </c>
      <c r="BY1371" s="1">
        <v>299</v>
      </c>
      <c r="BZ1371" s="1">
        <v>117</v>
      </c>
      <c r="CA1371" s="2">
        <v>168.33333333333334</v>
      </c>
      <c r="CB1371" s="2">
        <v>1256.2857142857142</v>
      </c>
      <c r="CC1371" s="1">
        <v>210</v>
      </c>
      <c r="CD1371" s="1">
        <v>28</v>
      </c>
      <c r="CE1371" s="2">
        <v>1.0074999999999998</v>
      </c>
      <c r="CF1371" s="2">
        <v>80.25985</v>
      </c>
      <c r="CG1371" s="2">
        <v>97.834849999999989</v>
      </c>
      <c r="CH1371" s="2">
        <v>4.6485000000000003</v>
      </c>
      <c r="CI1371" s="2">
        <v>59.549849999999999</v>
      </c>
      <c r="CJ1371" s="2">
        <v>5.3160000000000007</v>
      </c>
      <c r="CK1371" s="9">
        <v>6648</v>
      </c>
      <c r="CL1371" s="8">
        <v>0</v>
      </c>
      <c r="CM1371" s="8">
        <v>0</v>
      </c>
      <c r="CN1371" s="18"/>
      <c r="CO1371" s="18"/>
      <c r="CP1371" s="18"/>
      <c r="CQ1371" s="18"/>
      <c r="CR1371" s="18"/>
      <c r="CS1371" s="18"/>
      <c r="CT1371" s="18"/>
      <c r="CU1371" s="18"/>
      <c r="CV1371" s="18"/>
      <c r="CW1371" s="18"/>
      <c r="CX1371" s="18"/>
      <c r="CY1371" s="18"/>
      <c r="CZ1371" s="18"/>
      <c r="DA1371" s="18"/>
      <c r="DB1371" s="18"/>
      <c r="DC1371" s="18"/>
      <c r="DD1371" s="18"/>
      <c r="DE1371" s="18"/>
      <c r="DF1371" s="1">
        <v>0</v>
      </c>
      <c r="DG1371" s="1">
        <v>0</v>
      </c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20" t="s">
        <v>57</v>
      </c>
    </row>
    <row r="1372" spans="1:130">
      <c r="A1372" s="5">
        <v>1372</v>
      </c>
      <c r="B1372" s="1">
        <v>16</v>
      </c>
      <c r="C1372" s="9">
        <v>292810</v>
      </c>
      <c r="D1372" s="9">
        <v>7903954</v>
      </c>
      <c r="E1372" s="22">
        <v>-40.968000000000004</v>
      </c>
      <c r="F1372" s="22">
        <v>-18.9468</v>
      </c>
      <c r="G1372" s="6">
        <v>0</v>
      </c>
      <c r="H1372" s="2">
        <f t="shared" si="882"/>
        <v>0</v>
      </c>
      <c r="I1372" s="2">
        <f t="shared" si="883"/>
        <v>0</v>
      </c>
      <c r="J1372" s="6">
        <v>0</v>
      </c>
      <c r="K1372" s="2">
        <f t="shared" si="884"/>
        <v>0</v>
      </c>
      <c r="L1372" s="2">
        <f t="shared" si="885"/>
        <v>0</v>
      </c>
      <c r="M1372" s="6">
        <v>467333.33116599999</v>
      </c>
      <c r="N1372" s="2">
        <f t="shared" si="886"/>
        <v>0.46733333116600001</v>
      </c>
      <c r="O1372" s="2">
        <f t="shared" si="887"/>
        <v>1.869333324664</v>
      </c>
      <c r="P1372" s="6">
        <v>115991.79088299999</v>
      </c>
      <c r="Q1372" s="2">
        <f t="shared" si="888"/>
        <v>0.11599179088299999</v>
      </c>
      <c r="R1372" s="2">
        <f t="shared" si="889"/>
        <v>0.46396716353199996</v>
      </c>
      <c r="S1372" s="6">
        <v>2012827.96089</v>
      </c>
      <c r="T1372" s="2">
        <f t="shared" si="890"/>
        <v>2.0128279608900002</v>
      </c>
      <c r="U1372" s="2">
        <f t="shared" si="891"/>
        <v>8.0513118435599988</v>
      </c>
      <c r="V1372" s="6">
        <v>263000.296707</v>
      </c>
      <c r="W1372" s="2">
        <f t="shared" si="892"/>
        <v>0.26300029670699998</v>
      </c>
      <c r="X1372" s="2">
        <f t="shared" si="893"/>
        <v>1.0520011868279999</v>
      </c>
      <c r="Y1372" s="6">
        <v>0</v>
      </c>
      <c r="Z1372" s="2">
        <f t="shared" si="894"/>
        <v>0</v>
      </c>
      <c r="AA1372" s="2">
        <f t="shared" si="895"/>
        <v>0</v>
      </c>
      <c r="AB1372" s="6">
        <v>0</v>
      </c>
      <c r="AC1372" s="2">
        <f t="shared" si="896"/>
        <v>0</v>
      </c>
      <c r="AD1372" s="2">
        <f t="shared" si="897"/>
        <v>0</v>
      </c>
      <c r="AE1372" s="6">
        <v>20290562.431400001</v>
      </c>
      <c r="AF1372" s="2">
        <f t="shared" si="898"/>
        <v>20.290562431400001</v>
      </c>
      <c r="AG1372" s="2">
        <f t="shared" si="899"/>
        <v>81.162249725600006</v>
      </c>
      <c r="AH1372" s="6">
        <v>0</v>
      </c>
      <c r="AI1372" s="2">
        <f t="shared" si="900"/>
        <v>0</v>
      </c>
      <c r="AJ1372" s="2">
        <f t="shared" si="901"/>
        <v>0</v>
      </c>
      <c r="AK1372" s="6">
        <v>0</v>
      </c>
      <c r="AL1372" s="2">
        <f t="shared" si="902"/>
        <v>0</v>
      </c>
      <c r="AM1372" s="2">
        <f t="shared" si="903"/>
        <v>0</v>
      </c>
      <c r="AN1372" s="6">
        <v>0</v>
      </c>
      <c r="AO1372" s="2">
        <f t="shared" si="904"/>
        <v>0</v>
      </c>
      <c r="AP1372" s="2">
        <f t="shared" si="905"/>
        <v>0</v>
      </c>
      <c r="AQ1372" s="6">
        <v>1850284.18897</v>
      </c>
      <c r="AR1372" s="2">
        <f t="shared" si="906"/>
        <v>1.8502841889699999</v>
      </c>
      <c r="AS1372" s="2">
        <f t="shared" si="907"/>
        <v>7.4011367558799996</v>
      </c>
      <c r="AT1372" s="2">
        <v>25000000</v>
      </c>
      <c r="AU1372" s="2">
        <v>25000000</v>
      </c>
      <c r="AV1372" s="2">
        <f t="shared" si="908"/>
        <v>25</v>
      </c>
      <c r="AW1372" s="2">
        <f t="shared" si="909"/>
        <v>100</v>
      </c>
      <c r="AX1372" s="2">
        <v>0</v>
      </c>
      <c r="AY1372" s="2">
        <f t="shared" si="910"/>
        <v>0</v>
      </c>
      <c r="AZ1372" s="2">
        <f t="shared" si="911"/>
        <v>0</v>
      </c>
      <c r="BA1372" s="2">
        <v>0</v>
      </c>
      <c r="BB1372" s="2">
        <f t="shared" si="912"/>
        <v>0</v>
      </c>
      <c r="BC1372" s="2">
        <f t="shared" si="913"/>
        <v>0</v>
      </c>
      <c r="BD1372" s="2">
        <v>0</v>
      </c>
      <c r="BE1372" s="2">
        <f t="shared" si="914"/>
        <v>0</v>
      </c>
      <c r="BF1372" s="2">
        <f t="shared" si="915"/>
        <v>0</v>
      </c>
      <c r="BG1372" s="2">
        <v>25000000</v>
      </c>
      <c r="BH1372" s="2">
        <f t="shared" si="916"/>
        <v>25</v>
      </c>
      <c r="BI1372" s="2">
        <f t="shared" si="917"/>
        <v>100</v>
      </c>
      <c r="BJ1372" s="2">
        <v>0</v>
      </c>
      <c r="BK1372" s="2">
        <f t="shared" si="918"/>
        <v>0</v>
      </c>
      <c r="BL1372" s="2">
        <f t="shared" si="919"/>
        <v>0</v>
      </c>
      <c r="BM1372" s="2">
        <v>0</v>
      </c>
      <c r="BN1372" s="2">
        <f t="shared" si="920"/>
        <v>0</v>
      </c>
      <c r="BO1372" s="2">
        <f t="shared" si="921"/>
        <v>0</v>
      </c>
      <c r="BP1372" s="2">
        <v>0</v>
      </c>
      <c r="BQ1372" s="2">
        <f t="shared" si="922"/>
        <v>0</v>
      </c>
      <c r="BR1372" s="2">
        <f t="shared" si="923"/>
        <v>0</v>
      </c>
      <c r="BS1372" s="2">
        <v>25000000</v>
      </c>
      <c r="BT1372" s="1">
        <v>522</v>
      </c>
      <c r="BU1372" s="1">
        <v>776</v>
      </c>
      <c r="BV1372" s="2">
        <v>638.81632653061229</v>
      </c>
      <c r="BW1372" s="1">
        <v>80</v>
      </c>
      <c r="BX1372" s="2">
        <v>214.43181818181819</v>
      </c>
      <c r="BY1372" s="1">
        <v>303</v>
      </c>
      <c r="BZ1372" s="1">
        <v>121</v>
      </c>
      <c r="CA1372" s="2">
        <v>167.40909090909091</v>
      </c>
      <c r="CB1372" s="2">
        <v>1237.25</v>
      </c>
      <c r="CC1372" s="1">
        <v>208</v>
      </c>
      <c r="CD1372" s="1">
        <v>28</v>
      </c>
      <c r="CE1372" s="2">
        <v>1.0109999999999999</v>
      </c>
      <c r="CF1372" s="2">
        <v>81.6845</v>
      </c>
      <c r="CG1372" s="2">
        <v>93.965199999999996</v>
      </c>
      <c r="CH1372" s="2">
        <v>4.5019999999999998</v>
      </c>
      <c r="CI1372" s="2">
        <v>66.333500000000001</v>
      </c>
      <c r="CJ1372" s="2">
        <v>5.1710000000000003</v>
      </c>
      <c r="CK1372" s="9">
        <v>6841</v>
      </c>
      <c r="CL1372" s="8">
        <v>0</v>
      </c>
      <c r="CM1372" s="8">
        <v>0</v>
      </c>
      <c r="CN1372" s="18"/>
      <c r="CO1372" s="18"/>
      <c r="CP1372" s="18"/>
      <c r="CQ1372" s="18"/>
      <c r="CR1372" s="18"/>
      <c r="CS1372" s="18"/>
      <c r="CT1372" s="18"/>
      <c r="CU1372" s="18"/>
      <c r="CV1372" s="18"/>
      <c r="CW1372" s="18"/>
      <c r="CX1372" s="18"/>
      <c r="CY1372" s="18"/>
      <c r="CZ1372" s="18"/>
      <c r="DA1372" s="18"/>
      <c r="DB1372" s="18"/>
      <c r="DC1372" s="18"/>
      <c r="DD1372" s="18"/>
      <c r="DE1372" s="18"/>
      <c r="DF1372" s="1">
        <v>1</v>
      </c>
      <c r="DG1372" s="1">
        <v>50</v>
      </c>
      <c r="DH1372" s="1">
        <v>557</v>
      </c>
      <c r="DI1372" s="1">
        <v>557</v>
      </c>
      <c r="DJ1372" s="1">
        <v>557</v>
      </c>
      <c r="DK1372" s="1">
        <v>80</v>
      </c>
      <c r="DL1372" s="1">
        <v>220</v>
      </c>
      <c r="DM1372" s="1">
        <v>301</v>
      </c>
      <c r="DN1372" s="1">
        <v>134</v>
      </c>
      <c r="DO1372" s="1">
        <v>167</v>
      </c>
      <c r="DP1372" s="1">
        <v>1218</v>
      </c>
      <c r="DQ1372" s="1">
        <v>203</v>
      </c>
      <c r="DR1372" s="1">
        <v>28</v>
      </c>
      <c r="DS1372" s="1">
        <v>1.0109999999999999</v>
      </c>
      <c r="DT1372" s="1">
        <v>81.6845</v>
      </c>
      <c r="DU1372" s="1">
        <v>93.965199999999996</v>
      </c>
      <c r="DV1372" s="1">
        <v>4.5019999999999998</v>
      </c>
      <c r="DW1372" s="1">
        <v>66.333500000000001</v>
      </c>
      <c r="DX1372" s="1">
        <v>5.1710000000000003</v>
      </c>
      <c r="DY1372" s="1">
        <v>6841</v>
      </c>
      <c r="DZ1372" s="20" t="s">
        <v>57</v>
      </c>
    </row>
    <row r="1373" spans="1:130">
      <c r="A1373" s="5">
        <v>1373</v>
      </c>
      <c r="B1373" s="1">
        <v>16</v>
      </c>
      <c r="C1373" s="9">
        <v>297810</v>
      </c>
      <c r="D1373" s="9">
        <v>7903954</v>
      </c>
      <c r="E1373" s="22">
        <v>-40.920499999999997</v>
      </c>
      <c r="F1373" s="22">
        <v>-18.947299999999998</v>
      </c>
      <c r="G1373" s="6">
        <v>0</v>
      </c>
      <c r="H1373" s="2">
        <f t="shared" si="882"/>
        <v>0</v>
      </c>
      <c r="I1373" s="2">
        <f t="shared" si="883"/>
        <v>0</v>
      </c>
      <c r="J1373" s="6">
        <v>0</v>
      </c>
      <c r="K1373" s="2">
        <f t="shared" si="884"/>
        <v>0</v>
      </c>
      <c r="L1373" s="2">
        <f t="shared" si="885"/>
        <v>0</v>
      </c>
      <c r="M1373" s="6">
        <v>568117.402428</v>
      </c>
      <c r="N1373" s="2">
        <f t="shared" si="886"/>
        <v>0.56811740242800002</v>
      </c>
      <c r="O1373" s="2">
        <f t="shared" si="887"/>
        <v>2.2724696097120001</v>
      </c>
      <c r="P1373" s="6">
        <v>0</v>
      </c>
      <c r="Q1373" s="2">
        <f t="shared" si="888"/>
        <v>0</v>
      </c>
      <c r="R1373" s="2">
        <f t="shared" si="889"/>
        <v>0</v>
      </c>
      <c r="S1373" s="6">
        <v>3056247.0723000001</v>
      </c>
      <c r="T1373" s="2">
        <f t="shared" si="890"/>
        <v>3.0562470723000001</v>
      </c>
      <c r="U1373" s="2">
        <f t="shared" si="891"/>
        <v>12.224988289200001</v>
      </c>
      <c r="V1373" s="6">
        <v>43597.273516000001</v>
      </c>
      <c r="W1373" s="2">
        <f t="shared" si="892"/>
        <v>4.3597273515999999E-2</v>
      </c>
      <c r="X1373" s="2">
        <f t="shared" si="893"/>
        <v>0.17438909406399999</v>
      </c>
      <c r="Y1373" s="6">
        <v>0</v>
      </c>
      <c r="Z1373" s="2">
        <f t="shared" si="894"/>
        <v>0</v>
      </c>
      <c r="AA1373" s="2">
        <f t="shared" si="895"/>
        <v>0</v>
      </c>
      <c r="AB1373" s="6">
        <v>0</v>
      </c>
      <c r="AC1373" s="2">
        <f t="shared" si="896"/>
        <v>0</v>
      </c>
      <c r="AD1373" s="2">
        <f t="shared" si="897"/>
        <v>0</v>
      </c>
      <c r="AE1373" s="6">
        <v>16884958.5</v>
      </c>
      <c r="AF1373" s="2">
        <f t="shared" si="898"/>
        <v>16.8849585</v>
      </c>
      <c r="AG1373" s="2">
        <f t="shared" si="899"/>
        <v>67.539833999999999</v>
      </c>
      <c r="AH1373" s="6">
        <v>0</v>
      </c>
      <c r="AI1373" s="2">
        <f t="shared" si="900"/>
        <v>0</v>
      </c>
      <c r="AJ1373" s="2">
        <f t="shared" si="901"/>
        <v>0</v>
      </c>
      <c r="AK1373" s="6">
        <v>0</v>
      </c>
      <c r="AL1373" s="2">
        <f t="shared" si="902"/>
        <v>0</v>
      </c>
      <c r="AM1373" s="2">
        <f t="shared" si="903"/>
        <v>0</v>
      </c>
      <c r="AN1373" s="6">
        <v>0</v>
      </c>
      <c r="AO1373" s="2">
        <f t="shared" si="904"/>
        <v>0</v>
      </c>
      <c r="AP1373" s="2">
        <f t="shared" si="905"/>
        <v>0</v>
      </c>
      <c r="AQ1373" s="6">
        <v>4447079.7517499998</v>
      </c>
      <c r="AR1373" s="2">
        <f t="shared" si="906"/>
        <v>4.4470797517499996</v>
      </c>
      <c r="AS1373" s="2">
        <f t="shared" si="907"/>
        <v>17.788319007000002</v>
      </c>
      <c r="AT1373" s="2">
        <v>25000000</v>
      </c>
      <c r="AU1373" s="2">
        <v>19279017.787599999</v>
      </c>
      <c r="AV1373" s="2">
        <f t="shared" si="908"/>
        <v>19.279017787600001</v>
      </c>
      <c r="AW1373" s="2">
        <f t="shared" si="909"/>
        <v>77.116071150400003</v>
      </c>
      <c r="AX1373" s="2">
        <v>0</v>
      </c>
      <c r="AY1373" s="2">
        <f t="shared" si="910"/>
        <v>0</v>
      </c>
      <c r="AZ1373" s="2">
        <f t="shared" si="911"/>
        <v>0</v>
      </c>
      <c r="BA1373" s="2">
        <v>5720982.2123699998</v>
      </c>
      <c r="BB1373" s="2">
        <f t="shared" si="912"/>
        <v>5.72098221237</v>
      </c>
      <c r="BC1373" s="2">
        <f t="shared" si="913"/>
        <v>22.883928849479997</v>
      </c>
      <c r="BD1373" s="2">
        <v>0</v>
      </c>
      <c r="BE1373" s="2">
        <f t="shared" si="914"/>
        <v>0</v>
      </c>
      <c r="BF1373" s="2">
        <f t="shared" si="915"/>
        <v>0</v>
      </c>
      <c r="BG1373" s="2">
        <v>25000000</v>
      </c>
      <c r="BH1373" s="2">
        <f t="shared" si="916"/>
        <v>25</v>
      </c>
      <c r="BI1373" s="2">
        <f t="shared" si="917"/>
        <v>100</v>
      </c>
      <c r="BJ1373" s="2">
        <v>0</v>
      </c>
      <c r="BK1373" s="2">
        <f t="shared" si="918"/>
        <v>0</v>
      </c>
      <c r="BL1373" s="2">
        <f t="shared" si="919"/>
        <v>0</v>
      </c>
      <c r="BM1373" s="2">
        <v>0</v>
      </c>
      <c r="BN1373" s="2">
        <f t="shared" si="920"/>
        <v>0</v>
      </c>
      <c r="BO1373" s="2">
        <f t="shared" si="921"/>
        <v>0</v>
      </c>
      <c r="BP1373" s="2">
        <v>0</v>
      </c>
      <c r="BQ1373" s="2">
        <f t="shared" si="922"/>
        <v>0</v>
      </c>
      <c r="BR1373" s="2">
        <f t="shared" si="923"/>
        <v>0</v>
      </c>
      <c r="BS1373" s="2">
        <v>25000000</v>
      </c>
      <c r="BT1373" s="1">
        <v>160</v>
      </c>
      <c r="BU1373" s="1">
        <v>745</v>
      </c>
      <c r="BV1373" s="2">
        <v>533</v>
      </c>
      <c r="BW1373" s="1">
        <v>80</v>
      </c>
      <c r="BX1373" s="2">
        <v>221.02500000000001</v>
      </c>
      <c r="BY1373" s="1">
        <v>318</v>
      </c>
      <c r="BZ1373" s="1">
        <v>124</v>
      </c>
      <c r="CA1373" s="2">
        <v>165.8</v>
      </c>
      <c r="CB1373" s="2">
        <v>1212.2</v>
      </c>
      <c r="CC1373" s="1">
        <v>206</v>
      </c>
      <c r="CD1373" s="1">
        <v>25</v>
      </c>
      <c r="CE1373" s="2">
        <v>1.0109999999999999</v>
      </c>
      <c r="CF1373" s="2">
        <v>81.6845</v>
      </c>
      <c r="CG1373" s="2">
        <v>93.965199999999996</v>
      </c>
      <c r="CH1373" s="2">
        <v>4.5019999999999998</v>
      </c>
      <c r="CI1373" s="2">
        <v>66.333500000000001</v>
      </c>
      <c r="CJ1373" s="2">
        <v>5.1710000000000003</v>
      </c>
      <c r="CK1373" s="9">
        <v>6841</v>
      </c>
      <c r="CL1373" s="8">
        <v>0</v>
      </c>
      <c r="CM1373" s="8">
        <v>0</v>
      </c>
      <c r="CN1373" s="18"/>
      <c r="CO1373" s="18"/>
      <c r="CP1373" s="18"/>
      <c r="CQ1373" s="18"/>
      <c r="CR1373" s="18"/>
      <c r="CS1373" s="18"/>
      <c r="CT1373" s="18"/>
      <c r="CU1373" s="18"/>
      <c r="CV1373" s="18"/>
      <c r="CW1373" s="18"/>
      <c r="CX1373" s="18"/>
      <c r="CY1373" s="18"/>
      <c r="CZ1373" s="18"/>
      <c r="DA1373" s="18"/>
      <c r="DB1373" s="18"/>
      <c r="DC1373" s="18"/>
      <c r="DD1373" s="18"/>
      <c r="DE1373" s="18"/>
      <c r="DF1373" s="1">
        <v>0</v>
      </c>
      <c r="DG1373" s="1">
        <v>0</v>
      </c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20" t="s">
        <v>57</v>
      </c>
    </row>
    <row r="1374" spans="1:130">
      <c r="A1374" s="5">
        <v>1374</v>
      </c>
      <c r="B1374" s="1">
        <v>16</v>
      </c>
      <c r="C1374" s="9">
        <v>302810</v>
      </c>
      <c r="D1374" s="9">
        <v>7903954</v>
      </c>
      <c r="E1374" s="22">
        <v>-40.873100000000001</v>
      </c>
      <c r="F1374" s="22">
        <v>-18.947700000000001</v>
      </c>
      <c r="G1374" s="6">
        <v>0</v>
      </c>
      <c r="H1374" s="2">
        <f t="shared" si="882"/>
        <v>0</v>
      </c>
      <c r="I1374" s="2">
        <f t="shared" si="883"/>
        <v>0</v>
      </c>
      <c r="J1374" s="6">
        <v>0</v>
      </c>
      <c r="K1374" s="2">
        <f t="shared" si="884"/>
        <v>0</v>
      </c>
      <c r="L1374" s="2">
        <f t="shared" si="885"/>
        <v>0</v>
      </c>
      <c r="M1374" s="6">
        <v>2660235.81868</v>
      </c>
      <c r="N1374" s="2">
        <f t="shared" si="886"/>
        <v>2.6602358186799999</v>
      </c>
      <c r="O1374" s="2">
        <f t="shared" si="887"/>
        <v>10.64094327472</v>
      </c>
      <c r="P1374" s="6">
        <v>0</v>
      </c>
      <c r="Q1374" s="2">
        <f t="shared" si="888"/>
        <v>0</v>
      </c>
      <c r="R1374" s="2">
        <f t="shared" si="889"/>
        <v>0</v>
      </c>
      <c r="S1374" s="6">
        <v>4258370.5894099995</v>
      </c>
      <c r="T1374" s="2">
        <f t="shared" si="890"/>
        <v>4.2583705894099992</v>
      </c>
      <c r="U1374" s="2">
        <f t="shared" si="891"/>
        <v>17.033482357639997</v>
      </c>
      <c r="V1374" s="6">
        <v>0</v>
      </c>
      <c r="W1374" s="2">
        <f t="shared" si="892"/>
        <v>0</v>
      </c>
      <c r="X1374" s="2">
        <f t="shared" si="893"/>
        <v>0</v>
      </c>
      <c r="Y1374" s="6">
        <v>0</v>
      </c>
      <c r="Z1374" s="2">
        <f t="shared" si="894"/>
        <v>0</v>
      </c>
      <c r="AA1374" s="2">
        <f t="shared" si="895"/>
        <v>0</v>
      </c>
      <c r="AB1374" s="6">
        <v>0</v>
      </c>
      <c r="AC1374" s="2">
        <f t="shared" si="896"/>
        <v>0</v>
      </c>
      <c r="AD1374" s="2">
        <f t="shared" si="897"/>
        <v>0</v>
      </c>
      <c r="AE1374" s="6">
        <v>14343035.527799999</v>
      </c>
      <c r="AF1374" s="2">
        <f t="shared" si="898"/>
        <v>14.3430355278</v>
      </c>
      <c r="AG1374" s="2">
        <f t="shared" si="899"/>
        <v>57.372142111199999</v>
      </c>
      <c r="AH1374" s="6">
        <v>0</v>
      </c>
      <c r="AI1374" s="2">
        <f t="shared" si="900"/>
        <v>0</v>
      </c>
      <c r="AJ1374" s="2">
        <f t="shared" si="901"/>
        <v>0</v>
      </c>
      <c r="AK1374" s="6">
        <v>0</v>
      </c>
      <c r="AL1374" s="2">
        <f t="shared" si="902"/>
        <v>0</v>
      </c>
      <c r="AM1374" s="2">
        <f t="shared" si="903"/>
        <v>0</v>
      </c>
      <c r="AN1374" s="6">
        <v>0</v>
      </c>
      <c r="AO1374" s="2">
        <f t="shared" si="904"/>
        <v>0</v>
      </c>
      <c r="AP1374" s="2">
        <f t="shared" si="905"/>
        <v>0</v>
      </c>
      <c r="AQ1374" s="6">
        <v>3738358.06409</v>
      </c>
      <c r="AR1374" s="2">
        <f t="shared" si="906"/>
        <v>3.7383580640899998</v>
      </c>
      <c r="AS1374" s="2">
        <f t="shared" si="907"/>
        <v>14.953432256359999</v>
      </c>
      <c r="AT1374" s="2">
        <v>25000000</v>
      </c>
      <c r="AU1374" s="2">
        <v>6796238.0293100001</v>
      </c>
      <c r="AV1374" s="2">
        <f t="shared" si="908"/>
        <v>6.7962380293100004</v>
      </c>
      <c r="AW1374" s="2">
        <f t="shared" si="909"/>
        <v>27.184952117240002</v>
      </c>
      <c r="AX1374" s="2">
        <v>0</v>
      </c>
      <c r="AY1374" s="2">
        <f t="shared" si="910"/>
        <v>0</v>
      </c>
      <c r="AZ1374" s="2">
        <f t="shared" si="911"/>
        <v>0</v>
      </c>
      <c r="BA1374" s="2">
        <v>18203761.970699999</v>
      </c>
      <c r="BB1374" s="2">
        <f t="shared" si="912"/>
        <v>18.2037619707</v>
      </c>
      <c r="BC1374" s="2">
        <f t="shared" si="913"/>
        <v>72.815047882800002</v>
      </c>
      <c r="BD1374" s="2">
        <v>0</v>
      </c>
      <c r="BE1374" s="2">
        <f t="shared" si="914"/>
        <v>0</v>
      </c>
      <c r="BF1374" s="2">
        <f t="shared" si="915"/>
        <v>0</v>
      </c>
      <c r="BG1374" s="2">
        <v>25000000</v>
      </c>
      <c r="BH1374" s="2">
        <f t="shared" si="916"/>
        <v>25</v>
      </c>
      <c r="BI1374" s="2">
        <f t="shared" si="917"/>
        <v>100</v>
      </c>
      <c r="BJ1374" s="2">
        <v>0</v>
      </c>
      <c r="BK1374" s="2">
        <f t="shared" si="918"/>
        <v>0</v>
      </c>
      <c r="BL1374" s="2">
        <f t="shared" si="919"/>
        <v>0</v>
      </c>
      <c r="BM1374" s="2">
        <v>0</v>
      </c>
      <c r="BN1374" s="2">
        <f t="shared" si="920"/>
        <v>0</v>
      </c>
      <c r="BO1374" s="2">
        <f t="shared" si="921"/>
        <v>0</v>
      </c>
      <c r="BP1374" s="2">
        <v>0</v>
      </c>
      <c r="BQ1374" s="2">
        <f t="shared" si="922"/>
        <v>0</v>
      </c>
      <c r="BR1374" s="2">
        <f t="shared" si="923"/>
        <v>0</v>
      </c>
      <c r="BS1374" s="2">
        <v>25000000</v>
      </c>
      <c r="BT1374" s="1">
        <v>152</v>
      </c>
      <c r="BU1374" s="1">
        <v>672</v>
      </c>
      <c r="BV1374" s="2">
        <v>350.1904761904762</v>
      </c>
      <c r="BW1374" s="1">
        <v>80</v>
      </c>
      <c r="BX1374" s="2">
        <v>231.16666666666666</v>
      </c>
      <c r="BY1374" s="1">
        <v>321</v>
      </c>
      <c r="BZ1374" s="1">
        <v>128</v>
      </c>
      <c r="CA1374" s="2">
        <v>163.75</v>
      </c>
      <c r="CB1374" s="2">
        <v>1173.9444444444443</v>
      </c>
      <c r="CC1374" s="1">
        <v>202</v>
      </c>
      <c r="CD1374" s="1">
        <v>24</v>
      </c>
      <c r="CE1374" s="2">
        <v>1.0109999999999999</v>
      </c>
      <c r="CF1374" s="2">
        <v>81.6845</v>
      </c>
      <c r="CG1374" s="2">
        <v>93.965199999999996</v>
      </c>
      <c r="CH1374" s="2">
        <v>4.5019999999999998</v>
      </c>
      <c r="CI1374" s="2">
        <v>66.333500000000001</v>
      </c>
      <c r="CJ1374" s="2">
        <v>5.1710000000000003</v>
      </c>
      <c r="CK1374" s="9">
        <v>6841</v>
      </c>
      <c r="CL1374" s="8">
        <v>0</v>
      </c>
      <c r="CM1374" s="8">
        <v>0</v>
      </c>
      <c r="CN1374" s="18"/>
      <c r="CO1374" s="18"/>
      <c r="CP1374" s="18"/>
      <c r="CQ1374" s="18"/>
      <c r="CR1374" s="18"/>
      <c r="CS1374" s="18"/>
      <c r="CT1374" s="18"/>
      <c r="CU1374" s="18"/>
      <c r="CV1374" s="18"/>
      <c r="CW1374" s="18"/>
      <c r="CX1374" s="18"/>
      <c r="CY1374" s="18"/>
      <c r="CZ1374" s="18"/>
      <c r="DA1374" s="18"/>
      <c r="DB1374" s="18"/>
      <c r="DC1374" s="18"/>
      <c r="DD1374" s="18"/>
      <c r="DE1374" s="18"/>
      <c r="DF1374" s="1">
        <v>1</v>
      </c>
      <c r="DG1374" s="1">
        <v>8</v>
      </c>
      <c r="DH1374" s="1">
        <v>166</v>
      </c>
      <c r="DI1374" s="1">
        <v>166</v>
      </c>
      <c r="DJ1374" s="1">
        <v>166</v>
      </c>
      <c r="DK1374" s="1">
        <v>80</v>
      </c>
      <c r="DL1374" s="1">
        <v>236</v>
      </c>
      <c r="DM1374" s="1">
        <v>316</v>
      </c>
      <c r="DN1374" s="1">
        <v>152</v>
      </c>
      <c r="DO1374" s="1">
        <v>164</v>
      </c>
      <c r="DP1374" s="1">
        <v>1154</v>
      </c>
      <c r="DQ1374" s="1">
        <v>195</v>
      </c>
      <c r="DR1374" s="1">
        <v>25</v>
      </c>
      <c r="DS1374" s="1">
        <v>1.0109999999999999</v>
      </c>
      <c r="DT1374" s="1">
        <v>81.6845</v>
      </c>
      <c r="DU1374" s="1">
        <v>93.965199999999996</v>
      </c>
      <c r="DV1374" s="1">
        <v>4.5019999999999998</v>
      </c>
      <c r="DW1374" s="1">
        <v>66.333500000000001</v>
      </c>
      <c r="DX1374" s="1">
        <v>5.1710000000000003</v>
      </c>
      <c r="DY1374" s="1">
        <v>6841</v>
      </c>
      <c r="DZ1374" s="20" t="s">
        <v>57</v>
      </c>
    </row>
    <row r="1375" spans="1:130">
      <c r="A1375" s="5">
        <v>1375</v>
      </c>
      <c r="B1375" s="1">
        <v>16</v>
      </c>
      <c r="C1375" s="9">
        <v>307810</v>
      </c>
      <c r="D1375" s="9">
        <v>7903954</v>
      </c>
      <c r="E1375" s="22">
        <v>-40.825600000000001</v>
      </c>
      <c r="F1375" s="22">
        <v>-18.9482</v>
      </c>
      <c r="G1375" s="6">
        <v>0</v>
      </c>
      <c r="H1375" s="2">
        <f t="shared" si="882"/>
        <v>0</v>
      </c>
      <c r="I1375" s="2">
        <f t="shared" si="883"/>
        <v>0</v>
      </c>
      <c r="J1375" s="6">
        <v>0</v>
      </c>
      <c r="K1375" s="2">
        <f t="shared" si="884"/>
        <v>0</v>
      </c>
      <c r="L1375" s="2">
        <f t="shared" si="885"/>
        <v>0</v>
      </c>
      <c r="M1375" s="6">
        <v>433769.32878899999</v>
      </c>
      <c r="N1375" s="2">
        <f t="shared" si="886"/>
        <v>0.43376932878899999</v>
      </c>
      <c r="O1375" s="2">
        <f t="shared" si="887"/>
        <v>1.7350773151559999</v>
      </c>
      <c r="P1375" s="6">
        <v>0</v>
      </c>
      <c r="Q1375" s="2">
        <f t="shared" si="888"/>
        <v>0</v>
      </c>
      <c r="R1375" s="2">
        <f t="shared" si="889"/>
        <v>0</v>
      </c>
      <c r="S1375" s="6">
        <v>4090868.9306700001</v>
      </c>
      <c r="T1375" s="2">
        <f t="shared" si="890"/>
        <v>4.0908689306700001</v>
      </c>
      <c r="U1375" s="2">
        <f t="shared" si="891"/>
        <v>16.363475722680001</v>
      </c>
      <c r="V1375" s="6">
        <v>0</v>
      </c>
      <c r="W1375" s="2">
        <f t="shared" si="892"/>
        <v>0</v>
      </c>
      <c r="X1375" s="2">
        <f t="shared" si="893"/>
        <v>0</v>
      </c>
      <c r="Y1375" s="6">
        <v>0</v>
      </c>
      <c r="Z1375" s="2">
        <f t="shared" si="894"/>
        <v>0</v>
      </c>
      <c r="AA1375" s="2">
        <f t="shared" si="895"/>
        <v>0</v>
      </c>
      <c r="AB1375" s="6">
        <v>0</v>
      </c>
      <c r="AC1375" s="2">
        <f t="shared" si="896"/>
        <v>0</v>
      </c>
      <c r="AD1375" s="2">
        <f t="shared" si="897"/>
        <v>0</v>
      </c>
      <c r="AE1375" s="6">
        <v>16358482.6556</v>
      </c>
      <c r="AF1375" s="2">
        <f t="shared" si="898"/>
        <v>16.3584826556</v>
      </c>
      <c r="AG1375" s="2">
        <f t="shared" si="899"/>
        <v>65.433930622399998</v>
      </c>
      <c r="AH1375" s="6">
        <v>0</v>
      </c>
      <c r="AI1375" s="2">
        <f t="shared" si="900"/>
        <v>0</v>
      </c>
      <c r="AJ1375" s="2">
        <f t="shared" si="901"/>
        <v>0</v>
      </c>
      <c r="AK1375" s="6">
        <v>0</v>
      </c>
      <c r="AL1375" s="2">
        <f t="shared" si="902"/>
        <v>0</v>
      </c>
      <c r="AM1375" s="2">
        <f t="shared" si="903"/>
        <v>0</v>
      </c>
      <c r="AN1375" s="6">
        <v>0</v>
      </c>
      <c r="AO1375" s="2">
        <f t="shared" si="904"/>
        <v>0</v>
      </c>
      <c r="AP1375" s="2">
        <f t="shared" si="905"/>
        <v>0</v>
      </c>
      <c r="AQ1375" s="6">
        <v>4116879.0849100002</v>
      </c>
      <c r="AR1375" s="2">
        <f t="shared" si="906"/>
        <v>4.1168790849099999</v>
      </c>
      <c r="AS1375" s="2">
        <f t="shared" si="907"/>
        <v>16.46751633964</v>
      </c>
      <c r="AT1375" s="2">
        <v>25000000</v>
      </c>
      <c r="AU1375" s="2">
        <v>691124.17460599996</v>
      </c>
      <c r="AV1375" s="2">
        <f t="shared" si="908"/>
        <v>0.69112417460599995</v>
      </c>
      <c r="AW1375" s="2">
        <f t="shared" si="909"/>
        <v>2.7644966984239998</v>
      </c>
      <c r="AX1375" s="2">
        <v>0</v>
      </c>
      <c r="AY1375" s="2">
        <f t="shared" si="910"/>
        <v>0</v>
      </c>
      <c r="AZ1375" s="2">
        <f t="shared" si="911"/>
        <v>0</v>
      </c>
      <c r="BA1375" s="2">
        <v>24308875.825399999</v>
      </c>
      <c r="BB1375" s="2">
        <f t="shared" si="912"/>
        <v>24.308875825399998</v>
      </c>
      <c r="BC1375" s="2">
        <f t="shared" si="913"/>
        <v>97.235503301599991</v>
      </c>
      <c r="BD1375" s="2">
        <v>0</v>
      </c>
      <c r="BE1375" s="2">
        <f t="shared" si="914"/>
        <v>0</v>
      </c>
      <c r="BF1375" s="2">
        <f t="shared" si="915"/>
        <v>0</v>
      </c>
      <c r="BG1375" s="2">
        <v>25000000</v>
      </c>
      <c r="BH1375" s="2">
        <f t="shared" si="916"/>
        <v>25</v>
      </c>
      <c r="BI1375" s="2">
        <f t="shared" si="917"/>
        <v>100</v>
      </c>
      <c r="BJ1375" s="2">
        <v>0</v>
      </c>
      <c r="BK1375" s="2">
        <f t="shared" si="918"/>
        <v>0</v>
      </c>
      <c r="BL1375" s="2">
        <f t="shared" si="919"/>
        <v>0</v>
      </c>
      <c r="BM1375" s="2">
        <v>0</v>
      </c>
      <c r="BN1375" s="2">
        <f t="shared" si="920"/>
        <v>0</v>
      </c>
      <c r="BO1375" s="2">
        <f t="shared" si="921"/>
        <v>0</v>
      </c>
      <c r="BP1375" s="2">
        <v>0</v>
      </c>
      <c r="BQ1375" s="2">
        <f t="shared" si="922"/>
        <v>0</v>
      </c>
      <c r="BR1375" s="2">
        <f t="shared" si="923"/>
        <v>0</v>
      </c>
      <c r="BS1375" s="2">
        <v>25000000</v>
      </c>
      <c r="BT1375" s="1">
        <v>153</v>
      </c>
      <c r="BU1375" s="1">
        <v>609</v>
      </c>
      <c r="BV1375" s="2">
        <v>399.83333333333331</v>
      </c>
      <c r="BW1375" s="1">
        <v>80</v>
      </c>
      <c r="BX1375" s="2">
        <v>227.73809523809524</v>
      </c>
      <c r="BY1375" s="1">
        <v>321</v>
      </c>
      <c r="BZ1375" s="1">
        <v>133</v>
      </c>
      <c r="CA1375" s="2">
        <v>162.61904761904762</v>
      </c>
      <c r="CB1375" s="2">
        <v>1187.3333333333333</v>
      </c>
      <c r="CC1375" s="1">
        <v>200</v>
      </c>
      <c r="CD1375" s="1">
        <v>25</v>
      </c>
      <c r="CE1375" s="2">
        <v>1.0109999999999999</v>
      </c>
      <c r="CF1375" s="2">
        <v>81.6845</v>
      </c>
      <c r="CG1375" s="2">
        <v>93.965199999999996</v>
      </c>
      <c r="CH1375" s="2">
        <v>4.5019999999999998</v>
      </c>
      <c r="CI1375" s="2">
        <v>66.333500000000001</v>
      </c>
      <c r="CJ1375" s="2">
        <v>5.1710000000000003</v>
      </c>
      <c r="CK1375" s="9">
        <v>6841</v>
      </c>
      <c r="CL1375" s="8">
        <v>0</v>
      </c>
      <c r="CM1375" s="8">
        <v>0</v>
      </c>
      <c r="CN1375" s="18"/>
      <c r="CO1375" s="18"/>
      <c r="CP1375" s="18"/>
      <c r="CQ1375" s="18"/>
      <c r="CR1375" s="18"/>
      <c r="CS1375" s="18"/>
      <c r="CT1375" s="18"/>
      <c r="CU1375" s="18"/>
      <c r="CV1375" s="18"/>
      <c r="CW1375" s="18"/>
      <c r="CX1375" s="18"/>
      <c r="CY1375" s="18"/>
      <c r="CZ1375" s="18"/>
      <c r="DA1375" s="18"/>
      <c r="DB1375" s="18"/>
      <c r="DC1375" s="18"/>
      <c r="DD1375" s="18"/>
      <c r="DE1375" s="18"/>
      <c r="DF1375" s="1">
        <v>0</v>
      </c>
      <c r="DG1375" s="1">
        <v>0</v>
      </c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20" t="s">
        <v>57</v>
      </c>
    </row>
    <row r="1376" spans="1:130">
      <c r="A1376" s="5">
        <v>1376</v>
      </c>
      <c r="B1376" s="1">
        <v>16</v>
      </c>
      <c r="C1376" s="9">
        <v>312810</v>
      </c>
      <c r="D1376" s="9">
        <v>7903954</v>
      </c>
      <c r="E1376" s="22">
        <v>-40.778100000000002</v>
      </c>
      <c r="F1376" s="22">
        <v>-18.948699999999999</v>
      </c>
      <c r="G1376" s="6">
        <v>0</v>
      </c>
      <c r="H1376" s="2">
        <f t="shared" si="882"/>
        <v>0</v>
      </c>
      <c r="I1376" s="2">
        <f t="shared" si="883"/>
        <v>0</v>
      </c>
      <c r="J1376" s="6">
        <v>0</v>
      </c>
      <c r="K1376" s="2">
        <f t="shared" si="884"/>
        <v>0</v>
      </c>
      <c r="L1376" s="2">
        <f t="shared" si="885"/>
        <v>0</v>
      </c>
      <c r="M1376" s="6">
        <v>4599922.7740200004</v>
      </c>
      <c r="N1376" s="2">
        <f t="shared" si="886"/>
        <v>4.5999227740200004</v>
      </c>
      <c r="O1376" s="2">
        <f t="shared" si="887"/>
        <v>18.399691096080002</v>
      </c>
      <c r="P1376" s="6">
        <v>0</v>
      </c>
      <c r="Q1376" s="2">
        <f t="shared" si="888"/>
        <v>0</v>
      </c>
      <c r="R1376" s="2">
        <f t="shared" si="889"/>
        <v>0</v>
      </c>
      <c r="S1376" s="6">
        <v>3195879.645</v>
      </c>
      <c r="T1376" s="2">
        <f t="shared" si="890"/>
        <v>3.1958796450000002</v>
      </c>
      <c r="U1376" s="2">
        <f t="shared" si="891"/>
        <v>12.783518580000001</v>
      </c>
      <c r="V1376" s="6">
        <v>0</v>
      </c>
      <c r="W1376" s="2">
        <f t="shared" si="892"/>
        <v>0</v>
      </c>
      <c r="X1376" s="2">
        <f t="shared" si="893"/>
        <v>0</v>
      </c>
      <c r="Y1376" s="6">
        <v>0</v>
      </c>
      <c r="Z1376" s="2">
        <f t="shared" si="894"/>
        <v>0</v>
      </c>
      <c r="AA1376" s="2">
        <f t="shared" si="895"/>
        <v>0</v>
      </c>
      <c r="AB1376" s="6">
        <v>0</v>
      </c>
      <c r="AC1376" s="2">
        <f t="shared" si="896"/>
        <v>0</v>
      </c>
      <c r="AD1376" s="2">
        <f t="shared" si="897"/>
        <v>0</v>
      </c>
      <c r="AE1376" s="6">
        <v>10769650.2356</v>
      </c>
      <c r="AF1376" s="2">
        <f t="shared" si="898"/>
        <v>10.7696502356</v>
      </c>
      <c r="AG1376" s="2">
        <f t="shared" si="899"/>
        <v>43.078600942400001</v>
      </c>
      <c r="AH1376" s="6">
        <v>0</v>
      </c>
      <c r="AI1376" s="2">
        <f t="shared" si="900"/>
        <v>0</v>
      </c>
      <c r="AJ1376" s="2">
        <f t="shared" si="901"/>
        <v>0</v>
      </c>
      <c r="AK1376" s="6">
        <v>0</v>
      </c>
      <c r="AL1376" s="2">
        <f t="shared" si="902"/>
        <v>0</v>
      </c>
      <c r="AM1376" s="2">
        <f t="shared" si="903"/>
        <v>0</v>
      </c>
      <c r="AN1376" s="6">
        <v>0</v>
      </c>
      <c r="AO1376" s="2">
        <f t="shared" si="904"/>
        <v>0</v>
      </c>
      <c r="AP1376" s="2">
        <f t="shared" si="905"/>
        <v>0</v>
      </c>
      <c r="AQ1376" s="6">
        <v>6434547.3454099996</v>
      </c>
      <c r="AR1376" s="2">
        <f t="shared" si="906"/>
        <v>6.4345473454099995</v>
      </c>
      <c r="AS1376" s="2">
        <f t="shared" si="907"/>
        <v>25.738189381639998</v>
      </c>
      <c r="AT1376" s="2">
        <v>25000000</v>
      </c>
      <c r="AU1376" s="2">
        <v>0</v>
      </c>
      <c r="AV1376" s="2">
        <f t="shared" si="908"/>
        <v>0</v>
      </c>
      <c r="AW1376" s="2">
        <f t="shared" si="909"/>
        <v>0</v>
      </c>
      <c r="AX1376" s="2">
        <v>0</v>
      </c>
      <c r="AY1376" s="2">
        <f t="shared" si="910"/>
        <v>0</v>
      </c>
      <c r="AZ1376" s="2">
        <f t="shared" si="911"/>
        <v>0</v>
      </c>
      <c r="BA1376" s="2">
        <v>25000000</v>
      </c>
      <c r="BB1376" s="2">
        <f t="shared" si="912"/>
        <v>25</v>
      </c>
      <c r="BC1376" s="2">
        <f t="shared" si="913"/>
        <v>100</v>
      </c>
      <c r="BD1376" s="2">
        <v>0</v>
      </c>
      <c r="BE1376" s="2">
        <f t="shared" si="914"/>
        <v>0</v>
      </c>
      <c r="BF1376" s="2">
        <f t="shared" si="915"/>
        <v>0</v>
      </c>
      <c r="BG1376" s="2">
        <v>25000000</v>
      </c>
      <c r="BH1376" s="2">
        <f t="shared" si="916"/>
        <v>25</v>
      </c>
      <c r="BI1376" s="2">
        <f t="shared" si="917"/>
        <v>100</v>
      </c>
      <c r="BJ1376" s="2">
        <v>0</v>
      </c>
      <c r="BK1376" s="2">
        <f t="shared" si="918"/>
        <v>0</v>
      </c>
      <c r="BL1376" s="2">
        <f t="shared" si="919"/>
        <v>0</v>
      </c>
      <c r="BM1376" s="2">
        <v>0</v>
      </c>
      <c r="BN1376" s="2">
        <f t="shared" si="920"/>
        <v>0</v>
      </c>
      <c r="BO1376" s="2">
        <f t="shared" si="921"/>
        <v>0</v>
      </c>
      <c r="BP1376" s="2">
        <v>0</v>
      </c>
      <c r="BQ1376" s="2">
        <f t="shared" si="922"/>
        <v>0</v>
      </c>
      <c r="BR1376" s="2">
        <f t="shared" si="923"/>
        <v>0</v>
      </c>
      <c r="BS1376" s="2">
        <v>25000000</v>
      </c>
      <c r="BT1376" s="1">
        <v>147</v>
      </c>
      <c r="BU1376" s="1">
        <v>498</v>
      </c>
      <c r="BV1376" s="2">
        <v>289.79487179487177</v>
      </c>
      <c r="BW1376" s="1">
        <v>80</v>
      </c>
      <c r="BX1376" s="2">
        <v>233.78571428571428</v>
      </c>
      <c r="BY1376" s="1">
        <v>319</v>
      </c>
      <c r="BZ1376" s="1">
        <v>139</v>
      </c>
      <c r="CA1376" s="2">
        <v>160.07142857142858</v>
      </c>
      <c r="CB1376" s="2">
        <v>1164.2619047619048</v>
      </c>
      <c r="CC1376" s="1">
        <v>197</v>
      </c>
      <c r="CD1376" s="1">
        <v>25</v>
      </c>
      <c r="CE1376" s="2">
        <v>1.0109999999999999</v>
      </c>
      <c r="CF1376" s="2">
        <v>81.6845</v>
      </c>
      <c r="CG1376" s="2">
        <v>93.965199999999996</v>
      </c>
      <c r="CH1376" s="2">
        <v>4.5019999999999998</v>
      </c>
      <c r="CI1376" s="2">
        <v>66.333500000000001</v>
      </c>
      <c r="CJ1376" s="2">
        <v>5.1710000000000003</v>
      </c>
      <c r="CK1376" s="9">
        <v>6841</v>
      </c>
      <c r="CL1376" s="8">
        <v>0</v>
      </c>
      <c r="CM1376" s="8">
        <v>0</v>
      </c>
      <c r="CN1376" s="18"/>
      <c r="CO1376" s="18"/>
      <c r="CP1376" s="18"/>
      <c r="CQ1376" s="18"/>
      <c r="CR1376" s="18"/>
      <c r="CS1376" s="18"/>
      <c r="CT1376" s="18"/>
      <c r="CU1376" s="18"/>
      <c r="CV1376" s="18"/>
      <c r="CW1376" s="18"/>
      <c r="CX1376" s="18"/>
      <c r="CY1376" s="18"/>
      <c r="CZ1376" s="18"/>
      <c r="DA1376" s="18"/>
      <c r="DB1376" s="18"/>
      <c r="DC1376" s="18"/>
      <c r="DD1376" s="18"/>
      <c r="DE1376" s="18"/>
      <c r="DF1376" s="1">
        <v>0</v>
      </c>
      <c r="DG1376" s="1">
        <v>0</v>
      </c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20" t="s">
        <v>57</v>
      </c>
    </row>
    <row r="1377" spans="1:130">
      <c r="A1377" s="5">
        <v>1377</v>
      </c>
      <c r="B1377" s="1">
        <v>16</v>
      </c>
      <c r="C1377" s="9">
        <v>317810</v>
      </c>
      <c r="D1377" s="9">
        <v>7903954</v>
      </c>
      <c r="E1377" s="22">
        <v>-40.730699999999999</v>
      </c>
      <c r="F1377" s="22">
        <v>-18.949100000000001</v>
      </c>
      <c r="G1377" s="6">
        <v>0</v>
      </c>
      <c r="H1377" s="2">
        <f t="shared" si="882"/>
        <v>0</v>
      </c>
      <c r="I1377" s="2">
        <f t="shared" si="883"/>
        <v>0</v>
      </c>
      <c r="J1377" s="6">
        <v>0</v>
      </c>
      <c r="K1377" s="2">
        <f t="shared" si="884"/>
        <v>0</v>
      </c>
      <c r="L1377" s="2">
        <f t="shared" si="885"/>
        <v>0</v>
      </c>
      <c r="M1377" s="6">
        <v>360852.41671800002</v>
      </c>
      <c r="N1377" s="2">
        <f t="shared" si="886"/>
        <v>0.360852416718</v>
      </c>
      <c r="O1377" s="2">
        <f t="shared" si="887"/>
        <v>1.4434096668720002</v>
      </c>
      <c r="P1377" s="6">
        <v>0</v>
      </c>
      <c r="Q1377" s="2">
        <f t="shared" si="888"/>
        <v>0</v>
      </c>
      <c r="R1377" s="2">
        <f t="shared" si="889"/>
        <v>0</v>
      </c>
      <c r="S1377" s="6">
        <v>4587245.2198400004</v>
      </c>
      <c r="T1377" s="2">
        <f t="shared" si="890"/>
        <v>4.5872452198400007</v>
      </c>
      <c r="U1377" s="2">
        <f t="shared" si="891"/>
        <v>18.348980879360003</v>
      </c>
      <c r="V1377" s="6">
        <v>0</v>
      </c>
      <c r="W1377" s="2">
        <f t="shared" si="892"/>
        <v>0</v>
      </c>
      <c r="X1377" s="2">
        <f t="shared" si="893"/>
        <v>0</v>
      </c>
      <c r="Y1377" s="6">
        <v>0</v>
      </c>
      <c r="Z1377" s="2">
        <f t="shared" si="894"/>
        <v>0</v>
      </c>
      <c r="AA1377" s="2">
        <f t="shared" si="895"/>
        <v>0</v>
      </c>
      <c r="AB1377" s="6">
        <v>0</v>
      </c>
      <c r="AC1377" s="2">
        <f t="shared" si="896"/>
        <v>0</v>
      </c>
      <c r="AD1377" s="2">
        <f t="shared" si="897"/>
        <v>0</v>
      </c>
      <c r="AE1377" s="6">
        <v>14471120.103499999</v>
      </c>
      <c r="AF1377" s="2">
        <f t="shared" si="898"/>
        <v>14.471120103499999</v>
      </c>
      <c r="AG1377" s="2">
        <f t="shared" si="899"/>
        <v>57.884480413999995</v>
      </c>
      <c r="AH1377" s="6">
        <v>0</v>
      </c>
      <c r="AI1377" s="2">
        <f t="shared" si="900"/>
        <v>0</v>
      </c>
      <c r="AJ1377" s="2">
        <f t="shared" si="901"/>
        <v>0</v>
      </c>
      <c r="AK1377" s="6">
        <v>0</v>
      </c>
      <c r="AL1377" s="2">
        <f t="shared" si="902"/>
        <v>0</v>
      </c>
      <c r="AM1377" s="2">
        <f t="shared" si="903"/>
        <v>0</v>
      </c>
      <c r="AN1377" s="6">
        <v>0</v>
      </c>
      <c r="AO1377" s="2">
        <f t="shared" si="904"/>
        <v>0</v>
      </c>
      <c r="AP1377" s="2">
        <f t="shared" si="905"/>
        <v>0</v>
      </c>
      <c r="AQ1377" s="6">
        <v>5580782.2599200001</v>
      </c>
      <c r="AR1377" s="2">
        <f t="shared" si="906"/>
        <v>5.5807822599200003</v>
      </c>
      <c r="AS1377" s="2">
        <f t="shared" si="907"/>
        <v>22.323129039680001</v>
      </c>
      <c r="AT1377" s="2">
        <v>25000000</v>
      </c>
      <c r="AU1377" s="2">
        <v>0</v>
      </c>
      <c r="AV1377" s="2">
        <f t="shared" si="908"/>
        <v>0</v>
      </c>
      <c r="AW1377" s="2">
        <f t="shared" si="909"/>
        <v>0</v>
      </c>
      <c r="AX1377" s="2">
        <v>0</v>
      </c>
      <c r="AY1377" s="2">
        <f t="shared" si="910"/>
        <v>0</v>
      </c>
      <c r="AZ1377" s="2">
        <f t="shared" si="911"/>
        <v>0</v>
      </c>
      <c r="BA1377" s="2">
        <v>25000000</v>
      </c>
      <c r="BB1377" s="2">
        <f t="shared" si="912"/>
        <v>25</v>
      </c>
      <c r="BC1377" s="2">
        <f t="shared" si="913"/>
        <v>100</v>
      </c>
      <c r="BD1377" s="2">
        <v>0</v>
      </c>
      <c r="BE1377" s="2">
        <f t="shared" si="914"/>
        <v>0</v>
      </c>
      <c r="BF1377" s="2">
        <f t="shared" si="915"/>
        <v>0</v>
      </c>
      <c r="BG1377" s="2">
        <v>25000000</v>
      </c>
      <c r="BH1377" s="2">
        <f t="shared" si="916"/>
        <v>25</v>
      </c>
      <c r="BI1377" s="2">
        <f t="shared" si="917"/>
        <v>100</v>
      </c>
      <c r="BJ1377" s="2">
        <v>0</v>
      </c>
      <c r="BK1377" s="2">
        <f t="shared" si="918"/>
        <v>0</v>
      </c>
      <c r="BL1377" s="2">
        <f t="shared" si="919"/>
        <v>0</v>
      </c>
      <c r="BM1377" s="2">
        <v>0</v>
      </c>
      <c r="BN1377" s="2">
        <f t="shared" si="920"/>
        <v>0</v>
      </c>
      <c r="BO1377" s="2">
        <f t="shared" si="921"/>
        <v>0</v>
      </c>
      <c r="BP1377" s="2">
        <v>0</v>
      </c>
      <c r="BQ1377" s="2">
        <f t="shared" si="922"/>
        <v>0</v>
      </c>
      <c r="BR1377" s="2">
        <f t="shared" si="923"/>
        <v>0</v>
      </c>
      <c r="BS1377" s="2">
        <v>25000000</v>
      </c>
      <c r="BT1377" s="1">
        <v>139</v>
      </c>
      <c r="BU1377" s="1">
        <v>348</v>
      </c>
      <c r="BV1377" s="2">
        <v>196.84210526315789</v>
      </c>
      <c r="BW1377" s="1">
        <v>80</v>
      </c>
      <c r="BX1377" s="2">
        <v>238.11111111111111</v>
      </c>
      <c r="BY1377" s="1">
        <v>319</v>
      </c>
      <c r="BZ1377" s="1">
        <v>148</v>
      </c>
      <c r="CA1377" s="2">
        <v>158.11111111111111</v>
      </c>
      <c r="CB1377" s="2">
        <v>1147.8888888888889</v>
      </c>
      <c r="CC1377" s="1">
        <v>192</v>
      </c>
      <c r="CD1377" s="1">
        <v>26</v>
      </c>
      <c r="CE1377" s="2">
        <v>1.0109999999999999</v>
      </c>
      <c r="CF1377" s="2">
        <v>81.6845</v>
      </c>
      <c r="CG1377" s="2">
        <v>93.965199999999996</v>
      </c>
      <c r="CH1377" s="2">
        <v>4.5019999999999998</v>
      </c>
      <c r="CI1377" s="2">
        <v>66.333500000000001</v>
      </c>
      <c r="CJ1377" s="2">
        <v>5.1710000000000003</v>
      </c>
      <c r="CK1377" s="9">
        <v>6841</v>
      </c>
      <c r="CL1377" s="18">
        <v>1</v>
      </c>
      <c r="CM1377" s="18">
        <v>10</v>
      </c>
      <c r="CN1377" s="18">
        <v>160</v>
      </c>
      <c r="CO1377" s="18">
        <v>160</v>
      </c>
      <c r="CP1377" s="18">
        <v>160</v>
      </c>
      <c r="CQ1377" s="18">
        <v>80</v>
      </c>
      <c r="CR1377" s="18">
        <v>239</v>
      </c>
      <c r="CS1377" s="18">
        <v>315</v>
      </c>
      <c r="CT1377" s="18">
        <v>159</v>
      </c>
      <c r="CU1377" s="18">
        <v>156</v>
      </c>
      <c r="CV1377" s="18">
        <v>1148</v>
      </c>
      <c r="CW1377" s="18">
        <v>190</v>
      </c>
      <c r="CX1377" s="18">
        <v>27</v>
      </c>
      <c r="CY1377" s="18">
        <v>1.0109999999999999</v>
      </c>
      <c r="CZ1377" s="18">
        <v>81.6845</v>
      </c>
      <c r="DA1377" s="18">
        <v>93.965199999999996</v>
      </c>
      <c r="DB1377" s="18">
        <v>4.5019999999999998</v>
      </c>
      <c r="DC1377" s="18">
        <v>66.333500000000001</v>
      </c>
      <c r="DD1377" s="18">
        <v>5.1710000000000003</v>
      </c>
      <c r="DE1377" s="18">
        <v>6841</v>
      </c>
      <c r="DF1377" s="1">
        <v>3</v>
      </c>
      <c r="DG1377" s="1">
        <v>64</v>
      </c>
      <c r="DH1377" s="1">
        <v>152</v>
      </c>
      <c r="DI1377" s="1">
        <v>173</v>
      </c>
      <c r="DJ1377" s="1">
        <v>160</v>
      </c>
      <c r="DK1377" s="1">
        <v>80</v>
      </c>
      <c r="DL1377" s="1">
        <v>238.66666666666666</v>
      </c>
      <c r="DM1377" s="1">
        <v>318</v>
      </c>
      <c r="DN1377" s="1">
        <v>155</v>
      </c>
      <c r="DO1377" s="1">
        <v>157.66666666666666</v>
      </c>
      <c r="DP1377" s="1">
        <v>1146.3333333333333</v>
      </c>
      <c r="DQ1377" s="1">
        <v>190</v>
      </c>
      <c r="DR1377" s="1">
        <v>26</v>
      </c>
      <c r="DS1377" s="1">
        <v>1.0109999999999999</v>
      </c>
      <c r="DT1377" s="1">
        <v>81.6845</v>
      </c>
      <c r="DU1377" s="1">
        <v>93.965199999999996</v>
      </c>
      <c r="DV1377" s="1">
        <v>4.5019999999999998</v>
      </c>
      <c r="DW1377" s="1">
        <v>66.333500000000001</v>
      </c>
      <c r="DX1377" s="1">
        <v>5.1710000000000003</v>
      </c>
      <c r="DY1377" s="1">
        <v>6841</v>
      </c>
      <c r="DZ1377" s="20" t="s">
        <v>57</v>
      </c>
    </row>
    <row r="1378" spans="1:130">
      <c r="A1378" s="5">
        <v>1378</v>
      </c>
      <c r="B1378" s="1">
        <v>16</v>
      </c>
      <c r="C1378" s="9">
        <v>322810</v>
      </c>
      <c r="D1378" s="9">
        <v>7903954</v>
      </c>
      <c r="E1378" s="22">
        <v>-40.683199999999999</v>
      </c>
      <c r="F1378" s="22">
        <v>-18.9496</v>
      </c>
      <c r="G1378" s="6">
        <v>0</v>
      </c>
      <c r="H1378" s="2">
        <f t="shared" si="882"/>
        <v>0</v>
      </c>
      <c r="I1378" s="2">
        <f t="shared" si="883"/>
        <v>0</v>
      </c>
      <c r="J1378" s="6">
        <v>0</v>
      </c>
      <c r="K1378" s="2">
        <f t="shared" si="884"/>
        <v>0</v>
      </c>
      <c r="L1378" s="2">
        <f t="shared" si="885"/>
        <v>0</v>
      </c>
      <c r="M1378" s="6">
        <v>8782134.7397799995</v>
      </c>
      <c r="N1378" s="2">
        <f t="shared" si="886"/>
        <v>8.78213473978</v>
      </c>
      <c r="O1378" s="2">
        <f t="shared" si="887"/>
        <v>35.12853895912</v>
      </c>
      <c r="P1378" s="6">
        <v>0</v>
      </c>
      <c r="Q1378" s="2">
        <f t="shared" si="888"/>
        <v>0</v>
      </c>
      <c r="R1378" s="2">
        <f t="shared" si="889"/>
        <v>0</v>
      </c>
      <c r="S1378" s="6">
        <v>3508197.8935199999</v>
      </c>
      <c r="T1378" s="2">
        <f t="shared" si="890"/>
        <v>3.5081978935199998</v>
      </c>
      <c r="U1378" s="2">
        <f t="shared" si="891"/>
        <v>14.032791574080001</v>
      </c>
      <c r="V1378" s="6">
        <v>0</v>
      </c>
      <c r="W1378" s="2">
        <f t="shared" si="892"/>
        <v>0</v>
      </c>
      <c r="X1378" s="2">
        <f t="shared" si="893"/>
        <v>0</v>
      </c>
      <c r="Y1378" s="6">
        <v>0</v>
      </c>
      <c r="Z1378" s="2">
        <f t="shared" si="894"/>
        <v>0</v>
      </c>
      <c r="AA1378" s="2">
        <f t="shared" si="895"/>
        <v>0</v>
      </c>
      <c r="AB1378" s="6">
        <v>0</v>
      </c>
      <c r="AC1378" s="2">
        <f t="shared" si="896"/>
        <v>0</v>
      </c>
      <c r="AD1378" s="2">
        <f t="shared" si="897"/>
        <v>0</v>
      </c>
      <c r="AE1378" s="6">
        <v>9459031.5222299993</v>
      </c>
      <c r="AF1378" s="2">
        <f t="shared" si="898"/>
        <v>9.4590315222299992</v>
      </c>
      <c r="AG1378" s="2">
        <f t="shared" si="899"/>
        <v>37.836126088919997</v>
      </c>
      <c r="AH1378" s="6">
        <v>0</v>
      </c>
      <c r="AI1378" s="2">
        <f t="shared" si="900"/>
        <v>0</v>
      </c>
      <c r="AJ1378" s="2">
        <f t="shared" si="901"/>
        <v>0</v>
      </c>
      <c r="AK1378" s="6">
        <v>0</v>
      </c>
      <c r="AL1378" s="2">
        <f t="shared" si="902"/>
        <v>0</v>
      </c>
      <c r="AM1378" s="2">
        <f t="shared" si="903"/>
        <v>0</v>
      </c>
      <c r="AN1378" s="6">
        <v>0</v>
      </c>
      <c r="AO1378" s="2">
        <f t="shared" si="904"/>
        <v>0</v>
      </c>
      <c r="AP1378" s="2">
        <f t="shared" si="905"/>
        <v>0</v>
      </c>
      <c r="AQ1378" s="6">
        <v>3250635.8444699999</v>
      </c>
      <c r="AR1378" s="2">
        <f t="shared" si="906"/>
        <v>3.2506358444700001</v>
      </c>
      <c r="AS1378" s="2">
        <f t="shared" si="907"/>
        <v>13.002543377879999</v>
      </c>
      <c r="AT1378" s="2">
        <v>25000000</v>
      </c>
      <c r="AU1378" s="2">
        <v>0</v>
      </c>
      <c r="AV1378" s="2">
        <f t="shared" si="908"/>
        <v>0</v>
      </c>
      <c r="AW1378" s="2">
        <f t="shared" si="909"/>
        <v>0</v>
      </c>
      <c r="AX1378" s="2">
        <v>0</v>
      </c>
      <c r="AY1378" s="2">
        <f t="shared" si="910"/>
        <v>0</v>
      </c>
      <c r="AZ1378" s="2">
        <f t="shared" si="911"/>
        <v>0</v>
      </c>
      <c r="BA1378" s="2">
        <v>25000000</v>
      </c>
      <c r="BB1378" s="2">
        <f t="shared" si="912"/>
        <v>25</v>
      </c>
      <c r="BC1378" s="2">
        <f t="shared" si="913"/>
        <v>100</v>
      </c>
      <c r="BD1378" s="2">
        <v>0</v>
      </c>
      <c r="BE1378" s="2">
        <f t="shared" si="914"/>
        <v>0</v>
      </c>
      <c r="BF1378" s="2">
        <f t="shared" si="915"/>
        <v>0</v>
      </c>
      <c r="BG1378" s="2">
        <v>25000000</v>
      </c>
      <c r="BH1378" s="2">
        <f t="shared" si="916"/>
        <v>25</v>
      </c>
      <c r="BI1378" s="2">
        <f t="shared" si="917"/>
        <v>100</v>
      </c>
      <c r="BJ1378" s="2">
        <v>0</v>
      </c>
      <c r="BK1378" s="2">
        <f t="shared" si="918"/>
        <v>0</v>
      </c>
      <c r="BL1378" s="2">
        <f t="shared" si="919"/>
        <v>0</v>
      </c>
      <c r="BM1378" s="2">
        <v>0</v>
      </c>
      <c r="BN1378" s="2">
        <f t="shared" si="920"/>
        <v>0</v>
      </c>
      <c r="BO1378" s="2">
        <f t="shared" si="921"/>
        <v>0</v>
      </c>
      <c r="BP1378" s="2">
        <v>0</v>
      </c>
      <c r="BQ1378" s="2">
        <f t="shared" si="922"/>
        <v>0</v>
      </c>
      <c r="BR1378" s="2">
        <f t="shared" si="923"/>
        <v>0</v>
      </c>
      <c r="BS1378" s="2">
        <v>25000000</v>
      </c>
      <c r="BT1378" s="1">
        <v>137</v>
      </c>
      <c r="BU1378" s="1">
        <v>493</v>
      </c>
      <c r="BV1378" s="2">
        <v>236.04761904761904</v>
      </c>
      <c r="BW1378" s="1">
        <v>80</v>
      </c>
      <c r="BX1378" s="2">
        <v>235.76190476190476</v>
      </c>
      <c r="BY1378" s="1">
        <v>318</v>
      </c>
      <c r="BZ1378" s="1">
        <v>142</v>
      </c>
      <c r="CA1378" s="2">
        <v>156.52380952380952</v>
      </c>
      <c r="CB1378" s="2">
        <v>1157.5952380952381</v>
      </c>
      <c r="CC1378" s="1">
        <v>194</v>
      </c>
      <c r="CD1378" s="1">
        <v>27</v>
      </c>
      <c r="CE1378" s="2">
        <v>1.0109999999999999</v>
      </c>
      <c r="CF1378" s="2">
        <v>81.6845</v>
      </c>
      <c r="CG1378" s="2">
        <v>93.965199999999996</v>
      </c>
      <c r="CH1378" s="2">
        <v>4.5019999999999998</v>
      </c>
      <c r="CI1378" s="2">
        <v>66.333500000000001</v>
      </c>
      <c r="CJ1378" s="2">
        <v>5.1710000000000003</v>
      </c>
      <c r="CK1378" s="9">
        <v>6841</v>
      </c>
      <c r="CL1378" s="8">
        <v>0</v>
      </c>
      <c r="CM1378" s="8">
        <v>0</v>
      </c>
      <c r="CN1378" s="18"/>
      <c r="CO1378" s="18"/>
      <c r="CP1378" s="18"/>
      <c r="CQ1378" s="18"/>
      <c r="CR1378" s="18"/>
      <c r="CS1378" s="18"/>
      <c r="CT1378" s="18"/>
      <c r="CU1378" s="18"/>
      <c r="CV1378" s="18"/>
      <c r="CW1378" s="18"/>
      <c r="CX1378" s="18"/>
      <c r="CY1378" s="18"/>
      <c r="CZ1378" s="18"/>
      <c r="DA1378" s="18"/>
      <c r="DB1378" s="18"/>
      <c r="DC1378" s="18"/>
      <c r="DD1378" s="18"/>
      <c r="DE1378" s="18"/>
      <c r="DF1378" s="1">
        <v>1</v>
      </c>
      <c r="DG1378" s="1">
        <v>10</v>
      </c>
      <c r="DH1378" s="1">
        <v>142</v>
      </c>
      <c r="DI1378" s="1">
        <v>142</v>
      </c>
      <c r="DJ1378" s="1">
        <v>142</v>
      </c>
      <c r="DK1378" s="1">
        <v>80</v>
      </c>
      <c r="DL1378" s="1">
        <v>240</v>
      </c>
      <c r="DM1378" s="1">
        <v>317</v>
      </c>
      <c r="DN1378" s="1">
        <v>161</v>
      </c>
      <c r="DO1378" s="1">
        <v>156</v>
      </c>
      <c r="DP1378" s="1">
        <v>1142</v>
      </c>
      <c r="DQ1378" s="1">
        <v>188</v>
      </c>
      <c r="DR1378" s="1">
        <v>27</v>
      </c>
      <c r="DS1378" s="1">
        <v>1.0109999999999999</v>
      </c>
      <c r="DT1378" s="1">
        <v>81.6845</v>
      </c>
      <c r="DU1378" s="1">
        <v>93.965199999999996</v>
      </c>
      <c r="DV1378" s="1">
        <v>4.5019999999999998</v>
      </c>
      <c r="DW1378" s="1">
        <v>66.333500000000001</v>
      </c>
      <c r="DX1378" s="1">
        <v>5.1710000000000003</v>
      </c>
      <c r="DY1378" s="1">
        <v>6841</v>
      </c>
      <c r="DZ1378" s="20" t="s">
        <v>57</v>
      </c>
    </row>
    <row r="1379" spans="1:130">
      <c r="A1379" s="5">
        <v>1379</v>
      </c>
      <c r="B1379" s="1">
        <v>16</v>
      </c>
      <c r="C1379" s="9">
        <v>327810</v>
      </c>
      <c r="D1379" s="9">
        <v>7903954</v>
      </c>
      <c r="E1379" s="22">
        <v>-40.6357</v>
      </c>
      <c r="F1379" s="22">
        <v>-18.95</v>
      </c>
      <c r="G1379" s="6">
        <v>0</v>
      </c>
      <c r="H1379" s="2">
        <f t="shared" si="882"/>
        <v>0</v>
      </c>
      <c r="I1379" s="2">
        <f t="shared" si="883"/>
        <v>0</v>
      </c>
      <c r="J1379" s="6">
        <v>0</v>
      </c>
      <c r="K1379" s="2">
        <f t="shared" si="884"/>
        <v>0</v>
      </c>
      <c r="L1379" s="2">
        <f t="shared" si="885"/>
        <v>0</v>
      </c>
      <c r="M1379" s="6">
        <v>3088157.1955900001</v>
      </c>
      <c r="N1379" s="2">
        <f t="shared" si="886"/>
        <v>3.08815719559</v>
      </c>
      <c r="O1379" s="2">
        <f t="shared" si="887"/>
        <v>12.35262878236</v>
      </c>
      <c r="P1379" s="6">
        <v>0</v>
      </c>
      <c r="Q1379" s="2">
        <f t="shared" si="888"/>
        <v>0</v>
      </c>
      <c r="R1379" s="2">
        <f t="shared" si="889"/>
        <v>0</v>
      </c>
      <c r="S1379" s="6">
        <v>3061555.2041799999</v>
      </c>
      <c r="T1379" s="2">
        <f t="shared" si="890"/>
        <v>3.0615552041799998</v>
      </c>
      <c r="U1379" s="2">
        <f t="shared" si="891"/>
        <v>12.246220816719999</v>
      </c>
      <c r="V1379" s="6">
        <v>0</v>
      </c>
      <c r="W1379" s="2">
        <f t="shared" si="892"/>
        <v>0</v>
      </c>
      <c r="X1379" s="2">
        <f t="shared" si="893"/>
        <v>0</v>
      </c>
      <c r="Y1379" s="6">
        <v>0</v>
      </c>
      <c r="Z1379" s="2">
        <f t="shared" si="894"/>
        <v>0</v>
      </c>
      <c r="AA1379" s="2">
        <f t="shared" si="895"/>
        <v>0</v>
      </c>
      <c r="AB1379" s="6">
        <v>0</v>
      </c>
      <c r="AC1379" s="2">
        <f t="shared" si="896"/>
        <v>0</v>
      </c>
      <c r="AD1379" s="2">
        <f t="shared" si="897"/>
        <v>0</v>
      </c>
      <c r="AE1379" s="6">
        <v>16626583.9826</v>
      </c>
      <c r="AF1379" s="2">
        <f t="shared" si="898"/>
        <v>16.6265839826</v>
      </c>
      <c r="AG1379" s="2">
        <f t="shared" si="899"/>
        <v>66.506335930399999</v>
      </c>
      <c r="AH1379" s="6">
        <v>0</v>
      </c>
      <c r="AI1379" s="2">
        <f t="shared" si="900"/>
        <v>0</v>
      </c>
      <c r="AJ1379" s="2">
        <f t="shared" si="901"/>
        <v>0</v>
      </c>
      <c r="AK1379" s="6">
        <v>0</v>
      </c>
      <c r="AL1379" s="2">
        <f t="shared" si="902"/>
        <v>0</v>
      </c>
      <c r="AM1379" s="2">
        <f t="shared" si="903"/>
        <v>0</v>
      </c>
      <c r="AN1379" s="6">
        <v>0</v>
      </c>
      <c r="AO1379" s="2">
        <f t="shared" si="904"/>
        <v>0</v>
      </c>
      <c r="AP1379" s="2">
        <f t="shared" si="905"/>
        <v>0</v>
      </c>
      <c r="AQ1379" s="6">
        <v>2223703.6176700001</v>
      </c>
      <c r="AR1379" s="2">
        <f t="shared" si="906"/>
        <v>2.22370361767</v>
      </c>
      <c r="AS1379" s="2">
        <f t="shared" si="907"/>
        <v>8.8948144706800001</v>
      </c>
      <c r="AT1379" s="2">
        <v>25000000</v>
      </c>
      <c r="AU1379" s="2">
        <v>0</v>
      </c>
      <c r="AV1379" s="2">
        <f t="shared" si="908"/>
        <v>0</v>
      </c>
      <c r="AW1379" s="2">
        <f t="shared" si="909"/>
        <v>0</v>
      </c>
      <c r="AX1379" s="2">
        <v>0</v>
      </c>
      <c r="AY1379" s="2">
        <f t="shared" si="910"/>
        <v>0</v>
      </c>
      <c r="AZ1379" s="2">
        <f t="shared" si="911"/>
        <v>0</v>
      </c>
      <c r="BA1379" s="2">
        <v>25000000</v>
      </c>
      <c r="BB1379" s="2">
        <f t="shared" si="912"/>
        <v>25</v>
      </c>
      <c r="BC1379" s="2">
        <f t="shared" si="913"/>
        <v>100</v>
      </c>
      <c r="BD1379" s="2">
        <v>0</v>
      </c>
      <c r="BE1379" s="2">
        <f t="shared" si="914"/>
        <v>0</v>
      </c>
      <c r="BF1379" s="2">
        <f t="shared" si="915"/>
        <v>0</v>
      </c>
      <c r="BG1379" s="2">
        <v>25000000</v>
      </c>
      <c r="BH1379" s="2">
        <f t="shared" si="916"/>
        <v>25</v>
      </c>
      <c r="BI1379" s="2">
        <f t="shared" si="917"/>
        <v>100</v>
      </c>
      <c r="BJ1379" s="2">
        <v>0</v>
      </c>
      <c r="BK1379" s="2">
        <f t="shared" si="918"/>
        <v>0</v>
      </c>
      <c r="BL1379" s="2">
        <f t="shared" si="919"/>
        <v>0</v>
      </c>
      <c r="BM1379" s="2">
        <v>0</v>
      </c>
      <c r="BN1379" s="2">
        <f t="shared" si="920"/>
        <v>0</v>
      </c>
      <c r="BO1379" s="2">
        <f t="shared" si="921"/>
        <v>0</v>
      </c>
      <c r="BP1379" s="2">
        <v>0</v>
      </c>
      <c r="BQ1379" s="2">
        <f t="shared" si="922"/>
        <v>0</v>
      </c>
      <c r="BR1379" s="2">
        <f t="shared" si="923"/>
        <v>0</v>
      </c>
      <c r="BS1379" s="2">
        <v>25000000</v>
      </c>
      <c r="BT1379" s="1">
        <v>139</v>
      </c>
      <c r="BU1379" s="1">
        <v>413</v>
      </c>
      <c r="BV1379" s="2">
        <v>210.31578947368422</v>
      </c>
      <c r="BW1379" s="1">
        <v>80</v>
      </c>
      <c r="BX1379" s="2">
        <v>236.92857142857142</v>
      </c>
      <c r="BY1379" s="1">
        <v>317</v>
      </c>
      <c r="BZ1379" s="1">
        <v>145</v>
      </c>
      <c r="CA1379" s="2">
        <v>155.04761904761904</v>
      </c>
      <c r="CB1379" s="2">
        <v>1154.3571428571429</v>
      </c>
      <c r="CC1379" s="1">
        <v>192</v>
      </c>
      <c r="CD1379" s="1">
        <v>28</v>
      </c>
      <c r="CE1379" s="2">
        <v>1.0109999999999999</v>
      </c>
      <c r="CF1379" s="2">
        <v>81.6845</v>
      </c>
      <c r="CG1379" s="2">
        <v>93.965199999999996</v>
      </c>
      <c r="CH1379" s="2">
        <v>4.5019999999999998</v>
      </c>
      <c r="CI1379" s="2">
        <v>66.333500000000001</v>
      </c>
      <c r="CJ1379" s="2">
        <v>5.1710000000000003</v>
      </c>
      <c r="CK1379" s="9">
        <v>6841</v>
      </c>
      <c r="CL1379" s="8">
        <v>0</v>
      </c>
      <c r="CM1379" s="8">
        <v>0</v>
      </c>
      <c r="CN1379" s="18"/>
      <c r="CO1379" s="18"/>
      <c r="CP1379" s="18"/>
      <c r="CQ1379" s="18"/>
      <c r="CR1379" s="18"/>
      <c r="CS1379" s="18"/>
      <c r="CT1379" s="18"/>
      <c r="CU1379" s="18"/>
      <c r="CV1379" s="18"/>
      <c r="CW1379" s="18"/>
      <c r="CX1379" s="18"/>
      <c r="CY1379" s="18"/>
      <c r="CZ1379" s="18"/>
      <c r="DA1379" s="18"/>
      <c r="DB1379" s="18"/>
      <c r="DC1379" s="18"/>
      <c r="DD1379" s="18"/>
      <c r="DE1379" s="18"/>
      <c r="DF1379" s="1">
        <v>1</v>
      </c>
      <c r="DG1379" s="1">
        <v>2</v>
      </c>
      <c r="DH1379" s="1">
        <v>143</v>
      </c>
      <c r="DI1379" s="1">
        <v>143</v>
      </c>
      <c r="DJ1379" s="1">
        <v>143</v>
      </c>
      <c r="DK1379" s="1">
        <v>80</v>
      </c>
      <c r="DL1379" s="1">
        <v>241</v>
      </c>
      <c r="DM1379" s="1">
        <v>317</v>
      </c>
      <c r="DN1379" s="1">
        <v>162</v>
      </c>
      <c r="DO1379" s="1">
        <v>155</v>
      </c>
      <c r="DP1379" s="1">
        <v>1141</v>
      </c>
      <c r="DQ1379" s="1">
        <v>187</v>
      </c>
      <c r="DR1379" s="1">
        <v>28</v>
      </c>
      <c r="DS1379" s="1">
        <v>1.0109999999999999</v>
      </c>
      <c r="DT1379" s="1">
        <v>81.6845</v>
      </c>
      <c r="DU1379" s="1">
        <v>93.965199999999996</v>
      </c>
      <c r="DV1379" s="1">
        <v>4.5019999999999998</v>
      </c>
      <c r="DW1379" s="1">
        <v>66.333500000000001</v>
      </c>
      <c r="DX1379" s="1">
        <v>5.1710000000000003</v>
      </c>
      <c r="DY1379" s="1">
        <v>6841</v>
      </c>
      <c r="DZ1379" s="20" t="s">
        <v>57</v>
      </c>
    </row>
    <row r="1380" spans="1:130">
      <c r="A1380" s="5">
        <v>1380</v>
      </c>
      <c r="B1380" s="1">
        <v>16</v>
      </c>
      <c r="C1380" s="9">
        <v>332810</v>
      </c>
      <c r="D1380" s="9">
        <v>7903954</v>
      </c>
      <c r="E1380" s="22">
        <v>-40.588200000000001</v>
      </c>
      <c r="F1380" s="22">
        <v>-18.950399999999998</v>
      </c>
      <c r="G1380" s="6">
        <v>0</v>
      </c>
      <c r="H1380" s="2">
        <f t="shared" si="882"/>
        <v>0</v>
      </c>
      <c r="I1380" s="2">
        <f t="shared" si="883"/>
        <v>0</v>
      </c>
      <c r="J1380" s="6">
        <v>0</v>
      </c>
      <c r="K1380" s="2">
        <f t="shared" si="884"/>
        <v>0</v>
      </c>
      <c r="L1380" s="2">
        <f t="shared" si="885"/>
        <v>0</v>
      </c>
      <c r="M1380" s="6">
        <v>558943.86765000003</v>
      </c>
      <c r="N1380" s="2">
        <f t="shared" si="886"/>
        <v>0.55894386765000004</v>
      </c>
      <c r="O1380" s="2">
        <f t="shared" si="887"/>
        <v>2.2357754706000001</v>
      </c>
      <c r="P1380" s="6">
        <v>0</v>
      </c>
      <c r="Q1380" s="2">
        <f t="shared" si="888"/>
        <v>0</v>
      </c>
      <c r="R1380" s="2">
        <f t="shared" si="889"/>
        <v>0</v>
      </c>
      <c r="S1380" s="6">
        <v>3174981.8826600001</v>
      </c>
      <c r="T1380" s="2">
        <f t="shared" si="890"/>
        <v>3.17498188266</v>
      </c>
      <c r="U1380" s="2">
        <f t="shared" si="891"/>
        <v>12.699927530640002</v>
      </c>
      <c r="V1380" s="6">
        <v>0</v>
      </c>
      <c r="W1380" s="2">
        <f t="shared" si="892"/>
        <v>0</v>
      </c>
      <c r="X1380" s="2">
        <f t="shared" si="893"/>
        <v>0</v>
      </c>
      <c r="Y1380" s="6">
        <v>0</v>
      </c>
      <c r="Z1380" s="2">
        <f t="shared" si="894"/>
        <v>0</v>
      </c>
      <c r="AA1380" s="2">
        <f t="shared" si="895"/>
        <v>0</v>
      </c>
      <c r="AB1380" s="6">
        <v>0</v>
      </c>
      <c r="AC1380" s="2">
        <f t="shared" si="896"/>
        <v>0</v>
      </c>
      <c r="AD1380" s="2">
        <f t="shared" si="897"/>
        <v>0</v>
      </c>
      <c r="AE1380" s="6">
        <v>16297844.088500001</v>
      </c>
      <c r="AF1380" s="2">
        <f t="shared" si="898"/>
        <v>16.2978440885</v>
      </c>
      <c r="AG1380" s="2">
        <f t="shared" si="899"/>
        <v>65.191376353999999</v>
      </c>
      <c r="AH1380" s="6">
        <v>0</v>
      </c>
      <c r="AI1380" s="2">
        <f t="shared" si="900"/>
        <v>0</v>
      </c>
      <c r="AJ1380" s="2">
        <f t="shared" si="901"/>
        <v>0</v>
      </c>
      <c r="AK1380" s="6">
        <v>0</v>
      </c>
      <c r="AL1380" s="2">
        <f t="shared" si="902"/>
        <v>0</v>
      </c>
      <c r="AM1380" s="2">
        <f t="shared" si="903"/>
        <v>0</v>
      </c>
      <c r="AN1380" s="6">
        <v>0</v>
      </c>
      <c r="AO1380" s="2">
        <f t="shared" si="904"/>
        <v>0</v>
      </c>
      <c r="AP1380" s="2">
        <f t="shared" si="905"/>
        <v>0</v>
      </c>
      <c r="AQ1380" s="6">
        <v>4968230.1611799998</v>
      </c>
      <c r="AR1380" s="2">
        <f t="shared" si="906"/>
        <v>4.9682301611800002</v>
      </c>
      <c r="AS1380" s="2">
        <f t="shared" si="907"/>
        <v>19.872920644720001</v>
      </c>
      <c r="AT1380" s="2">
        <v>25000000</v>
      </c>
      <c r="AU1380" s="2">
        <v>0</v>
      </c>
      <c r="AV1380" s="2">
        <f t="shared" si="908"/>
        <v>0</v>
      </c>
      <c r="AW1380" s="2">
        <f t="shared" si="909"/>
        <v>0</v>
      </c>
      <c r="AX1380" s="2">
        <v>0</v>
      </c>
      <c r="AY1380" s="2">
        <f t="shared" si="910"/>
        <v>0</v>
      </c>
      <c r="AZ1380" s="2">
        <f t="shared" si="911"/>
        <v>0</v>
      </c>
      <c r="BA1380" s="2">
        <v>25000000</v>
      </c>
      <c r="BB1380" s="2">
        <f t="shared" si="912"/>
        <v>25</v>
      </c>
      <c r="BC1380" s="2">
        <f t="shared" si="913"/>
        <v>100</v>
      </c>
      <c r="BD1380" s="2">
        <v>0</v>
      </c>
      <c r="BE1380" s="2">
        <f t="shared" si="914"/>
        <v>0</v>
      </c>
      <c r="BF1380" s="2">
        <f t="shared" si="915"/>
        <v>0</v>
      </c>
      <c r="BG1380" s="2">
        <v>25000000</v>
      </c>
      <c r="BH1380" s="2">
        <f t="shared" si="916"/>
        <v>25</v>
      </c>
      <c r="BI1380" s="2">
        <f t="shared" si="917"/>
        <v>100</v>
      </c>
      <c r="BJ1380" s="2">
        <v>0</v>
      </c>
      <c r="BK1380" s="2">
        <f t="shared" si="918"/>
        <v>0</v>
      </c>
      <c r="BL1380" s="2">
        <f t="shared" si="919"/>
        <v>0</v>
      </c>
      <c r="BM1380" s="2">
        <v>0</v>
      </c>
      <c r="BN1380" s="2">
        <f t="shared" si="920"/>
        <v>0</v>
      </c>
      <c r="BO1380" s="2">
        <f t="shared" si="921"/>
        <v>0</v>
      </c>
      <c r="BP1380" s="2">
        <v>0</v>
      </c>
      <c r="BQ1380" s="2">
        <f t="shared" si="922"/>
        <v>0</v>
      </c>
      <c r="BR1380" s="2">
        <f t="shared" si="923"/>
        <v>0</v>
      </c>
      <c r="BS1380" s="2">
        <v>25000000</v>
      </c>
      <c r="BT1380" s="1">
        <v>144</v>
      </c>
      <c r="BU1380" s="1">
        <v>261</v>
      </c>
      <c r="BV1380" s="2">
        <v>197.97499999999999</v>
      </c>
      <c r="BW1380" s="1">
        <v>80.5</v>
      </c>
      <c r="BX1380" s="2">
        <v>236.8</v>
      </c>
      <c r="BY1380" s="1">
        <v>317</v>
      </c>
      <c r="BZ1380" s="1">
        <v>154</v>
      </c>
      <c r="CA1380" s="2">
        <v>153.52500000000001</v>
      </c>
      <c r="CB1380" s="2">
        <v>1155.2</v>
      </c>
      <c r="CC1380" s="1">
        <v>188</v>
      </c>
      <c r="CD1380" s="1">
        <v>28</v>
      </c>
      <c r="CE1380" s="2">
        <v>1.0109999999999999</v>
      </c>
      <c r="CF1380" s="2">
        <v>81.6845</v>
      </c>
      <c r="CG1380" s="2">
        <v>93.965199999999996</v>
      </c>
      <c r="CH1380" s="2">
        <v>4.5019999999999998</v>
      </c>
      <c r="CI1380" s="2">
        <v>66.333500000000001</v>
      </c>
      <c r="CJ1380" s="2">
        <v>5.1710000000000003</v>
      </c>
      <c r="CK1380" s="9">
        <v>6841</v>
      </c>
      <c r="CL1380" s="8">
        <v>0</v>
      </c>
      <c r="CM1380" s="8">
        <v>0</v>
      </c>
      <c r="CN1380" s="18"/>
      <c r="CO1380" s="18"/>
      <c r="CP1380" s="18"/>
      <c r="CQ1380" s="18"/>
      <c r="CR1380" s="18"/>
      <c r="CS1380" s="18"/>
      <c r="CT1380" s="18"/>
      <c r="CU1380" s="18"/>
      <c r="CV1380" s="18"/>
      <c r="CW1380" s="18"/>
      <c r="CX1380" s="18"/>
      <c r="CY1380" s="18"/>
      <c r="CZ1380" s="18"/>
      <c r="DA1380" s="18"/>
      <c r="DB1380" s="18"/>
      <c r="DC1380" s="18"/>
      <c r="DD1380" s="18"/>
      <c r="DE1380" s="18"/>
      <c r="DF1380" s="1">
        <v>0</v>
      </c>
      <c r="DG1380" s="1">
        <v>0</v>
      </c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20" t="s">
        <v>57</v>
      </c>
    </row>
    <row r="1381" spans="1:130">
      <c r="A1381" s="5">
        <v>1381</v>
      </c>
      <c r="B1381" s="1">
        <v>17</v>
      </c>
      <c r="C1381" s="9">
        <v>337810</v>
      </c>
      <c r="D1381" s="9">
        <v>7903954</v>
      </c>
      <c r="E1381" s="22">
        <v>-40.540799999999997</v>
      </c>
      <c r="F1381" s="22">
        <v>-18.950800000000001</v>
      </c>
      <c r="G1381" s="6">
        <v>0</v>
      </c>
      <c r="H1381" s="2">
        <f t="shared" si="882"/>
        <v>0</v>
      </c>
      <c r="I1381" s="2">
        <f t="shared" si="883"/>
        <v>0</v>
      </c>
      <c r="J1381" s="6">
        <v>0</v>
      </c>
      <c r="K1381" s="2">
        <f t="shared" si="884"/>
        <v>0</v>
      </c>
      <c r="L1381" s="2">
        <f t="shared" si="885"/>
        <v>0</v>
      </c>
      <c r="M1381" s="6">
        <v>671851.14679999999</v>
      </c>
      <c r="N1381" s="2">
        <f t="shared" si="886"/>
        <v>0.67185114680000002</v>
      </c>
      <c r="O1381" s="2">
        <f t="shared" si="887"/>
        <v>2.6874045872000001</v>
      </c>
      <c r="P1381" s="6">
        <v>0</v>
      </c>
      <c r="Q1381" s="2">
        <f t="shared" si="888"/>
        <v>0</v>
      </c>
      <c r="R1381" s="2">
        <f t="shared" si="889"/>
        <v>0</v>
      </c>
      <c r="S1381" s="6">
        <v>2288983.53676</v>
      </c>
      <c r="T1381" s="2">
        <f t="shared" si="890"/>
        <v>2.28898353676</v>
      </c>
      <c r="U1381" s="2">
        <f t="shared" si="891"/>
        <v>9.15593414704</v>
      </c>
      <c r="V1381" s="6">
        <v>0</v>
      </c>
      <c r="W1381" s="2">
        <f t="shared" si="892"/>
        <v>0</v>
      </c>
      <c r="X1381" s="2">
        <f t="shared" si="893"/>
        <v>0</v>
      </c>
      <c r="Y1381" s="6">
        <v>0</v>
      </c>
      <c r="Z1381" s="2">
        <f t="shared" si="894"/>
        <v>0</v>
      </c>
      <c r="AA1381" s="2">
        <f t="shared" si="895"/>
        <v>0</v>
      </c>
      <c r="AB1381" s="6">
        <v>0</v>
      </c>
      <c r="AC1381" s="2">
        <f t="shared" si="896"/>
        <v>0</v>
      </c>
      <c r="AD1381" s="2">
        <f t="shared" si="897"/>
        <v>0</v>
      </c>
      <c r="AE1381" s="6">
        <v>17018384.428599998</v>
      </c>
      <c r="AF1381" s="2">
        <f t="shared" si="898"/>
        <v>17.018384428599997</v>
      </c>
      <c r="AG1381" s="2">
        <f t="shared" si="899"/>
        <v>68.07353771439999</v>
      </c>
      <c r="AH1381" s="6">
        <v>0</v>
      </c>
      <c r="AI1381" s="2">
        <f t="shared" si="900"/>
        <v>0</v>
      </c>
      <c r="AJ1381" s="2">
        <f t="shared" si="901"/>
        <v>0</v>
      </c>
      <c r="AK1381" s="6">
        <v>0</v>
      </c>
      <c r="AL1381" s="2">
        <f t="shared" si="902"/>
        <v>0</v>
      </c>
      <c r="AM1381" s="2">
        <f t="shared" si="903"/>
        <v>0</v>
      </c>
      <c r="AN1381" s="6">
        <v>27323.571761200001</v>
      </c>
      <c r="AO1381" s="2">
        <f t="shared" si="904"/>
        <v>2.73235717612E-2</v>
      </c>
      <c r="AP1381" s="2">
        <f t="shared" si="905"/>
        <v>0.10929428704480001</v>
      </c>
      <c r="AQ1381" s="6">
        <v>4993457.3160800003</v>
      </c>
      <c r="AR1381" s="2">
        <f t="shared" si="906"/>
        <v>4.9934573160800007</v>
      </c>
      <c r="AS1381" s="2">
        <f t="shared" si="907"/>
        <v>19.973829264319999</v>
      </c>
      <c r="AT1381" s="2">
        <v>25000000</v>
      </c>
      <c r="AU1381" s="2">
        <v>0</v>
      </c>
      <c r="AV1381" s="2">
        <f t="shared" si="908"/>
        <v>0</v>
      </c>
      <c r="AW1381" s="2">
        <f t="shared" si="909"/>
        <v>0</v>
      </c>
      <c r="AX1381" s="2">
        <v>0</v>
      </c>
      <c r="AY1381" s="2">
        <f t="shared" si="910"/>
        <v>0</v>
      </c>
      <c r="AZ1381" s="2">
        <f t="shared" si="911"/>
        <v>0</v>
      </c>
      <c r="BA1381" s="2">
        <v>25000000</v>
      </c>
      <c r="BB1381" s="2">
        <f t="shared" si="912"/>
        <v>25</v>
      </c>
      <c r="BC1381" s="2">
        <f t="shared" si="913"/>
        <v>100</v>
      </c>
      <c r="BD1381" s="2">
        <v>0</v>
      </c>
      <c r="BE1381" s="2">
        <f t="shared" si="914"/>
        <v>0</v>
      </c>
      <c r="BF1381" s="2">
        <f t="shared" si="915"/>
        <v>0</v>
      </c>
      <c r="BG1381" s="2">
        <v>25000000</v>
      </c>
      <c r="BH1381" s="2">
        <f t="shared" si="916"/>
        <v>25</v>
      </c>
      <c r="BI1381" s="2">
        <f t="shared" si="917"/>
        <v>100</v>
      </c>
      <c r="BJ1381" s="2">
        <v>0</v>
      </c>
      <c r="BK1381" s="2">
        <f t="shared" si="918"/>
        <v>0</v>
      </c>
      <c r="BL1381" s="2">
        <f t="shared" si="919"/>
        <v>0</v>
      </c>
      <c r="BM1381" s="2">
        <v>0</v>
      </c>
      <c r="BN1381" s="2">
        <f t="shared" si="920"/>
        <v>0</v>
      </c>
      <c r="BO1381" s="2">
        <f t="shared" si="921"/>
        <v>0</v>
      </c>
      <c r="BP1381" s="2">
        <v>0</v>
      </c>
      <c r="BQ1381" s="2">
        <f t="shared" si="922"/>
        <v>0</v>
      </c>
      <c r="BR1381" s="2">
        <f t="shared" si="923"/>
        <v>0</v>
      </c>
      <c r="BS1381" s="2">
        <v>25000000</v>
      </c>
      <c r="BT1381" s="1">
        <v>128</v>
      </c>
      <c r="BU1381" s="1">
        <v>275</v>
      </c>
      <c r="BV1381" s="2">
        <v>192.33333333333334</v>
      </c>
      <c r="BW1381" s="1">
        <v>80.5</v>
      </c>
      <c r="BX1381" s="2">
        <v>236.97142857142856</v>
      </c>
      <c r="BY1381" s="1">
        <v>316</v>
      </c>
      <c r="BZ1381" s="1">
        <v>154</v>
      </c>
      <c r="CA1381" s="2">
        <v>152.31428571428572</v>
      </c>
      <c r="CB1381" s="2">
        <v>1156.8285714285714</v>
      </c>
      <c r="CC1381" s="1">
        <v>188</v>
      </c>
      <c r="CD1381" s="1">
        <v>29</v>
      </c>
      <c r="CE1381" s="2">
        <v>1.0109999999999999</v>
      </c>
      <c r="CF1381" s="2">
        <v>81.6845</v>
      </c>
      <c r="CG1381" s="2">
        <v>93.965199999999996</v>
      </c>
      <c r="CH1381" s="2">
        <v>4.5019999999999998</v>
      </c>
      <c r="CI1381" s="2">
        <v>66.333500000000001</v>
      </c>
      <c r="CJ1381" s="2">
        <v>5.1710000000000003</v>
      </c>
      <c r="CK1381" s="9">
        <v>6841</v>
      </c>
      <c r="CL1381" s="8">
        <v>0</v>
      </c>
      <c r="CM1381" s="8">
        <v>0</v>
      </c>
      <c r="CN1381" s="18"/>
      <c r="CO1381" s="18"/>
      <c r="CP1381" s="18"/>
      <c r="CQ1381" s="18"/>
      <c r="CR1381" s="18"/>
      <c r="CS1381" s="18"/>
      <c r="CT1381" s="18"/>
      <c r="CU1381" s="18"/>
      <c r="CV1381" s="18"/>
      <c r="CW1381" s="18"/>
      <c r="CX1381" s="18"/>
      <c r="CY1381" s="18"/>
      <c r="CZ1381" s="18"/>
      <c r="DA1381" s="18"/>
      <c r="DB1381" s="18"/>
      <c r="DC1381" s="18"/>
      <c r="DD1381" s="18"/>
      <c r="DE1381" s="18"/>
      <c r="DF1381" s="1">
        <v>1</v>
      </c>
      <c r="DG1381" s="1">
        <v>2</v>
      </c>
      <c r="DH1381" s="1">
        <v>136</v>
      </c>
      <c r="DI1381" s="1">
        <v>136</v>
      </c>
      <c r="DJ1381" s="1">
        <v>136</v>
      </c>
      <c r="DK1381" s="1">
        <v>81</v>
      </c>
      <c r="DL1381" s="1">
        <v>239</v>
      </c>
      <c r="DM1381" s="1">
        <v>315</v>
      </c>
      <c r="DN1381" s="1">
        <v>163</v>
      </c>
      <c r="DO1381" s="1">
        <v>152</v>
      </c>
      <c r="DP1381" s="1">
        <v>1149</v>
      </c>
      <c r="DQ1381" s="1">
        <v>185</v>
      </c>
      <c r="DR1381" s="1">
        <v>30</v>
      </c>
      <c r="DS1381" s="1">
        <v>1.0109999999999999</v>
      </c>
      <c r="DT1381" s="1">
        <v>81.6845</v>
      </c>
      <c r="DU1381" s="1">
        <v>93.965199999999996</v>
      </c>
      <c r="DV1381" s="1">
        <v>4.5019999999999998</v>
      </c>
      <c r="DW1381" s="1">
        <v>66.333500000000001</v>
      </c>
      <c r="DX1381" s="1">
        <v>5.1710000000000003</v>
      </c>
      <c r="DY1381" s="1">
        <v>6841</v>
      </c>
      <c r="DZ1381" s="20" t="s">
        <v>57</v>
      </c>
    </row>
    <row r="1382" spans="1:130">
      <c r="A1382" s="5">
        <v>1382</v>
      </c>
      <c r="B1382" s="1">
        <v>17</v>
      </c>
      <c r="C1382" s="9">
        <v>342810</v>
      </c>
      <c r="D1382" s="9">
        <v>7903954</v>
      </c>
      <c r="E1382" s="22">
        <v>-40.493299999999998</v>
      </c>
      <c r="F1382" s="22">
        <v>-18.9512</v>
      </c>
      <c r="G1382" s="6">
        <v>0</v>
      </c>
      <c r="H1382" s="2">
        <f t="shared" si="882"/>
        <v>0</v>
      </c>
      <c r="I1382" s="2">
        <f t="shared" si="883"/>
        <v>0</v>
      </c>
      <c r="J1382" s="6">
        <v>0</v>
      </c>
      <c r="K1382" s="2">
        <f t="shared" si="884"/>
        <v>0</v>
      </c>
      <c r="L1382" s="2">
        <f t="shared" si="885"/>
        <v>0</v>
      </c>
      <c r="M1382" s="6">
        <v>305141.81028899999</v>
      </c>
      <c r="N1382" s="2">
        <f t="shared" si="886"/>
        <v>0.305141810289</v>
      </c>
      <c r="O1382" s="2">
        <f t="shared" si="887"/>
        <v>1.2205672411559998</v>
      </c>
      <c r="P1382" s="6">
        <v>0</v>
      </c>
      <c r="Q1382" s="2">
        <f t="shared" si="888"/>
        <v>0</v>
      </c>
      <c r="R1382" s="2">
        <f t="shared" si="889"/>
        <v>0</v>
      </c>
      <c r="S1382" s="6">
        <v>5829016.1704900004</v>
      </c>
      <c r="T1382" s="2">
        <f t="shared" si="890"/>
        <v>5.8290161704900001</v>
      </c>
      <c r="U1382" s="2">
        <f t="shared" si="891"/>
        <v>23.316064681960004</v>
      </c>
      <c r="V1382" s="6">
        <v>0</v>
      </c>
      <c r="W1382" s="2">
        <f t="shared" si="892"/>
        <v>0</v>
      </c>
      <c r="X1382" s="2">
        <f t="shared" si="893"/>
        <v>0</v>
      </c>
      <c r="Y1382" s="6">
        <v>0</v>
      </c>
      <c r="Z1382" s="2">
        <f t="shared" si="894"/>
        <v>0</v>
      </c>
      <c r="AA1382" s="2">
        <f t="shared" si="895"/>
        <v>0</v>
      </c>
      <c r="AB1382" s="6">
        <v>0</v>
      </c>
      <c r="AC1382" s="2">
        <f t="shared" si="896"/>
        <v>0</v>
      </c>
      <c r="AD1382" s="2">
        <f t="shared" si="897"/>
        <v>0</v>
      </c>
      <c r="AE1382" s="6">
        <v>15762579.968599999</v>
      </c>
      <c r="AF1382" s="2">
        <f t="shared" si="898"/>
        <v>15.762579968599999</v>
      </c>
      <c r="AG1382" s="2">
        <f t="shared" si="899"/>
        <v>63.050319874399996</v>
      </c>
      <c r="AH1382" s="6">
        <v>0</v>
      </c>
      <c r="AI1382" s="2">
        <f t="shared" si="900"/>
        <v>0</v>
      </c>
      <c r="AJ1382" s="2">
        <f t="shared" si="901"/>
        <v>0</v>
      </c>
      <c r="AK1382" s="6">
        <v>0</v>
      </c>
      <c r="AL1382" s="2">
        <f t="shared" si="902"/>
        <v>0</v>
      </c>
      <c r="AM1382" s="2">
        <f t="shared" si="903"/>
        <v>0</v>
      </c>
      <c r="AN1382" s="6">
        <v>0</v>
      </c>
      <c r="AO1382" s="2">
        <f t="shared" si="904"/>
        <v>0</v>
      </c>
      <c r="AP1382" s="2">
        <f t="shared" si="905"/>
        <v>0</v>
      </c>
      <c r="AQ1382" s="6">
        <v>3103262.0506099998</v>
      </c>
      <c r="AR1382" s="2">
        <f t="shared" si="906"/>
        <v>3.1032620506099997</v>
      </c>
      <c r="AS1382" s="2">
        <f t="shared" si="907"/>
        <v>12.413048202439999</v>
      </c>
      <c r="AT1382" s="2">
        <v>25000000</v>
      </c>
      <c r="AU1382" s="2">
        <v>0</v>
      </c>
      <c r="AV1382" s="2">
        <f t="shared" si="908"/>
        <v>0</v>
      </c>
      <c r="AW1382" s="2">
        <f t="shared" si="909"/>
        <v>0</v>
      </c>
      <c r="AX1382" s="2">
        <v>0</v>
      </c>
      <c r="AY1382" s="2">
        <f t="shared" si="910"/>
        <v>0</v>
      </c>
      <c r="AZ1382" s="2">
        <f t="shared" si="911"/>
        <v>0</v>
      </c>
      <c r="BA1382" s="2">
        <v>25000000</v>
      </c>
      <c r="BB1382" s="2">
        <f t="shared" si="912"/>
        <v>25</v>
      </c>
      <c r="BC1382" s="2">
        <f t="shared" si="913"/>
        <v>100</v>
      </c>
      <c r="BD1382" s="2">
        <v>0</v>
      </c>
      <c r="BE1382" s="2">
        <f t="shared" si="914"/>
        <v>0</v>
      </c>
      <c r="BF1382" s="2">
        <f t="shared" si="915"/>
        <v>0</v>
      </c>
      <c r="BG1382" s="2">
        <v>25000000</v>
      </c>
      <c r="BH1382" s="2">
        <f t="shared" si="916"/>
        <v>25</v>
      </c>
      <c r="BI1382" s="2">
        <f t="shared" si="917"/>
        <v>100</v>
      </c>
      <c r="BJ1382" s="2">
        <v>0</v>
      </c>
      <c r="BK1382" s="2">
        <f t="shared" si="918"/>
        <v>0</v>
      </c>
      <c r="BL1382" s="2">
        <f t="shared" si="919"/>
        <v>0</v>
      </c>
      <c r="BM1382" s="2">
        <v>0</v>
      </c>
      <c r="BN1382" s="2">
        <f t="shared" si="920"/>
        <v>0</v>
      </c>
      <c r="BO1382" s="2">
        <f t="shared" si="921"/>
        <v>0</v>
      </c>
      <c r="BP1382" s="2">
        <v>0</v>
      </c>
      <c r="BQ1382" s="2">
        <f t="shared" si="922"/>
        <v>0</v>
      </c>
      <c r="BR1382" s="2">
        <f t="shared" si="923"/>
        <v>0</v>
      </c>
      <c r="BS1382" s="2">
        <v>25000000</v>
      </c>
      <c r="BT1382" s="1">
        <v>143</v>
      </c>
      <c r="BU1382" s="1">
        <v>266</v>
      </c>
      <c r="BV1382" s="2">
        <v>189.1219512195122</v>
      </c>
      <c r="BW1382" s="1">
        <v>81</v>
      </c>
      <c r="BX1382" s="2">
        <v>236.54761904761904</v>
      </c>
      <c r="BY1382" s="1">
        <v>315</v>
      </c>
      <c r="BZ1382" s="1">
        <v>156</v>
      </c>
      <c r="CA1382" s="2">
        <v>151.83333333333334</v>
      </c>
      <c r="CB1382" s="2">
        <v>1160.6666666666667</v>
      </c>
      <c r="CC1382" s="1">
        <v>187</v>
      </c>
      <c r="CD1382" s="1">
        <v>30</v>
      </c>
      <c r="CE1382" s="2">
        <v>1.0109999999999999</v>
      </c>
      <c r="CF1382" s="2">
        <v>86.069600000000008</v>
      </c>
      <c r="CG1382" s="2">
        <v>100.3946</v>
      </c>
      <c r="CH1382" s="2">
        <v>5.2799999999999994</v>
      </c>
      <c r="CI1382" s="2">
        <v>61.817149999999998</v>
      </c>
      <c r="CJ1382" s="2">
        <v>4.9160000000000004</v>
      </c>
      <c r="CK1382" s="9">
        <v>6949.5</v>
      </c>
      <c r="CL1382" s="18">
        <v>1</v>
      </c>
      <c r="CM1382" s="18">
        <v>17</v>
      </c>
      <c r="CN1382" s="18">
        <v>168</v>
      </c>
      <c r="CO1382" s="18">
        <v>168</v>
      </c>
      <c r="CP1382" s="18">
        <v>168</v>
      </c>
      <c r="CQ1382" s="18">
        <v>81</v>
      </c>
      <c r="CR1382" s="18">
        <v>235</v>
      </c>
      <c r="CS1382" s="18">
        <v>311</v>
      </c>
      <c r="CT1382" s="18">
        <v>159</v>
      </c>
      <c r="CU1382" s="18">
        <v>152</v>
      </c>
      <c r="CV1382" s="18">
        <v>1165</v>
      </c>
      <c r="CW1382" s="18">
        <v>186</v>
      </c>
      <c r="CX1382" s="18">
        <v>31</v>
      </c>
      <c r="CY1382" s="18">
        <v>1.0109999999999999</v>
      </c>
      <c r="CZ1382" s="18">
        <v>81.6845</v>
      </c>
      <c r="DA1382" s="18">
        <v>93.965199999999996</v>
      </c>
      <c r="DB1382" s="18">
        <v>4.5019999999999998</v>
      </c>
      <c r="DC1382" s="18">
        <v>66.333500000000001</v>
      </c>
      <c r="DD1382" s="18">
        <v>5.1710000000000003</v>
      </c>
      <c r="DE1382" s="18">
        <v>6841</v>
      </c>
      <c r="DF1382" s="21">
        <v>0</v>
      </c>
      <c r="DG1382" s="21">
        <v>0</v>
      </c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20" t="s">
        <v>57</v>
      </c>
    </row>
    <row r="1383" spans="1:130">
      <c r="A1383" s="5">
        <v>1383</v>
      </c>
      <c r="B1383" s="1">
        <v>17</v>
      </c>
      <c r="C1383" s="9">
        <v>347810</v>
      </c>
      <c r="D1383" s="9">
        <v>7903954</v>
      </c>
      <c r="E1383" s="22">
        <v>-40.445799999999998</v>
      </c>
      <c r="F1383" s="22">
        <v>-18.951599999999999</v>
      </c>
      <c r="G1383" s="6">
        <v>0</v>
      </c>
      <c r="H1383" s="2">
        <f t="shared" si="882"/>
        <v>0</v>
      </c>
      <c r="I1383" s="2">
        <f t="shared" si="883"/>
        <v>0</v>
      </c>
      <c r="J1383" s="6">
        <v>0</v>
      </c>
      <c r="K1383" s="2">
        <f t="shared" si="884"/>
        <v>0</v>
      </c>
      <c r="L1383" s="2">
        <f t="shared" si="885"/>
        <v>0</v>
      </c>
      <c r="M1383" s="6">
        <v>797848.74950699997</v>
      </c>
      <c r="N1383" s="2">
        <f t="shared" si="886"/>
        <v>0.79784874950700002</v>
      </c>
      <c r="O1383" s="2">
        <f t="shared" si="887"/>
        <v>3.1913949980280001</v>
      </c>
      <c r="P1383" s="6">
        <v>0</v>
      </c>
      <c r="Q1383" s="2">
        <f t="shared" si="888"/>
        <v>0</v>
      </c>
      <c r="R1383" s="2">
        <f t="shared" si="889"/>
        <v>0</v>
      </c>
      <c r="S1383" s="6">
        <v>4563778.0777099999</v>
      </c>
      <c r="T1383" s="2">
        <f t="shared" si="890"/>
        <v>4.5637780777099994</v>
      </c>
      <c r="U1383" s="2">
        <f t="shared" si="891"/>
        <v>18.255112310839998</v>
      </c>
      <c r="V1383" s="6">
        <v>6299.8875005199998</v>
      </c>
      <c r="W1383" s="2">
        <f t="shared" si="892"/>
        <v>6.2998875005200001E-3</v>
      </c>
      <c r="X1383" s="2">
        <f t="shared" si="893"/>
        <v>2.5199550002079997E-2</v>
      </c>
      <c r="Y1383" s="6">
        <v>0</v>
      </c>
      <c r="Z1383" s="2">
        <f t="shared" si="894"/>
        <v>0</v>
      </c>
      <c r="AA1383" s="2">
        <f t="shared" si="895"/>
        <v>0</v>
      </c>
      <c r="AB1383" s="6">
        <v>0</v>
      </c>
      <c r="AC1383" s="2">
        <f t="shared" si="896"/>
        <v>0</v>
      </c>
      <c r="AD1383" s="2">
        <f t="shared" si="897"/>
        <v>0</v>
      </c>
      <c r="AE1383" s="6">
        <v>17395739.6974</v>
      </c>
      <c r="AF1383" s="2">
        <f t="shared" si="898"/>
        <v>17.3957396974</v>
      </c>
      <c r="AG1383" s="2">
        <f t="shared" si="899"/>
        <v>69.582958789599999</v>
      </c>
      <c r="AH1383" s="6">
        <v>0</v>
      </c>
      <c r="AI1383" s="2">
        <f t="shared" si="900"/>
        <v>0</v>
      </c>
      <c r="AJ1383" s="2">
        <f t="shared" si="901"/>
        <v>0</v>
      </c>
      <c r="AK1383" s="6">
        <v>0</v>
      </c>
      <c r="AL1383" s="2">
        <f t="shared" si="902"/>
        <v>0</v>
      </c>
      <c r="AM1383" s="2">
        <f t="shared" si="903"/>
        <v>0</v>
      </c>
      <c r="AN1383" s="6">
        <v>0</v>
      </c>
      <c r="AO1383" s="2">
        <f t="shared" si="904"/>
        <v>0</v>
      </c>
      <c r="AP1383" s="2">
        <f t="shared" si="905"/>
        <v>0</v>
      </c>
      <c r="AQ1383" s="6">
        <v>2236333.5878400002</v>
      </c>
      <c r="AR1383" s="2">
        <f t="shared" si="906"/>
        <v>2.2363335878400004</v>
      </c>
      <c r="AS1383" s="2">
        <f t="shared" si="907"/>
        <v>8.9453343513599997</v>
      </c>
      <c r="AT1383" s="2">
        <v>25000000</v>
      </c>
      <c r="AU1383" s="2">
        <v>0</v>
      </c>
      <c r="AV1383" s="2">
        <f t="shared" si="908"/>
        <v>0</v>
      </c>
      <c r="AW1383" s="2">
        <f t="shared" si="909"/>
        <v>0</v>
      </c>
      <c r="AX1383" s="2">
        <v>0</v>
      </c>
      <c r="AY1383" s="2">
        <f t="shared" si="910"/>
        <v>0</v>
      </c>
      <c r="AZ1383" s="2">
        <f t="shared" si="911"/>
        <v>0</v>
      </c>
      <c r="BA1383" s="2">
        <v>25000000</v>
      </c>
      <c r="BB1383" s="2">
        <f t="shared" si="912"/>
        <v>25</v>
      </c>
      <c r="BC1383" s="2">
        <f t="shared" si="913"/>
        <v>100</v>
      </c>
      <c r="BD1383" s="2">
        <v>0</v>
      </c>
      <c r="BE1383" s="2">
        <f t="shared" si="914"/>
        <v>0</v>
      </c>
      <c r="BF1383" s="2">
        <f t="shared" si="915"/>
        <v>0</v>
      </c>
      <c r="BG1383" s="2">
        <v>25000000</v>
      </c>
      <c r="BH1383" s="2">
        <f t="shared" si="916"/>
        <v>25</v>
      </c>
      <c r="BI1383" s="2">
        <f t="shared" si="917"/>
        <v>100</v>
      </c>
      <c r="BJ1383" s="2">
        <v>0</v>
      </c>
      <c r="BK1383" s="2">
        <f t="shared" si="918"/>
        <v>0</v>
      </c>
      <c r="BL1383" s="2">
        <f t="shared" si="919"/>
        <v>0</v>
      </c>
      <c r="BM1383" s="2">
        <v>0</v>
      </c>
      <c r="BN1383" s="2">
        <f t="shared" si="920"/>
        <v>0</v>
      </c>
      <c r="BO1383" s="2">
        <f t="shared" si="921"/>
        <v>0</v>
      </c>
      <c r="BP1383" s="2">
        <v>0</v>
      </c>
      <c r="BQ1383" s="2">
        <f t="shared" si="922"/>
        <v>0</v>
      </c>
      <c r="BR1383" s="2">
        <f t="shared" si="923"/>
        <v>0</v>
      </c>
      <c r="BS1383" s="2">
        <v>25000000</v>
      </c>
      <c r="BT1383" s="1">
        <v>121</v>
      </c>
      <c r="BU1383" s="1">
        <v>411</v>
      </c>
      <c r="BV1383" s="2">
        <v>219.16216216216216</v>
      </c>
      <c r="BW1383" s="1">
        <v>81</v>
      </c>
      <c r="BX1383" s="2">
        <v>234.71428571428572</v>
      </c>
      <c r="BY1383" s="1">
        <v>315</v>
      </c>
      <c r="BZ1383" s="1">
        <v>148</v>
      </c>
      <c r="CA1383" s="2">
        <v>150.42857142857142</v>
      </c>
      <c r="CB1383" s="2">
        <v>1170</v>
      </c>
      <c r="CC1383" s="1">
        <v>188</v>
      </c>
      <c r="CD1383" s="1">
        <v>31</v>
      </c>
      <c r="CE1383" s="2">
        <v>1.0109999999999999</v>
      </c>
      <c r="CF1383" s="2">
        <v>90.454700000000003</v>
      </c>
      <c r="CG1383" s="2">
        <v>106.824</v>
      </c>
      <c r="CH1383" s="2">
        <v>6.0579999999999998</v>
      </c>
      <c r="CI1383" s="2">
        <v>57.300800000000002</v>
      </c>
      <c r="CJ1383" s="2">
        <v>4.6609999999999996</v>
      </c>
      <c r="CK1383" s="9">
        <v>7058</v>
      </c>
      <c r="CL1383" s="8">
        <v>0</v>
      </c>
      <c r="CM1383" s="8">
        <v>0</v>
      </c>
      <c r="CN1383" s="18"/>
      <c r="CO1383" s="18"/>
      <c r="CP1383" s="18"/>
      <c r="CQ1383" s="18"/>
      <c r="CR1383" s="18"/>
      <c r="CS1383" s="18"/>
      <c r="CT1383" s="18"/>
      <c r="CU1383" s="18"/>
      <c r="CV1383" s="18"/>
      <c r="CW1383" s="18"/>
      <c r="CX1383" s="18"/>
      <c r="CY1383" s="18"/>
      <c r="CZ1383" s="18"/>
      <c r="DA1383" s="18"/>
      <c r="DB1383" s="18"/>
      <c r="DC1383" s="18"/>
      <c r="DD1383" s="18"/>
      <c r="DE1383" s="18"/>
      <c r="DF1383" s="21">
        <v>0</v>
      </c>
      <c r="DG1383" s="21">
        <v>0</v>
      </c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20" t="s">
        <v>57</v>
      </c>
    </row>
    <row r="1384" spans="1:130">
      <c r="A1384" s="5">
        <v>1384</v>
      </c>
      <c r="B1384" s="1">
        <v>17</v>
      </c>
      <c r="C1384" s="9">
        <v>352810</v>
      </c>
      <c r="D1384" s="9">
        <v>7903954</v>
      </c>
      <c r="E1384" s="22">
        <v>-40.398299999999999</v>
      </c>
      <c r="F1384" s="22">
        <v>-18.951899999999998</v>
      </c>
      <c r="G1384" s="6">
        <v>0</v>
      </c>
      <c r="H1384" s="2">
        <f t="shared" si="882"/>
        <v>0</v>
      </c>
      <c r="I1384" s="2">
        <f t="shared" si="883"/>
        <v>0</v>
      </c>
      <c r="J1384" s="6">
        <v>0</v>
      </c>
      <c r="K1384" s="2">
        <f t="shared" si="884"/>
        <v>0</v>
      </c>
      <c r="L1384" s="2">
        <f t="shared" si="885"/>
        <v>0</v>
      </c>
      <c r="M1384" s="6">
        <v>302869.014753</v>
      </c>
      <c r="N1384" s="2">
        <f t="shared" si="886"/>
        <v>0.30286901475299999</v>
      </c>
      <c r="O1384" s="2">
        <f t="shared" si="887"/>
        <v>1.211476059012</v>
      </c>
      <c r="P1384" s="6">
        <v>265811.503494</v>
      </c>
      <c r="Q1384" s="2">
        <f t="shared" si="888"/>
        <v>0.26581150349400001</v>
      </c>
      <c r="R1384" s="2">
        <f t="shared" si="889"/>
        <v>1.063246013976</v>
      </c>
      <c r="S1384" s="6">
        <v>3953211.1153899999</v>
      </c>
      <c r="T1384" s="2">
        <f t="shared" si="890"/>
        <v>3.9532111153899998</v>
      </c>
      <c r="U1384" s="2">
        <f t="shared" si="891"/>
        <v>15.812844461559999</v>
      </c>
      <c r="V1384" s="6">
        <v>0</v>
      </c>
      <c r="W1384" s="2">
        <f t="shared" si="892"/>
        <v>0</v>
      </c>
      <c r="X1384" s="2">
        <f t="shared" si="893"/>
        <v>0</v>
      </c>
      <c r="Y1384" s="6">
        <v>0</v>
      </c>
      <c r="Z1384" s="2">
        <f t="shared" si="894"/>
        <v>0</v>
      </c>
      <c r="AA1384" s="2">
        <f t="shared" si="895"/>
        <v>0</v>
      </c>
      <c r="AB1384" s="6">
        <v>0</v>
      </c>
      <c r="AC1384" s="2">
        <f t="shared" si="896"/>
        <v>0</v>
      </c>
      <c r="AD1384" s="2">
        <f t="shared" si="897"/>
        <v>0</v>
      </c>
      <c r="AE1384" s="6">
        <v>19711814.8968</v>
      </c>
      <c r="AF1384" s="2">
        <f t="shared" si="898"/>
        <v>19.7118148968</v>
      </c>
      <c r="AG1384" s="2">
        <f t="shared" si="899"/>
        <v>78.8472595872</v>
      </c>
      <c r="AH1384" s="6">
        <v>0</v>
      </c>
      <c r="AI1384" s="2">
        <f t="shared" si="900"/>
        <v>0</v>
      </c>
      <c r="AJ1384" s="2">
        <f t="shared" si="901"/>
        <v>0</v>
      </c>
      <c r="AK1384" s="6">
        <v>0</v>
      </c>
      <c r="AL1384" s="2">
        <f t="shared" si="902"/>
        <v>0</v>
      </c>
      <c r="AM1384" s="2">
        <f t="shared" si="903"/>
        <v>0</v>
      </c>
      <c r="AN1384" s="6">
        <v>0</v>
      </c>
      <c r="AO1384" s="2">
        <f t="shared" si="904"/>
        <v>0</v>
      </c>
      <c r="AP1384" s="2">
        <f t="shared" si="905"/>
        <v>0</v>
      </c>
      <c r="AQ1384" s="6">
        <v>766293.46951099997</v>
      </c>
      <c r="AR1384" s="2">
        <f t="shared" si="906"/>
        <v>0.76629346951099997</v>
      </c>
      <c r="AS1384" s="2">
        <f t="shared" si="907"/>
        <v>3.0651738780439999</v>
      </c>
      <c r="AT1384" s="2">
        <v>25000000</v>
      </c>
      <c r="AU1384" s="2">
        <v>0</v>
      </c>
      <c r="AV1384" s="2">
        <f t="shared" si="908"/>
        <v>0</v>
      </c>
      <c r="AW1384" s="2">
        <f t="shared" si="909"/>
        <v>0</v>
      </c>
      <c r="AX1384" s="2">
        <v>0</v>
      </c>
      <c r="AY1384" s="2">
        <f t="shared" si="910"/>
        <v>0</v>
      </c>
      <c r="AZ1384" s="2">
        <f t="shared" si="911"/>
        <v>0</v>
      </c>
      <c r="BA1384" s="2">
        <v>25000000</v>
      </c>
      <c r="BB1384" s="2">
        <f t="shared" si="912"/>
        <v>25</v>
      </c>
      <c r="BC1384" s="2">
        <f t="shared" si="913"/>
        <v>100</v>
      </c>
      <c r="BD1384" s="2">
        <v>0</v>
      </c>
      <c r="BE1384" s="2">
        <f t="shared" si="914"/>
        <v>0</v>
      </c>
      <c r="BF1384" s="2">
        <f t="shared" si="915"/>
        <v>0</v>
      </c>
      <c r="BG1384" s="2">
        <v>25000000</v>
      </c>
      <c r="BH1384" s="2">
        <f t="shared" si="916"/>
        <v>25</v>
      </c>
      <c r="BI1384" s="2">
        <f t="shared" si="917"/>
        <v>100</v>
      </c>
      <c r="BJ1384" s="2">
        <v>0</v>
      </c>
      <c r="BK1384" s="2">
        <f t="shared" si="918"/>
        <v>0</v>
      </c>
      <c r="BL1384" s="2">
        <f t="shared" si="919"/>
        <v>0</v>
      </c>
      <c r="BM1384" s="2">
        <v>0</v>
      </c>
      <c r="BN1384" s="2">
        <f t="shared" si="920"/>
        <v>0</v>
      </c>
      <c r="BO1384" s="2">
        <f t="shared" si="921"/>
        <v>0</v>
      </c>
      <c r="BP1384" s="2">
        <v>0</v>
      </c>
      <c r="BQ1384" s="2">
        <f t="shared" si="922"/>
        <v>0</v>
      </c>
      <c r="BR1384" s="2">
        <f t="shared" si="923"/>
        <v>0</v>
      </c>
      <c r="BS1384" s="2">
        <v>25000000</v>
      </c>
      <c r="BT1384" s="1">
        <v>110</v>
      </c>
      <c r="BU1384" s="1">
        <v>254</v>
      </c>
      <c r="BV1384" s="2">
        <v>174.44897959183675</v>
      </c>
      <c r="BW1384" s="1">
        <v>81</v>
      </c>
      <c r="BX1384" s="2">
        <v>236.44444444444446</v>
      </c>
      <c r="BY1384" s="1">
        <v>315</v>
      </c>
      <c r="BZ1384" s="1">
        <v>157</v>
      </c>
      <c r="CA1384" s="2">
        <v>150.19444444444446</v>
      </c>
      <c r="CB1384" s="2">
        <v>1167.1388888888889</v>
      </c>
      <c r="CC1384" s="1">
        <v>186</v>
      </c>
      <c r="CD1384" s="1">
        <v>31</v>
      </c>
      <c r="CE1384" s="2">
        <v>1.0109999999999999</v>
      </c>
      <c r="CF1384" s="2">
        <v>90.454700000000003</v>
      </c>
      <c r="CG1384" s="2">
        <v>106.824</v>
      </c>
      <c r="CH1384" s="2">
        <v>6.0579999999999998</v>
      </c>
      <c r="CI1384" s="2">
        <v>57.300800000000002</v>
      </c>
      <c r="CJ1384" s="2">
        <v>4.6609999999999996</v>
      </c>
      <c r="CK1384" s="9">
        <v>7058</v>
      </c>
      <c r="CL1384" s="8">
        <v>0</v>
      </c>
      <c r="CM1384" s="8">
        <v>0</v>
      </c>
      <c r="CN1384" s="18"/>
      <c r="CO1384" s="18"/>
      <c r="CP1384" s="18"/>
      <c r="CQ1384" s="18"/>
      <c r="CR1384" s="18"/>
      <c r="CS1384" s="18"/>
      <c r="CT1384" s="18"/>
      <c r="CU1384" s="18"/>
      <c r="CV1384" s="18"/>
      <c r="CW1384" s="18"/>
      <c r="CX1384" s="18"/>
      <c r="CY1384" s="18"/>
      <c r="CZ1384" s="18"/>
      <c r="DA1384" s="18"/>
      <c r="DB1384" s="18"/>
      <c r="DC1384" s="18"/>
      <c r="DD1384" s="18"/>
      <c r="DE1384" s="18"/>
      <c r="DF1384" s="1">
        <v>1</v>
      </c>
      <c r="DG1384" s="1">
        <v>2</v>
      </c>
      <c r="DH1384" s="1">
        <v>115</v>
      </c>
      <c r="DI1384" s="1">
        <v>115</v>
      </c>
      <c r="DJ1384" s="1">
        <v>115</v>
      </c>
      <c r="DK1384" s="1">
        <v>81</v>
      </c>
      <c r="DL1384" s="1">
        <v>239</v>
      </c>
      <c r="DM1384" s="1">
        <v>314</v>
      </c>
      <c r="DN1384" s="1">
        <v>163</v>
      </c>
      <c r="DO1384" s="1">
        <v>151</v>
      </c>
      <c r="DP1384" s="1">
        <v>1160</v>
      </c>
      <c r="DQ1384" s="1">
        <v>184</v>
      </c>
      <c r="DR1384" s="1">
        <v>32</v>
      </c>
      <c r="DS1384" s="1">
        <v>1.0109999999999999</v>
      </c>
      <c r="DT1384" s="1">
        <v>90.454700000000003</v>
      </c>
      <c r="DU1384" s="1">
        <v>106.824</v>
      </c>
      <c r="DV1384" s="1">
        <v>6.0579999999999998</v>
      </c>
      <c r="DW1384" s="1">
        <v>57.300800000000002</v>
      </c>
      <c r="DX1384" s="1">
        <v>4.6609999999999996</v>
      </c>
      <c r="DY1384" s="1">
        <v>7058</v>
      </c>
      <c r="DZ1384" s="20" t="s">
        <v>57</v>
      </c>
    </row>
    <row r="1385" spans="1:130">
      <c r="A1385" s="5">
        <v>1385</v>
      </c>
      <c r="B1385" s="1">
        <v>17</v>
      </c>
      <c r="C1385" s="9">
        <v>357810</v>
      </c>
      <c r="D1385" s="9">
        <v>7903954</v>
      </c>
      <c r="E1385" s="22">
        <v>-40.350900000000003</v>
      </c>
      <c r="F1385" s="22">
        <v>-18.952300000000001</v>
      </c>
      <c r="G1385" s="6">
        <v>0</v>
      </c>
      <c r="H1385" s="2">
        <f t="shared" si="882"/>
        <v>0</v>
      </c>
      <c r="I1385" s="2">
        <f t="shared" si="883"/>
        <v>0</v>
      </c>
      <c r="J1385" s="6">
        <v>0</v>
      </c>
      <c r="K1385" s="2">
        <f t="shared" si="884"/>
        <v>0</v>
      </c>
      <c r="L1385" s="2">
        <f t="shared" si="885"/>
        <v>0</v>
      </c>
      <c r="M1385" s="6">
        <v>90448.519505300006</v>
      </c>
      <c r="N1385" s="2">
        <f t="shared" si="886"/>
        <v>9.0448519505300001E-2</v>
      </c>
      <c r="O1385" s="2">
        <f t="shared" si="887"/>
        <v>0.36179407802120001</v>
      </c>
      <c r="P1385" s="6">
        <v>619611.83046099998</v>
      </c>
      <c r="Q1385" s="2">
        <f t="shared" si="888"/>
        <v>0.61961183046099999</v>
      </c>
      <c r="R1385" s="2">
        <f t="shared" si="889"/>
        <v>2.478447321844</v>
      </c>
      <c r="S1385" s="6">
        <v>3233584.7134500002</v>
      </c>
      <c r="T1385" s="2">
        <f t="shared" si="890"/>
        <v>3.23358471345</v>
      </c>
      <c r="U1385" s="2">
        <f t="shared" si="891"/>
        <v>12.934338853800002</v>
      </c>
      <c r="V1385" s="6">
        <v>0</v>
      </c>
      <c r="W1385" s="2">
        <f t="shared" si="892"/>
        <v>0</v>
      </c>
      <c r="X1385" s="2">
        <f t="shared" si="893"/>
        <v>0</v>
      </c>
      <c r="Y1385" s="6">
        <v>0</v>
      </c>
      <c r="Z1385" s="2">
        <f t="shared" si="894"/>
        <v>0</v>
      </c>
      <c r="AA1385" s="2">
        <f t="shared" si="895"/>
        <v>0</v>
      </c>
      <c r="AB1385" s="6">
        <v>0</v>
      </c>
      <c r="AC1385" s="2">
        <f t="shared" si="896"/>
        <v>0</v>
      </c>
      <c r="AD1385" s="2">
        <f t="shared" si="897"/>
        <v>0</v>
      </c>
      <c r="AE1385" s="6">
        <v>19541768.6833</v>
      </c>
      <c r="AF1385" s="2">
        <f t="shared" si="898"/>
        <v>19.541768683299999</v>
      </c>
      <c r="AG1385" s="2">
        <f t="shared" si="899"/>
        <v>78.16707473320001</v>
      </c>
      <c r="AH1385" s="6">
        <v>0</v>
      </c>
      <c r="AI1385" s="2">
        <f t="shared" si="900"/>
        <v>0</v>
      </c>
      <c r="AJ1385" s="2">
        <f t="shared" si="901"/>
        <v>0</v>
      </c>
      <c r="AK1385" s="6">
        <v>0</v>
      </c>
      <c r="AL1385" s="2">
        <f t="shared" si="902"/>
        <v>0</v>
      </c>
      <c r="AM1385" s="2">
        <f t="shared" si="903"/>
        <v>0</v>
      </c>
      <c r="AN1385" s="6">
        <v>18449.689501199999</v>
      </c>
      <c r="AO1385" s="2">
        <f t="shared" si="904"/>
        <v>1.84496895012E-2</v>
      </c>
      <c r="AP1385" s="2">
        <f t="shared" si="905"/>
        <v>7.3798758004799986E-2</v>
      </c>
      <c r="AQ1385" s="6">
        <v>1496136.5637699999</v>
      </c>
      <c r="AR1385" s="2">
        <f t="shared" si="906"/>
        <v>1.4961365637699999</v>
      </c>
      <c r="AS1385" s="2">
        <f t="shared" si="907"/>
        <v>5.9845462550799997</v>
      </c>
      <c r="AT1385" s="2">
        <v>25000000</v>
      </c>
      <c r="AU1385" s="2">
        <v>0</v>
      </c>
      <c r="AV1385" s="2">
        <f t="shared" si="908"/>
        <v>0</v>
      </c>
      <c r="AW1385" s="2">
        <f t="shared" si="909"/>
        <v>0</v>
      </c>
      <c r="AX1385" s="2">
        <v>0</v>
      </c>
      <c r="AY1385" s="2">
        <f t="shared" si="910"/>
        <v>0</v>
      </c>
      <c r="AZ1385" s="2">
        <f t="shared" si="911"/>
        <v>0</v>
      </c>
      <c r="BA1385" s="2">
        <v>25000000</v>
      </c>
      <c r="BB1385" s="2">
        <f t="shared" si="912"/>
        <v>25</v>
      </c>
      <c r="BC1385" s="2">
        <f t="shared" si="913"/>
        <v>100</v>
      </c>
      <c r="BD1385" s="2">
        <v>0</v>
      </c>
      <c r="BE1385" s="2">
        <f t="shared" si="914"/>
        <v>0</v>
      </c>
      <c r="BF1385" s="2">
        <f t="shared" si="915"/>
        <v>0</v>
      </c>
      <c r="BG1385" s="2">
        <v>25000000</v>
      </c>
      <c r="BH1385" s="2">
        <f t="shared" si="916"/>
        <v>25</v>
      </c>
      <c r="BI1385" s="2">
        <f t="shared" si="917"/>
        <v>100</v>
      </c>
      <c r="BJ1385" s="2">
        <v>0</v>
      </c>
      <c r="BK1385" s="2">
        <f t="shared" si="918"/>
        <v>0</v>
      </c>
      <c r="BL1385" s="2">
        <f t="shared" si="919"/>
        <v>0</v>
      </c>
      <c r="BM1385" s="2">
        <v>0</v>
      </c>
      <c r="BN1385" s="2">
        <f t="shared" si="920"/>
        <v>0</v>
      </c>
      <c r="BO1385" s="2">
        <f t="shared" si="921"/>
        <v>0</v>
      </c>
      <c r="BP1385" s="2">
        <v>0</v>
      </c>
      <c r="BQ1385" s="2">
        <f t="shared" si="922"/>
        <v>0</v>
      </c>
      <c r="BR1385" s="2">
        <f t="shared" si="923"/>
        <v>0</v>
      </c>
      <c r="BS1385" s="2">
        <v>25000000</v>
      </c>
      <c r="BT1385" s="1">
        <v>115</v>
      </c>
      <c r="BU1385" s="1">
        <v>217</v>
      </c>
      <c r="BV1385" s="2">
        <v>165.17021276595744</v>
      </c>
      <c r="BW1385" s="1">
        <v>81</v>
      </c>
      <c r="BX1385" s="2">
        <v>236.6829268292683</v>
      </c>
      <c r="BY1385" s="1">
        <v>313</v>
      </c>
      <c r="BZ1385" s="1">
        <v>159</v>
      </c>
      <c r="CA1385" s="2">
        <v>149.4390243902439</v>
      </c>
      <c r="CB1385" s="2">
        <v>1170.2682926829268</v>
      </c>
      <c r="CC1385" s="1">
        <v>184</v>
      </c>
      <c r="CD1385" s="1">
        <v>33</v>
      </c>
      <c r="CE1385" s="2">
        <v>1.0109999999999999</v>
      </c>
      <c r="CF1385" s="2">
        <v>90.454700000000003</v>
      </c>
      <c r="CG1385" s="2">
        <v>106.824</v>
      </c>
      <c r="CH1385" s="2">
        <v>6.0579999999999998</v>
      </c>
      <c r="CI1385" s="2">
        <v>57.300800000000002</v>
      </c>
      <c r="CJ1385" s="2">
        <v>4.6609999999999996</v>
      </c>
      <c r="CK1385" s="9">
        <v>7058</v>
      </c>
      <c r="CL1385" s="8">
        <v>0</v>
      </c>
      <c r="CM1385" s="8">
        <v>0</v>
      </c>
      <c r="CN1385" s="18"/>
      <c r="CO1385" s="18"/>
      <c r="CP1385" s="18"/>
      <c r="CQ1385" s="18"/>
      <c r="CR1385" s="18"/>
      <c r="CS1385" s="18"/>
      <c r="CT1385" s="18"/>
      <c r="CU1385" s="18"/>
      <c r="CV1385" s="18"/>
      <c r="CW1385" s="18"/>
      <c r="CX1385" s="18"/>
      <c r="CY1385" s="18"/>
      <c r="CZ1385" s="18"/>
      <c r="DA1385" s="18"/>
      <c r="DB1385" s="18"/>
      <c r="DC1385" s="18"/>
      <c r="DD1385" s="18"/>
      <c r="DE1385" s="18"/>
      <c r="DF1385" s="1">
        <v>1</v>
      </c>
      <c r="DG1385" s="1">
        <v>2</v>
      </c>
      <c r="DH1385" s="1">
        <v>124</v>
      </c>
      <c r="DI1385" s="1">
        <v>124</v>
      </c>
      <c r="DJ1385" s="1">
        <v>124</v>
      </c>
      <c r="DK1385" s="1">
        <v>81</v>
      </c>
      <c r="DL1385" s="1">
        <v>238</v>
      </c>
      <c r="DM1385" s="1">
        <v>313</v>
      </c>
      <c r="DN1385" s="1">
        <v>163</v>
      </c>
      <c r="DO1385" s="1">
        <v>150</v>
      </c>
      <c r="DP1385" s="1">
        <v>1169</v>
      </c>
      <c r="DQ1385" s="1">
        <v>183</v>
      </c>
      <c r="DR1385" s="1">
        <v>33</v>
      </c>
      <c r="DS1385" s="1">
        <v>1.0109999999999999</v>
      </c>
      <c r="DT1385" s="1">
        <v>90.454700000000003</v>
      </c>
      <c r="DU1385" s="1">
        <v>106.824</v>
      </c>
      <c r="DV1385" s="1">
        <v>6.0579999999999998</v>
      </c>
      <c r="DW1385" s="1">
        <v>57.300800000000002</v>
      </c>
      <c r="DX1385" s="1">
        <v>4.6609999999999996</v>
      </c>
      <c r="DY1385" s="1">
        <v>7058</v>
      </c>
      <c r="DZ1385" s="20" t="s">
        <v>57</v>
      </c>
    </row>
    <row r="1386" spans="1:130">
      <c r="A1386" s="5">
        <v>1386</v>
      </c>
      <c r="B1386" s="1">
        <v>17</v>
      </c>
      <c r="C1386" s="9">
        <v>362810</v>
      </c>
      <c r="D1386" s="9">
        <v>7903954</v>
      </c>
      <c r="E1386" s="22">
        <v>-40.303400000000003</v>
      </c>
      <c r="F1386" s="22">
        <v>-18.9526</v>
      </c>
      <c r="G1386" s="6">
        <v>0</v>
      </c>
      <c r="H1386" s="2">
        <f t="shared" si="882"/>
        <v>0</v>
      </c>
      <c r="I1386" s="2">
        <f t="shared" si="883"/>
        <v>0</v>
      </c>
      <c r="J1386" s="6">
        <v>0</v>
      </c>
      <c r="K1386" s="2">
        <f t="shared" si="884"/>
        <v>0</v>
      </c>
      <c r="L1386" s="2">
        <f t="shared" si="885"/>
        <v>0</v>
      </c>
      <c r="M1386" s="6">
        <v>166392.04782599999</v>
      </c>
      <c r="N1386" s="2">
        <f t="shared" si="886"/>
        <v>0.16639204782600001</v>
      </c>
      <c r="O1386" s="2">
        <f t="shared" si="887"/>
        <v>0.66556819130399991</v>
      </c>
      <c r="P1386" s="6">
        <v>395096.07057799998</v>
      </c>
      <c r="Q1386" s="2">
        <f t="shared" si="888"/>
        <v>0.395096070578</v>
      </c>
      <c r="R1386" s="2">
        <f t="shared" si="889"/>
        <v>1.5803842823119998</v>
      </c>
      <c r="S1386" s="6">
        <v>3595339.86258</v>
      </c>
      <c r="T1386" s="2">
        <f t="shared" si="890"/>
        <v>3.5953398625799999</v>
      </c>
      <c r="U1386" s="2">
        <f t="shared" si="891"/>
        <v>14.38135945032</v>
      </c>
      <c r="V1386" s="6">
        <v>0</v>
      </c>
      <c r="W1386" s="2">
        <f t="shared" si="892"/>
        <v>0</v>
      </c>
      <c r="X1386" s="2">
        <f t="shared" si="893"/>
        <v>0</v>
      </c>
      <c r="Y1386" s="6">
        <v>0</v>
      </c>
      <c r="Z1386" s="2">
        <f t="shared" si="894"/>
        <v>0</v>
      </c>
      <c r="AA1386" s="2">
        <f t="shared" si="895"/>
        <v>0</v>
      </c>
      <c r="AB1386" s="6">
        <v>0</v>
      </c>
      <c r="AC1386" s="2">
        <f t="shared" si="896"/>
        <v>0</v>
      </c>
      <c r="AD1386" s="2">
        <f t="shared" si="897"/>
        <v>0</v>
      </c>
      <c r="AE1386" s="6">
        <v>19261816.973900001</v>
      </c>
      <c r="AF1386" s="2">
        <f t="shared" si="898"/>
        <v>19.2618169739</v>
      </c>
      <c r="AG1386" s="2">
        <f t="shared" si="899"/>
        <v>77.047267895600001</v>
      </c>
      <c r="AH1386" s="6">
        <v>0</v>
      </c>
      <c r="AI1386" s="2">
        <f t="shared" si="900"/>
        <v>0</v>
      </c>
      <c r="AJ1386" s="2">
        <f t="shared" si="901"/>
        <v>0</v>
      </c>
      <c r="AK1386" s="6">
        <v>0</v>
      </c>
      <c r="AL1386" s="2">
        <f t="shared" si="902"/>
        <v>0</v>
      </c>
      <c r="AM1386" s="2">
        <f t="shared" si="903"/>
        <v>0</v>
      </c>
      <c r="AN1386" s="6">
        <v>0</v>
      </c>
      <c r="AO1386" s="2">
        <f t="shared" si="904"/>
        <v>0</v>
      </c>
      <c r="AP1386" s="2">
        <f t="shared" si="905"/>
        <v>0</v>
      </c>
      <c r="AQ1386" s="6">
        <v>1581355.04507</v>
      </c>
      <c r="AR1386" s="2">
        <f t="shared" si="906"/>
        <v>1.58135504507</v>
      </c>
      <c r="AS1386" s="2">
        <f t="shared" si="907"/>
        <v>6.3254201802800001</v>
      </c>
      <c r="AT1386" s="2">
        <v>25000000</v>
      </c>
      <c r="AU1386" s="2">
        <v>0</v>
      </c>
      <c r="AV1386" s="2">
        <f t="shared" si="908"/>
        <v>0</v>
      </c>
      <c r="AW1386" s="2">
        <f t="shared" si="909"/>
        <v>0</v>
      </c>
      <c r="AX1386" s="2">
        <v>0</v>
      </c>
      <c r="AY1386" s="2">
        <f t="shared" si="910"/>
        <v>0</v>
      </c>
      <c r="AZ1386" s="2">
        <f t="shared" si="911"/>
        <v>0</v>
      </c>
      <c r="BA1386" s="2">
        <v>25000000</v>
      </c>
      <c r="BB1386" s="2">
        <f t="shared" si="912"/>
        <v>25</v>
      </c>
      <c r="BC1386" s="2">
        <f t="shared" si="913"/>
        <v>100</v>
      </c>
      <c r="BD1386" s="2">
        <v>0</v>
      </c>
      <c r="BE1386" s="2">
        <f t="shared" si="914"/>
        <v>0</v>
      </c>
      <c r="BF1386" s="2">
        <f t="shared" si="915"/>
        <v>0</v>
      </c>
      <c r="BG1386" s="2">
        <v>25000000</v>
      </c>
      <c r="BH1386" s="2">
        <f t="shared" si="916"/>
        <v>25</v>
      </c>
      <c r="BI1386" s="2">
        <f t="shared" si="917"/>
        <v>100</v>
      </c>
      <c r="BJ1386" s="2">
        <v>0</v>
      </c>
      <c r="BK1386" s="2">
        <f t="shared" si="918"/>
        <v>0</v>
      </c>
      <c r="BL1386" s="2">
        <f t="shared" si="919"/>
        <v>0</v>
      </c>
      <c r="BM1386" s="2">
        <v>0</v>
      </c>
      <c r="BN1386" s="2">
        <f t="shared" si="920"/>
        <v>0</v>
      </c>
      <c r="BO1386" s="2">
        <f t="shared" si="921"/>
        <v>0</v>
      </c>
      <c r="BP1386" s="2">
        <v>0</v>
      </c>
      <c r="BQ1386" s="2">
        <f t="shared" si="922"/>
        <v>0</v>
      </c>
      <c r="BR1386" s="2">
        <f t="shared" si="923"/>
        <v>0</v>
      </c>
      <c r="BS1386" s="2">
        <v>25000000</v>
      </c>
      <c r="BT1386" s="1">
        <v>101</v>
      </c>
      <c r="BU1386" s="1">
        <v>210</v>
      </c>
      <c r="BV1386" s="2">
        <v>141.82608695652175</v>
      </c>
      <c r="BW1386" s="1">
        <v>81</v>
      </c>
      <c r="BX1386" s="2">
        <v>237.18421052631578</v>
      </c>
      <c r="BY1386" s="1">
        <v>314</v>
      </c>
      <c r="BZ1386" s="1">
        <v>160</v>
      </c>
      <c r="CA1386" s="2">
        <v>148.78947368421052</v>
      </c>
      <c r="CB1386" s="2">
        <v>1172.8947368421052</v>
      </c>
      <c r="CC1386" s="1">
        <v>183</v>
      </c>
      <c r="CD1386" s="1">
        <v>34</v>
      </c>
      <c r="CE1386" s="2">
        <v>1.0109999999999999</v>
      </c>
      <c r="CF1386" s="2">
        <v>90.454700000000003</v>
      </c>
      <c r="CG1386" s="2">
        <v>106.824</v>
      </c>
      <c r="CH1386" s="2">
        <v>6.0579999999999998</v>
      </c>
      <c r="CI1386" s="2">
        <v>57.300800000000002</v>
      </c>
      <c r="CJ1386" s="2">
        <v>4.6609999999999996</v>
      </c>
      <c r="CK1386" s="9">
        <v>7058</v>
      </c>
      <c r="CL1386" s="8">
        <v>0</v>
      </c>
      <c r="CM1386" s="8">
        <v>0</v>
      </c>
      <c r="CN1386" s="18"/>
      <c r="CO1386" s="18"/>
      <c r="CP1386" s="18"/>
      <c r="CQ1386" s="18"/>
      <c r="CR1386" s="18"/>
      <c r="CS1386" s="18"/>
      <c r="CT1386" s="18"/>
      <c r="CU1386" s="18"/>
      <c r="CV1386" s="18"/>
      <c r="CW1386" s="18"/>
      <c r="CX1386" s="18"/>
      <c r="CY1386" s="18"/>
      <c r="CZ1386" s="18"/>
      <c r="DA1386" s="18"/>
      <c r="DB1386" s="18"/>
      <c r="DC1386" s="18"/>
      <c r="DD1386" s="18"/>
      <c r="DE1386" s="18"/>
      <c r="DF1386" s="1">
        <v>1</v>
      </c>
      <c r="DG1386" s="1">
        <v>8</v>
      </c>
      <c r="DH1386" s="1">
        <v>138</v>
      </c>
      <c r="DI1386" s="1">
        <v>138</v>
      </c>
      <c r="DJ1386" s="1">
        <v>138</v>
      </c>
      <c r="DK1386" s="1">
        <v>81</v>
      </c>
      <c r="DL1386" s="1">
        <v>238</v>
      </c>
      <c r="DM1386" s="1">
        <v>312</v>
      </c>
      <c r="DN1386" s="1">
        <v>163</v>
      </c>
      <c r="DO1386" s="1">
        <v>149</v>
      </c>
      <c r="DP1386" s="1">
        <v>1170</v>
      </c>
      <c r="DQ1386" s="1">
        <v>182</v>
      </c>
      <c r="DR1386" s="1">
        <v>34</v>
      </c>
      <c r="DS1386" s="1">
        <v>1.0109999999999999</v>
      </c>
      <c r="DT1386" s="1">
        <v>90.454700000000003</v>
      </c>
      <c r="DU1386" s="1">
        <v>106.824</v>
      </c>
      <c r="DV1386" s="1">
        <v>6.0579999999999998</v>
      </c>
      <c r="DW1386" s="1">
        <v>57.300800000000002</v>
      </c>
      <c r="DX1386" s="1">
        <v>4.6609999999999996</v>
      </c>
      <c r="DY1386" s="1">
        <v>7058</v>
      </c>
      <c r="DZ1386" s="20" t="s">
        <v>57</v>
      </c>
    </row>
    <row r="1387" spans="1:130">
      <c r="A1387" s="5">
        <v>1387</v>
      </c>
      <c r="B1387" s="1">
        <v>17</v>
      </c>
      <c r="C1387" s="9">
        <v>367810</v>
      </c>
      <c r="D1387" s="9">
        <v>7903954</v>
      </c>
      <c r="E1387" s="22">
        <v>-40.255899999999997</v>
      </c>
      <c r="F1387" s="22">
        <v>-18.952999999999999</v>
      </c>
      <c r="G1387" s="6">
        <v>0</v>
      </c>
      <c r="H1387" s="2">
        <f t="shared" si="882"/>
        <v>0</v>
      </c>
      <c r="I1387" s="2">
        <f t="shared" si="883"/>
        <v>0</v>
      </c>
      <c r="J1387" s="6">
        <v>0</v>
      </c>
      <c r="K1387" s="2">
        <f t="shared" si="884"/>
        <v>0</v>
      </c>
      <c r="L1387" s="2">
        <f t="shared" si="885"/>
        <v>0</v>
      </c>
      <c r="M1387" s="6">
        <v>734224.10430699994</v>
      </c>
      <c r="N1387" s="2">
        <f t="shared" si="886"/>
        <v>0.73422410430699991</v>
      </c>
      <c r="O1387" s="2">
        <f t="shared" si="887"/>
        <v>2.9368964172279997</v>
      </c>
      <c r="P1387" s="6">
        <v>3765382.7612600001</v>
      </c>
      <c r="Q1387" s="2">
        <f t="shared" si="888"/>
        <v>3.7653827612600002</v>
      </c>
      <c r="R1387" s="2">
        <f t="shared" si="889"/>
        <v>15.061531045039999</v>
      </c>
      <c r="S1387" s="6">
        <v>4730588.78333</v>
      </c>
      <c r="T1387" s="2">
        <f t="shared" si="890"/>
        <v>4.73058878333</v>
      </c>
      <c r="U1387" s="2">
        <f t="shared" si="891"/>
        <v>18.92235513332</v>
      </c>
      <c r="V1387" s="6">
        <v>0</v>
      </c>
      <c r="W1387" s="2">
        <f t="shared" si="892"/>
        <v>0</v>
      </c>
      <c r="X1387" s="2">
        <f t="shared" si="893"/>
        <v>0</v>
      </c>
      <c r="Y1387" s="6">
        <v>0</v>
      </c>
      <c r="Z1387" s="2">
        <f t="shared" si="894"/>
        <v>0</v>
      </c>
      <c r="AA1387" s="2">
        <f t="shared" si="895"/>
        <v>0</v>
      </c>
      <c r="AB1387" s="6">
        <v>0</v>
      </c>
      <c r="AC1387" s="2">
        <f t="shared" si="896"/>
        <v>0</v>
      </c>
      <c r="AD1387" s="2">
        <f t="shared" si="897"/>
        <v>0</v>
      </c>
      <c r="AE1387" s="6">
        <v>15136838.4551</v>
      </c>
      <c r="AF1387" s="2">
        <f t="shared" si="898"/>
        <v>15.136838455099999</v>
      </c>
      <c r="AG1387" s="2">
        <f t="shared" si="899"/>
        <v>60.547353820399998</v>
      </c>
      <c r="AH1387" s="6">
        <v>0</v>
      </c>
      <c r="AI1387" s="2">
        <f t="shared" si="900"/>
        <v>0</v>
      </c>
      <c r="AJ1387" s="2">
        <f t="shared" si="901"/>
        <v>0</v>
      </c>
      <c r="AK1387" s="6">
        <v>0</v>
      </c>
      <c r="AL1387" s="2">
        <f t="shared" si="902"/>
        <v>0</v>
      </c>
      <c r="AM1387" s="2">
        <f t="shared" si="903"/>
        <v>0</v>
      </c>
      <c r="AN1387" s="6">
        <v>32051.546447100001</v>
      </c>
      <c r="AO1387" s="2">
        <f t="shared" si="904"/>
        <v>3.2051546447100003E-2</v>
      </c>
      <c r="AP1387" s="2">
        <f t="shared" si="905"/>
        <v>0.12820618578840001</v>
      </c>
      <c r="AQ1387" s="6">
        <v>600914.34958100005</v>
      </c>
      <c r="AR1387" s="2">
        <f t="shared" si="906"/>
        <v>0.6009143495810001</v>
      </c>
      <c r="AS1387" s="2">
        <f t="shared" si="907"/>
        <v>2.4036573983240004</v>
      </c>
      <c r="AT1387" s="2">
        <v>25000000</v>
      </c>
      <c r="AU1387" s="2">
        <v>0</v>
      </c>
      <c r="AV1387" s="2">
        <f t="shared" si="908"/>
        <v>0</v>
      </c>
      <c r="AW1387" s="2">
        <f t="shared" si="909"/>
        <v>0</v>
      </c>
      <c r="AX1387" s="2">
        <v>0</v>
      </c>
      <c r="AY1387" s="2">
        <f t="shared" si="910"/>
        <v>0</v>
      </c>
      <c r="AZ1387" s="2">
        <f t="shared" si="911"/>
        <v>0</v>
      </c>
      <c r="BA1387" s="2">
        <v>25000000</v>
      </c>
      <c r="BB1387" s="2">
        <f t="shared" si="912"/>
        <v>25</v>
      </c>
      <c r="BC1387" s="2">
        <f t="shared" si="913"/>
        <v>100</v>
      </c>
      <c r="BD1387" s="2">
        <v>0</v>
      </c>
      <c r="BE1387" s="2">
        <f t="shared" si="914"/>
        <v>0</v>
      </c>
      <c r="BF1387" s="2">
        <f t="shared" si="915"/>
        <v>0</v>
      </c>
      <c r="BG1387" s="2">
        <v>25000000</v>
      </c>
      <c r="BH1387" s="2">
        <f t="shared" si="916"/>
        <v>25</v>
      </c>
      <c r="BI1387" s="2">
        <f t="shared" si="917"/>
        <v>100</v>
      </c>
      <c r="BJ1387" s="2">
        <v>0</v>
      </c>
      <c r="BK1387" s="2">
        <f t="shared" si="918"/>
        <v>0</v>
      </c>
      <c r="BL1387" s="2">
        <f t="shared" si="919"/>
        <v>0</v>
      </c>
      <c r="BM1387" s="2">
        <v>0</v>
      </c>
      <c r="BN1387" s="2">
        <f t="shared" si="920"/>
        <v>0</v>
      </c>
      <c r="BO1387" s="2">
        <f t="shared" si="921"/>
        <v>0</v>
      </c>
      <c r="BP1387" s="2">
        <v>0</v>
      </c>
      <c r="BQ1387" s="2">
        <f t="shared" si="922"/>
        <v>0</v>
      </c>
      <c r="BR1387" s="2">
        <f t="shared" si="923"/>
        <v>0</v>
      </c>
      <c r="BS1387" s="2">
        <v>25000000</v>
      </c>
      <c r="BT1387" s="1">
        <v>84</v>
      </c>
      <c r="BU1387" s="1">
        <v>166</v>
      </c>
      <c r="BV1387" s="2">
        <v>116.35714285714286</v>
      </c>
      <c r="BW1387" s="1">
        <v>81.5</v>
      </c>
      <c r="BX1387" s="2">
        <v>238.46153846153845</v>
      </c>
      <c r="BY1387" s="1">
        <v>315</v>
      </c>
      <c r="BZ1387" s="1">
        <v>162</v>
      </c>
      <c r="CA1387" s="2">
        <v>148.23076923076923</v>
      </c>
      <c r="CB1387" s="2">
        <v>1174.2051282051282</v>
      </c>
      <c r="CC1387" s="1">
        <v>182</v>
      </c>
      <c r="CD1387" s="1">
        <v>34</v>
      </c>
      <c r="CE1387" s="2">
        <v>1.0109999999999999</v>
      </c>
      <c r="CF1387" s="2">
        <v>90.454700000000003</v>
      </c>
      <c r="CG1387" s="2">
        <v>106.824</v>
      </c>
      <c r="CH1387" s="2">
        <v>6.0579999999999998</v>
      </c>
      <c r="CI1387" s="2">
        <v>57.300800000000002</v>
      </c>
      <c r="CJ1387" s="2">
        <v>4.6609999999999996</v>
      </c>
      <c r="CK1387" s="9">
        <v>7058</v>
      </c>
      <c r="CL1387" s="8">
        <v>0</v>
      </c>
      <c r="CM1387" s="8">
        <v>0</v>
      </c>
      <c r="CN1387" s="18"/>
      <c r="CO1387" s="18"/>
      <c r="CP1387" s="18"/>
      <c r="CQ1387" s="18"/>
      <c r="CR1387" s="18"/>
      <c r="CS1387" s="18"/>
      <c r="CT1387" s="18"/>
      <c r="CU1387" s="18"/>
      <c r="CV1387" s="18"/>
      <c r="CW1387" s="18"/>
      <c r="CX1387" s="18"/>
      <c r="CY1387" s="18"/>
      <c r="CZ1387" s="18"/>
      <c r="DA1387" s="18"/>
      <c r="DB1387" s="18"/>
      <c r="DC1387" s="18"/>
      <c r="DD1387" s="18"/>
      <c r="DE1387" s="18"/>
      <c r="DF1387" s="1">
        <v>1</v>
      </c>
      <c r="DG1387" s="1">
        <v>2</v>
      </c>
      <c r="DH1387" s="1">
        <v>123</v>
      </c>
      <c r="DI1387" s="1">
        <v>123</v>
      </c>
      <c r="DJ1387" s="1">
        <v>123</v>
      </c>
      <c r="DK1387" s="1">
        <v>81</v>
      </c>
      <c r="DL1387" s="1">
        <v>238</v>
      </c>
      <c r="DM1387" s="1">
        <v>312</v>
      </c>
      <c r="DN1387" s="1">
        <v>164</v>
      </c>
      <c r="DO1387" s="1">
        <v>148</v>
      </c>
      <c r="DP1387" s="1">
        <v>1175</v>
      </c>
      <c r="DQ1387" s="1">
        <v>181</v>
      </c>
      <c r="DR1387" s="1">
        <v>36</v>
      </c>
      <c r="DS1387" s="1">
        <v>1.0109999999999999</v>
      </c>
      <c r="DT1387" s="1">
        <v>90.454700000000003</v>
      </c>
      <c r="DU1387" s="1">
        <v>106.824</v>
      </c>
      <c r="DV1387" s="1">
        <v>6.0579999999999998</v>
      </c>
      <c r="DW1387" s="1">
        <v>57.300800000000002</v>
      </c>
      <c r="DX1387" s="1">
        <v>4.6609999999999996</v>
      </c>
      <c r="DY1387" s="1">
        <v>7058</v>
      </c>
      <c r="DZ1387" s="20" t="s">
        <v>57</v>
      </c>
    </row>
    <row r="1388" spans="1:130">
      <c r="A1388" s="5">
        <v>1388</v>
      </c>
      <c r="B1388" s="1">
        <v>17</v>
      </c>
      <c r="C1388" s="9">
        <v>372810</v>
      </c>
      <c r="D1388" s="9">
        <v>7903954</v>
      </c>
      <c r="E1388" s="22">
        <v>-40.208399999999997</v>
      </c>
      <c r="F1388" s="22">
        <v>-18.953299999999999</v>
      </c>
      <c r="G1388" s="6">
        <v>0</v>
      </c>
      <c r="H1388" s="2">
        <f t="shared" si="882"/>
        <v>0</v>
      </c>
      <c r="I1388" s="2">
        <f t="shared" si="883"/>
        <v>0</v>
      </c>
      <c r="J1388" s="6">
        <v>0</v>
      </c>
      <c r="K1388" s="2">
        <f t="shared" si="884"/>
        <v>0</v>
      </c>
      <c r="L1388" s="2">
        <f t="shared" si="885"/>
        <v>0</v>
      </c>
      <c r="M1388" s="6">
        <v>0</v>
      </c>
      <c r="N1388" s="2">
        <f t="shared" si="886"/>
        <v>0</v>
      </c>
      <c r="O1388" s="2">
        <f t="shared" si="887"/>
        <v>0</v>
      </c>
      <c r="P1388" s="6">
        <v>177874.987287</v>
      </c>
      <c r="Q1388" s="2">
        <f t="shared" si="888"/>
        <v>0.17787498728699999</v>
      </c>
      <c r="R1388" s="2">
        <f t="shared" si="889"/>
        <v>0.71149994914800008</v>
      </c>
      <c r="S1388" s="6">
        <v>24150783.280499998</v>
      </c>
      <c r="T1388" s="2">
        <f t="shared" si="890"/>
        <v>24.150783280499997</v>
      </c>
      <c r="U1388" s="2">
        <f t="shared" si="891"/>
        <v>96.603133122000003</v>
      </c>
      <c r="V1388" s="6">
        <v>0</v>
      </c>
      <c r="W1388" s="2">
        <f t="shared" si="892"/>
        <v>0</v>
      </c>
      <c r="X1388" s="2">
        <f t="shared" si="893"/>
        <v>0</v>
      </c>
      <c r="Y1388" s="6">
        <v>0</v>
      </c>
      <c r="Z1388" s="2">
        <f t="shared" si="894"/>
        <v>0</v>
      </c>
      <c r="AA1388" s="2">
        <f t="shared" si="895"/>
        <v>0</v>
      </c>
      <c r="AB1388" s="6">
        <v>0</v>
      </c>
      <c r="AC1388" s="2">
        <f t="shared" si="896"/>
        <v>0</v>
      </c>
      <c r="AD1388" s="2">
        <f t="shared" si="897"/>
        <v>0</v>
      </c>
      <c r="AE1388" s="6">
        <v>650192.04116599995</v>
      </c>
      <c r="AF1388" s="2">
        <f t="shared" si="898"/>
        <v>0.65019204116599993</v>
      </c>
      <c r="AG1388" s="2">
        <f t="shared" si="899"/>
        <v>2.6007681646640002</v>
      </c>
      <c r="AH1388" s="6">
        <v>0</v>
      </c>
      <c r="AI1388" s="2">
        <f t="shared" si="900"/>
        <v>0</v>
      </c>
      <c r="AJ1388" s="2">
        <f t="shared" si="901"/>
        <v>0</v>
      </c>
      <c r="AK1388" s="6">
        <v>0</v>
      </c>
      <c r="AL1388" s="2">
        <f t="shared" si="902"/>
        <v>0</v>
      </c>
      <c r="AM1388" s="2">
        <f t="shared" si="903"/>
        <v>0</v>
      </c>
      <c r="AN1388" s="6">
        <v>13949.793000600001</v>
      </c>
      <c r="AO1388" s="2">
        <f t="shared" si="904"/>
        <v>1.3949793000600001E-2</v>
      </c>
      <c r="AP1388" s="2">
        <f t="shared" si="905"/>
        <v>5.5799172002400005E-2</v>
      </c>
      <c r="AQ1388" s="6">
        <v>7199.89800036</v>
      </c>
      <c r="AR1388" s="2">
        <f t="shared" si="906"/>
        <v>7.1998980003599999E-3</v>
      </c>
      <c r="AS1388" s="2">
        <f t="shared" si="907"/>
        <v>2.879959200144E-2</v>
      </c>
      <c r="AT1388" s="2">
        <v>25000000</v>
      </c>
      <c r="AU1388" s="2">
        <v>0</v>
      </c>
      <c r="AV1388" s="2">
        <f t="shared" si="908"/>
        <v>0</v>
      </c>
      <c r="AW1388" s="2">
        <f t="shared" si="909"/>
        <v>0</v>
      </c>
      <c r="AX1388" s="2">
        <v>0</v>
      </c>
      <c r="AY1388" s="2">
        <f t="shared" si="910"/>
        <v>0</v>
      </c>
      <c r="AZ1388" s="2">
        <f t="shared" si="911"/>
        <v>0</v>
      </c>
      <c r="BA1388" s="2">
        <v>25000000</v>
      </c>
      <c r="BB1388" s="2">
        <f t="shared" si="912"/>
        <v>25</v>
      </c>
      <c r="BC1388" s="2">
        <f t="shared" si="913"/>
        <v>100</v>
      </c>
      <c r="BD1388" s="2">
        <v>0</v>
      </c>
      <c r="BE1388" s="2">
        <f t="shared" si="914"/>
        <v>0</v>
      </c>
      <c r="BF1388" s="2">
        <f t="shared" si="915"/>
        <v>0</v>
      </c>
      <c r="BG1388" s="2">
        <v>25000000</v>
      </c>
      <c r="BH1388" s="2">
        <f t="shared" si="916"/>
        <v>25</v>
      </c>
      <c r="BI1388" s="2">
        <f t="shared" si="917"/>
        <v>100</v>
      </c>
      <c r="BJ1388" s="2">
        <v>0</v>
      </c>
      <c r="BK1388" s="2">
        <f t="shared" si="918"/>
        <v>0</v>
      </c>
      <c r="BL1388" s="2">
        <f t="shared" si="919"/>
        <v>0</v>
      </c>
      <c r="BM1388" s="2">
        <v>0</v>
      </c>
      <c r="BN1388" s="2">
        <f t="shared" si="920"/>
        <v>0</v>
      </c>
      <c r="BO1388" s="2">
        <f t="shared" si="921"/>
        <v>0</v>
      </c>
      <c r="BP1388" s="2">
        <v>0</v>
      </c>
      <c r="BQ1388" s="2">
        <f t="shared" si="922"/>
        <v>0</v>
      </c>
      <c r="BR1388" s="2">
        <f t="shared" si="923"/>
        <v>0</v>
      </c>
      <c r="BS1388" s="2">
        <v>25000000</v>
      </c>
      <c r="BT1388" s="1">
        <v>38</v>
      </c>
      <c r="BU1388" s="1">
        <v>149</v>
      </c>
      <c r="BV1388" s="2">
        <v>99.090909090909093</v>
      </c>
      <c r="BW1388" s="1">
        <v>81.5</v>
      </c>
      <c r="BX1388" s="2">
        <v>239.23684210526315</v>
      </c>
      <c r="BY1388" s="1">
        <v>316</v>
      </c>
      <c r="BZ1388" s="1">
        <v>163</v>
      </c>
      <c r="CA1388" s="2">
        <v>147.97368421052633</v>
      </c>
      <c r="CB1388" s="2">
        <v>1177.6842105263158</v>
      </c>
      <c r="CC1388" s="1">
        <v>182</v>
      </c>
      <c r="CD1388" s="1">
        <v>36</v>
      </c>
      <c r="CE1388" s="2">
        <v>1.0109999999999999</v>
      </c>
      <c r="CF1388" s="2">
        <v>90.454700000000003</v>
      </c>
      <c r="CG1388" s="2">
        <v>106.824</v>
      </c>
      <c r="CH1388" s="2">
        <v>6.0579999999999998</v>
      </c>
      <c r="CI1388" s="2">
        <v>57.300800000000002</v>
      </c>
      <c r="CJ1388" s="2">
        <v>4.6609999999999996</v>
      </c>
      <c r="CK1388" s="9">
        <v>7058</v>
      </c>
      <c r="CL1388" s="8">
        <v>0</v>
      </c>
      <c r="CM1388" s="8">
        <v>0</v>
      </c>
      <c r="CN1388" s="18"/>
      <c r="CO1388" s="18"/>
      <c r="CP1388" s="18"/>
      <c r="CQ1388" s="18"/>
      <c r="CR1388" s="18"/>
      <c r="CS1388" s="18"/>
      <c r="CT1388" s="18"/>
      <c r="CU1388" s="18"/>
      <c r="CV1388" s="18"/>
      <c r="CW1388" s="18"/>
      <c r="CX1388" s="18"/>
      <c r="CY1388" s="18"/>
      <c r="CZ1388" s="18"/>
      <c r="DA1388" s="18"/>
      <c r="DB1388" s="18"/>
      <c r="DC1388" s="18"/>
      <c r="DD1388" s="18"/>
      <c r="DE1388" s="18"/>
      <c r="DF1388" s="1">
        <v>0</v>
      </c>
      <c r="DG1388" s="1">
        <v>0</v>
      </c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20" t="s">
        <v>57</v>
      </c>
    </row>
    <row r="1389" spans="1:130">
      <c r="A1389" s="5">
        <v>1389</v>
      </c>
      <c r="B1389" s="1">
        <v>17</v>
      </c>
      <c r="C1389" s="9">
        <v>377810</v>
      </c>
      <c r="D1389" s="9">
        <v>7903954</v>
      </c>
      <c r="E1389" s="22">
        <v>-40.160899999999998</v>
      </c>
      <c r="F1389" s="22">
        <v>-18.953600000000002</v>
      </c>
      <c r="G1389" s="6">
        <v>0</v>
      </c>
      <c r="H1389" s="2">
        <f t="shared" si="882"/>
        <v>0</v>
      </c>
      <c r="I1389" s="2">
        <f t="shared" si="883"/>
        <v>0</v>
      </c>
      <c r="J1389" s="6">
        <v>0</v>
      </c>
      <c r="K1389" s="2">
        <f t="shared" si="884"/>
        <v>0</v>
      </c>
      <c r="L1389" s="2">
        <f t="shared" si="885"/>
        <v>0</v>
      </c>
      <c r="M1389" s="6">
        <v>491207.229414</v>
      </c>
      <c r="N1389" s="2">
        <f t="shared" si="886"/>
        <v>0.49120722941400002</v>
      </c>
      <c r="O1389" s="2">
        <f t="shared" si="887"/>
        <v>1.9648289176559999</v>
      </c>
      <c r="P1389" s="6">
        <v>2307220.5247900002</v>
      </c>
      <c r="Q1389" s="2">
        <f t="shared" si="888"/>
        <v>2.3072205247899999</v>
      </c>
      <c r="R1389" s="2">
        <f t="shared" si="889"/>
        <v>9.2288820991599998</v>
      </c>
      <c r="S1389" s="6">
        <v>15691360.832800001</v>
      </c>
      <c r="T1389" s="2">
        <f t="shared" si="890"/>
        <v>15.691360832800001</v>
      </c>
      <c r="U1389" s="2">
        <f t="shared" si="891"/>
        <v>62.765443331199997</v>
      </c>
      <c r="V1389" s="6">
        <v>0</v>
      </c>
      <c r="W1389" s="2">
        <f t="shared" si="892"/>
        <v>0</v>
      </c>
      <c r="X1389" s="2">
        <f t="shared" si="893"/>
        <v>0</v>
      </c>
      <c r="Y1389" s="6">
        <v>0</v>
      </c>
      <c r="Z1389" s="2">
        <f t="shared" si="894"/>
        <v>0</v>
      </c>
      <c r="AA1389" s="2">
        <f t="shared" si="895"/>
        <v>0</v>
      </c>
      <c r="AB1389" s="6">
        <v>0</v>
      </c>
      <c r="AC1389" s="2">
        <f t="shared" si="896"/>
        <v>0</v>
      </c>
      <c r="AD1389" s="2">
        <f t="shared" si="897"/>
        <v>0</v>
      </c>
      <c r="AE1389" s="6">
        <v>5837467.9480100004</v>
      </c>
      <c r="AF1389" s="2">
        <f t="shared" si="898"/>
        <v>5.8374679480100005</v>
      </c>
      <c r="AG1389" s="2">
        <f t="shared" si="899"/>
        <v>23.349871792040002</v>
      </c>
      <c r="AH1389" s="6">
        <v>0</v>
      </c>
      <c r="AI1389" s="2">
        <f t="shared" si="900"/>
        <v>0</v>
      </c>
      <c r="AJ1389" s="2">
        <f t="shared" si="901"/>
        <v>0</v>
      </c>
      <c r="AK1389" s="6">
        <v>0</v>
      </c>
      <c r="AL1389" s="2">
        <f t="shared" si="902"/>
        <v>0</v>
      </c>
      <c r="AM1389" s="2">
        <f t="shared" si="903"/>
        <v>0</v>
      </c>
      <c r="AN1389" s="6">
        <v>71256.649934999994</v>
      </c>
      <c r="AO1389" s="2">
        <f t="shared" si="904"/>
        <v>7.1256649934999999E-2</v>
      </c>
      <c r="AP1389" s="2">
        <f t="shared" si="905"/>
        <v>0.28502659973999994</v>
      </c>
      <c r="AQ1389" s="6">
        <v>601486.81499600003</v>
      </c>
      <c r="AR1389" s="2">
        <f t="shared" si="906"/>
        <v>0.60148681499599999</v>
      </c>
      <c r="AS1389" s="2">
        <f t="shared" si="907"/>
        <v>2.4059472599840004</v>
      </c>
      <c r="AT1389" s="2">
        <v>25000000</v>
      </c>
      <c r="AU1389" s="2">
        <v>0</v>
      </c>
      <c r="AV1389" s="2">
        <f t="shared" si="908"/>
        <v>0</v>
      </c>
      <c r="AW1389" s="2">
        <f t="shared" si="909"/>
        <v>0</v>
      </c>
      <c r="AX1389" s="2">
        <v>0</v>
      </c>
      <c r="AY1389" s="2">
        <f t="shared" si="910"/>
        <v>0</v>
      </c>
      <c r="AZ1389" s="2">
        <f t="shared" si="911"/>
        <v>0</v>
      </c>
      <c r="BA1389" s="2">
        <v>25000000</v>
      </c>
      <c r="BB1389" s="2">
        <f t="shared" si="912"/>
        <v>25</v>
      </c>
      <c r="BC1389" s="2">
        <f t="shared" si="913"/>
        <v>100</v>
      </c>
      <c r="BD1389" s="2">
        <v>0</v>
      </c>
      <c r="BE1389" s="2">
        <f t="shared" si="914"/>
        <v>0</v>
      </c>
      <c r="BF1389" s="2">
        <f t="shared" si="915"/>
        <v>0</v>
      </c>
      <c r="BG1389" s="2">
        <v>18469814.911699999</v>
      </c>
      <c r="BH1389" s="2">
        <f t="shared" si="916"/>
        <v>18.469814911699999</v>
      </c>
      <c r="BI1389" s="2">
        <f t="shared" si="917"/>
        <v>73.879259646799994</v>
      </c>
      <c r="BJ1389" s="2">
        <v>0</v>
      </c>
      <c r="BK1389" s="2">
        <f t="shared" si="918"/>
        <v>0</v>
      </c>
      <c r="BL1389" s="2">
        <f t="shared" si="919"/>
        <v>0</v>
      </c>
      <c r="BM1389" s="2">
        <v>6530185.0883400002</v>
      </c>
      <c r="BN1389" s="2">
        <f t="shared" si="920"/>
        <v>6.5301850883400006</v>
      </c>
      <c r="BO1389" s="2">
        <f t="shared" si="921"/>
        <v>26.120740353359999</v>
      </c>
      <c r="BP1389" s="2">
        <v>0</v>
      </c>
      <c r="BQ1389" s="2">
        <f t="shared" si="922"/>
        <v>0</v>
      </c>
      <c r="BR1389" s="2">
        <f t="shared" si="923"/>
        <v>0</v>
      </c>
      <c r="BS1389" s="2">
        <v>25000000.000039998</v>
      </c>
      <c r="BT1389" s="1">
        <v>21</v>
      </c>
      <c r="BU1389" s="1">
        <v>107</v>
      </c>
      <c r="BV1389" s="2">
        <v>82.351351351351354</v>
      </c>
      <c r="BW1389" s="1">
        <v>82</v>
      </c>
      <c r="BX1389" s="2">
        <v>239.7948717948718</v>
      </c>
      <c r="BY1389" s="1">
        <v>317</v>
      </c>
      <c r="BZ1389" s="1">
        <v>165</v>
      </c>
      <c r="CA1389" s="2">
        <v>147.28205128205127</v>
      </c>
      <c r="CB1389" s="2">
        <v>1183.1538461538462</v>
      </c>
      <c r="CC1389" s="1">
        <v>181</v>
      </c>
      <c r="CD1389" s="1">
        <v>36</v>
      </c>
      <c r="CE1389" s="2">
        <v>1.0109999999999999</v>
      </c>
      <c r="CF1389" s="2">
        <v>90.454700000000003</v>
      </c>
      <c r="CG1389" s="2">
        <v>106.824</v>
      </c>
      <c r="CH1389" s="2">
        <v>6.0579999999999998</v>
      </c>
      <c r="CI1389" s="2">
        <v>57.300800000000002</v>
      </c>
      <c r="CJ1389" s="2">
        <v>4.6609999999999996</v>
      </c>
      <c r="CK1389" s="9">
        <v>7058</v>
      </c>
      <c r="CL1389" s="8">
        <v>0</v>
      </c>
      <c r="CM1389" s="8">
        <v>0</v>
      </c>
      <c r="CN1389" s="18"/>
      <c r="CO1389" s="18"/>
      <c r="CP1389" s="18"/>
      <c r="CQ1389" s="18"/>
      <c r="CR1389" s="18"/>
      <c r="CS1389" s="18"/>
      <c r="CT1389" s="18"/>
      <c r="CU1389" s="18"/>
      <c r="CV1389" s="18"/>
      <c r="CW1389" s="18"/>
      <c r="CX1389" s="18"/>
      <c r="CY1389" s="18"/>
      <c r="CZ1389" s="18"/>
      <c r="DA1389" s="18"/>
      <c r="DB1389" s="18"/>
      <c r="DC1389" s="18"/>
      <c r="DD1389" s="18"/>
      <c r="DE1389" s="18"/>
      <c r="DF1389" s="1">
        <v>0</v>
      </c>
      <c r="DG1389" s="1">
        <v>0</v>
      </c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20" t="s">
        <v>57</v>
      </c>
    </row>
    <row r="1390" spans="1:130">
      <c r="A1390" s="5">
        <v>1390</v>
      </c>
      <c r="B1390" s="1">
        <v>15</v>
      </c>
      <c r="C1390" s="9">
        <v>382810</v>
      </c>
      <c r="D1390" s="9">
        <v>7903954</v>
      </c>
      <c r="E1390" s="22">
        <v>-40.113500000000002</v>
      </c>
      <c r="F1390" s="22">
        <v>-18.953900000000001</v>
      </c>
      <c r="G1390" s="6">
        <v>0</v>
      </c>
      <c r="H1390" s="2">
        <f t="shared" si="882"/>
        <v>0</v>
      </c>
      <c r="I1390" s="2">
        <f t="shared" si="883"/>
        <v>0</v>
      </c>
      <c r="J1390" s="6">
        <v>0</v>
      </c>
      <c r="K1390" s="2">
        <f t="shared" si="884"/>
        <v>0</v>
      </c>
      <c r="L1390" s="2">
        <f t="shared" si="885"/>
        <v>0</v>
      </c>
      <c r="M1390" s="6">
        <v>0</v>
      </c>
      <c r="N1390" s="2">
        <f t="shared" si="886"/>
        <v>0</v>
      </c>
      <c r="O1390" s="2">
        <f t="shared" si="887"/>
        <v>0</v>
      </c>
      <c r="P1390" s="6">
        <v>906249.18064200005</v>
      </c>
      <c r="Q1390" s="2">
        <f t="shared" si="888"/>
        <v>0.906249180642</v>
      </c>
      <c r="R1390" s="2">
        <f t="shared" si="889"/>
        <v>3.6249967225680004</v>
      </c>
      <c r="S1390" s="6">
        <v>11064438.7783</v>
      </c>
      <c r="T1390" s="2">
        <f t="shared" si="890"/>
        <v>11.0644387783</v>
      </c>
      <c r="U1390" s="2">
        <f t="shared" si="891"/>
        <v>44.257755113200005</v>
      </c>
      <c r="V1390" s="6">
        <v>0</v>
      </c>
      <c r="W1390" s="2">
        <f t="shared" si="892"/>
        <v>0</v>
      </c>
      <c r="X1390" s="2">
        <f t="shared" si="893"/>
        <v>0</v>
      </c>
      <c r="Y1390" s="6">
        <v>0</v>
      </c>
      <c r="Z1390" s="2">
        <f t="shared" si="894"/>
        <v>0</v>
      </c>
      <c r="AA1390" s="2">
        <f t="shared" si="895"/>
        <v>0</v>
      </c>
      <c r="AB1390" s="6">
        <v>0</v>
      </c>
      <c r="AC1390" s="2">
        <f t="shared" si="896"/>
        <v>0</v>
      </c>
      <c r="AD1390" s="2">
        <f t="shared" si="897"/>
        <v>0</v>
      </c>
      <c r="AE1390" s="6">
        <v>12909043.799799999</v>
      </c>
      <c r="AF1390" s="2">
        <f t="shared" si="898"/>
        <v>12.909043799799999</v>
      </c>
      <c r="AG1390" s="2">
        <f t="shared" si="899"/>
        <v>51.636175199199997</v>
      </c>
      <c r="AH1390" s="6">
        <v>0</v>
      </c>
      <c r="AI1390" s="2">
        <f t="shared" si="900"/>
        <v>0</v>
      </c>
      <c r="AJ1390" s="2">
        <f t="shared" si="901"/>
        <v>0</v>
      </c>
      <c r="AK1390" s="6">
        <v>0</v>
      </c>
      <c r="AL1390" s="2">
        <f t="shared" si="902"/>
        <v>0</v>
      </c>
      <c r="AM1390" s="2">
        <f t="shared" si="903"/>
        <v>0</v>
      </c>
      <c r="AN1390" s="6">
        <v>120268.241196</v>
      </c>
      <c r="AO1390" s="2">
        <f t="shared" si="904"/>
        <v>0.12026824119600001</v>
      </c>
      <c r="AP1390" s="2">
        <f t="shared" si="905"/>
        <v>0.48107296478400002</v>
      </c>
      <c r="AQ1390" s="6">
        <v>0</v>
      </c>
      <c r="AR1390" s="2">
        <f t="shared" si="906"/>
        <v>0</v>
      </c>
      <c r="AS1390" s="2">
        <f t="shared" si="907"/>
        <v>0</v>
      </c>
      <c r="AT1390" s="2">
        <v>25000000</v>
      </c>
      <c r="AU1390" s="2">
        <v>0</v>
      </c>
      <c r="AV1390" s="2">
        <f t="shared" si="908"/>
        <v>0</v>
      </c>
      <c r="AW1390" s="2">
        <f t="shared" si="909"/>
        <v>0</v>
      </c>
      <c r="AX1390" s="2">
        <v>0</v>
      </c>
      <c r="AY1390" s="2">
        <f t="shared" si="910"/>
        <v>0</v>
      </c>
      <c r="AZ1390" s="2">
        <f t="shared" si="911"/>
        <v>0</v>
      </c>
      <c r="BA1390" s="2">
        <v>25000000</v>
      </c>
      <c r="BB1390" s="2">
        <f t="shared" si="912"/>
        <v>25</v>
      </c>
      <c r="BC1390" s="2">
        <f t="shared" si="913"/>
        <v>100</v>
      </c>
      <c r="BD1390" s="2">
        <v>0</v>
      </c>
      <c r="BE1390" s="2">
        <f t="shared" si="914"/>
        <v>0</v>
      </c>
      <c r="BF1390" s="2">
        <f t="shared" si="915"/>
        <v>0</v>
      </c>
      <c r="BG1390" s="2">
        <v>6563779.4975699997</v>
      </c>
      <c r="BH1390" s="2">
        <f t="shared" si="916"/>
        <v>6.5637794975699997</v>
      </c>
      <c r="BI1390" s="2">
        <f t="shared" si="917"/>
        <v>26.255117990279999</v>
      </c>
      <c r="BJ1390" s="2">
        <v>0</v>
      </c>
      <c r="BK1390" s="2">
        <f t="shared" si="918"/>
        <v>0</v>
      </c>
      <c r="BL1390" s="2">
        <f t="shared" si="919"/>
        <v>0</v>
      </c>
      <c r="BM1390" s="2">
        <v>18436220.5024</v>
      </c>
      <c r="BN1390" s="2">
        <f t="shared" si="920"/>
        <v>18.436220502400001</v>
      </c>
      <c r="BO1390" s="2">
        <f t="shared" si="921"/>
        <v>73.744882009600005</v>
      </c>
      <c r="BP1390" s="2">
        <v>0</v>
      </c>
      <c r="BQ1390" s="2">
        <f t="shared" si="922"/>
        <v>0</v>
      </c>
      <c r="BR1390" s="2">
        <f t="shared" si="923"/>
        <v>0</v>
      </c>
      <c r="BS1390" s="2">
        <v>24999999.99997</v>
      </c>
      <c r="BT1390" s="1">
        <v>10</v>
      </c>
      <c r="BU1390" s="1">
        <v>98</v>
      </c>
      <c r="BV1390" s="2">
        <v>70.486486486486484</v>
      </c>
      <c r="BW1390" s="1">
        <v>82</v>
      </c>
      <c r="BX1390" s="2">
        <v>240.02631578947367</v>
      </c>
      <c r="BY1390" s="1">
        <v>317</v>
      </c>
      <c r="BZ1390" s="1">
        <v>166</v>
      </c>
      <c r="CA1390" s="2">
        <v>146.5</v>
      </c>
      <c r="CB1390" s="2">
        <v>1189.6578947368421</v>
      </c>
      <c r="CC1390" s="1">
        <v>180</v>
      </c>
      <c r="CD1390" s="1">
        <v>38</v>
      </c>
      <c r="CE1390" s="2">
        <v>1.0109999999999999</v>
      </c>
      <c r="CF1390" s="2">
        <v>90.454700000000003</v>
      </c>
      <c r="CG1390" s="2">
        <v>106.824</v>
      </c>
      <c r="CH1390" s="2">
        <v>6.0579999999999998</v>
      </c>
      <c r="CI1390" s="2">
        <v>57.300800000000002</v>
      </c>
      <c r="CJ1390" s="2">
        <v>4.6609999999999996</v>
      </c>
      <c r="CK1390" s="9">
        <v>7058</v>
      </c>
      <c r="CL1390" s="18">
        <v>3</v>
      </c>
      <c r="CM1390" s="18">
        <v>15</v>
      </c>
      <c r="CN1390" s="18">
        <v>67</v>
      </c>
      <c r="CO1390" s="18">
        <v>76</v>
      </c>
      <c r="CP1390" s="18">
        <v>71.666666666666671</v>
      </c>
      <c r="CQ1390" s="18">
        <v>82</v>
      </c>
      <c r="CR1390" s="18">
        <v>240</v>
      </c>
      <c r="CS1390" s="18">
        <v>314</v>
      </c>
      <c r="CT1390" s="18">
        <v>167</v>
      </c>
      <c r="CU1390" s="18">
        <v>147</v>
      </c>
      <c r="CV1390" s="18">
        <v>1187.3333333333333</v>
      </c>
      <c r="CW1390" s="18">
        <v>179</v>
      </c>
      <c r="CX1390" s="18">
        <v>38</v>
      </c>
      <c r="CY1390" s="18">
        <v>1.0109999999999999</v>
      </c>
      <c r="CZ1390" s="18">
        <v>90.454700000000003</v>
      </c>
      <c r="DA1390" s="18">
        <v>106.824</v>
      </c>
      <c r="DB1390" s="18">
        <v>6.0579999999999998</v>
      </c>
      <c r="DC1390" s="18">
        <v>57.300800000000002</v>
      </c>
      <c r="DD1390" s="18">
        <v>4.6609999999999996</v>
      </c>
      <c r="DE1390" s="18">
        <v>7058</v>
      </c>
      <c r="DF1390" s="21">
        <v>0</v>
      </c>
      <c r="DG1390" s="21">
        <v>0</v>
      </c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20" t="s">
        <v>57</v>
      </c>
    </row>
    <row r="1391" spans="1:130">
      <c r="A1391" s="5">
        <v>1391</v>
      </c>
      <c r="B1391" s="1">
        <v>15</v>
      </c>
      <c r="C1391" s="9">
        <v>387810</v>
      </c>
      <c r="D1391" s="9">
        <v>7903954</v>
      </c>
      <c r="E1391" s="22">
        <v>-40.066000000000003</v>
      </c>
      <c r="F1391" s="22">
        <v>-18.9541</v>
      </c>
      <c r="G1391" s="6">
        <v>0</v>
      </c>
      <c r="H1391" s="2">
        <f t="shared" si="882"/>
        <v>0</v>
      </c>
      <c r="I1391" s="2">
        <f t="shared" si="883"/>
        <v>0</v>
      </c>
      <c r="J1391" s="6">
        <v>0</v>
      </c>
      <c r="K1391" s="2">
        <f t="shared" si="884"/>
        <v>0</v>
      </c>
      <c r="L1391" s="2">
        <f t="shared" si="885"/>
        <v>0</v>
      </c>
      <c r="M1391" s="6">
        <v>655696.00994899997</v>
      </c>
      <c r="N1391" s="2">
        <f t="shared" si="886"/>
        <v>0.65569600994900001</v>
      </c>
      <c r="O1391" s="2">
        <f t="shared" si="887"/>
        <v>2.6227840397959996</v>
      </c>
      <c r="P1391" s="6">
        <v>2230093.0457299999</v>
      </c>
      <c r="Q1391" s="2">
        <f t="shared" si="888"/>
        <v>2.2300930457299999</v>
      </c>
      <c r="R1391" s="2">
        <f t="shared" si="889"/>
        <v>8.9203721829199996</v>
      </c>
      <c r="S1391" s="6">
        <v>5742205.8495199997</v>
      </c>
      <c r="T1391" s="2">
        <f t="shared" si="890"/>
        <v>5.7422058495199995</v>
      </c>
      <c r="U1391" s="2">
        <f t="shared" si="891"/>
        <v>22.968823398079998</v>
      </c>
      <c r="V1391" s="6">
        <v>0</v>
      </c>
      <c r="W1391" s="2">
        <f t="shared" si="892"/>
        <v>0</v>
      </c>
      <c r="X1391" s="2">
        <f t="shared" si="893"/>
        <v>0</v>
      </c>
      <c r="Y1391" s="6">
        <v>0</v>
      </c>
      <c r="Z1391" s="2">
        <f t="shared" si="894"/>
        <v>0</v>
      </c>
      <c r="AA1391" s="2">
        <f t="shared" si="895"/>
        <v>0</v>
      </c>
      <c r="AB1391" s="6">
        <v>0</v>
      </c>
      <c r="AC1391" s="2">
        <f t="shared" si="896"/>
        <v>0</v>
      </c>
      <c r="AD1391" s="2">
        <f t="shared" si="897"/>
        <v>0</v>
      </c>
      <c r="AE1391" s="6">
        <v>15707970.8629</v>
      </c>
      <c r="AF1391" s="2">
        <f t="shared" si="898"/>
        <v>15.7079708629</v>
      </c>
      <c r="AG1391" s="2">
        <f t="shared" si="899"/>
        <v>62.8318834516</v>
      </c>
      <c r="AH1391" s="6">
        <v>0</v>
      </c>
      <c r="AI1391" s="2">
        <f t="shared" si="900"/>
        <v>0</v>
      </c>
      <c r="AJ1391" s="2">
        <f t="shared" si="901"/>
        <v>0</v>
      </c>
      <c r="AK1391" s="6">
        <v>0</v>
      </c>
      <c r="AL1391" s="2">
        <f t="shared" si="902"/>
        <v>0</v>
      </c>
      <c r="AM1391" s="2">
        <f t="shared" si="903"/>
        <v>0</v>
      </c>
      <c r="AN1391" s="6">
        <v>278274.82755099999</v>
      </c>
      <c r="AO1391" s="2">
        <f t="shared" si="904"/>
        <v>0.27827482755099997</v>
      </c>
      <c r="AP1391" s="2">
        <f t="shared" si="905"/>
        <v>1.1130993102040001</v>
      </c>
      <c r="AQ1391" s="6">
        <v>385759.404308</v>
      </c>
      <c r="AR1391" s="2">
        <f t="shared" si="906"/>
        <v>0.38575940430799999</v>
      </c>
      <c r="AS1391" s="2">
        <f t="shared" si="907"/>
        <v>1.5430376172319999</v>
      </c>
      <c r="AT1391" s="2">
        <v>25000000</v>
      </c>
      <c r="AU1391" s="2">
        <v>0</v>
      </c>
      <c r="AV1391" s="2">
        <f t="shared" si="908"/>
        <v>0</v>
      </c>
      <c r="AW1391" s="2">
        <f t="shared" si="909"/>
        <v>0</v>
      </c>
      <c r="AX1391" s="2">
        <v>0</v>
      </c>
      <c r="AY1391" s="2">
        <f t="shared" si="910"/>
        <v>0</v>
      </c>
      <c r="AZ1391" s="2">
        <f t="shared" si="911"/>
        <v>0</v>
      </c>
      <c r="BA1391" s="2">
        <v>25000000</v>
      </c>
      <c r="BB1391" s="2">
        <f t="shared" si="912"/>
        <v>25</v>
      </c>
      <c r="BC1391" s="2">
        <f t="shared" si="913"/>
        <v>100</v>
      </c>
      <c r="BD1391" s="2">
        <v>0</v>
      </c>
      <c r="BE1391" s="2">
        <f t="shared" si="914"/>
        <v>0</v>
      </c>
      <c r="BF1391" s="2">
        <f t="shared" si="915"/>
        <v>0</v>
      </c>
      <c r="BG1391" s="2">
        <v>25000000</v>
      </c>
      <c r="BH1391" s="2">
        <f t="shared" si="916"/>
        <v>25</v>
      </c>
      <c r="BI1391" s="2">
        <f t="shared" si="917"/>
        <v>100</v>
      </c>
      <c r="BJ1391" s="2">
        <v>0</v>
      </c>
      <c r="BK1391" s="2">
        <f t="shared" si="918"/>
        <v>0</v>
      </c>
      <c r="BL1391" s="2">
        <f t="shared" si="919"/>
        <v>0</v>
      </c>
      <c r="BM1391" s="2">
        <v>0</v>
      </c>
      <c r="BN1391" s="2">
        <f t="shared" si="920"/>
        <v>0</v>
      </c>
      <c r="BO1391" s="2">
        <f t="shared" si="921"/>
        <v>0</v>
      </c>
      <c r="BP1391" s="2">
        <v>0</v>
      </c>
      <c r="BQ1391" s="2">
        <f t="shared" si="922"/>
        <v>0</v>
      </c>
      <c r="BR1391" s="2">
        <f t="shared" si="923"/>
        <v>0</v>
      </c>
      <c r="BS1391" s="2">
        <v>25000000</v>
      </c>
      <c r="BT1391" s="1">
        <v>9</v>
      </c>
      <c r="BU1391" s="1">
        <v>85</v>
      </c>
      <c r="BV1391" s="2">
        <v>60.885714285714286</v>
      </c>
      <c r="BW1391" s="1">
        <v>82</v>
      </c>
      <c r="BX1391" s="2">
        <v>240.16666666666666</v>
      </c>
      <c r="BY1391" s="1">
        <v>316</v>
      </c>
      <c r="BZ1391" s="1">
        <v>167</v>
      </c>
      <c r="CA1391" s="2">
        <v>145.73333333333332</v>
      </c>
      <c r="CB1391" s="2">
        <v>1197</v>
      </c>
      <c r="CC1391" s="1">
        <v>179</v>
      </c>
      <c r="CD1391" s="1">
        <v>39</v>
      </c>
      <c r="CE1391" s="2">
        <v>1.0109999999999999</v>
      </c>
      <c r="CF1391" s="2">
        <v>90.454700000000003</v>
      </c>
      <c r="CG1391" s="2">
        <v>106.824</v>
      </c>
      <c r="CH1391" s="2">
        <v>6.0579999999999998</v>
      </c>
      <c r="CI1391" s="2">
        <v>57.300800000000002</v>
      </c>
      <c r="CJ1391" s="2">
        <v>4.6609999999999996</v>
      </c>
      <c r="CK1391" s="9">
        <v>7058</v>
      </c>
      <c r="CL1391" s="18">
        <v>3</v>
      </c>
      <c r="CM1391" s="18">
        <v>19</v>
      </c>
      <c r="CN1391" s="18">
        <v>50</v>
      </c>
      <c r="CO1391" s="18">
        <v>66</v>
      </c>
      <c r="CP1391" s="18">
        <v>59.666666666666664</v>
      </c>
      <c r="CQ1391" s="18">
        <v>82</v>
      </c>
      <c r="CR1391" s="18">
        <v>239.66666666666666</v>
      </c>
      <c r="CS1391" s="18">
        <v>314</v>
      </c>
      <c r="CT1391" s="18">
        <v>167</v>
      </c>
      <c r="CU1391" s="18">
        <v>146</v>
      </c>
      <c r="CV1391" s="18">
        <v>1196.3333333333333</v>
      </c>
      <c r="CW1391" s="18">
        <v>179</v>
      </c>
      <c r="CX1391" s="18">
        <v>40</v>
      </c>
      <c r="CY1391" s="18">
        <v>1.0109999999999999</v>
      </c>
      <c r="CZ1391" s="18">
        <v>90.454700000000003</v>
      </c>
      <c r="DA1391" s="18">
        <v>106.824</v>
      </c>
      <c r="DB1391" s="18">
        <v>6.0579999999999998</v>
      </c>
      <c r="DC1391" s="18">
        <v>57.300800000000002</v>
      </c>
      <c r="DD1391" s="18">
        <v>4.6609999999999996</v>
      </c>
      <c r="DE1391" s="18">
        <v>7058</v>
      </c>
      <c r="DF1391" s="1">
        <v>1</v>
      </c>
      <c r="DG1391" s="1">
        <v>2</v>
      </c>
      <c r="DH1391" s="1">
        <v>69</v>
      </c>
      <c r="DI1391" s="1">
        <v>69</v>
      </c>
      <c r="DJ1391" s="1">
        <v>69</v>
      </c>
      <c r="DK1391" s="1">
        <v>82</v>
      </c>
      <c r="DL1391" s="1">
        <v>240</v>
      </c>
      <c r="DM1391" s="1">
        <v>313</v>
      </c>
      <c r="DN1391" s="1">
        <v>168</v>
      </c>
      <c r="DO1391" s="1">
        <v>145</v>
      </c>
      <c r="DP1391" s="1">
        <v>1200</v>
      </c>
      <c r="DQ1391" s="1">
        <v>178</v>
      </c>
      <c r="DR1391" s="1">
        <v>41</v>
      </c>
      <c r="DS1391" s="1">
        <v>1.0109999999999999</v>
      </c>
      <c r="DT1391" s="1">
        <v>90.454700000000003</v>
      </c>
      <c r="DU1391" s="1">
        <v>106.824</v>
      </c>
      <c r="DV1391" s="1">
        <v>6.0579999999999998</v>
      </c>
      <c r="DW1391" s="1">
        <v>57.300800000000002</v>
      </c>
      <c r="DX1391" s="1">
        <v>4.6609999999999996</v>
      </c>
      <c r="DY1391" s="1">
        <v>7058</v>
      </c>
      <c r="DZ1391" s="20" t="s">
        <v>57</v>
      </c>
    </row>
    <row r="1392" spans="1:130">
      <c r="A1392" s="5">
        <v>1392</v>
      </c>
      <c r="B1392" s="1">
        <v>15</v>
      </c>
      <c r="C1392" s="9">
        <v>392810</v>
      </c>
      <c r="D1392" s="9">
        <v>7903954</v>
      </c>
      <c r="E1392" s="22">
        <v>-40.018500000000003</v>
      </c>
      <c r="F1392" s="22">
        <v>-18.9544</v>
      </c>
      <c r="G1392" s="6">
        <v>0</v>
      </c>
      <c r="H1392" s="2">
        <f t="shared" si="882"/>
        <v>0</v>
      </c>
      <c r="I1392" s="2">
        <f t="shared" si="883"/>
        <v>0</v>
      </c>
      <c r="J1392" s="6">
        <v>0</v>
      </c>
      <c r="K1392" s="2">
        <f t="shared" si="884"/>
        <v>0</v>
      </c>
      <c r="L1392" s="2">
        <f t="shared" si="885"/>
        <v>0</v>
      </c>
      <c r="M1392" s="6">
        <v>100348.98900099999</v>
      </c>
      <c r="N1392" s="2">
        <f t="shared" si="886"/>
        <v>0.10034898900099999</v>
      </c>
      <c r="O1392" s="2">
        <f t="shared" si="887"/>
        <v>0.40139595600399997</v>
      </c>
      <c r="P1392" s="6">
        <v>1472477.2159899999</v>
      </c>
      <c r="Q1392" s="2">
        <f t="shared" si="888"/>
        <v>1.4724772159899999</v>
      </c>
      <c r="R1392" s="2">
        <f t="shared" si="889"/>
        <v>5.8899088639599997</v>
      </c>
      <c r="S1392" s="6">
        <v>5003026.8692300003</v>
      </c>
      <c r="T1392" s="2">
        <f t="shared" si="890"/>
        <v>5.0030268692300002</v>
      </c>
      <c r="U1392" s="2">
        <f t="shared" si="891"/>
        <v>20.012107476920001</v>
      </c>
      <c r="V1392" s="6">
        <v>0</v>
      </c>
      <c r="W1392" s="2">
        <f t="shared" si="892"/>
        <v>0</v>
      </c>
      <c r="X1392" s="2">
        <f t="shared" si="893"/>
        <v>0</v>
      </c>
      <c r="Y1392" s="6">
        <v>0</v>
      </c>
      <c r="Z1392" s="2">
        <f t="shared" si="894"/>
        <v>0</v>
      </c>
      <c r="AA1392" s="2">
        <f t="shared" si="895"/>
        <v>0</v>
      </c>
      <c r="AB1392" s="6">
        <v>0</v>
      </c>
      <c r="AC1392" s="2">
        <f t="shared" si="896"/>
        <v>0</v>
      </c>
      <c r="AD1392" s="2">
        <f t="shared" si="897"/>
        <v>0</v>
      </c>
      <c r="AE1392" s="6">
        <v>17810710.524</v>
      </c>
      <c r="AF1392" s="2">
        <f t="shared" si="898"/>
        <v>17.810710524000001</v>
      </c>
      <c r="AG1392" s="2">
        <f t="shared" si="899"/>
        <v>71.242842096000004</v>
      </c>
      <c r="AH1392" s="6">
        <v>0</v>
      </c>
      <c r="AI1392" s="2">
        <f t="shared" si="900"/>
        <v>0</v>
      </c>
      <c r="AJ1392" s="2">
        <f t="shared" si="901"/>
        <v>0</v>
      </c>
      <c r="AK1392" s="6">
        <v>0</v>
      </c>
      <c r="AL1392" s="2">
        <f t="shared" si="902"/>
        <v>0</v>
      </c>
      <c r="AM1392" s="2">
        <f t="shared" si="903"/>
        <v>0</v>
      </c>
      <c r="AN1392" s="6">
        <v>103368.124384</v>
      </c>
      <c r="AO1392" s="2">
        <f t="shared" si="904"/>
        <v>0.10336812438399999</v>
      </c>
      <c r="AP1392" s="2">
        <f t="shared" si="905"/>
        <v>0.41347249753599996</v>
      </c>
      <c r="AQ1392" s="6">
        <v>510068.27738300001</v>
      </c>
      <c r="AR1392" s="2">
        <f t="shared" si="906"/>
        <v>0.51006827738299998</v>
      </c>
      <c r="AS1392" s="2">
        <f t="shared" si="907"/>
        <v>2.0402731095319999</v>
      </c>
      <c r="AT1392" s="2">
        <v>25000000</v>
      </c>
      <c r="AU1392" s="2">
        <v>0</v>
      </c>
      <c r="AV1392" s="2">
        <f t="shared" si="908"/>
        <v>0</v>
      </c>
      <c r="AW1392" s="2">
        <f t="shared" si="909"/>
        <v>0</v>
      </c>
      <c r="AX1392" s="2">
        <v>0</v>
      </c>
      <c r="AY1392" s="2">
        <f t="shared" si="910"/>
        <v>0</v>
      </c>
      <c r="AZ1392" s="2">
        <f t="shared" si="911"/>
        <v>0</v>
      </c>
      <c r="BA1392" s="2">
        <v>25000000</v>
      </c>
      <c r="BB1392" s="2">
        <f t="shared" si="912"/>
        <v>25</v>
      </c>
      <c r="BC1392" s="2">
        <f t="shared" si="913"/>
        <v>100</v>
      </c>
      <c r="BD1392" s="2">
        <v>0</v>
      </c>
      <c r="BE1392" s="2">
        <f t="shared" si="914"/>
        <v>0</v>
      </c>
      <c r="BF1392" s="2">
        <f t="shared" si="915"/>
        <v>0</v>
      </c>
      <c r="BG1392" s="2">
        <v>25000000</v>
      </c>
      <c r="BH1392" s="2">
        <f t="shared" si="916"/>
        <v>25</v>
      </c>
      <c r="BI1392" s="2">
        <f t="shared" si="917"/>
        <v>100</v>
      </c>
      <c r="BJ1392" s="2">
        <v>0</v>
      </c>
      <c r="BK1392" s="2">
        <f t="shared" si="918"/>
        <v>0</v>
      </c>
      <c r="BL1392" s="2">
        <f t="shared" si="919"/>
        <v>0</v>
      </c>
      <c r="BM1392" s="2">
        <v>0</v>
      </c>
      <c r="BN1392" s="2">
        <f t="shared" si="920"/>
        <v>0</v>
      </c>
      <c r="BO1392" s="2">
        <f t="shared" si="921"/>
        <v>0</v>
      </c>
      <c r="BP1392" s="2">
        <v>0</v>
      </c>
      <c r="BQ1392" s="2">
        <f t="shared" si="922"/>
        <v>0</v>
      </c>
      <c r="BR1392" s="2">
        <f t="shared" si="923"/>
        <v>0</v>
      </c>
      <c r="BS1392" s="2">
        <v>25000000</v>
      </c>
      <c r="BT1392" s="1">
        <v>12</v>
      </c>
      <c r="BU1392" s="1">
        <v>65</v>
      </c>
      <c r="BV1392" s="2">
        <v>50.810810810810814</v>
      </c>
      <c r="BW1392" s="1">
        <v>82</v>
      </c>
      <c r="BX1392" s="2">
        <v>240.46341463414635</v>
      </c>
      <c r="BY1392" s="1">
        <v>316</v>
      </c>
      <c r="BZ1392" s="1">
        <v>168</v>
      </c>
      <c r="CA1392" s="2">
        <v>145.21951219512195</v>
      </c>
      <c r="CB1392" s="2">
        <v>1205.3658536585365</v>
      </c>
      <c r="CC1392" s="1">
        <v>179</v>
      </c>
      <c r="CD1392" s="1">
        <v>41</v>
      </c>
      <c r="CE1392" s="2">
        <v>1.0109999999999999</v>
      </c>
      <c r="CF1392" s="2">
        <v>90.454700000000003</v>
      </c>
      <c r="CG1392" s="2">
        <v>106.824</v>
      </c>
      <c r="CH1392" s="2">
        <v>5.9495000000000005</v>
      </c>
      <c r="CI1392" s="2">
        <v>57.300800000000002</v>
      </c>
      <c r="CJ1392" s="2">
        <v>4.7854999999999999</v>
      </c>
      <c r="CK1392" s="9">
        <v>7101.5</v>
      </c>
      <c r="CL1392" s="8">
        <v>0</v>
      </c>
      <c r="CM1392" s="8">
        <v>0</v>
      </c>
      <c r="CN1392" s="18"/>
      <c r="CO1392" s="18"/>
      <c r="CP1392" s="18"/>
      <c r="CQ1392" s="18"/>
      <c r="CR1392" s="18"/>
      <c r="CS1392" s="18"/>
      <c r="CT1392" s="18"/>
      <c r="CU1392" s="18"/>
      <c r="CV1392" s="18"/>
      <c r="CW1392" s="18"/>
      <c r="CX1392" s="18"/>
      <c r="CY1392" s="18"/>
      <c r="CZ1392" s="18"/>
      <c r="DA1392" s="18"/>
      <c r="DB1392" s="18"/>
      <c r="DC1392" s="18"/>
      <c r="DD1392" s="18"/>
      <c r="DE1392" s="18"/>
      <c r="DF1392" s="1">
        <v>2</v>
      </c>
      <c r="DG1392" s="1">
        <v>18</v>
      </c>
      <c r="DH1392" s="1">
        <v>15</v>
      </c>
      <c r="DI1392" s="1">
        <v>56</v>
      </c>
      <c r="DJ1392" s="1">
        <v>35.5</v>
      </c>
      <c r="DK1392" s="1">
        <v>82</v>
      </c>
      <c r="DL1392" s="1">
        <v>241</v>
      </c>
      <c r="DM1392" s="1">
        <v>314</v>
      </c>
      <c r="DN1392" s="1">
        <v>169</v>
      </c>
      <c r="DO1392" s="1">
        <v>145</v>
      </c>
      <c r="DP1392" s="1">
        <v>1203.5</v>
      </c>
      <c r="DQ1392" s="1">
        <v>179</v>
      </c>
      <c r="DR1392" s="1">
        <v>41</v>
      </c>
      <c r="DS1392" s="1">
        <v>1.0109999999999999</v>
      </c>
      <c r="DT1392" s="1">
        <v>90.454700000000003</v>
      </c>
      <c r="DU1392" s="1">
        <v>106.824</v>
      </c>
      <c r="DV1392" s="1">
        <v>6.0579999999999998</v>
      </c>
      <c r="DW1392" s="1">
        <v>57.300800000000002</v>
      </c>
      <c r="DX1392" s="1">
        <v>4.6609999999999996</v>
      </c>
      <c r="DY1392" s="1">
        <v>7058</v>
      </c>
      <c r="DZ1392" s="20" t="s">
        <v>57</v>
      </c>
    </row>
    <row r="1393" spans="1:130">
      <c r="A1393" s="5">
        <v>1393</v>
      </c>
      <c r="B1393" s="1">
        <v>15</v>
      </c>
      <c r="C1393" s="9">
        <v>397810</v>
      </c>
      <c r="D1393" s="9">
        <v>7903954</v>
      </c>
      <c r="E1393" s="22">
        <v>-39.970999999999997</v>
      </c>
      <c r="F1393" s="22">
        <v>-18.954699999999999</v>
      </c>
      <c r="G1393" s="6">
        <v>0</v>
      </c>
      <c r="H1393" s="2">
        <f t="shared" si="882"/>
        <v>0</v>
      </c>
      <c r="I1393" s="2">
        <f t="shared" si="883"/>
        <v>0</v>
      </c>
      <c r="J1393" s="6">
        <v>266530.11691300001</v>
      </c>
      <c r="K1393" s="2">
        <f t="shared" si="884"/>
        <v>0.26653011691299999</v>
      </c>
      <c r="L1393" s="2">
        <f t="shared" si="885"/>
        <v>1.066120467652</v>
      </c>
      <c r="M1393" s="6">
        <v>575093.78700999997</v>
      </c>
      <c r="N1393" s="2">
        <f t="shared" si="886"/>
        <v>0.57509378701000002</v>
      </c>
      <c r="O1393" s="2">
        <f t="shared" si="887"/>
        <v>2.3003751480400001</v>
      </c>
      <c r="P1393" s="6">
        <v>1766506.5878999999</v>
      </c>
      <c r="Q1393" s="2">
        <f t="shared" si="888"/>
        <v>1.7665065878999999</v>
      </c>
      <c r="R1393" s="2">
        <f t="shared" si="889"/>
        <v>7.0660263515999997</v>
      </c>
      <c r="S1393" s="6">
        <v>5197187.8604800003</v>
      </c>
      <c r="T1393" s="2">
        <f t="shared" si="890"/>
        <v>5.1971878604800006</v>
      </c>
      <c r="U1393" s="2">
        <f t="shared" si="891"/>
        <v>20.788751441919999</v>
      </c>
      <c r="V1393" s="6">
        <v>96146.336391599994</v>
      </c>
      <c r="W1393" s="2">
        <f t="shared" si="892"/>
        <v>9.6146336391599987E-2</v>
      </c>
      <c r="X1393" s="2">
        <f t="shared" si="893"/>
        <v>0.38458534556640001</v>
      </c>
      <c r="Y1393" s="6">
        <v>0</v>
      </c>
      <c r="Z1393" s="2">
        <f t="shared" si="894"/>
        <v>0</v>
      </c>
      <c r="AA1393" s="2">
        <f t="shared" si="895"/>
        <v>0</v>
      </c>
      <c r="AB1393" s="6">
        <v>0</v>
      </c>
      <c r="AC1393" s="2">
        <f t="shared" si="896"/>
        <v>0</v>
      </c>
      <c r="AD1393" s="2">
        <f t="shared" si="897"/>
        <v>0</v>
      </c>
      <c r="AE1393" s="6">
        <v>16861116.883299999</v>
      </c>
      <c r="AF1393" s="2">
        <f t="shared" si="898"/>
        <v>16.861116883299999</v>
      </c>
      <c r="AG1393" s="2">
        <f t="shared" si="899"/>
        <v>67.444467533199997</v>
      </c>
      <c r="AH1393" s="6">
        <v>0</v>
      </c>
      <c r="AI1393" s="2">
        <f t="shared" si="900"/>
        <v>0</v>
      </c>
      <c r="AJ1393" s="2">
        <f t="shared" si="901"/>
        <v>0</v>
      </c>
      <c r="AK1393" s="6">
        <v>0</v>
      </c>
      <c r="AL1393" s="2">
        <f t="shared" si="902"/>
        <v>0</v>
      </c>
      <c r="AM1393" s="2">
        <f t="shared" si="903"/>
        <v>0</v>
      </c>
      <c r="AN1393" s="6">
        <v>122157.407832</v>
      </c>
      <c r="AO1393" s="2">
        <f t="shared" si="904"/>
        <v>0.12215740783199999</v>
      </c>
      <c r="AP1393" s="2">
        <f t="shared" si="905"/>
        <v>0.48862963132800002</v>
      </c>
      <c r="AQ1393" s="6">
        <v>115261.02022200001</v>
      </c>
      <c r="AR1393" s="2">
        <f t="shared" si="906"/>
        <v>0.11526102022200001</v>
      </c>
      <c r="AS1393" s="2">
        <f t="shared" si="907"/>
        <v>0.46104408088800009</v>
      </c>
      <c r="AT1393" s="2">
        <v>25000000</v>
      </c>
      <c r="AU1393" s="2">
        <v>0</v>
      </c>
      <c r="AV1393" s="2">
        <f t="shared" si="908"/>
        <v>0</v>
      </c>
      <c r="AW1393" s="2">
        <f t="shared" si="909"/>
        <v>0</v>
      </c>
      <c r="AX1393" s="2">
        <v>0</v>
      </c>
      <c r="AY1393" s="2">
        <f t="shared" si="910"/>
        <v>0</v>
      </c>
      <c r="AZ1393" s="2">
        <f t="shared" si="911"/>
        <v>0</v>
      </c>
      <c r="BA1393" s="2">
        <v>25000000</v>
      </c>
      <c r="BB1393" s="2">
        <f t="shared" si="912"/>
        <v>25</v>
      </c>
      <c r="BC1393" s="2">
        <f t="shared" si="913"/>
        <v>100</v>
      </c>
      <c r="BD1393" s="2">
        <v>0</v>
      </c>
      <c r="BE1393" s="2">
        <f t="shared" si="914"/>
        <v>0</v>
      </c>
      <c r="BF1393" s="2">
        <f t="shared" si="915"/>
        <v>0</v>
      </c>
      <c r="BG1393" s="2">
        <v>25000000</v>
      </c>
      <c r="BH1393" s="2">
        <f t="shared" si="916"/>
        <v>25</v>
      </c>
      <c r="BI1393" s="2">
        <f t="shared" si="917"/>
        <v>100</v>
      </c>
      <c r="BJ1393" s="2">
        <v>0</v>
      </c>
      <c r="BK1393" s="2">
        <f t="shared" si="918"/>
        <v>0</v>
      </c>
      <c r="BL1393" s="2">
        <f t="shared" si="919"/>
        <v>0</v>
      </c>
      <c r="BM1393" s="2">
        <v>0</v>
      </c>
      <c r="BN1393" s="2">
        <f t="shared" si="920"/>
        <v>0</v>
      </c>
      <c r="BO1393" s="2">
        <f t="shared" si="921"/>
        <v>0</v>
      </c>
      <c r="BP1393" s="2">
        <v>0</v>
      </c>
      <c r="BQ1393" s="2">
        <f t="shared" si="922"/>
        <v>0</v>
      </c>
      <c r="BR1393" s="2">
        <f t="shared" si="923"/>
        <v>0</v>
      </c>
      <c r="BS1393" s="2">
        <v>25000000</v>
      </c>
      <c r="BT1393" s="1">
        <v>21</v>
      </c>
      <c r="BU1393" s="1">
        <v>65</v>
      </c>
      <c r="BV1393" s="2">
        <v>44.657142857142858</v>
      </c>
      <c r="BW1393" s="1">
        <v>82</v>
      </c>
      <c r="BX1393" s="2">
        <v>240.34883720930233</v>
      </c>
      <c r="BY1393" s="1">
        <v>315</v>
      </c>
      <c r="BZ1393" s="1">
        <v>168</v>
      </c>
      <c r="CA1393" s="2">
        <v>144.23255813953489</v>
      </c>
      <c r="CB1393" s="2">
        <v>1215.8604651162791</v>
      </c>
      <c r="CC1393" s="1">
        <v>179</v>
      </c>
      <c r="CD1393" s="1">
        <v>42</v>
      </c>
      <c r="CH1393" s="2">
        <v>5.8410000000000002</v>
      </c>
      <c r="CJ1393" s="2">
        <v>4.91</v>
      </c>
      <c r="CK1393" s="9">
        <v>7145</v>
      </c>
      <c r="CL1393" s="18">
        <v>1</v>
      </c>
      <c r="CM1393" s="18">
        <v>2</v>
      </c>
      <c r="CN1393" s="18">
        <v>23</v>
      </c>
      <c r="CO1393" s="18">
        <v>23</v>
      </c>
      <c r="CP1393" s="18">
        <v>23</v>
      </c>
      <c r="CQ1393" s="18">
        <v>82</v>
      </c>
      <c r="CR1393" s="18">
        <v>241</v>
      </c>
      <c r="CS1393" s="18">
        <v>314</v>
      </c>
      <c r="CT1393" s="18">
        <v>170</v>
      </c>
      <c r="CU1393" s="18">
        <v>144</v>
      </c>
      <c r="CV1393" s="18">
        <v>1216</v>
      </c>
      <c r="CW1393" s="18">
        <v>178</v>
      </c>
      <c r="CX1393" s="18">
        <v>44</v>
      </c>
      <c r="CY1393" s="18"/>
      <c r="CZ1393" s="18"/>
      <c r="DA1393" s="18"/>
      <c r="DB1393" s="18">
        <v>5.8410000000000002</v>
      </c>
      <c r="DC1393" s="18"/>
      <c r="DD1393" s="18">
        <v>4.91</v>
      </c>
      <c r="DE1393" s="18">
        <v>7145</v>
      </c>
      <c r="DF1393" s="21">
        <v>0</v>
      </c>
      <c r="DG1393" s="21">
        <v>0</v>
      </c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20" t="s">
        <v>57</v>
      </c>
    </row>
    <row r="1394" spans="1:130">
      <c r="A1394" s="5">
        <v>1394</v>
      </c>
      <c r="B1394" s="1">
        <v>15</v>
      </c>
      <c r="C1394" s="9">
        <v>402810</v>
      </c>
      <c r="D1394" s="9">
        <v>7903954</v>
      </c>
      <c r="E1394" s="22">
        <v>-39.923499999999997</v>
      </c>
      <c r="F1394" s="22">
        <v>-18.954899999999999</v>
      </c>
      <c r="G1394" s="6">
        <v>212812.90359900001</v>
      </c>
      <c r="H1394" s="2">
        <f t="shared" si="882"/>
        <v>0.21281290359900001</v>
      </c>
      <c r="I1394" s="2">
        <f t="shared" si="883"/>
        <v>0.85125161439599994</v>
      </c>
      <c r="J1394" s="6">
        <v>0</v>
      </c>
      <c r="K1394" s="2">
        <f t="shared" si="884"/>
        <v>0</v>
      </c>
      <c r="L1394" s="2">
        <f t="shared" si="885"/>
        <v>0</v>
      </c>
      <c r="M1394" s="6">
        <v>328228.58017099998</v>
      </c>
      <c r="N1394" s="2">
        <f t="shared" si="886"/>
        <v>0.32822858017099998</v>
      </c>
      <c r="O1394" s="2">
        <f t="shared" si="887"/>
        <v>1.3129143206839999</v>
      </c>
      <c r="P1394" s="6">
        <v>420252.88173099997</v>
      </c>
      <c r="Q1394" s="2">
        <f t="shared" si="888"/>
        <v>0.42025288173099995</v>
      </c>
      <c r="R1394" s="2">
        <f t="shared" si="889"/>
        <v>1.6810115269239998</v>
      </c>
      <c r="S1394" s="6">
        <v>3162519.8701200001</v>
      </c>
      <c r="T1394" s="2">
        <f t="shared" si="890"/>
        <v>3.1625198701200001</v>
      </c>
      <c r="U1394" s="2">
        <f t="shared" si="891"/>
        <v>12.650079480480001</v>
      </c>
      <c r="V1394" s="6">
        <v>14640653.8729</v>
      </c>
      <c r="W1394" s="2">
        <f t="shared" si="892"/>
        <v>14.6406538729</v>
      </c>
      <c r="X1394" s="2">
        <f t="shared" si="893"/>
        <v>58.562615491599999</v>
      </c>
      <c r="Y1394" s="6">
        <v>0</v>
      </c>
      <c r="Z1394" s="2">
        <f t="shared" si="894"/>
        <v>0</v>
      </c>
      <c r="AA1394" s="2">
        <f t="shared" si="895"/>
        <v>0</v>
      </c>
      <c r="AB1394" s="6">
        <v>0</v>
      </c>
      <c r="AC1394" s="2">
        <f t="shared" si="896"/>
        <v>0</v>
      </c>
      <c r="AD1394" s="2">
        <f t="shared" si="897"/>
        <v>0</v>
      </c>
      <c r="AE1394" s="6">
        <v>6141032.8589899996</v>
      </c>
      <c r="AF1394" s="2">
        <f t="shared" si="898"/>
        <v>6.1410328589900001</v>
      </c>
      <c r="AG1394" s="2">
        <f t="shared" si="899"/>
        <v>24.56413143596</v>
      </c>
      <c r="AH1394" s="6">
        <v>0</v>
      </c>
      <c r="AI1394" s="2">
        <f t="shared" si="900"/>
        <v>0</v>
      </c>
      <c r="AJ1394" s="2">
        <f t="shared" si="901"/>
        <v>0</v>
      </c>
      <c r="AK1394" s="6">
        <v>0</v>
      </c>
      <c r="AL1394" s="2">
        <f t="shared" si="902"/>
        <v>0</v>
      </c>
      <c r="AM1394" s="2">
        <f t="shared" si="903"/>
        <v>0</v>
      </c>
      <c r="AN1394" s="6">
        <v>31949.655000499999</v>
      </c>
      <c r="AO1394" s="2">
        <f t="shared" si="904"/>
        <v>3.1949655000499996E-2</v>
      </c>
      <c r="AP1394" s="2">
        <f t="shared" si="905"/>
        <v>0.12779862000199999</v>
      </c>
      <c r="AQ1394" s="6">
        <v>62549.377501100003</v>
      </c>
      <c r="AR1394" s="2">
        <f t="shared" si="906"/>
        <v>6.2549377501099998E-2</v>
      </c>
      <c r="AS1394" s="2">
        <f t="shared" si="907"/>
        <v>0.25019751000439999</v>
      </c>
      <c r="AT1394" s="2">
        <v>25000000</v>
      </c>
      <c r="AU1394" s="2">
        <v>0</v>
      </c>
      <c r="AV1394" s="2">
        <f t="shared" si="908"/>
        <v>0</v>
      </c>
      <c r="AW1394" s="2">
        <f t="shared" si="909"/>
        <v>0</v>
      </c>
      <c r="AX1394" s="2">
        <v>0</v>
      </c>
      <c r="AY1394" s="2">
        <f t="shared" si="910"/>
        <v>0</v>
      </c>
      <c r="AZ1394" s="2">
        <f t="shared" si="911"/>
        <v>0</v>
      </c>
      <c r="BA1394" s="2">
        <v>25000000</v>
      </c>
      <c r="BB1394" s="2">
        <f t="shared" si="912"/>
        <v>25</v>
      </c>
      <c r="BC1394" s="2">
        <f t="shared" si="913"/>
        <v>100</v>
      </c>
      <c r="BD1394" s="2">
        <v>0</v>
      </c>
      <c r="BE1394" s="2">
        <f t="shared" si="914"/>
        <v>0</v>
      </c>
      <c r="BF1394" s="2">
        <f t="shared" si="915"/>
        <v>0</v>
      </c>
      <c r="BG1394" s="2">
        <v>25000000</v>
      </c>
      <c r="BH1394" s="2">
        <f t="shared" si="916"/>
        <v>25</v>
      </c>
      <c r="BI1394" s="2">
        <f t="shared" si="917"/>
        <v>100</v>
      </c>
      <c r="BJ1394" s="2">
        <v>0</v>
      </c>
      <c r="BK1394" s="2">
        <f t="shared" si="918"/>
        <v>0</v>
      </c>
      <c r="BL1394" s="2">
        <f t="shared" si="919"/>
        <v>0</v>
      </c>
      <c r="BM1394" s="2">
        <v>0</v>
      </c>
      <c r="BN1394" s="2">
        <f t="shared" si="920"/>
        <v>0</v>
      </c>
      <c r="BO1394" s="2">
        <f t="shared" si="921"/>
        <v>0</v>
      </c>
      <c r="BP1394" s="2">
        <v>0</v>
      </c>
      <c r="BQ1394" s="2">
        <f t="shared" si="922"/>
        <v>0</v>
      </c>
      <c r="BR1394" s="2">
        <f t="shared" si="923"/>
        <v>0</v>
      </c>
      <c r="BS1394" s="2">
        <v>25000000</v>
      </c>
      <c r="BT1394" s="1">
        <v>24</v>
      </c>
      <c r="BU1394" s="1">
        <v>64</v>
      </c>
      <c r="BV1394" s="2">
        <v>39.37777777777778</v>
      </c>
      <c r="BW1394" s="1">
        <v>82</v>
      </c>
      <c r="BX1394" s="2">
        <v>240.41025641025641</v>
      </c>
      <c r="BY1394" s="1">
        <v>314</v>
      </c>
      <c r="BZ1394" s="1">
        <v>168</v>
      </c>
      <c r="CA1394" s="2">
        <v>143.30769230769232</v>
      </c>
      <c r="CB1394" s="2">
        <v>1225.8461538461538</v>
      </c>
      <c r="CC1394" s="1">
        <v>179</v>
      </c>
      <c r="CD1394" s="1">
        <v>44</v>
      </c>
      <c r="CH1394" s="2">
        <v>5.8410000000000002</v>
      </c>
      <c r="CJ1394" s="2">
        <v>4.91</v>
      </c>
      <c r="CK1394" s="9">
        <v>7145</v>
      </c>
      <c r="CL1394" s="18">
        <v>1</v>
      </c>
      <c r="CM1394" s="18">
        <v>10</v>
      </c>
      <c r="CN1394" s="18">
        <v>20</v>
      </c>
      <c r="CO1394" s="18">
        <v>20</v>
      </c>
      <c r="CP1394" s="18">
        <v>20</v>
      </c>
      <c r="CQ1394" s="18">
        <v>82</v>
      </c>
      <c r="CR1394" s="18">
        <v>241</v>
      </c>
      <c r="CS1394" s="18">
        <v>314</v>
      </c>
      <c r="CT1394" s="18">
        <v>170</v>
      </c>
      <c r="CU1394" s="18">
        <v>144</v>
      </c>
      <c r="CV1394" s="18">
        <v>1221</v>
      </c>
      <c r="CW1394" s="18">
        <v>178</v>
      </c>
      <c r="CX1394" s="18">
        <v>44</v>
      </c>
      <c r="CY1394" s="18"/>
      <c r="CZ1394" s="18"/>
      <c r="DA1394" s="18"/>
      <c r="DB1394" s="18">
        <v>5.8410000000000002</v>
      </c>
      <c r="DC1394" s="18"/>
      <c r="DD1394" s="18">
        <v>4.91</v>
      </c>
      <c r="DE1394" s="18">
        <v>7145</v>
      </c>
      <c r="DF1394" s="1">
        <v>1</v>
      </c>
      <c r="DG1394" s="1">
        <v>2</v>
      </c>
      <c r="DH1394" s="1">
        <v>23</v>
      </c>
      <c r="DI1394" s="1">
        <v>23</v>
      </c>
      <c r="DJ1394" s="1">
        <v>23</v>
      </c>
      <c r="DK1394" s="1">
        <v>82</v>
      </c>
      <c r="DL1394" s="1">
        <v>241</v>
      </c>
      <c r="DM1394" s="1">
        <v>314</v>
      </c>
      <c r="DN1394" s="1">
        <v>170</v>
      </c>
      <c r="DO1394" s="1">
        <v>144</v>
      </c>
      <c r="DP1394" s="1">
        <v>1228</v>
      </c>
      <c r="DQ1394" s="1">
        <v>178</v>
      </c>
      <c r="DR1394" s="1">
        <v>46</v>
      </c>
      <c r="DS1394" s="1"/>
      <c r="DT1394" s="1"/>
      <c r="DU1394" s="1"/>
      <c r="DV1394" s="1">
        <v>5.8410000000000002</v>
      </c>
      <c r="DW1394" s="1"/>
      <c r="DX1394" s="1">
        <v>4.91</v>
      </c>
      <c r="DY1394" s="1">
        <v>7145</v>
      </c>
      <c r="DZ1394" s="20" t="s">
        <v>57</v>
      </c>
    </row>
    <row r="1395" spans="1:130">
      <c r="A1395" s="5">
        <v>1395</v>
      </c>
      <c r="B1395" s="1">
        <v>15</v>
      </c>
      <c r="C1395" s="9">
        <v>407810</v>
      </c>
      <c r="D1395" s="9">
        <v>7903954</v>
      </c>
      <c r="E1395" s="22">
        <v>-39.875999999999998</v>
      </c>
      <c r="F1395" s="22">
        <v>-18.955100000000002</v>
      </c>
      <c r="G1395" s="6">
        <v>634560.29489400005</v>
      </c>
      <c r="H1395" s="2">
        <f t="shared" si="882"/>
        <v>0.63456029489400001</v>
      </c>
      <c r="I1395" s="2">
        <f t="shared" si="883"/>
        <v>2.5382411795760005</v>
      </c>
      <c r="J1395" s="6">
        <v>0</v>
      </c>
      <c r="K1395" s="2">
        <f t="shared" si="884"/>
        <v>0</v>
      </c>
      <c r="L1395" s="2">
        <f t="shared" si="885"/>
        <v>0</v>
      </c>
      <c r="M1395" s="6">
        <v>103498.88100199999</v>
      </c>
      <c r="N1395" s="2">
        <f t="shared" si="886"/>
        <v>0.103498881002</v>
      </c>
      <c r="O1395" s="2">
        <f t="shared" si="887"/>
        <v>0.41399552400799999</v>
      </c>
      <c r="P1395" s="6">
        <v>0</v>
      </c>
      <c r="Q1395" s="2">
        <f t="shared" si="888"/>
        <v>0</v>
      </c>
      <c r="R1395" s="2">
        <f t="shared" si="889"/>
        <v>0</v>
      </c>
      <c r="S1395" s="6">
        <v>8017780.82015</v>
      </c>
      <c r="T1395" s="2">
        <f t="shared" si="890"/>
        <v>8.0177808201499996</v>
      </c>
      <c r="U1395" s="2">
        <f t="shared" si="891"/>
        <v>32.071123280599998</v>
      </c>
      <c r="V1395" s="6">
        <v>3058425.0153100002</v>
      </c>
      <c r="W1395" s="2">
        <f t="shared" si="892"/>
        <v>3.0584250153100001</v>
      </c>
      <c r="X1395" s="2">
        <f t="shared" si="893"/>
        <v>12.23370006124</v>
      </c>
      <c r="Y1395" s="6">
        <v>0</v>
      </c>
      <c r="Z1395" s="2">
        <f t="shared" si="894"/>
        <v>0</v>
      </c>
      <c r="AA1395" s="2">
        <f t="shared" si="895"/>
        <v>0</v>
      </c>
      <c r="AB1395" s="6">
        <v>0</v>
      </c>
      <c r="AC1395" s="2">
        <f t="shared" si="896"/>
        <v>0</v>
      </c>
      <c r="AD1395" s="2">
        <f t="shared" si="897"/>
        <v>0</v>
      </c>
      <c r="AE1395" s="6">
        <v>13011250.407199999</v>
      </c>
      <c r="AF1395" s="2">
        <f t="shared" si="898"/>
        <v>13.011250407199999</v>
      </c>
      <c r="AG1395" s="2">
        <f t="shared" si="899"/>
        <v>52.045001628800001</v>
      </c>
      <c r="AH1395" s="6">
        <v>0</v>
      </c>
      <c r="AI1395" s="2">
        <f t="shared" si="900"/>
        <v>0</v>
      </c>
      <c r="AJ1395" s="2">
        <f t="shared" si="901"/>
        <v>0</v>
      </c>
      <c r="AK1395" s="6">
        <v>0</v>
      </c>
      <c r="AL1395" s="2">
        <f t="shared" si="902"/>
        <v>0</v>
      </c>
      <c r="AM1395" s="2">
        <f t="shared" si="903"/>
        <v>0</v>
      </c>
      <c r="AN1395" s="6">
        <v>24130.772530800001</v>
      </c>
      <c r="AO1395" s="2">
        <f t="shared" si="904"/>
        <v>2.4130772530799999E-2</v>
      </c>
      <c r="AP1395" s="2">
        <f t="shared" si="905"/>
        <v>9.6523090123199998E-2</v>
      </c>
      <c r="AQ1395" s="6">
        <v>150353.80890100001</v>
      </c>
      <c r="AR1395" s="2">
        <f t="shared" si="906"/>
        <v>0.150353808901</v>
      </c>
      <c r="AS1395" s="2">
        <f t="shared" si="907"/>
        <v>0.60141523560400001</v>
      </c>
      <c r="AT1395" s="2">
        <v>25000000</v>
      </c>
      <c r="AU1395" s="2">
        <v>0</v>
      </c>
      <c r="AV1395" s="2">
        <f t="shared" si="908"/>
        <v>0</v>
      </c>
      <c r="AW1395" s="2">
        <f t="shared" si="909"/>
        <v>0</v>
      </c>
      <c r="AX1395" s="2">
        <v>0</v>
      </c>
      <c r="AY1395" s="2">
        <f t="shared" si="910"/>
        <v>0</v>
      </c>
      <c r="AZ1395" s="2">
        <f t="shared" si="911"/>
        <v>0</v>
      </c>
      <c r="BA1395" s="2">
        <v>25000000</v>
      </c>
      <c r="BB1395" s="2">
        <f t="shared" si="912"/>
        <v>25</v>
      </c>
      <c r="BC1395" s="2">
        <f t="shared" si="913"/>
        <v>100</v>
      </c>
      <c r="BD1395" s="2">
        <v>0</v>
      </c>
      <c r="BE1395" s="2">
        <f t="shared" si="914"/>
        <v>0</v>
      </c>
      <c r="BF1395" s="2">
        <f t="shared" si="915"/>
        <v>0</v>
      </c>
      <c r="BG1395" s="2">
        <v>25000000</v>
      </c>
      <c r="BH1395" s="2">
        <f t="shared" si="916"/>
        <v>25</v>
      </c>
      <c r="BI1395" s="2">
        <f t="shared" si="917"/>
        <v>100</v>
      </c>
      <c r="BJ1395" s="2">
        <v>0</v>
      </c>
      <c r="BK1395" s="2">
        <f t="shared" si="918"/>
        <v>0</v>
      </c>
      <c r="BL1395" s="2">
        <f t="shared" si="919"/>
        <v>0</v>
      </c>
      <c r="BM1395" s="2">
        <v>0</v>
      </c>
      <c r="BN1395" s="2">
        <f t="shared" si="920"/>
        <v>0</v>
      </c>
      <c r="BO1395" s="2">
        <f t="shared" si="921"/>
        <v>0</v>
      </c>
      <c r="BP1395" s="2">
        <v>0</v>
      </c>
      <c r="BQ1395" s="2">
        <f t="shared" si="922"/>
        <v>0</v>
      </c>
      <c r="BR1395" s="2">
        <f t="shared" si="923"/>
        <v>0</v>
      </c>
      <c r="BS1395" s="2">
        <v>25000000</v>
      </c>
      <c r="BT1395" s="1">
        <v>8</v>
      </c>
      <c r="BU1395" s="1">
        <v>55</v>
      </c>
      <c r="BV1395" s="2">
        <v>24.6</v>
      </c>
      <c r="BW1395" s="1">
        <v>82</v>
      </c>
      <c r="BX1395" s="2">
        <v>240.7948717948718</v>
      </c>
      <c r="BY1395" s="1">
        <v>314</v>
      </c>
      <c r="BZ1395" s="1">
        <v>169</v>
      </c>
      <c r="CA1395" s="2">
        <v>141.71794871794873</v>
      </c>
      <c r="CB1395" s="2">
        <v>1236.5641025641025</v>
      </c>
      <c r="CC1395" s="1">
        <v>179</v>
      </c>
      <c r="CD1395" s="1">
        <v>46</v>
      </c>
      <c r="CH1395" s="2">
        <v>5.8410000000000002</v>
      </c>
      <c r="CJ1395" s="2">
        <v>4.91</v>
      </c>
      <c r="CK1395" s="9">
        <v>7145</v>
      </c>
      <c r="CL1395" s="8">
        <v>0</v>
      </c>
      <c r="CM1395" s="8">
        <v>0</v>
      </c>
      <c r="CN1395" s="18"/>
      <c r="CO1395" s="18"/>
      <c r="CP1395" s="18"/>
      <c r="CQ1395" s="18"/>
      <c r="CR1395" s="18"/>
      <c r="CS1395" s="18"/>
      <c r="CT1395" s="18"/>
      <c r="CU1395" s="18"/>
      <c r="CV1395" s="18"/>
      <c r="CW1395" s="18"/>
      <c r="CX1395" s="18"/>
      <c r="CY1395" s="18"/>
      <c r="CZ1395" s="18"/>
      <c r="DA1395" s="18"/>
      <c r="DB1395" s="18"/>
      <c r="DC1395" s="18"/>
      <c r="DD1395" s="18"/>
      <c r="DE1395" s="18"/>
      <c r="DF1395" s="1">
        <v>0</v>
      </c>
      <c r="DG1395" s="1">
        <v>0</v>
      </c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20" t="s">
        <v>57</v>
      </c>
    </row>
    <row r="1396" spans="1:130">
      <c r="A1396" s="5">
        <v>1396</v>
      </c>
      <c r="B1396" s="1">
        <v>15</v>
      </c>
      <c r="C1396" s="9">
        <v>412810</v>
      </c>
      <c r="D1396" s="9">
        <v>7903954</v>
      </c>
      <c r="E1396" s="22">
        <v>-39.828499999999998</v>
      </c>
      <c r="F1396" s="22">
        <v>-18.955400000000001</v>
      </c>
      <c r="G1396" s="6">
        <v>284396.87100699998</v>
      </c>
      <c r="H1396" s="2">
        <f t="shared" si="882"/>
        <v>0.28439687100700001</v>
      </c>
      <c r="I1396" s="2">
        <f t="shared" si="883"/>
        <v>1.137587484028</v>
      </c>
      <c r="J1396" s="6">
        <v>0</v>
      </c>
      <c r="K1396" s="2">
        <f t="shared" si="884"/>
        <v>0</v>
      </c>
      <c r="L1396" s="2">
        <f t="shared" si="885"/>
        <v>0</v>
      </c>
      <c r="M1396" s="6">
        <v>0</v>
      </c>
      <c r="N1396" s="2">
        <f t="shared" si="886"/>
        <v>0</v>
      </c>
      <c r="O1396" s="2">
        <f t="shared" si="887"/>
        <v>0</v>
      </c>
      <c r="P1396" s="6">
        <v>0</v>
      </c>
      <c r="Q1396" s="2">
        <f t="shared" si="888"/>
        <v>0</v>
      </c>
      <c r="R1396" s="2">
        <f t="shared" si="889"/>
        <v>0</v>
      </c>
      <c r="S1396" s="6">
        <v>2253618.8612000002</v>
      </c>
      <c r="T1396" s="2">
        <f t="shared" si="890"/>
        <v>2.2536188612000001</v>
      </c>
      <c r="U1396" s="2">
        <f t="shared" si="891"/>
        <v>9.0144754448000004</v>
      </c>
      <c r="V1396" s="6">
        <v>0</v>
      </c>
      <c r="W1396" s="2">
        <f t="shared" si="892"/>
        <v>0</v>
      </c>
      <c r="X1396" s="2">
        <f t="shared" si="893"/>
        <v>0</v>
      </c>
      <c r="Y1396" s="6">
        <v>0</v>
      </c>
      <c r="Z1396" s="2">
        <f t="shared" si="894"/>
        <v>0</v>
      </c>
      <c r="AA1396" s="2">
        <f t="shared" si="895"/>
        <v>0</v>
      </c>
      <c r="AB1396" s="6">
        <v>0</v>
      </c>
      <c r="AC1396" s="2">
        <f t="shared" si="896"/>
        <v>0</v>
      </c>
      <c r="AD1396" s="2">
        <f t="shared" si="897"/>
        <v>0</v>
      </c>
      <c r="AE1396" s="6">
        <v>2783582.3740599998</v>
      </c>
      <c r="AF1396" s="2">
        <f t="shared" si="898"/>
        <v>2.7835823740599999</v>
      </c>
      <c r="AG1396" s="2">
        <f t="shared" si="899"/>
        <v>11.134329496239999</v>
      </c>
      <c r="AH1396" s="6">
        <v>2393732.9323</v>
      </c>
      <c r="AI1396" s="2">
        <f t="shared" si="900"/>
        <v>2.3937329322999998</v>
      </c>
      <c r="AJ1396" s="2">
        <f t="shared" si="901"/>
        <v>9.5749317291999994</v>
      </c>
      <c r="AK1396" s="6">
        <v>17251369.394900002</v>
      </c>
      <c r="AL1396" s="2">
        <f t="shared" si="902"/>
        <v>17.251369394900003</v>
      </c>
      <c r="AM1396" s="2">
        <f t="shared" si="903"/>
        <v>69.005477579600011</v>
      </c>
      <c r="AN1396" s="6">
        <v>26999.628000799999</v>
      </c>
      <c r="AO1396" s="2">
        <f t="shared" si="904"/>
        <v>2.69996280008E-2</v>
      </c>
      <c r="AP1396" s="2">
        <f t="shared" si="905"/>
        <v>0.1079985120032</v>
      </c>
      <c r="AQ1396" s="6">
        <v>6299.9385000700004</v>
      </c>
      <c r="AR1396" s="2">
        <f t="shared" si="906"/>
        <v>6.2999385000700008E-3</v>
      </c>
      <c r="AS1396" s="2">
        <f t="shared" si="907"/>
        <v>2.5199754000280003E-2</v>
      </c>
      <c r="AT1396" s="2">
        <v>25000000</v>
      </c>
      <c r="AU1396" s="2">
        <v>0</v>
      </c>
      <c r="AV1396" s="2">
        <f t="shared" si="908"/>
        <v>0</v>
      </c>
      <c r="AW1396" s="2">
        <f t="shared" si="909"/>
        <v>0</v>
      </c>
      <c r="AX1396" s="2">
        <v>0</v>
      </c>
      <c r="AY1396" s="2">
        <f t="shared" si="910"/>
        <v>0</v>
      </c>
      <c r="AZ1396" s="2">
        <f t="shared" si="911"/>
        <v>0</v>
      </c>
      <c r="BA1396" s="2">
        <v>25000000</v>
      </c>
      <c r="BB1396" s="2">
        <f t="shared" si="912"/>
        <v>25</v>
      </c>
      <c r="BC1396" s="2">
        <f t="shared" si="913"/>
        <v>100</v>
      </c>
      <c r="BD1396" s="2">
        <v>0</v>
      </c>
      <c r="BE1396" s="2">
        <f t="shared" si="914"/>
        <v>0</v>
      </c>
      <c r="BF1396" s="2">
        <f t="shared" si="915"/>
        <v>0</v>
      </c>
      <c r="BG1396" s="2">
        <v>25000000</v>
      </c>
      <c r="BH1396" s="2">
        <f t="shared" si="916"/>
        <v>25</v>
      </c>
      <c r="BI1396" s="2">
        <f t="shared" si="917"/>
        <v>100</v>
      </c>
      <c r="BJ1396" s="2">
        <v>0</v>
      </c>
      <c r="BK1396" s="2">
        <f t="shared" si="918"/>
        <v>0</v>
      </c>
      <c r="BL1396" s="2">
        <f t="shared" si="919"/>
        <v>0</v>
      </c>
      <c r="BM1396" s="2">
        <v>0</v>
      </c>
      <c r="BN1396" s="2">
        <f t="shared" si="920"/>
        <v>0</v>
      </c>
      <c r="BO1396" s="2">
        <f t="shared" si="921"/>
        <v>0</v>
      </c>
      <c r="BP1396" s="2">
        <v>0</v>
      </c>
      <c r="BQ1396" s="2">
        <f t="shared" si="922"/>
        <v>0</v>
      </c>
      <c r="BR1396" s="2">
        <f t="shared" si="923"/>
        <v>0</v>
      </c>
      <c r="BS1396" s="2">
        <v>25000000</v>
      </c>
      <c r="BT1396" s="1">
        <v>5</v>
      </c>
      <c r="BU1396" s="1">
        <v>17</v>
      </c>
      <c r="BV1396" s="2">
        <v>9.3000000000000007</v>
      </c>
      <c r="BW1396" s="1">
        <v>82</v>
      </c>
      <c r="BX1396" s="2">
        <v>241.11428571428573</v>
      </c>
      <c r="BY1396" s="1">
        <v>313</v>
      </c>
      <c r="BZ1396" s="1">
        <v>172</v>
      </c>
      <c r="CA1396" s="2">
        <v>139.65714285714284</v>
      </c>
      <c r="CB1396" s="2">
        <v>1249.2571428571428</v>
      </c>
      <c r="CC1396" s="1">
        <v>179</v>
      </c>
      <c r="CD1396" s="1">
        <v>48</v>
      </c>
      <c r="CH1396" s="2">
        <v>5.8410000000000002</v>
      </c>
      <c r="CJ1396" s="2">
        <v>4.91</v>
      </c>
      <c r="CK1396" s="9">
        <v>7145</v>
      </c>
      <c r="CL1396" s="8">
        <v>0</v>
      </c>
      <c r="CM1396" s="8">
        <v>0</v>
      </c>
      <c r="CN1396" s="18"/>
      <c r="CO1396" s="18"/>
      <c r="CP1396" s="18"/>
      <c r="CQ1396" s="18"/>
      <c r="CR1396" s="18"/>
      <c r="CS1396" s="18"/>
      <c r="CT1396" s="18"/>
      <c r="CU1396" s="18"/>
      <c r="CV1396" s="18"/>
      <c r="CW1396" s="18"/>
      <c r="CX1396" s="18"/>
      <c r="CY1396" s="18"/>
      <c r="CZ1396" s="18"/>
      <c r="DA1396" s="18"/>
      <c r="DB1396" s="18"/>
      <c r="DC1396" s="18"/>
      <c r="DD1396" s="18"/>
      <c r="DE1396" s="18"/>
      <c r="DF1396" s="1">
        <v>1</v>
      </c>
      <c r="DG1396" s="1">
        <v>2</v>
      </c>
      <c r="DH1396" s="1">
        <v>14</v>
      </c>
      <c r="DI1396" s="1">
        <v>14</v>
      </c>
      <c r="DJ1396" s="1">
        <v>14</v>
      </c>
      <c r="DK1396" s="1">
        <v>82</v>
      </c>
      <c r="DL1396" s="1">
        <v>241</v>
      </c>
      <c r="DM1396" s="1">
        <v>312</v>
      </c>
      <c r="DN1396" s="1">
        <v>172</v>
      </c>
      <c r="DO1396" s="1">
        <v>140</v>
      </c>
      <c r="DP1396" s="1">
        <v>1245</v>
      </c>
      <c r="DQ1396" s="1">
        <v>178</v>
      </c>
      <c r="DR1396" s="1">
        <v>49</v>
      </c>
      <c r="DS1396" s="1"/>
      <c r="DT1396" s="1"/>
      <c r="DU1396" s="1"/>
      <c r="DV1396" s="1">
        <v>5.8410000000000002</v>
      </c>
      <c r="DW1396" s="1"/>
      <c r="DX1396" s="1">
        <v>4.91</v>
      </c>
      <c r="DY1396" s="1">
        <v>7145</v>
      </c>
      <c r="DZ1396" s="20" t="s">
        <v>57</v>
      </c>
    </row>
    <row r="1397" spans="1:130">
      <c r="A1397" s="5">
        <v>1397</v>
      </c>
      <c r="B1397" s="1">
        <v>15</v>
      </c>
      <c r="C1397" s="9">
        <v>417810</v>
      </c>
      <c r="D1397" s="9">
        <v>7903954</v>
      </c>
      <c r="E1397" s="22">
        <v>-39.780999999999999</v>
      </c>
      <c r="F1397" s="22">
        <v>-18.9556</v>
      </c>
      <c r="G1397" s="6">
        <v>0</v>
      </c>
      <c r="H1397" s="2">
        <f t="shared" si="882"/>
        <v>0</v>
      </c>
      <c r="I1397" s="2">
        <f t="shared" si="883"/>
        <v>0</v>
      </c>
      <c r="J1397" s="6">
        <v>0</v>
      </c>
      <c r="K1397" s="2">
        <f t="shared" si="884"/>
        <v>0</v>
      </c>
      <c r="L1397" s="2">
        <f t="shared" si="885"/>
        <v>0</v>
      </c>
      <c r="M1397" s="6">
        <v>0</v>
      </c>
      <c r="N1397" s="2">
        <f t="shared" si="886"/>
        <v>0</v>
      </c>
      <c r="O1397" s="2">
        <f t="shared" si="887"/>
        <v>0</v>
      </c>
      <c r="P1397" s="6">
        <v>0</v>
      </c>
      <c r="Q1397" s="2">
        <f t="shared" si="888"/>
        <v>0</v>
      </c>
      <c r="R1397" s="2">
        <f t="shared" si="889"/>
        <v>0</v>
      </c>
      <c r="S1397" s="6">
        <v>0</v>
      </c>
      <c r="T1397" s="2">
        <f t="shared" si="890"/>
        <v>0</v>
      </c>
      <c r="U1397" s="2">
        <f t="shared" si="891"/>
        <v>0</v>
      </c>
      <c r="V1397" s="6">
        <v>0</v>
      </c>
      <c r="W1397" s="2">
        <f t="shared" si="892"/>
        <v>0</v>
      </c>
      <c r="X1397" s="2">
        <f t="shared" si="893"/>
        <v>0</v>
      </c>
      <c r="Y1397" s="6">
        <v>0</v>
      </c>
      <c r="Z1397" s="2">
        <f t="shared" si="894"/>
        <v>0</v>
      </c>
      <c r="AA1397" s="2">
        <f t="shared" si="895"/>
        <v>0</v>
      </c>
      <c r="AB1397" s="6">
        <v>1389578.83317</v>
      </c>
      <c r="AC1397" s="2">
        <f t="shared" si="896"/>
        <v>1.3895788331700001</v>
      </c>
      <c r="AD1397" s="2">
        <f t="shared" si="897"/>
        <v>5.5583153326800003</v>
      </c>
      <c r="AE1397" s="6">
        <v>0</v>
      </c>
      <c r="AF1397" s="2">
        <f t="shared" si="898"/>
        <v>0</v>
      </c>
      <c r="AG1397" s="2">
        <f t="shared" si="899"/>
        <v>0</v>
      </c>
      <c r="AH1397" s="6">
        <v>1389724.5027999999</v>
      </c>
      <c r="AI1397" s="2">
        <f t="shared" si="900"/>
        <v>1.3897245027999998</v>
      </c>
      <c r="AJ1397" s="2">
        <f t="shared" si="901"/>
        <v>5.5588980111999993</v>
      </c>
      <c r="AK1397" s="6">
        <v>22187405.9278</v>
      </c>
      <c r="AL1397" s="2">
        <f t="shared" si="902"/>
        <v>22.1874059278</v>
      </c>
      <c r="AM1397" s="2">
        <f t="shared" si="903"/>
        <v>88.749623711200002</v>
      </c>
      <c r="AN1397" s="6">
        <v>33290.736196999998</v>
      </c>
      <c r="AO1397" s="2">
        <f t="shared" si="904"/>
        <v>3.3290736197000001E-2</v>
      </c>
      <c r="AP1397" s="2">
        <f t="shared" si="905"/>
        <v>0.133162944788</v>
      </c>
      <c r="AQ1397" s="6">
        <v>0</v>
      </c>
      <c r="AR1397" s="2">
        <f t="shared" si="906"/>
        <v>0</v>
      </c>
      <c r="AS1397" s="2">
        <f t="shared" si="907"/>
        <v>0</v>
      </c>
      <c r="AT1397" s="2">
        <v>25000000</v>
      </c>
      <c r="AU1397" s="2">
        <v>0</v>
      </c>
      <c r="AV1397" s="2">
        <f t="shared" si="908"/>
        <v>0</v>
      </c>
      <c r="AW1397" s="2">
        <f t="shared" si="909"/>
        <v>0</v>
      </c>
      <c r="AX1397" s="2">
        <v>0</v>
      </c>
      <c r="AY1397" s="2">
        <f t="shared" si="910"/>
        <v>0</v>
      </c>
      <c r="AZ1397" s="2">
        <f t="shared" si="911"/>
        <v>0</v>
      </c>
      <c r="BA1397" s="2">
        <v>25000000</v>
      </c>
      <c r="BB1397" s="2">
        <f t="shared" si="912"/>
        <v>25</v>
      </c>
      <c r="BC1397" s="2">
        <f t="shared" si="913"/>
        <v>100</v>
      </c>
      <c r="BD1397" s="2">
        <v>0</v>
      </c>
      <c r="BE1397" s="2">
        <f t="shared" si="914"/>
        <v>0</v>
      </c>
      <c r="BF1397" s="2">
        <f t="shared" si="915"/>
        <v>0</v>
      </c>
      <c r="BG1397" s="2">
        <v>25000000</v>
      </c>
      <c r="BH1397" s="2">
        <f t="shared" si="916"/>
        <v>25</v>
      </c>
      <c r="BI1397" s="2">
        <f t="shared" si="917"/>
        <v>100</v>
      </c>
      <c r="BJ1397" s="2">
        <v>0</v>
      </c>
      <c r="BK1397" s="2">
        <f t="shared" si="918"/>
        <v>0</v>
      </c>
      <c r="BL1397" s="2">
        <f t="shared" si="919"/>
        <v>0</v>
      </c>
      <c r="BM1397" s="2">
        <v>0</v>
      </c>
      <c r="BN1397" s="2">
        <f t="shared" si="920"/>
        <v>0</v>
      </c>
      <c r="BO1397" s="2">
        <f t="shared" si="921"/>
        <v>0</v>
      </c>
      <c r="BP1397" s="2">
        <v>0</v>
      </c>
      <c r="BQ1397" s="2">
        <f t="shared" si="922"/>
        <v>0</v>
      </c>
      <c r="BR1397" s="2">
        <f t="shared" si="923"/>
        <v>0</v>
      </c>
      <c r="BS1397" s="2">
        <v>25000000</v>
      </c>
      <c r="BT1397" s="1">
        <v>3</v>
      </c>
      <c r="BU1397" s="1">
        <v>8</v>
      </c>
      <c r="BV1397" s="2">
        <v>5.2380952380952381</v>
      </c>
      <c r="BW1397" s="1">
        <v>82</v>
      </c>
      <c r="BX1397" s="2">
        <v>241.11428571428573</v>
      </c>
      <c r="BY1397" s="1">
        <v>312</v>
      </c>
      <c r="BZ1397" s="1">
        <v>173</v>
      </c>
      <c r="CA1397" s="2">
        <v>137.91428571428571</v>
      </c>
      <c r="CB1397" s="2">
        <v>1263.9714285714285</v>
      </c>
      <c r="CC1397" s="1">
        <v>180</v>
      </c>
      <c r="CD1397" s="1">
        <v>51</v>
      </c>
      <c r="CH1397" s="2">
        <v>5.8410000000000002</v>
      </c>
      <c r="CJ1397" s="2">
        <v>4.91</v>
      </c>
      <c r="CK1397" s="9">
        <v>7145</v>
      </c>
      <c r="CL1397" s="8">
        <v>0</v>
      </c>
      <c r="CM1397" s="8">
        <v>0</v>
      </c>
      <c r="CN1397" s="18"/>
      <c r="CO1397" s="18"/>
      <c r="CP1397" s="18"/>
      <c r="CQ1397" s="18"/>
      <c r="CR1397" s="18"/>
      <c r="CS1397" s="18"/>
      <c r="CT1397" s="18"/>
      <c r="CU1397" s="18"/>
      <c r="CV1397" s="18"/>
      <c r="CW1397" s="18"/>
      <c r="CX1397" s="18"/>
      <c r="CY1397" s="18"/>
      <c r="CZ1397" s="18"/>
      <c r="DA1397" s="18"/>
      <c r="DB1397" s="18"/>
      <c r="DC1397" s="18"/>
      <c r="DD1397" s="18"/>
      <c r="DE1397" s="18"/>
      <c r="DF1397" s="1">
        <v>0</v>
      </c>
      <c r="DG1397" s="1">
        <v>0</v>
      </c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20" t="s">
        <v>57</v>
      </c>
    </row>
    <row r="1398" spans="1:130">
      <c r="A1398" s="5">
        <v>1398</v>
      </c>
      <c r="B1398" s="1">
        <v>15</v>
      </c>
      <c r="C1398" s="9">
        <v>421360</v>
      </c>
      <c r="D1398" s="9">
        <v>7903779</v>
      </c>
      <c r="E1398" s="22">
        <v>-39.747300000000003</v>
      </c>
      <c r="F1398" s="22">
        <v>-18.9573</v>
      </c>
      <c r="G1398" s="6">
        <v>0</v>
      </c>
      <c r="H1398" s="2">
        <f t="shared" si="882"/>
        <v>0</v>
      </c>
      <c r="I1398" s="2">
        <f t="shared" si="883"/>
        <v>0</v>
      </c>
      <c r="J1398" s="6">
        <v>0</v>
      </c>
      <c r="K1398" s="2">
        <f t="shared" si="884"/>
        <v>0</v>
      </c>
      <c r="L1398" s="2">
        <f t="shared" si="885"/>
        <v>0</v>
      </c>
      <c r="M1398" s="6">
        <v>0</v>
      </c>
      <c r="N1398" s="2">
        <f t="shared" si="886"/>
        <v>0</v>
      </c>
      <c r="O1398" s="2">
        <f t="shared" si="887"/>
        <v>0</v>
      </c>
      <c r="P1398" s="6">
        <v>0</v>
      </c>
      <c r="Q1398" s="2">
        <f t="shared" si="888"/>
        <v>0</v>
      </c>
      <c r="R1398" s="2">
        <f t="shared" si="889"/>
        <v>0</v>
      </c>
      <c r="S1398" s="6">
        <v>0</v>
      </c>
      <c r="T1398" s="2">
        <f t="shared" si="890"/>
        <v>0</v>
      </c>
      <c r="U1398" s="2">
        <f t="shared" si="891"/>
        <v>0</v>
      </c>
      <c r="V1398" s="6">
        <v>0</v>
      </c>
      <c r="W1398" s="2">
        <f t="shared" si="892"/>
        <v>0</v>
      </c>
      <c r="X1398" s="2">
        <f t="shared" si="893"/>
        <v>0</v>
      </c>
      <c r="Y1398" s="6">
        <v>0</v>
      </c>
      <c r="Z1398" s="2">
        <f t="shared" si="894"/>
        <v>0</v>
      </c>
      <c r="AA1398" s="2">
        <f t="shared" si="895"/>
        <v>0</v>
      </c>
      <c r="AB1398" s="6">
        <v>3714546.20523</v>
      </c>
      <c r="AC1398" s="2">
        <f t="shared" si="896"/>
        <v>3.71454620523</v>
      </c>
      <c r="AD1398" s="2">
        <f t="shared" si="897"/>
        <v>35.949298626509908</v>
      </c>
      <c r="AE1398" s="6">
        <v>0</v>
      </c>
      <c r="AF1398" s="2">
        <f t="shared" si="898"/>
        <v>0</v>
      </c>
      <c r="AG1398" s="2">
        <f t="shared" si="899"/>
        <v>0</v>
      </c>
      <c r="AH1398" s="6">
        <v>649135.60212000005</v>
      </c>
      <c r="AI1398" s="2">
        <f t="shared" si="900"/>
        <v>0.6491356021200001</v>
      </c>
      <c r="AJ1398" s="2">
        <f t="shared" si="901"/>
        <v>6.2823204559562793</v>
      </c>
      <c r="AK1398" s="6">
        <v>4590233.7078900002</v>
      </c>
      <c r="AL1398" s="2">
        <f t="shared" si="902"/>
        <v>4.5902337078900004</v>
      </c>
      <c r="AM1398" s="2">
        <f t="shared" si="903"/>
        <v>44.424183524240725</v>
      </c>
      <c r="AN1398" s="6">
        <v>1378820.828</v>
      </c>
      <c r="AO1398" s="2">
        <f t="shared" si="904"/>
        <v>1.3788208280000001</v>
      </c>
      <c r="AP1398" s="2">
        <f t="shared" si="905"/>
        <v>13.344198445676486</v>
      </c>
      <c r="AQ1398" s="6">
        <v>0</v>
      </c>
      <c r="AR1398" s="2">
        <f t="shared" si="906"/>
        <v>0</v>
      </c>
      <c r="AS1398" s="2">
        <f t="shared" si="907"/>
        <v>0</v>
      </c>
      <c r="AT1398" s="2">
        <v>10332736.2345</v>
      </c>
      <c r="AU1398" s="2">
        <v>0</v>
      </c>
      <c r="AV1398" s="2">
        <f t="shared" si="908"/>
        <v>0</v>
      </c>
      <c r="AW1398" s="2">
        <f t="shared" si="909"/>
        <v>0</v>
      </c>
      <c r="AX1398" s="2">
        <v>0</v>
      </c>
      <c r="AY1398" s="2">
        <f t="shared" si="910"/>
        <v>0</v>
      </c>
      <c r="AZ1398" s="2">
        <f t="shared" si="911"/>
        <v>0</v>
      </c>
      <c r="BA1398" s="2">
        <v>10332736.2345</v>
      </c>
      <c r="BB1398" s="2">
        <f t="shared" si="912"/>
        <v>10.3327362345</v>
      </c>
      <c r="BC1398" s="2">
        <f t="shared" si="913"/>
        <v>100</v>
      </c>
      <c r="BD1398" s="2">
        <v>0</v>
      </c>
      <c r="BE1398" s="2">
        <f t="shared" si="914"/>
        <v>0</v>
      </c>
      <c r="BF1398" s="2">
        <f t="shared" si="915"/>
        <v>0</v>
      </c>
      <c r="BG1398" s="2">
        <v>10332736.2345</v>
      </c>
      <c r="BH1398" s="2">
        <f t="shared" si="916"/>
        <v>10.3327362345</v>
      </c>
      <c r="BI1398" s="2">
        <f t="shared" si="917"/>
        <v>100</v>
      </c>
      <c r="BJ1398" s="2">
        <v>0</v>
      </c>
      <c r="BK1398" s="2">
        <f t="shared" si="918"/>
        <v>0</v>
      </c>
      <c r="BL1398" s="2">
        <f t="shared" si="919"/>
        <v>0</v>
      </c>
      <c r="BM1398" s="2">
        <v>0</v>
      </c>
      <c r="BN1398" s="2">
        <f t="shared" si="920"/>
        <v>0</v>
      </c>
      <c r="BO1398" s="2">
        <f t="shared" si="921"/>
        <v>0</v>
      </c>
      <c r="BP1398" s="2">
        <v>0</v>
      </c>
      <c r="BQ1398" s="2">
        <f t="shared" si="922"/>
        <v>0</v>
      </c>
      <c r="BR1398" s="2">
        <f t="shared" si="923"/>
        <v>0</v>
      </c>
      <c r="BS1398" s="2">
        <v>10332736.2345</v>
      </c>
      <c r="BT1398" s="1">
        <v>0</v>
      </c>
      <c r="BU1398" s="1">
        <v>10</v>
      </c>
      <c r="BV1398" s="2">
        <v>5.4</v>
      </c>
      <c r="BW1398" s="1">
        <v>82</v>
      </c>
      <c r="BX1398" s="2">
        <v>221</v>
      </c>
      <c r="BY1398" s="1">
        <v>311</v>
      </c>
      <c r="BZ1398" s="1">
        <v>0</v>
      </c>
      <c r="CA1398" s="2">
        <v>126.16666666666667</v>
      </c>
      <c r="CB1398" s="2">
        <v>1167</v>
      </c>
      <c r="CC1398" s="1">
        <v>180</v>
      </c>
      <c r="CD1398" s="1">
        <v>0</v>
      </c>
      <c r="CH1398" s="2">
        <v>5.8410000000000002</v>
      </c>
      <c r="CJ1398" s="2">
        <v>4.91</v>
      </c>
      <c r="CK1398" s="9">
        <v>7145</v>
      </c>
      <c r="CL1398" s="8">
        <v>0</v>
      </c>
      <c r="CM1398" s="8">
        <v>0</v>
      </c>
      <c r="CN1398" s="18"/>
      <c r="CO1398" s="18"/>
      <c r="CP1398" s="18"/>
      <c r="CQ1398" s="18"/>
      <c r="CR1398" s="18"/>
      <c r="CS1398" s="18"/>
      <c r="CT1398" s="18"/>
      <c r="CU1398" s="18"/>
      <c r="CV1398" s="18"/>
      <c r="CW1398" s="18"/>
      <c r="CX1398" s="18"/>
      <c r="CY1398" s="18"/>
      <c r="CZ1398" s="18"/>
      <c r="DA1398" s="18"/>
      <c r="DB1398" s="18"/>
      <c r="DC1398" s="18"/>
      <c r="DD1398" s="18"/>
      <c r="DE1398" s="18"/>
      <c r="DF1398" s="1">
        <v>0</v>
      </c>
      <c r="DG1398" s="1">
        <v>0</v>
      </c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7" t="s">
        <v>56</v>
      </c>
    </row>
    <row r="1399" spans="1:130">
      <c r="A1399" s="5">
        <v>1399</v>
      </c>
      <c r="B1399" s="1">
        <v>16</v>
      </c>
      <c r="C1399" s="9">
        <v>266705</v>
      </c>
      <c r="D1399" s="9">
        <v>7911380</v>
      </c>
      <c r="E1399" s="22">
        <v>-41.2149</v>
      </c>
      <c r="F1399" s="22">
        <v>-18.876899999999999</v>
      </c>
      <c r="G1399" s="6">
        <v>0</v>
      </c>
      <c r="H1399" s="2">
        <f t="shared" si="882"/>
        <v>0</v>
      </c>
      <c r="I1399" s="2">
        <f t="shared" si="883"/>
        <v>0</v>
      </c>
      <c r="J1399" s="6">
        <v>0</v>
      </c>
      <c r="K1399" s="2">
        <f t="shared" si="884"/>
        <v>0</v>
      </c>
      <c r="L1399" s="2">
        <f t="shared" si="885"/>
        <v>0</v>
      </c>
      <c r="M1399" s="6">
        <v>0</v>
      </c>
      <c r="N1399" s="2">
        <f t="shared" si="886"/>
        <v>0</v>
      </c>
      <c r="O1399" s="2">
        <f t="shared" si="887"/>
        <v>0</v>
      </c>
      <c r="P1399" s="6">
        <v>0</v>
      </c>
      <c r="Q1399" s="2">
        <f t="shared" si="888"/>
        <v>0</v>
      </c>
      <c r="R1399" s="2">
        <f t="shared" si="889"/>
        <v>0</v>
      </c>
      <c r="S1399" s="6">
        <v>55098.181414899998</v>
      </c>
      <c r="T1399" s="2">
        <f t="shared" si="890"/>
        <v>5.5098181414899999E-2</v>
      </c>
      <c r="U1399" s="2">
        <f t="shared" si="891"/>
        <v>89.085167378533228</v>
      </c>
      <c r="V1399" s="6">
        <v>0</v>
      </c>
      <c r="W1399" s="2">
        <f t="shared" si="892"/>
        <v>0</v>
      </c>
      <c r="X1399" s="2">
        <f t="shared" si="893"/>
        <v>0</v>
      </c>
      <c r="Y1399" s="6">
        <v>0</v>
      </c>
      <c r="Z1399" s="2">
        <f t="shared" si="894"/>
        <v>0</v>
      </c>
      <c r="AA1399" s="2">
        <f t="shared" si="895"/>
        <v>0</v>
      </c>
      <c r="AB1399" s="6">
        <v>0</v>
      </c>
      <c r="AC1399" s="2">
        <f t="shared" si="896"/>
        <v>0</v>
      </c>
      <c r="AD1399" s="2">
        <f t="shared" si="897"/>
        <v>0</v>
      </c>
      <c r="AE1399" s="6">
        <v>6750.5962706700002</v>
      </c>
      <c r="AF1399" s="2">
        <f t="shared" si="898"/>
        <v>6.7505962706700005E-3</v>
      </c>
      <c r="AG1399" s="2">
        <f t="shared" si="899"/>
        <v>10.914661486720336</v>
      </c>
      <c r="AH1399" s="6">
        <v>0</v>
      </c>
      <c r="AI1399" s="2">
        <f t="shared" si="900"/>
        <v>0</v>
      </c>
      <c r="AJ1399" s="2">
        <f t="shared" si="901"/>
        <v>0</v>
      </c>
      <c r="AK1399" s="6">
        <v>0</v>
      </c>
      <c r="AL1399" s="2">
        <f t="shared" si="902"/>
        <v>0</v>
      </c>
      <c r="AM1399" s="2">
        <f t="shared" si="903"/>
        <v>0</v>
      </c>
      <c r="AN1399" s="6">
        <v>0</v>
      </c>
      <c r="AO1399" s="2">
        <f t="shared" si="904"/>
        <v>0</v>
      </c>
      <c r="AP1399" s="2">
        <f t="shared" si="905"/>
        <v>0</v>
      </c>
      <c r="AQ1399" s="6">
        <v>0</v>
      </c>
      <c r="AR1399" s="2">
        <f t="shared" si="906"/>
        <v>0</v>
      </c>
      <c r="AS1399" s="2">
        <f t="shared" si="907"/>
        <v>0</v>
      </c>
      <c r="AT1399" s="2">
        <v>61848.883530500003</v>
      </c>
      <c r="AU1399" s="2">
        <v>61848.883530699997</v>
      </c>
      <c r="AV1399" s="2">
        <f t="shared" si="908"/>
        <v>6.1848883530699998E-2</v>
      </c>
      <c r="AW1399" s="2">
        <f t="shared" si="909"/>
        <v>100.00000000032337</v>
      </c>
      <c r="AX1399" s="2">
        <v>0</v>
      </c>
      <c r="AY1399" s="2">
        <f t="shared" si="910"/>
        <v>0</v>
      </c>
      <c r="AZ1399" s="2">
        <f t="shared" si="911"/>
        <v>0</v>
      </c>
      <c r="BA1399" s="2">
        <v>0</v>
      </c>
      <c r="BB1399" s="2">
        <f t="shared" si="912"/>
        <v>0</v>
      </c>
      <c r="BC1399" s="2">
        <f t="shared" si="913"/>
        <v>0</v>
      </c>
      <c r="BD1399" s="2">
        <v>0</v>
      </c>
      <c r="BE1399" s="2">
        <f t="shared" si="914"/>
        <v>0</v>
      </c>
      <c r="BF1399" s="2">
        <f t="shared" si="915"/>
        <v>0</v>
      </c>
      <c r="BG1399" s="2">
        <v>0</v>
      </c>
      <c r="BH1399" s="2">
        <f t="shared" si="916"/>
        <v>0</v>
      </c>
      <c r="BI1399" s="2">
        <f t="shared" si="917"/>
        <v>0</v>
      </c>
      <c r="BJ1399" s="2">
        <v>61848.883530599996</v>
      </c>
      <c r="BK1399" s="2">
        <f t="shared" si="918"/>
        <v>6.1848883530599995E-2</v>
      </c>
      <c r="BL1399" s="2">
        <f t="shared" si="919"/>
        <v>100.00000000016168</v>
      </c>
      <c r="BM1399" s="2">
        <v>0</v>
      </c>
      <c r="BN1399" s="2">
        <f t="shared" si="920"/>
        <v>0</v>
      </c>
      <c r="BO1399" s="2">
        <f t="shared" si="921"/>
        <v>0</v>
      </c>
      <c r="BP1399" s="2">
        <v>0</v>
      </c>
      <c r="BQ1399" s="2">
        <f t="shared" si="922"/>
        <v>0</v>
      </c>
      <c r="BR1399" s="2">
        <f t="shared" si="923"/>
        <v>0</v>
      </c>
      <c r="BS1399" s="2">
        <v>61848.883530599996</v>
      </c>
      <c r="BT1399" s="1">
        <v>482</v>
      </c>
      <c r="BU1399" s="1">
        <v>540</v>
      </c>
      <c r="BV1399" s="2">
        <v>511</v>
      </c>
      <c r="BW1399" s="1">
        <v>80</v>
      </c>
      <c r="BX1399" s="2">
        <v>222.5</v>
      </c>
      <c r="BY1399" s="1">
        <v>308</v>
      </c>
      <c r="BZ1399" s="1">
        <v>132</v>
      </c>
      <c r="CA1399" s="2">
        <v>172.5</v>
      </c>
      <c r="CB1399" s="2">
        <v>1201</v>
      </c>
      <c r="CC1399" s="1">
        <v>209</v>
      </c>
      <c r="CD1399" s="1">
        <v>25</v>
      </c>
      <c r="CE1399" s="2">
        <v>1.004</v>
      </c>
      <c r="CF1399" s="2">
        <v>78.8352</v>
      </c>
      <c r="CG1399" s="2">
        <v>101.7045</v>
      </c>
      <c r="CH1399" s="2">
        <v>4.7949999999999999</v>
      </c>
      <c r="CI1399" s="2">
        <v>52.766199999999998</v>
      </c>
      <c r="CJ1399" s="2">
        <v>5.4610000000000003</v>
      </c>
      <c r="CK1399" s="9">
        <v>6455</v>
      </c>
      <c r="CL1399" s="8">
        <v>0</v>
      </c>
      <c r="CM1399" s="8">
        <v>0</v>
      </c>
      <c r="CN1399" s="18"/>
      <c r="CO1399" s="18"/>
      <c r="CP1399" s="18"/>
      <c r="CQ1399" s="18"/>
      <c r="CR1399" s="18"/>
      <c r="CS1399" s="18"/>
      <c r="CT1399" s="18"/>
      <c r="CU1399" s="18"/>
      <c r="CV1399" s="18"/>
      <c r="CW1399" s="18"/>
      <c r="CX1399" s="18"/>
      <c r="CY1399" s="18"/>
      <c r="CZ1399" s="18"/>
      <c r="DA1399" s="18"/>
      <c r="DB1399" s="18"/>
      <c r="DC1399" s="18"/>
      <c r="DD1399" s="18"/>
      <c r="DE1399" s="18"/>
      <c r="DF1399" s="1">
        <v>0</v>
      </c>
      <c r="DG1399" s="1">
        <v>0</v>
      </c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7" t="s">
        <v>56</v>
      </c>
    </row>
    <row r="1400" spans="1:130">
      <c r="A1400" s="5">
        <v>1400</v>
      </c>
      <c r="B1400" s="1">
        <v>16</v>
      </c>
      <c r="C1400" s="9">
        <v>274278</v>
      </c>
      <c r="D1400" s="9">
        <v>7910867</v>
      </c>
      <c r="E1400" s="22">
        <v>-41.143099999999997</v>
      </c>
      <c r="F1400" s="22">
        <v>-18.882400000000001</v>
      </c>
      <c r="G1400" s="6">
        <v>0</v>
      </c>
      <c r="H1400" s="2">
        <f t="shared" si="882"/>
        <v>0</v>
      </c>
      <c r="I1400" s="2">
        <f t="shared" si="883"/>
        <v>0</v>
      </c>
      <c r="J1400" s="6">
        <v>0</v>
      </c>
      <c r="K1400" s="2">
        <f t="shared" si="884"/>
        <v>0</v>
      </c>
      <c r="L1400" s="2">
        <f t="shared" si="885"/>
        <v>0</v>
      </c>
      <c r="M1400" s="6">
        <v>4949.9759999799999</v>
      </c>
      <c r="N1400" s="2">
        <f t="shared" si="886"/>
        <v>4.9499759999799995E-3</v>
      </c>
      <c r="O1400" s="2">
        <f t="shared" si="887"/>
        <v>0.18901239419181542</v>
      </c>
      <c r="P1400" s="6">
        <v>0</v>
      </c>
      <c r="Q1400" s="2">
        <f t="shared" si="888"/>
        <v>0</v>
      </c>
      <c r="R1400" s="2">
        <f t="shared" si="889"/>
        <v>0</v>
      </c>
      <c r="S1400" s="6">
        <v>235411.02784299999</v>
      </c>
      <c r="T1400" s="2">
        <f t="shared" si="890"/>
        <v>0.235411027843</v>
      </c>
      <c r="U1400" s="2">
        <f t="shared" si="891"/>
        <v>8.9890540867150328</v>
      </c>
      <c r="V1400" s="6">
        <v>0</v>
      </c>
      <c r="W1400" s="2">
        <f t="shared" si="892"/>
        <v>0</v>
      </c>
      <c r="X1400" s="2">
        <f t="shared" si="893"/>
        <v>0</v>
      </c>
      <c r="Y1400" s="6">
        <v>0</v>
      </c>
      <c r="Z1400" s="2">
        <f t="shared" si="894"/>
        <v>0</v>
      </c>
      <c r="AA1400" s="2">
        <f t="shared" si="895"/>
        <v>0</v>
      </c>
      <c r="AB1400" s="6">
        <v>0</v>
      </c>
      <c r="AC1400" s="2">
        <f t="shared" si="896"/>
        <v>0</v>
      </c>
      <c r="AD1400" s="2">
        <f t="shared" si="897"/>
        <v>0</v>
      </c>
      <c r="AE1400" s="6">
        <v>1943466.99777</v>
      </c>
      <c r="AF1400" s="2">
        <f t="shared" si="898"/>
        <v>1.9434669977700001</v>
      </c>
      <c r="AG1400" s="2">
        <f t="shared" si="899"/>
        <v>74.210329561753738</v>
      </c>
      <c r="AH1400" s="6">
        <v>0</v>
      </c>
      <c r="AI1400" s="2">
        <f t="shared" si="900"/>
        <v>0</v>
      </c>
      <c r="AJ1400" s="2">
        <f t="shared" si="901"/>
        <v>0</v>
      </c>
      <c r="AK1400" s="6">
        <v>0</v>
      </c>
      <c r="AL1400" s="2">
        <f t="shared" si="902"/>
        <v>0</v>
      </c>
      <c r="AM1400" s="2">
        <f t="shared" si="903"/>
        <v>0</v>
      </c>
      <c r="AN1400" s="6">
        <v>0</v>
      </c>
      <c r="AO1400" s="2">
        <f t="shared" si="904"/>
        <v>0</v>
      </c>
      <c r="AP1400" s="2">
        <f t="shared" si="905"/>
        <v>0</v>
      </c>
      <c r="AQ1400" s="6">
        <v>435034.78362300002</v>
      </c>
      <c r="AR1400" s="2">
        <f t="shared" si="906"/>
        <v>0.43503478362300002</v>
      </c>
      <c r="AS1400" s="2">
        <f t="shared" si="907"/>
        <v>16.611588825811243</v>
      </c>
      <c r="AT1400" s="2">
        <v>2618863.18151</v>
      </c>
      <c r="AU1400" s="2">
        <v>2617093.5044</v>
      </c>
      <c r="AV1400" s="2">
        <f t="shared" si="908"/>
        <v>2.6170935044000001</v>
      </c>
      <c r="AW1400" s="2">
        <f t="shared" si="909"/>
        <v>99.9324257516584</v>
      </c>
      <c r="AX1400" s="2">
        <v>0</v>
      </c>
      <c r="AY1400" s="2">
        <f t="shared" si="910"/>
        <v>0</v>
      </c>
      <c r="AZ1400" s="2">
        <f t="shared" si="911"/>
        <v>0</v>
      </c>
      <c r="BA1400" s="2">
        <v>1769.67711386</v>
      </c>
      <c r="BB1400" s="2">
        <f t="shared" si="912"/>
        <v>1.7696771138599999E-3</v>
      </c>
      <c r="BC1400" s="2">
        <f t="shared" si="913"/>
        <v>6.7574248488980956E-2</v>
      </c>
      <c r="BD1400" s="2">
        <v>0</v>
      </c>
      <c r="BE1400" s="2">
        <f t="shared" si="914"/>
        <v>0</v>
      </c>
      <c r="BF1400" s="2">
        <f t="shared" si="915"/>
        <v>0</v>
      </c>
      <c r="BG1400" s="2">
        <v>0</v>
      </c>
      <c r="BH1400" s="2">
        <f t="shared" si="916"/>
        <v>0</v>
      </c>
      <c r="BI1400" s="2">
        <f t="shared" si="917"/>
        <v>0</v>
      </c>
      <c r="BJ1400" s="2">
        <v>2618863.18151</v>
      </c>
      <c r="BK1400" s="2">
        <f t="shared" si="918"/>
        <v>2.6188631815100001</v>
      </c>
      <c r="BL1400" s="2">
        <f t="shared" si="919"/>
        <v>100</v>
      </c>
      <c r="BM1400" s="2">
        <v>0</v>
      </c>
      <c r="BN1400" s="2">
        <f t="shared" si="920"/>
        <v>0</v>
      </c>
      <c r="BO1400" s="2">
        <f t="shared" si="921"/>
        <v>0</v>
      </c>
      <c r="BP1400" s="2">
        <v>0</v>
      </c>
      <c r="BQ1400" s="2">
        <f t="shared" si="922"/>
        <v>0</v>
      </c>
      <c r="BR1400" s="2">
        <f t="shared" si="923"/>
        <v>0</v>
      </c>
      <c r="BS1400" s="2">
        <v>2618863.18151</v>
      </c>
      <c r="BT1400" s="1">
        <v>440</v>
      </c>
      <c r="BU1400" s="1">
        <v>770</v>
      </c>
      <c r="BV1400" s="2">
        <v>660.5</v>
      </c>
      <c r="BW1400" s="1">
        <v>80</v>
      </c>
      <c r="BX1400" s="2">
        <v>213.875</v>
      </c>
      <c r="BY1400" s="1">
        <v>310</v>
      </c>
      <c r="BZ1400" s="1">
        <v>120</v>
      </c>
      <c r="CA1400" s="2">
        <v>170.625</v>
      </c>
      <c r="CB1400" s="2">
        <v>1235</v>
      </c>
      <c r="CC1400" s="1">
        <v>212</v>
      </c>
      <c r="CD1400" s="1">
        <v>25</v>
      </c>
      <c r="CE1400" s="2">
        <v>1.004</v>
      </c>
      <c r="CF1400" s="2">
        <v>78.8352</v>
      </c>
      <c r="CG1400" s="2">
        <v>101.7045</v>
      </c>
      <c r="CH1400" s="2">
        <v>4.7949999999999999</v>
      </c>
      <c r="CI1400" s="2">
        <v>52.766199999999998</v>
      </c>
      <c r="CJ1400" s="2">
        <v>5.4610000000000003</v>
      </c>
      <c r="CK1400" s="9">
        <v>6455</v>
      </c>
      <c r="CL1400" s="8">
        <v>0</v>
      </c>
      <c r="CM1400" s="8">
        <v>0</v>
      </c>
      <c r="CN1400" s="18"/>
      <c r="CO1400" s="18"/>
      <c r="CP1400" s="18"/>
      <c r="CQ1400" s="18"/>
      <c r="CR1400" s="18"/>
      <c r="CS1400" s="18"/>
      <c r="CT1400" s="18"/>
      <c r="CU1400" s="18"/>
      <c r="CV1400" s="18"/>
      <c r="CW1400" s="18"/>
      <c r="CX1400" s="18"/>
      <c r="CY1400" s="18"/>
      <c r="CZ1400" s="18"/>
      <c r="DA1400" s="18"/>
      <c r="DB1400" s="18"/>
      <c r="DC1400" s="18"/>
      <c r="DD1400" s="18"/>
      <c r="DE1400" s="18"/>
      <c r="DF1400" s="1">
        <v>0</v>
      </c>
      <c r="DG1400" s="1">
        <v>0</v>
      </c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7" t="s">
        <v>56</v>
      </c>
    </row>
    <row r="1401" spans="1:130">
      <c r="A1401" s="5">
        <v>1401</v>
      </c>
      <c r="B1401" s="1">
        <v>16</v>
      </c>
      <c r="C1401" s="9">
        <v>278176</v>
      </c>
      <c r="D1401" s="9">
        <v>7909208</v>
      </c>
      <c r="E1401" s="22">
        <v>-41.106299999999997</v>
      </c>
      <c r="F1401" s="22">
        <v>-18.8978</v>
      </c>
      <c r="G1401" s="6">
        <v>0</v>
      </c>
      <c r="H1401" s="2">
        <f t="shared" si="882"/>
        <v>0</v>
      </c>
      <c r="I1401" s="2">
        <f t="shared" si="883"/>
        <v>0</v>
      </c>
      <c r="J1401" s="6">
        <v>0</v>
      </c>
      <c r="K1401" s="2">
        <f t="shared" si="884"/>
        <v>0</v>
      </c>
      <c r="L1401" s="2">
        <f t="shared" si="885"/>
        <v>0</v>
      </c>
      <c r="M1401" s="6">
        <v>140908.75315</v>
      </c>
      <c r="N1401" s="2">
        <f t="shared" si="886"/>
        <v>0.14090875315000001</v>
      </c>
      <c r="O1401" s="2">
        <f t="shared" si="887"/>
        <v>0.68339648749104487</v>
      </c>
      <c r="P1401" s="6">
        <v>561348.77495200001</v>
      </c>
      <c r="Q1401" s="2">
        <f t="shared" si="888"/>
        <v>0.56134877495199997</v>
      </c>
      <c r="R1401" s="2">
        <f t="shared" si="889"/>
        <v>2.7224978752826172</v>
      </c>
      <c r="S1401" s="6">
        <v>1653373.09458</v>
      </c>
      <c r="T1401" s="2">
        <f t="shared" si="890"/>
        <v>1.65337309458</v>
      </c>
      <c r="U1401" s="2">
        <f t="shared" si="891"/>
        <v>8.0187308459493742</v>
      </c>
      <c r="V1401" s="6">
        <v>0</v>
      </c>
      <c r="W1401" s="2">
        <f t="shared" si="892"/>
        <v>0</v>
      </c>
      <c r="X1401" s="2">
        <f t="shared" si="893"/>
        <v>0</v>
      </c>
      <c r="Y1401" s="6">
        <v>0</v>
      </c>
      <c r="Z1401" s="2">
        <f t="shared" si="894"/>
        <v>0</v>
      </c>
      <c r="AA1401" s="2">
        <f t="shared" si="895"/>
        <v>0</v>
      </c>
      <c r="AB1401" s="6">
        <v>0</v>
      </c>
      <c r="AC1401" s="2">
        <f t="shared" si="896"/>
        <v>0</v>
      </c>
      <c r="AD1401" s="2">
        <f t="shared" si="897"/>
        <v>0</v>
      </c>
      <c r="AE1401" s="6">
        <v>15672823.6609</v>
      </c>
      <c r="AF1401" s="2">
        <f t="shared" si="898"/>
        <v>15.672823660900001</v>
      </c>
      <c r="AG1401" s="2">
        <f t="shared" si="899"/>
        <v>76.011975122111835</v>
      </c>
      <c r="AH1401" s="6">
        <v>0</v>
      </c>
      <c r="AI1401" s="2">
        <f t="shared" si="900"/>
        <v>0</v>
      </c>
      <c r="AJ1401" s="2">
        <f t="shared" si="901"/>
        <v>0</v>
      </c>
      <c r="AK1401" s="6">
        <v>0</v>
      </c>
      <c r="AL1401" s="2">
        <f t="shared" si="902"/>
        <v>0</v>
      </c>
      <c r="AM1401" s="2">
        <f t="shared" si="903"/>
        <v>0</v>
      </c>
      <c r="AN1401" s="6">
        <v>0</v>
      </c>
      <c r="AO1401" s="2">
        <f t="shared" si="904"/>
        <v>0</v>
      </c>
      <c r="AP1401" s="2">
        <f t="shared" si="905"/>
        <v>0</v>
      </c>
      <c r="AQ1401" s="6">
        <v>2590432.8056800002</v>
      </c>
      <c r="AR1401" s="2">
        <f t="shared" si="906"/>
        <v>2.5904328056800003</v>
      </c>
      <c r="AS1401" s="2">
        <f t="shared" si="907"/>
        <v>12.563397524345238</v>
      </c>
      <c r="AT1401" s="2">
        <v>20618887.531500001</v>
      </c>
      <c r="AU1401" s="2">
        <v>20491272.722800002</v>
      </c>
      <c r="AV1401" s="2">
        <f t="shared" si="908"/>
        <v>20.491272722800002</v>
      </c>
      <c r="AW1401" s="2">
        <f t="shared" si="909"/>
        <v>99.381078108578663</v>
      </c>
      <c r="AX1401" s="2">
        <v>0</v>
      </c>
      <c r="AY1401" s="2">
        <f t="shared" si="910"/>
        <v>0</v>
      </c>
      <c r="AZ1401" s="2">
        <f t="shared" si="911"/>
        <v>0</v>
      </c>
      <c r="BA1401" s="2">
        <v>127614.80871500001</v>
      </c>
      <c r="BB1401" s="2">
        <f t="shared" si="912"/>
        <v>0.127614808715</v>
      </c>
      <c r="BC1401" s="2">
        <f t="shared" si="913"/>
        <v>0.61892189149409549</v>
      </c>
      <c r="BD1401" s="2">
        <v>0</v>
      </c>
      <c r="BE1401" s="2">
        <f t="shared" si="914"/>
        <v>0</v>
      </c>
      <c r="BF1401" s="2">
        <f t="shared" si="915"/>
        <v>0</v>
      </c>
      <c r="BG1401" s="2">
        <v>0</v>
      </c>
      <c r="BH1401" s="2">
        <f t="shared" si="916"/>
        <v>0</v>
      </c>
      <c r="BI1401" s="2">
        <f t="shared" si="917"/>
        <v>0</v>
      </c>
      <c r="BJ1401" s="2">
        <v>20618887.531500001</v>
      </c>
      <c r="BK1401" s="2">
        <f t="shared" si="918"/>
        <v>20.6188875315</v>
      </c>
      <c r="BL1401" s="2">
        <f t="shared" si="919"/>
        <v>100</v>
      </c>
      <c r="BM1401" s="2">
        <v>0</v>
      </c>
      <c r="BN1401" s="2">
        <f t="shared" si="920"/>
        <v>0</v>
      </c>
      <c r="BO1401" s="2">
        <f t="shared" si="921"/>
        <v>0</v>
      </c>
      <c r="BP1401" s="2">
        <v>0</v>
      </c>
      <c r="BQ1401" s="2">
        <f t="shared" si="922"/>
        <v>0</v>
      </c>
      <c r="BR1401" s="2">
        <f t="shared" si="923"/>
        <v>0</v>
      </c>
      <c r="BS1401" s="2">
        <v>20618887.531500001</v>
      </c>
      <c r="BT1401" s="1">
        <v>440</v>
      </c>
      <c r="BU1401" s="1">
        <v>867</v>
      </c>
      <c r="BV1401" s="2">
        <v>703.05555555555554</v>
      </c>
      <c r="BW1401" s="1">
        <v>80</v>
      </c>
      <c r="BX1401" s="2">
        <v>211.24324324324326</v>
      </c>
      <c r="BY1401" s="1">
        <v>310</v>
      </c>
      <c r="BZ1401" s="1">
        <v>115</v>
      </c>
      <c r="CA1401" s="2">
        <v>169.86486486486487</v>
      </c>
      <c r="CB1401" s="2">
        <v>1245</v>
      </c>
      <c r="CC1401" s="1">
        <v>213</v>
      </c>
      <c r="CD1401" s="1">
        <v>25</v>
      </c>
      <c r="CE1401" s="2">
        <v>1.004</v>
      </c>
      <c r="CF1401" s="2">
        <v>78.8352</v>
      </c>
      <c r="CG1401" s="2">
        <v>101.7045</v>
      </c>
      <c r="CH1401" s="2">
        <v>4.7949999999999999</v>
      </c>
      <c r="CI1401" s="2">
        <v>52.766199999999998</v>
      </c>
      <c r="CJ1401" s="2">
        <v>5.4610000000000003</v>
      </c>
      <c r="CK1401" s="9">
        <v>6455</v>
      </c>
      <c r="CL1401" s="8">
        <v>0</v>
      </c>
      <c r="CM1401" s="8">
        <v>0</v>
      </c>
      <c r="CN1401" s="18"/>
      <c r="CO1401" s="18"/>
      <c r="CP1401" s="18"/>
      <c r="CQ1401" s="18"/>
      <c r="CR1401" s="18"/>
      <c r="CS1401" s="18"/>
      <c r="CT1401" s="18"/>
      <c r="CU1401" s="18"/>
      <c r="CV1401" s="18"/>
      <c r="CW1401" s="18"/>
      <c r="CX1401" s="18"/>
      <c r="CY1401" s="18"/>
      <c r="CZ1401" s="18"/>
      <c r="DA1401" s="18"/>
      <c r="DB1401" s="18"/>
      <c r="DC1401" s="18"/>
      <c r="DD1401" s="18"/>
      <c r="DE1401" s="18"/>
      <c r="DF1401" s="1">
        <v>0</v>
      </c>
      <c r="DG1401" s="1">
        <v>0</v>
      </c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7" t="s">
        <v>56</v>
      </c>
    </row>
    <row r="1402" spans="1:130">
      <c r="A1402" s="5">
        <v>1402</v>
      </c>
      <c r="B1402" s="1">
        <v>16</v>
      </c>
      <c r="C1402" s="9">
        <v>282810</v>
      </c>
      <c r="D1402" s="9">
        <v>7908954</v>
      </c>
      <c r="E1402" s="22">
        <v>-41.062399999999997</v>
      </c>
      <c r="F1402" s="22">
        <v>-18.900600000000001</v>
      </c>
      <c r="G1402" s="6">
        <v>0</v>
      </c>
      <c r="H1402" s="2">
        <f t="shared" si="882"/>
        <v>0</v>
      </c>
      <c r="I1402" s="2">
        <f t="shared" si="883"/>
        <v>0</v>
      </c>
      <c r="J1402" s="6">
        <v>0</v>
      </c>
      <c r="K1402" s="2">
        <f t="shared" si="884"/>
        <v>0</v>
      </c>
      <c r="L1402" s="2">
        <f t="shared" si="885"/>
        <v>0</v>
      </c>
      <c r="M1402" s="6">
        <v>282080.66405399999</v>
      </c>
      <c r="N1402" s="2">
        <f t="shared" si="886"/>
        <v>0.28208066405400001</v>
      </c>
      <c r="O1402" s="2">
        <f t="shared" si="887"/>
        <v>1.128322656216</v>
      </c>
      <c r="P1402" s="6">
        <v>67328.448779500002</v>
      </c>
      <c r="Q1402" s="2">
        <f t="shared" si="888"/>
        <v>6.7328448779500005E-2</v>
      </c>
      <c r="R1402" s="2">
        <f t="shared" si="889"/>
        <v>0.26931379511800002</v>
      </c>
      <c r="S1402" s="6">
        <v>2560938.65973</v>
      </c>
      <c r="T1402" s="2">
        <f t="shared" si="890"/>
        <v>2.5609386597300001</v>
      </c>
      <c r="U1402" s="2">
        <f t="shared" si="891"/>
        <v>10.243754638919999</v>
      </c>
      <c r="V1402" s="6">
        <v>79199.385001500006</v>
      </c>
      <c r="W1402" s="2">
        <f t="shared" si="892"/>
        <v>7.9199385001500006E-2</v>
      </c>
      <c r="X1402" s="2">
        <f t="shared" si="893"/>
        <v>0.31679754000600002</v>
      </c>
      <c r="Y1402" s="6">
        <v>0</v>
      </c>
      <c r="Z1402" s="2">
        <f t="shared" si="894"/>
        <v>0</v>
      </c>
      <c r="AA1402" s="2">
        <f t="shared" si="895"/>
        <v>0</v>
      </c>
      <c r="AB1402" s="6">
        <v>0</v>
      </c>
      <c r="AC1402" s="2">
        <f t="shared" si="896"/>
        <v>0</v>
      </c>
      <c r="AD1402" s="2">
        <f t="shared" si="897"/>
        <v>0</v>
      </c>
      <c r="AE1402" s="6">
        <v>19311842.359900001</v>
      </c>
      <c r="AF1402" s="2">
        <f t="shared" si="898"/>
        <v>19.311842359900002</v>
      </c>
      <c r="AG1402" s="2">
        <f t="shared" si="899"/>
        <v>77.247369439600007</v>
      </c>
      <c r="AH1402" s="6">
        <v>0</v>
      </c>
      <c r="AI1402" s="2">
        <f t="shared" si="900"/>
        <v>0</v>
      </c>
      <c r="AJ1402" s="2">
        <f t="shared" si="901"/>
        <v>0</v>
      </c>
      <c r="AK1402" s="6">
        <v>0</v>
      </c>
      <c r="AL1402" s="2">
        <f t="shared" si="902"/>
        <v>0</v>
      </c>
      <c r="AM1402" s="2">
        <f t="shared" si="903"/>
        <v>0</v>
      </c>
      <c r="AN1402" s="6">
        <v>0</v>
      </c>
      <c r="AO1402" s="2">
        <f t="shared" si="904"/>
        <v>0</v>
      </c>
      <c r="AP1402" s="2">
        <f t="shared" si="905"/>
        <v>0</v>
      </c>
      <c r="AQ1402" s="6">
        <v>2698610.4825200001</v>
      </c>
      <c r="AR1402" s="2">
        <f t="shared" si="906"/>
        <v>2.6986104825199999</v>
      </c>
      <c r="AS1402" s="2">
        <f t="shared" si="907"/>
        <v>10.794441930080001</v>
      </c>
      <c r="AT1402" s="2">
        <v>25000000</v>
      </c>
      <c r="AU1402" s="2">
        <v>25000000</v>
      </c>
      <c r="AV1402" s="2">
        <f t="shared" si="908"/>
        <v>25</v>
      </c>
      <c r="AW1402" s="2">
        <f t="shared" si="909"/>
        <v>100</v>
      </c>
      <c r="AX1402" s="2">
        <v>0</v>
      </c>
      <c r="AY1402" s="2">
        <f t="shared" si="910"/>
        <v>0</v>
      </c>
      <c r="AZ1402" s="2">
        <f t="shared" si="911"/>
        <v>0</v>
      </c>
      <c r="BA1402" s="2">
        <v>0</v>
      </c>
      <c r="BB1402" s="2">
        <f t="shared" si="912"/>
        <v>0</v>
      </c>
      <c r="BC1402" s="2">
        <f t="shared" si="913"/>
        <v>0</v>
      </c>
      <c r="BD1402" s="2">
        <v>0</v>
      </c>
      <c r="BE1402" s="2">
        <f t="shared" si="914"/>
        <v>0</v>
      </c>
      <c r="BF1402" s="2">
        <f t="shared" si="915"/>
        <v>0</v>
      </c>
      <c r="BG1402" s="2">
        <v>3773317.63258</v>
      </c>
      <c r="BH1402" s="2">
        <f t="shared" si="916"/>
        <v>3.77331763258</v>
      </c>
      <c r="BI1402" s="2">
        <f t="shared" si="917"/>
        <v>15.09327053032</v>
      </c>
      <c r="BJ1402" s="2">
        <v>21226682.367400002</v>
      </c>
      <c r="BK1402" s="2">
        <f t="shared" si="918"/>
        <v>21.226682367400002</v>
      </c>
      <c r="BL1402" s="2">
        <f t="shared" si="919"/>
        <v>84.906729469600009</v>
      </c>
      <c r="BM1402" s="2">
        <v>0</v>
      </c>
      <c r="BN1402" s="2">
        <f t="shared" si="920"/>
        <v>0</v>
      </c>
      <c r="BO1402" s="2">
        <f t="shared" si="921"/>
        <v>0</v>
      </c>
      <c r="BP1402" s="2">
        <v>0</v>
      </c>
      <c r="BQ1402" s="2">
        <f t="shared" si="922"/>
        <v>0</v>
      </c>
      <c r="BR1402" s="2">
        <f t="shared" si="923"/>
        <v>0</v>
      </c>
      <c r="BS1402" s="2">
        <v>24999999.999980003</v>
      </c>
      <c r="BT1402" s="1">
        <v>635</v>
      </c>
      <c r="BU1402" s="1">
        <v>852</v>
      </c>
      <c r="BV1402" s="2">
        <v>715.19444444444446</v>
      </c>
      <c r="BW1402" s="1">
        <v>80</v>
      </c>
      <c r="BX1402" s="2">
        <v>209.92307692307693</v>
      </c>
      <c r="BY1402" s="1">
        <v>297</v>
      </c>
      <c r="BZ1402" s="1">
        <v>116</v>
      </c>
      <c r="CA1402" s="2">
        <v>168.84615384615384</v>
      </c>
      <c r="CB1402" s="2">
        <v>1249.7435897435898</v>
      </c>
      <c r="CC1402" s="1">
        <v>211</v>
      </c>
      <c r="CD1402" s="1">
        <v>28</v>
      </c>
      <c r="CE1402" s="2">
        <v>1.004</v>
      </c>
      <c r="CF1402" s="2">
        <v>78.8352</v>
      </c>
      <c r="CG1402" s="2">
        <v>101.7045</v>
      </c>
      <c r="CH1402" s="2">
        <v>4.7949999999999999</v>
      </c>
      <c r="CI1402" s="2">
        <v>52.766199999999998</v>
      </c>
      <c r="CJ1402" s="2">
        <v>5.4610000000000003</v>
      </c>
      <c r="CK1402" s="9">
        <v>6455</v>
      </c>
      <c r="CL1402" s="8">
        <v>0</v>
      </c>
      <c r="CM1402" s="8">
        <v>0</v>
      </c>
      <c r="CN1402" s="18"/>
      <c r="CO1402" s="18"/>
      <c r="CP1402" s="18"/>
      <c r="CQ1402" s="18"/>
      <c r="CR1402" s="18"/>
      <c r="CS1402" s="18"/>
      <c r="CT1402" s="18"/>
      <c r="CU1402" s="18"/>
      <c r="CV1402" s="18"/>
      <c r="CW1402" s="18"/>
      <c r="CX1402" s="18"/>
      <c r="CY1402" s="18"/>
      <c r="CZ1402" s="18"/>
      <c r="DA1402" s="18"/>
      <c r="DB1402" s="18"/>
      <c r="DC1402" s="18"/>
      <c r="DD1402" s="18"/>
      <c r="DE1402" s="18"/>
      <c r="DF1402" s="1">
        <v>1</v>
      </c>
      <c r="DG1402" s="1">
        <v>2</v>
      </c>
      <c r="DH1402" s="1">
        <v>648</v>
      </c>
      <c r="DI1402" s="1">
        <v>648</v>
      </c>
      <c r="DJ1402" s="1">
        <v>648</v>
      </c>
      <c r="DK1402" s="1">
        <v>80</v>
      </c>
      <c r="DL1402" s="1">
        <v>214</v>
      </c>
      <c r="DM1402" s="1">
        <v>296</v>
      </c>
      <c r="DN1402" s="1">
        <v>128</v>
      </c>
      <c r="DO1402" s="1">
        <v>168</v>
      </c>
      <c r="DP1402" s="1">
        <v>1236</v>
      </c>
      <c r="DQ1402" s="1">
        <v>207</v>
      </c>
      <c r="DR1402" s="1">
        <v>28</v>
      </c>
      <c r="DS1402" s="1">
        <v>1.004</v>
      </c>
      <c r="DT1402" s="1">
        <v>78.8352</v>
      </c>
      <c r="DU1402" s="1">
        <v>101.7045</v>
      </c>
      <c r="DV1402" s="1">
        <v>4.7949999999999999</v>
      </c>
      <c r="DW1402" s="1">
        <v>52.766199999999998</v>
      </c>
      <c r="DX1402" s="1">
        <v>5.4610000000000003</v>
      </c>
      <c r="DY1402" s="1">
        <v>6455</v>
      </c>
      <c r="DZ1402" s="20" t="s">
        <v>57</v>
      </c>
    </row>
    <row r="1403" spans="1:130">
      <c r="A1403" s="5">
        <v>1403</v>
      </c>
      <c r="B1403" s="1">
        <v>16</v>
      </c>
      <c r="C1403" s="9">
        <v>287810</v>
      </c>
      <c r="D1403" s="9">
        <v>7908954</v>
      </c>
      <c r="E1403" s="22">
        <v>-41.014899999999997</v>
      </c>
      <c r="F1403" s="22">
        <v>-18.9011</v>
      </c>
      <c r="G1403" s="6">
        <v>0</v>
      </c>
      <c r="H1403" s="2">
        <f t="shared" si="882"/>
        <v>0</v>
      </c>
      <c r="I1403" s="2">
        <f t="shared" si="883"/>
        <v>0</v>
      </c>
      <c r="J1403" s="6">
        <v>0</v>
      </c>
      <c r="K1403" s="2">
        <f t="shared" si="884"/>
        <v>0</v>
      </c>
      <c r="L1403" s="2">
        <f t="shared" si="885"/>
        <v>0</v>
      </c>
      <c r="M1403" s="6">
        <v>175773.894244</v>
      </c>
      <c r="N1403" s="2">
        <f t="shared" si="886"/>
        <v>0.175773894244</v>
      </c>
      <c r="O1403" s="2">
        <f t="shared" si="887"/>
        <v>0.703095576976</v>
      </c>
      <c r="P1403" s="6">
        <v>0</v>
      </c>
      <c r="Q1403" s="2">
        <f t="shared" si="888"/>
        <v>0</v>
      </c>
      <c r="R1403" s="2">
        <f t="shared" si="889"/>
        <v>0</v>
      </c>
      <c r="S1403" s="6">
        <v>3042421.28394</v>
      </c>
      <c r="T1403" s="2">
        <f t="shared" si="890"/>
        <v>3.04242128394</v>
      </c>
      <c r="U1403" s="2">
        <f t="shared" si="891"/>
        <v>12.16968513576</v>
      </c>
      <c r="V1403" s="6">
        <v>123299.552998</v>
      </c>
      <c r="W1403" s="2">
        <f t="shared" si="892"/>
        <v>0.12329955299799999</v>
      </c>
      <c r="X1403" s="2">
        <f t="shared" si="893"/>
        <v>0.49319821199199998</v>
      </c>
      <c r="Y1403" s="6">
        <v>0</v>
      </c>
      <c r="Z1403" s="2">
        <f t="shared" si="894"/>
        <v>0</v>
      </c>
      <c r="AA1403" s="2">
        <f t="shared" si="895"/>
        <v>0</v>
      </c>
      <c r="AB1403" s="6">
        <v>0</v>
      </c>
      <c r="AC1403" s="2">
        <f t="shared" si="896"/>
        <v>0</v>
      </c>
      <c r="AD1403" s="2">
        <f t="shared" si="897"/>
        <v>0</v>
      </c>
      <c r="AE1403" s="6">
        <v>18125276.9384</v>
      </c>
      <c r="AF1403" s="2">
        <f t="shared" si="898"/>
        <v>18.125276938399999</v>
      </c>
      <c r="AG1403" s="2">
        <f t="shared" si="899"/>
        <v>72.501107753599996</v>
      </c>
      <c r="AH1403" s="6">
        <v>0</v>
      </c>
      <c r="AI1403" s="2">
        <f t="shared" si="900"/>
        <v>0</v>
      </c>
      <c r="AJ1403" s="2">
        <f t="shared" si="901"/>
        <v>0</v>
      </c>
      <c r="AK1403" s="6">
        <v>0</v>
      </c>
      <c r="AL1403" s="2">
        <f t="shared" si="902"/>
        <v>0</v>
      </c>
      <c r="AM1403" s="2">
        <f t="shared" si="903"/>
        <v>0</v>
      </c>
      <c r="AN1403" s="6">
        <v>0</v>
      </c>
      <c r="AO1403" s="2">
        <f t="shared" si="904"/>
        <v>0</v>
      </c>
      <c r="AP1403" s="2">
        <f t="shared" si="905"/>
        <v>0</v>
      </c>
      <c r="AQ1403" s="6">
        <v>3533228.3304499998</v>
      </c>
      <c r="AR1403" s="2">
        <f t="shared" si="906"/>
        <v>3.5332283304499996</v>
      </c>
      <c r="AS1403" s="2">
        <f t="shared" si="907"/>
        <v>14.1329133218</v>
      </c>
      <c r="AT1403" s="2">
        <v>25000000</v>
      </c>
      <c r="AU1403" s="2">
        <v>25000000</v>
      </c>
      <c r="AV1403" s="2">
        <f t="shared" si="908"/>
        <v>25</v>
      </c>
      <c r="AW1403" s="2">
        <f t="shared" si="909"/>
        <v>100</v>
      </c>
      <c r="AX1403" s="2">
        <v>0</v>
      </c>
      <c r="AY1403" s="2">
        <f t="shared" si="910"/>
        <v>0</v>
      </c>
      <c r="AZ1403" s="2">
        <f t="shared" si="911"/>
        <v>0</v>
      </c>
      <c r="BA1403" s="2">
        <v>0</v>
      </c>
      <c r="BB1403" s="2">
        <f t="shared" si="912"/>
        <v>0</v>
      </c>
      <c r="BC1403" s="2">
        <f t="shared" si="913"/>
        <v>0</v>
      </c>
      <c r="BD1403" s="2">
        <v>0</v>
      </c>
      <c r="BE1403" s="2">
        <f t="shared" si="914"/>
        <v>0</v>
      </c>
      <c r="BF1403" s="2">
        <f t="shared" si="915"/>
        <v>0</v>
      </c>
      <c r="BG1403" s="2">
        <v>24320049.878600001</v>
      </c>
      <c r="BH1403" s="2">
        <f t="shared" si="916"/>
        <v>24.320049878600003</v>
      </c>
      <c r="BI1403" s="2">
        <f t="shared" si="917"/>
        <v>97.280199514399996</v>
      </c>
      <c r="BJ1403" s="2">
        <v>679950.12136800005</v>
      </c>
      <c r="BK1403" s="2">
        <f t="shared" si="918"/>
        <v>0.67995012136800004</v>
      </c>
      <c r="BL1403" s="2">
        <f t="shared" si="919"/>
        <v>2.7198004854720002</v>
      </c>
      <c r="BM1403" s="2">
        <v>0</v>
      </c>
      <c r="BN1403" s="2">
        <f t="shared" si="920"/>
        <v>0</v>
      </c>
      <c r="BO1403" s="2">
        <f t="shared" si="921"/>
        <v>0</v>
      </c>
      <c r="BP1403" s="2">
        <v>0</v>
      </c>
      <c r="BQ1403" s="2">
        <f t="shared" si="922"/>
        <v>0</v>
      </c>
      <c r="BR1403" s="2">
        <f t="shared" si="923"/>
        <v>0</v>
      </c>
      <c r="BS1403" s="2">
        <v>24999999.999968</v>
      </c>
      <c r="BT1403" s="1">
        <v>494</v>
      </c>
      <c r="BU1403" s="1">
        <v>842</v>
      </c>
      <c r="BV1403" s="2">
        <v>692.76190476190482</v>
      </c>
      <c r="BW1403" s="1">
        <v>80</v>
      </c>
      <c r="BX1403" s="2">
        <v>211.64705882352942</v>
      </c>
      <c r="BY1403" s="1">
        <v>305</v>
      </c>
      <c r="BZ1403" s="1">
        <v>118</v>
      </c>
      <c r="CA1403" s="2">
        <v>167.91176470588235</v>
      </c>
      <c r="CB1403" s="2">
        <v>1243.2352941176471</v>
      </c>
      <c r="CC1403" s="1">
        <v>209</v>
      </c>
      <c r="CD1403" s="1">
        <v>27</v>
      </c>
      <c r="CE1403" s="2">
        <v>1.0074999999999998</v>
      </c>
      <c r="CF1403" s="2">
        <v>80.25985</v>
      </c>
      <c r="CG1403" s="2">
        <v>97.834849999999989</v>
      </c>
      <c r="CH1403" s="2">
        <v>4.6485000000000003</v>
      </c>
      <c r="CI1403" s="2">
        <v>59.549849999999999</v>
      </c>
      <c r="CJ1403" s="2">
        <v>5.3160000000000007</v>
      </c>
      <c r="CK1403" s="9">
        <v>6648</v>
      </c>
      <c r="CL1403" s="8">
        <v>0</v>
      </c>
      <c r="CM1403" s="8">
        <v>0</v>
      </c>
      <c r="CN1403" s="18"/>
      <c r="CO1403" s="18"/>
      <c r="CP1403" s="18"/>
      <c r="CQ1403" s="18"/>
      <c r="CR1403" s="18"/>
      <c r="CS1403" s="18"/>
      <c r="CT1403" s="18"/>
      <c r="CU1403" s="18"/>
      <c r="CV1403" s="18"/>
      <c r="CW1403" s="18"/>
      <c r="CX1403" s="18"/>
      <c r="CY1403" s="18"/>
      <c r="CZ1403" s="18"/>
      <c r="DA1403" s="18"/>
      <c r="DB1403" s="18"/>
      <c r="DC1403" s="18"/>
      <c r="DD1403" s="18"/>
      <c r="DE1403" s="18"/>
      <c r="DF1403" s="1">
        <v>0</v>
      </c>
      <c r="DG1403" s="1">
        <v>0</v>
      </c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20" t="s">
        <v>57</v>
      </c>
    </row>
    <row r="1404" spans="1:130">
      <c r="A1404" s="5">
        <v>1404</v>
      </c>
      <c r="B1404" s="1">
        <v>16</v>
      </c>
      <c r="C1404" s="9">
        <v>292810</v>
      </c>
      <c r="D1404" s="9">
        <v>7908954</v>
      </c>
      <c r="E1404" s="22">
        <v>-40.967500000000001</v>
      </c>
      <c r="F1404" s="22">
        <v>-18.901599999999998</v>
      </c>
      <c r="G1404" s="6">
        <v>0</v>
      </c>
      <c r="H1404" s="2">
        <f t="shared" si="882"/>
        <v>0</v>
      </c>
      <c r="I1404" s="2">
        <f t="shared" si="883"/>
        <v>0</v>
      </c>
      <c r="J1404" s="6">
        <v>0</v>
      </c>
      <c r="K1404" s="2">
        <f t="shared" si="884"/>
        <v>0</v>
      </c>
      <c r="L1404" s="2">
        <f t="shared" si="885"/>
        <v>0</v>
      </c>
      <c r="M1404" s="6">
        <v>415319.89751400001</v>
      </c>
      <c r="N1404" s="2">
        <f t="shared" si="886"/>
        <v>0.415319897514</v>
      </c>
      <c r="O1404" s="2">
        <f t="shared" si="887"/>
        <v>1.661279590056</v>
      </c>
      <c r="P1404" s="6">
        <v>1664.88004882</v>
      </c>
      <c r="Q1404" s="2">
        <f t="shared" si="888"/>
        <v>1.66488004882E-3</v>
      </c>
      <c r="R1404" s="2">
        <f t="shared" si="889"/>
        <v>6.6595201952800009E-3</v>
      </c>
      <c r="S1404" s="6">
        <v>2344526.4919500002</v>
      </c>
      <c r="T1404" s="2">
        <f t="shared" si="890"/>
        <v>2.34452649195</v>
      </c>
      <c r="U1404" s="2">
        <f t="shared" si="891"/>
        <v>9.3781059677999998</v>
      </c>
      <c r="V1404" s="6">
        <v>106200.499488</v>
      </c>
      <c r="W1404" s="2">
        <f t="shared" si="892"/>
        <v>0.10620049948800001</v>
      </c>
      <c r="X1404" s="2">
        <f t="shared" si="893"/>
        <v>0.42480199795200002</v>
      </c>
      <c r="Y1404" s="6">
        <v>0</v>
      </c>
      <c r="Z1404" s="2">
        <f t="shared" si="894"/>
        <v>0</v>
      </c>
      <c r="AA1404" s="2">
        <f t="shared" si="895"/>
        <v>0</v>
      </c>
      <c r="AB1404" s="6">
        <v>0</v>
      </c>
      <c r="AC1404" s="2">
        <f t="shared" si="896"/>
        <v>0</v>
      </c>
      <c r="AD1404" s="2">
        <f t="shared" si="897"/>
        <v>0</v>
      </c>
      <c r="AE1404" s="6">
        <v>16147750.014699999</v>
      </c>
      <c r="AF1404" s="2">
        <f t="shared" si="898"/>
        <v>16.147750014699998</v>
      </c>
      <c r="AG1404" s="2">
        <f t="shared" si="899"/>
        <v>64.591000058799992</v>
      </c>
      <c r="AH1404" s="6">
        <v>0</v>
      </c>
      <c r="AI1404" s="2">
        <f t="shared" si="900"/>
        <v>0</v>
      </c>
      <c r="AJ1404" s="2">
        <f t="shared" si="901"/>
        <v>0</v>
      </c>
      <c r="AK1404" s="6">
        <v>0</v>
      </c>
      <c r="AL1404" s="2">
        <f t="shared" si="902"/>
        <v>0</v>
      </c>
      <c r="AM1404" s="2">
        <f t="shared" si="903"/>
        <v>0</v>
      </c>
      <c r="AN1404" s="6">
        <v>0</v>
      </c>
      <c r="AO1404" s="2">
        <f t="shared" si="904"/>
        <v>0</v>
      </c>
      <c r="AP1404" s="2">
        <f t="shared" si="905"/>
        <v>0</v>
      </c>
      <c r="AQ1404" s="6">
        <v>5984538.2163000004</v>
      </c>
      <c r="AR1404" s="2">
        <f t="shared" si="906"/>
        <v>5.9845382163000007</v>
      </c>
      <c r="AS1404" s="2">
        <f t="shared" si="907"/>
        <v>23.938152865200003</v>
      </c>
      <c r="AT1404" s="2">
        <v>25000000</v>
      </c>
      <c r="AU1404" s="2">
        <v>23138122.277399998</v>
      </c>
      <c r="AV1404" s="2">
        <f t="shared" si="908"/>
        <v>23.138122277399997</v>
      </c>
      <c r="AW1404" s="2">
        <f t="shared" si="909"/>
        <v>92.552489109599989</v>
      </c>
      <c r="AX1404" s="2">
        <v>0</v>
      </c>
      <c r="AY1404" s="2">
        <f t="shared" si="910"/>
        <v>0</v>
      </c>
      <c r="AZ1404" s="2">
        <f t="shared" si="911"/>
        <v>0</v>
      </c>
      <c r="BA1404" s="2">
        <v>1861877.7226199999</v>
      </c>
      <c r="BB1404" s="2">
        <f t="shared" si="912"/>
        <v>1.8618777226199998</v>
      </c>
      <c r="BC1404" s="2">
        <f t="shared" si="913"/>
        <v>7.4475108904799994</v>
      </c>
      <c r="BD1404" s="2">
        <v>0</v>
      </c>
      <c r="BE1404" s="2">
        <f t="shared" si="914"/>
        <v>0</v>
      </c>
      <c r="BF1404" s="2">
        <f t="shared" si="915"/>
        <v>0</v>
      </c>
      <c r="BG1404" s="2">
        <v>25000000</v>
      </c>
      <c r="BH1404" s="2">
        <f t="shared" si="916"/>
        <v>25</v>
      </c>
      <c r="BI1404" s="2">
        <f t="shared" si="917"/>
        <v>100</v>
      </c>
      <c r="BJ1404" s="2">
        <v>0</v>
      </c>
      <c r="BK1404" s="2">
        <f t="shared" si="918"/>
        <v>0</v>
      </c>
      <c r="BL1404" s="2">
        <f t="shared" si="919"/>
        <v>0</v>
      </c>
      <c r="BM1404" s="2">
        <v>0</v>
      </c>
      <c r="BN1404" s="2">
        <f t="shared" si="920"/>
        <v>0</v>
      </c>
      <c r="BO1404" s="2">
        <f t="shared" si="921"/>
        <v>0</v>
      </c>
      <c r="BP1404" s="2">
        <v>0</v>
      </c>
      <c r="BQ1404" s="2">
        <f t="shared" si="922"/>
        <v>0</v>
      </c>
      <c r="BR1404" s="2">
        <f t="shared" si="923"/>
        <v>0</v>
      </c>
      <c r="BS1404" s="2">
        <v>25000000</v>
      </c>
      <c r="BT1404" s="1">
        <v>398</v>
      </c>
      <c r="BU1404" s="1">
        <v>810</v>
      </c>
      <c r="BV1404" s="2">
        <v>621.78571428571433</v>
      </c>
      <c r="BW1404" s="1">
        <v>80</v>
      </c>
      <c r="BX1404" s="2">
        <v>215.91304347826087</v>
      </c>
      <c r="BY1404" s="1">
        <v>310</v>
      </c>
      <c r="BZ1404" s="1">
        <v>120</v>
      </c>
      <c r="CA1404" s="2">
        <v>166.78260869565219</v>
      </c>
      <c r="CB1404" s="2">
        <v>1227.3695652173913</v>
      </c>
      <c r="CC1404" s="1">
        <v>207</v>
      </c>
      <c r="CD1404" s="1">
        <v>26</v>
      </c>
      <c r="CE1404" s="2">
        <v>1.0109999999999999</v>
      </c>
      <c r="CF1404" s="2">
        <v>81.6845</v>
      </c>
      <c r="CG1404" s="2">
        <v>93.965199999999996</v>
      </c>
      <c r="CH1404" s="2">
        <v>4.5019999999999998</v>
      </c>
      <c r="CI1404" s="2">
        <v>66.333500000000001</v>
      </c>
      <c r="CJ1404" s="2">
        <v>5.1710000000000003</v>
      </c>
      <c r="CK1404" s="9">
        <v>6841</v>
      </c>
      <c r="CL1404" s="8">
        <v>0</v>
      </c>
      <c r="CM1404" s="8">
        <v>0</v>
      </c>
      <c r="CN1404" s="18"/>
      <c r="CO1404" s="18"/>
      <c r="CP1404" s="18"/>
      <c r="CQ1404" s="18"/>
      <c r="CR1404" s="18"/>
      <c r="CS1404" s="18"/>
      <c r="CT1404" s="18"/>
      <c r="CU1404" s="18"/>
      <c r="CV1404" s="18"/>
      <c r="CW1404" s="18"/>
      <c r="CX1404" s="18"/>
      <c r="CY1404" s="18"/>
      <c r="CZ1404" s="18"/>
      <c r="DA1404" s="18"/>
      <c r="DB1404" s="18"/>
      <c r="DC1404" s="18"/>
      <c r="DD1404" s="18"/>
      <c r="DE1404" s="18"/>
      <c r="DF1404" s="1">
        <v>0</v>
      </c>
      <c r="DG1404" s="1">
        <v>0</v>
      </c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20" t="s">
        <v>57</v>
      </c>
    </row>
    <row r="1405" spans="1:130">
      <c r="A1405" s="5">
        <v>1405</v>
      </c>
      <c r="B1405" s="1">
        <v>16</v>
      </c>
      <c r="C1405" s="9">
        <v>297810</v>
      </c>
      <c r="D1405" s="9">
        <v>7908954</v>
      </c>
      <c r="E1405" s="22">
        <v>-40.92</v>
      </c>
      <c r="F1405" s="22">
        <v>-18.902100000000001</v>
      </c>
      <c r="G1405" s="6">
        <v>0</v>
      </c>
      <c r="H1405" s="2">
        <f t="shared" si="882"/>
        <v>0</v>
      </c>
      <c r="I1405" s="2">
        <f t="shared" si="883"/>
        <v>0</v>
      </c>
      <c r="J1405" s="6">
        <v>0</v>
      </c>
      <c r="K1405" s="2">
        <f t="shared" si="884"/>
        <v>0</v>
      </c>
      <c r="L1405" s="2">
        <f t="shared" si="885"/>
        <v>0</v>
      </c>
      <c r="M1405" s="6">
        <v>1058720.057</v>
      </c>
      <c r="N1405" s="2">
        <f t="shared" si="886"/>
        <v>1.0587200569999999</v>
      </c>
      <c r="O1405" s="2">
        <f t="shared" si="887"/>
        <v>4.2348802279999997</v>
      </c>
      <c r="P1405" s="6">
        <v>0</v>
      </c>
      <c r="Q1405" s="2">
        <f t="shared" si="888"/>
        <v>0</v>
      </c>
      <c r="R1405" s="2">
        <f t="shared" si="889"/>
        <v>0</v>
      </c>
      <c r="S1405" s="6">
        <v>1971169.32552</v>
      </c>
      <c r="T1405" s="2">
        <f t="shared" si="890"/>
        <v>1.97116932552</v>
      </c>
      <c r="U1405" s="2">
        <f t="shared" si="891"/>
        <v>7.8846773020799992</v>
      </c>
      <c r="V1405" s="6">
        <v>0</v>
      </c>
      <c r="W1405" s="2">
        <f t="shared" si="892"/>
        <v>0</v>
      </c>
      <c r="X1405" s="2">
        <f t="shared" si="893"/>
        <v>0</v>
      </c>
      <c r="Y1405" s="6">
        <v>0</v>
      </c>
      <c r="Z1405" s="2">
        <f t="shared" si="894"/>
        <v>0</v>
      </c>
      <c r="AA1405" s="2">
        <f t="shared" si="895"/>
        <v>0</v>
      </c>
      <c r="AB1405" s="6">
        <v>0</v>
      </c>
      <c r="AC1405" s="2">
        <f t="shared" si="896"/>
        <v>0</v>
      </c>
      <c r="AD1405" s="2">
        <f t="shared" si="897"/>
        <v>0</v>
      </c>
      <c r="AE1405" s="6">
        <v>16336497.1983</v>
      </c>
      <c r="AF1405" s="2">
        <f t="shared" si="898"/>
        <v>16.336497198300002</v>
      </c>
      <c r="AG1405" s="2">
        <f t="shared" si="899"/>
        <v>65.345988793200007</v>
      </c>
      <c r="AH1405" s="6">
        <v>0</v>
      </c>
      <c r="AI1405" s="2">
        <f t="shared" si="900"/>
        <v>0</v>
      </c>
      <c r="AJ1405" s="2">
        <f t="shared" si="901"/>
        <v>0</v>
      </c>
      <c r="AK1405" s="6">
        <v>0</v>
      </c>
      <c r="AL1405" s="2">
        <f t="shared" si="902"/>
        <v>0</v>
      </c>
      <c r="AM1405" s="2">
        <f t="shared" si="903"/>
        <v>0</v>
      </c>
      <c r="AN1405" s="6">
        <v>0</v>
      </c>
      <c r="AO1405" s="2">
        <f t="shared" si="904"/>
        <v>0</v>
      </c>
      <c r="AP1405" s="2">
        <f t="shared" si="905"/>
        <v>0</v>
      </c>
      <c r="AQ1405" s="6">
        <v>5633613.41921</v>
      </c>
      <c r="AR1405" s="2">
        <f t="shared" si="906"/>
        <v>5.6336134192099996</v>
      </c>
      <c r="AS1405" s="2">
        <f t="shared" si="907"/>
        <v>22.534453676839998</v>
      </c>
      <c r="AT1405" s="2">
        <v>25000000</v>
      </c>
      <c r="AU1405" s="2">
        <v>23835961.803800002</v>
      </c>
      <c r="AV1405" s="2">
        <f t="shared" si="908"/>
        <v>23.8359618038</v>
      </c>
      <c r="AW1405" s="2">
        <f t="shared" si="909"/>
        <v>95.3438472152</v>
      </c>
      <c r="AX1405" s="2">
        <v>0</v>
      </c>
      <c r="AY1405" s="2">
        <f t="shared" si="910"/>
        <v>0</v>
      </c>
      <c r="AZ1405" s="2">
        <f t="shared" si="911"/>
        <v>0</v>
      </c>
      <c r="BA1405" s="2">
        <v>1164038.19622</v>
      </c>
      <c r="BB1405" s="2">
        <f t="shared" si="912"/>
        <v>1.1640381962199999</v>
      </c>
      <c r="BC1405" s="2">
        <f t="shared" si="913"/>
        <v>4.6561527848799997</v>
      </c>
      <c r="BD1405" s="2">
        <v>0</v>
      </c>
      <c r="BE1405" s="2">
        <f t="shared" si="914"/>
        <v>0</v>
      </c>
      <c r="BF1405" s="2">
        <f t="shared" si="915"/>
        <v>0</v>
      </c>
      <c r="BG1405" s="2">
        <v>25000000</v>
      </c>
      <c r="BH1405" s="2">
        <f t="shared" si="916"/>
        <v>25</v>
      </c>
      <c r="BI1405" s="2">
        <f t="shared" si="917"/>
        <v>100</v>
      </c>
      <c r="BJ1405" s="2">
        <v>0</v>
      </c>
      <c r="BK1405" s="2">
        <f t="shared" si="918"/>
        <v>0</v>
      </c>
      <c r="BL1405" s="2">
        <f t="shared" si="919"/>
        <v>0</v>
      </c>
      <c r="BM1405" s="2">
        <v>0</v>
      </c>
      <c r="BN1405" s="2">
        <f t="shared" si="920"/>
        <v>0</v>
      </c>
      <c r="BO1405" s="2">
        <f t="shared" si="921"/>
        <v>0</v>
      </c>
      <c r="BP1405" s="2">
        <v>0</v>
      </c>
      <c r="BQ1405" s="2">
        <f t="shared" si="922"/>
        <v>0</v>
      </c>
      <c r="BR1405" s="2">
        <f t="shared" si="923"/>
        <v>0</v>
      </c>
      <c r="BS1405" s="2">
        <v>25000000</v>
      </c>
      <c r="BT1405" s="1">
        <v>330</v>
      </c>
      <c r="BU1405" s="1">
        <v>745</v>
      </c>
      <c r="BV1405" s="2">
        <v>584.71428571428567</v>
      </c>
      <c r="BW1405" s="1">
        <v>80</v>
      </c>
      <c r="BX1405" s="2">
        <v>217.28571428571428</v>
      </c>
      <c r="BY1405" s="1">
        <v>313</v>
      </c>
      <c r="BZ1405" s="1">
        <v>124</v>
      </c>
      <c r="CA1405" s="2">
        <v>165.20408163265307</v>
      </c>
      <c r="CB1405" s="2">
        <v>1221.591836734694</v>
      </c>
      <c r="CC1405" s="1">
        <v>205</v>
      </c>
      <c r="CD1405" s="1">
        <v>26</v>
      </c>
      <c r="CE1405" s="2">
        <v>1.0109999999999999</v>
      </c>
      <c r="CF1405" s="2">
        <v>81.6845</v>
      </c>
      <c r="CG1405" s="2">
        <v>93.965199999999996</v>
      </c>
      <c r="CH1405" s="2">
        <v>4.5019999999999998</v>
      </c>
      <c r="CI1405" s="2">
        <v>66.333500000000001</v>
      </c>
      <c r="CJ1405" s="2">
        <v>5.1710000000000003</v>
      </c>
      <c r="CK1405" s="9">
        <v>6841</v>
      </c>
      <c r="CL1405" s="8">
        <v>0</v>
      </c>
      <c r="CM1405" s="8">
        <v>0</v>
      </c>
      <c r="CN1405" s="18"/>
      <c r="CO1405" s="18"/>
      <c r="CP1405" s="18"/>
      <c r="CQ1405" s="18"/>
      <c r="CR1405" s="18"/>
      <c r="CS1405" s="18"/>
      <c r="CT1405" s="18"/>
      <c r="CU1405" s="18"/>
      <c r="CV1405" s="18"/>
      <c r="CW1405" s="18"/>
      <c r="CX1405" s="18"/>
      <c r="CY1405" s="18"/>
      <c r="CZ1405" s="18"/>
      <c r="DA1405" s="18"/>
      <c r="DB1405" s="18"/>
      <c r="DC1405" s="18"/>
      <c r="DD1405" s="18"/>
      <c r="DE1405" s="18"/>
      <c r="DF1405" s="1">
        <v>1</v>
      </c>
      <c r="DG1405" s="1">
        <v>2</v>
      </c>
      <c r="DH1405" s="1">
        <v>355</v>
      </c>
      <c r="DI1405" s="1">
        <v>355</v>
      </c>
      <c r="DJ1405" s="1">
        <v>355</v>
      </c>
      <c r="DK1405" s="1">
        <v>80</v>
      </c>
      <c r="DL1405" s="1">
        <v>228</v>
      </c>
      <c r="DM1405" s="1">
        <v>309</v>
      </c>
      <c r="DN1405" s="1">
        <v>144</v>
      </c>
      <c r="DO1405" s="1">
        <v>165</v>
      </c>
      <c r="DP1405" s="1">
        <v>1182</v>
      </c>
      <c r="DQ1405" s="1">
        <v>197</v>
      </c>
      <c r="DR1405" s="1">
        <v>27</v>
      </c>
      <c r="DS1405" s="1">
        <v>1.0109999999999999</v>
      </c>
      <c r="DT1405" s="1">
        <v>81.6845</v>
      </c>
      <c r="DU1405" s="1">
        <v>93.965199999999996</v>
      </c>
      <c r="DV1405" s="1">
        <v>4.5019999999999998</v>
      </c>
      <c r="DW1405" s="1">
        <v>66.333500000000001</v>
      </c>
      <c r="DX1405" s="1">
        <v>5.1710000000000003</v>
      </c>
      <c r="DY1405" s="1">
        <v>6841</v>
      </c>
      <c r="DZ1405" s="20" t="s">
        <v>57</v>
      </c>
    </row>
    <row r="1406" spans="1:130">
      <c r="A1406" s="5">
        <v>1406</v>
      </c>
      <c r="B1406" s="1">
        <v>16</v>
      </c>
      <c r="C1406" s="9">
        <v>302810</v>
      </c>
      <c r="D1406" s="9">
        <v>7908954</v>
      </c>
      <c r="E1406" s="22">
        <v>-40.872599999999998</v>
      </c>
      <c r="F1406" s="22">
        <v>-18.9026</v>
      </c>
      <c r="G1406" s="6">
        <v>0</v>
      </c>
      <c r="H1406" s="2">
        <f t="shared" si="882"/>
        <v>0</v>
      </c>
      <c r="I1406" s="2">
        <f t="shared" si="883"/>
        <v>0</v>
      </c>
      <c r="J1406" s="6">
        <v>0</v>
      </c>
      <c r="K1406" s="2">
        <f t="shared" si="884"/>
        <v>0</v>
      </c>
      <c r="L1406" s="2">
        <f t="shared" si="885"/>
        <v>0</v>
      </c>
      <c r="M1406" s="6">
        <v>1328334.8872199999</v>
      </c>
      <c r="N1406" s="2">
        <f t="shared" si="886"/>
        <v>1.3283348872199998</v>
      </c>
      <c r="O1406" s="2">
        <f t="shared" si="887"/>
        <v>5.3133395488799993</v>
      </c>
      <c r="P1406" s="6">
        <v>175254.76923599999</v>
      </c>
      <c r="Q1406" s="2">
        <f t="shared" si="888"/>
        <v>0.175254769236</v>
      </c>
      <c r="R1406" s="2">
        <f t="shared" si="889"/>
        <v>0.70101907694400001</v>
      </c>
      <c r="S1406" s="6">
        <v>4615988.5088299997</v>
      </c>
      <c r="T1406" s="2">
        <f t="shared" si="890"/>
        <v>4.6159885088300001</v>
      </c>
      <c r="U1406" s="2">
        <f t="shared" si="891"/>
        <v>18.46395403532</v>
      </c>
      <c r="V1406" s="6">
        <v>14400.052497999999</v>
      </c>
      <c r="W1406" s="2">
        <f t="shared" si="892"/>
        <v>1.4400052497999999E-2</v>
      </c>
      <c r="X1406" s="2">
        <f t="shared" si="893"/>
        <v>5.7600209991999995E-2</v>
      </c>
      <c r="Y1406" s="6">
        <v>0</v>
      </c>
      <c r="Z1406" s="2">
        <f t="shared" si="894"/>
        <v>0</v>
      </c>
      <c r="AA1406" s="2">
        <f t="shared" si="895"/>
        <v>0</v>
      </c>
      <c r="AB1406" s="6">
        <v>0</v>
      </c>
      <c r="AC1406" s="2">
        <f t="shared" si="896"/>
        <v>0</v>
      </c>
      <c r="AD1406" s="2">
        <f t="shared" si="897"/>
        <v>0</v>
      </c>
      <c r="AE1406" s="6">
        <v>14905798.676899999</v>
      </c>
      <c r="AF1406" s="2">
        <f t="shared" si="898"/>
        <v>14.9057986769</v>
      </c>
      <c r="AG1406" s="2">
        <f t="shared" si="899"/>
        <v>59.6231947076</v>
      </c>
      <c r="AH1406" s="6">
        <v>0</v>
      </c>
      <c r="AI1406" s="2">
        <f t="shared" si="900"/>
        <v>0</v>
      </c>
      <c r="AJ1406" s="2">
        <f t="shared" si="901"/>
        <v>0</v>
      </c>
      <c r="AK1406" s="6">
        <v>0</v>
      </c>
      <c r="AL1406" s="2">
        <f t="shared" si="902"/>
        <v>0</v>
      </c>
      <c r="AM1406" s="2">
        <f t="shared" si="903"/>
        <v>0</v>
      </c>
      <c r="AN1406" s="6">
        <v>0</v>
      </c>
      <c r="AO1406" s="2">
        <f t="shared" si="904"/>
        <v>0</v>
      </c>
      <c r="AP1406" s="2">
        <f t="shared" si="905"/>
        <v>0</v>
      </c>
      <c r="AQ1406" s="6">
        <v>3960223.1053499999</v>
      </c>
      <c r="AR1406" s="2">
        <f t="shared" si="906"/>
        <v>3.9602231053499999</v>
      </c>
      <c r="AS1406" s="2">
        <f t="shared" si="907"/>
        <v>15.8408924214</v>
      </c>
      <c r="AT1406" s="2">
        <v>25000000</v>
      </c>
      <c r="AU1406" s="2">
        <v>20488425.213300001</v>
      </c>
      <c r="AV1406" s="2">
        <f t="shared" si="908"/>
        <v>20.488425213300001</v>
      </c>
      <c r="AW1406" s="2">
        <f t="shared" si="909"/>
        <v>81.953700853200004</v>
      </c>
      <c r="AX1406" s="2">
        <v>0</v>
      </c>
      <c r="AY1406" s="2">
        <f t="shared" si="910"/>
        <v>0</v>
      </c>
      <c r="AZ1406" s="2">
        <f t="shared" si="911"/>
        <v>0</v>
      </c>
      <c r="BA1406" s="2">
        <v>4511574.7866599998</v>
      </c>
      <c r="BB1406" s="2">
        <f t="shared" si="912"/>
        <v>4.5115747866599998</v>
      </c>
      <c r="BC1406" s="2">
        <f t="shared" si="913"/>
        <v>18.046299146639999</v>
      </c>
      <c r="BD1406" s="2">
        <v>0</v>
      </c>
      <c r="BE1406" s="2">
        <f t="shared" si="914"/>
        <v>0</v>
      </c>
      <c r="BF1406" s="2">
        <f t="shared" si="915"/>
        <v>0</v>
      </c>
      <c r="BG1406" s="2">
        <v>25000000</v>
      </c>
      <c r="BH1406" s="2">
        <f t="shared" si="916"/>
        <v>25</v>
      </c>
      <c r="BI1406" s="2">
        <f t="shared" si="917"/>
        <v>100</v>
      </c>
      <c r="BJ1406" s="2">
        <v>0</v>
      </c>
      <c r="BK1406" s="2">
        <f t="shared" si="918"/>
        <v>0</v>
      </c>
      <c r="BL1406" s="2">
        <f t="shared" si="919"/>
        <v>0</v>
      </c>
      <c r="BM1406" s="2">
        <v>0</v>
      </c>
      <c r="BN1406" s="2">
        <f t="shared" si="920"/>
        <v>0</v>
      </c>
      <c r="BO1406" s="2">
        <f t="shared" si="921"/>
        <v>0</v>
      </c>
      <c r="BP1406" s="2">
        <v>0</v>
      </c>
      <c r="BQ1406" s="2">
        <f t="shared" si="922"/>
        <v>0</v>
      </c>
      <c r="BR1406" s="2">
        <f t="shared" si="923"/>
        <v>0</v>
      </c>
      <c r="BS1406" s="2">
        <v>25000000</v>
      </c>
      <c r="BT1406" s="1">
        <v>330</v>
      </c>
      <c r="BU1406" s="1">
        <v>740</v>
      </c>
      <c r="BV1406" s="2">
        <v>537.89473684210532</v>
      </c>
      <c r="BW1406" s="1">
        <v>80</v>
      </c>
      <c r="BX1406" s="2">
        <v>220.45238095238096</v>
      </c>
      <c r="BY1406" s="1">
        <v>313</v>
      </c>
      <c r="BZ1406" s="1">
        <v>125</v>
      </c>
      <c r="CA1406" s="2">
        <v>163.85714285714286</v>
      </c>
      <c r="CB1406" s="2">
        <v>1210.1428571428571</v>
      </c>
      <c r="CC1406" s="1">
        <v>202</v>
      </c>
      <c r="CD1406" s="1">
        <v>26</v>
      </c>
      <c r="CE1406" s="2">
        <v>1.0109999999999999</v>
      </c>
      <c r="CF1406" s="2">
        <v>81.6845</v>
      </c>
      <c r="CG1406" s="2">
        <v>93.965199999999996</v>
      </c>
      <c r="CH1406" s="2">
        <v>4.5019999999999998</v>
      </c>
      <c r="CI1406" s="2">
        <v>66.333500000000001</v>
      </c>
      <c r="CJ1406" s="2">
        <v>5.1710000000000003</v>
      </c>
      <c r="CK1406" s="9">
        <v>6841</v>
      </c>
      <c r="CL1406" s="8">
        <v>0</v>
      </c>
      <c r="CM1406" s="8">
        <v>0</v>
      </c>
      <c r="CN1406" s="18"/>
      <c r="CO1406" s="18"/>
      <c r="CP1406" s="18"/>
      <c r="CQ1406" s="18"/>
      <c r="CR1406" s="18"/>
      <c r="CS1406" s="18"/>
      <c r="CT1406" s="18"/>
      <c r="CU1406" s="18"/>
      <c r="CV1406" s="18"/>
      <c r="CW1406" s="18"/>
      <c r="CX1406" s="18"/>
      <c r="CY1406" s="18"/>
      <c r="CZ1406" s="18"/>
      <c r="DA1406" s="18"/>
      <c r="DB1406" s="18"/>
      <c r="DC1406" s="18"/>
      <c r="DD1406" s="18"/>
      <c r="DE1406" s="18"/>
      <c r="DF1406" s="1">
        <v>1</v>
      </c>
      <c r="DG1406" s="1">
        <v>2</v>
      </c>
      <c r="DH1406" s="1">
        <v>345</v>
      </c>
      <c r="DI1406" s="1">
        <v>345</v>
      </c>
      <c r="DJ1406" s="1">
        <v>345</v>
      </c>
      <c r="DK1406" s="1">
        <v>80</v>
      </c>
      <c r="DL1406" s="1">
        <v>224</v>
      </c>
      <c r="DM1406" s="1">
        <v>304</v>
      </c>
      <c r="DN1406" s="1">
        <v>140</v>
      </c>
      <c r="DO1406" s="1">
        <v>164</v>
      </c>
      <c r="DP1406" s="1">
        <v>1196</v>
      </c>
      <c r="DQ1406" s="1">
        <v>198</v>
      </c>
      <c r="DR1406" s="1">
        <v>28</v>
      </c>
      <c r="DS1406" s="1">
        <v>1.0109999999999999</v>
      </c>
      <c r="DT1406" s="1">
        <v>81.6845</v>
      </c>
      <c r="DU1406" s="1">
        <v>93.965199999999996</v>
      </c>
      <c r="DV1406" s="1">
        <v>4.5019999999999998</v>
      </c>
      <c r="DW1406" s="1">
        <v>66.333500000000001</v>
      </c>
      <c r="DX1406" s="1">
        <v>5.1710000000000003</v>
      </c>
      <c r="DY1406" s="1">
        <v>6841</v>
      </c>
      <c r="DZ1406" s="20" t="s">
        <v>57</v>
      </c>
    </row>
    <row r="1407" spans="1:130">
      <c r="A1407" s="5">
        <v>1407</v>
      </c>
      <c r="B1407" s="1">
        <v>16</v>
      </c>
      <c r="C1407" s="9">
        <v>307810</v>
      </c>
      <c r="D1407" s="9">
        <v>7908954</v>
      </c>
      <c r="E1407" s="22">
        <v>-40.825099999999999</v>
      </c>
      <c r="F1407" s="22">
        <v>-18.903099999999998</v>
      </c>
      <c r="G1407" s="6">
        <v>0</v>
      </c>
      <c r="H1407" s="2">
        <f t="shared" si="882"/>
        <v>0</v>
      </c>
      <c r="I1407" s="2">
        <f t="shared" si="883"/>
        <v>0</v>
      </c>
      <c r="J1407" s="6">
        <v>0</v>
      </c>
      <c r="K1407" s="2">
        <f t="shared" si="884"/>
        <v>0</v>
      </c>
      <c r="L1407" s="2">
        <f t="shared" si="885"/>
        <v>0</v>
      </c>
      <c r="M1407" s="6">
        <v>595877.757491</v>
      </c>
      <c r="N1407" s="2">
        <f t="shared" si="886"/>
        <v>0.59587775749100003</v>
      </c>
      <c r="O1407" s="2">
        <f t="shared" si="887"/>
        <v>2.3835110299640001</v>
      </c>
      <c r="P1407" s="6">
        <v>0</v>
      </c>
      <c r="Q1407" s="2">
        <f t="shared" si="888"/>
        <v>0</v>
      </c>
      <c r="R1407" s="2">
        <f t="shared" si="889"/>
        <v>0</v>
      </c>
      <c r="S1407" s="6">
        <v>3695281.56176</v>
      </c>
      <c r="T1407" s="2">
        <f t="shared" si="890"/>
        <v>3.6952815617599999</v>
      </c>
      <c r="U1407" s="2">
        <f t="shared" si="891"/>
        <v>14.78112624704</v>
      </c>
      <c r="V1407" s="6">
        <v>41226.008619300002</v>
      </c>
      <c r="W1407" s="2">
        <f t="shared" si="892"/>
        <v>4.1226008619300002E-2</v>
      </c>
      <c r="X1407" s="2">
        <f t="shared" si="893"/>
        <v>0.16490403447720001</v>
      </c>
      <c r="Y1407" s="6">
        <v>0</v>
      </c>
      <c r="Z1407" s="2">
        <f t="shared" si="894"/>
        <v>0</v>
      </c>
      <c r="AA1407" s="2">
        <f t="shared" si="895"/>
        <v>0</v>
      </c>
      <c r="AB1407" s="6">
        <v>0</v>
      </c>
      <c r="AC1407" s="2">
        <f t="shared" si="896"/>
        <v>0</v>
      </c>
      <c r="AD1407" s="2">
        <f t="shared" si="897"/>
        <v>0</v>
      </c>
      <c r="AE1407" s="6">
        <v>15297841.5438</v>
      </c>
      <c r="AF1407" s="2">
        <f t="shared" si="898"/>
        <v>15.297841543800001</v>
      </c>
      <c r="AG1407" s="2">
        <f t="shared" si="899"/>
        <v>61.191366175200002</v>
      </c>
      <c r="AH1407" s="6">
        <v>0</v>
      </c>
      <c r="AI1407" s="2">
        <f t="shared" si="900"/>
        <v>0</v>
      </c>
      <c r="AJ1407" s="2">
        <f t="shared" si="901"/>
        <v>0</v>
      </c>
      <c r="AK1407" s="6">
        <v>0</v>
      </c>
      <c r="AL1407" s="2">
        <f t="shared" si="902"/>
        <v>0</v>
      </c>
      <c r="AM1407" s="2">
        <f t="shared" si="903"/>
        <v>0</v>
      </c>
      <c r="AN1407" s="6">
        <v>0</v>
      </c>
      <c r="AO1407" s="2">
        <f t="shared" si="904"/>
        <v>0</v>
      </c>
      <c r="AP1407" s="2">
        <f t="shared" si="905"/>
        <v>0</v>
      </c>
      <c r="AQ1407" s="6">
        <v>5369773.12837</v>
      </c>
      <c r="AR1407" s="2">
        <f t="shared" si="906"/>
        <v>5.3697731283700003</v>
      </c>
      <c r="AS1407" s="2">
        <f t="shared" si="907"/>
        <v>21.479092513480001</v>
      </c>
      <c r="AT1407" s="2">
        <v>25000000</v>
      </c>
      <c r="AU1407" s="2">
        <v>10749775.1305</v>
      </c>
      <c r="AV1407" s="2">
        <f t="shared" si="908"/>
        <v>10.7497751305</v>
      </c>
      <c r="AW1407" s="2">
        <f t="shared" si="909"/>
        <v>42.999100521999999</v>
      </c>
      <c r="AX1407" s="2">
        <v>0</v>
      </c>
      <c r="AY1407" s="2">
        <f t="shared" si="910"/>
        <v>0</v>
      </c>
      <c r="AZ1407" s="2">
        <f t="shared" si="911"/>
        <v>0</v>
      </c>
      <c r="BA1407" s="2">
        <v>14250224.8695</v>
      </c>
      <c r="BB1407" s="2">
        <f t="shared" si="912"/>
        <v>14.2502248695</v>
      </c>
      <c r="BC1407" s="2">
        <f t="shared" si="913"/>
        <v>57.000899478000001</v>
      </c>
      <c r="BD1407" s="2">
        <v>0</v>
      </c>
      <c r="BE1407" s="2">
        <f t="shared" si="914"/>
        <v>0</v>
      </c>
      <c r="BF1407" s="2">
        <f t="shared" si="915"/>
        <v>0</v>
      </c>
      <c r="BG1407" s="2">
        <v>25000000</v>
      </c>
      <c r="BH1407" s="2">
        <f t="shared" si="916"/>
        <v>25</v>
      </c>
      <c r="BI1407" s="2">
        <f t="shared" si="917"/>
        <v>100</v>
      </c>
      <c r="BJ1407" s="2">
        <v>0</v>
      </c>
      <c r="BK1407" s="2">
        <f t="shared" si="918"/>
        <v>0</v>
      </c>
      <c r="BL1407" s="2">
        <f t="shared" si="919"/>
        <v>0</v>
      </c>
      <c r="BM1407" s="2">
        <v>0</v>
      </c>
      <c r="BN1407" s="2">
        <f t="shared" si="920"/>
        <v>0</v>
      </c>
      <c r="BO1407" s="2">
        <f t="shared" si="921"/>
        <v>0</v>
      </c>
      <c r="BP1407" s="2">
        <v>0</v>
      </c>
      <c r="BQ1407" s="2">
        <f t="shared" si="922"/>
        <v>0</v>
      </c>
      <c r="BR1407" s="2">
        <f t="shared" si="923"/>
        <v>0</v>
      </c>
      <c r="BS1407" s="2">
        <v>25000000</v>
      </c>
      <c r="BT1407" s="1">
        <v>228</v>
      </c>
      <c r="BU1407" s="1">
        <v>701</v>
      </c>
      <c r="BV1407" s="2">
        <v>422.61224489795916</v>
      </c>
      <c r="BW1407" s="1">
        <v>80</v>
      </c>
      <c r="BX1407" s="2">
        <v>226.38775510204081</v>
      </c>
      <c r="BY1407" s="1">
        <v>315</v>
      </c>
      <c r="BZ1407" s="1">
        <v>127</v>
      </c>
      <c r="CA1407" s="2">
        <v>162.32653061224491</v>
      </c>
      <c r="CB1407" s="2">
        <v>1187.5510204081634</v>
      </c>
      <c r="CC1407" s="1">
        <v>201</v>
      </c>
      <c r="CD1407" s="1">
        <v>26</v>
      </c>
      <c r="CE1407" s="2">
        <v>1.0109999999999999</v>
      </c>
      <c r="CF1407" s="2">
        <v>81.6845</v>
      </c>
      <c r="CG1407" s="2">
        <v>93.965199999999996</v>
      </c>
      <c r="CH1407" s="2">
        <v>4.5019999999999998</v>
      </c>
      <c r="CI1407" s="2">
        <v>66.333500000000001</v>
      </c>
      <c r="CJ1407" s="2">
        <v>5.1710000000000003</v>
      </c>
      <c r="CK1407" s="9">
        <v>6841</v>
      </c>
      <c r="CL1407" s="8">
        <v>0</v>
      </c>
      <c r="CM1407" s="8">
        <v>0</v>
      </c>
      <c r="CN1407" s="18"/>
      <c r="CO1407" s="18"/>
      <c r="CP1407" s="18"/>
      <c r="CQ1407" s="18"/>
      <c r="CR1407" s="18"/>
      <c r="CS1407" s="18"/>
      <c r="CT1407" s="18"/>
      <c r="CU1407" s="18"/>
      <c r="CV1407" s="18"/>
      <c r="CW1407" s="18"/>
      <c r="CX1407" s="18"/>
      <c r="CY1407" s="18"/>
      <c r="CZ1407" s="18"/>
      <c r="DA1407" s="18"/>
      <c r="DB1407" s="18"/>
      <c r="DC1407" s="18"/>
      <c r="DD1407" s="18"/>
      <c r="DE1407" s="18"/>
      <c r="DF1407" s="1">
        <v>2</v>
      </c>
      <c r="DG1407" s="1">
        <v>4</v>
      </c>
      <c r="DH1407" s="1">
        <v>260</v>
      </c>
      <c r="DI1407" s="1">
        <v>277</v>
      </c>
      <c r="DJ1407" s="1">
        <v>268.5</v>
      </c>
      <c r="DK1407" s="1">
        <v>80</v>
      </c>
      <c r="DL1407" s="1">
        <v>233</v>
      </c>
      <c r="DM1407" s="1">
        <v>314</v>
      </c>
      <c r="DN1407" s="1">
        <v>148</v>
      </c>
      <c r="DO1407" s="1">
        <v>162</v>
      </c>
      <c r="DP1407" s="1">
        <v>1162.5</v>
      </c>
      <c r="DQ1407" s="1">
        <v>193</v>
      </c>
      <c r="DR1407" s="1">
        <v>27</v>
      </c>
      <c r="DS1407" s="1">
        <v>1.0109999999999999</v>
      </c>
      <c r="DT1407" s="1">
        <v>81.6845</v>
      </c>
      <c r="DU1407" s="1">
        <v>93.965199999999996</v>
      </c>
      <c r="DV1407" s="1">
        <v>4.5019999999999998</v>
      </c>
      <c r="DW1407" s="1">
        <v>66.333500000000001</v>
      </c>
      <c r="DX1407" s="1">
        <v>5.1710000000000003</v>
      </c>
      <c r="DY1407" s="1">
        <v>6841</v>
      </c>
      <c r="DZ1407" s="20" t="s">
        <v>57</v>
      </c>
    </row>
    <row r="1408" spans="1:130">
      <c r="A1408" s="5">
        <v>1408</v>
      </c>
      <c r="B1408" s="1">
        <v>16</v>
      </c>
      <c r="C1408" s="9">
        <v>312810</v>
      </c>
      <c r="D1408" s="9">
        <v>7908954</v>
      </c>
      <c r="E1408" s="22">
        <v>-40.777700000000003</v>
      </c>
      <c r="F1408" s="22">
        <v>-18.903500000000001</v>
      </c>
      <c r="G1408" s="6">
        <v>0</v>
      </c>
      <c r="H1408" s="2">
        <f t="shared" si="882"/>
        <v>0</v>
      </c>
      <c r="I1408" s="2">
        <f t="shared" si="883"/>
        <v>0</v>
      </c>
      <c r="J1408" s="6">
        <v>0</v>
      </c>
      <c r="K1408" s="2">
        <f t="shared" si="884"/>
        <v>0</v>
      </c>
      <c r="L1408" s="2">
        <f t="shared" si="885"/>
        <v>0</v>
      </c>
      <c r="M1408" s="6">
        <v>2797769.2944</v>
      </c>
      <c r="N1408" s="2">
        <f t="shared" si="886"/>
        <v>2.7977692944000001</v>
      </c>
      <c r="O1408" s="2">
        <f t="shared" si="887"/>
        <v>11.1910771776</v>
      </c>
      <c r="P1408" s="6">
        <v>6053.5015258399999</v>
      </c>
      <c r="Q1408" s="2">
        <f t="shared" si="888"/>
        <v>6.0535015258400002E-3</v>
      </c>
      <c r="R1408" s="2">
        <f t="shared" si="889"/>
        <v>2.4214006103360001E-2</v>
      </c>
      <c r="S1408" s="6">
        <v>3540841.2628500001</v>
      </c>
      <c r="T1408" s="2">
        <f t="shared" si="890"/>
        <v>3.5408412628499999</v>
      </c>
      <c r="U1408" s="2">
        <f t="shared" si="891"/>
        <v>14.163365051400001</v>
      </c>
      <c r="V1408" s="6">
        <v>0</v>
      </c>
      <c r="W1408" s="2">
        <f t="shared" si="892"/>
        <v>0</v>
      </c>
      <c r="X1408" s="2">
        <f t="shared" si="893"/>
        <v>0</v>
      </c>
      <c r="Y1408" s="6">
        <v>0</v>
      </c>
      <c r="Z1408" s="2">
        <f t="shared" si="894"/>
        <v>0</v>
      </c>
      <c r="AA1408" s="2">
        <f t="shared" si="895"/>
        <v>0</v>
      </c>
      <c r="AB1408" s="6">
        <v>0</v>
      </c>
      <c r="AC1408" s="2">
        <f t="shared" si="896"/>
        <v>0</v>
      </c>
      <c r="AD1408" s="2">
        <f t="shared" si="897"/>
        <v>0</v>
      </c>
      <c r="AE1408" s="6">
        <v>13030770.6336</v>
      </c>
      <c r="AF1408" s="2">
        <f t="shared" si="898"/>
        <v>13.0307706336</v>
      </c>
      <c r="AG1408" s="2">
        <f t="shared" si="899"/>
        <v>52.123082534399998</v>
      </c>
      <c r="AH1408" s="6">
        <v>0</v>
      </c>
      <c r="AI1408" s="2">
        <f t="shared" si="900"/>
        <v>0</v>
      </c>
      <c r="AJ1408" s="2">
        <f t="shared" si="901"/>
        <v>0</v>
      </c>
      <c r="AK1408" s="6">
        <v>0</v>
      </c>
      <c r="AL1408" s="2">
        <f t="shared" si="902"/>
        <v>0</v>
      </c>
      <c r="AM1408" s="2">
        <f t="shared" si="903"/>
        <v>0</v>
      </c>
      <c r="AN1408" s="6">
        <v>0</v>
      </c>
      <c r="AO1408" s="2">
        <f t="shared" si="904"/>
        <v>0</v>
      </c>
      <c r="AP1408" s="2">
        <f t="shared" si="905"/>
        <v>0</v>
      </c>
      <c r="AQ1408" s="6">
        <v>5624565.3075799998</v>
      </c>
      <c r="AR1408" s="2">
        <f t="shared" si="906"/>
        <v>5.6245653075800002</v>
      </c>
      <c r="AS1408" s="2">
        <f t="shared" si="907"/>
        <v>22.498261230320001</v>
      </c>
      <c r="AT1408" s="2">
        <v>25000000</v>
      </c>
      <c r="AU1408" s="2">
        <v>0</v>
      </c>
      <c r="AV1408" s="2">
        <f t="shared" si="908"/>
        <v>0</v>
      </c>
      <c r="AW1408" s="2">
        <f t="shared" si="909"/>
        <v>0</v>
      </c>
      <c r="AX1408" s="2">
        <v>0</v>
      </c>
      <c r="AY1408" s="2">
        <f t="shared" si="910"/>
        <v>0</v>
      </c>
      <c r="AZ1408" s="2">
        <f t="shared" si="911"/>
        <v>0</v>
      </c>
      <c r="BA1408" s="2">
        <v>25000000</v>
      </c>
      <c r="BB1408" s="2">
        <f t="shared" si="912"/>
        <v>25</v>
      </c>
      <c r="BC1408" s="2">
        <f t="shared" si="913"/>
        <v>100</v>
      </c>
      <c r="BD1408" s="2">
        <v>0</v>
      </c>
      <c r="BE1408" s="2">
        <f t="shared" si="914"/>
        <v>0</v>
      </c>
      <c r="BF1408" s="2">
        <f t="shared" si="915"/>
        <v>0</v>
      </c>
      <c r="BG1408" s="2">
        <v>25000000</v>
      </c>
      <c r="BH1408" s="2">
        <f t="shared" si="916"/>
        <v>25</v>
      </c>
      <c r="BI1408" s="2">
        <f t="shared" si="917"/>
        <v>100</v>
      </c>
      <c r="BJ1408" s="2">
        <v>0</v>
      </c>
      <c r="BK1408" s="2">
        <f t="shared" si="918"/>
        <v>0</v>
      </c>
      <c r="BL1408" s="2">
        <f t="shared" si="919"/>
        <v>0</v>
      </c>
      <c r="BM1408" s="2">
        <v>0</v>
      </c>
      <c r="BN1408" s="2">
        <f t="shared" si="920"/>
        <v>0</v>
      </c>
      <c r="BO1408" s="2">
        <f t="shared" si="921"/>
        <v>0</v>
      </c>
      <c r="BP1408" s="2">
        <v>0</v>
      </c>
      <c r="BQ1408" s="2">
        <f t="shared" si="922"/>
        <v>0</v>
      </c>
      <c r="BR1408" s="2">
        <f t="shared" si="923"/>
        <v>0</v>
      </c>
      <c r="BS1408" s="2">
        <v>25000000</v>
      </c>
      <c r="BT1408" s="1">
        <v>148</v>
      </c>
      <c r="BU1408" s="1">
        <v>553</v>
      </c>
      <c r="BV1408" s="2">
        <v>287.23913043478262</v>
      </c>
      <c r="BW1408" s="1">
        <v>80</v>
      </c>
      <c r="BX1408" s="2">
        <v>233.61702127659575</v>
      </c>
      <c r="BY1408" s="1">
        <v>319</v>
      </c>
      <c r="BZ1408" s="1">
        <v>136</v>
      </c>
      <c r="CA1408" s="2">
        <v>159.80851063829786</v>
      </c>
      <c r="CB1408" s="2">
        <v>1160</v>
      </c>
      <c r="CC1408" s="1">
        <v>196</v>
      </c>
      <c r="CD1408" s="1">
        <v>26</v>
      </c>
      <c r="CE1408" s="2">
        <v>1.0109999999999999</v>
      </c>
      <c r="CF1408" s="2">
        <v>81.6845</v>
      </c>
      <c r="CG1408" s="2">
        <v>93.965199999999996</v>
      </c>
      <c r="CH1408" s="2">
        <v>4.5019999999999998</v>
      </c>
      <c r="CI1408" s="2">
        <v>66.333500000000001</v>
      </c>
      <c r="CJ1408" s="2">
        <v>5.1710000000000003</v>
      </c>
      <c r="CK1408" s="9">
        <v>6841</v>
      </c>
      <c r="CL1408" s="8">
        <v>0</v>
      </c>
      <c r="CM1408" s="8">
        <v>0</v>
      </c>
      <c r="CN1408" s="18"/>
      <c r="CO1408" s="18"/>
      <c r="CP1408" s="18"/>
      <c r="CQ1408" s="18"/>
      <c r="CR1408" s="18"/>
      <c r="CS1408" s="18"/>
      <c r="CT1408" s="18"/>
      <c r="CU1408" s="18"/>
      <c r="CV1408" s="18"/>
      <c r="CW1408" s="18"/>
      <c r="CX1408" s="18"/>
      <c r="CY1408" s="18"/>
      <c r="CZ1408" s="18"/>
      <c r="DA1408" s="18"/>
      <c r="DB1408" s="18"/>
      <c r="DC1408" s="18"/>
      <c r="DD1408" s="18"/>
      <c r="DE1408" s="18"/>
      <c r="DF1408" s="1">
        <v>2</v>
      </c>
      <c r="DG1408" s="1">
        <v>14</v>
      </c>
      <c r="DH1408" s="1">
        <v>170</v>
      </c>
      <c r="DI1408" s="1">
        <v>253</v>
      </c>
      <c r="DJ1408" s="1">
        <v>211.5</v>
      </c>
      <c r="DK1408" s="1">
        <v>80</v>
      </c>
      <c r="DL1408" s="1">
        <v>237.5</v>
      </c>
      <c r="DM1408" s="1">
        <v>318</v>
      </c>
      <c r="DN1408" s="1">
        <v>153</v>
      </c>
      <c r="DO1408" s="1">
        <v>159.5</v>
      </c>
      <c r="DP1408" s="1">
        <v>1146.5</v>
      </c>
      <c r="DQ1408" s="1">
        <v>192</v>
      </c>
      <c r="DR1408" s="1">
        <v>26</v>
      </c>
      <c r="DS1408" s="1">
        <v>1.0109999999999999</v>
      </c>
      <c r="DT1408" s="1">
        <v>81.6845</v>
      </c>
      <c r="DU1408" s="1">
        <v>93.965199999999996</v>
      </c>
      <c r="DV1408" s="1">
        <v>4.5019999999999998</v>
      </c>
      <c r="DW1408" s="1">
        <v>66.333500000000001</v>
      </c>
      <c r="DX1408" s="1">
        <v>5.1710000000000003</v>
      </c>
      <c r="DY1408" s="1">
        <v>6841</v>
      </c>
      <c r="DZ1408" s="20" t="s">
        <v>57</v>
      </c>
    </row>
    <row r="1409" spans="1:130">
      <c r="A1409" s="5">
        <v>1409</v>
      </c>
      <c r="B1409" s="1">
        <v>16</v>
      </c>
      <c r="C1409" s="9">
        <v>317810</v>
      </c>
      <c r="D1409" s="9">
        <v>7908954</v>
      </c>
      <c r="E1409" s="22">
        <v>-40.730200000000004</v>
      </c>
      <c r="F1409" s="22">
        <v>-18.904</v>
      </c>
      <c r="G1409" s="6">
        <v>0</v>
      </c>
      <c r="H1409" s="2">
        <f t="shared" si="882"/>
        <v>0</v>
      </c>
      <c r="I1409" s="2">
        <f t="shared" si="883"/>
        <v>0</v>
      </c>
      <c r="J1409" s="6">
        <v>0</v>
      </c>
      <c r="K1409" s="2">
        <f t="shared" si="884"/>
        <v>0</v>
      </c>
      <c r="L1409" s="2">
        <f t="shared" si="885"/>
        <v>0</v>
      </c>
      <c r="M1409" s="6">
        <v>1150679.60858</v>
      </c>
      <c r="N1409" s="2">
        <f t="shared" si="886"/>
        <v>1.15067960858</v>
      </c>
      <c r="O1409" s="2">
        <f t="shared" si="887"/>
        <v>4.6027184343199998</v>
      </c>
      <c r="P1409" s="6">
        <v>0</v>
      </c>
      <c r="Q1409" s="2">
        <f t="shared" si="888"/>
        <v>0</v>
      </c>
      <c r="R1409" s="2">
        <f t="shared" si="889"/>
        <v>0</v>
      </c>
      <c r="S1409" s="6">
        <v>4727870.6546999998</v>
      </c>
      <c r="T1409" s="2">
        <f t="shared" si="890"/>
        <v>4.7278706547000002</v>
      </c>
      <c r="U1409" s="2">
        <f t="shared" si="891"/>
        <v>18.911482618799997</v>
      </c>
      <c r="V1409" s="6">
        <v>0</v>
      </c>
      <c r="W1409" s="2">
        <f t="shared" si="892"/>
        <v>0</v>
      </c>
      <c r="X1409" s="2">
        <f t="shared" si="893"/>
        <v>0</v>
      </c>
      <c r="Y1409" s="6">
        <v>0</v>
      </c>
      <c r="Z1409" s="2">
        <f t="shared" si="894"/>
        <v>0</v>
      </c>
      <c r="AA1409" s="2">
        <f t="shared" si="895"/>
        <v>0</v>
      </c>
      <c r="AB1409" s="6">
        <v>0</v>
      </c>
      <c r="AC1409" s="2">
        <f t="shared" si="896"/>
        <v>0</v>
      </c>
      <c r="AD1409" s="2">
        <f t="shared" si="897"/>
        <v>0</v>
      </c>
      <c r="AE1409" s="6">
        <v>12623996.8455</v>
      </c>
      <c r="AF1409" s="2">
        <f t="shared" si="898"/>
        <v>12.623996845500001</v>
      </c>
      <c r="AG1409" s="2">
        <f t="shared" si="899"/>
        <v>50.495987381999996</v>
      </c>
      <c r="AH1409" s="6">
        <v>0</v>
      </c>
      <c r="AI1409" s="2">
        <f t="shared" si="900"/>
        <v>0</v>
      </c>
      <c r="AJ1409" s="2">
        <f t="shared" si="901"/>
        <v>0</v>
      </c>
      <c r="AK1409" s="6">
        <v>0</v>
      </c>
      <c r="AL1409" s="2">
        <f t="shared" si="902"/>
        <v>0</v>
      </c>
      <c r="AM1409" s="2">
        <f t="shared" si="903"/>
        <v>0</v>
      </c>
      <c r="AN1409" s="6">
        <v>0</v>
      </c>
      <c r="AO1409" s="2">
        <f t="shared" si="904"/>
        <v>0</v>
      </c>
      <c r="AP1409" s="2">
        <f t="shared" si="905"/>
        <v>0</v>
      </c>
      <c r="AQ1409" s="6">
        <v>6497452.8912000004</v>
      </c>
      <c r="AR1409" s="2">
        <f t="shared" si="906"/>
        <v>6.4974528912</v>
      </c>
      <c r="AS1409" s="2">
        <f t="shared" si="907"/>
        <v>25.989811564800004</v>
      </c>
      <c r="AT1409" s="2">
        <v>25000000</v>
      </c>
      <c r="AU1409" s="2">
        <v>0</v>
      </c>
      <c r="AV1409" s="2">
        <f t="shared" si="908"/>
        <v>0</v>
      </c>
      <c r="AW1409" s="2">
        <f t="shared" si="909"/>
        <v>0</v>
      </c>
      <c r="AX1409" s="2">
        <v>0</v>
      </c>
      <c r="AY1409" s="2">
        <f t="shared" si="910"/>
        <v>0</v>
      </c>
      <c r="AZ1409" s="2">
        <f t="shared" si="911"/>
        <v>0</v>
      </c>
      <c r="BA1409" s="2">
        <v>25000000</v>
      </c>
      <c r="BB1409" s="2">
        <f t="shared" si="912"/>
        <v>25</v>
      </c>
      <c r="BC1409" s="2">
        <f t="shared" si="913"/>
        <v>100</v>
      </c>
      <c r="BD1409" s="2">
        <v>0</v>
      </c>
      <c r="BE1409" s="2">
        <f t="shared" si="914"/>
        <v>0</v>
      </c>
      <c r="BF1409" s="2">
        <f t="shared" si="915"/>
        <v>0</v>
      </c>
      <c r="BG1409" s="2">
        <v>25000000</v>
      </c>
      <c r="BH1409" s="2">
        <f t="shared" si="916"/>
        <v>25</v>
      </c>
      <c r="BI1409" s="2">
        <f t="shared" si="917"/>
        <v>100</v>
      </c>
      <c r="BJ1409" s="2">
        <v>0</v>
      </c>
      <c r="BK1409" s="2">
        <f t="shared" si="918"/>
        <v>0</v>
      </c>
      <c r="BL1409" s="2">
        <f t="shared" si="919"/>
        <v>0</v>
      </c>
      <c r="BM1409" s="2">
        <v>0</v>
      </c>
      <c r="BN1409" s="2">
        <f t="shared" si="920"/>
        <v>0</v>
      </c>
      <c r="BO1409" s="2">
        <f t="shared" si="921"/>
        <v>0</v>
      </c>
      <c r="BP1409" s="2">
        <v>0</v>
      </c>
      <c r="BQ1409" s="2">
        <f t="shared" si="922"/>
        <v>0</v>
      </c>
      <c r="BR1409" s="2">
        <f t="shared" si="923"/>
        <v>0</v>
      </c>
      <c r="BS1409" s="2">
        <v>25000000</v>
      </c>
      <c r="BT1409" s="1">
        <v>148</v>
      </c>
      <c r="BU1409" s="1">
        <v>429</v>
      </c>
      <c r="BV1409" s="2">
        <v>207.25</v>
      </c>
      <c r="BW1409" s="1">
        <v>80</v>
      </c>
      <c r="BX1409" s="2">
        <v>237.56410256410257</v>
      </c>
      <c r="BY1409" s="1">
        <v>319</v>
      </c>
      <c r="BZ1409" s="1">
        <v>145</v>
      </c>
      <c r="CA1409" s="2">
        <v>157.92307692307693</v>
      </c>
      <c r="CB1409" s="2">
        <v>1145.1794871794871</v>
      </c>
      <c r="CC1409" s="1">
        <v>193</v>
      </c>
      <c r="CD1409" s="1">
        <v>26</v>
      </c>
      <c r="CE1409" s="2">
        <v>1.0109999999999999</v>
      </c>
      <c r="CF1409" s="2">
        <v>81.6845</v>
      </c>
      <c r="CG1409" s="2">
        <v>93.965199999999996</v>
      </c>
      <c r="CH1409" s="2">
        <v>4.5019999999999998</v>
      </c>
      <c r="CI1409" s="2">
        <v>66.333500000000001</v>
      </c>
      <c r="CJ1409" s="2">
        <v>5.1710000000000003</v>
      </c>
      <c r="CK1409" s="9">
        <v>6841</v>
      </c>
      <c r="CL1409" s="8">
        <v>0</v>
      </c>
      <c r="CM1409" s="8">
        <v>0</v>
      </c>
      <c r="CN1409" s="18"/>
      <c r="CO1409" s="18"/>
      <c r="CP1409" s="18"/>
      <c r="CQ1409" s="18"/>
      <c r="CR1409" s="18"/>
      <c r="CS1409" s="18"/>
      <c r="CT1409" s="18"/>
      <c r="CU1409" s="18"/>
      <c r="CV1409" s="18"/>
      <c r="CW1409" s="18"/>
      <c r="CX1409" s="18"/>
      <c r="CY1409" s="18"/>
      <c r="CZ1409" s="18"/>
      <c r="DA1409" s="18"/>
      <c r="DB1409" s="18"/>
      <c r="DC1409" s="18"/>
      <c r="DD1409" s="18"/>
      <c r="DE1409" s="18"/>
      <c r="DF1409" s="1">
        <v>1</v>
      </c>
      <c r="DG1409" s="1">
        <v>20</v>
      </c>
      <c r="DH1409" s="1">
        <v>166</v>
      </c>
      <c r="DI1409" s="1">
        <v>166</v>
      </c>
      <c r="DJ1409" s="1">
        <v>166</v>
      </c>
      <c r="DK1409" s="1">
        <v>80</v>
      </c>
      <c r="DL1409" s="1">
        <v>238</v>
      </c>
      <c r="DM1409" s="1">
        <v>316</v>
      </c>
      <c r="DN1409" s="1">
        <v>158</v>
      </c>
      <c r="DO1409" s="1">
        <v>158</v>
      </c>
      <c r="DP1409" s="1">
        <v>1144</v>
      </c>
      <c r="DQ1409" s="1">
        <v>188</v>
      </c>
      <c r="DR1409" s="1">
        <v>27</v>
      </c>
      <c r="DS1409" s="1">
        <v>1.0109999999999999</v>
      </c>
      <c r="DT1409" s="1">
        <v>81.6845</v>
      </c>
      <c r="DU1409" s="1">
        <v>93.965199999999996</v>
      </c>
      <c r="DV1409" s="1">
        <v>4.5019999999999998</v>
      </c>
      <c r="DW1409" s="1">
        <v>66.333500000000001</v>
      </c>
      <c r="DX1409" s="1">
        <v>5.1710000000000003</v>
      </c>
      <c r="DY1409" s="1">
        <v>6841</v>
      </c>
      <c r="DZ1409" s="20" t="s">
        <v>57</v>
      </c>
    </row>
    <row r="1410" spans="1:130">
      <c r="A1410" s="5">
        <v>1410</v>
      </c>
      <c r="B1410" s="1">
        <v>16</v>
      </c>
      <c r="C1410" s="9">
        <v>322810</v>
      </c>
      <c r="D1410" s="9">
        <v>7908954</v>
      </c>
      <c r="E1410" s="22">
        <v>-40.682699999999997</v>
      </c>
      <c r="F1410" s="22">
        <v>-18.904399999999999</v>
      </c>
      <c r="G1410" s="6">
        <v>0</v>
      </c>
      <c r="H1410" s="2">
        <f t="shared" si="882"/>
        <v>0</v>
      </c>
      <c r="I1410" s="2">
        <f t="shared" si="883"/>
        <v>0</v>
      </c>
      <c r="J1410" s="6">
        <v>0</v>
      </c>
      <c r="K1410" s="2">
        <f t="shared" si="884"/>
        <v>0</v>
      </c>
      <c r="L1410" s="2">
        <f t="shared" si="885"/>
        <v>0</v>
      </c>
      <c r="M1410" s="6">
        <v>8735252.6013500001</v>
      </c>
      <c r="N1410" s="2">
        <f t="shared" si="886"/>
        <v>8.73525260135</v>
      </c>
      <c r="O1410" s="2">
        <f t="shared" si="887"/>
        <v>34.9410104054</v>
      </c>
      <c r="P1410" s="6">
        <v>0</v>
      </c>
      <c r="Q1410" s="2">
        <f t="shared" si="888"/>
        <v>0</v>
      </c>
      <c r="R1410" s="2">
        <f t="shared" si="889"/>
        <v>0</v>
      </c>
      <c r="S1410" s="6">
        <v>2157305.9738699999</v>
      </c>
      <c r="T1410" s="2">
        <f t="shared" si="890"/>
        <v>2.1573059738699998</v>
      </c>
      <c r="U1410" s="2">
        <f t="shared" si="891"/>
        <v>8.6292238954799991</v>
      </c>
      <c r="V1410" s="6">
        <v>0</v>
      </c>
      <c r="W1410" s="2">
        <f t="shared" si="892"/>
        <v>0</v>
      </c>
      <c r="X1410" s="2">
        <f t="shared" si="893"/>
        <v>0</v>
      </c>
      <c r="Y1410" s="6">
        <v>0</v>
      </c>
      <c r="Z1410" s="2">
        <f t="shared" si="894"/>
        <v>0</v>
      </c>
      <c r="AA1410" s="2">
        <f t="shared" si="895"/>
        <v>0</v>
      </c>
      <c r="AB1410" s="6">
        <v>0</v>
      </c>
      <c r="AC1410" s="2">
        <f t="shared" si="896"/>
        <v>0</v>
      </c>
      <c r="AD1410" s="2">
        <f t="shared" si="897"/>
        <v>0</v>
      </c>
      <c r="AE1410" s="6">
        <v>10683413.207699999</v>
      </c>
      <c r="AF1410" s="2">
        <f t="shared" si="898"/>
        <v>10.683413207699999</v>
      </c>
      <c r="AG1410" s="2">
        <f t="shared" si="899"/>
        <v>42.733652830799997</v>
      </c>
      <c r="AH1410" s="6">
        <v>0</v>
      </c>
      <c r="AI1410" s="2">
        <f t="shared" si="900"/>
        <v>0</v>
      </c>
      <c r="AJ1410" s="2">
        <f t="shared" si="901"/>
        <v>0</v>
      </c>
      <c r="AK1410" s="6">
        <v>0</v>
      </c>
      <c r="AL1410" s="2">
        <f t="shared" si="902"/>
        <v>0</v>
      </c>
      <c r="AM1410" s="2">
        <f t="shared" si="903"/>
        <v>0</v>
      </c>
      <c r="AN1410" s="6">
        <v>0</v>
      </c>
      <c r="AO1410" s="2">
        <f t="shared" si="904"/>
        <v>0</v>
      </c>
      <c r="AP1410" s="2">
        <f t="shared" si="905"/>
        <v>0</v>
      </c>
      <c r="AQ1410" s="6">
        <v>3424028.2171</v>
      </c>
      <c r="AR1410" s="2">
        <f t="shared" si="906"/>
        <v>3.4240282171</v>
      </c>
      <c r="AS1410" s="2">
        <f t="shared" si="907"/>
        <v>13.6961128684</v>
      </c>
      <c r="AT1410" s="2">
        <v>25000000</v>
      </c>
      <c r="AU1410" s="2">
        <v>0</v>
      </c>
      <c r="AV1410" s="2">
        <f t="shared" si="908"/>
        <v>0</v>
      </c>
      <c r="AW1410" s="2">
        <f t="shared" si="909"/>
        <v>0</v>
      </c>
      <c r="AX1410" s="2">
        <v>0</v>
      </c>
      <c r="AY1410" s="2">
        <f t="shared" si="910"/>
        <v>0</v>
      </c>
      <c r="AZ1410" s="2">
        <f t="shared" si="911"/>
        <v>0</v>
      </c>
      <c r="BA1410" s="2">
        <v>25000000</v>
      </c>
      <c r="BB1410" s="2">
        <f t="shared" si="912"/>
        <v>25</v>
      </c>
      <c r="BC1410" s="2">
        <f t="shared" si="913"/>
        <v>100</v>
      </c>
      <c r="BD1410" s="2">
        <v>0</v>
      </c>
      <c r="BE1410" s="2">
        <f t="shared" si="914"/>
        <v>0</v>
      </c>
      <c r="BF1410" s="2">
        <f t="shared" si="915"/>
        <v>0</v>
      </c>
      <c r="BG1410" s="2">
        <v>25000000</v>
      </c>
      <c r="BH1410" s="2">
        <f t="shared" si="916"/>
        <v>25</v>
      </c>
      <c r="BI1410" s="2">
        <f t="shared" si="917"/>
        <v>100</v>
      </c>
      <c r="BJ1410" s="2">
        <v>0</v>
      </c>
      <c r="BK1410" s="2">
        <f t="shared" si="918"/>
        <v>0</v>
      </c>
      <c r="BL1410" s="2">
        <f t="shared" si="919"/>
        <v>0</v>
      </c>
      <c r="BM1410" s="2">
        <v>0</v>
      </c>
      <c r="BN1410" s="2">
        <f t="shared" si="920"/>
        <v>0</v>
      </c>
      <c r="BO1410" s="2">
        <f t="shared" si="921"/>
        <v>0</v>
      </c>
      <c r="BP1410" s="2">
        <v>0</v>
      </c>
      <c r="BQ1410" s="2">
        <f t="shared" si="922"/>
        <v>0</v>
      </c>
      <c r="BR1410" s="2">
        <f t="shared" si="923"/>
        <v>0</v>
      </c>
      <c r="BS1410" s="2">
        <v>25000000</v>
      </c>
      <c r="BT1410" s="1">
        <v>139</v>
      </c>
      <c r="BU1410" s="1">
        <v>646</v>
      </c>
      <c r="BV1410" s="2">
        <v>217.32653061224491</v>
      </c>
      <c r="BW1410" s="1">
        <v>80</v>
      </c>
      <c r="BX1410" s="2">
        <v>236.70833333333334</v>
      </c>
      <c r="BY1410" s="1">
        <v>317</v>
      </c>
      <c r="BZ1410" s="1">
        <v>133</v>
      </c>
      <c r="CA1410" s="2">
        <v>156.14583333333334</v>
      </c>
      <c r="CB1410" s="2">
        <v>1149.1458333333333</v>
      </c>
      <c r="CC1410" s="1">
        <v>195</v>
      </c>
      <c r="CD1410" s="1">
        <v>27</v>
      </c>
      <c r="CE1410" s="2">
        <v>1.0109999999999999</v>
      </c>
      <c r="CF1410" s="2">
        <v>81.6845</v>
      </c>
      <c r="CG1410" s="2">
        <v>93.965199999999996</v>
      </c>
      <c r="CH1410" s="2">
        <v>4.5019999999999998</v>
      </c>
      <c r="CI1410" s="2">
        <v>66.333500000000001</v>
      </c>
      <c r="CJ1410" s="2">
        <v>5.1710000000000003</v>
      </c>
      <c r="CK1410" s="9">
        <v>6841</v>
      </c>
      <c r="CL1410" s="8">
        <v>0</v>
      </c>
      <c r="CM1410" s="8">
        <v>0</v>
      </c>
      <c r="CN1410" s="18"/>
      <c r="CO1410" s="18"/>
      <c r="CP1410" s="18"/>
      <c r="CQ1410" s="18"/>
      <c r="CR1410" s="18"/>
      <c r="CS1410" s="18"/>
      <c r="CT1410" s="18"/>
      <c r="CU1410" s="18"/>
      <c r="CV1410" s="18"/>
      <c r="CW1410" s="18"/>
      <c r="CX1410" s="18"/>
      <c r="CY1410" s="18"/>
      <c r="CZ1410" s="18"/>
      <c r="DA1410" s="18"/>
      <c r="DB1410" s="18"/>
      <c r="DC1410" s="18"/>
      <c r="DD1410" s="18"/>
      <c r="DE1410" s="18"/>
      <c r="DF1410" s="1">
        <v>2</v>
      </c>
      <c r="DG1410" s="1">
        <v>10</v>
      </c>
      <c r="DH1410" s="1">
        <v>159</v>
      </c>
      <c r="DI1410" s="1">
        <v>165</v>
      </c>
      <c r="DJ1410" s="1">
        <v>162</v>
      </c>
      <c r="DK1410" s="1">
        <v>80</v>
      </c>
      <c r="DL1410" s="1">
        <v>240</v>
      </c>
      <c r="DM1410" s="1">
        <v>317</v>
      </c>
      <c r="DN1410" s="1">
        <v>161</v>
      </c>
      <c r="DO1410" s="1">
        <v>156</v>
      </c>
      <c r="DP1410" s="1">
        <v>1137</v>
      </c>
      <c r="DQ1410" s="1">
        <v>187</v>
      </c>
      <c r="DR1410" s="1">
        <v>27</v>
      </c>
      <c r="DS1410" s="1">
        <v>1.0109999999999999</v>
      </c>
      <c r="DT1410" s="1">
        <v>81.6845</v>
      </c>
      <c r="DU1410" s="1">
        <v>93.965199999999996</v>
      </c>
      <c r="DV1410" s="1">
        <v>4.5019999999999998</v>
      </c>
      <c r="DW1410" s="1">
        <v>66.333500000000001</v>
      </c>
      <c r="DX1410" s="1">
        <v>5.1710000000000003</v>
      </c>
      <c r="DY1410" s="1">
        <v>6841</v>
      </c>
      <c r="DZ1410" s="20" t="s">
        <v>57</v>
      </c>
    </row>
    <row r="1411" spans="1:130">
      <c r="A1411" s="5">
        <v>1411</v>
      </c>
      <c r="B1411" s="1">
        <v>16</v>
      </c>
      <c r="C1411" s="9">
        <v>327810</v>
      </c>
      <c r="D1411" s="9">
        <v>7908954</v>
      </c>
      <c r="E1411" s="22">
        <v>-40.635300000000001</v>
      </c>
      <c r="F1411" s="22">
        <v>-18.904800000000002</v>
      </c>
      <c r="G1411" s="6">
        <v>0</v>
      </c>
      <c r="H1411" s="2">
        <f t="shared" ref="H1411:H1474" si="924">(G1411/1000000)</f>
        <v>0</v>
      </c>
      <c r="I1411" s="2">
        <f t="shared" ref="I1411:I1474" si="925">(G1411/AT1411)*100</f>
        <v>0</v>
      </c>
      <c r="J1411" s="6">
        <v>0</v>
      </c>
      <c r="K1411" s="2">
        <f t="shared" ref="K1411:K1474" si="926">(J1411/1000000)</f>
        <v>0</v>
      </c>
      <c r="L1411" s="2">
        <f t="shared" ref="L1411:L1474" si="927">(J1411/AT1411)*100</f>
        <v>0</v>
      </c>
      <c r="M1411" s="6">
        <v>3252482.2496199999</v>
      </c>
      <c r="N1411" s="2">
        <f t="shared" ref="N1411:N1474" si="928">(M1411/1000000)</f>
        <v>3.2524822496199999</v>
      </c>
      <c r="O1411" s="2">
        <f t="shared" ref="O1411:O1474" si="929">(M1411/AT1411)*100</f>
        <v>13.00992899848</v>
      </c>
      <c r="P1411" s="6">
        <v>116998.922993</v>
      </c>
      <c r="Q1411" s="2">
        <f t="shared" ref="Q1411:Q1474" si="930">(P1411/1000000)</f>
        <v>0.11699892299300001</v>
      </c>
      <c r="R1411" s="2">
        <f t="shared" ref="R1411:R1474" si="931">(P1411/AT1411)*100</f>
        <v>0.46799569197199997</v>
      </c>
      <c r="S1411" s="6">
        <v>2639827.1986199999</v>
      </c>
      <c r="T1411" s="2">
        <f t="shared" ref="T1411:T1474" si="932">(S1411/1000000)</f>
        <v>2.6398271986199999</v>
      </c>
      <c r="U1411" s="2">
        <f t="shared" ref="U1411:U1474" si="933">(S1411/AT1411)*100</f>
        <v>10.55930879448</v>
      </c>
      <c r="V1411" s="6">
        <v>0</v>
      </c>
      <c r="W1411" s="2">
        <f t="shared" ref="W1411:W1474" si="934">(V1411/1000000)</f>
        <v>0</v>
      </c>
      <c r="X1411" s="2">
        <f t="shared" ref="X1411:X1474" si="935">(V1411/AT1411)*100</f>
        <v>0</v>
      </c>
      <c r="Y1411" s="6">
        <v>0</v>
      </c>
      <c r="Z1411" s="2">
        <f t="shared" ref="Z1411:Z1474" si="936">(Y1411/1000000)</f>
        <v>0</v>
      </c>
      <c r="AA1411" s="2">
        <f t="shared" ref="AA1411:AA1474" si="937">(Y1411/AT1411)*100</f>
        <v>0</v>
      </c>
      <c r="AB1411" s="6">
        <v>0</v>
      </c>
      <c r="AC1411" s="2">
        <f t="shared" ref="AC1411:AC1474" si="938">(AB1411/1000000)</f>
        <v>0</v>
      </c>
      <c r="AD1411" s="2">
        <f t="shared" ref="AD1411:AD1474" si="939">(AB1411/AT1411)*100</f>
        <v>0</v>
      </c>
      <c r="AE1411" s="6">
        <v>14358672.8462</v>
      </c>
      <c r="AF1411" s="2">
        <f t="shared" ref="AF1411:AF1474" si="940">(AE1411/1000000)</f>
        <v>14.358672846200001</v>
      </c>
      <c r="AG1411" s="2">
        <f t="shared" ref="AG1411:AG1474" si="941">(AE1411/AT1411)*100</f>
        <v>57.434691384800004</v>
      </c>
      <c r="AH1411" s="6">
        <v>0</v>
      </c>
      <c r="AI1411" s="2">
        <f t="shared" ref="AI1411:AI1474" si="942">(AH1411/1000000)</f>
        <v>0</v>
      </c>
      <c r="AJ1411" s="2">
        <f t="shared" ref="AJ1411:AJ1474" si="943">(AH1411/AT1411)*100</f>
        <v>0</v>
      </c>
      <c r="AK1411" s="6">
        <v>0</v>
      </c>
      <c r="AL1411" s="2">
        <f t="shared" ref="AL1411:AL1474" si="944">(AK1411/1000000)</f>
        <v>0</v>
      </c>
      <c r="AM1411" s="2">
        <f t="shared" ref="AM1411:AM1474" si="945">(AK1411/AT1411)*100</f>
        <v>0</v>
      </c>
      <c r="AN1411" s="6">
        <v>17999.843999000001</v>
      </c>
      <c r="AO1411" s="2">
        <f t="shared" ref="AO1411:AO1474" si="946">(AN1411/1000000)</f>
        <v>1.7999843999000002E-2</v>
      </c>
      <c r="AP1411" s="2">
        <f t="shared" ref="AP1411:AP1474" si="947">(AN1411/AT1411)*100</f>
        <v>7.1999375996000009E-2</v>
      </c>
      <c r="AQ1411" s="6">
        <v>4614018.9385599997</v>
      </c>
      <c r="AR1411" s="2">
        <f t="shared" ref="AR1411:AR1474" si="948">(AQ1411/1000000)</f>
        <v>4.6140189385600001</v>
      </c>
      <c r="AS1411" s="2">
        <f t="shared" ref="AS1411:AS1474" si="949">(AQ1411/AT1411)*100</f>
        <v>18.456075754239997</v>
      </c>
      <c r="AT1411" s="2">
        <v>25000000</v>
      </c>
      <c r="AU1411" s="2">
        <v>0</v>
      </c>
      <c r="AV1411" s="2">
        <f t="shared" ref="AV1411:AV1474" si="950">(AU1411/1000000)</f>
        <v>0</v>
      </c>
      <c r="AW1411" s="2">
        <f t="shared" ref="AW1411:AW1474" si="951">(AU1411/AT1411)*100</f>
        <v>0</v>
      </c>
      <c r="AX1411" s="2">
        <v>0</v>
      </c>
      <c r="AY1411" s="2">
        <f t="shared" ref="AY1411:AY1474" si="952">(AX1411/1000000)</f>
        <v>0</v>
      </c>
      <c r="AZ1411" s="2">
        <f t="shared" ref="AZ1411:AZ1474" si="953">(AX1411/AT1411)*100</f>
        <v>0</v>
      </c>
      <c r="BA1411" s="2">
        <v>25000000</v>
      </c>
      <c r="BB1411" s="2">
        <f t="shared" ref="BB1411:BB1474" si="954">(BA1411/1000000)</f>
        <v>25</v>
      </c>
      <c r="BC1411" s="2">
        <f t="shared" ref="BC1411:BC1474" si="955">(BA1411/AT1411)*100</f>
        <v>100</v>
      </c>
      <c r="BD1411" s="2">
        <v>0</v>
      </c>
      <c r="BE1411" s="2">
        <f t="shared" ref="BE1411:BE1474" si="956">(BD1411/1000000)</f>
        <v>0</v>
      </c>
      <c r="BF1411" s="2">
        <f t="shared" ref="BF1411:BF1474" si="957">(BD1411/AT1411)*100</f>
        <v>0</v>
      </c>
      <c r="BG1411" s="2">
        <v>25000000</v>
      </c>
      <c r="BH1411" s="2">
        <f t="shared" ref="BH1411:BH1474" si="958">(BG1411/1000000)</f>
        <v>25</v>
      </c>
      <c r="BI1411" s="2">
        <f t="shared" ref="BI1411:BI1474" si="959">(BG1411/AT1411)*100</f>
        <v>100</v>
      </c>
      <c r="BJ1411" s="2">
        <v>0</v>
      </c>
      <c r="BK1411" s="2">
        <f t="shared" ref="BK1411:BK1474" si="960">(BJ1411/1000000)</f>
        <v>0</v>
      </c>
      <c r="BL1411" s="2">
        <f t="shared" ref="BL1411:BL1474" si="961">(BJ1411/AT1411)*100</f>
        <v>0</v>
      </c>
      <c r="BM1411" s="2">
        <v>0</v>
      </c>
      <c r="BN1411" s="2">
        <f t="shared" ref="BN1411:BN1474" si="962">(BM1411/1000000)</f>
        <v>0</v>
      </c>
      <c r="BO1411" s="2">
        <f t="shared" ref="BO1411:BO1474" si="963">(BM1411/AT1411)*100</f>
        <v>0</v>
      </c>
      <c r="BP1411" s="2">
        <v>0</v>
      </c>
      <c r="BQ1411" s="2">
        <f t="shared" ref="BQ1411:BQ1474" si="964">(BP1411/1000000)</f>
        <v>0</v>
      </c>
      <c r="BR1411" s="2">
        <f t="shared" ref="BR1411:BR1474" si="965">(BP1411/AT1411)*100</f>
        <v>0</v>
      </c>
      <c r="BS1411" s="2">
        <v>25000000</v>
      </c>
      <c r="BT1411" s="1">
        <v>134</v>
      </c>
      <c r="BU1411" s="1">
        <v>275</v>
      </c>
      <c r="BV1411" s="2">
        <v>185.9375</v>
      </c>
      <c r="BW1411" s="1">
        <v>80</v>
      </c>
      <c r="BX1411" s="2">
        <v>238.0625</v>
      </c>
      <c r="BY1411" s="1">
        <v>317</v>
      </c>
      <c r="BZ1411" s="1">
        <v>154</v>
      </c>
      <c r="CA1411" s="2">
        <v>154.875</v>
      </c>
      <c r="CB1411" s="2">
        <v>1144.9375</v>
      </c>
      <c r="CC1411" s="1">
        <v>188</v>
      </c>
      <c r="CD1411" s="1">
        <v>28</v>
      </c>
      <c r="CE1411" s="2">
        <v>1.0109999999999999</v>
      </c>
      <c r="CF1411" s="2">
        <v>81.6845</v>
      </c>
      <c r="CG1411" s="2">
        <v>93.965199999999996</v>
      </c>
      <c r="CH1411" s="2">
        <v>4.5019999999999998</v>
      </c>
      <c r="CI1411" s="2">
        <v>66.333500000000001</v>
      </c>
      <c r="CJ1411" s="2">
        <v>5.1710000000000003</v>
      </c>
      <c r="CK1411" s="9">
        <v>6841</v>
      </c>
      <c r="CL1411" s="8">
        <v>0</v>
      </c>
      <c r="CM1411" s="8">
        <v>0</v>
      </c>
      <c r="CN1411" s="18"/>
      <c r="CO1411" s="18"/>
      <c r="CP1411" s="18"/>
      <c r="CQ1411" s="18"/>
      <c r="CR1411" s="18"/>
      <c r="CS1411" s="18"/>
      <c r="CT1411" s="18"/>
      <c r="CU1411" s="18"/>
      <c r="CV1411" s="18"/>
      <c r="CW1411" s="18"/>
      <c r="CX1411" s="18"/>
      <c r="CY1411" s="18"/>
      <c r="CZ1411" s="18"/>
      <c r="DA1411" s="18"/>
      <c r="DB1411" s="18"/>
      <c r="DC1411" s="18"/>
      <c r="DD1411" s="18"/>
      <c r="DE1411" s="18"/>
      <c r="DF1411" s="1">
        <v>2</v>
      </c>
      <c r="DG1411" s="1">
        <v>23</v>
      </c>
      <c r="DH1411" s="1">
        <v>143</v>
      </c>
      <c r="DI1411" s="1">
        <v>159</v>
      </c>
      <c r="DJ1411" s="1">
        <v>151</v>
      </c>
      <c r="DK1411" s="1">
        <v>80</v>
      </c>
      <c r="DL1411" s="1">
        <v>240</v>
      </c>
      <c r="DM1411" s="1">
        <v>317</v>
      </c>
      <c r="DN1411" s="1">
        <v>160</v>
      </c>
      <c r="DO1411" s="1">
        <v>155</v>
      </c>
      <c r="DP1411" s="1">
        <v>1138.5</v>
      </c>
      <c r="DQ1411" s="1">
        <v>186</v>
      </c>
      <c r="DR1411" s="1">
        <v>28</v>
      </c>
      <c r="DS1411" s="1">
        <v>1.0109999999999999</v>
      </c>
      <c r="DT1411" s="1">
        <v>81.6845</v>
      </c>
      <c r="DU1411" s="1">
        <v>93.965199999999996</v>
      </c>
      <c r="DV1411" s="1">
        <v>4.5019999999999998</v>
      </c>
      <c r="DW1411" s="1">
        <v>66.333500000000001</v>
      </c>
      <c r="DX1411" s="1">
        <v>5.1710000000000003</v>
      </c>
      <c r="DY1411" s="1">
        <v>6841</v>
      </c>
      <c r="DZ1411" s="20" t="s">
        <v>57</v>
      </c>
    </row>
    <row r="1412" spans="1:130">
      <c r="A1412" s="5">
        <v>1412</v>
      </c>
      <c r="B1412" s="1">
        <v>16</v>
      </c>
      <c r="C1412" s="9">
        <v>332810</v>
      </c>
      <c r="D1412" s="9">
        <v>7908954</v>
      </c>
      <c r="E1412" s="22">
        <v>-40.587800000000001</v>
      </c>
      <c r="F1412" s="22">
        <v>-18.905200000000001</v>
      </c>
      <c r="G1412" s="6">
        <v>0</v>
      </c>
      <c r="H1412" s="2">
        <f t="shared" si="924"/>
        <v>0</v>
      </c>
      <c r="I1412" s="2">
        <f t="shared" si="925"/>
        <v>0</v>
      </c>
      <c r="J1412" s="6">
        <v>0</v>
      </c>
      <c r="K1412" s="2">
        <f t="shared" si="926"/>
        <v>0</v>
      </c>
      <c r="L1412" s="2">
        <f t="shared" si="927"/>
        <v>0</v>
      </c>
      <c r="M1412" s="6">
        <v>194398.07099099999</v>
      </c>
      <c r="N1412" s="2">
        <f t="shared" si="928"/>
        <v>0.19439807099099998</v>
      </c>
      <c r="O1412" s="2">
        <f t="shared" si="929"/>
        <v>0.77759228396399993</v>
      </c>
      <c r="P1412" s="6">
        <v>192598.231932</v>
      </c>
      <c r="Q1412" s="2">
        <f t="shared" si="930"/>
        <v>0.19259823193199999</v>
      </c>
      <c r="R1412" s="2">
        <f t="shared" si="931"/>
        <v>0.77039292772800005</v>
      </c>
      <c r="S1412" s="6">
        <v>2944715.9707999998</v>
      </c>
      <c r="T1412" s="2">
        <f t="shared" si="932"/>
        <v>2.9447159707999999</v>
      </c>
      <c r="U1412" s="2">
        <f t="shared" si="933"/>
        <v>11.7788638832</v>
      </c>
      <c r="V1412" s="6">
        <v>2337.63875057</v>
      </c>
      <c r="W1412" s="2">
        <f t="shared" si="934"/>
        <v>2.3376387505699998E-3</v>
      </c>
      <c r="X1412" s="2">
        <f t="shared" si="935"/>
        <v>9.3505550022800008E-3</v>
      </c>
      <c r="Y1412" s="6">
        <v>0</v>
      </c>
      <c r="Z1412" s="2">
        <f t="shared" si="936"/>
        <v>0</v>
      </c>
      <c r="AA1412" s="2">
        <f t="shared" si="937"/>
        <v>0</v>
      </c>
      <c r="AB1412" s="6">
        <v>0</v>
      </c>
      <c r="AC1412" s="2">
        <f t="shared" si="938"/>
        <v>0</v>
      </c>
      <c r="AD1412" s="2">
        <f t="shared" si="939"/>
        <v>0</v>
      </c>
      <c r="AE1412" s="6">
        <v>18777059.032099999</v>
      </c>
      <c r="AF1412" s="2">
        <f t="shared" si="940"/>
        <v>18.777059032099999</v>
      </c>
      <c r="AG1412" s="2">
        <f t="shared" si="941"/>
        <v>75.108236128399994</v>
      </c>
      <c r="AH1412" s="6">
        <v>0</v>
      </c>
      <c r="AI1412" s="2">
        <f t="shared" si="942"/>
        <v>0</v>
      </c>
      <c r="AJ1412" s="2">
        <f t="shared" si="943"/>
        <v>0</v>
      </c>
      <c r="AK1412" s="6">
        <v>0</v>
      </c>
      <c r="AL1412" s="2">
        <f t="shared" si="944"/>
        <v>0</v>
      </c>
      <c r="AM1412" s="2">
        <f t="shared" si="945"/>
        <v>0</v>
      </c>
      <c r="AN1412" s="6">
        <v>50844.921807899998</v>
      </c>
      <c r="AO1412" s="2">
        <f t="shared" si="946"/>
        <v>5.0844921807899998E-2</v>
      </c>
      <c r="AP1412" s="2">
        <f t="shared" si="947"/>
        <v>0.20337968723159999</v>
      </c>
      <c r="AQ1412" s="6">
        <v>2838046.1336300001</v>
      </c>
      <c r="AR1412" s="2">
        <f t="shared" si="948"/>
        <v>2.8380461336300002</v>
      </c>
      <c r="AS1412" s="2">
        <f t="shared" si="949"/>
        <v>11.352184534520001</v>
      </c>
      <c r="AT1412" s="2">
        <v>25000000</v>
      </c>
      <c r="AU1412" s="2">
        <v>0</v>
      </c>
      <c r="AV1412" s="2">
        <f t="shared" si="950"/>
        <v>0</v>
      </c>
      <c r="AW1412" s="2">
        <f t="shared" si="951"/>
        <v>0</v>
      </c>
      <c r="AX1412" s="2">
        <v>0</v>
      </c>
      <c r="AY1412" s="2">
        <f t="shared" si="952"/>
        <v>0</v>
      </c>
      <c r="AZ1412" s="2">
        <f t="shared" si="953"/>
        <v>0</v>
      </c>
      <c r="BA1412" s="2">
        <v>25000000</v>
      </c>
      <c r="BB1412" s="2">
        <f t="shared" si="954"/>
        <v>25</v>
      </c>
      <c r="BC1412" s="2">
        <f t="shared" si="955"/>
        <v>100</v>
      </c>
      <c r="BD1412" s="2">
        <v>0</v>
      </c>
      <c r="BE1412" s="2">
        <f t="shared" si="956"/>
        <v>0</v>
      </c>
      <c r="BF1412" s="2">
        <f t="shared" si="957"/>
        <v>0</v>
      </c>
      <c r="BG1412" s="2">
        <v>25000000</v>
      </c>
      <c r="BH1412" s="2">
        <f t="shared" si="958"/>
        <v>25</v>
      </c>
      <c r="BI1412" s="2">
        <f t="shared" si="959"/>
        <v>100</v>
      </c>
      <c r="BJ1412" s="2">
        <v>0</v>
      </c>
      <c r="BK1412" s="2">
        <f t="shared" si="960"/>
        <v>0</v>
      </c>
      <c r="BL1412" s="2">
        <f t="shared" si="961"/>
        <v>0</v>
      </c>
      <c r="BM1412" s="2">
        <v>0</v>
      </c>
      <c r="BN1412" s="2">
        <f t="shared" si="962"/>
        <v>0</v>
      </c>
      <c r="BO1412" s="2">
        <f t="shared" si="963"/>
        <v>0</v>
      </c>
      <c r="BP1412" s="2">
        <v>0</v>
      </c>
      <c r="BQ1412" s="2">
        <f t="shared" si="964"/>
        <v>0</v>
      </c>
      <c r="BR1412" s="2">
        <f t="shared" si="965"/>
        <v>0</v>
      </c>
      <c r="BS1412" s="2">
        <v>25000000</v>
      </c>
      <c r="BT1412" s="1">
        <v>149</v>
      </c>
      <c r="BU1412" s="1">
        <v>260</v>
      </c>
      <c r="BV1412" s="2">
        <v>191.22499999999999</v>
      </c>
      <c r="BW1412" s="1">
        <v>80</v>
      </c>
      <c r="BX1412" s="2">
        <v>237.2340425531915</v>
      </c>
      <c r="BY1412" s="1">
        <v>316</v>
      </c>
      <c r="BZ1412" s="1">
        <v>155</v>
      </c>
      <c r="CA1412" s="2">
        <v>153.34042553191489</v>
      </c>
      <c r="CB1412" s="2">
        <v>1149.0425531914893</v>
      </c>
      <c r="CC1412" s="1">
        <v>187</v>
      </c>
      <c r="CD1412" s="1">
        <v>29</v>
      </c>
      <c r="CE1412" s="2">
        <v>1.0109999999999999</v>
      </c>
      <c r="CF1412" s="2">
        <v>81.6845</v>
      </c>
      <c r="CG1412" s="2">
        <v>93.965199999999996</v>
      </c>
      <c r="CH1412" s="2">
        <v>4.5019999999999998</v>
      </c>
      <c r="CI1412" s="2">
        <v>66.333500000000001</v>
      </c>
      <c r="CJ1412" s="2">
        <v>5.1710000000000003</v>
      </c>
      <c r="CK1412" s="9">
        <v>6841</v>
      </c>
      <c r="CL1412" s="8">
        <v>0</v>
      </c>
      <c r="CM1412" s="8">
        <v>0</v>
      </c>
      <c r="CN1412" s="18"/>
      <c r="CO1412" s="18"/>
      <c r="CP1412" s="18"/>
      <c r="CQ1412" s="18"/>
      <c r="CR1412" s="18"/>
      <c r="CS1412" s="18"/>
      <c r="CT1412" s="18"/>
      <c r="CU1412" s="18"/>
      <c r="CV1412" s="18"/>
      <c r="CW1412" s="18"/>
      <c r="CX1412" s="18"/>
      <c r="CY1412" s="18"/>
      <c r="CZ1412" s="18"/>
      <c r="DA1412" s="18"/>
      <c r="DB1412" s="18"/>
      <c r="DC1412" s="18"/>
      <c r="DD1412" s="18"/>
      <c r="DE1412" s="18"/>
      <c r="DF1412" s="1">
        <v>0</v>
      </c>
      <c r="DG1412" s="1">
        <v>0</v>
      </c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20" t="s">
        <v>57</v>
      </c>
    </row>
    <row r="1413" spans="1:130">
      <c r="A1413" s="5">
        <v>1413</v>
      </c>
      <c r="B1413" s="1">
        <v>17</v>
      </c>
      <c r="C1413" s="9">
        <v>337810</v>
      </c>
      <c r="D1413" s="9">
        <v>7908954</v>
      </c>
      <c r="E1413" s="22">
        <v>-40.540399999999998</v>
      </c>
      <c r="F1413" s="22">
        <v>-18.9056</v>
      </c>
      <c r="G1413" s="6">
        <v>0</v>
      </c>
      <c r="H1413" s="2">
        <f t="shared" si="924"/>
        <v>0</v>
      </c>
      <c r="I1413" s="2">
        <f t="shared" si="925"/>
        <v>0</v>
      </c>
      <c r="J1413" s="6">
        <v>0</v>
      </c>
      <c r="K1413" s="2">
        <f t="shared" si="926"/>
        <v>0</v>
      </c>
      <c r="L1413" s="2">
        <f t="shared" si="927"/>
        <v>0</v>
      </c>
      <c r="M1413" s="6">
        <v>329420.61188400001</v>
      </c>
      <c r="N1413" s="2">
        <f t="shared" si="928"/>
        <v>0.32942061188400001</v>
      </c>
      <c r="O1413" s="2">
        <f t="shared" si="929"/>
        <v>1.3176824475360001</v>
      </c>
      <c r="P1413" s="6">
        <v>556645.07127399999</v>
      </c>
      <c r="Q1413" s="2">
        <f t="shared" si="930"/>
        <v>0.55664507127399998</v>
      </c>
      <c r="R1413" s="2">
        <f t="shared" si="931"/>
        <v>2.2265802850959999</v>
      </c>
      <c r="S1413" s="6">
        <v>4943753.0485500004</v>
      </c>
      <c r="T1413" s="2">
        <f t="shared" si="932"/>
        <v>4.9437530485500005</v>
      </c>
      <c r="U1413" s="2">
        <f t="shared" si="933"/>
        <v>19.775012194200002</v>
      </c>
      <c r="V1413" s="6">
        <v>19349.8259989</v>
      </c>
      <c r="W1413" s="2">
        <f t="shared" si="934"/>
        <v>1.9349825998899998E-2</v>
      </c>
      <c r="X1413" s="2">
        <f t="shared" si="935"/>
        <v>7.7399303995600008E-2</v>
      </c>
      <c r="Y1413" s="6">
        <v>0</v>
      </c>
      <c r="Z1413" s="2">
        <f t="shared" si="936"/>
        <v>0</v>
      </c>
      <c r="AA1413" s="2">
        <f t="shared" si="937"/>
        <v>0</v>
      </c>
      <c r="AB1413" s="6">
        <v>0</v>
      </c>
      <c r="AC1413" s="2">
        <f t="shared" si="938"/>
        <v>0</v>
      </c>
      <c r="AD1413" s="2">
        <f t="shared" si="939"/>
        <v>0</v>
      </c>
      <c r="AE1413" s="6">
        <v>13913260.380000001</v>
      </c>
      <c r="AF1413" s="2">
        <f t="shared" si="940"/>
        <v>13.913260380000001</v>
      </c>
      <c r="AG1413" s="2">
        <f t="shared" si="941"/>
        <v>55.653041520000002</v>
      </c>
      <c r="AH1413" s="6">
        <v>0</v>
      </c>
      <c r="AI1413" s="2">
        <f t="shared" si="942"/>
        <v>0</v>
      </c>
      <c r="AJ1413" s="2">
        <f t="shared" si="943"/>
        <v>0</v>
      </c>
      <c r="AK1413" s="6">
        <v>0</v>
      </c>
      <c r="AL1413" s="2">
        <f t="shared" si="944"/>
        <v>0</v>
      </c>
      <c r="AM1413" s="2">
        <f t="shared" si="945"/>
        <v>0</v>
      </c>
      <c r="AN1413" s="6">
        <v>24875.949746900002</v>
      </c>
      <c r="AO1413" s="2">
        <f t="shared" si="946"/>
        <v>2.4875949746900002E-2</v>
      </c>
      <c r="AP1413" s="2">
        <f t="shared" si="947"/>
        <v>9.9503798987600006E-2</v>
      </c>
      <c r="AQ1413" s="6">
        <v>5212695.11252</v>
      </c>
      <c r="AR1413" s="2">
        <f t="shared" si="948"/>
        <v>5.2126951125199996</v>
      </c>
      <c r="AS1413" s="2">
        <f t="shared" si="949"/>
        <v>20.850780450080002</v>
      </c>
      <c r="AT1413" s="2">
        <v>25000000</v>
      </c>
      <c r="AU1413" s="2">
        <v>0</v>
      </c>
      <c r="AV1413" s="2">
        <f t="shared" si="950"/>
        <v>0</v>
      </c>
      <c r="AW1413" s="2">
        <f t="shared" si="951"/>
        <v>0</v>
      </c>
      <c r="AX1413" s="2">
        <v>0</v>
      </c>
      <c r="AY1413" s="2">
        <f t="shared" si="952"/>
        <v>0</v>
      </c>
      <c r="AZ1413" s="2">
        <f t="shared" si="953"/>
        <v>0</v>
      </c>
      <c r="BA1413" s="2">
        <v>25000000</v>
      </c>
      <c r="BB1413" s="2">
        <f t="shared" si="954"/>
        <v>25</v>
      </c>
      <c r="BC1413" s="2">
        <f t="shared" si="955"/>
        <v>100</v>
      </c>
      <c r="BD1413" s="2">
        <v>0</v>
      </c>
      <c r="BE1413" s="2">
        <f t="shared" si="956"/>
        <v>0</v>
      </c>
      <c r="BF1413" s="2">
        <f t="shared" si="957"/>
        <v>0</v>
      </c>
      <c r="BG1413" s="2">
        <v>21539909.863299999</v>
      </c>
      <c r="BH1413" s="2">
        <f t="shared" si="958"/>
        <v>21.5399098633</v>
      </c>
      <c r="BI1413" s="2">
        <f t="shared" si="959"/>
        <v>86.159639453200001</v>
      </c>
      <c r="BJ1413" s="2">
        <v>3460090.1366900001</v>
      </c>
      <c r="BK1413" s="2">
        <f t="shared" si="960"/>
        <v>3.4600901366899999</v>
      </c>
      <c r="BL1413" s="2">
        <f t="shared" si="961"/>
        <v>13.840360546759999</v>
      </c>
      <c r="BM1413" s="2">
        <v>0</v>
      </c>
      <c r="BN1413" s="2">
        <f t="shared" si="962"/>
        <v>0</v>
      </c>
      <c r="BO1413" s="2">
        <f t="shared" si="963"/>
        <v>0</v>
      </c>
      <c r="BP1413" s="2">
        <v>0</v>
      </c>
      <c r="BQ1413" s="2">
        <f t="shared" si="964"/>
        <v>0</v>
      </c>
      <c r="BR1413" s="2">
        <f t="shared" si="965"/>
        <v>0</v>
      </c>
      <c r="BS1413" s="2">
        <v>24999999.999990001</v>
      </c>
      <c r="BT1413" s="1">
        <v>111</v>
      </c>
      <c r="BU1413" s="1">
        <v>219</v>
      </c>
      <c r="BV1413" s="2">
        <v>175.30232558139534</v>
      </c>
      <c r="BW1413" s="1">
        <v>80.5</v>
      </c>
      <c r="BX1413" s="2">
        <v>238.07692307692307</v>
      </c>
      <c r="BY1413" s="1">
        <v>317</v>
      </c>
      <c r="BZ1413" s="1">
        <v>158</v>
      </c>
      <c r="CA1413" s="2">
        <v>152.15384615384616</v>
      </c>
      <c r="CB1413" s="2">
        <v>1148.3589743589744</v>
      </c>
      <c r="CC1413" s="1">
        <v>186</v>
      </c>
      <c r="CD1413" s="1">
        <v>30</v>
      </c>
      <c r="CE1413" s="2">
        <v>1.0109999999999999</v>
      </c>
      <c r="CF1413" s="2">
        <v>81.6845</v>
      </c>
      <c r="CG1413" s="2">
        <v>93.965199999999996</v>
      </c>
      <c r="CH1413" s="2">
        <v>4.5019999999999998</v>
      </c>
      <c r="CI1413" s="2">
        <v>66.333500000000001</v>
      </c>
      <c r="CJ1413" s="2">
        <v>5.1710000000000003</v>
      </c>
      <c r="CK1413" s="9">
        <v>6841</v>
      </c>
      <c r="CL1413" s="8">
        <v>0</v>
      </c>
      <c r="CM1413" s="8">
        <v>0</v>
      </c>
      <c r="CN1413" s="18"/>
      <c r="CO1413" s="18"/>
      <c r="CP1413" s="18"/>
      <c r="CQ1413" s="18"/>
      <c r="CR1413" s="18"/>
      <c r="CS1413" s="18"/>
      <c r="CT1413" s="18"/>
      <c r="CU1413" s="18"/>
      <c r="CV1413" s="18"/>
      <c r="CW1413" s="18"/>
      <c r="CX1413" s="18"/>
      <c r="CY1413" s="18"/>
      <c r="CZ1413" s="18"/>
      <c r="DA1413" s="18"/>
      <c r="DB1413" s="18"/>
      <c r="DC1413" s="18"/>
      <c r="DD1413" s="18"/>
      <c r="DE1413" s="18"/>
      <c r="DF1413" s="1">
        <v>0</v>
      </c>
      <c r="DG1413" s="1">
        <v>0</v>
      </c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20" t="s">
        <v>57</v>
      </c>
    </row>
    <row r="1414" spans="1:130">
      <c r="A1414" s="5">
        <v>1414</v>
      </c>
      <c r="B1414" s="1">
        <v>17</v>
      </c>
      <c r="C1414" s="9">
        <v>342810</v>
      </c>
      <c r="D1414" s="9">
        <v>7908954</v>
      </c>
      <c r="E1414" s="22">
        <v>-40.492899999999999</v>
      </c>
      <c r="F1414" s="22">
        <v>-18.905999999999999</v>
      </c>
      <c r="G1414" s="6">
        <v>0</v>
      </c>
      <c r="H1414" s="2">
        <f t="shared" si="924"/>
        <v>0</v>
      </c>
      <c r="I1414" s="2">
        <f t="shared" si="925"/>
        <v>0</v>
      </c>
      <c r="J1414" s="6">
        <v>0</v>
      </c>
      <c r="K1414" s="2">
        <f t="shared" si="926"/>
        <v>0</v>
      </c>
      <c r="L1414" s="2">
        <f t="shared" si="927"/>
        <v>0</v>
      </c>
      <c r="M1414" s="6">
        <v>570782.48831199994</v>
      </c>
      <c r="N1414" s="2">
        <f t="shared" si="928"/>
        <v>0.57078248831199996</v>
      </c>
      <c r="O1414" s="2">
        <f t="shared" si="929"/>
        <v>2.2831299532479998</v>
      </c>
      <c r="P1414" s="6">
        <v>0</v>
      </c>
      <c r="Q1414" s="2">
        <f t="shared" si="930"/>
        <v>0</v>
      </c>
      <c r="R1414" s="2">
        <f t="shared" si="931"/>
        <v>0</v>
      </c>
      <c r="S1414" s="6">
        <v>2504015.9449800001</v>
      </c>
      <c r="T1414" s="2">
        <f t="shared" si="932"/>
        <v>2.5040159449800004</v>
      </c>
      <c r="U1414" s="2">
        <f t="shared" si="933"/>
        <v>10.016063779920001</v>
      </c>
      <c r="V1414" s="6">
        <v>8099.8620004900004</v>
      </c>
      <c r="W1414" s="2">
        <f t="shared" si="934"/>
        <v>8.0998620004899997E-3</v>
      </c>
      <c r="X1414" s="2">
        <f t="shared" si="935"/>
        <v>3.2399448001959999E-2</v>
      </c>
      <c r="Y1414" s="6">
        <v>0</v>
      </c>
      <c r="Z1414" s="2">
        <f t="shared" si="936"/>
        <v>0</v>
      </c>
      <c r="AA1414" s="2">
        <f t="shared" si="937"/>
        <v>0</v>
      </c>
      <c r="AB1414" s="6">
        <v>0</v>
      </c>
      <c r="AC1414" s="2">
        <f t="shared" si="938"/>
        <v>0</v>
      </c>
      <c r="AD1414" s="2">
        <f t="shared" si="939"/>
        <v>0</v>
      </c>
      <c r="AE1414" s="6">
        <v>21025357.412300002</v>
      </c>
      <c r="AF1414" s="2">
        <f t="shared" si="940"/>
        <v>21.025357412300004</v>
      </c>
      <c r="AG1414" s="2">
        <f t="shared" si="941"/>
        <v>84.101429649200014</v>
      </c>
      <c r="AH1414" s="6">
        <v>0</v>
      </c>
      <c r="AI1414" s="2">
        <f t="shared" si="942"/>
        <v>0</v>
      </c>
      <c r="AJ1414" s="2">
        <f t="shared" si="943"/>
        <v>0</v>
      </c>
      <c r="AK1414" s="6">
        <v>0</v>
      </c>
      <c r="AL1414" s="2">
        <f t="shared" si="944"/>
        <v>0</v>
      </c>
      <c r="AM1414" s="2">
        <f t="shared" si="945"/>
        <v>0</v>
      </c>
      <c r="AN1414" s="6">
        <v>0</v>
      </c>
      <c r="AO1414" s="2">
        <f t="shared" si="946"/>
        <v>0</v>
      </c>
      <c r="AP1414" s="2">
        <f t="shared" si="947"/>
        <v>0</v>
      </c>
      <c r="AQ1414" s="6">
        <v>891744.29243999999</v>
      </c>
      <c r="AR1414" s="2">
        <f t="shared" si="948"/>
        <v>0.89174429243999997</v>
      </c>
      <c r="AS1414" s="2">
        <f t="shared" si="949"/>
        <v>3.5669771697600003</v>
      </c>
      <c r="AT1414" s="2">
        <v>25000000</v>
      </c>
      <c r="AU1414" s="2">
        <v>0</v>
      </c>
      <c r="AV1414" s="2">
        <f t="shared" si="950"/>
        <v>0</v>
      </c>
      <c r="AW1414" s="2">
        <f t="shared" si="951"/>
        <v>0</v>
      </c>
      <c r="AX1414" s="2">
        <v>0</v>
      </c>
      <c r="AY1414" s="2">
        <f t="shared" si="952"/>
        <v>0</v>
      </c>
      <c r="AZ1414" s="2">
        <f t="shared" si="953"/>
        <v>0</v>
      </c>
      <c r="BA1414" s="2">
        <v>25000000</v>
      </c>
      <c r="BB1414" s="2">
        <f t="shared" si="954"/>
        <v>25</v>
      </c>
      <c r="BC1414" s="2">
        <f t="shared" si="955"/>
        <v>100</v>
      </c>
      <c r="BD1414" s="2">
        <v>0</v>
      </c>
      <c r="BE1414" s="2">
        <f t="shared" si="956"/>
        <v>0</v>
      </c>
      <c r="BF1414" s="2">
        <f t="shared" si="957"/>
        <v>0</v>
      </c>
      <c r="BG1414" s="2">
        <v>20087344.7685</v>
      </c>
      <c r="BH1414" s="2">
        <f t="shared" si="958"/>
        <v>20.0873447685</v>
      </c>
      <c r="BI1414" s="2">
        <f t="shared" si="959"/>
        <v>80.349379073999998</v>
      </c>
      <c r="BJ1414" s="2">
        <v>4912655.2315199999</v>
      </c>
      <c r="BK1414" s="2">
        <f t="shared" si="960"/>
        <v>4.9126552315199996</v>
      </c>
      <c r="BL1414" s="2">
        <f t="shared" si="961"/>
        <v>19.650620926080002</v>
      </c>
      <c r="BM1414" s="2">
        <v>0</v>
      </c>
      <c r="BN1414" s="2">
        <f t="shared" si="962"/>
        <v>0</v>
      </c>
      <c r="BO1414" s="2">
        <f t="shared" si="963"/>
        <v>0</v>
      </c>
      <c r="BP1414" s="2">
        <v>0</v>
      </c>
      <c r="BQ1414" s="2">
        <f t="shared" si="964"/>
        <v>0</v>
      </c>
      <c r="BR1414" s="2">
        <f t="shared" si="965"/>
        <v>0</v>
      </c>
      <c r="BS1414" s="2">
        <v>25000000.000020001</v>
      </c>
      <c r="BT1414" s="1">
        <v>111</v>
      </c>
      <c r="BU1414" s="1">
        <v>252</v>
      </c>
      <c r="BV1414" s="2">
        <v>177.26829268292684</v>
      </c>
      <c r="BW1414" s="1">
        <v>81</v>
      </c>
      <c r="BX1414" s="2">
        <v>237.39583333333334</v>
      </c>
      <c r="BY1414" s="1">
        <v>317</v>
      </c>
      <c r="BZ1414" s="1">
        <v>156</v>
      </c>
      <c r="CA1414" s="2">
        <v>151.66666666666666</v>
      </c>
      <c r="CB1414" s="2">
        <v>1152.5208333333333</v>
      </c>
      <c r="CC1414" s="1">
        <v>186</v>
      </c>
      <c r="CD1414" s="1">
        <v>30</v>
      </c>
      <c r="CE1414" s="2">
        <v>1.0109999999999999</v>
      </c>
      <c r="CF1414" s="2">
        <v>86.069600000000008</v>
      </c>
      <c r="CG1414" s="2">
        <v>100.3946</v>
      </c>
      <c r="CH1414" s="2">
        <v>5.2799999999999994</v>
      </c>
      <c r="CI1414" s="2">
        <v>61.817149999999998</v>
      </c>
      <c r="CJ1414" s="2">
        <v>4.9160000000000004</v>
      </c>
      <c r="CK1414" s="9">
        <v>6949.5</v>
      </c>
      <c r="CL1414" s="8">
        <v>0</v>
      </c>
      <c r="CM1414" s="8">
        <v>0</v>
      </c>
      <c r="CN1414" s="18"/>
      <c r="CO1414" s="18"/>
      <c r="CP1414" s="18"/>
      <c r="CQ1414" s="18"/>
      <c r="CR1414" s="18"/>
      <c r="CS1414" s="18"/>
      <c r="CT1414" s="18"/>
      <c r="CU1414" s="18"/>
      <c r="CV1414" s="18"/>
      <c r="CW1414" s="18"/>
      <c r="CX1414" s="18"/>
      <c r="CY1414" s="18"/>
      <c r="CZ1414" s="18"/>
      <c r="DA1414" s="18"/>
      <c r="DB1414" s="18"/>
      <c r="DC1414" s="18"/>
      <c r="DD1414" s="18"/>
      <c r="DE1414" s="18"/>
      <c r="DF1414" s="1">
        <v>0</v>
      </c>
      <c r="DG1414" s="1">
        <v>0</v>
      </c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20" t="s">
        <v>57</v>
      </c>
    </row>
    <row r="1415" spans="1:130">
      <c r="A1415" s="5">
        <v>1415</v>
      </c>
      <c r="B1415" s="1">
        <v>17</v>
      </c>
      <c r="C1415" s="9">
        <v>347810</v>
      </c>
      <c r="D1415" s="9">
        <v>7908954</v>
      </c>
      <c r="E1415" s="22">
        <v>-40.445399999999999</v>
      </c>
      <c r="F1415" s="22">
        <v>-18.906400000000001</v>
      </c>
      <c r="G1415" s="6">
        <v>0</v>
      </c>
      <c r="H1415" s="2">
        <f t="shared" si="924"/>
        <v>0</v>
      </c>
      <c r="I1415" s="2">
        <f t="shared" si="925"/>
        <v>0</v>
      </c>
      <c r="J1415" s="6">
        <v>87748.426506899996</v>
      </c>
      <c r="K1415" s="2">
        <f t="shared" si="926"/>
        <v>8.7748426506899999E-2</v>
      </c>
      <c r="L1415" s="2">
        <f t="shared" si="927"/>
        <v>0.35099370602759999</v>
      </c>
      <c r="M1415" s="6">
        <v>746787.548633</v>
      </c>
      <c r="N1415" s="2">
        <f t="shared" si="928"/>
        <v>0.74678754863300001</v>
      </c>
      <c r="O1415" s="2">
        <f t="shared" si="929"/>
        <v>2.987150194532</v>
      </c>
      <c r="P1415" s="6">
        <v>350543.72852800001</v>
      </c>
      <c r="Q1415" s="2">
        <f t="shared" si="930"/>
        <v>0.35054372852800003</v>
      </c>
      <c r="R1415" s="2">
        <f t="shared" si="931"/>
        <v>1.4021749141120001</v>
      </c>
      <c r="S1415" s="6">
        <v>3429291.7223299998</v>
      </c>
      <c r="T1415" s="2">
        <f t="shared" si="932"/>
        <v>3.4292917223299999</v>
      </c>
      <c r="U1415" s="2">
        <f t="shared" si="933"/>
        <v>13.717166889319998</v>
      </c>
      <c r="V1415" s="6">
        <v>0</v>
      </c>
      <c r="W1415" s="2">
        <f t="shared" si="934"/>
        <v>0</v>
      </c>
      <c r="X1415" s="2">
        <f t="shared" si="935"/>
        <v>0</v>
      </c>
      <c r="Y1415" s="6">
        <v>0</v>
      </c>
      <c r="Z1415" s="2">
        <f t="shared" si="936"/>
        <v>0</v>
      </c>
      <c r="AA1415" s="2">
        <f t="shared" si="937"/>
        <v>0</v>
      </c>
      <c r="AB1415" s="6">
        <v>0</v>
      </c>
      <c r="AC1415" s="2">
        <f t="shared" si="938"/>
        <v>0</v>
      </c>
      <c r="AD1415" s="2">
        <f t="shared" si="939"/>
        <v>0</v>
      </c>
      <c r="AE1415" s="6">
        <v>19107815.036499999</v>
      </c>
      <c r="AF1415" s="2">
        <f t="shared" si="940"/>
        <v>19.1078150365</v>
      </c>
      <c r="AG1415" s="2">
        <f t="shared" si="941"/>
        <v>76.431260146</v>
      </c>
      <c r="AH1415" s="6">
        <v>0</v>
      </c>
      <c r="AI1415" s="2">
        <f t="shared" si="942"/>
        <v>0</v>
      </c>
      <c r="AJ1415" s="2">
        <f t="shared" si="943"/>
        <v>0</v>
      </c>
      <c r="AK1415" s="6">
        <v>0</v>
      </c>
      <c r="AL1415" s="2">
        <f t="shared" si="944"/>
        <v>0</v>
      </c>
      <c r="AM1415" s="2">
        <f t="shared" si="945"/>
        <v>0</v>
      </c>
      <c r="AN1415" s="6">
        <v>0</v>
      </c>
      <c r="AO1415" s="2">
        <f t="shared" si="946"/>
        <v>0</v>
      </c>
      <c r="AP1415" s="2">
        <f t="shared" si="947"/>
        <v>0</v>
      </c>
      <c r="AQ1415" s="6">
        <v>1277813.5375300001</v>
      </c>
      <c r="AR1415" s="2">
        <f t="shared" si="948"/>
        <v>1.2778135375300002</v>
      </c>
      <c r="AS1415" s="2">
        <f t="shared" si="949"/>
        <v>5.1112541501200006</v>
      </c>
      <c r="AT1415" s="2">
        <v>25000000</v>
      </c>
      <c r="AU1415" s="2">
        <v>0</v>
      </c>
      <c r="AV1415" s="2">
        <f t="shared" si="950"/>
        <v>0</v>
      </c>
      <c r="AW1415" s="2">
        <f t="shared" si="951"/>
        <v>0</v>
      </c>
      <c r="AX1415" s="2">
        <v>0</v>
      </c>
      <c r="AY1415" s="2">
        <f t="shared" si="952"/>
        <v>0</v>
      </c>
      <c r="AZ1415" s="2">
        <f t="shared" si="953"/>
        <v>0</v>
      </c>
      <c r="BA1415" s="2">
        <v>25000000</v>
      </c>
      <c r="BB1415" s="2">
        <f t="shared" si="954"/>
        <v>25</v>
      </c>
      <c r="BC1415" s="2">
        <f t="shared" si="955"/>
        <v>100</v>
      </c>
      <c r="BD1415" s="2">
        <v>0</v>
      </c>
      <c r="BE1415" s="2">
        <f t="shared" si="956"/>
        <v>0</v>
      </c>
      <c r="BF1415" s="2">
        <f t="shared" si="957"/>
        <v>0</v>
      </c>
      <c r="BG1415" s="2">
        <v>25000000</v>
      </c>
      <c r="BH1415" s="2">
        <f t="shared" si="958"/>
        <v>25</v>
      </c>
      <c r="BI1415" s="2">
        <f t="shared" si="959"/>
        <v>100</v>
      </c>
      <c r="BJ1415" s="2">
        <v>0</v>
      </c>
      <c r="BK1415" s="2">
        <f t="shared" si="960"/>
        <v>0</v>
      </c>
      <c r="BL1415" s="2">
        <f t="shared" si="961"/>
        <v>0</v>
      </c>
      <c r="BM1415" s="2">
        <v>0</v>
      </c>
      <c r="BN1415" s="2">
        <f t="shared" si="962"/>
        <v>0</v>
      </c>
      <c r="BO1415" s="2">
        <f t="shared" si="963"/>
        <v>0</v>
      </c>
      <c r="BP1415" s="2">
        <v>0</v>
      </c>
      <c r="BQ1415" s="2">
        <f t="shared" si="964"/>
        <v>0</v>
      </c>
      <c r="BR1415" s="2">
        <f t="shared" si="965"/>
        <v>0</v>
      </c>
      <c r="BS1415" s="2">
        <v>25000000</v>
      </c>
      <c r="BT1415" s="1">
        <v>99</v>
      </c>
      <c r="BU1415" s="1">
        <v>234</v>
      </c>
      <c r="BV1415" s="2">
        <v>172.77142857142857</v>
      </c>
      <c r="BW1415" s="1">
        <v>81</v>
      </c>
      <c r="BX1415" s="2">
        <v>237.2340425531915</v>
      </c>
      <c r="BY1415" s="1">
        <v>317</v>
      </c>
      <c r="BZ1415" s="1">
        <v>158</v>
      </c>
      <c r="CA1415" s="2">
        <v>150.57446808510639</v>
      </c>
      <c r="CB1415" s="2">
        <v>1155.9787234042553</v>
      </c>
      <c r="CC1415" s="1">
        <v>185</v>
      </c>
      <c r="CD1415" s="1">
        <v>31</v>
      </c>
      <c r="CE1415" s="2">
        <v>1.0109999999999999</v>
      </c>
      <c r="CF1415" s="2">
        <v>90.454700000000003</v>
      </c>
      <c r="CG1415" s="2">
        <v>106.824</v>
      </c>
      <c r="CH1415" s="2">
        <v>6.0579999999999998</v>
      </c>
      <c r="CI1415" s="2">
        <v>57.300800000000002</v>
      </c>
      <c r="CJ1415" s="2">
        <v>4.6609999999999996</v>
      </c>
      <c r="CK1415" s="9">
        <v>7058</v>
      </c>
      <c r="CL1415" s="18">
        <v>1</v>
      </c>
      <c r="CM1415" s="18">
        <v>5</v>
      </c>
      <c r="CN1415" s="18">
        <v>114</v>
      </c>
      <c r="CO1415" s="18">
        <v>114</v>
      </c>
      <c r="CP1415" s="18">
        <v>114</v>
      </c>
      <c r="CQ1415" s="18">
        <v>81</v>
      </c>
      <c r="CR1415" s="18">
        <v>239</v>
      </c>
      <c r="CS1415" s="18">
        <v>314</v>
      </c>
      <c r="CT1415" s="18">
        <v>163</v>
      </c>
      <c r="CU1415" s="18">
        <v>151</v>
      </c>
      <c r="CV1415" s="18">
        <v>1149</v>
      </c>
      <c r="CW1415" s="18">
        <v>183</v>
      </c>
      <c r="CX1415" s="18">
        <v>31</v>
      </c>
      <c r="CY1415" s="18">
        <v>1.0109999999999999</v>
      </c>
      <c r="CZ1415" s="18">
        <v>90.454700000000003</v>
      </c>
      <c r="DA1415" s="18">
        <v>106.824</v>
      </c>
      <c r="DB1415" s="18">
        <v>6.0579999999999998</v>
      </c>
      <c r="DC1415" s="18">
        <v>57.300800000000002</v>
      </c>
      <c r="DD1415" s="18">
        <v>4.6609999999999996</v>
      </c>
      <c r="DE1415" s="18">
        <v>7058</v>
      </c>
      <c r="DF1415" s="21">
        <v>0</v>
      </c>
      <c r="DG1415" s="21">
        <v>0</v>
      </c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20" t="s">
        <v>57</v>
      </c>
    </row>
    <row r="1416" spans="1:130">
      <c r="A1416" s="5">
        <v>1416</v>
      </c>
      <c r="B1416" s="1">
        <v>17</v>
      </c>
      <c r="C1416" s="9">
        <v>352810</v>
      </c>
      <c r="D1416" s="9">
        <v>7908954</v>
      </c>
      <c r="E1416" s="22">
        <v>-40.398000000000003</v>
      </c>
      <c r="F1416" s="22">
        <v>-18.9068</v>
      </c>
      <c r="G1416" s="6">
        <v>0</v>
      </c>
      <c r="H1416" s="2">
        <f t="shared" si="924"/>
        <v>0</v>
      </c>
      <c r="I1416" s="2">
        <f t="shared" si="925"/>
        <v>0</v>
      </c>
      <c r="J1416" s="6">
        <v>0</v>
      </c>
      <c r="K1416" s="2">
        <f t="shared" si="926"/>
        <v>0</v>
      </c>
      <c r="L1416" s="2">
        <f t="shared" si="927"/>
        <v>0</v>
      </c>
      <c r="M1416" s="6">
        <v>168933.62359599999</v>
      </c>
      <c r="N1416" s="2">
        <f t="shared" si="928"/>
        <v>0.16893362359599998</v>
      </c>
      <c r="O1416" s="2">
        <f t="shared" si="929"/>
        <v>0.67573449438399991</v>
      </c>
      <c r="P1416" s="6">
        <v>98278.647699099994</v>
      </c>
      <c r="Q1416" s="2">
        <f t="shared" si="930"/>
        <v>9.8278647699099997E-2</v>
      </c>
      <c r="R1416" s="2">
        <f t="shared" si="931"/>
        <v>0.39311459079639999</v>
      </c>
      <c r="S1416" s="6">
        <v>3991205.5168599999</v>
      </c>
      <c r="T1416" s="2">
        <f t="shared" si="932"/>
        <v>3.99120551686</v>
      </c>
      <c r="U1416" s="2">
        <f t="shared" si="933"/>
        <v>15.964822067439998</v>
      </c>
      <c r="V1416" s="6">
        <v>0</v>
      </c>
      <c r="W1416" s="2">
        <f t="shared" si="934"/>
        <v>0</v>
      </c>
      <c r="X1416" s="2">
        <f t="shared" si="935"/>
        <v>0</v>
      </c>
      <c r="Y1416" s="6">
        <v>0</v>
      </c>
      <c r="Z1416" s="2">
        <f t="shared" si="936"/>
        <v>0</v>
      </c>
      <c r="AA1416" s="2">
        <f t="shared" si="937"/>
        <v>0</v>
      </c>
      <c r="AB1416" s="6">
        <v>0</v>
      </c>
      <c r="AC1416" s="2">
        <f t="shared" si="938"/>
        <v>0</v>
      </c>
      <c r="AD1416" s="2">
        <f t="shared" si="939"/>
        <v>0</v>
      </c>
      <c r="AE1416" s="6">
        <v>20086115.6151</v>
      </c>
      <c r="AF1416" s="2">
        <f t="shared" si="940"/>
        <v>20.086115615099999</v>
      </c>
      <c r="AG1416" s="2">
        <f t="shared" si="941"/>
        <v>80.344462460399996</v>
      </c>
      <c r="AH1416" s="6">
        <v>0</v>
      </c>
      <c r="AI1416" s="2">
        <f t="shared" si="942"/>
        <v>0</v>
      </c>
      <c r="AJ1416" s="2">
        <f t="shared" si="943"/>
        <v>0</v>
      </c>
      <c r="AK1416" s="6">
        <v>0</v>
      </c>
      <c r="AL1416" s="2">
        <f t="shared" si="944"/>
        <v>0</v>
      </c>
      <c r="AM1416" s="2">
        <f t="shared" si="945"/>
        <v>0</v>
      </c>
      <c r="AN1416" s="6">
        <v>0</v>
      </c>
      <c r="AO1416" s="2">
        <f t="shared" si="946"/>
        <v>0</v>
      </c>
      <c r="AP1416" s="2">
        <f t="shared" si="947"/>
        <v>0</v>
      </c>
      <c r="AQ1416" s="6">
        <v>655466.59669899999</v>
      </c>
      <c r="AR1416" s="2">
        <f t="shared" si="948"/>
        <v>0.65546659669899998</v>
      </c>
      <c r="AS1416" s="2">
        <f t="shared" si="949"/>
        <v>2.6218663867959999</v>
      </c>
      <c r="AT1416" s="2">
        <v>25000000</v>
      </c>
      <c r="AU1416" s="2">
        <v>0</v>
      </c>
      <c r="AV1416" s="2">
        <f t="shared" si="950"/>
        <v>0</v>
      </c>
      <c r="AW1416" s="2">
        <f t="shared" si="951"/>
        <v>0</v>
      </c>
      <c r="AX1416" s="2">
        <v>0</v>
      </c>
      <c r="AY1416" s="2">
        <f t="shared" si="952"/>
        <v>0</v>
      </c>
      <c r="AZ1416" s="2">
        <f t="shared" si="953"/>
        <v>0</v>
      </c>
      <c r="BA1416" s="2">
        <v>25000000</v>
      </c>
      <c r="BB1416" s="2">
        <f t="shared" si="954"/>
        <v>25</v>
      </c>
      <c r="BC1416" s="2">
        <f t="shared" si="955"/>
        <v>100</v>
      </c>
      <c r="BD1416" s="2">
        <v>0</v>
      </c>
      <c r="BE1416" s="2">
        <f t="shared" si="956"/>
        <v>0</v>
      </c>
      <c r="BF1416" s="2">
        <f t="shared" si="957"/>
        <v>0</v>
      </c>
      <c r="BG1416" s="2">
        <v>25000000</v>
      </c>
      <c r="BH1416" s="2">
        <f t="shared" si="958"/>
        <v>25</v>
      </c>
      <c r="BI1416" s="2">
        <f t="shared" si="959"/>
        <v>100</v>
      </c>
      <c r="BJ1416" s="2">
        <v>0</v>
      </c>
      <c r="BK1416" s="2">
        <f t="shared" si="960"/>
        <v>0</v>
      </c>
      <c r="BL1416" s="2">
        <f t="shared" si="961"/>
        <v>0</v>
      </c>
      <c r="BM1416" s="2">
        <v>0</v>
      </c>
      <c r="BN1416" s="2">
        <f t="shared" si="962"/>
        <v>0</v>
      </c>
      <c r="BO1416" s="2">
        <f t="shared" si="963"/>
        <v>0</v>
      </c>
      <c r="BP1416" s="2">
        <v>0</v>
      </c>
      <c r="BQ1416" s="2">
        <f t="shared" si="964"/>
        <v>0</v>
      </c>
      <c r="BR1416" s="2">
        <f t="shared" si="965"/>
        <v>0</v>
      </c>
      <c r="BS1416" s="2">
        <v>25000000</v>
      </c>
      <c r="BT1416" s="1">
        <v>99</v>
      </c>
      <c r="BU1416" s="1">
        <v>210</v>
      </c>
      <c r="BV1416" s="2">
        <v>168.61904761904762</v>
      </c>
      <c r="BW1416" s="1">
        <v>81</v>
      </c>
      <c r="BX1416" s="2">
        <v>236.78378378378378</v>
      </c>
      <c r="BY1416" s="1">
        <v>315</v>
      </c>
      <c r="BZ1416" s="1">
        <v>159</v>
      </c>
      <c r="CA1416" s="2">
        <v>150.21621621621622</v>
      </c>
      <c r="CB1416" s="2">
        <v>1161.4864864864865</v>
      </c>
      <c r="CC1416" s="1">
        <v>184</v>
      </c>
      <c r="CD1416" s="1">
        <v>32</v>
      </c>
      <c r="CE1416" s="2">
        <v>1.0109999999999999</v>
      </c>
      <c r="CF1416" s="2">
        <v>90.454700000000003</v>
      </c>
      <c r="CG1416" s="2">
        <v>106.824</v>
      </c>
      <c r="CH1416" s="2">
        <v>6.0579999999999998</v>
      </c>
      <c r="CI1416" s="2">
        <v>57.300800000000002</v>
      </c>
      <c r="CJ1416" s="2">
        <v>4.6609999999999996</v>
      </c>
      <c r="CK1416" s="9">
        <v>7058</v>
      </c>
      <c r="CL1416" s="8">
        <v>0</v>
      </c>
      <c r="CM1416" s="8">
        <v>0</v>
      </c>
      <c r="CN1416" s="18"/>
      <c r="CO1416" s="18"/>
      <c r="CP1416" s="18"/>
      <c r="CQ1416" s="18"/>
      <c r="CR1416" s="18"/>
      <c r="CS1416" s="18"/>
      <c r="CT1416" s="18"/>
      <c r="CU1416" s="18"/>
      <c r="CV1416" s="18"/>
      <c r="CW1416" s="18"/>
      <c r="CX1416" s="18"/>
      <c r="CY1416" s="18"/>
      <c r="CZ1416" s="18"/>
      <c r="DA1416" s="18"/>
      <c r="DB1416" s="18"/>
      <c r="DC1416" s="18"/>
      <c r="DD1416" s="18"/>
      <c r="DE1416" s="18"/>
      <c r="DF1416" s="1">
        <v>1</v>
      </c>
      <c r="DG1416" s="1">
        <v>2</v>
      </c>
      <c r="DH1416" s="1">
        <v>161</v>
      </c>
      <c r="DI1416" s="1">
        <v>161</v>
      </c>
      <c r="DJ1416" s="1">
        <v>161</v>
      </c>
      <c r="DK1416" s="1">
        <v>81</v>
      </c>
      <c r="DL1416" s="1">
        <v>239</v>
      </c>
      <c r="DM1416" s="1">
        <v>314</v>
      </c>
      <c r="DN1416" s="1">
        <v>164</v>
      </c>
      <c r="DO1416" s="1">
        <v>150</v>
      </c>
      <c r="DP1416" s="1">
        <v>1155</v>
      </c>
      <c r="DQ1416" s="1">
        <v>182</v>
      </c>
      <c r="DR1416" s="1">
        <v>33</v>
      </c>
      <c r="DS1416" s="1">
        <v>1.0109999999999999</v>
      </c>
      <c r="DT1416" s="1">
        <v>90.454700000000003</v>
      </c>
      <c r="DU1416" s="1">
        <v>106.824</v>
      </c>
      <c r="DV1416" s="1">
        <v>6.0579999999999998</v>
      </c>
      <c r="DW1416" s="1">
        <v>57.300800000000002</v>
      </c>
      <c r="DX1416" s="1">
        <v>4.6609999999999996</v>
      </c>
      <c r="DY1416" s="1">
        <v>7058</v>
      </c>
      <c r="DZ1416" s="20" t="s">
        <v>57</v>
      </c>
    </row>
    <row r="1417" spans="1:130">
      <c r="A1417" s="5">
        <v>1417</v>
      </c>
      <c r="B1417" s="1">
        <v>17</v>
      </c>
      <c r="C1417" s="9">
        <v>357810</v>
      </c>
      <c r="D1417" s="9">
        <v>7908954</v>
      </c>
      <c r="E1417" s="22">
        <v>-40.350499999999997</v>
      </c>
      <c r="F1417" s="22">
        <v>-18.9071</v>
      </c>
      <c r="G1417" s="6">
        <v>0</v>
      </c>
      <c r="H1417" s="2">
        <f t="shared" si="924"/>
        <v>0</v>
      </c>
      <c r="I1417" s="2">
        <f t="shared" si="925"/>
        <v>0</v>
      </c>
      <c r="J1417" s="6">
        <v>0</v>
      </c>
      <c r="K1417" s="2">
        <f t="shared" si="926"/>
        <v>0</v>
      </c>
      <c r="L1417" s="2">
        <f t="shared" si="927"/>
        <v>0</v>
      </c>
      <c r="M1417" s="6">
        <v>60933.838862600001</v>
      </c>
      <c r="N1417" s="2">
        <f t="shared" si="928"/>
        <v>6.0933838862600002E-2</v>
      </c>
      <c r="O1417" s="2">
        <f t="shared" si="929"/>
        <v>0.24373535545040001</v>
      </c>
      <c r="P1417" s="6">
        <v>5052328.9294800004</v>
      </c>
      <c r="Q1417" s="2">
        <f t="shared" si="930"/>
        <v>5.0523289294800007</v>
      </c>
      <c r="R1417" s="2">
        <f t="shared" si="931"/>
        <v>20.209315717920003</v>
      </c>
      <c r="S1417" s="6">
        <v>2937647.3448200002</v>
      </c>
      <c r="T1417" s="2">
        <f t="shared" si="932"/>
        <v>2.9376473448200002</v>
      </c>
      <c r="U1417" s="2">
        <f t="shared" si="933"/>
        <v>11.750589379280001</v>
      </c>
      <c r="V1417" s="6">
        <v>0</v>
      </c>
      <c r="W1417" s="2">
        <f t="shared" si="934"/>
        <v>0</v>
      </c>
      <c r="X1417" s="2">
        <f t="shared" si="935"/>
        <v>0</v>
      </c>
      <c r="Y1417" s="6">
        <v>0</v>
      </c>
      <c r="Z1417" s="2">
        <f t="shared" si="936"/>
        <v>0</v>
      </c>
      <c r="AA1417" s="2">
        <f t="shared" si="937"/>
        <v>0</v>
      </c>
      <c r="AB1417" s="6">
        <v>0</v>
      </c>
      <c r="AC1417" s="2">
        <f t="shared" si="938"/>
        <v>0</v>
      </c>
      <c r="AD1417" s="2">
        <f t="shared" si="939"/>
        <v>0</v>
      </c>
      <c r="AE1417" s="6">
        <v>16530839.950099999</v>
      </c>
      <c r="AF1417" s="2">
        <f t="shared" si="940"/>
        <v>16.530839950099999</v>
      </c>
      <c r="AG1417" s="2">
        <f t="shared" si="941"/>
        <v>66.123359800399996</v>
      </c>
      <c r="AH1417" s="6">
        <v>0</v>
      </c>
      <c r="AI1417" s="2">
        <f t="shared" si="942"/>
        <v>0</v>
      </c>
      <c r="AJ1417" s="2">
        <f t="shared" si="943"/>
        <v>0</v>
      </c>
      <c r="AK1417" s="6">
        <v>0</v>
      </c>
      <c r="AL1417" s="2">
        <f t="shared" si="944"/>
        <v>0</v>
      </c>
      <c r="AM1417" s="2">
        <f t="shared" si="945"/>
        <v>0</v>
      </c>
      <c r="AN1417" s="6">
        <v>0</v>
      </c>
      <c r="AO1417" s="2">
        <f t="shared" si="946"/>
        <v>0</v>
      </c>
      <c r="AP1417" s="2">
        <f t="shared" si="947"/>
        <v>0</v>
      </c>
      <c r="AQ1417" s="6">
        <v>418249.93676499999</v>
      </c>
      <c r="AR1417" s="2">
        <f t="shared" si="948"/>
        <v>0.418249936765</v>
      </c>
      <c r="AS1417" s="2">
        <f t="shared" si="949"/>
        <v>1.67299974706</v>
      </c>
      <c r="AT1417" s="2">
        <v>25000000</v>
      </c>
      <c r="AU1417" s="2">
        <v>0</v>
      </c>
      <c r="AV1417" s="2">
        <f t="shared" si="950"/>
        <v>0</v>
      </c>
      <c r="AW1417" s="2">
        <f t="shared" si="951"/>
        <v>0</v>
      </c>
      <c r="AX1417" s="2">
        <v>0</v>
      </c>
      <c r="AY1417" s="2">
        <f t="shared" si="952"/>
        <v>0</v>
      </c>
      <c r="AZ1417" s="2">
        <f t="shared" si="953"/>
        <v>0</v>
      </c>
      <c r="BA1417" s="2">
        <v>25000000</v>
      </c>
      <c r="BB1417" s="2">
        <f t="shared" si="954"/>
        <v>25</v>
      </c>
      <c r="BC1417" s="2">
        <f t="shared" si="955"/>
        <v>100</v>
      </c>
      <c r="BD1417" s="2">
        <v>0</v>
      </c>
      <c r="BE1417" s="2">
        <f t="shared" si="956"/>
        <v>0</v>
      </c>
      <c r="BF1417" s="2">
        <f t="shared" si="957"/>
        <v>0</v>
      </c>
      <c r="BG1417" s="2">
        <v>25000000</v>
      </c>
      <c r="BH1417" s="2">
        <f t="shared" si="958"/>
        <v>25</v>
      </c>
      <c r="BI1417" s="2">
        <f t="shared" si="959"/>
        <v>100</v>
      </c>
      <c r="BJ1417" s="2">
        <v>0</v>
      </c>
      <c r="BK1417" s="2">
        <f t="shared" si="960"/>
        <v>0</v>
      </c>
      <c r="BL1417" s="2">
        <f t="shared" si="961"/>
        <v>0</v>
      </c>
      <c r="BM1417" s="2">
        <v>0</v>
      </c>
      <c r="BN1417" s="2">
        <f t="shared" si="962"/>
        <v>0</v>
      </c>
      <c r="BO1417" s="2">
        <f t="shared" si="963"/>
        <v>0</v>
      </c>
      <c r="BP1417" s="2">
        <v>0</v>
      </c>
      <c r="BQ1417" s="2">
        <f t="shared" si="964"/>
        <v>0</v>
      </c>
      <c r="BR1417" s="2">
        <f t="shared" si="965"/>
        <v>0</v>
      </c>
      <c r="BS1417" s="2">
        <v>25000000</v>
      </c>
      <c r="BT1417" s="1">
        <v>110</v>
      </c>
      <c r="BU1417" s="1">
        <v>224</v>
      </c>
      <c r="BV1417" s="2">
        <v>159.53658536585365</v>
      </c>
      <c r="BW1417" s="1">
        <v>81</v>
      </c>
      <c r="BX1417" s="2">
        <v>237.17500000000001</v>
      </c>
      <c r="BY1417" s="1">
        <v>315</v>
      </c>
      <c r="BZ1417" s="1">
        <v>159</v>
      </c>
      <c r="CA1417" s="2">
        <v>149.55000000000001</v>
      </c>
      <c r="CB1417" s="2">
        <v>1164.875</v>
      </c>
      <c r="CC1417" s="1">
        <v>183</v>
      </c>
      <c r="CD1417" s="1">
        <v>33</v>
      </c>
      <c r="CE1417" s="2">
        <v>1.0109999999999999</v>
      </c>
      <c r="CF1417" s="2">
        <v>90.454700000000003</v>
      </c>
      <c r="CG1417" s="2">
        <v>106.824</v>
      </c>
      <c r="CH1417" s="2">
        <v>6.0579999999999998</v>
      </c>
      <c r="CI1417" s="2">
        <v>57.300800000000002</v>
      </c>
      <c r="CJ1417" s="2">
        <v>4.6609999999999996</v>
      </c>
      <c r="CK1417" s="9">
        <v>7058</v>
      </c>
      <c r="CL1417" s="8">
        <v>0</v>
      </c>
      <c r="CM1417" s="8">
        <v>0</v>
      </c>
      <c r="CN1417" s="18"/>
      <c r="CO1417" s="18"/>
      <c r="CP1417" s="18"/>
      <c r="CQ1417" s="18"/>
      <c r="CR1417" s="18"/>
      <c r="CS1417" s="18"/>
      <c r="CT1417" s="18"/>
      <c r="CU1417" s="18"/>
      <c r="CV1417" s="18"/>
      <c r="CW1417" s="18"/>
      <c r="CX1417" s="18"/>
      <c r="CY1417" s="18"/>
      <c r="CZ1417" s="18"/>
      <c r="DA1417" s="18"/>
      <c r="DB1417" s="18"/>
      <c r="DC1417" s="18"/>
      <c r="DD1417" s="18"/>
      <c r="DE1417" s="18"/>
      <c r="DF1417" s="1">
        <v>0</v>
      </c>
      <c r="DG1417" s="1">
        <v>0</v>
      </c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20" t="s">
        <v>57</v>
      </c>
    </row>
    <row r="1418" spans="1:130">
      <c r="A1418" s="5">
        <v>1418</v>
      </c>
      <c r="B1418" s="1">
        <v>17</v>
      </c>
      <c r="C1418" s="9">
        <v>362810</v>
      </c>
      <c r="D1418" s="9">
        <v>7908954</v>
      </c>
      <c r="E1418" s="22">
        <v>-40.302999999999997</v>
      </c>
      <c r="F1418" s="22">
        <v>-18.907399999999999</v>
      </c>
      <c r="G1418" s="6">
        <v>0</v>
      </c>
      <c r="H1418" s="2">
        <f t="shared" si="924"/>
        <v>0</v>
      </c>
      <c r="I1418" s="2">
        <f t="shared" si="925"/>
        <v>0</v>
      </c>
      <c r="J1418" s="6">
        <v>0</v>
      </c>
      <c r="K1418" s="2">
        <f t="shared" si="926"/>
        <v>0</v>
      </c>
      <c r="L1418" s="2">
        <f t="shared" si="927"/>
        <v>0</v>
      </c>
      <c r="M1418" s="6">
        <v>89964.142155199996</v>
      </c>
      <c r="N1418" s="2">
        <f t="shared" si="928"/>
        <v>8.9964142155199989E-2</v>
      </c>
      <c r="O1418" s="2">
        <f t="shared" si="929"/>
        <v>0.35985656862080001</v>
      </c>
      <c r="P1418" s="6">
        <v>920842.46117799997</v>
      </c>
      <c r="Q1418" s="2">
        <f t="shared" si="930"/>
        <v>0.92084246117799995</v>
      </c>
      <c r="R1418" s="2">
        <f t="shared" si="931"/>
        <v>3.6833698447119998</v>
      </c>
      <c r="S1418" s="6">
        <v>4283349.0215999996</v>
      </c>
      <c r="T1418" s="2">
        <f t="shared" si="932"/>
        <v>4.2833490215999994</v>
      </c>
      <c r="U1418" s="2">
        <f t="shared" si="933"/>
        <v>17.133396086399998</v>
      </c>
      <c r="V1418" s="6">
        <v>0</v>
      </c>
      <c r="W1418" s="2">
        <f t="shared" si="934"/>
        <v>0</v>
      </c>
      <c r="X1418" s="2">
        <f t="shared" si="935"/>
        <v>0</v>
      </c>
      <c r="Y1418" s="6">
        <v>0</v>
      </c>
      <c r="Z1418" s="2">
        <f t="shared" si="936"/>
        <v>0</v>
      </c>
      <c r="AA1418" s="2">
        <f t="shared" si="937"/>
        <v>0</v>
      </c>
      <c r="AB1418" s="6">
        <v>0</v>
      </c>
      <c r="AC1418" s="2">
        <f t="shared" si="938"/>
        <v>0</v>
      </c>
      <c r="AD1418" s="2">
        <f t="shared" si="939"/>
        <v>0</v>
      </c>
      <c r="AE1418" s="6">
        <v>18511530.2498</v>
      </c>
      <c r="AF1418" s="2">
        <f t="shared" si="940"/>
        <v>18.5115302498</v>
      </c>
      <c r="AG1418" s="2">
        <f t="shared" si="941"/>
        <v>74.046120999199999</v>
      </c>
      <c r="AH1418" s="6">
        <v>0</v>
      </c>
      <c r="AI1418" s="2">
        <f t="shared" si="942"/>
        <v>0</v>
      </c>
      <c r="AJ1418" s="2">
        <f t="shared" si="943"/>
        <v>0</v>
      </c>
      <c r="AK1418" s="6">
        <v>0</v>
      </c>
      <c r="AL1418" s="2">
        <f t="shared" si="944"/>
        <v>0</v>
      </c>
      <c r="AM1418" s="2">
        <f t="shared" si="945"/>
        <v>0</v>
      </c>
      <c r="AN1418" s="6">
        <v>0</v>
      </c>
      <c r="AO1418" s="2">
        <f t="shared" si="946"/>
        <v>0</v>
      </c>
      <c r="AP1418" s="2">
        <f t="shared" si="947"/>
        <v>0</v>
      </c>
      <c r="AQ1418" s="6">
        <v>1194314.12524</v>
      </c>
      <c r="AR1418" s="2">
        <f t="shared" si="948"/>
        <v>1.19431412524</v>
      </c>
      <c r="AS1418" s="2">
        <f t="shared" si="949"/>
        <v>4.7772565009600001</v>
      </c>
      <c r="AT1418" s="2">
        <v>25000000</v>
      </c>
      <c r="AU1418" s="2">
        <v>0</v>
      </c>
      <c r="AV1418" s="2">
        <f t="shared" si="950"/>
        <v>0</v>
      </c>
      <c r="AW1418" s="2">
        <f t="shared" si="951"/>
        <v>0</v>
      </c>
      <c r="AX1418" s="2">
        <v>0</v>
      </c>
      <c r="AY1418" s="2">
        <f t="shared" si="952"/>
        <v>0</v>
      </c>
      <c r="AZ1418" s="2">
        <f t="shared" si="953"/>
        <v>0</v>
      </c>
      <c r="BA1418" s="2">
        <v>25000000</v>
      </c>
      <c r="BB1418" s="2">
        <f t="shared" si="954"/>
        <v>25</v>
      </c>
      <c r="BC1418" s="2">
        <f t="shared" si="955"/>
        <v>100</v>
      </c>
      <c r="BD1418" s="2">
        <v>0</v>
      </c>
      <c r="BE1418" s="2">
        <f t="shared" si="956"/>
        <v>0</v>
      </c>
      <c r="BF1418" s="2">
        <f t="shared" si="957"/>
        <v>0</v>
      </c>
      <c r="BG1418" s="2">
        <v>25000000</v>
      </c>
      <c r="BH1418" s="2">
        <f t="shared" si="958"/>
        <v>25</v>
      </c>
      <c r="BI1418" s="2">
        <f t="shared" si="959"/>
        <v>100</v>
      </c>
      <c r="BJ1418" s="2">
        <v>0</v>
      </c>
      <c r="BK1418" s="2">
        <f t="shared" si="960"/>
        <v>0</v>
      </c>
      <c r="BL1418" s="2">
        <f t="shared" si="961"/>
        <v>0</v>
      </c>
      <c r="BM1418" s="2">
        <v>0</v>
      </c>
      <c r="BN1418" s="2">
        <f t="shared" si="962"/>
        <v>0</v>
      </c>
      <c r="BO1418" s="2">
        <f t="shared" si="963"/>
        <v>0</v>
      </c>
      <c r="BP1418" s="2">
        <v>0</v>
      </c>
      <c r="BQ1418" s="2">
        <f t="shared" si="964"/>
        <v>0</v>
      </c>
      <c r="BR1418" s="2">
        <f t="shared" si="965"/>
        <v>0</v>
      </c>
      <c r="BS1418" s="2">
        <v>25000000</v>
      </c>
      <c r="BT1418" s="1">
        <v>115</v>
      </c>
      <c r="BU1418" s="1">
        <v>394</v>
      </c>
      <c r="BV1418" s="2">
        <v>185.5</v>
      </c>
      <c r="BW1418" s="1">
        <v>81</v>
      </c>
      <c r="BX1418" s="2">
        <v>235.16666666666666</v>
      </c>
      <c r="BY1418" s="1">
        <v>314</v>
      </c>
      <c r="BZ1418" s="1">
        <v>150</v>
      </c>
      <c r="CA1418" s="2">
        <v>148.76190476190476</v>
      </c>
      <c r="CB1418" s="2">
        <v>1176.5238095238096</v>
      </c>
      <c r="CC1418" s="1">
        <v>186</v>
      </c>
      <c r="CD1418" s="1">
        <v>34</v>
      </c>
      <c r="CE1418" s="2">
        <v>1.0109999999999999</v>
      </c>
      <c r="CF1418" s="2">
        <v>90.454700000000003</v>
      </c>
      <c r="CG1418" s="2">
        <v>106.824</v>
      </c>
      <c r="CH1418" s="2">
        <v>6.0579999999999998</v>
      </c>
      <c r="CI1418" s="2">
        <v>57.300800000000002</v>
      </c>
      <c r="CJ1418" s="2">
        <v>4.6609999999999996</v>
      </c>
      <c r="CK1418" s="9">
        <v>7058</v>
      </c>
      <c r="CL1418" s="8">
        <v>0</v>
      </c>
      <c r="CM1418" s="8">
        <v>0</v>
      </c>
      <c r="CN1418" s="18"/>
      <c r="CO1418" s="18"/>
      <c r="CP1418" s="18"/>
      <c r="CQ1418" s="18"/>
      <c r="CR1418" s="18"/>
      <c r="CS1418" s="18"/>
      <c r="CT1418" s="18"/>
      <c r="CU1418" s="18"/>
      <c r="CV1418" s="18"/>
      <c r="CW1418" s="18"/>
      <c r="CX1418" s="18"/>
      <c r="CY1418" s="18"/>
      <c r="CZ1418" s="18"/>
      <c r="DA1418" s="18"/>
      <c r="DB1418" s="18"/>
      <c r="DC1418" s="18"/>
      <c r="DD1418" s="18"/>
      <c r="DE1418" s="18"/>
      <c r="DF1418" s="1">
        <v>0</v>
      </c>
      <c r="DG1418" s="1">
        <v>0</v>
      </c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20" t="s">
        <v>57</v>
      </c>
    </row>
    <row r="1419" spans="1:130">
      <c r="A1419" s="5">
        <v>1419</v>
      </c>
      <c r="B1419" s="1">
        <v>17</v>
      </c>
      <c r="C1419" s="9">
        <v>367810</v>
      </c>
      <c r="D1419" s="9">
        <v>7908954</v>
      </c>
      <c r="E1419" s="22">
        <v>-40.255600000000001</v>
      </c>
      <c r="F1419" s="22">
        <v>-18.907800000000002</v>
      </c>
      <c r="G1419" s="6">
        <v>0</v>
      </c>
      <c r="H1419" s="2">
        <f t="shared" si="924"/>
        <v>0</v>
      </c>
      <c r="I1419" s="2">
        <f t="shared" si="925"/>
        <v>0</v>
      </c>
      <c r="J1419" s="6">
        <v>0</v>
      </c>
      <c r="K1419" s="2">
        <f t="shared" si="926"/>
        <v>0</v>
      </c>
      <c r="L1419" s="2">
        <f t="shared" si="927"/>
        <v>0</v>
      </c>
      <c r="M1419" s="6">
        <v>382062.49972899997</v>
      </c>
      <c r="N1419" s="2">
        <f t="shared" si="928"/>
        <v>0.38206249972899997</v>
      </c>
      <c r="O1419" s="2">
        <f t="shared" si="929"/>
        <v>1.5282499989159999</v>
      </c>
      <c r="P1419" s="6">
        <v>1181255.33192</v>
      </c>
      <c r="Q1419" s="2">
        <f t="shared" si="930"/>
        <v>1.1812553319200001</v>
      </c>
      <c r="R1419" s="2">
        <f t="shared" si="931"/>
        <v>4.7250213276799995</v>
      </c>
      <c r="S1419" s="6">
        <v>4461015.6555599999</v>
      </c>
      <c r="T1419" s="2">
        <f t="shared" si="932"/>
        <v>4.4610156555599998</v>
      </c>
      <c r="U1419" s="2">
        <f t="shared" si="933"/>
        <v>17.844062622239999</v>
      </c>
      <c r="V1419" s="6">
        <v>49949.340000800003</v>
      </c>
      <c r="W1419" s="2">
        <f t="shared" si="934"/>
        <v>4.9949340000800001E-2</v>
      </c>
      <c r="X1419" s="2">
        <f t="shared" si="935"/>
        <v>0.19979736000319998</v>
      </c>
      <c r="Y1419" s="6">
        <v>0</v>
      </c>
      <c r="Z1419" s="2">
        <f t="shared" si="936"/>
        <v>0</v>
      </c>
      <c r="AA1419" s="2">
        <f t="shared" si="937"/>
        <v>0</v>
      </c>
      <c r="AB1419" s="6">
        <v>0</v>
      </c>
      <c r="AC1419" s="2">
        <f t="shared" si="938"/>
        <v>0</v>
      </c>
      <c r="AD1419" s="2">
        <f t="shared" si="939"/>
        <v>0</v>
      </c>
      <c r="AE1419" s="6">
        <v>17553807.578400001</v>
      </c>
      <c r="AF1419" s="2">
        <f t="shared" si="940"/>
        <v>17.553807578400001</v>
      </c>
      <c r="AG1419" s="2">
        <f t="shared" si="941"/>
        <v>70.215230313600003</v>
      </c>
      <c r="AH1419" s="6">
        <v>0</v>
      </c>
      <c r="AI1419" s="2">
        <f t="shared" si="942"/>
        <v>0</v>
      </c>
      <c r="AJ1419" s="2">
        <f t="shared" si="943"/>
        <v>0</v>
      </c>
      <c r="AK1419" s="6">
        <v>0</v>
      </c>
      <c r="AL1419" s="2">
        <f t="shared" si="944"/>
        <v>0</v>
      </c>
      <c r="AM1419" s="2">
        <f t="shared" si="945"/>
        <v>0</v>
      </c>
      <c r="AN1419" s="6">
        <v>4397.9641989600004</v>
      </c>
      <c r="AO1419" s="2">
        <f t="shared" si="946"/>
        <v>4.3979641989600003E-3</v>
      </c>
      <c r="AP1419" s="2">
        <f t="shared" si="947"/>
        <v>1.7591856795840001E-2</v>
      </c>
      <c r="AQ1419" s="6">
        <v>1367511.6301500001</v>
      </c>
      <c r="AR1419" s="2">
        <f t="shared" si="948"/>
        <v>1.3675116301500001</v>
      </c>
      <c r="AS1419" s="2">
        <f t="shared" si="949"/>
        <v>5.4700465206000004</v>
      </c>
      <c r="AT1419" s="2">
        <v>25000000</v>
      </c>
      <c r="AU1419" s="2">
        <v>0</v>
      </c>
      <c r="AV1419" s="2">
        <f t="shared" si="950"/>
        <v>0</v>
      </c>
      <c r="AW1419" s="2">
        <f t="shared" si="951"/>
        <v>0</v>
      </c>
      <c r="AX1419" s="2">
        <v>0</v>
      </c>
      <c r="AY1419" s="2">
        <f t="shared" si="952"/>
        <v>0</v>
      </c>
      <c r="AZ1419" s="2">
        <f t="shared" si="953"/>
        <v>0</v>
      </c>
      <c r="BA1419" s="2">
        <v>25000000</v>
      </c>
      <c r="BB1419" s="2">
        <f t="shared" si="954"/>
        <v>25</v>
      </c>
      <c r="BC1419" s="2">
        <f t="shared" si="955"/>
        <v>100</v>
      </c>
      <c r="BD1419" s="2">
        <v>0</v>
      </c>
      <c r="BE1419" s="2">
        <f t="shared" si="956"/>
        <v>0</v>
      </c>
      <c r="BF1419" s="2">
        <f t="shared" si="957"/>
        <v>0</v>
      </c>
      <c r="BG1419" s="2">
        <v>25000000</v>
      </c>
      <c r="BH1419" s="2">
        <f t="shared" si="958"/>
        <v>25</v>
      </c>
      <c r="BI1419" s="2">
        <f t="shared" si="959"/>
        <v>100</v>
      </c>
      <c r="BJ1419" s="2">
        <v>0</v>
      </c>
      <c r="BK1419" s="2">
        <f t="shared" si="960"/>
        <v>0</v>
      </c>
      <c r="BL1419" s="2">
        <f t="shared" si="961"/>
        <v>0</v>
      </c>
      <c r="BM1419" s="2">
        <v>0</v>
      </c>
      <c r="BN1419" s="2">
        <f t="shared" si="962"/>
        <v>0</v>
      </c>
      <c r="BO1419" s="2">
        <f t="shared" si="963"/>
        <v>0</v>
      </c>
      <c r="BP1419" s="2">
        <v>0</v>
      </c>
      <c r="BQ1419" s="2">
        <f t="shared" si="964"/>
        <v>0</v>
      </c>
      <c r="BR1419" s="2">
        <f t="shared" si="965"/>
        <v>0</v>
      </c>
      <c r="BS1419" s="2">
        <v>25000000</v>
      </c>
      <c r="BT1419" s="1">
        <v>86</v>
      </c>
      <c r="BU1419" s="1">
        <v>265</v>
      </c>
      <c r="BV1419" s="2">
        <v>157.11111111111111</v>
      </c>
      <c r="BW1419" s="1">
        <v>81</v>
      </c>
      <c r="BX1419" s="2">
        <v>236.30555555555554</v>
      </c>
      <c r="BY1419" s="1">
        <v>314</v>
      </c>
      <c r="BZ1419" s="1">
        <v>157</v>
      </c>
      <c r="CA1419" s="2">
        <v>148.02777777777777</v>
      </c>
      <c r="CB1419" s="2">
        <v>1177.4166666666667</v>
      </c>
      <c r="CC1419" s="1">
        <v>183</v>
      </c>
      <c r="CD1419" s="1">
        <v>35</v>
      </c>
      <c r="CE1419" s="2">
        <v>1.0109999999999999</v>
      </c>
      <c r="CF1419" s="2">
        <v>90.454700000000003</v>
      </c>
      <c r="CG1419" s="2">
        <v>106.824</v>
      </c>
      <c r="CH1419" s="2">
        <v>6.0579999999999998</v>
      </c>
      <c r="CI1419" s="2">
        <v>57.300800000000002</v>
      </c>
      <c r="CJ1419" s="2">
        <v>4.6609999999999996</v>
      </c>
      <c r="CK1419" s="9">
        <v>7058</v>
      </c>
      <c r="CL1419" s="8">
        <v>0</v>
      </c>
      <c r="CM1419" s="8">
        <v>0</v>
      </c>
      <c r="CN1419" s="18"/>
      <c r="CO1419" s="18"/>
      <c r="CP1419" s="18"/>
      <c r="CQ1419" s="18"/>
      <c r="CR1419" s="18"/>
      <c r="CS1419" s="18"/>
      <c r="CT1419" s="18"/>
      <c r="CU1419" s="18"/>
      <c r="CV1419" s="18"/>
      <c r="CW1419" s="18"/>
      <c r="CX1419" s="18"/>
      <c r="CY1419" s="18"/>
      <c r="CZ1419" s="18"/>
      <c r="DA1419" s="18"/>
      <c r="DB1419" s="18"/>
      <c r="DC1419" s="18"/>
      <c r="DD1419" s="18"/>
      <c r="DE1419" s="18"/>
      <c r="DF1419" s="1">
        <v>1</v>
      </c>
      <c r="DG1419" s="1">
        <v>2</v>
      </c>
      <c r="DH1419" s="1">
        <v>128</v>
      </c>
      <c r="DI1419" s="1">
        <v>128</v>
      </c>
      <c r="DJ1419" s="1">
        <v>128</v>
      </c>
      <c r="DK1419" s="1">
        <v>81</v>
      </c>
      <c r="DL1419" s="1">
        <v>238</v>
      </c>
      <c r="DM1419" s="1">
        <v>312</v>
      </c>
      <c r="DN1419" s="1">
        <v>164</v>
      </c>
      <c r="DO1419" s="1">
        <v>148</v>
      </c>
      <c r="DP1419" s="1">
        <v>1175</v>
      </c>
      <c r="DQ1419" s="1">
        <v>180</v>
      </c>
      <c r="DR1419" s="1">
        <v>37</v>
      </c>
      <c r="DS1419" s="1">
        <v>1.0109999999999999</v>
      </c>
      <c r="DT1419" s="1">
        <v>90.454700000000003</v>
      </c>
      <c r="DU1419" s="1">
        <v>106.824</v>
      </c>
      <c r="DV1419" s="1">
        <v>6.0579999999999998</v>
      </c>
      <c r="DW1419" s="1">
        <v>57.300800000000002</v>
      </c>
      <c r="DX1419" s="1">
        <v>4.6609999999999996</v>
      </c>
      <c r="DY1419" s="1">
        <v>7058</v>
      </c>
      <c r="DZ1419" s="20" t="s">
        <v>57</v>
      </c>
    </row>
    <row r="1420" spans="1:130">
      <c r="A1420" s="5">
        <v>1420</v>
      </c>
      <c r="B1420" s="1">
        <v>17</v>
      </c>
      <c r="C1420" s="9">
        <v>372810</v>
      </c>
      <c r="D1420" s="9">
        <v>7908954</v>
      </c>
      <c r="E1420" s="22">
        <v>-40.208100000000002</v>
      </c>
      <c r="F1420" s="22">
        <v>-18.908100000000001</v>
      </c>
      <c r="G1420" s="6">
        <v>0</v>
      </c>
      <c r="H1420" s="2">
        <f t="shared" si="924"/>
        <v>0</v>
      </c>
      <c r="I1420" s="2">
        <f t="shared" si="925"/>
        <v>0</v>
      </c>
      <c r="J1420" s="6">
        <v>0</v>
      </c>
      <c r="K1420" s="2">
        <f t="shared" si="926"/>
        <v>0</v>
      </c>
      <c r="L1420" s="2">
        <f t="shared" si="927"/>
        <v>0</v>
      </c>
      <c r="M1420" s="6">
        <v>370071.77240399999</v>
      </c>
      <c r="N1420" s="2">
        <f t="shared" si="928"/>
        <v>0.37007177240399997</v>
      </c>
      <c r="O1420" s="2">
        <f t="shared" si="929"/>
        <v>1.4802870896159999</v>
      </c>
      <c r="P1420" s="6">
        <v>1502871.7479000001</v>
      </c>
      <c r="Q1420" s="2">
        <f t="shared" si="930"/>
        <v>1.5028717479</v>
      </c>
      <c r="R1420" s="2">
        <f t="shared" si="931"/>
        <v>6.0114869916000009</v>
      </c>
      <c r="S1420" s="6">
        <v>11539749.248600001</v>
      </c>
      <c r="T1420" s="2">
        <f t="shared" si="932"/>
        <v>11.5397492486</v>
      </c>
      <c r="U1420" s="2">
        <f t="shared" si="933"/>
        <v>46.158996994400006</v>
      </c>
      <c r="V1420" s="6">
        <v>0</v>
      </c>
      <c r="W1420" s="2">
        <f t="shared" si="934"/>
        <v>0</v>
      </c>
      <c r="X1420" s="2">
        <f t="shared" si="935"/>
        <v>0</v>
      </c>
      <c r="Y1420" s="6">
        <v>0</v>
      </c>
      <c r="Z1420" s="2">
        <f t="shared" si="936"/>
        <v>0</v>
      </c>
      <c r="AA1420" s="2">
        <f t="shared" si="937"/>
        <v>0</v>
      </c>
      <c r="AB1420" s="6">
        <v>0</v>
      </c>
      <c r="AC1420" s="2">
        <f t="shared" si="938"/>
        <v>0</v>
      </c>
      <c r="AD1420" s="2">
        <f t="shared" si="939"/>
        <v>0</v>
      </c>
      <c r="AE1420" s="6">
        <v>10621346.944499999</v>
      </c>
      <c r="AF1420" s="2">
        <f t="shared" si="940"/>
        <v>10.621346944499999</v>
      </c>
      <c r="AG1420" s="2">
        <f t="shared" si="941"/>
        <v>42.485387777999996</v>
      </c>
      <c r="AH1420" s="6">
        <v>0</v>
      </c>
      <c r="AI1420" s="2">
        <f t="shared" si="942"/>
        <v>0</v>
      </c>
      <c r="AJ1420" s="2">
        <f t="shared" si="943"/>
        <v>0</v>
      </c>
      <c r="AK1420" s="6">
        <v>0</v>
      </c>
      <c r="AL1420" s="2">
        <f t="shared" si="944"/>
        <v>0</v>
      </c>
      <c r="AM1420" s="2">
        <f t="shared" si="945"/>
        <v>0</v>
      </c>
      <c r="AN1420" s="6">
        <v>4499.9205002199997</v>
      </c>
      <c r="AO1420" s="2">
        <f t="shared" si="946"/>
        <v>4.4999205002199992E-3</v>
      </c>
      <c r="AP1420" s="2">
        <f t="shared" si="947"/>
        <v>1.799968200088E-2</v>
      </c>
      <c r="AQ1420" s="6">
        <v>961460.36609999998</v>
      </c>
      <c r="AR1420" s="2">
        <f t="shared" si="948"/>
        <v>0.96146036609999996</v>
      </c>
      <c r="AS1420" s="2">
        <f t="shared" si="949"/>
        <v>3.8458414644000003</v>
      </c>
      <c r="AT1420" s="2">
        <v>25000000</v>
      </c>
      <c r="AU1420" s="2">
        <v>0</v>
      </c>
      <c r="AV1420" s="2">
        <f t="shared" si="950"/>
        <v>0</v>
      </c>
      <c r="AW1420" s="2">
        <f t="shared" si="951"/>
        <v>0</v>
      </c>
      <c r="AX1420" s="2">
        <v>0</v>
      </c>
      <c r="AY1420" s="2">
        <f t="shared" si="952"/>
        <v>0</v>
      </c>
      <c r="AZ1420" s="2">
        <f t="shared" si="953"/>
        <v>0</v>
      </c>
      <c r="BA1420" s="2">
        <v>25000000</v>
      </c>
      <c r="BB1420" s="2">
        <f t="shared" si="954"/>
        <v>25</v>
      </c>
      <c r="BC1420" s="2">
        <f t="shared" si="955"/>
        <v>100</v>
      </c>
      <c r="BD1420" s="2">
        <v>0</v>
      </c>
      <c r="BE1420" s="2">
        <f t="shared" si="956"/>
        <v>0</v>
      </c>
      <c r="BF1420" s="2">
        <f t="shared" si="957"/>
        <v>0</v>
      </c>
      <c r="BG1420" s="2">
        <v>25000000</v>
      </c>
      <c r="BH1420" s="2">
        <f t="shared" si="958"/>
        <v>25</v>
      </c>
      <c r="BI1420" s="2">
        <f t="shared" si="959"/>
        <v>100</v>
      </c>
      <c r="BJ1420" s="2">
        <v>0</v>
      </c>
      <c r="BK1420" s="2">
        <f t="shared" si="960"/>
        <v>0</v>
      </c>
      <c r="BL1420" s="2">
        <f t="shared" si="961"/>
        <v>0</v>
      </c>
      <c r="BM1420" s="2">
        <v>0</v>
      </c>
      <c r="BN1420" s="2">
        <f t="shared" si="962"/>
        <v>0</v>
      </c>
      <c r="BO1420" s="2">
        <f t="shared" si="963"/>
        <v>0</v>
      </c>
      <c r="BP1420" s="2">
        <v>0</v>
      </c>
      <c r="BQ1420" s="2">
        <f t="shared" si="964"/>
        <v>0</v>
      </c>
      <c r="BR1420" s="2">
        <f t="shared" si="965"/>
        <v>0</v>
      </c>
      <c r="BS1420" s="2">
        <v>25000000</v>
      </c>
      <c r="BT1420" s="1">
        <v>43</v>
      </c>
      <c r="BU1420" s="1">
        <v>172</v>
      </c>
      <c r="BV1420" s="2">
        <v>104.58974358974359</v>
      </c>
      <c r="BW1420" s="1">
        <v>81.5</v>
      </c>
      <c r="BX1420" s="2">
        <v>238.97368421052633</v>
      </c>
      <c r="BY1420" s="1">
        <v>317</v>
      </c>
      <c r="BZ1420" s="1">
        <v>161</v>
      </c>
      <c r="CA1420" s="2">
        <v>147.94736842105263</v>
      </c>
      <c r="CB1420" s="2">
        <v>1174.8157894736842</v>
      </c>
      <c r="CC1420" s="1">
        <v>181</v>
      </c>
      <c r="CD1420" s="1">
        <v>36</v>
      </c>
      <c r="CE1420" s="2">
        <v>1.0109999999999999</v>
      </c>
      <c r="CF1420" s="2">
        <v>90.454700000000003</v>
      </c>
      <c r="CG1420" s="2">
        <v>106.824</v>
      </c>
      <c r="CH1420" s="2">
        <v>6.0579999999999998</v>
      </c>
      <c r="CI1420" s="2">
        <v>57.300800000000002</v>
      </c>
      <c r="CJ1420" s="2">
        <v>4.6609999999999996</v>
      </c>
      <c r="CK1420" s="9">
        <v>7058</v>
      </c>
      <c r="CL1420" s="8">
        <v>0</v>
      </c>
      <c r="CM1420" s="8">
        <v>0</v>
      </c>
      <c r="CN1420" s="18"/>
      <c r="CO1420" s="18"/>
      <c r="CP1420" s="18"/>
      <c r="CQ1420" s="18"/>
      <c r="CR1420" s="18"/>
      <c r="CS1420" s="18"/>
      <c r="CT1420" s="18"/>
      <c r="CU1420" s="18"/>
      <c r="CV1420" s="18"/>
      <c r="CW1420" s="18"/>
      <c r="CX1420" s="18"/>
      <c r="CY1420" s="18"/>
      <c r="CZ1420" s="18"/>
      <c r="DA1420" s="18"/>
      <c r="DB1420" s="18"/>
      <c r="DC1420" s="18"/>
      <c r="DD1420" s="18"/>
      <c r="DE1420" s="18"/>
      <c r="DF1420" s="1">
        <v>0</v>
      </c>
      <c r="DG1420" s="1">
        <v>0</v>
      </c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20" t="s">
        <v>57</v>
      </c>
    </row>
    <row r="1421" spans="1:130">
      <c r="A1421" s="5">
        <v>1421</v>
      </c>
      <c r="B1421" s="1">
        <v>17</v>
      </c>
      <c r="C1421" s="9">
        <v>377810</v>
      </c>
      <c r="D1421" s="9">
        <v>7908954</v>
      </c>
      <c r="E1421" s="22">
        <v>-40.160600000000002</v>
      </c>
      <c r="F1421" s="22">
        <v>-18.9084</v>
      </c>
      <c r="G1421" s="6">
        <v>0</v>
      </c>
      <c r="H1421" s="2">
        <f t="shared" si="924"/>
        <v>0</v>
      </c>
      <c r="I1421" s="2">
        <f t="shared" si="925"/>
        <v>0</v>
      </c>
      <c r="J1421" s="6">
        <v>139948.01700399999</v>
      </c>
      <c r="K1421" s="2">
        <f t="shared" si="926"/>
        <v>0.139948017004</v>
      </c>
      <c r="L1421" s="2">
        <f t="shared" si="927"/>
        <v>0.55979206801600001</v>
      </c>
      <c r="M1421" s="6">
        <v>1605893.9320400001</v>
      </c>
      <c r="N1421" s="2">
        <f t="shared" si="928"/>
        <v>1.6058939320400001</v>
      </c>
      <c r="O1421" s="2">
        <f t="shared" si="929"/>
        <v>6.4235757281599994</v>
      </c>
      <c r="P1421" s="6">
        <v>3573667.4208800001</v>
      </c>
      <c r="Q1421" s="2">
        <f t="shared" si="930"/>
        <v>3.5736674208800001</v>
      </c>
      <c r="R1421" s="2">
        <f t="shared" si="931"/>
        <v>14.29466968352</v>
      </c>
      <c r="S1421" s="6">
        <v>6515424.9750199998</v>
      </c>
      <c r="T1421" s="2">
        <f t="shared" si="932"/>
        <v>6.5154249750200002</v>
      </c>
      <c r="U1421" s="2">
        <f t="shared" si="933"/>
        <v>26.061699900079997</v>
      </c>
      <c r="V1421" s="6">
        <v>0</v>
      </c>
      <c r="W1421" s="2">
        <f t="shared" si="934"/>
        <v>0</v>
      </c>
      <c r="X1421" s="2">
        <f t="shared" si="935"/>
        <v>0</v>
      </c>
      <c r="Y1421" s="6">
        <v>0</v>
      </c>
      <c r="Z1421" s="2">
        <f t="shared" si="936"/>
        <v>0</v>
      </c>
      <c r="AA1421" s="2">
        <f t="shared" si="937"/>
        <v>0</v>
      </c>
      <c r="AB1421" s="6">
        <v>0</v>
      </c>
      <c r="AC1421" s="2">
        <f t="shared" si="938"/>
        <v>0</v>
      </c>
      <c r="AD1421" s="2">
        <f t="shared" si="939"/>
        <v>0</v>
      </c>
      <c r="AE1421" s="6">
        <v>12204206.047700001</v>
      </c>
      <c r="AF1421" s="2">
        <f t="shared" si="940"/>
        <v>12.204206047700001</v>
      </c>
      <c r="AG1421" s="2">
        <f t="shared" si="941"/>
        <v>48.816824190799998</v>
      </c>
      <c r="AH1421" s="6">
        <v>0</v>
      </c>
      <c r="AI1421" s="2">
        <f t="shared" si="942"/>
        <v>0</v>
      </c>
      <c r="AJ1421" s="2">
        <f t="shared" si="943"/>
        <v>0</v>
      </c>
      <c r="AK1421" s="6">
        <v>0</v>
      </c>
      <c r="AL1421" s="2">
        <f t="shared" si="944"/>
        <v>0</v>
      </c>
      <c r="AM1421" s="2">
        <f t="shared" si="945"/>
        <v>0</v>
      </c>
      <c r="AN1421" s="6">
        <v>16822.6200986</v>
      </c>
      <c r="AO1421" s="2">
        <f t="shared" si="946"/>
        <v>1.68226200986E-2</v>
      </c>
      <c r="AP1421" s="2">
        <f t="shared" si="947"/>
        <v>6.7290480394399999E-2</v>
      </c>
      <c r="AQ1421" s="6">
        <v>944036.98724100005</v>
      </c>
      <c r="AR1421" s="2">
        <f t="shared" si="948"/>
        <v>0.94403698724100005</v>
      </c>
      <c r="AS1421" s="2">
        <f t="shared" si="949"/>
        <v>3.7761479489640002</v>
      </c>
      <c r="AT1421" s="2">
        <v>25000000</v>
      </c>
      <c r="AU1421" s="2">
        <v>0</v>
      </c>
      <c r="AV1421" s="2">
        <f t="shared" si="950"/>
        <v>0</v>
      </c>
      <c r="AW1421" s="2">
        <f t="shared" si="951"/>
        <v>0</v>
      </c>
      <c r="AX1421" s="2">
        <v>0</v>
      </c>
      <c r="AY1421" s="2">
        <f t="shared" si="952"/>
        <v>0</v>
      </c>
      <c r="AZ1421" s="2">
        <f t="shared" si="953"/>
        <v>0</v>
      </c>
      <c r="BA1421" s="2">
        <v>25000000</v>
      </c>
      <c r="BB1421" s="2">
        <f t="shared" si="954"/>
        <v>25</v>
      </c>
      <c r="BC1421" s="2">
        <f t="shared" si="955"/>
        <v>100</v>
      </c>
      <c r="BD1421" s="2">
        <v>0</v>
      </c>
      <c r="BE1421" s="2">
        <f t="shared" si="956"/>
        <v>0</v>
      </c>
      <c r="BF1421" s="2">
        <f t="shared" si="957"/>
        <v>0</v>
      </c>
      <c r="BG1421" s="2">
        <v>6645482.3497900004</v>
      </c>
      <c r="BH1421" s="2">
        <f t="shared" si="958"/>
        <v>6.64548234979</v>
      </c>
      <c r="BI1421" s="2">
        <f t="shared" si="959"/>
        <v>26.581929399160003</v>
      </c>
      <c r="BJ1421" s="2">
        <v>0</v>
      </c>
      <c r="BK1421" s="2">
        <f t="shared" si="960"/>
        <v>0</v>
      </c>
      <c r="BL1421" s="2">
        <f t="shared" si="961"/>
        <v>0</v>
      </c>
      <c r="BM1421" s="2">
        <v>18354517.650199998</v>
      </c>
      <c r="BN1421" s="2">
        <f t="shared" si="962"/>
        <v>18.354517650199998</v>
      </c>
      <c r="BO1421" s="2">
        <f t="shared" si="963"/>
        <v>73.418070600799993</v>
      </c>
      <c r="BP1421" s="2">
        <v>0</v>
      </c>
      <c r="BQ1421" s="2">
        <f t="shared" si="964"/>
        <v>0</v>
      </c>
      <c r="BR1421" s="2">
        <f t="shared" si="965"/>
        <v>0</v>
      </c>
      <c r="BS1421" s="2">
        <v>24999999.999989998</v>
      </c>
      <c r="BT1421" s="1">
        <v>53</v>
      </c>
      <c r="BU1421" s="1">
        <v>172</v>
      </c>
      <c r="BV1421" s="2">
        <v>95.09375</v>
      </c>
      <c r="BW1421" s="1">
        <v>81.5</v>
      </c>
      <c r="BX1421" s="2">
        <v>239.28125</v>
      </c>
      <c r="BY1421" s="1">
        <v>316</v>
      </c>
      <c r="BZ1421" s="1">
        <v>161</v>
      </c>
      <c r="CA1421" s="2">
        <v>147.71875</v>
      </c>
      <c r="CB1421" s="2">
        <v>1181.90625</v>
      </c>
      <c r="CC1421" s="1">
        <v>181</v>
      </c>
      <c r="CD1421" s="1">
        <v>37</v>
      </c>
      <c r="CE1421" s="2">
        <v>1.0109999999999999</v>
      </c>
      <c r="CF1421" s="2">
        <v>90.454700000000003</v>
      </c>
      <c r="CG1421" s="2">
        <v>106.824</v>
      </c>
      <c r="CH1421" s="2">
        <v>6.0579999999999998</v>
      </c>
      <c r="CI1421" s="2">
        <v>57.300800000000002</v>
      </c>
      <c r="CJ1421" s="2">
        <v>4.6609999999999996</v>
      </c>
      <c r="CK1421" s="9">
        <v>7058</v>
      </c>
      <c r="CL1421" s="18">
        <v>2</v>
      </c>
      <c r="CM1421" s="18">
        <v>10</v>
      </c>
      <c r="CN1421" s="18">
        <v>81</v>
      </c>
      <c r="CO1421" s="18">
        <v>81</v>
      </c>
      <c r="CP1421" s="18">
        <v>81</v>
      </c>
      <c r="CQ1421" s="18">
        <v>82</v>
      </c>
      <c r="CR1421" s="18">
        <v>239</v>
      </c>
      <c r="CS1421" s="18">
        <v>314</v>
      </c>
      <c r="CT1421" s="18">
        <v>164</v>
      </c>
      <c r="CU1421" s="18">
        <v>148</v>
      </c>
      <c r="CV1421" s="18">
        <v>1182</v>
      </c>
      <c r="CW1421" s="18">
        <v>180</v>
      </c>
      <c r="CX1421" s="18">
        <v>38</v>
      </c>
      <c r="CY1421" s="18">
        <v>1.0109999999999999</v>
      </c>
      <c r="CZ1421" s="18">
        <v>90.454700000000003</v>
      </c>
      <c r="DA1421" s="18">
        <v>106.824</v>
      </c>
      <c r="DB1421" s="18">
        <v>6.0579999999999998</v>
      </c>
      <c r="DC1421" s="18">
        <v>57.300800000000002</v>
      </c>
      <c r="DD1421" s="18">
        <v>4.6609999999999996</v>
      </c>
      <c r="DE1421" s="18">
        <v>7058</v>
      </c>
      <c r="DF1421" s="1">
        <v>1</v>
      </c>
      <c r="DG1421" s="1">
        <v>10</v>
      </c>
      <c r="DH1421" s="1">
        <v>82</v>
      </c>
      <c r="DI1421" s="1">
        <v>82</v>
      </c>
      <c r="DJ1421" s="1">
        <v>82</v>
      </c>
      <c r="DK1421" s="1">
        <v>82</v>
      </c>
      <c r="DL1421" s="1">
        <v>240</v>
      </c>
      <c r="DM1421" s="1">
        <v>314</v>
      </c>
      <c r="DN1421" s="1">
        <v>166</v>
      </c>
      <c r="DO1421" s="1">
        <v>148</v>
      </c>
      <c r="DP1421" s="1">
        <v>1183</v>
      </c>
      <c r="DQ1421" s="1">
        <v>179</v>
      </c>
      <c r="DR1421" s="1">
        <v>38</v>
      </c>
      <c r="DS1421" s="1">
        <v>1.0109999999999999</v>
      </c>
      <c r="DT1421" s="1">
        <v>90.454700000000003</v>
      </c>
      <c r="DU1421" s="1">
        <v>106.824</v>
      </c>
      <c r="DV1421" s="1">
        <v>6.0579999999999998</v>
      </c>
      <c r="DW1421" s="1">
        <v>57.300800000000002</v>
      </c>
      <c r="DX1421" s="1">
        <v>4.6609999999999996</v>
      </c>
      <c r="DY1421" s="1">
        <v>7058</v>
      </c>
      <c r="DZ1421" s="20" t="s">
        <v>57</v>
      </c>
    </row>
    <row r="1422" spans="1:130">
      <c r="A1422" s="5">
        <v>1422</v>
      </c>
      <c r="B1422" s="1">
        <v>15</v>
      </c>
      <c r="C1422" s="9">
        <v>382810</v>
      </c>
      <c r="D1422" s="9">
        <v>7908954</v>
      </c>
      <c r="E1422" s="22">
        <v>-40.113199999999999</v>
      </c>
      <c r="F1422" s="22">
        <v>-18.9087</v>
      </c>
      <c r="G1422" s="6">
        <v>0</v>
      </c>
      <c r="H1422" s="2">
        <f t="shared" si="924"/>
        <v>0</v>
      </c>
      <c r="I1422" s="2">
        <f t="shared" si="925"/>
        <v>0</v>
      </c>
      <c r="J1422" s="6">
        <v>28799.692500199999</v>
      </c>
      <c r="K1422" s="2">
        <f t="shared" si="926"/>
        <v>2.8799692500199998E-2</v>
      </c>
      <c r="L1422" s="2">
        <f t="shared" si="927"/>
        <v>0.11519877000079999</v>
      </c>
      <c r="M1422" s="6">
        <v>774492.46219700004</v>
      </c>
      <c r="N1422" s="2">
        <f t="shared" si="928"/>
        <v>0.77449246219700008</v>
      </c>
      <c r="O1422" s="2">
        <f t="shared" si="929"/>
        <v>3.0979698487879999</v>
      </c>
      <c r="P1422" s="6">
        <v>8166191.5618799999</v>
      </c>
      <c r="Q1422" s="2">
        <f t="shared" si="930"/>
        <v>8.1661915618799998</v>
      </c>
      <c r="R1422" s="2">
        <f t="shared" si="931"/>
        <v>32.664766247519999</v>
      </c>
      <c r="S1422" s="6">
        <v>6705166.63729</v>
      </c>
      <c r="T1422" s="2">
        <f t="shared" si="932"/>
        <v>6.7051666372899996</v>
      </c>
      <c r="U1422" s="2">
        <f t="shared" si="933"/>
        <v>26.820666549159998</v>
      </c>
      <c r="V1422" s="6">
        <v>0</v>
      </c>
      <c r="W1422" s="2">
        <f t="shared" si="934"/>
        <v>0</v>
      </c>
      <c r="X1422" s="2">
        <f t="shared" si="935"/>
        <v>0</v>
      </c>
      <c r="Y1422" s="6">
        <v>0</v>
      </c>
      <c r="Z1422" s="2">
        <f t="shared" si="936"/>
        <v>0</v>
      </c>
      <c r="AA1422" s="2">
        <f t="shared" si="937"/>
        <v>0</v>
      </c>
      <c r="AB1422" s="6">
        <v>0</v>
      </c>
      <c r="AC1422" s="2">
        <f t="shared" si="938"/>
        <v>0</v>
      </c>
      <c r="AD1422" s="2">
        <f t="shared" si="939"/>
        <v>0</v>
      </c>
      <c r="AE1422" s="6">
        <v>8206266.7485600002</v>
      </c>
      <c r="AF1422" s="2">
        <f t="shared" si="940"/>
        <v>8.2062667485600009</v>
      </c>
      <c r="AG1422" s="2">
        <f t="shared" si="941"/>
        <v>32.825066994239997</v>
      </c>
      <c r="AH1422" s="6">
        <v>0</v>
      </c>
      <c r="AI1422" s="2">
        <f t="shared" si="942"/>
        <v>0</v>
      </c>
      <c r="AJ1422" s="2">
        <f t="shared" si="943"/>
        <v>0</v>
      </c>
      <c r="AK1422" s="6">
        <v>0</v>
      </c>
      <c r="AL1422" s="2">
        <f t="shared" si="944"/>
        <v>0</v>
      </c>
      <c r="AM1422" s="2">
        <f t="shared" si="945"/>
        <v>0</v>
      </c>
      <c r="AN1422" s="6">
        <v>9883.2007043600006</v>
      </c>
      <c r="AO1422" s="2">
        <f t="shared" si="946"/>
        <v>9.8832007043600009E-3</v>
      </c>
      <c r="AP1422" s="2">
        <f t="shared" si="947"/>
        <v>3.9532802817440003E-2</v>
      </c>
      <c r="AQ1422" s="6">
        <v>1109199.6968700001</v>
      </c>
      <c r="AR1422" s="2">
        <f t="shared" si="948"/>
        <v>1.1091996968700002</v>
      </c>
      <c r="AS1422" s="2">
        <f t="shared" si="949"/>
        <v>4.4367987874799999</v>
      </c>
      <c r="AT1422" s="2">
        <v>25000000</v>
      </c>
      <c r="AU1422" s="2">
        <v>0</v>
      </c>
      <c r="AV1422" s="2">
        <f t="shared" si="950"/>
        <v>0</v>
      </c>
      <c r="AW1422" s="2">
        <f t="shared" si="951"/>
        <v>0</v>
      </c>
      <c r="AX1422" s="2">
        <v>0</v>
      </c>
      <c r="AY1422" s="2">
        <f t="shared" si="952"/>
        <v>0</v>
      </c>
      <c r="AZ1422" s="2">
        <f t="shared" si="953"/>
        <v>0</v>
      </c>
      <c r="BA1422" s="2">
        <v>25000000</v>
      </c>
      <c r="BB1422" s="2">
        <f t="shared" si="954"/>
        <v>25</v>
      </c>
      <c r="BC1422" s="2">
        <f t="shared" si="955"/>
        <v>100</v>
      </c>
      <c r="BD1422" s="2">
        <v>0</v>
      </c>
      <c r="BE1422" s="2">
        <f t="shared" si="956"/>
        <v>0</v>
      </c>
      <c r="BF1422" s="2">
        <f t="shared" si="957"/>
        <v>0</v>
      </c>
      <c r="BG1422" s="2">
        <v>17443.074175999998</v>
      </c>
      <c r="BH1422" s="2">
        <f t="shared" si="958"/>
        <v>1.7443074175999999E-2</v>
      </c>
      <c r="BI1422" s="2">
        <f t="shared" si="959"/>
        <v>6.9772296703999995E-2</v>
      </c>
      <c r="BJ1422" s="2">
        <v>0</v>
      </c>
      <c r="BK1422" s="2">
        <f t="shared" si="960"/>
        <v>0</v>
      </c>
      <c r="BL1422" s="2">
        <f t="shared" si="961"/>
        <v>0</v>
      </c>
      <c r="BM1422" s="2">
        <v>24982556.925799999</v>
      </c>
      <c r="BN1422" s="2">
        <f t="shared" si="962"/>
        <v>24.982556925800001</v>
      </c>
      <c r="BO1422" s="2">
        <f t="shared" si="963"/>
        <v>99.930227703200003</v>
      </c>
      <c r="BP1422" s="2">
        <v>0</v>
      </c>
      <c r="BQ1422" s="2">
        <f t="shared" si="964"/>
        <v>0</v>
      </c>
      <c r="BR1422" s="2">
        <f t="shared" si="965"/>
        <v>0</v>
      </c>
      <c r="BS1422" s="2">
        <v>24999999.999975998</v>
      </c>
      <c r="BT1422" s="1">
        <v>57</v>
      </c>
      <c r="BU1422" s="1">
        <v>88</v>
      </c>
      <c r="BV1422" s="2">
        <v>78.34615384615384</v>
      </c>
      <c r="BW1422" s="1">
        <v>82</v>
      </c>
      <c r="BX1422" s="2">
        <v>239.71428571428572</v>
      </c>
      <c r="BY1422" s="1">
        <v>315</v>
      </c>
      <c r="BZ1422" s="1">
        <v>166</v>
      </c>
      <c r="CA1422" s="2">
        <v>146.82857142857142</v>
      </c>
      <c r="CB1422" s="2">
        <v>1188.2</v>
      </c>
      <c r="CC1422" s="1">
        <v>179</v>
      </c>
      <c r="CD1422" s="1">
        <v>39</v>
      </c>
      <c r="CE1422" s="2">
        <v>1.0109999999999999</v>
      </c>
      <c r="CF1422" s="2">
        <v>90.454700000000003</v>
      </c>
      <c r="CG1422" s="2">
        <v>106.824</v>
      </c>
      <c r="CH1422" s="2">
        <v>6.0579999999999998</v>
      </c>
      <c r="CI1422" s="2">
        <v>57.300800000000002</v>
      </c>
      <c r="CJ1422" s="2">
        <v>4.6609999999999996</v>
      </c>
      <c r="CK1422" s="9">
        <v>7058</v>
      </c>
      <c r="CL1422" s="18">
        <v>1</v>
      </c>
      <c r="CM1422" s="18">
        <v>4</v>
      </c>
      <c r="CN1422" s="18">
        <v>87</v>
      </c>
      <c r="CO1422" s="18">
        <v>87</v>
      </c>
      <c r="CP1422" s="18">
        <v>87</v>
      </c>
      <c r="CQ1422" s="18">
        <v>82</v>
      </c>
      <c r="CR1422" s="18">
        <v>240</v>
      </c>
      <c r="CS1422" s="18">
        <v>314</v>
      </c>
      <c r="CT1422" s="18">
        <v>167</v>
      </c>
      <c r="CU1422" s="18">
        <v>147</v>
      </c>
      <c r="CV1422" s="18">
        <v>1189</v>
      </c>
      <c r="CW1422" s="18">
        <v>178</v>
      </c>
      <c r="CX1422" s="18">
        <v>40</v>
      </c>
      <c r="CY1422" s="18">
        <v>1.0109999999999999</v>
      </c>
      <c r="CZ1422" s="18">
        <v>90.454700000000003</v>
      </c>
      <c r="DA1422" s="18">
        <v>106.824</v>
      </c>
      <c r="DB1422" s="18">
        <v>6.0579999999999998</v>
      </c>
      <c r="DC1422" s="18">
        <v>57.300800000000002</v>
      </c>
      <c r="DD1422" s="18">
        <v>4.6609999999999996</v>
      </c>
      <c r="DE1422" s="18">
        <v>7058</v>
      </c>
      <c r="DF1422" s="1">
        <v>1</v>
      </c>
      <c r="DG1422" s="1">
        <v>2</v>
      </c>
      <c r="DH1422" s="1">
        <v>87</v>
      </c>
      <c r="DI1422" s="1">
        <v>87</v>
      </c>
      <c r="DJ1422" s="1">
        <v>87</v>
      </c>
      <c r="DK1422" s="1">
        <v>82</v>
      </c>
      <c r="DL1422" s="1">
        <v>240</v>
      </c>
      <c r="DM1422" s="1">
        <v>314</v>
      </c>
      <c r="DN1422" s="1">
        <v>167</v>
      </c>
      <c r="DO1422" s="1">
        <v>147</v>
      </c>
      <c r="DP1422" s="1">
        <v>1188</v>
      </c>
      <c r="DQ1422" s="1">
        <v>179</v>
      </c>
      <c r="DR1422" s="1">
        <v>39</v>
      </c>
      <c r="DS1422" s="1">
        <v>1.0109999999999999</v>
      </c>
      <c r="DT1422" s="1">
        <v>90.454700000000003</v>
      </c>
      <c r="DU1422" s="1">
        <v>106.824</v>
      </c>
      <c r="DV1422" s="1">
        <v>6.0579999999999998</v>
      </c>
      <c r="DW1422" s="1">
        <v>57.300800000000002</v>
      </c>
      <c r="DX1422" s="1">
        <v>4.6609999999999996</v>
      </c>
      <c r="DY1422" s="1">
        <v>7058</v>
      </c>
      <c r="DZ1422" s="20" t="s">
        <v>57</v>
      </c>
    </row>
    <row r="1423" spans="1:130">
      <c r="A1423" s="5">
        <v>1423</v>
      </c>
      <c r="B1423" s="1">
        <v>15</v>
      </c>
      <c r="C1423" s="9">
        <v>387810</v>
      </c>
      <c r="D1423" s="9">
        <v>7908954</v>
      </c>
      <c r="E1423" s="22">
        <v>-40.0657</v>
      </c>
      <c r="F1423" s="22">
        <v>-18.908999999999999</v>
      </c>
      <c r="G1423" s="6">
        <v>0</v>
      </c>
      <c r="H1423" s="2">
        <f t="shared" si="924"/>
        <v>0</v>
      </c>
      <c r="I1423" s="2">
        <f t="shared" si="925"/>
        <v>0</v>
      </c>
      <c r="J1423" s="6">
        <v>1786031.52452</v>
      </c>
      <c r="K1423" s="2">
        <f t="shared" si="926"/>
        <v>1.78603152452</v>
      </c>
      <c r="L1423" s="2">
        <f t="shared" si="927"/>
        <v>7.1441260980800001</v>
      </c>
      <c r="M1423" s="6">
        <v>614288.38374800002</v>
      </c>
      <c r="N1423" s="2">
        <f t="shared" si="928"/>
        <v>0.61428838374799999</v>
      </c>
      <c r="O1423" s="2">
        <f t="shared" si="929"/>
        <v>2.457153534992</v>
      </c>
      <c r="P1423" s="6">
        <v>1966885.58029</v>
      </c>
      <c r="Q1423" s="2">
        <f t="shared" si="930"/>
        <v>1.96688558029</v>
      </c>
      <c r="R1423" s="2">
        <f t="shared" si="931"/>
        <v>7.8675423211599993</v>
      </c>
      <c r="S1423" s="6">
        <v>4414734.3330899999</v>
      </c>
      <c r="T1423" s="2">
        <f t="shared" si="932"/>
        <v>4.4147343330900002</v>
      </c>
      <c r="U1423" s="2">
        <f t="shared" si="933"/>
        <v>17.658937332360001</v>
      </c>
      <c r="V1423" s="6">
        <v>616.49796954199996</v>
      </c>
      <c r="W1423" s="2">
        <f t="shared" si="934"/>
        <v>6.1649796954199999E-4</v>
      </c>
      <c r="X1423" s="2">
        <f t="shared" si="935"/>
        <v>2.465991878168E-3</v>
      </c>
      <c r="Y1423" s="6">
        <v>0</v>
      </c>
      <c r="Z1423" s="2">
        <f t="shared" si="936"/>
        <v>0</v>
      </c>
      <c r="AA1423" s="2">
        <f t="shared" si="937"/>
        <v>0</v>
      </c>
      <c r="AB1423" s="6">
        <v>0</v>
      </c>
      <c r="AC1423" s="2">
        <f t="shared" si="938"/>
        <v>0</v>
      </c>
      <c r="AD1423" s="2">
        <f t="shared" si="939"/>
        <v>0</v>
      </c>
      <c r="AE1423" s="6">
        <v>15713665.2819</v>
      </c>
      <c r="AF1423" s="2">
        <f t="shared" si="940"/>
        <v>15.713665281899999</v>
      </c>
      <c r="AG1423" s="2">
        <f t="shared" si="941"/>
        <v>62.854661127599996</v>
      </c>
      <c r="AH1423" s="6">
        <v>0</v>
      </c>
      <c r="AI1423" s="2">
        <f t="shared" si="942"/>
        <v>0</v>
      </c>
      <c r="AJ1423" s="2">
        <f t="shared" si="943"/>
        <v>0</v>
      </c>
      <c r="AK1423" s="6">
        <v>0</v>
      </c>
      <c r="AL1423" s="2">
        <f t="shared" si="944"/>
        <v>0</v>
      </c>
      <c r="AM1423" s="2">
        <f t="shared" si="945"/>
        <v>0</v>
      </c>
      <c r="AN1423" s="6">
        <v>47699.5050004</v>
      </c>
      <c r="AO1423" s="2">
        <f t="shared" si="946"/>
        <v>4.7699505000400003E-2</v>
      </c>
      <c r="AP1423" s="2">
        <f t="shared" si="947"/>
        <v>0.19079802000159998</v>
      </c>
      <c r="AQ1423" s="6">
        <v>456078.89351099997</v>
      </c>
      <c r="AR1423" s="2">
        <f t="shared" si="948"/>
        <v>0.45607889351099995</v>
      </c>
      <c r="AS1423" s="2">
        <f t="shared" si="949"/>
        <v>1.8243155740439998</v>
      </c>
      <c r="AT1423" s="2">
        <v>25000000</v>
      </c>
      <c r="AU1423" s="2">
        <v>0</v>
      </c>
      <c r="AV1423" s="2">
        <f t="shared" si="950"/>
        <v>0</v>
      </c>
      <c r="AW1423" s="2">
        <f t="shared" si="951"/>
        <v>0</v>
      </c>
      <c r="AX1423" s="2">
        <v>0</v>
      </c>
      <c r="AY1423" s="2">
        <f t="shared" si="952"/>
        <v>0</v>
      </c>
      <c r="AZ1423" s="2">
        <f t="shared" si="953"/>
        <v>0</v>
      </c>
      <c r="BA1423" s="2">
        <v>25000000</v>
      </c>
      <c r="BB1423" s="2">
        <f t="shared" si="954"/>
        <v>25</v>
      </c>
      <c r="BC1423" s="2">
        <f t="shared" si="955"/>
        <v>100</v>
      </c>
      <c r="BD1423" s="2">
        <v>0</v>
      </c>
      <c r="BE1423" s="2">
        <f t="shared" si="956"/>
        <v>0</v>
      </c>
      <c r="BF1423" s="2">
        <f t="shared" si="957"/>
        <v>0</v>
      </c>
      <c r="BG1423" s="2">
        <v>11692586.092900001</v>
      </c>
      <c r="BH1423" s="2">
        <f t="shared" si="958"/>
        <v>11.692586092900001</v>
      </c>
      <c r="BI1423" s="2">
        <f t="shared" si="959"/>
        <v>46.770344371600004</v>
      </c>
      <c r="BJ1423" s="2">
        <v>10725589.963</v>
      </c>
      <c r="BK1423" s="2">
        <f t="shared" si="960"/>
        <v>10.725589962999999</v>
      </c>
      <c r="BL1423" s="2">
        <f t="shared" si="961"/>
        <v>42.902359851999996</v>
      </c>
      <c r="BM1423" s="2">
        <v>2581823.9440600001</v>
      </c>
      <c r="BN1423" s="2">
        <f t="shared" si="962"/>
        <v>2.5818239440599999</v>
      </c>
      <c r="BO1423" s="2">
        <f t="shared" si="963"/>
        <v>10.32729577624</v>
      </c>
      <c r="BP1423" s="2">
        <v>0</v>
      </c>
      <c r="BQ1423" s="2">
        <f t="shared" si="964"/>
        <v>0</v>
      </c>
      <c r="BR1423" s="2">
        <f t="shared" si="965"/>
        <v>0</v>
      </c>
      <c r="BS1423" s="2">
        <v>24999999.999960002</v>
      </c>
      <c r="BT1423" s="1">
        <v>57</v>
      </c>
      <c r="BU1423" s="1">
        <v>77</v>
      </c>
      <c r="BV1423" s="2">
        <v>68.838709677419359</v>
      </c>
      <c r="BW1423" s="1">
        <v>82</v>
      </c>
      <c r="BX1423" s="2">
        <v>239.96428571428572</v>
      </c>
      <c r="BY1423" s="1">
        <v>314</v>
      </c>
      <c r="BZ1423" s="1">
        <v>167</v>
      </c>
      <c r="CA1423" s="2">
        <v>146.17857142857142</v>
      </c>
      <c r="CB1423" s="2">
        <v>1194.6428571428571</v>
      </c>
      <c r="CC1423" s="1">
        <v>178</v>
      </c>
      <c r="CD1423" s="1">
        <v>40</v>
      </c>
      <c r="CE1423" s="2">
        <v>1.0109999999999999</v>
      </c>
      <c r="CF1423" s="2">
        <v>90.454700000000003</v>
      </c>
      <c r="CG1423" s="2">
        <v>106.824</v>
      </c>
      <c r="CH1423" s="2">
        <v>6.0579999999999998</v>
      </c>
      <c r="CI1423" s="2">
        <v>57.300800000000002</v>
      </c>
      <c r="CJ1423" s="2">
        <v>4.6609999999999996</v>
      </c>
      <c r="CK1423" s="9">
        <v>7058</v>
      </c>
      <c r="CL1423" s="18">
        <v>1</v>
      </c>
      <c r="CM1423" s="18">
        <v>10</v>
      </c>
      <c r="CN1423" s="18">
        <v>67</v>
      </c>
      <c r="CO1423" s="18">
        <v>67</v>
      </c>
      <c r="CP1423" s="18">
        <v>67</v>
      </c>
      <c r="CQ1423" s="18">
        <v>82</v>
      </c>
      <c r="CR1423" s="18">
        <v>240</v>
      </c>
      <c r="CS1423" s="18">
        <v>314</v>
      </c>
      <c r="CT1423" s="18">
        <v>167</v>
      </c>
      <c r="CU1423" s="18">
        <v>147</v>
      </c>
      <c r="CV1423" s="18">
        <v>1193</v>
      </c>
      <c r="CW1423" s="18">
        <v>178</v>
      </c>
      <c r="CX1423" s="18">
        <v>40</v>
      </c>
      <c r="CY1423" s="18">
        <v>1.0109999999999999</v>
      </c>
      <c r="CZ1423" s="18">
        <v>90.454700000000003</v>
      </c>
      <c r="DA1423" s="18">
        <v>106.824</v>
      </c>
      <c r="DB1423" s="18">
        <v>6.0579999999999998</v>
      </c>
      <c r="DC1423" s="18">
        <v>57.300800000000002</v>
      </c>
      <c r="DD1423" s="18">
        <v>4.6609999999999996</v>
      </c>
      <c r="DE1423" s="18">
        <v>7058</v>
      </c>
      <c r="DF1423" s="1">
        <v>1</v>
      </c>
      <c r="DG1423" s="1">
        <v>2</v>
      </c>
      <c r="DH1423" s="1">
        <v>73</v>
      </c>
      <c r="DI1423" s="1">
        <v>73</v>
      </c>
      <c r="DJ1423" s="1">
        <v>73</v>
      </c>
      <c r="DK1423" s="1">
        <v>82</v>
      </c>
      <c r="DL1423" s="1">
        <v>240</v>
      </c>
      <c r="DM1423" s="1">
        <v>314</v>
      </c>
      <c r="DN1423" s="1">
        <v>168</v>
      </c>
      <c r="DO1423" s="1">
        <v>146</v>
      </c>
      <c r="DP1423" s="1">
        <v>1196</v>
      </c>
      <c r="DQ1423" s="1">
        <v>178</v>
      </c>
      <c r="DR1423" s="1">
        <v>41</v>
      </c>
      <c r="DS1423" s="1">
        <v>1.0109999999999999</v>
      </c>
      <c r="DT1423" s="1">
        <v>90.454700000000003</v>
      </c>
      <c r="DU1423" s="1">
        <v>106.824</v>
      </c>
      <c r="DV1423" s="1">
        <v>6.0579999999999998</v>
      </c>
      <c r="DW1423" s="1">
        <v>57.300800000000002</v>
      </c>
      <c r="DX1423" s="1">
        <v>4.6609999999999996</v>
      </c>
      <c r="DY1423" s="1">
        <v>7058</v>
      </c>
      <c r="DZ1423" s="20" t="s">
        <v>57</v>
      </c>
    </row>
    <row r="1424" spans="1:130">
      <c r="A1424" s="5">
        <v>1424</v>
      </c>
      <c r="B1424" s="1">
        <v>15</v>
      </c>
      <c r="C1424" s="9">
        <v>392810</v>
      </c>
      <c r="D1424" s="9">
        <v>7908954</v>
      </c>
      <c r="E1424" s="22">
        <v>-40.0182</v>
      </c>
      <c r="F1424" s="22">
        <v>-18.909199999999998</v>
      </c>
      <c r="G1424" s="6">
        <v>0</v>
      </c>
      <c r="H1424" s="2">
        <f t="shared" si="924"/>
        <v>0</v>
      </c>
      <c r="I1424" s="2">
        <f t="shared" si="925"/>
        <v>0</v>
      </c>
      <c r="J1424" s="6">
        <v>0</v>
      </c>
      <c r="K1424" s="2">
        <f t="shared" si="926"/>
        <v>0</v>
      </c>
      <c r="L1424" s="2">
        <f t="shared" si="927"/>
        <v>0</v>
      </c>
      <c r="M1424" s="6">
        <v>792006.64061799995</v>
      </c>
      <c r="N1424" s="2">
        <f t="shared" si="928"/>
        <v>0.79200664061799997</v>
      </c>
      <c r="O1424" s="2">
        <f t="shared" si="929"/>
        <v>3.1680265624719999</v>
      </c>
      <c r="P1424" s="6">
        <v>613284.90044</v>
      </c>
      <c r="Q1424" s="2">
        <f t="shared" si="930"/>
        <v>0.61328490043999995</v>
      </c>
      <c r="R1424" s="2">
        <f t="shared" si="931"/>
        <v>2.4531396017599998</v>
      </c>
      <c r="S1424" s="6">
        <v>4698468.3907199996</v>
      </c>
      <c r="T1424" s="2">
        <f t="shared" si="932"/>
        <v>4.6984683907199996</v>
      </c>
      <c r="U1424" s="2">
        <f t="shared" si="933"/>
        <v>18.793873562879998</v>
      </c>
      <c r="V1424" s="6">
        <v>4817346.6342900004</v>
      </c>
      <c r="W1424" s="2">
        <f t="shared" si="934"/>
        <v>4.8173466342900007</v>
      </c>
      <c r="X1424" s="2">
        <f t="shared" si="935"/>
        <v>19.269386537160003</v>
      </c>
      <c r="Y1424" s="6">
        <v>0</v>
      </c>
      <c r="Z1424" s="2">
        <f t="shared" si="936"/>
        <v>0</v>
      </c>
      <c r="AA1424" s="2">
        <f t="shared" si="937"/>
        <v>0</v>
      </c>
      <c r="AB1424" s="6">
        <v>0</v>
      </c>
      <c r="AC1424" s="2">
        <f t="shared" si="938"/>
        <v>0</v>
      </c>
      <c r="AD1424" s="2">
        <f t="shared" si="939"/>
        <v>0</v>
      </c>
      <c r="AE1424" s="6">
        <v>13391224.667300001</v>
      </c>
      <c r="AF1424" s="2">
        <f t="shared" si="940"/>
        <v>13.391224667300001</v>
      </c>
      <c r="AG1424" s="2">
        <f t="shared" si="941"/>
        <v>53.564898669199998</v>
      </c>
      <c r="AH1424" s="6">
        <v>0</v>
      </c>
      <c r="AI1424" s="2">
        <f t="shared" si="942"/>
        <v>0</v>
      </c>
      <c r="AJ1424" s="2">
        <f t="shared" si="943"/>
        <v>0</v>
      </c>
      <c r="AK1424" s="6">
        <v>0</v>
      </c>
      <c r="AL1424" s="2">
        <f t="shared" si="944"/>
        <v>0</v>
      </c>
      <c r="AM1424" s="2">
        <f t="shared" si="945"/>
        <v>0</v>
      </c>
      <c r="AN1424" s="6">
        <v>60993.778297600002</v>
      </c>
      <c r="AO1424" s="2">
        <f t="shared" si="946"/>
        <v>6.0993778297599999E-2</v>
      </c>
      <c r="AP1424" s="2">
        <f t="shared" si="947"/>
        <v>0.24397511319039999</v>
      </c>
      <c r="AQ1424" s="6">
        <v>626674.988319</v>
      </c>
      <c r="AR1424" s="2">
        <f t="shared" si="948"/>
        <v>0.62667498831900004</v>
      </c>
      <c r="AS1424" s="2">
        <f t="shared" si="949"/>
        <v>2.5066999532759997</v>
      </c>
      <c r="AT1424" s="2">
        <v>25000000</v>
      </c>
      <c r="AU1424" s="2">
        <v>0</v>
      </c>
      <c r="AV1424" s="2">
        <f t="shared" si="950"/>
        <v>0</v>
      </c>
      <c r="AW1424" s="2">
        <f t="shared" si="951"/>
        <v>0</v>
      </c>
      <c r="AX1424" s="2">
        <v>0</v>
      </c>
      <c r="AY1424" s="2">
        <f t="shared" si="952"/>
        <v>0</v>
      </c>
      <c r="AZ1424" s="2">
        <f t="shared" si="953"/>
        <v>0</v>
      </c>
      <c r="BA1424" s="2">
        <v>25000000</v>
      </c>
      <c r="BB1424" s="2">
        <f t="shared" si="954"/>
        <v>25</v>
      </c>
      <c r="BC1424" s="2">
        <f t="shared" si="955"/>
        <v>100</v>
      </c>
      <c r="BD1424" s="2">
        <v>0</v>
      </c>
      <c r="BE1424" s="2">
        <f t="shared" si="956"/>
        <v>0</v>
      </c>
      <c r="BF1424" s="2">
        <f t="shared" si="957"/>
        <v>0</v>
      </c>
      <c r="BG1424" s="2">
        <v>22125791.681699999</v>
      </c>
      <c r="BH1424" s="2">
        <f t="shared" si="958"/>
        <v>22.125791681699997</v>
      </c>
      <c r="BI1424" s="2">
        <f t="shared" si="959"/>
        <v>88.503166726800004</v>
      </c>
      <c r="BJ1424" s="2">
        <v>2874208.3182999999</v>
      </c>
      <c r="BK1424" s="2">
        <f t="shared" si="960"/>
        <v>2.8742083183</v>
      </c>
      <c r="BL1424" s="2">
        <f t="shared" si="961"/>
        <v>11.4968332732</v>
      </c>
      <c r="BM1424" s="2">
        <v>0</v>
      </c>
      <c r="BN1424" s="2">
        <f t="shared" si="962"/>
        <v>0</v>
      </c>
      <c r="BO1424" s="2">
        <f t="shared" si="963"/>
        <v>0</v>
      </c>
      <c r="BP1424" s="2">
        <v>0</v>
      </c>
      <c r="BQ1424" s="2">
        <f t="shared" si="964"/>
        <v>0</v>
      </c>
      <c r="BR1424" s="2">
        <f t="shared" si="965"/>
        <v>0</v>
      </c>
      <c r="BS1424" s="2">
        <v>25000000</v>
      </c>
      <c r="BT1424" s="1">
        <v>15</v>
      </c>
      <c r="BU1424" s="1">
        <v>79</v>
      </c>
      <c r="BV1424" s="2">
        <v>56.325000000000003</v>
      </c>
      <c r="BW1424" s="1">
        <v>82</v>
      </c>
      <c r="BX1424" s="2">
        <v>240.25</v>
      </c>
      <c r="BY1424" s="1">
        <v>317</v>
      </c>
      <c r="BZ1424" s="1">
        <v>167</v>
      </c>
      <c r="CA1424" s="2">
        <v>145.83333333333334</v>
      </c>
      <c r="CB1424" s="2">
        <v>1203.4722222222222</v>
      </c>
      <c r="CC1424" s="1">
        <v>178</v>
      </c>
      <c r="CD1424" s="1">
        <v>41</v>
      </c>
      <c r="CE1424" s="2">
        <v>1.0109999999999999</v>
      </c>
      <c r="CF1424" s="2">
        <v>90.454700000000003</v>
      </c>
      <c r="CG1424" s="2">
        <v>106.824</v>
      </c>
      <c r="CH1424" s="2">
        <v>5.9495000000000005</v>
      </c>
      <c r="CI1424" s="2">
        <v>57.300800000000002</v>
      </c>
      <c r="CJ1424" s="2">
        <v>4.7854999999999999</v>
      </c>
      <c r="CK1424" s="9">
        <v>7101.5</v>
      </c>
      <c r="CL1424" s="8">
        <v>0</v>
      </c>
      <c r="CM1424" s="8">
        <v>0</v>
      </c>
      <c r="CN1424" s="18"/>
      <c r="CO1424" s="18"/>
      <c r="CP1424" s="18"/>
      <c r="CQ1424" s="18"/>
      <c r="CR1424" s="18"/>
      <c r="CS1424" s="18"/>
      <c r="CT1424" s="18"/>
      <c r="CU1424" s="18"/>
      <c r="CV1424" s="18"/>
      <c r="CW1424" s="18"/>
      <c r="CX1424" s="18"/>
      <c r="CY1424" s="18"/>
      <c r="CZ1424" s="18"/>
      <c r="DA1424" s="18"/>
      <c r="DB1424" s="18"/>
      <c r="DC1424" s="18"/>
      <c r="DD1424" s="18"/>
      <c r="DE1424" s="18"/>
      <c r="DF1424" s="1">
        <v>3</v>
      </c>
      <c r="DG1424" s="1">
        <v>36</v>
      </c>
      <c r="DH1424" s="1">
        <v>22</v>
      </c>
      <c r="DI1424" s="1">
        <v>66</v>
      </c>
      <c r="DJ1424" s="1">
        <v>50.333333333333336</v>
      </c>
      <c r="DK1424" s="1">
        <v>82</v>
      </c>
      <c r="DL1424" s="1">
        <v>240.66666666666666</v>
      </c>
      <c r="DM1424" s="1">
        <v>316</v>
      </c>
      <c r="DN1424" s="1">
        <v>168</v>
      </c>
      <c r="DO1424" s="1">
        <v>146</v>
      </c>
      <c r="DP1424" s="1">
        <v>1200.3333333333333</v>
      </c>
      <c r="DQ1424" s="1">
        <v>178</v>
      </c>
      <c r="DR1424" s="1">
        <v>41</v>
      </c>
      <c r="DS1424" s="1">
        <v>1.0109999999999999</v>
      </c>
      <c r="DT1424" s="1">
        <v>90.454700000000003</v>
      </c>
      <c r="DU1424" s="1">
        <v>106.824</v>
      </c>
      <c r="DV1424" s="1">
        <v>6.0579999999999998</v>
      </c>
      <c r="DW1424" s="1">
        <v>57.300800000000002</v>
      </c>
      <c r="DX1424" s="1">
        <v>4.6609999999999996</v>
      </c>
      <c r="DY1424" s="1">
        <v>7058</v>
      </c>
      <c r="DZ1424" s="20" t="s">
        <v>57</v>
      </c>
    </row>
    <row r="1425" spans="1:130">
      <c r="A1425" s="5">
        <v>1425</v>
      </c>
      <c r="B1425" s="1">
        <v>15</v>
      </c>
      <c r="C1425" s="9">
        <v>397810</v>
      </c>
      <c r="D1425" s="9">
        <v>7908954</v>
      </c>
      <c r="E1425" s="22">
        <v>-39.970700000000001</v>
      </c>
      <c r="F1425" s="22">
        <v>-18.909500000000001</v>
      </c>
      <c r="G1425" s="6">
        <v>0</v>
      </c>
      <c r="H1425" s="2">
        <f t="shared" si="924"/>
        <v>0</v>
      </c>
      <c r="I1425" s="2">
        <f t="shared" si="925"/>
        <v>0</v>
      </c>
      <c r="J1425" s="6">
        <v>147915.270579</v>
      </c>
      <c r="K1425" s="2">
        <f t="shared" si="926"/>
        <v>0.147915270579</v>
      </c>
      <c r="L1425" s="2">
        <f t="shared" si="927"/>
        <v>0.59166108231600001</v>
      </c>
      <c r="M1425" s="6">
        <v>0</v>
      </c>
      <c r="N1425" s="2">
        <f t="shared" si="928"/>
        <v>0</v>
      </c>
      <c r="O1425" s="2">
        <f t="shared" si="929"/>
        <v>0</v>
      </c>
      <c r="P1425" s="6">
        <v>285323.99286200001</v>
      </c>
      <c r="Q1425" s="2">
        <f t="shared" si="930"/>
        <v>0.285323992862</v>
      </c>
      <c r="R1425" s="2">
        <f t="shared" si="931"/>
        <v>1.141295971448</v>
      </c>
      <c r="S1425" s="6">
        <v>2092112.47532</v>
      </c>
      <c r="T1425" s="2">
        <f t="shared" si="932"/>
        <v>2.09211247532</v>
      </c>
      <c r="U1425" s="2">
        <f t="shared" si="933"/>
        <v>8.36844990128</v>
      </c>
      <c r="V1425" s="6">
        <v>774719.69683799997</v>
      </c>
      <c r="W1425" s="2">
        <f t="shared" si="934"/>
        <v>0.77471969683800002</v>
      </c>
      <c r="X1425" s="2">
        <f t="shared" si="935"/>
        <v>3.0988787873520001</v>
      </c>
      <c r="Y1425" s="6">
        <v>0</v>
      </c>
      <c r="Z1425" s="2">
        <f t="shared" si="936"/>
        <v>0</v>
      </c>
      <c r="AA1425" s="2">
        <f t="shared" si="937"/>
        <v>0</v>
      </c>
      <c r="AB1425" s="6">
        <v>0</v>
      </c>
      <c r="AC1425" s="2">
        <f t="shared" si="938"/>
        <v>0</v>
      </c>
      <c r="AD1425" s="2">
        <f t="shared" si="939"/>
        <v>0</v>
      </c>
      <c r="AE1425" s="6">
        <v>21600790.691799998</v>
      </c>
      <c r="AF1425" s="2">
        <f t="shared" si="940"/>
        <v>21.600790691799997</v>
      </c>
      <c r="AG1425" s="2">
        <f t="shared" si="941"/>
        <v>86.403162767199987</v>
      </c>
      <c r="AH1425" s="6">
        <v>0</v>
      </c>
      <c r="AI1425" s="2">
        <f t="shared" si="942"/>
        <v>0</v>
      </c>
      <c r="AJ1425" s="2">
        <f t="shared" si="943"/>
        <v>0</v>
      </c>
      <c r="AK1425" s="6">
        <v>0</v>
      </c>
      <c r="AL1425" s="2">
        <f t="shared" si="944"/>
        <v>0</v>
      </c>
      <c r="AM1425" s="2">
        <f t="shared" si="945"/>
        <v>0</v>
      </c>
      <c r="AN1425" s="6">
        <v>67254.857361200004</v>
      </c>
      <c r="AO1425" s="2">
        <f t="shared" si="946"/>
        <v>6.7254857361200002E-2</v>
      </c>
      <c r="AP1425" s="2">
        <f t="shared" si="947"/>
        <v>0.26901942944480001</v>
      </c>
      <c r="AQ1425" s="6">
        <v>31883.015248600001</v>
      </c>
      <c r="AR1425" s="2">
        <f t="shared" si="948"/>
        <v>3.1883015248600002E-2</v>
      </c>
      <c r="AS1425" s="2">
        <f t="shared" si="949"/>
        <v>0.12753206099440001</v>
      </c>
      <c r="AT1425" s="2">
        <v>25000000</v>
      </c>
      <c r="AU1425" s="2">
        <v>0</v>
      </c>
      <c r="AV1425" s="2">
        <f t="shared" si="950"/>
        <v>0</v>
      </c>
      <c r="AW1425" s="2">
        <f t="shared" si="951"/>
        <v>0</v>
      </c>
      <c r="AX1425" s="2">
        <v>0</v>
      </c>
      <c r="AY1425" s="2">
        <f t="shared" si="952"/>
        <v>0</v>
      </c>
      <c r="AZ1425" s="2">
        <f t="shared" si="953"/>
        <v>0</v>
      </c>
      <c r="BA1425" s="2">
        <v>25000000</v>
      </c>
      <c r="BB1425" s="2">
        <f t="shared" si="954"/>
        <v>25</v>
      </c>
      <c r="BC1425" s="2">
        <f t="shared" si="955"/>
        <v>100</v>
      </c>
      <c r="BD1425" s="2">
        <v>0</v>
      </c>
      <c r="BE1425" s="2">
        <f t="shared" si="956"/>
        <v>0</v>
      </c>
      <c r="BF1425" s="2">
        <f t="shared" si="957"/>
        <v>0</v>
      </c>
      <c r="BG1425" s="2">
        <v>25000000</v>
      </c>
      <c r="BH1425" s="2">
        <f t="shared" si="958"/>
        <v>25</v>
      </c>
      <c r="BI1425" s="2">
        <f t="shared" si="959"/>
        <v>100</v>
      </c>
      <c r="BJ1425" s="2">
        <v>0</v>
      </c>
      <c r="BK1425" s="2">
        <f t="shared" si="960"/>
        <v>0</v>
      </c>
      <c r="BL1425" s="2">
        <f t="shared" si="961"/>
        <v>0</v>
      </c>
      <c r="BM1425" s="2">
        <v>0</v>
      </c>
      <c r="BN1425" s="2">
        <f t="shared" si="962"/>
        <v>0</v>
      </c>
      <c r="BO1425" s="2">
        <f t="shared" si="963"/>
        <v>0</v>
      </c>
      <c r="BP1425" s="2">
        <v>0</v>
      </c>
      <c r="BQ1425" s="2">
        <f t="shared" si="964"/>
        <v>0</v>
      </c>
      <c r="BR1425" s="2">
        <f t="shared" si="965"/>
        <v>0</v>
      </c>
      <c r="BS1425" s="2">
        <v>25000000</v>
      </c>
      <c r="BT1425" s="1">
        <v>36</v>
      </c>
      <c r="BU1425" s="1">
        <v>74</v>
      </c>
      <c r="BV1425" s="2">
        <v>51.121212121212125</v>
      </c>
      <c r="BW1425" s="1">
        <v>82</v>
      </c>
      <c r="BX1425" s="2">
        <v>240.09090909090909</v>
      </c>
      <c r="BY1425" s="1">
        <v>315</v>
      </c>
      <c r="BZ1425" s="1">
        <v>167</v>
      </c>
      <c r="CA1425" s="2">
        <v>144.90909090909091</v>
      </c>
      <c r="CB1425" s="2">
        <v>1214.4545454545455</v>
      </c>
      <c r="CC1425" s="1">
        <v>177</v>
      </c>
      <c r="CD1425" s="1">
        <v>43</v>
      </c>
      <c r="CH1425" s="2">
        <v>5.8410000000000002</v>
      </c>
      <c r="CJ1425" s="2">
        <v>4.91</v>
      </c>
      <c r="CK1425" s="9">
        <v>7145</v>
      </c>
      <c r="CL1425" s="8">
        <v>0</v>
      </c>
      <c r="CM1425" s="8">
        <v>0</v>
      </c>
      <c r="CN1425" s="18"/>
      <c r="CO1425" s="18"/>
      <c r="CP1425" s="18"/>
      <c r="CQ1425" s="18"/>
      <c r="CR1425" s="18"/>
      <c r="CS1425" s="18"/>
      <c r="CT1425" s="18"/>
      <c r="CU1425" s="18"/>
      <c r="CV1425" s="18"/>
      <c r="CW1425" s="18"/>
      <c r="CX1425" s="18"/>
      <c r="CY1425" s="18"/>
      <c r="CZ1425" s="18"/>
      <c r="DA1425" s="18"/>
      <c r="DB1425" s="18"/>
      <c r="DC1425" s="18"/>
      <c r="DD1425" s="18"/>
      <c r="DE1425" s="18"/>
      <c r="DF1425" s="1">
        <v>1</v>
      </c>
      <c r="DG1425" s="1">
        <v>2</v>
      </c>
      <c r="DH1425" s="1">
        <v>53</v>
      </c>
      <c r="DI1425" s="1">
        <v>53</v>
      </c>
      <c r="DJ1425" s="1">
        <v>53</v>
      </c>
      <c r="DK1425" s="1">
        <v>82</v>
      </c>
      <c r="DL1425" s="1">
        <v>240</v>
      </c>
      <c r="DM1425" s="1">
        <v>314</v>
      </c>
      <c r="DN1425" s="1">
        <v>169</v>
      </c>
      <c r="DO1425" s="1">
        <v>145</v>
      </c>
      <c r="DP1425" s="1">
        <v>1211</v>
      </c>
      <c r="DQ1425" s="1">
        <v>177</v>
      </c>
      <c r="DR1425" s="1">
        <v>43</v>
      </c>
      <c r="DS1425" s="1"/>
      <c r="DT1425" s="1"/>
      <c r="DU1425" s="1"/>
      <c r="DV1425" s="1">
        <v>5.8410000000000002</v>
      </c>
      <c r="DW1425" s="1"/>
      <c r="DX1425" s="1">
        <v>4.91</v>
      </c>
      <c r="DY1425" s="1">
        <v>7145</v>
      </c>
      <c r="DZ1425" s="20" t="s">
        <v>57</v>
      </c>
    </row>
    <row r="1426" spans="1:130">
      <c r="A1426" s="5">
        <v>1426</v>
      </c>
      <c r="B1426" s="1">
        <v>15</v>
      </c>
      <c r="C1426" s="9">
        <v>402810</v>
      </c>
      <c r="D1426" s="9">
        <v>7908954</v>
      </c>
      <c r="E1426" s="22">
        <v>-39.923299999999998</v>
      </c>
      <c r="F1426" s="22">
        <v>-18.909700000000001</v>
      </c>
      <c r="G1426" s="6">
        <v>0</v>
      </c>
      <c r="H1426" s="2">
        <f t="shared" si="924"/>
        <v>0</v>
      </c>
      <c r="I1426" s="2">
        <f t="shared" si="925"/>
        <v>0</v>
      </c>
      <c r="J1426" s="6">
        <v>0</v>
      </c>
      <c r="K1426" s="2">
        <f t="shared" si="926"/>
        <v>0</v>
      </c>
      <c r="L1426" s="2">
        <f t="shared" si="927"/>
        <v>0</v>
      </c>
      <c r="M1426" s="6">
        <v>630485.547869</v>
      </c>
      <c r="N1426" s="2">
        <f t="shared" si="928"/>
        <v>0.63048554786900002</v>
      </c>
      <c r="O1426" s="2">
        <f t="shared" si="929"/>
        <v>2.5219421914760001</v>
      </c>
      <c r="P1426" s="6">
        <v>166470.80604</v>
      </c>
      <c r="Q1426" s="2">
        <f t="shared" si="930"/>
        <v>0.16647080604</v>
      </c>
      <c r="R1426" s="2">
        <f t="shared" si="931"/>
        <v>0.6658832241599999</v>
      </c>
      <c r="S1426" s="6">
        <v>3427430.9607799998</v>
      </c>
      <c r="T1426" s="2">
        <f t="shared" si="932"/>
        <v>3.4274309607799998</v>
      </c>
      <c r="U1426" s="2">
        <f t="shared" si="933"/>
        <v>13.709723843120001</v>
      </c>
      <c r="V1426" s="6">
        <v>9017331.7449600007</v>
      </c>
      <c r="W1426" s="2">
        <f t="shared" si="934"/>
        <v>9.0173317449599999</v>
      </c>
      <c r="X1426" s="2">
        <f t="shared" si="935"/>
        <v>36.069326979840007</v>
      </c>
      <c r="Y1426" s="6">
        <v>0</v>
      </c>
      <c r="Z1426" s="2">
        <f t="shared" si="936"/>
        <v>0</v>
      </c>
      <c r="AA1426" s="2">
        <f t="shared" si="937"/>
        <v>0</v>
      </c>
      <c r="AB1426" s="6">
        <v>0</v>
      </c>
      <c r="AC1426" s="2">
        <f t="shared" si="938"/>
        <v>0</v>
      </c>
      <c r="AD1426" s="2">
        <f t="shared" si="939"/>
        <v>0</v>
      </c>
      <c r="AE1426" s="6">
        <v>11458025.5316</v>
      </c>
      <c r="AF1426" s="2">
        <f t="shared" si="940"/>
        <v>11.458025531600001</v>
      </c>
      <c r="AG1426" s="2">
        <f t="shared" si="941"/>
        <v>45.832102126400002</v>
      </c>
      <c r="AH1426" s="6">
        <v>0</v>
      </c>
      <c r="AI1426" s="2">
        <f t="shared" si="942"/>
        <v>0</v>
      </c>
      <c r="AJ1426" s="2">
        <f t="shared" si="943"/>
        <v>0</v>
      </c>
      <c r="AK1426" s="6">
        <v>0</v>
      </c>
      <c r="AL1426" s="2">
        <f t="shared" si="944"/>
        <v>0</v>
      </c>
      <c r="AM1426" s="2">
        <f t="shared" si="945"/>
        <v>0</v>
      </c>
      <c r="AN1426" s="6">
        <v>40499.499001299999</v>
      </c>
      <c r="AO1426" s="2">
        <f t="shared" si="946"/>
        <v>4.0499499001299996E-2</v>
      </c>
      <c r="AP1426" s="2">
        <f t="shared" si="947"/>
        <v>0.16199799600520001</v>
      </c>
      <c r="AQ1426" s="6">
        <v>259755.909721</v>
      </c>
      <c r="AR1426" s="2">
        <f t="shared" si="948"/>
        <v>0.25975590972099999</v>
      </c>
      <c r="AS1426" s="2">
        <f t="shared" si="949"/>
        <v>1.0390236388840002</v>
      </c>
      <c r="AT1426" s="2">
        <v>25000000</v>
      </c>
      <c r="AU1426" s="2">
        <v>0</v>
      </c>
      <c r="AV1426" s="2">
        <f t="shared" si="950"/>
        <v>0</v>
      </c>
      <c r="AW1426" s="2">
        <f t="shared" si="951"/>
        <v>0</v>
      </c>
      <c r="AX1426" s="2">
        <v>0</v>
      </c>
      <c r="AY1426" s="2">
        <f t="shared" si="952"/>
        <v>0</v>
      </c>
      <c r="AZ1426" s="2">
        <f t="shared" si="953"/>
        <v>0</v>
      </c>
      <c r="BA1426" s="2">
        <v>25000000</v>
      </c>
      <c r="BB1426" s="2">
        <f t="shared" si="954"/>
        <v>25</v>
      </c>
      <c r="BC1426" s="2">
        <f t="shared" si="955"/>
        <v>100</v>
      </c>
      <c r="BD1426" s="2">
        <v>0</v>
      </c>
      <c r="BE1426" s="2">
        <f t="shared" si="956"/>
        <v>0</v>
      </c>
      <c r="BF1426" s="2">
        <f t="shared" si="957"/>
        <v>0</v>
      </c>
      <c r="BG1426" s="2">
        <v>25000000</v>
      </c>
      <c r="BH1426" s="2">
        <f t="shared" si="958"/>
        <v>25</v>
      </c>
      <c r="BI1426" s="2">
        <f t="shared" si="959"/>
        <v>100</v>
      </c>
      <c r="BJ1426" s="2">
        <v>0</v>
      </c>
      <c r="BK1426" s="2">
        <f t="shared" si="960"/>
        <v>0</v>
      </c>
      <c r="BL1426" s="2">
        <f t="shared" si="961"/>
        <v>0</v>
      </c>
      <c r="BM1426" s="2">
        <v>0</v>
      </c>
      <c r="BN1426" s="2">
        <f t="shared" si="962"/>
        <v>0</v>
      </c>
      <c r="BO1426" s="2">
        <f t="shared" si="963"/>
        <v>0</v>
      </c>
      <c r="BP1426" s="2">
        <v>0</v>
      </c>
      <c r="BQ1426" s="2">
        <f t="shared" si="964"/>
        <v>0</v>
      </c>
      <c r="BR1426" s="2">
        <f t="shared" si="965"/>
        <v>0</v>
      </c>
      <c r="BS1426" s="2">
        <v>25000000</v>
      </c>
      <c r="BT1426" s="1">
        <v>29</v>
      </c>
      <c r="BU1426" s="1">
        <v>54</v>
      </c>
      <c r="BV1426" s="2">
        <v>40.823529411764703</v>
      </c>
      <c r="BW1426" s="1">
        <v>82</v>
      </c>
      <c r="BX1426" s="2">
        <v>240.39393939393941</v>
      </c>
      <c r="BY1426" s="1">
        <v>314</v>
      </c>
      <c r="BZ1426" s="1">
        <v>169</v>
      </c>
      <c r="CA1426" s="2">
        <v>143.75757575757575</v>
      </c>
      <c r="CB1426" s="2">
        <v>1225</v>
      </c>
      <c r="CC1426" s="1">
        <v>177</v>
      </c>
      <c r="CD1426" s="1">
        <v>45</v>
      </c>
      <c r="CH1426" s="2">
        <v>5.8410000000000002</v>
      </c>
      <c r="CJ1426" s="2">
        <v>4.91</v>
      </c>
      <c r="CK1426" s="9">
        <v>7145</v>
      </c>
      <c r="CL1426" s="8">
        <v>0</v>
      </c>
      <c r="CM1426" s="8">
        <v>0</v>
      </c>
      <c r="CN1426" s="18"/>
      <c r="CO1426" s="18"/>
      <c r="CP1426" s="18"/>
      <c r="CQ1426" s="18"/>
      <c r="CR1426" s="18"/>
      <c r="CS1426" s="18"/>
      <c r="CT1426" s="18"/>
      <c r="CU1426" s="18"/>
      <c r="CV1426" s="18"/>
      <c r="CW1426" s="18"/>
      <c r="CX1426" s="18"/>
      <c r="CY1426" s="18"/>
      <c r="CZ1426" s="18"/>
      <c r="DA1426" s="18"/>
      <c r="DB1426" s="18"/>
      <c r="DC1426" s="18"/>
      <c r="DD1426" s="18"/>
      <c r="DE1426" s="18"/>
      <c r="DF1426" s="1">
        <v>0</v>
      </c>
      <c r="DG1426" s="1">
        <v>0</v>
      </c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20" t="s">
        <v>57</v>
      </c>
    </row>
    <row r="1427" spans="1:130">
      <c r="A1427" s="5">
        <v>1427</v>
      </c>
      <c r="B1427" s="1">
        <v>15</v>
      </c>
      <c r="C1427" s="9">
        <v>407810</v>
      </c>
      <c r="D1427" s="9">
        <v>7908954</v>
      </c>
      <c r="E1427" s="22">
        <v>-39.875799999999998</v>
      </c>
      <c r="F1427" s="22">
        <v>-18.91</v>
      </c>
      <c r="G1427" s="6">
        <v>62063.616128399997</v>
      </c>
      <c r="H1427" s="2">
        <f t="shared" si="924"/>
        <v>6.2063616128399994E-2</v>
      </c>
      <c r="I1427" s="2">
        <f t="shared" si="925"/>
        <v>0.2482544645136</v>
      </c>
      <c r="J1427" s="6">
        <v>0</v>
      </c>
      <c r="K1427" s="2">
        <f t="shared" si="926"/>
        <v>0</v>
      </c>
      <c r="L1427" s="2">
        <f t="shared" si="927"/>
        <v>0</v>
      </c>
      <c r="M1427" s="6">
        <v>190797.805506</v>
      </c>
      <c r="N1427" s="2">
        <f t="shared" si="928"/>
        <v>0.19079780550600001</v>
      </c>
      <c r="O1427" s="2">
        <f t="shared" si="929"/>
        <v>0.76319122202400003</v>
      </c>
      <c r="P1427" s="6">
        <v>0</v>
      </c>
      <c r="Q1427" s="2">
        <f t="shared" si="930"/>
        <v>0</v>
      </c>
      <c r="R1427" s="2">
        <f t="shared" si="931"/>
        <v>0</v>
      </c>
      <c r="S1427" s="6">
        <v>4812078.12139</v>
      </c>
      <c r="T1427" s="2">
        <f t="shared" si="932"/>
        <v>4.8120781213899999</v>
      </c>
      <c r="U1427" s="2">
        <f t="shared" si="933"/>
        <v>19.24831248556</v>
      </c>
      <c r="V1427" s="6">
        <v>13089106.3791</v>
      </c>
      <c r="W1427" s="2">
        <f t="shared" si="934"/>
        <v>13.0891063791</v>
      </c>
      <c r="X1427" s="2">
        <f t="shared" si="935"/>
        <v>52.356425516400009</v>
      </c>
      <c r="Y1427" s="6">
        <v>0</v>
      </c>
      <c r="Z1427" s="2">
        <f t="shared" si="936"/>
        <v>0</v>
      </c>
      <c r="AA1427" s="2">
        <f t="shared" si="937"/>
        <v>0</v>
      </c>
      <c r="AB1427" s="6">
        <v>0</v>
      </c>
      <c r="AC1427" s="2">
        <f t="shared" si="938"/>
        <v>0</v>
      </c>
      <c r="AD1427" s="2">
        <f t="shared" si="939"/>
        <v>0</v>
      </c>
      <c r="AE1427" s="6">
        <v>6663678.1355799995</v>
      </c>
      <c r="AF1427" s="2">
        <f t="shared" si="940"/>
        <v>6.6636781355799997</v>
      </c>
      <c r="AG1427" s="2">
        <f t="shared" si="941"/>
        <v>26.654712542319999</v>
      </c>
      <c r="AH1427" s="6">
        <v>0</v>
      </c>
      <c r="AI1427" s="2">
        <f t="shared" si="942"/>
        <v>0</v>
      </c>
      <c r="AJ1427" s="2">
        <f t="shared" si="943"/>
        <v>0</v>
      </c>
      <c r="AK1427" s="6">
        <v>0</v>
      </c>
      <c r="AL1427" s="2">
        <f t="shared" si="944"/>
        <v>0</v>
      </c>
      <c r="AM1427" s="2">
        <f t="shared" si="945"/>
        <v>0</v>
      </c>
      <c r="AN1427" s="6">
        <v>5118.9390274799998</v>
      </c>
      <c r="AO1427" s="2">
        <f t="shared" si="946"/>
        <v>5.1189390274799995E-3</v>
      </c>
      <c r="AP1427" s="2">
        <f t="shared" si="947"/>
        <v>2.0475756109920001E-2</v>
      </c>
      <c r="AQ1427" s="6">
        <v>177157.00323100001</v>
      </c>
      <c r="AR1427" s="2">
        <f t="shared" si="948"/>
        <v>0.177157003231</v>
      </c>
      <c r="AS1427" s="2">
        <f t="shared" si="949"/>
        <v>0.70862801292400002</v>
      </c>
      <c r="AT1427" s="2">
        <v>25000000</v>
      </c>
      <c r="AU1427" s="2">
        <v>0</v>
      </c>
      <c r="AV1427" s="2">
        <f t="shared" si="950"/>
        <v>0</v>
      </c>
      <c r="AW1427" s="2">
        <f t="shared" si="951"/>
        <v>0</v>
      </c>
      <c r="AX1427" s="2">
        <v>0</v>
      </c>
      <c r="AY1427" s="2">
        <f t="shared" si="952"/>
        <v>0</v>
      </c>
      <c r="AZ1427" s="2">
        <f t="shared" si="953"/>
        <v>0</v>
      </c>
      <c r="BA1427" s="2">
        <v>25000000</v>
      </c>
      <c r="BB1427" s="2">
        <f t="shared" si="954"/>
        <v>25</v>
      </c>
      <c r="BC1427" s="2">
        <f t="shared" si="955"/>
        <v>100</v>
      </c>
      <c r="BD1427" s="2">
        <v>0</v>
      </c>
      <c r="BE1427" s="2">
        <f t="shared" si="956"/>
        <v>0</v>
      </c>
      <c r="BF1427" s="2">
        <f t="shared" si="957"/>
        <v>0</v>
      </c>
      <c r="BG1427" s="2">
        <v>25000000</v>
      </c>
      <c r="BH1427" s="2">
        <f t="shared" si="958"/>
        <v>25</v>
      </c>
      <c r="BI1427" s="2">
        <f t="shared" si="959"/>
        <v>100</v>
      </c>
      <c r="BJ1427" s="2">
        <v>0</v>
      </c>
      <c r="BK1427" s="2">
        <f t="shared" si="960"/>
        <v>0</v>
      </c>
      <c r="BL1427" s="2">
        <f t="shared" si="961"/>
        <v>0</v>
      </c>
      <c r="BM1427" s="2">
        <v>0</v>
      </c>
      <c r="BN1427" s="2">
        <f t="shared" si="962"/>
        <v>0</v>
      </c>
      <c r="BO1427" s="2">
        <f t="shared" si="963"/>
        <v>0</v>
      </c>
      <c r="BP1427" s="2">
        <v>0</v>
      </c>
      <c r="BQ1427" s="2">
        <f t="shared" si="964"/>
        <v>0</v>
      </c>
      <c r="BR1427" s="2">
        <f t="shared" si="965"/>
        <v>0</v>
      </c>
      <c r="BS1427" s="2">
        <v>25000000</v>
      </c>
      <c r="BT1427" s="1">
        <v>10</v>
      </c>
      <c r="BU1427" s="1">
        <v>54</v>
      </c>
      <c r="BV1427" s="2">
        <v>32.658536585365852</v>
      </c>
      <c r="BW1427" s="1">
        <v>82</v>
      </c>
      <c r="BX1427" s="2">
        <v>240.40540540540542</v>
      </c>
      <c r="BY1427" s="1">
        <v>314</v>
      </c>
      <c r="BZ1427" s="1">
        <v>169</v>
      </c>
      <c r="CA1427" s="2">
        <v>142.35135135135135</v>
      </c>
      <c r="CB1427" s="2">
        <v>1237.0540540540539</v>
      </c>
      <c r="CC1427" s="1">
        <v>178</v>
      </c>
      <c r="CD1427" s="1">
        <v>47</v>
      </c>
      <c r="CH1427" s="2">
        <v>5.8410000000000002</v>
      </c>
      <c r="CJ1427" s="2">
        <v>4.91</v>
      </c>
      <c r="CK1427" s="9">
        <v>7145</v>
      </c>
      <c r="CL1427" s="8">
        <v>0</v>
      </c>
      <c r="CM1427" s="8">
        <v>0</v>
      </c>
      <c r="CN1427" s="18"/>
      <c r="CO1427" s="18"/>
      <c r="CP1427" s="18"/>
      <c r="CQ1427" s="18"/>
      <c r="CR1427" s="18"/>
      <c r="CS1427" s="18"/>
      <c r="CT1427" s="18"/>
      <c r="CU1427" s="18"/>
      <c r="CV1427" s="18"/>
      <c r="CW1427" s="18"/>
      <c r="CX1427" s="18"/>
      <c r="CY1427" s="18"/>
      <c r="CZ1427" s="18"/>
      <c r="DA1427" s="18"/>
      <c r="DB1427" s="18"/>
      <c r="DC1427" s="18"/>
      <c r="DD1427" s="18"/>
      <c r="DE1427" s="18"/>
      <c r="DF1427" s="1">
        <v>0</v>
      </c>
      <c r="DG1427" s="1">
        <v>0</v>
      </c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20" t="s">
        <v>57</v>
      </c>
    </row>
    <row r="1428" spans="1:130">
      <c r="A1428" s="5">
        <v>1428</v>
      </c>
      <c r="B1428" s="1">
        <v>15</v>
      </c>
      <c r="C1428" s="9">
        <v>412810</v>
      </c>
      <c r="D1428" s="9">
        <v>7908954</v>
      </c>
      <c r="E1428" s="22">
        <v>-39.828299999999999</v>
      </c>
      <c r="F1428" s="22">
        <v>-18.9102</v>
      </c>
      <c r="G1428" s="6">
        <v>141334.092362</v>
      </c>
      <c r="H1428" s="2">
        <f t="shared" si="924"/>
        <v>0.14133409236200001</v>
      </c>
      <c r="I1428" s="2">
        <f t="shared" si="925"/>
        <v>0.56533636944800003</v>
      </c>
      <c r="J1428" s="6">
        <v>0</v>
      </c>
      <c r="K1428" s="2">
        <f t="shared" si="926"/>
        <v>0</v>
      </c>
      <c r="L1428" s="2">
        <f t="shared" si="927"/>
        <v>0</v>
      </c>
      <c r="M1428" s="6">
        <v>191247.81300600001</v>
      </c>
      <c r="N1428" s="2">
        <f t="shared" si="928"/>
        <v>0.19124781300600002</v>
      </c>
      <c r="O1428" s="2">
        <f t="shared" si="929"/>
        <v>0.76499125202400009</v>
      </c>
      <c r="P1428" s="6">
        <v>0</v>
      </c>
      <c r="Q1428" s="2">
        <f t="shared" si="930"/>
        <v>0</v>
      </c>
      <c r="R1428" s="2">
        <f t="shared" si="931"/>
        <v>0</v>
      </c>
      <c r="S1428" s="6">
        <v>2454391.4609400001</v>
      </c>
      <c r="T1428" s="2">
        <f t="shared" si="932"/>
        <v>2.4543914609400002</v>
      </c>
      <c r="U1428" s="2">
        <f t="shared" si="933"/>
        <v>9.8175658437600006</v>
      </c>
      <c r="V1428" s="6">
        <v>348779.58879100002</v>
      </c>
      <c r="W1428" s="2">
        <f t="shared" si="934"/>
        <v>0.34877958879100002</v>
      </c>
      <c r="X1428" s="2">
        <f t="shared" si="935"/>
        <v>1.3951183551640001</v>
      </c>
      <c r="Y1428" s="6">
        <v>0</v>
      </c>
      <c r="Z1428" s="2">
        <f t="shared" si="936"/>
        <v>0</v>
      </c>
      <c r="AA1428" s="2">
        <f t="shared" si="937"/>
        <v>0</v>
      </c>
      <c r="AB1428" s="6">
        <v>0</v>
      </c>
      <c r="AC1428" s="2">
        <f t="shared" si="938"/>
        <v>0</v>
      </c>
      <c r="AD1428" s="2">
        <f t="shared" si="939"/>
        <v>0</v>
      </c>
      <c r="AE1428" s="6">
        <v>5895116.9193099998</v>
      </c>
      <c r="AF1428" s="2">
        <f t="shared" si="940"/>
        <v>5.8951169193099995</v>
      </c>
      <c r="AG1428" s="2">
        <f t="shared" si="941"/>
        <v>23.580467677239998</v>
      </c>
      <c r="AH1428" s="6">
        <v>1780781.06809</v>
      </c>
      <c r="AI1428" s="2">
        <f t="shared" si="942"/>
        <v>1.78078106809</v>
      </c>
      <c r="AJ1428" s="2">
        <f t="shared" si="943"/>
        <v>7.1231242723600001</v>
      </c>
      <c r="AK1428" s="6">
        <v>14101500.022</v>
      </c>
      <c r="AL1428" s="2">
        <f t="shared" si="944"/>
        <v>14.101500022</v>
      </c>
      <c r="AM1428" s="2">
        <f t="shared" si="945"/>
        <v>56.406000087999999</v>
      </c>
      <c r="AN1428" s="6">
        <v>23849.674500699999</v>
      </c>
      <c r="AO1428" s="2">
        <f t="shared" si="946"/>
        <v>2.38496745007E-2</v>
      </c>
      <c r="AP1428" s="2">
        <f t="shared" si="947"/>
        <v>9.5398698002799986E-2</v>
      </c>
      <c r="AQ1428" s="6">
        <v>62999.361001800004</v>
      </c>
      <c r="AR1428" s="2">
        <f t="shared" si="948"/>
        <v>6.2999361001800008E-2</v>
      </c>
      <c r="AS1428" s="2">
        <f t="shared" si="949"/>
        <v>0.25199744400719998</v>
      </c>
      <c r="AT1428" s="2">
        <v>25000000</v>
      </c>
      <c r="AU1428" s="2">
        <v>0</v>
      </c>
      <c r="AV1428" s="2">
        <f t="shared" si="950"/>
        <v>0</v>
      </c>
      <c r="AW1428" s="2">
        <f t="shared" si="951"/>
        <v>0</v>
      </c>
      <c r="AX1428" s="2">
        <v>0</v>
      </c>
      <c r="AY1428" s="2">
        <f t="shared" si="952"/>
        <v>0</v>
      </c>
      <c r="AZ1428" s="2">
        <f t="shared" si="953"/>
        <v>0</v>
      </c>
      <c r="BA1428" s="2">
        <v>25000000</v>
      </c>
      <c r="BB1428" s="2">
        <f t="shared" si="954"/>
        <v>25</v>
      </c>
      <c r="BC1428" s="2">
        <f t="shared" si="955"/>
        <v>100</v>
      </c>
      <c r="BD1428" s="2">
        <v>0</v>
      </c>
      <c r="BE1428" s="2">
        <f t="shared" si="956"/>
        <v>0</v>
      </c>
      <c r="BF1428" s="2">
        <f t="shared" si="957"/>
        <v>0</v>
      </c>
      <c r="BG1428" s="2">
        <v>25000000</v>
      </c>
      <c r="BH1428" s="2">
        <f t="shared" si="958"/>
        <v>25</v>
      </c>
      <c r="BI1428" s="2">
        <f t="shared" si="959"/>
        <v>100</v>
      </c>
      <c r="BJ1428" s="2">
        <v>0</v>
      </c>
      <c r="BK1428" s="2">
        <f t="shared" si="960"/>
        <v>0</v>
      </c>
      <c r="BL1428" s="2">
        <f t="shared" si="961"/>
        <v>0</v>
      </c>
      <c r="BM1428" s="2">
        <v>0</v>
      </c>
      <c r="BN1428" s="2">
        <f t="shared" si="962"/>
        <v>0</v>
      </c>
      <c r="BO1428" s="2">
        <f t="shared" si="963"/>
        <v>0</v>
      </c>
      <c r="BP1428" s="2">
        <v>0</v>
      </c>
      <c r="BQ1428" s="2">
        <f t="shared" si="964"/>
        <v>0</v>
      </c>
      <c r="BR1428" s="2">
        <f t="shared" si="965"/>
        <v>0</v>
      </c>
      <c r="BS1428" s="2">
        <v>25000000</v>
      </c>
      <c r="BT1428" s="1">
        <v>7</v>
      </c>
      <c r="BU1428" s="1">
        <v>32</v>
      </c>
      <c r="BV1428" s="2">
        <v>13.894736842105264</v>
      </c>
      <c r="BW1428" s="1">
        <v>82</v>
      </c>
      <c r="BX1428" s="2">
        <v>241.125</v>
      </c>
      <c r="BY1428" s="1">
        <v>313</v>
      </c>
      <c r="BZ1428" s="1">
        <v>171</v>
      </c>
      <c r="CA1428" s="2">
        <v>140.21875</v>
      </c>
      <c r="CB1428" s="2">
        <v>1249.125</v>
      </c>
      <c r="CC1428" s="1">
        <v>178</v>
      </c>
      <c r="CD1428" s="1">
        <v>49</v>
      </c>
      <c r="CH1428" s="2">
        <v>5.8410000000000002</v>
      </c>
      <c r="CJ1428" s="2">
        <v>4.91</v>
      </c>
      <c r="CK1428" s="9">
        <v>7145</v>
      </c>
      <c r="CL1428" s="8">
        <v>0</v>
      </c>
      <c r="CM1428" s="8">
        <v>0</v>
      </c>
      <c r="CN1428" s="18"/>
      <c r="CO1428" s="18"/>
      <c r="CP1428" s="18"/>
      <c r="CQ1428" s="18"/>
      <c r="CR1428" s="18"/>
      <c r="CS1428" s="18"/>
      <c r="CT1428" s="18"/>
      <c r="CU1428" s="18"/>
      <c r="CV1428" s="18"/>
      <c r="CW1428" s="18"/>
      <c r="CX1428" s="18"/>
      <c r="CY1428" s="18"/>
      <c r="CZ1428" s="18"/>
      <c r="DA1428" s="18"/>
      <c r="DB1428" s="18"/>
      <c r="DC1428" s="18"/>
      <c r="DD1428" s="18"/>
      <c r="DE1428" s="18"/>
      <c r="DF1428" s="1">
        <v>0</v>
      </c>
      <c r="DG1428" s="1">
        <v>0</v>
      </c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20" t="s">
        <v>57</v>
      </c>
    </row>
    <row r="1429" spans="1:130">
      <c r="A1429" s="5">
        <v>1429</v>
      </c>
      <c r="B1429" s="1">
        <v>15</v>
      </c>
      <c r="C1429" s="9">
        <v>417810</v>
      </c>
      <c r="D1429" s="9">
        <v>7908954</v>
      </c>
      <c r="E1429" s="22">
        <v>-39.780799999999999</v>
      </c>
      <c r="F1429" s="22">
        <v>-18.910399999999999</v>
      </c>
      <c r="G1429" s="6">
        <v>574766.89194300002</v>
      </c>
      <c r="H1429" s="2">
        <f t="shared" si="924"/>
        <v>0.57476689194300001</v>
      </c>
      <c r="I1429" s="2">
        <f t="shared" si="925"/>
        <v>2.2990675677720001</v>
      </c>
      <c r="J1429" s="6">
        <v>0</v>
      </c>
      <c r="K1429" s="2">
        <f t="shared" si="926"/>
        <v>0</v>
      </c>
      <c r="L1429" s="2">
        <f t="shared" si="927"/>
        <v>0</v>
      </c>
      <c r="M1429" s="6">
        <v>0</v>
      </c>
      <c r="N1429" s="2">
        <f t="shared" si="928"/>
        <v>0</v>
      </c>
      <c r="O1429" s="2">
        <f t="shared" si="929"/>
        <v>0</v>
      </c>
      <c r="P1429" s="6">
        <v>0</v>
      </c>
      <c r="Q1429" s="2">
        <f t="shared" si="930"/>
        <v>0</v>
      </c>
      <c r="R1429" s="2">
        <f t="shared" si="931"/>
        <v>0</v>
      </c>
      <c r="S1429" s="6">
        <v>0</v>
      </c>
      <c r="T1429" s="2">
        <f t="shared" si="932"/>
        <v>0</v>
      </c>
      <c r="U1429" s="2">
        <f t="shared" si="933"/>
        <v>0</v>
      </c>
      <c r="V1429" s="6">
        <v>0</v>
      </c>
      <c r="W1429" s="2">
        <f t="shared" si="934"/>
        <v>0</v>
      </c>
      <c r="X1429" s="2">
        <f t="shared" si="935"/>
        <v>0</v>
      </c>
      <c r="Y1429" s="6">
        <v>0</v>
      </c>
      <c r="Z1429" s="2">
        <f t="shared" si="936"/>
        <v>0</v>
      </c>
      <c r="AA1429" s="2">
        <f t="shared" si="937"/>
        <v>0</v>
      </c>
      <c r="AB1429" s="6">
        <v>2175849.6398800001</v>
      </c>
      <c r="AC1429" s="2">
        <f t="shared" si="938"/>
        <v>2.17584963988</v>
      </c>
      <c r="AD1429" s="2">
        <f t="shared" si="939"/>
        <v>8.7033985595200001</v>
      </c>
      <c r="AE1429" s="6">
        <v>0</v>
      </c>
      <c r="AF1429" s="2">
        <f t="shared" si="940"/>
        <v>0</v>
      </c>
      <c r="AG1429" s="2">
        <f t="shared" si="941"/>
        <v>0</v>
      </c>
      <c r="AH1429" s="6">
        <v>2566098.0211700001</v>
      </c>
      <c r="AI1429" s="2">
        <f t="shared" si="942"/>
        <v>2.5660980211700002</v>
      </c>
      <c r="AJ1429" s="2">
        <f t="shared" si="943"/>
        <v>10.264392084680001</v>
      </c>
      <c r="AK1429" s="6">
        <v>19453104.825599998</v>
      </c>
      <c r="AL1429" s="2">
        <f t="shared" si="944"/>
        <v>19.453104825599997</v>
      </c>
      <c r="AM1429" s="2">
        <f t="shared" si="945"/>
        <v>77.812419302399988</v>
      </c>
      <c r="AN1429" s="6">
        <v>230180.621365</v>
      </c>
      <c r="AO1429" s="2">
        <f t="shared" si="946"/>
        <v>0.230180621365</v>
      </c>
      <c r="AP1429" s="2">
        <f t="shared" si="947"/>
        <v>0.92072248546000002</v>
      </c>
      <c r="AQ1429" s="6">
        <v>0</v>
      </c>
      <c r="AR1429" s="2">
        <f t="shared" si="948"/>
        <v>0</v>
      </c>
      <c r="AS1429" s="2">
        <f t="shared" si="949"/>
        <v>0</v>
      </c>
      <c r="AT1429" s="2">
        <v>25000000</v>
      </c>
      <c r="AU1429" s="2">
        <v>0</v>
      </c>
      <c r="AV1429" s="2">
        <f t="shared" si="950"/>
        <v>0</v>
      </c>
      <c r="AW1429" s="2">
        <f t="shared" si="951"/>
        <v>0</v>
      </c>
      <c r="AX1429" s="2">
        <v>0</v>
      </c>
      <c r="AY1429" s="2">
        <f t="shared" si="952"/>
        <v>0</v>
      </c>
      <c r="AZ1429" s="2">
        <f t="shared" si="953"/>
        <v>0</v>
      </c>
      <c r="BA1429" s="2">
        <v>25000000</v>
      </c>
      <c r="BB1429" s="2">
        <f t="shared" si="954"/>
        <v>25</v>
      </c>
      <c r="BC1429" s="2">
        <f t="shared" si="955"/>
        <v>100</v>
      </c>
      <c r="BD1429" s="2">
        <v>0</v>
      </c>
      <c r="BE1429" s="2">
        <f t="shared" si="956"/>
        <v>0</v>
      </c>
      <c r="BF1429" s="2">
        <f t="shared" si="957"/>
        <v>0</v>
      </c>
      <c r="BG1429" s="2">
        <v>25000000</v>
      </c>
      <c r="BH1429" s="2">
        <f t="shared" si="958"/>
        <v>25</v>
      </c>
      <c r="BI1429" s="2">
        <f t="shared" si="959"/>
        <v>100</v>
      </c>
      <c r="BJ1429" s="2">
        <v>0</v>
      </c>
      <c r="BK1429" s="2">
        <f t="shared" si="960"/>
        <v>0</v>
      </c>
      <c r="BL1429" s="2">
        <f t="shared" si="961"/>
        <v>0</v>
      </c>
      <c r="BM1429" s="2">
        <v>0</v>
      </c>
      <c r="BN1429" s="2">
        <f t="shared" si="962"/>
        <v>0</v>
      </c>
      <c r="BO1429" s="2">
        <f t="shared" si="963"/>
        <v>0</v>
      </c>
      <c r="BP1429" s="2">
        <v>0</v>
      </c>
      <c r="BQ1429" s="2">
        <f t="shared" si="964"/>
        <v>0</v>
      </c>
      <c r="BR1429" s="2">
        <f t="shared" si="965"/>
        <v>0</v>
      </c>
      <c r="BS1429" s="2">
        <v>25000000</v>
      </c>
      <c r="BT1429" s="1">
        <v>2</v>
      </c>
      <c r="BU1429" s="1">
        <v>8</v>
      </c>
      <c r="BV1429" s="2">
        <v>5</v>
      </c>
      <c r="BW1429" s="1">
        <v>82</v>
      </c>
      <c r="BX1429" s="2">
        <v>241.14285714285714</v>
      </c>
      <c r="BY1429" s="1">
        <v>312</v>
      </c>
      <c r="BZ1429" s="1">
        <v>173</v>
      </c>
      <c r="CA1429" s="2">
        <v>138.21428571428572</v>
      </c>
      <c r="CB1429" s="2">
        <v>1265.3571428571429</v>
      </c>
      <c r="CC1429" s="1">
        <v>179</v>
      </c>
      <c r="CD1429" s="1">
        <v>52</v>
      </c>
      <c r="CH1429" s="2">
        <v>5.8410000000000002</v>
      </c>
      <c r="CJ1429" s="2">
        <v>4.91</v>
      </c>
      <c r="CK1429" s="9">
        <v>7145</v>
      </c>
      <c r="CL1429" s="8">
        <v>0</v>
      </c>
      <c r="CM1429" s="8">
        <v>0</v>
      </c>
      <c r="CN1429" s="18"/>
      <c r="CO1429" s="18"/>
      <c r="CP1429" s="18"/>
      <c r="CQ1429" s="18"/>
      <c r="CR1429" s="18"/>
      <c r="CS1429" s="18"/>
      <c r="CT1429" s="18"/>
      <c r="CU1429" s="18"/>
      <c r="CV1429" s="18"/>
      <c r="CW1429" s="18"/>
      <c r="CX1429" s="18"/>
      <c r="CY1429" s="18"/>
      <c r="CZ1429" s="18"/>
      <c r="DA1429" s="18"/>
      <c r="DB1429" s="18"/>
      <c r="DC1429" s="18"/>
      <c r="DD1429" s="18"/>
      <c r="DE1429" s="18"/>
      <c r="DF1429" s="1">
        <v>0</v>
      </c>
      <c r="DG1429" s="1">
        <v>0</v>
      </c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20" t="s">
        <v>57</v>
      </c>
    </row>
    <row r="1430" spans="1:130">
      <c r="A1430" s="5">
        <v>1430</v>
      </c>
      <c r="B1430" s="1">
        <v>15</v>
      </c>
      <c r="C1430" s="9">
        <v>421028</v>
      </c>
      <c r="D1430" s="9">
        <v>7908891</v>
      </c>
      <c r="E1430" s="22">
        <v>-39.750300000000003</v>
      </c>
      <c r="F1430" s="22">
        <v>-18.911100000000001</v>
      </c>
      <c r="G1430" s="6">
        <v>383268.73048500001</v>
      </c>
      <c r="H1430" s="2">
        <f t="shared" si="924"/>
        <v>0.38326873048499999</v>
      </c>
      <c r="I1430" s="2">
        <f t="shared" si="925"/>
        <v>5.3461018562235028</v>
      </c>
      <c r="J1430" s="6">
        <v>0</v>
      </c>
      <c r="K1430" s="2">
        <f t="shared" si="926"/>
        <v>0</v>
      </c>
      <c r="L1430" s="2">
        <f t="shared" si="927"/>
        <v>0</v>
      </c>
      <c r="M1430" s="6">
        <v>0</v>
      </c>
      <c r="N1430" s="2">
        <f t="shared" si="928"/>
        <v>0</v>
      </c>
      <c r="O1430" s="2">
        <f t="shared" si="929"/>
        <v>0</v>
      </c>
      <c r="P1430" s="6">
        <v>0</v>
      </c>
      <c r="Q1430" s="2">
        <f t="shared" si="930"/>
        <v>0</v>
      </c>
      <c r="R1430" s="2">
        <f t="shared" si="931"/>
        <v>0</v>
      </c>
      <c r="S1430" s="6">
        <v>0</v>
      </c>
      <c r="T1430" s="2">
        <f t="shared" si="932"/>
        <v>0</v>
      </c>
      <c r="U1430" s="2">
        <f t="shared" si="933"/>
        <v>0</v>
      </c>
      <c r="V1430" s="6">
        <v>0</v>
      </c>
      <c r="W1430" s="2">
        <f t="shared" si="934"/>
        <v>0</v>
      </c>
      <c r="X1430" s="2">
        <f t="shared" si="935"/>
        <v>0</v>
      </c>
      <c r="Y1430" s="6">
        <v>0</v>
      </c>
      <c r="Z1430" s="2">
        <f t="shared" si="936"/>
        <v>0</v>
      </c>
      <c r="AA1430" s="2">
        <f t="shared" si="937"/>
        <v>0</v>
      </c>
      <c r="AB1430" s="6">
        <v>1320973.6507699999</v>
      </c>
      <c r="AC1430" s="2">
        <f t="shared" si="938"/>
        <v>1.3209736507699998</v>
      </c>
      <c r="AD1430" s="2">
        <f t="shared" si="939"/>
        <v>18.425869695832702</v>
      </c>
      <c r="AE1430" s="6">
        <v>0</v>
      </c>
      <c r="AF1430" s="2">
        <f t="shared" si="940"/>
        <v>0</v>
      </c>
      <c r="AG1430" s="2">
        <f t="shared" si="941"/>
        <v>0</v>
      </c>
      <c r="AH1430" s="6">
        <v>2389568.0886900001</v>
      </c>
      <c r="AI1430" s="2">
        <f t="shared" si="942"/>
        <v>2.3895680886899999</v>
      </c>
      <c r="AJ1430" s="2">
        <f t="shared" si="943"/>
        <v>33.331376599265845</v>
      </c>
      <c r="AK1430" s="6">
        <v>2890290.1268799999</v>
      </c>
      <c r="AL1430" s="2">
        <f t="shared" si="944"/>
        <v>2.8902901268800001</v>
      </c>
      <c r="AM1430" s="2">
        <f t="shared" si="945"/>
        <v>40.3157998117521</v>
      </c>
      <c r="AN1430" s="6">
        <v>185024.55166200001</v>
      </c>
      <c r="AO1430" s="2">
        <f t="shared" si="946"/>
        <v>0.18502455166200002</v>
      </c>
      <c r="AP1430" s="2">
        <f t="shared" si="947"/>
        <v>2.5808525987377737</v>
      </c>
      <c r="AQ1430" s="6">
        <v>0</v>
      </c>
      <c r="AR1430" s="2">
        <f t="shared" si="948"/>
        <v>0</v>
      </c>
      <c r="AS1430" s="2">
        <f t="shared" si="949"/>
        <v>0</v>
      </c>
      <c r="AT1430" s="2">
        <v>7169125.1082100002</v>
      </c>
      <c r="AU1430" s="2">
        <v>0</v>
      </c>
      <c r="AV1430" s="2">
        <f t="shared" si="950"/>
        <v>0</v>
      </c>
      <c r="AW1430" s="2">
        <f t="shared" si="951"/>
        <v>0</v>
      </c>
      <c r="AX1430" s="2">
        <v>0</v>
      </c>
      <c r="AY1430" s="2">
        <f t="shared" si="952"/>
        <v>0</v>
      </c>
      <c r="AZ1430" s="2">
        <f t="shared" si="953"/>
        <v>0</v>
      </c>
      <c r="BA1430" s="2">
        <v>7169125.1082100002</v>
      </c>
      <c r="BB1430" s="2">
        <f t="shared" si="954"/>
        <v>7.1691251082100003</v>
      </c>
      <c r="BC1430" s="2">
        <f t="shared" si="955"/>
        <v>100</v>
      </c>
      <c r="BD1430" s="2">
        <v>0</v>
      </c>
      <c r="BE1430" s="2">
        <f t="shared" si="956"/>
        <v>0</v>
      </c>
      <c r="BF1430" s="2">
        <f t="shared" si="957"/>
        <v>0</v>
      </c>
      <c r="BG1430" s="2">
        <v>7169125.1082100002</v>
      </c>
      <c r="BH1430" s="2">
        <f t="shared" si="958"/>
        <v>7.1691251082100003</v>
      </c>
      <c r="BI1430" s="2">
        <f t="shared" si="959"/>
        <v>100</v>
      </c>
      <c r="BJ1430" s="2">
        <v>0</v>
      </c>
      <c r="BK1430" s="2">
        <f t="shared" si="960"/>
        <v>0</v>
      </c>
      <c r="BL1430" s="2">
        <f t="shared" si="961"/>
        <v>0</v>
      </c>
      <c r="BM1430" s="2">
        <v>0</v>
      </c>
      <c r="BN1430" s="2">
        <f t="shared" si="962"/>
        <v>0</v>
      </c>
      <c r="BO1430" s="2">
        <f t="shared" si="963"/>
        <v>0</v>
      </c>
      <c r="BP1430" s="2">
        <v>0</v>
      </c>
      <c r="BQ1430" s="2">
        <f t="shared" si="964"/>
        <v>0</v>
      </c>
      <c r="BR1430" s="2">
        <f t="shared" si="965"/>
        <v>0</v>
      </c>
      <c r="BS1430" s="2">
        <v>7169125.1082100002</v>
      </c>
      <c r="BT1430" s="1">
        <v>0</v>
      </c>
      <c r="BU1430" s="1">
        <v>10</v>
      </c>
      <c r="BV1430" s="2">
        <v>5.2307692307692308</v>
      </c>
      <c r="BW1430" s="1">
        <v>82</v>
      </c>
      <c r="BX1430" s="2">
        <v>223.78571428571428</v>
      </c>
      <c r="BY1430" s="1">
        <v>311</v>
      </c>
      <c r="BZ1430" s="1">
        <v>0</v>
      </c>
      <c r="CA1430" s="2">
        <v>127.64285714285714</v>
      </c>
      <c r="CB1430" s="2">
        <v>1183.8571428571429</v>
      </c>
      <c r="CC1430" s="1">
        <v>180</v>
      </c>
      <c r="CD1430" s="1">
        <v>0</v>
      </c>
      <c r="CH1430" s="2">
        <v>5.8410000000000002</v>
      </c>
      <c r="CJ1430" s="2">
        <v>4.91</v>
      </c>
      <c r="CK1430" s="9">
        <v>7145</v>
      </c>
      <c r="CL1430" s="8">
        <v>0</v>
      </c>
      <c r="CM1430" s="8">
        <v>0</v>
      </c>
      <c r="CN1430" s="18"/>
      <c r="CO1430" s="18"/>
      <c r="CP1430" s="18"/>
      <c r="CQ1430" s="18"/>
      <c r="CR1430" s="18"/>
      <c r="CS1430" s="18"/>
      <c r="CT1430" s="18"/>
      <c r="CU1430" s="18"/>
      <c r="CV1430" s="18"/>
      <c r="CW1430" s="18"/>
      <c r="CX1430" s="18"/>
      <c r="CY1430" s="18"/>
      <c r="CZ1430" s="18"/>
      <c r="DA1430" s="18"/>
      <c r="DB1430" s="18"/>
      <c r="DC1430" s="18"/>
      <c r="DD1430" s="18"/>
      <c r="DE1430" s="18"/>
      <c r="DF1430" s="1">
        <v>0</v>
      </c>
      <c r="DG1430" s="1">
        <v>0</v>
      </c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7" t="s">
        <v>56</v>
      </c>
    </row>
    <row r="1431" spans="1:130">
      <c r="A1431" s="5">
        <v>1431</v>
      </c>
      <c r="B1431" s="1">
        <v>16</v>
      </c>
      <c r="C1431" s="9">
        <v>264559</v>
      </c>
      <c r="D1431" s="9">
        <v>7914877</v>
      </c>
      <c r="E1431" s="22">
        <v>-41.2348</v>
      </c>
      <c r="F1431" s="22">
        <v>-18.845099999999999</v>
      </c>
      <c r="G1431" s="6">
        <v>0</v>
      </c>
      <c r="H1431" s="2">
        <f t="shared" si="924"/>
        <v>0</v>
      </c>
      <c r="I1431" s="2">
        <f t="shared" si="925"/>
        <v>0</v>
      </c>
      <c r="J1431" s="6">
        <v>0</v>
      </c>
      <c r="K1431" s="2">
        <f t="shared" si="926"/>
        <v>0</v>
      </c>
      <c r="L1431" s="2">
        <f t="shared" si="927"/>
        <v>0</v>
      </c>
      <c r="M1431" s="6">
        <v>55654.189534800003</v>
      </c>
      <c r="N1431" s="2">
        <f t="shared" si="928"/>
        <v>5.5654189534800003E-2</v>
      </c>
      <c r="O1431" s="2">
        <f t="shared" si="929"/>
        <v>1.2245874913612389</v>
      </c>
      <c r="P1431" s="6">
        <v>0</v>
      </c>
      <c r="Q1431" s="2">
        <f t="shared" si="930"/>
        <v>0</v>
      </c>
      <c r="R1431" s="2">
        <f t="shared" si="931"/>
        <v>0</v>
      </c>
      <c r="S1431" s="6">
        <v>407731.187638</v>
      </c>
      <c r="T1431" s="2">
        <f t="shared" si="932"/>
        <v>0.40773118763799998</v>
      </c>
      <c r="U1431" s="2">
        <f t="shared" si="933"/>
        <v>8.9715170842106726</v>
      </c>
      <c r="V1431" s="6">
        <v>0</v>
      </c>
      <c r="W1431" s="2">
        <f t="shared" si="934"/>
        <v>0</v>
      </c>
      <c r="X1431" s="2">
        <f t="shared" si="935"/>
        <v>0</v>
      </c>
      <c r="Y1431" s="6">
        <v>0</v>
      </c>
      <c r="Z1431" s="2">
        <f t="shared" si="936"/>
        <v>0</v>
      </c>
      <c r="AA1431" s="2">
        <f t="shared" si="937"/>
        <v>0</v>
      </c>
      <c r="AB1431" s="6">
        <v>0</v>
      </c>
      <c r="AC1431" s="2">
        <f t="shared" si="938"/>
        <v>0</v>
      </c>
      <c r="AD1431" s="2">
        <f t="shared" si="939"/>
        <v>0</v>
      </c>
      <c r="AE1431" s="6">
        <v>3370310.4562400002</v>
      </c>
      <c r="AF1431" s="2">
        <f t="shared" si="940"/>
        <v>3.3703104562400004</v>
      </c>
      <c r="AG1431" s="2">
        <f t="shared" si="941"/>
        <v>74.158658336669745</v>
      </c>
      <c r="AH1431" s="6">
        <v>0</v>
      </c>
      <c r="AI1431" s="2">
        <f t="shared" si="942"/>
        <v>0</v>
      </c>
      <c r="AJ1431" s="2">
        <f t="shared" si="943"/>
        <v>0</v>
      </c>
      <c r="AK1431" s="6">
        <v>0</v>
      </c>
      <c r="AL1431" s="2">
        <f t="shared" si="944"/>
        <v>0</v>
      </c>
      <c r="AM1431" s="2">
        <f t="shared" si="945"/>
        <v>0</v>
      </c>
      <c r="AN1431" s="6">
        <v>0</v>
      </c>
      <c r="AO1431" s="2">
        <f t="shared" si="946"/>
        <v>0</v>
      </c>
      <c r="AP1431" s="2">
        <f t="shared" si="947"/>
        <v>0</v>
      </c>
      <c r="AQ1431" s="6">
        <v>711033.49622199999</v>
      </c>
      <c r="AR1431" s="2">
        <f t="shared" si="948"/>
        <v>0.71103349622199996</v>
      </c>
      <c r="AS1431" s="2">
        <f t="shared" si="949"/>
        <v>15.645232330045086</v>
      </c>
      <c r="AT1431" s="2">
        <v>4544729.54586</v>
      </c>
      <c r="AU1431" s="2">
        <v>4518347.0764300004</v>
      </c>
      <c r="AV1431" s="2">
        <f t="shared" si="950"/>
        <v>4.5183470764300004</v>
      </c>
      <c r="AW1431" s="2">
        <f t="shared" si="951"/>
        <v>99.419493081738324</v>
      </c>
      <c r="AX1431" s="2">
        <v>0</v>
      </c>
      <c r="AY1431" s="2">
        <f t="shared" si="952"/>
        <v>0</v>
      </c>
      <c r="AZ1431" s="2">
        <f t="shared" si="953"/>
        <v>0</v>
      </c>
      <c r="BA1431" s="2">
        <v>26382.466245299998</v>
      </c>
      <c r="BB1431" s="2">
        <f t="shared" si="954"/>
        <v>2.6382466245299999E-2</v>
      </c>
      <c r="BC1431" s="2">
        <f t="shared" si="955"/>
        <v>0.58050684818710452</v>
      </c>
      <c r="BD1431" s="2">
        <v>0</v>
      </c>
      <c r="BE1431" s="2">
        <f t="shared" si="956"/>
        <v>0</v>
      </c>
      <c r="BF1431" s="2">
        <f t="shared" si="957"/>
        <v>0</v>
      </c>
      <c r="BG1431" s="2">
        <v>0</v>
      </c>
      <c r="BH1431" s="2">
        <f t="shared" si="958"/>
        <v>0</v>
      </c>
      <c r="BI1431" s="2">
        <f t="shared" si="959"/>
        <v>0</v>
      </c>
      <c r="BJ1431" s="2">
        <v>4544729.54586</v>
      </c>
      <c r="BK1431" s="2">
        <f t="shared" si="960"/>
        <v>4.5447295458600001</v>
      </c>
      <c r="BL1431" s="2">
        <f t="shared" si="961"/>
        <v>100</v>
      </c>
      <c r="BM1431" s="2">
        <v>0</v>
      </c>
      <c r="BN1431" s="2">
        <f t="shared" si="962"/>
        <v>0</v>
      </c>
      <c r="BO1431" s="2">
        <f t="shared" si="963"/>
        <v>0</v>
      </c>
      <c r="BP1431" s="2">
        <v>0</v>
      </c>
      <c r="BQ1431" s="2">
        <f t="shared" si="964"/>
        <v>0</v>
      </c>
      <c r="BR1431" s="2">
        <f t="shared" si="965"/>
        <v>0</v>
      </c>
      <c r="BS1431" s="2">
        <v>4544729.54586</v>
      </c>
      <c r="BT1431" s="1">
        <v>477</v>
      </c>
      <c r="BU1431" s="1">
        <v>640</v>
      </c>
      <c r="BV1431" s="2">
        <v>555.42857142857144</v>
      </c>
      <c r="BW1431" s="1">
        <v>80</v>
      </c>
      <c r="BX1431" s="2">
        <v>220.86666666666667</v>
      </c>
      <c r="BY1431" s="1">
        <v>316</v>
      </c>
      <c r="BZ1431" s="1">
        <v>127</v>
      </c>
      <c r="CA1431" s="2">
        <v>172.66666666666666</v>
      </c>
      <c r="CB1431" s="2">
        <v>1205.2666666666667</v>
      </c>
      <c r="CC1431" s="1">
        <v>211</v>
      </c>
      <c r="CD1431" s="1">
        <v>23</v>
      </c>
      <c r="CE1431" s="2">
        <v>1.004</v>
      </c>
      <c r="CF1431" s="2">
        <v>78.8352</v>
      </c>
      <c r="CG1431" s="2">
        <v>101.7045</v>
      </c>
      <c r="CH1431" s="2">
        <v>4.7949999999999999</v>
      </c>
      <c r="CI1431" s="2">
        <v>52.766199999999998</v>
      </c>
      <c r="CJ1431" s="2">
        <v>5.4610000000000003</v>
      </c>
      <c r="CK1431" s="9">
        <v>6455</v>
      </c>
      <c r="CL1431" s="8">
        <v>0</v>
      </c>
      <c r="CM1431" s="8">
        <v>0</v>
      </c>
      <c r="CN1431" s="18"/>
      <c r="CO1431" s="18"/>
      <c r="CP1431" s="18"/>
      <c r="CQ1431" s="18"/>
      <c r="CR1431" s="18"/>
      <c r="CS1431" s="18"/>
      <c r="CT1431" s="18"/>
      <c r="CU1431" s="18"/>
      <c r="CV1431" s="18"/>
      <c r="CW1431" s="18"/>
      <c r="CX1431" s="18"/>
      <c r="CY1431" s="18"/>
      <c r="CZ1431" s="18"/>
      <c r="DA1431" s="18"/>
      <c r="DB1431" s="18"/>
      <c r="DC1431" s="18"/>
      <c r="DD1431" s="18"/>
      <c r="DE1431" s="18"/>
      <c r="DF1431" s="1">
        <v>0</v>
      </c>
      <c r="DG1431" s="1">
        <v>0</v>
      </c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7" t="s">
        <v>56</v>
      </c>
    </row>
    <row r="1432" spans="1:130">
      <c r="A1432" s="5">
        <v>1432</v>
      </c>
      <c r="B1432" s="1">
        <v>16</v>
      </c>
      <c r="C1432" s="9">
        <v>267699</v>
      </c>
      <c r="D1432" s="9">
        <v>7914483</v>
      </c>
      <c r="E1432" s="22">
        <v>-41.205100000000002</v>
      </c>
      <c r="F1432" s="22">
        <v>-18.849</v>
      </c>
      <c r="G1432" s="6">
        <v>0</v>
      </c>
      <c r="H1432" s="2">
        <f t="shared" si="924"/>
        <v>0</v>
      </c>
      <c r="I1432" s="2">
        <f t="shared" si="925"/>
        <v>0</v>
      </c>
      <c r="J1432" s="6">
        <v>0</v>
      </c>
      <c r="K1432" s="2">
        <f t="shared" si="926"/>
        <v>0</v>
      </c>
      <c r="L1432" s="2">
        <f t="shared" si="927"/>
        <v>0</v>
      </c>
      <c r="M1432" s="6">
        <v>331547.052425</v>
      </c>
      <c r="N1432" s="2">
        <f t="shared" si="928"/>
        <v>0.33154705242499999</v>
      </c>
      <c r="O1432" s="2">
        <f t="shared" si="929"/>
        <v>1.7300980592710065</v>
      </c>
      <c r="P1432" s="6">
        <v>53100.068999000003</v>
      </c>
      <c r="Q1432" s="2">
        <f t="shared" si="930"/>
        <v>5.3100068999000001E-2</v>
      </c>
      <c r="R1432" s="2">
        <f t="shared" si="931"/>
        <v>0.27708985994712826</v>
      </c>
      <c r="S1432" s="6">
        <v>1050377.0157399999</v>
      </c>
      <c r="T1432" s="2">
        <f t="shared" si="932"/>
        <v>1.0503770157399999</v>
      </c>
      <c r="U1432" s="2">
        <f t="shared" si="933"/>
        <v>5.4811382672320113</v>
      </c>
      <c r="V1432" s="6">
        <v>0</v>
      </c>
      <c r="W1432" s="2">
        <f t="shared" si="934"/>
        <v>0</v>
      </c>
      <c r="X1432" s="2">
        <f t="shared" si="935"/>
        <v>0</v>
      </c>
      <c r="Y1432" s="6">
        <v>0</v>
      </c>
      <c r="Z1432" s="2">
        <f t="shared" si="936"/>
        <v>0</v>
      </c>
      <c r="AA1432" s="2">
        <f t="shared" si="937"/>
        <v>0</v>
      </c>
      <c r="AB1432" s="6">
        <v>0</v>
      </c>
      <c r="AC1432" s="2">
        <f t="shared" si="938"/>
        <v>0</v>
      </c>
      <c r="AD1432" s="2">
        <f t="shared" si="939"/>
        <v>0</v>
      </c>
      <c r="AE1432" s="6">
        <v>15333048.900800001</v>
      </c>
      <c r="AF1432" s="2">
        <f t="shared" si="940"/>
        <v>15.333048900800001</v>
      </c>
      <c r="AG1432" s="2">
        <f t="shared" si="941"/>
        <v>80.011805117713735</v>
      </c>
      <c r="AH1432" s="6">
        <v>0</v>
      </c>
      <c r="AI1432" s="2">
        <f t="shared" si="942"/>
        <v>0</v>
      </c>
      <c r="AJ1432" s="2">
        <f t="shared" si="943"/>
        <v>0</v>
      </c>
      <c r="AK1432" s="6">
        <v>0</v>
      </c>
      <c r="AL1432" s="2">
        <f t="shared" si="944"/>
        <v>0</v>
      </c>
      <c r="AM1432" s="2">
        <f t="shared" si="945"/>
        <v>0</v>
      </c>
      <c r="AN1432" s="6">
        <v>0</v>
      </c>
      <c r="AO1432" s="2">
        <f t="shared" si="946"/>
        <v>0</v>
      </c>
      <c r="AP1432" s="2">
        <f t="shared" si="947"/>
        <v>0</v>
      </c>
      <c r="AQ1432" s="6">
        <v>2395409.58549</v>
      </c>
      <c r="AR1432" s="2">
        <f t="shared" si="948"/>
        <v>2.3954095854899999</v>
      </c>
      <c r="AS1432" s="2">
        <f t="shared" si="949"/>
        <v>12.499865236934674</v>
      </c>
      <c r="AT1432" s="2">
        <v>19163483.2863</v>
      </c>
      <c r="AU1432" s="2">
        <v>19162534.8693</v>
      </c>
      <c r="AV1432" s="2">
        <f t="shared" si="950"/>
        <v>19.1625348693</v>
      </c>
      <c r="AW1432" s="2">
        <f t="shared" si="951"/>
        <v>99.995050915400768</v>
      </c>
      <c r="AX1432" s="2">
        <v>0</v>
      </c>
      <c r="AY1432" s="2">
        <f t="shared" si="952"/>
        <v>0</v>
      </c>
      <c r="AZ1432" s="2">
        <f t="shared" si="953"/>
        <v>0</v>
      </c>
      <c r="BA1432" s="2">
        <v>948.41624723699999</v>
      </c>
      <c r="BB1432" s="2">
        <f t="shared" si="954"/>
        <v>9.4841624723699996E-4</v>
      </c>
      <c r="BC1432" s="2">
        <f t="shared" si="955"/>
        <v>4.9490806711273835E-3</v>
      </c>
      <c r="BD1432" s="2">
        <v>0</v>
      </c>
      <c r="BE1432" s="2">
        <f t="shared" si="956"/>
        <v>0</v>
      </c>
      <c r="BF1432" s="2">
        <f t="shared" si="957"/>
        <v>0</v>
      </c>
      <c r="BG1432" s="2">
        <v>0</v>
      </c>
      <c r="BH1432" s="2">
        <f t="shared" si="958"/>
        <v>0</v>
      </c>
      <c r="BI1432" s="2">
        <f t="shared" si="959"/>
        <v>0</v>
      </c>
      <c r="BJ1432" s="2">
        <v>19163483.2863</v>
      </c>
      <c r="BK1432" s="2">
        <f t="shared" si="960"/>
        <v>19.1634832863</v>
      </c>
      <c r="BL1432" s="2">
        <f t="shared" si="961"/>
        <v>100</v>
      </c>
      <c r="BM1432" s="2">
        <v>0</v>
      </c>
      <c r="BN1432" s="2">
        <f t="shared" si="962"/>
        <v>0</v>
      </c>
      <c r="BO1432" s="2">
        <f t="shared" si="963"/>
        <v>0</v>
      </c>
      <c r="BP1432" s="2">
        <v>0</v>
      </c>
      <c r="BQ1432" s="2">
        <f t="shared" si="964"/>
        <v>0</v>
      </c>
      <c r="BR1432" s="2">
        <f t="shared" si="965"/>
        <v>0</v>
      </c>
      <c r="BS1432" s="2">
        <v>19163483.2863</v>
      </c>
      <c r="BT1432" s="1">
        <v>428</v>
      </c>
      <c r="BU1432" s="1">
        <v>640</v>
      </c>
      <c r="BV1432" s="2">
        <v>522.65714285714284</v>
      </c>
      <c r="BW1432" s="1">
        <v>80</v>
      </c>
      <c r="BX1432" s="2">
        <v>221.6</v>
      </c>
      <c r="BY1432" s="1">
        <v>312</v>
      </c>
      <c r="BZ1432" s="1">
        <v>127</v>
      </c>
      <c r="CA1432" s="2">
        <v>171.95</v>
      </c>
      <c r="CB1432" s="2">
        <v>1201.95</v>
      </c>
      <c r="CC1432" s="1">
        <v>211</v>
      </c>
      <c r="CD1432" s="1">
        <v>24</v>
      </c>
      <c r="CE1432" s="2">
        <v>1.004</v>
      </c>
      <c r="CF1432" s="2">
        <v>78.8352</v>
      </c>
      <c r="CG1432" s="2">
        <v>101.7045</v>
      </c>
      <c r="CH1432" s="2">
        <v>4.7949999999999999</v>
      </c>
      <c r="CI1432" s="2">
        <v>52.766199999999998</v>
      </c>
      <c r="CJ1432" s="2">
        <v>5.4610000000000003</v>
      </c>
      <c r="CK1432" s="9">
        <v>6455</v>
      </c>
      <c r="CL1432" s="8">
        <v>0</v>
      </c>
      <c r="CM1432" s="8">
        <v>0</v>
      </c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">
        <v>0</v>
      </c>
      <c r="DG1432" s="1">
        <v>0</v>
      </c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7" t="s">
        <v>56</v>
      </c>
    </row>
    <row r="1433" spans="1:130">
      <c r="A1433" s="5">
        <v>1433</v>
      </c>
      <c r="B1433" s="1">
        <v>16</v>
      </c>
      <c r="C1433" s="9">
        <v>273068</v>
      </c>
      <c r="D1433" s="9">
        <v>7914283</v>
      </c>
      <c r="E1433" s="22">
        <v>-41.154200000000003</v>
      </c>
      <c r="F1433" s="22">
        <v>-18.851400000000002</v>
      </c>
      <c r="G1433" s="6">
        <v>0</v>
      </c>
      <c r="H1433" s="2">
        <f t="shared" si="924"/>
        <v>0</v>
      </c>
      <c r="I1433" s="2">
        <f t="shared" si="925"/>
        <v>0</v>
      </c>
      <c r="J1433" s="6">
        <v>0</v>
      </c>
      <c r="K1433" s="2">
        <f t="shared" si="926"/>
        <v>0</v>
      </c>
      <c r="L1433" s="2">
        <f t="shared" si="927"/>
        <v>0</v>
      </c>
      <c r="M1433" s="6">
        <v>1100598.3050299999</v>
      </c>
      <c r="N1433" s="2">
        <f t="shared" si="928"/>
        <v>1.1005983050299999</v>
      </c>
      <c r="O1433" s="2">
        <f t="shared" si="929"/>
        <v>5.2798669550901849</v>
      </c>
      <c r="P1433" s="6">
        <v>142199.449501</v>
      </c>
      <c r="Q1433" s="2">
        <f t="shared" si="930"/>
        <v>0.142199449501</v>
      </c>
      <c r="R1433" s="2">
        <f t="shared" si="931"/>
        <v>0.68216911748912812</v>
      </c>
      <c r="S1433" s="6">
        <v>839730.13086599996</v>
      </c>
      <c r="T1433" s="2">
        <f t="shared" si="932"/>
        <v>0.83973013086600001</v>
      </c>
      <c r="U1433" s="2">
        <f t="shared" si="933"/>
        <v>4.0284119545614754</v>
      </c>
      <c r="V1433" s="6">
        <v>0</v>
      </c>
      <c r="W1433" s="2">
        <f t="shared" si="934"/>
        <v>0</v>
      </c>
      <c r="X1433" s="2">
        <f t="shared" si="935"/>
        <v>0</v>
      </c>
      <c r="Y1433" s="6">
        <v>0</v>
      </c>
      <c r="Z1433" s="2">
        <f t="shared" si="936"/>
        <v>0</v>
      </c>
      <c r="AA1433" s="2">
        <f t="shared" si="937"/>
        <v>0</v>
      </c>
      <c r="AB1433" s="6">
        <v>0</v>
      </c>
      <c r="AC1433" s="2">
        <f t="shared" si="938"/>
        <v>0</v>
      </c>
      <c r="AD1433" s="2">
        <f t="shared" si="939"/>
        <v>0</v>
      </c>
      <c r="AE1433" s="6">
        <v>15176509.9002</v>
      </c>
      <c r="AF1433" s="2">
        <f t="shared" si="940"/>
        <v>15.176509900199999</v>
      </c>
      <c r="AG1433" s="2">
        <f t="shared" si="941"/>
        <v>72.805811847475852</v>
      </c>
      <c r="AH1433" s="6">
        <v>0</v>
      </c>
      <c r="AI1433" s="2">
        <f t="shared" si="942"/>
        <v>0</v>
      </c>
      <c r="AJ1433" s="2">
        <f t="shared" si="943"/>
        <v>0</v>
      </c>
      <c r="AK1433" s="6">
        <v>0</v>
      </c>
      <c r="AL1433" s="2">
        <f t="shared" si="944"/>
        <v>0</v>
      </c>
      <c r="AM1433" s="2">
        <f t="shared" si="945"/>
        <v>0</v>
      </c>
      <c r="AN1433" s="6">
        <v>0</v>
      </c>
      <c r="AO1433" s="2">
        <f t="shared" si="946"/>
        <v>0</v>
      </c>
      <c r="AP1433" s="2">
        <f t="shared" si="947"/>
        <v>0</v>
      </c>
      <c r="AQ1433" s="6">
        <v>3586151.8203099999</v>
      </c>
      <c r="AR1433" s="2">
        <f t="shared" si="948"/>
        <v>3.58615182031</v>
      </c>
      <c r="AS1433" s="2">
        <f t="shared" si="949"/>
        <v>17.203737644748752</v>
      </c>
      <c r="AT1433" s="2">
        <v>20845190.123</v>
      </c>
      <c r="AU1433" s="2">
        <v>13323866.0846</v>
      </c>
      <c r="AV1433" s="2">
        <f t="shared" si="950"/>
        <v>13.323866084600001</v>
      </c>
      <c r="AW1433" s="2">
        <f t="shared" si="951"/>
        <v>63.918179714268085</v>
      </c>
      <c r="AX1433" s="2">
        <v>0</v>
      </c>
      <c r="AY1433" s="2">
        <f t="shared" si="952"/>
        <v>0</v>
      </c>
      <c r="AZ1433" s="2">
        <f t="shared" si="953"/>
        <v>0</v>
      </c>
      <c r="BA1433" s="2">
        <v>7521324.0384600004</v>
      </c>
      <c r="BB1433" s="2">
        <f t="shared" si="954"/>
        <v>7.5213240384600004</v>
      </c>
      <c r="BC1433" s="2">
        <f t="shared" si="955"/>
        <v>36.081820286019756</v>
      </c>
      <c r="BD1433" s="2">
        <v>0</v>
      </c>
      <c r="BE1433" s="2">
        <f t="shared" si="956"/>
        <v>0</v>
      </c>
      <c r="BF1433" s="2">
        <f t="shared" si="957"/>
        <v>0</v>
      </c>
      <c r="BG1433" s="2">
        <v>0</v>
      </c>
      <c r="BH1433" s="2">
        <f t="shared" si="958"/>
        <v>0</v>
      </c>
      <c r="BI1433" s="2">
        <f t="shared" si="959"/>
        <v>0</v>
      </c>
      <c r="BJ1433" s="2">
        <v>20845190.123</v>
      </c>
      <c r="BK1433" s="2">
        <f t="shared" si="960"/>
        <v>20.845190122999998</v>
      </c>
      <c r="BL1433" s="2">
        <f t="shared" si="961"/>
        <v>100</v>
      </c>
      <c r="BM1433" s="2">
        <v>0</v>
      </c>
      <c r="BN1433" s="2">
        <f t="shared" si="962"/>
        <v>0</v>
      </c>
      <c r="BO1433" s="2">
        <f t="shared" si="963"/>
        <v>0</v>
      </c>
      <c r="BP1433" s="2">
        <v>0</v>
      </c>
      <c r="BQ1433" s="2">
        <f t="shared" si="964"/>
        <v>0</v>
      </c>
      <c r="BR1433" s="2">
        <f t="shared" si="965"/>
        <v>0</v>
      </c>
      <c r="BS1433" s="2">
        <v>20845190.123</v>
      </c>
      <c r="BT1433" s="1">
        <v>377</v>
      </c>
      <c r="BU1433" s="1">
        <v>763</v>
      </c>
      <c r="BV1433" s="2">
        <v>521.30232558139539</v>
      </c>
      <c r="BW1433" s="1">
        <v>80</v>
      </c>
      <c r="BX1433" s="2">
        <v>222.31578947368422</v>
      </c>
      <c r="BY1433" s="1">
        <v>313</v>
      </c>
      <c r="BZ1433" s="1">
        <v>120</v>
      </c>
      <c r="CA1433" s="2">
        <v>170.73684210526315</v>
      </c>
      <c r="CB1433" s="2">
        <v>1199.7894736842106</v>
      </c>
      <c r="CC1433" s="1">
        <v>212</v>
      </c>
      <c r="CD1433" s="1">
        <v>24</v>
      </c>
      <c r="CE1433" s="2">
        <v>1.004</v>
      </c>
      <c r="CF1433" s="2">
        <v>78.8352</v>
      </c>
      <c r="CG1433" s="2">
        <v>101.7045</v>
      </c>
      <c r="CH1433" s="2">
        <v>4.7949999999999999</v>
      </c>
      <c r="CI1433" s="2">
        <v>52.766199999999998</v>
      </c>
      <c r="CJ1433" s="2">
        <v>5.4610000000000003</v>
      </c>
      <c r="CK1433" s="9">
        <v>6455</v>
      </c>
      <c r="CL1433" s="8">
        <v>0</v>
      </c>
      <c r="CM1433" s="8">
        <v>0</v>
      </c>
      <c r="CN1433" s="18"/>
      <c r="CO1433" s="18"/>
      <c r="CP1433" s="18"/>
      <c r="CQ1433" s="18"/>
      <c r="CR1433" s="18"/>
      <c r="CS1433" s="18"/>
      <c r="CT1433" s="18"/>
      <c r="CU1433" s="18"/>
      <c r="CV1433" s="18"/>
      <c r="CW1433" s="18"/>
      <c r="CX1433" s="18"/>
      <c r="CY1433" s="18"/>
      <c r="CZ1433" s="18"/>
      <c r="DA1433" s="18"/>
      <c r="DB1433" s="18"/>
      <c r="DC1433" s="18"/>
      <c r="DD1433" s="18"/>
      <c r="DE1433" s="18"/>
      <c r="DF1433" s="1">
        <v>2</v>
      </c>
      <c r="DG1433" s="1">
        <v>12</v>
      </c>
      <c r="DH1433" s="1">
        <v>402</v>
      </c>
      <c r="DI1433" s="1">
        <v>447</v>
      </c>
      <c r="DJ1433" s="1">
        <v>424.5</v>
      </c>
      <c r="DK1433" s="1">
        <v>80</v>
      </c>
      <c r="DL1433" s="1">
        <v>226.5</v>
      </c>
      <c r="DM1433" s="1">
        <v>312</v>
      </c>
      <c r="DN1433" s="1">
        <v>137</v>
      </c>
      <c r="DO1433" s="1">
        <v>170.5</v>
      </c>
      <c r="DP1433" s="1">
        <v>1183.5</v>
      </c>
      <c r="DQ1433" s="1">
        <v>205</v>
      </c>
      <c r="DR1433" s="1">
        <v>25</v>
      </c>
      <c r="DS1433" s="1">
        <v>1.004</v>
      </c>
      <c r="DT1433" s="1">
        <v>78.8352</v>
      </c>
      <c r="DU1433" s="1">
        <v>101.7045</v>
      </c>
      <c r="DV1433" s="1">
        <v>4.7949999999999999</v>
      </c>
      <c r="DW1433" s="1">
        <v>52.766199999999998</v>
      </c>
      <c r="DX1433" s="1">
        <v>5.4610000000000003</v>
      </c>
      <c r="DY1433" s="1">
        <v>6455</v>
      </c>
      <c r="DZ1433" s="7" t="s">
        <v>56</v>
      </c>
    </row>
    <row r="1434" spans="1:130">
      <c r="A1434" s="5">
        <v>1434</v>
      </c>
      <c r="B1434" s="1">
        <v>16</v>
      </c>
      <c r="C1434" s="9">
        <v>277689</v>
      </c>
      <c r="D1434" s="9">
        <v>7913713</v>
      </c>
      <c r="E1434" s="22">
        <v>-41.110399999999998</v>
      </c>
      <c r="F1434" s="22">
        <v>-18.856999999999999</v>
      </c>
      <c r="G1434" s="6">
        <v>0</v>
      </c>
      <c r="H1434" s="2">
        <f t="shared" si="924"/>
        <v>0</v>
      </c>
      <c r="I1434" s="2">
        <f t="shared" si="925"/>
        <v>0</v>
      </c>
      <c r="J1434" s="6">
        <v>917545.89301100001</v>
      </c>
      <c r="K1434" s="2">
        <f t="shared" si="926"/>
        <v>0.91754589301099998</v>
      </c>
      <c r="L1434" s="2">
        <f t="shared" si="927"/>
        <v>4.1064043722627241</v>
      </c>
      <c r="M1434" s="6">
        <v>1005879.85327</v>
      </c>
      <c r="N1434" s="2">
        <f t="shared" si="928"/>
        <v>1.00587985327</v>
      </c>
      <c r="O1434" s="2">
        <f t="shared" si="929"/>
        <v>4.5017360536421647</v>
      </c>
      <c r="P1434" s="6">
        <v>0</v>
      </c>
      <c r="Q1434" s="2">
        <f t="shared" si="930"/>
        <v>0</v>
      </c>
      <c r="R1434" s="2">
        <f t="shared" si="931"/>
        <v>0</v>
      </c>
      <c r="S1434" s="6">
        <v>1054313.06568</v>
      </c>
      <c r="T1434" s="2">
        <f t="shared" si="932"/>
        <v>1.0543130656799999</v>
      </c>
      <c r="U1434" s="2">
        <f t="shared" si="933"/>
        <v>4.7184950808669415</v>
      </c>
      <c r="V1434" s="6">
        <v>0</v>
      </c>
      <c r="W1434" s="2">
        <f t="shared" si="934"/>
        <v>0</v>
      </c>
      <c r="X1434" s="2">
        <f t="shared" si="935"/>
        <v>0</v>
      </c>
      <c r="Y1434" s="6">
        <v>0</v>
      </c>
      <c r="Z1434" s="2">
        <f t="shared" si="936"/>
        <v>0</v>
      </c>
      <c r="AA1434" s="2">
        <f t="shared" si="937"/>
        <v>0</v>
      </c>
      <c r="AB1434" s="6">
        <v>0</v>
      </c>
      <c r="AC1434" s="2">
        <f t="shared" si="938"/>
        <v>0</v>
      </c>
      <c r="AD1434" s="2">
        <f t="shared" si="939"/>
        <v>0</v>
      </c>
      <c r="AE1434" s="6">
        <v>17045575.6195</v>
      </c>
      <c r="AF1434" s="2">
        <f t="shared" si="940"/>
        <v>17.045575619499999</v>
      </c>
      <c r="AG1434" s="2">
        <f t="shared" si="941"/>
        <v>76.286131064193583</v>
      </c>
      <c r="AH1434" s="6">
        <v>0</v>
      </c>
      <c r="AI1434" s="2">
        <f t="shared" si="942"/>
        <v>0</v>
      </c>
      <c r="AJ1434" s="2">
        <f t="shared" si="943"/>
        <v>0</v>
      </c>
      <c r="AK1434" s="6">
        <v>0</v>
      </c>
      <c r="AL1434" s="2">
        <f t="shared" si="944"/>
        <v>0</v>
      </c>
      <c r="AM1434" s="2">
        <f t="shared" si="945"/>
        <v>0</v>
      </c>
      <c r="AN1434" s="6">
        <v>0</v>
      </c>
      <c r="AO1434" s="2">
        <f t="shared" si="946"/>
        <v>0</v>
      </c>
      <c r="AP1434" s="2">
        <f t="shared" si="947"/>
        <v>0</v>
      </c>
      <c r="AQ1434" s="6">
        <v>2320951.2980200001</v>
      </c>
      <c r="AR1434" s="2">
        <f t="shared" si="948"/>
        <v>2.3209512980200002</v>
      </c>
      <c r="AS1434" s="2">
        <f t="shared" si="949"/>
        <v>10.387234721003665</v>
      </c>
      <c r="AT1434" s="2">
        <v>22344265.4408</v>
      </c>
      <c r="AU1434" s="2">
        <v>14554083.3377</v>
      </c>
      <c r="AV1434" s="2">
        <f t="shared" si="950"/>
        <v>14.5540833377</v>
      </c>
      <c r="AW1434" s="2">
        <f t="shared" si="951"/>
        <v>65.135653603204403</v>
      </c>
      <c r="AX1434" s="2">
        <v>0</v>
      </c>
      <c r="AY1434" s="2">
        <f t="shared" si="952"/>
        <v>0</v>
      </c>
      <c r="AZ1434" s="2">
        <f t="shared" si="953"/>
        <v>0</v>
      </c>
      <c r="BA1434" s="2">
        <v>7790182.1105399998</v>
      </c>
      <c r="BB1434" s="2">
        <f t="shared" si="954"/>
        <v>7.79018211054</v>
      </c>
      <c r="BC1434" s="2">
        <f t="shared" si="955"/>
        <v>34.864346430092738</v>
      </c>
      <c r="BD1434" s="2">
        <v>0</v>
      </c>
      <c r="BE1434" s="2">
        <f t="shared" si="956"/>
        <v>0</v>
      </c>
      <c r="BF1434" s="2">
        <f t="shared" si="957"/>
        <v>0</v>
      </c>
      <c r="BG1434" s="2">
        <v>0</v>
      </c>
      <c r="BH1434" s="2">
        <f t="shared" si="958"/>
        <v>0</v>
      </c>
      <c r="BI1434" s="2">
        <f t="shared" si="959"/>
        <v>0</v>
      </c>
      <c r="BJ1434" s="2">
        <v>22344265.4408</v>
      </c>
      <c r="BK1434" s="2">
        <f t="shared" si="960"/>
        <v>22.344265440800001</v>
      </c>
      <c r="BL1434" s="2">
        <f t="shared" si="961"/>
        <v>100</v>
      </c>
      <c r="BM1434" s="2">
        <v>0</v>
      </c>
      <c r="BN1434" s="2">
        <f t="shared" si="962"/>
        <v>0</v>
      </c>
      <c r="BO1434" s="2">
        <f t="shared" si="963"/>
        <v>0</v>
      </c>
      <c r="BP1434" s="2">
        <v>0</v>
      </c>
      <c r="BQ1434" s="2">
        <f t="shared" si="964"/>
        <v>0</v>
      </c>
      <c r="BR1434" s="2">
        <f t="shared" si="965"/>
        <v>0</v>
      </c>
      <c r="BS1434" s="2">
        <v>22344265.4408</v>
      </c>
      <c r="BT1434" s="1">
        <v>377</v>
      </c>
      <c r="BU1434" s="1">
        <v>715</v>
      </c>
      <c r="BV1434" s="2">
        <v>508.82222222222219</v>
      </c>
      <c r="BW1434" s="1">
        <v>80</v>
      </c>
      <c r="BX1434" s="2">
        <v>222.40909090909091</v>
      </c>
      <c r="BY1434" s="1">
        <v>313</v>
      </c>
      <c r="BZ1434" s="1">
        <v>124</v>
      </c>
      <c r="CA1434" s="2">
        <v>169.97727272727272</v>
      </c>
      <c r="CB1434" s="2">
        <v>1199.5681818181818</v>
      </c>
      <c r="CC1434" s="1">
        <v>209</v>
      </c>
      <c r="CD1434" s="1">
        <v>24</v>
      </c>
      <c r="CE1434" s="2">
        <v>1.004</v>
      </c>
      <c r="CF1434" s="2">
        <v>78.8352</v>
      </c>
      <c r="CG1434" s="2">
        <v>101.7045</v>
      </c>
      <c r="CH1434" s="2">
        <v>4.7949999999999999</v>
      </c>
      <c r="CI1434" s="2">
        <v>52.766199999999998</v>
      </c>
      <c r="CJ1434" s="2">
        <v>5.4610000000000003</v>
      </c>
      <c r="CK1434" s="9">
        <v>6455</v>
      </c>
      <c r="CL1434" s="8">
        <v>0</v>
      </c>
      <c r="CM1434" s="8">
        <v>0</v>
      </c>
      <c r="CN1434" s="18"/>
      <c r="CO1434" s="18"/>
      <c r="CP1434" s="18"/>
      <c r="CQ1434" s="18"/>
      <c r="CR1434" s="18"/>
      <c r="CS1434" s="18"/>
      <c r="CT1434" s="18"/>
      <c r="CU1434" s="18"/>
      <c r="CV1434" s="18"/>
      <c r="CW1434" s="18"/>
      <c r="CX1434" s="18"/>
      <c r="CY1434" s="18"/>
      <c r="CZ1434" s="18"/>
      <c r="DA1434" s="18"/>
      <c r="DB1434" s="18"/>
      <c r="DC1434" s="18"/>
      <c r="DD1434" s="18"/>
      <c r="DE1434" s="18"/>
      <c r="DF1434" s="1">
        <v>1</v>
      </c>
      <c r="DG1434" s="1">
        <v>100</v>
      </c>
      <c r="DH1434" s="1">
        <v>423</v>
      </c>
      <c r="DI1434" s="1">
        <v>423</v>
      </c>
      <c r="DJ1434" s="1">
        <v>423</v>
      </c>
      <c r="DK1434" s="1">
        <v>80</v>
      </c>
      <c r="DL1434" s="1">
        <v>226</v>
      </c>
      <c r="DM1434" s="1">
        <v>309</v>
      </c>
      <c r="DN1434" s="1">
        <v>138</v>
      </c>
      <c r="DO1434" s="1">
        <v>171</v>
      </c>
      <c r="DP1434" s="1">
        <v>1187</v>
      </c>
      <c r="DQ1434" s="1">
        <v>203</v>
      </c>
      <c r="DR1434" s="1">
        <v>25</v>
      </c>
      <c r="DS1434" s="1">
        <v>1.004</v>
      </c>
      <c r="DT1434" s="1">
        <v>78.8352</v>
      </c>
      <c r="DU1434" s="1">
        <v>101.7045</v>
      </c>
      <c r="DV1434" s="1">
        <v>4.7949999999999999</v>
      </c>
      <c r="DW1434" s="1">
        <v>52.766199999999998</v>
      </c>
      <c r="DX1434" s="1">
        <v>5.4610000000000003</v>
      </c>
      <c r="DY1434" s="1">
        <v>6455</v>
      </c>
      <c r="DZ1434" s="7" t="s">
        <v>56</v>
      </c>
    </row>
    <row r="1435" spans="1:130">
      <c r="A1435" s="5">
        <v>1435</v>
      </c>
      <c r="B1435" s="1">
        <v>16</v>
      </c>
      <c r="C1435" s="9">
        <v>282812</v>
      </c>
      <c r="D1435" s="9">
        <v>7913722</v>
      </c>
      <c r="E1435" s="22">
        <v>-41.061799999999998</v>
      </c>
      <c r="F1435" s="22">
        <v>-18.857500000000002</v>
      </c>
      <c r="G1435" s="6">
        <v>0</v>
      </c>
      <c r="H1435" s="2">
        <f t="shared" si="924"/>
        <v>0</v>
      </c>
      <c r="I1435" s="2">
        <f t="shared" si="925"/>
        <v>0</v>
      </c>
      <c r="J1435" s="6">
        <v>0</v>
      </c>
      <c r="K1435" s="2">
        <f t="shared" si="926"/>
        <v>0</v>
      </c>
      <c r="L1435" s="2">
        <f t="shared" si="927"/>
        <v>0</v>
      </c>
      <c r="M1435" s="6">
        <v>556143.84644800005</v>
      </c>
      <c r="N1435" s="2">
        <f t="shared" si="928"/>
        <v>0.55614384644800008</v>
      </c>
      <c r="O1435" s="2">
        <f t="shared" si="929"/>
        <v>2.4514120451617445</v>
      </c>
      <c r="P1435" s="6">
        <v>178649.113499</v>
      </c>
      <c r="Q1435" s="2">
        <f t="shared" si="930"/>
        <v>0.17864911349900001</v>
      </c>
      <c r="R1435" s="2">
        <f t="shared" si="931"/>
        <v>0.78746279669546637</v>
      </c>
      <c r="S1435" s="6">
        <v>990956.205954</v>
      </c>
      <c r="T1435" s="2">
        <f t="shared" si="932"/>
        <v>0.99095620595400002</v>
      </c>
      <c r="U1435" s="2">
        <f t="shared" si="933"/>
        <v>4.3680101740198864</v>
      </c>
      <c r="V1435" s="6">
        <v>43908.807498900002</v>
      </c>
      <c r="W1435" s="2">
        <f t="shared" si="934"/>
        <v>4.3908807498899999E-2</v>
      </c>
      <c r="X1435" s="2">
        <f t="shared" si="935"/>
        <v>0.19354449443064387</v>
      </c>
      <c r="Y1435" s="6">
        <v>0</v>
      </c>
      <c r="Z1435" s="2">
        <f t="shared" si="936"/>
        <v>0</v>
      </c>
      <c r="AA1435" s="2">
        <f t="shared" si="937"/>
        <v>0</v>
      </c>
      <c r="AB1435" s="6">
        <v>0</v>
      </c>
      <c r="AC1435" s="2">
        <f t="shared" si="938"/>
        <v>0</v>
      </c>
      <c r="AD1435" s="2">
        <f t="shared" si="939"/>
        <v>0</v>
      </c>
      <c r="AE1435" s="6">
        <v>18058880.031399999</v>
      </c>
      <c r="AF1435" s="2">
        <f t="shared" si="940"/>
        <v>18.058880031399998</v>
      </c>
      <c r="AG1435" s="2">
        <f t="shared" si="941"/>
        <v>79.601269192940933</v>
      </c>
      <c r="AH1435" s="6">
        <v>0</v>
      </c>
      <c r="AI1435" s="2">
        <f t="shared" si="942"/>
        <v>0</v>
      </c>
      <c r="AJ1435" s="2">
        <f t="shared" si="943"/>
        <v>0</v>
      </c>
      <c r="AK1435" s="6">
        <v>0</v>
      </c>
      <c r="AL1435" s="2">
        <f t="shared" si="944"/>
        <v>0</v>
      </c>
      <c r="AM1435" s="2">
        <f t="shared" si="945"/>
        <v>0</v>
      </c>
      <c r="AN1435" s="6">
        <v>0</v>
      </c>
      <c r="AO1435" s="2">
        <f t="shared" si="946"/>
        <v>0</v>
      </c>
      <c r="AP1435" s="2">
        <f t="shared" si="947"/>
        <v>0</v>
      </c>
      <c r="AQ1435" s="6">
        <v>2858136.0817100001</v>
      </c>
      <c r="AR1435" s="2">
        <f t="shared" si="948"/>
        <v>2.8581360817100001</v>
      </c>
      <c r="AS1435" s="2">
        <f t="shared" si="949"/>
        <v>12.598303949894369</v>
      </c>
      <c r="AT1435" s="2">
        <v>22686673.4846</v>
      </c>
      <c r="AU1435" s="2">
        <v>17120081.352699999</v>
      </c>
      <c r="AV1435" s="2">
        <f t="shared" si="950"/>
        <v>17.120081352699998</v>
      </c>
      <c r="AW1435" s="2">
        <f t="shared" si="951"/>
        <v>75.463162831348214</v>
      </c>
      <c r="AX1435" s="2">
        <v>0</v>
      </c>
      <c r="AY1435" s="2">
        <f t="shared" si="952"/>
        <v>0</v>
      </c>
      <c r="AZ1435" s="2">
        <f t="shared" si="953"/>
        <v>0</v>
      </c>
      <c r="BA1435" s="2">
        <v>5566592.1318699997</v>
      </c>
      <c r="BB1435" s="2">
        <f t="shared" si="954"/>
        <v>5.5665921318699993</v>
      </c>
      <c r="BC1435" s="2">
        <f t="shared" si="955"/>
        <v>24.53683716851954</v>
      </c>
      <c r="BD1435" s="2">
        <v>0</v>
      </c>
      <c r="BE1435" s="2">
        <f t="shared" si="956"/>
        <v>0</v>
      </c>
      <c r="BF1435" s="2">
        <f t="shared" si="957"/>
        <v>0</v>
      </c>
      <c r="BG1435" s="2">
        <v>0</v>
      </c>
      <c r="BH1435" s="2">
        <f t="shared" si="958"/>
        <v>0</v>
      </c>
      <c r="BI1435" s="2">
        <f t="shared" si="959"/>
        <v>0</v>
      </c>
      <c r="BJ1435" s="2">
        <v>22686673.4846</v>
      </c>
      <c r="BK1435" s="2">
        <f t="shared" si="960"/>
        <v>22.6866734846</v>
      </c>
      <c r="BL1435" s="2">
        <f t="shared" si="961"/>
        <v>100</v>
      </c>
      <c r="BM1435" s="2">
        <v>0</v>
      </c>
      <c r="BN1435" s="2">
        <f t="shared" si="962"/>
        <v>0</v>
      </c>
      <c r="BO1435" s="2">
        <f t="shared" si="963"/>
        <v>0</v>
      </c>
      <c r="BP1435" s="2">
        <v>0</v>
      </c>
      <c r="BQ1435" s="2">
        <f t="shared" si="964"/>
        <v>0</v>
      </c>
      <c r="BR1435" s="2">
        <f t="shared" si="965"/>
        <v>0</v>
      </c>
      <c r="BS1435" s="2">
        <v>22686673.4846</v>
      </c>
      <c r="BT1435" s="1">
        <v>454</v>
      </c>
      <c r="BU1435" s="1">
        <v>875</v>
      </c>
      <c r="BV1435" s="2">
        <v>709.13888888888891</v>
      </c>
      <c r="BW1435" s="1">
        <v>80</v>
      </c>
      <c r="BX1435" s="2">
        <v>210.95238095238096</v>
      </c>
      <c r="BY1435" s="1">
        <v>309</v>
      </c>
      <c r="BZ1435" s="1">
        <v>116</v>
      </c>
      <c r="CA1435" s="2">
        <v>168.5952380952381</v>
      </c>
      <c r="CB1435" s="2">
        <v>1241.9285714285713</v>
      </c>
      <c r="CC1435" s="1">
        <v>210</v>
      </c>
      <c r="CD1435" s="1">
        <v>26</v>
      </c>
      <c r="CE1435" s="2">
        <v>1.004</v>
      </c>
      <c r="CF1435" s="2">
        <v>78.8352</v>
      </c>
      <c r="CG1435" s="2">
        <v>101.7045</v>
      </c>
      <c r="CH1435" s="2">
        <v>4.7949999999999999</v>
      </c>
      <c r="CI1435" s="2">
        <v>52.766199999999998</v>
      </c>
      <c r="CJ1435" s="2">
        <v>5.4610000000000003</v>
      </c>
      <c r="CK1435" s="9">
        <v>6455</v>
      </c>
      <c r="CL1435" s="8">
        <v>0</v>
      </c>
      <c r="CM1435" s="8">
        <v>0</v>
      </c>
      <c r="CN1435" s="18"/>
      <c r="CO1435" s="18"/>
      <c r="CP1435" s="18"/>
      <c r="CQ1435" s="18"/>
      <c r="CR1435" s="18"/>
      <c r="CS1435" s="18"/>
      <c r="CT1435" s="18"/>
      <c r="CU1435" s="18"/>
      <c r="CV1435" s="18"/>
      <c r="CW1435" s="18"/>
      <c r="CX1435" s="18"/>
      <c r="CY1435" s="18"/>
      <c r="CZ1435" s="18"/>
      <c r="DA1435" s="18"/>
      <c r="DB1435" s="18"/>
      <c r="DC1435" s="18"/>
      <c r="DD1435" s="18"/>
      <c r="DE1435" s="18"/>
      <c r="DF1435" s="1">
        <v>0</v>
      </c>
      <c r="DG1435" s="1">
        <v>0</v>
      </c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7" t="s">
        <v>56</v>
      </c>
    </row>
    <row r="1436" spans="1:130">
      <c r="A1436" s="5">
        <v>1436</v>
      </c>
      <c r="B1436" s="1">
        <v>16</v>
      </c>
      <c r="C1436" s="9">
        <v>287792</v>
      </c>
      <c r="D1436" s="9">
        <v>7913688</v>
      </c>
      <c r="E1436" s="22">
        <v>-41.014600000000002</v>
      </c>
      <c r="F1436" s="22">
        <v>-18.8583</v>
      </c>
      <c r="G1436" s="6">
        <v>0</v>
      </c>
      <c r="H1436" s="2">
        <f t="shared" si="924"/>
        <v>0</v>
      </c>
      <c r="I1436" s="2">
        <f t="shared" si="925"/>
        <v>0</v>
      </c>
      <c r="J1436" s="6">
        <v>0</v>
      </c>
      <c r="K1436" s="2">
        <f t="shared" si="926"/>
        <v>0</v>
      </c>
      <c r="L1436" s="2">
        <f t="shared" si="927"/>
        <v>0</v>
      </c>
      <c r="M1436" s="6">
        <v>1319246.0158299999</v>
      </c>
      <c r="N1436" s="2">
        <f t="shared" si="928"/>
        <v>1.3192460158299999</v>
      </c>
      <c r="O1436" s="2">
        <f t="shared" si="929"/>
        <v>5.9054530550133206</v>
      </c>
      <c r="P1436" s="6">
        <v>13049.931000099999</v>
      </c>
      <c r="Q1436" s="2">
        <f t="shared" si="930"/>
        <v>1.3049931000099999E-2</v>
      </c>
      <c r="R1436" s="2">
        <f t="shared" si="931"/>
        <v>5.8416515166633175E-2</v>
      </c>
      <c r="S1436" s="6">
        <v>1379932.7393799999</v>
      </c>
      <c r="T1436" s="2">
        <f t="shared" si="932"/>
        <v>1.3799327393799998</v>
      </c>
      <c r="U1436" s="2">
        <f t="shared" si="933"/>
        <v>6.1771101930200034</v>
      </c>
      <c r="V1436" s="6">
        <v>18000.0869977</v>
      </c>
      <c r="W1436" s="2">
        <f t="shared" si="934"/>
        <v>1.8000086997700001E-2</v>
      </c>
      <c r="X1436" s="2">
        <f t="shared" si="935"/>
        <v>8.0575319141059143E-2</v>
      </c>
      <c r="Y1436" s="6">
        <v>0</v>
      </c>
      <c r="Z1436" s="2">
        <f t="shared" si="936"/>
        <v>0</v>
      </c>
      <c r="AA1436" s="2">
        <f t="shared" si="937"/>
        <v>0</v>
      </c>
      <c r="AB1436" s="6">
        <v>0</v>
      </c>
      <c r="AC1436" s="2">
        <f t="shared" si="938"/>
        <v>0</v>
      </c>
      <c r="AD1436" s="2">
        <f t="shared" si="939"/>
        <v>0</v>
      </c>
      <c r="AE1436" s="6">
        <v>16176189.515000001</v>
      </c>
      <c r="AF1436" s="2">
        <f t="shared" si="940"/>
        <v>16.176189515000001</v>
      </c>
      <c r="AG1436" s="2">
        <f t="shared" si="941"/>
        <v>72.410851837767495</v>
      </c>
      <c r="AH1436" s="6">
        <v>0</v>
      </c>
      <c r="AI1436" s="2">
        <f t="shared" si="942"/>
        <v>0</v>
      </c>
      <c r="AJ1436" s="2">
        <f t="shared" si="943"/>
        <v>0</v>
      </c>
      <c r="AK1436" s="6">
        <v>0</v>
      </c>
      <c r="AL1436" s="2">
        <f t="shared" si="944"/>
        <v>0</v>
      </c>
      <c r="AM1436" s="2">
        <f t="shared" si="945"/>
        <v>0</v>
      </c>
      <c r="AN1436" s="6">
        <v>0</v>
      </c>
      <c r="AO1436" s="2">
        <f t="shared" si="946"/>
        <v>0</v>
      </c>
      <c r="AP1436" s="2">
        <f t="shared" si="947"/>
        <v>0</v>
      </c>
      <c r="AQ1436" s="6">
        <v>3433037.1578500001</v>
      </c>
      <c r="AR1436" s="2">
        <f t="shared" si="948"/>
        <v>3.4330371578499999</v>
      </c>
      <c r="AS1436" s="2">
        <f t="shared" si="949"/>
        <v>15.367595981742971</v>
      </c>
      <c r="AT1436" s="2">
        <v>22339454.797800001</v>
      </c>
      <c r="AU1436" s="2">
        <v>19091452.536499999</v>
      </c>
      <c r="AV1436" s="2">
        <f t="shared" si="950"/>
        <v>19.0914525365</v>
      </c>
      <c r="AW1436" s="2">
        <f t="shared" si="951"/>
        <v>85.460691450626342</v>
      </c>
      <c r="AX1436" s="2">
        <v>0</v>
      </c>
      <c r="AY1436" s="2">
        <f t="shared" si="952"/>
        <v>0</v>
      </c>
      <c r="AZ1436" s="2">
        <f t="shared" si="953"/>
        <v>0</v>
      </c>
      <c r="BA1436" s="2">
        <v>3248002.26131</v>
      </c>
      <c r="BB1436" s="2">
        <f t="shared" si="954"/>
        <v>3.2480022613099999</v>
      </c>
      <c r="BC1436" s="2">
        <f t="shared" si="955"/>
        <v>14.539308549418426</v>
      </c>
      <c r="BD1436" s="2">
        <v>0</v>
      </c>
      <c r="BE1436" s="2">
        <f t="shared" si="956"/>
        <v>0</v>
      </c>
      <c r="BF1436" s="2">
        <f t="shared" si="957"/>
        <v>0</v>
      </c>
      <c r="BG1436" s="2">
        <v>12039955.367799999</v>
      </c>
      <c r="BH1436" s="2">
        <f t="shared" si="958"/>
        <v>12.039955367799999</v>
      </c>
      <c r="BI1436" s="2">
        <f t="shared" si="959"/>
        <v>53.895475412343984</v>
      </c>
      <c r="BJ1436" s="2">
        <v>10299499.43</v>
      </c>
      <c r="BK1436" s="2">
        <f t="shared" si="960"/>
        <v>10.299499429999999</v>
      </c>
      <c r="BL1436" s="2">
        <f t="shared" si="961"/>
        <v>46.104524587656002</v>
      </c>
      <c r="BM1436" s="2">
        <v>0</v>
      </c>
      <c r="BN1436" s="2">
        <f t="shared" si="962"/>
        <v>0</v>
      </c>
      <c r="BO1436" s="2">
        <f t="shared" si="963"/>
        <v>0</v>
      </c>
      <c r="BP1436" s="2">
        <v>0</v>
      </c>
      <c r="BQ1436" s="2">
        <f t="shared" si="964"/>
        <v>0</v>
      </c>
      <c r="BR1436" s="2">
        <f t="shared" si="965"/>
        <v>0</v>
      </c>
      <c r="BS1436" s="2">
        <v>22339454.797799997</v>
      </c>
      <c r="BT1436" s="1">
        <v>358</v>
      </c>
      <c r="BU1436" s="1">
        <v>842</v>
      </c>
      <c r="BV1436" s="2">
        <v>583.09523809523807</v>
      </c>
      <c r="BW1436" s="1">
        <v>80</v>
      </c>
      <c r="BX1436" s="2">
        <v>219.21052631578948</v>
      </c>
      <c r="BY1436" s="1">
        <v>314</v>
      </c>
      <c r="BZ1436" s="1">
        <v>118</v>
      </c>
      <c r="CA1436" s="2">
        <v>167.60526315789474</v>
      </c>
      <c r="CB1436" s="2">
        <v>1210.6052631578948</v>
      </c>
      <c r="CC1436" s="1">
        <v>209</v>
      </c>
      <c r="CD1436" s="1">
        <v>25</v>
      </c>
      <c r="CE1436" s="2">
        <v>1.0074999999999998</v>
      </c>
      <c r="CF1436" s="2">
        <v>80.25985</v>
      </c>
      <c r="CG1436" s="2">
        <v>97.834849999999989</v>
      </c>
      <c r="CH1436" s="2">
        <v>4.6485000000000003</v>
      </c>
      <c r="CI1436" s="2">
        <v>59.549849999999999</v>
      </c>
      <c r="CJ1436" s="2">
        <v>5.3160000000000007</v>
      </c>
      <c r="CK1436" s="9">
        <v>6648</v>
      </c>
      <c r="CL1436" s="8">
        <v>0</v>
      </c>
      <c r="CM1436" s="8">
        <v>0</v>
      </c>
      <c r="CN1436" s="18"/>
      <c r="CO1436" s="18"/>
      <c r="CP1436" s="18"/>
      <c r="CQ1436" s="18"/>
      <c r="CR1436" s="18"/>
      <c r="CS1436" s="18"/>
      <c r="CT1436" s="18"/>
      <c r="CU1436" s="18"/>
      <c r="CV1436" s="18"/>
      <c r="CW1436" s="18"/>
      <c r="CX1436" s="18"/>
      <c r="CY1436" s="18"/>
      <c r="CZ1436" s="18"/>
      <c r="DA1436" s="18"/>
      <c r="DB1436" s="18"/>
      <c r="DC1436" s="18"/>
      <c r="DD1436" s="18"/>
      <c r="DE1436" s="18"/>
      <c r="DF1436" s="1">
        <v>0</v>
      </c>
      <c r="DG1436" s="1">
        <v>0</v>
      </c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7" t="s">
        <v>56</v>
      </c>
    </row>
    <row r="1437" spans="1:130">
      <c r="A1437" s="5">
        <v>1437</v>
      </c>
      <c r="B1437" s="1">
        <v>16</v>
      </c>
      <c r="C1437" s="9">
        <v>292896</v>
      </c>
      <c r="D1437" s="9">
        <v>7913721</v>
      </c>
      <c r="E1437" s="22">
        <v>-40.966099999999997</v>
      </c>
      <c r="F1437" s="22">
        <v>-18.858599999999999</v>
      </c>
      <c r="G1437" s="6">
        <v>0</v>
      </c>
      <c r="H1437" s="2">
        <f t="shared" si="924"/>
        <v>0</v>
      </c>
      <c r="I1437" s="2">
        <f t="shared" si="925"/>
        <v>0</v>
      </c>
      <c r="J1437" s="6">
        <v>0</v>
      </c>
      <c r="K1437" s="2">
        <f t="shared" si="926"/>
        <v>0</v>
      </c>
      <c r="L1437" s="2">
        <f t="shared" si="927"/>
        <v>0</v>
      </c>
      <c r="M1437" s="6">
        <v>379255.78622399998</v>
      </c>
      <c r="N1437" s="2">
        <f t="shared" si="928"/>
        <v>0.37925578622399997</v>
      </c>
      <c r="O1437" s="2">
        <f t="shared" si="929"/>
        <v>1.6814223857286217</v>
      </c>
      <c r="P1437" s="6">
        <v>0</v>
      </c>
      <c r="Q1437" s="2">
        <f t="shared" si="930"/>
        <v>0</v>
      </c>
      <c r="R1437" s="2">
        <f t="shared" si="931"/>
        <v>0</v>
      </c>
      <c r="S1437" s="6">
        <v>2713675.8437700002</v>
      </c>
      <c r="T1437" s="2">
        <f t="shared" si="932"/>
        <v>2.7136758437700004</v>
      </c>
      <c r="U1437" s="2">
        <f t="shared" si="933"/>
        <v>12.031023591637268</v>
      </c>
      <c r="V1437" s="6">
        <v>6750.0344992199998</v>
      </c>
      <c r="W1437" s="2">
        <f t="shared" si="934"/>
        <v>6.7500344992199998E-3</v>
      </c>
      <c r="X1437" s="2">
        <f t="shared" si="935"/>
        <v>2.9926133031298149E-2</v>
      </c>
      <c r="Y1437" s="6">
        <v>0</v>
      </c>
      <c r="Z1437" s="2">
        <f t="shared" si="936"/>
        <v>0</v>
      </c>
      <c r="AA1437" s="2">
        <f t="shared" si="937"/>
        <v>0</v>
      </c>
      <c r="AB1437" s="6">
        <v>0</v>
      </c>
      <c r="AC1437" s="2">
        <f t="shared" si="938"/>
        <v>0</v>
      </c>
      <c r="AD1437" s="2">
        <f t="shared" si="939"/>
        <v>0</v>
      </c>
      <c r="AE1437" s="6">
        <v>14157855.387599999</v>
      </c>
      <c r="AF1437" s="2">
        <f t="shared" si="940"/>
        <v>14.1578553876</v>
      </c>
      <c r="AG1437" s="2">
        <f t="shared" si="941"/>
        <v>62.768547896482339</v>
      </c>
      <c r="AH1437" s="6">
        <v>0</v>
      </c>
      <c r="AI1437" s="2">
        <f t="shared" si="942"/>
        <v>0</v>
      </c>
      <c r="AJ1437" s="2">
        <f t="shared" si="943"/>
        <v>0</v>
      </c>
      <c r="AK1437" s="6">
        <v>0</v>
      </c>
      <c r="AL1437" s="2">
        <f t="shared" si="944"/>
        <v>0</v>
      </c>
      <c r="AM1437" s="2">
        <f t="shared" si="945"/>
        <v>0</v>
      </c>
      <c r="AN1437" s="6">
        <v>0</v>
      </c>
      <c r="AO1437" s="2">
        <f t="shared" si="946"/>
        <v>0</v>
      </c>
      <c r="AP1437" s="2">
        <f t="shared" si="947"/>
        <v>0</v>
      </c>
      <c r="AQ1437" s="6">
        <v>5298115.7045</v>
      </c>
      <c r="AR1437" s="2">
        <f t="shared" si="948"/>
        <v>5.2981157044999998</v>
      </c>
      <c r="AS1437" s="2">
        <f t="shared" si="949"/>
        <v>23.489082227120232</v>
      </c>
      <c r="AT1437" s="2">
        <v>22555652.252700001</v>
      </c>
      <c r="AU1437" s="2">
        <v>2540067.9789999998</v>
      </c>
      <c r="AV1437" s="2">
        <f t="shared" si="950"/>
        <v>2.5400679789999998</v>
      </c>
      <c r="AW1437" s="2">
        <f t="shared" si="951"/>
        <v>11.261336850482538</v>
      </c>
      <c r="AX1437" s="2">
        <v>0</v>
      </c>
      <c r="AY1437" s="2">
        <f t="shared" si="952"/>
        <v>0</v>
      </c>
      <c r="AZ1437" s="2">
        <f t="shared" si="953"/>
        <v>0</v>
      </c>
      <c r="BA1437" s="2">
        <v>20015584.273699999</v>
      </c>
      <c r="BB1437" s="2">
        <f t="shared" si="954"/>
        <v>20.0155842737</v>
      </c>
      <c r="BC1437" s="2">
        <f t="shared" si="955"/>
        <v>88.73866314951745</v>
      </c>
      <c r="BD1437" s="2">
        <v>0</v>
      </c>
      <c r="BE1437" s="2">
        <f t="shared" si="956"/>
        <v>0</v>
      </c>
      <c r="BF1437" s="2">
        <f t="shared" si="957"/>
        <v>0</v>
      </c>
      <c r="BG1437" s="2">
        <v>22555652.252700001</v>
      </c>
      <c r="BH1437" s="2">
        <f t="shared" si="958"/>
        <v>22.5556522527</v>
      </c>
      <c r="BI1437" s="2">
        <f t="shared" si="959"/>
        <v>100</v>
      </c>
      <c r="BJ1437" s="2">
        <v>0</v>
      </c>
      <c r="BK1437" s="2">
        <f t="shared" si="960"/>
        <v>0</v>
      </c>
      <c r="BL1437" s="2">
        <f t="shared" si="961"/>
        <v>0</v>
      </c>
      <c r="BM1437" s="2">
        <v>0</v>
      </c>
      <c r="BN1437" s="2">
        <f t="shared" si="962"/>
        <v>0</v>
      </c>
      <c r="BO1437" s="2">
        <f t="shared" si="963"/>
        <v>0</v>
      </c>
      <c r="BP1437" s="2">
        <v>0</v>
      </c>
      <c r="BQ1437" s="2">
        <f t="shared" si="964"/>
        <v>0</v>
      </c>
      <c r="BR1437" s="2">
        <f t="shared" si="965"/>
        <v>0</v>
      </c>
      <c r="BS1437" s="2">
        <v>22555652.252700001</v>
      </c>
      <c r="BT1437" s="1">
        <v>287</v>
      </c>
      <c r="BU1437" s="1">
        <v>783</v>
      </c>
      <c r="BV1437" s="2">
        <v>476.5</v>
      </c>
      <c r="BW1437" s="1">
        <v>80</v>
      </c>
      <c r="BX1437" s="2">
        <v>223.97560975609755</v>
      </c>
      <c r="BY1437" s="1">
        <v>316</v>
      </c>
      <c r="BZ1437" s="1">
        <v>122</v>
      </c>
      <c r="CA1437" s="2">
        <v>166.46341463414635</v>
      </c>
      <c r="CB1437" s="2">
        <v>1192.1219512195121</v>
      </c>
      <c r="CC1437" s="1">
        <v>204</v>
      </c>
      <c r="CD1437" s="1">
        <v>25</v>
      </c>
      <c r="CE1437" s="2">
        <v>1.0109999999999999</v>
      </c>
      <c r="CF1437" s="2">
        <v>81.6845</v>
      </c>
      <c r="CG1437" s="2">
        <v>93.965199999999996</v>
      </c>
      <c r="CH1437" s="2">
        <v>4.5019999999999998</v>
      </c>
      <c r="CI1437" s="2">
        <v>66.333500000000001</v>
      </c>
      <c r="CJ1437" s="2">
        <v>5.1710000000000003</v>
      </c>
      <c r="CK1437" s="9">
        <v>6841</v>
      </c>
      <c r="CL1437" s="8">
        <v>0</v>
      </c>
      <c r="CM1437" s="8">
        <v>0</v>
      </c>
      <c r="CN1437" s="18"/>
      <c r="CO1437" s="18"/>
      <c r="CP1437" s="18"/>
      <c r="CQ1437" s="18"/>
      <c r="CR1437" s="18"/>
      <c r="CS1437" s="18"/>
      <c r="CT1437" s="18"/>
      <c r="CU1437" s="18"/>
      <c r="CV1437" s="18"/>
      <c r="CW1437" s="18"/>
      <c r="CX1437" s="18"/>
      <c r="CY1437" s="18"/>
      <c r="CZ1437" s="18"/>
      <c r="DA1437" s="18"/>
      <c r="DB1437" s="18"/>
      <c r="DC1437" s="18"/>
      <c r="DD1437" s="18"/>
      <c r="DE1437" s="18"/>
      <c r="DF1437" s="1">
        <v>1</v>
      </c>
      <c r="DG1437" s="1">
        <v>4</v>
      </c>
      <c r="DH1437" s="1">
        <v>345</v>
      </c>
      <c r="DI1437" s="1">
        <v>345</v>
      </c>
      <c r="DJ1437" s="1">
        <v>345</v>
      </c>
      <c r="DK1437" s="1">
        <v>80</v>
      </c>
      <c r="DL1437" s="1">
        <v>229</v>
      </c>
      <c r="DM1437" s="1">
        <v>310</v>
      </c>
      <c r="DN1437" s="1">
        <v>144</v>
      </c>
      <c r="DO1437" s="1">
        <v>166</v>
      </c>
      <c r="DP1437" s="1">
        <v>1174</v>
      </c>
      <c r="DQ1437" s="1">
        <v>197</v>
      </c>
      <c r="DR1437" s="1">
        <v>26</v>
      </c>
      <c r="DS1437" s="1">
        <v>1.0109999999999999</v>
      </c>
      <c r="DT1437" s="1">
        <v>81.6845</v>
      </c>
      <c r="DU1437" s="1">
        <v>93.965199999999996</v>
      </c>
      <c r="DV1437" s="1">
        <v>4.5019999999999998</v>
      </c>
      <c r="DW1437" s="1">
        <v>66.333500000000001</v>
      </c>
      <c r="DX1437" s="1">
        <v>5.1710000000000003</v>
      </c>
      <c r="DY1437" s="1">
        <v>6841</v>
      </c>
      <c r="DZ1437" s="7" t="s">
        <v>56</v>
      </c>
    </row>
    <row r="1438" spans="1:130">
      <c r="A1438" s="5">
        <v>1438</v>
      </c>
      <c r="B1438" s="1">
        <v>16</v>
      </c>
      <c r="C1438" s="9">
        <v>297810</v>
      </c>
      <c r="D1438" s="9">
        <v>7913954</v>
      </c>
      <c r="E1438" s="22">
        <v>-40.919499999999999</v>
      </c>
      <c r="F1438" s="22">
        <v>-18.8569</v>
      </c>
      <c r="G1438" s="6">
        <v>0</v>
      </c>
      <c r="H1438" s="2">
        <f t="shared" si="924"/>
        <v>0</v>
      </c>
      <c r="I1438" s="2">
        <f t="shared" si="925"/>
        <v>0</v>
      </c>
      <c r="J1438" s="6">
        <v>189000.752977</v>
      </c>
      <c r="K1438" s="2">
        <f t="shared" si="926"/>
        <v>0.189000752977</v>
      </c>
      <c r="L1438" s="2">
        <f t="shared" si="927"/>
        <v>0.75600301190800001</v>
      </c>
      <c r="M1438" s="6">
        <v>2497927.7887400002</v>
      </c>
      <c r="N1438" s="2">
        <f t="shared" si="928"/>
        <v>2.4979277887400002</v>
      </c>
      <c r="O1438" s="2">
        <f t="shared" si="929"/>
        <v>9.9917111549600008</v>
      </c>
      <c r="P1438" s="6">
        <v>191250.550475</v>
      </c>
      <c r="Q1438" s="2">
        <f t="shared" si="930"/>
        <v>0.191250550475</v>
      </c>
      <c r="R1438" s="2">
        <f t="shared" si="931"/>
        <v>0.76500220190000001</v>
      </c>
      <c r="S1438" s="6">
        <v>3022039.23092</v>
      </c>
      <c r="T1438" s="2">
        <f t="shared" si="932"/>
        <v>3.0220392309199999</v>
      </c>
      <c r="U1438" s="2">
        <f t="shared" si="933"/>
        <v>12.08815692368</v>
      </c>
      <c r="V1438" s="6">
        <v>0</v>
      </c>
      <c r="W1438" s="2">
        <f t="shared" si="934"/>
        <v>0</v>
      </c>
      <c r="X1438" s="2">
        <f t="shared" si="935"/>
        <v>0</v>
      </c>
      <c r="Y1438" s="6">
        <v>0</v>
      </c>
      <c r="Z1438" s="2">
        <f t="shared" si="936"/>
        <v>0</v>
      </c>
      <c r="AA1438" s="2">
        <f t="shared" si="937"/>
        <v>0</v>
      </c>
      <c r="AB1438" s="6">
        <v>0</v>
      </c>
      <c r="AC1438" s="2">
        <f t="shared" si="938"/>
        <v>0</v>
      </c>
      <c r="AD1438" s="2">
        <f t="shared" si="939"/>
        <v>0</v>
      </c>
      <c r="AE1438" s="6">
        <v>14342510.9362</v>
      </c>
      <c r="AF1438" s="2">
        <f t="shared" si="940"/>
        <v>14.3425109362</v>
      </c>
      <c r="AG1438" s="2">
        <f t="shared" si="941"/>
        <v>57.3700437448</v>
      </c>
      <c r="AH1438" s="6">
        <v>0</v>
      </c>
      <c r="AI1438" s="2">
        <f t="shared" si="942"/>
        <v>0</v>
      </c>
      <c r="AJ1438" s="2">
        <f t="shared" si="943"/>
        <v>0</v>
      </c>
      <c r="AK1438" s="6">
        <v>0</v>
      </c>
      <c r="AL1438" s="2">
        <f t="shared" si="944"/>
        <v>0</v>
      </c>
      <c r="AM1438" s="2">
        <f t="shared" si="945"/>
        <v>0</v>
      </c>
      <c r="AN1438" s="6">
        <v>0</v>
      </c>
      <c r="AO1438" s="2">
        <f t="shared" si="946"/>
        <v>0</v>
      </c>
      <c r="AP1438" s="2">
        <f t="shared" si="947"/>
        <v>0</v>
      </c>
      <c r="AQ1438" s="6">
        <v>4757270.7406500001</v>
      </c>
      <c r="AR1438" s="2">
        <f t="shared" si="948"/>
        <v>4.7572707406500001</v>
      </c>
      <c r="AS1438" s="2">
        <f t="shared" si="949"/>
        <v>19.0290829626</v>
      </c>
      <c r="AT1438" s="2">
        <v>25000000</v>
      </c>
      <c r="AU1438" s="2">
        <v>9479006.6649399996</v>
      </c>
      <c r="AV1438" s="2">
        <f t="shared" si="950"/>
        <v>9.47900666494</v>
      </c>
      <c r="AW1438" s="2">
        <f t="shared" si="951"/>
        <v>37.91602665976</v>
      </c>
      <c r="AX1438" s="2">
        <v>0</v>
      </c>
      <c r="AY1438" s="2">
        <f t="shared" si="952"/>
        <v>0</v>
      </c>
      <c r="AZ1438" s="2">
        <f t="shared" si="953"/>
        <v>0</v>
      </c>
      <c r="BA1438" s="2">
        <v>15520993.335100001</v>
      </c>
      <c r="BB1438" s="2">
        <f t="shared" si="954"/>
        <v>15.5209933351</v>
      </c>
      <c r="BC1438" s="2">
        <f t="shared" si="955"/>
        <v>62.0839733404</v>
      </c>
      <c r="BD1438" s="2">
        <v>0</v>
      </c>
      <c r="BE1438" s="2">
        <f t="shared" si="956"/>
        <v>0</v>
      </c>
      <c r="BF1438" s="2">
        <f t="shared" si="957"/>
        <v>0</v>
      </c>
      <c r="BG1438" s="2">
        <v>25000000</v>
      </c>
      <c r="BH1438" s="2">
        <f t="shared" si="958"/>
        <v>25</v>
      </c>
      <c r="BI1438" s="2">
        <f t="shared" si="959"/>
        <v>100</v>
      </c>
      <c r="BJ1438" s="2">
        <v>0</v>
      </c>
      <c r="BK1438" s="2">
        <f t="shared" si="960"/>
        <v>0</v>
      </c>
      <c r="BL1438" s="2">
        <f t="shared" si="961"/>
        <v>0</v>
      </c>
      <c r="BM1438" s="2">
        <v>0</v>
      </c>
      <c r="BN1438" s="2">
        <f t="shared" si="962"/>
        <v>0</v>
      </c>
      <c r="BO1438" s="2">
        <f t="shared" si="963"/>
        <v>0</v>
      </c>
      <c r="BP1438" s="2">
        <v>0</v>
      </c>
      <c r="BQ1438" s="2">
        <f t="shared" si="964"/>
        <v>0</v>
      </c>
      <c r="BR1438" s="2">
        <f t="shared" si="965"/>
        <v>0</v>
      </c>
      <c r="BS1438" s="2">
        <v>25000000</v>
      </c>
      <c r="BT1438" s="1">
        <v>223</v>
      </c>
      <c r="BU1438" s="1">
        <v>496</v>
      </c>
      <c r="BV1438" s="2">
        <v>362.02439024390242</v>
      </c>
      <c r="BW1438" s="1">
        <v>80</v>
      </c>
      <c r="BX1438" s="2">
        <v>230.11904761904762</v>
      </c>
      <c r="BY1438" s="1">
        <v>318</v>
      </c>
      <c r="BZ1438" s="1">
        <v>139</v>
      </c>
      <c r="CA1438" s="2">
        <v>164.66666666666666</v>
      </c>
      <c r="CB1438" s="2">
        <v>1168.4761904761904</v>
      </c>
      <c r="CC1438" s="1">
        <v>199</v>
      </c>
      <c r="CD1438" s="1">
        <v>25</v>
      </c>
      <c r="CE1438" s="2">
        <v>1.0109999999999999</v>
      </c>
      <c r="CF1438" s="2">
        <v>81.6845</v>
      </c>
      <c r="CG1438" s="2">
        <v>93.965199999999996</v>
      </c>
      <c r="CH1438" s="2">
        <v>4.5019999999999998</v>
      </c>
      <c r="CI1438" s="2">
        <v>66.333500000000001</v>
      </c>
      <c r="CJ1438" s="2">
        <v>5.1710000000000003</v>
      </c>
      <c r="CK1438" s="9">
        <v>6841</v>
      </c>
      <c r="CL1438" s="8">
        <v>0</v>
      </c>
      <c r="CM1438" s="8">
        <v>0</v>
      </c>
      <c r="CN1438" s="18"/>
      <c r="CO1438" s="18"/>
      <c r="CP1438" s="18"/>
      <c r="CQ1438" s="18"/>
      <c r="CR1438" s="18"/>
      <c r="CS1438" s="18"/>
      <c r="CT1438" s="18"/>
      <c r="CU1438" s="18"/>
      <c r="CV1438" s="18"/>
      <c r="CW1438" s="18"/>
      <c r="CX1438" s="18"/>
      <c r="CY1438" s="18"/>
      <c r="CZ1438" s="18"/>
      <c r="DA1438" s="18"/>
      <c r="DB1438" s="18"/>
      <c r="DC1438" s="18"/>
      <c r="DD1438" s="18"/>
      <c r="DE1438" s="18"/>
      <c r="DF1438" s="1">
        <v>1</v>
      </c>
      <c r="DG1438" s="1">
        <v>20</v>
      </c>
      <c r="DH1438" s="1">
        <v>264</v>
      </c>
      <c r="DI1438" s="1">
        <v>264</v>
      </c>
      <c r="DJ1438" s="1">
        <v>264</v>
      </c>
      <c r="DK1438" s="1">
        <v>80</v>
      </c>
      <c r="DL1438" s="1">
        <v>230</v>
      </c>
      <c r="DM1438" s="1">
        <v>311</v>
      </c>
      <c r="DN1438" s="1">
        <v>145</v>
      </c>
      <c r="DO1438" s="1">
        <v>166</v>
      </c>
      <c r="DP1438" s="1">
        <v>1169</v>
      </c>
      <c r="DQ1438" s="1">
        <v>196</v>
      </c>
      <c r="DR1438" s="1">
        <v>26</v>
      </c>
      <c r="DS1438" s="1">
        <v>1.0109999999999999</v>
      </c>
      <c r="DT1438" s="1">
        <v>81.6845</v>
      </c>
      <c r="DU1438" s="1">
        <v>93.965199999999996</v>
      </c>
      <c r="DV1438" s="1">
        <v>4.5019999999999998</v>
      </c>
      <c r="DW1438" s="1">
        <v>66.333500000000001</v>
      </c>
      <c r="DX1438" s="1">
        <v>5.1710000000000003</v>
      </c>
      <c r="DY1438" s="1">
        <v>6841</v>
      </c>
      <c r="DZ1438" s="20" t="s">
        <v>57</v>
      </c>
    </row>
    <row r="1439" spans="1:130">
      <c r="A1439" s="5">
        <v>1439</v>
      </c>
      <c r="B1439" s="1">
        <v>16</v>
      </c>
      <c r="C1439" s="9">
        <v>302810</v>
      </c>
      <c r="D1439" s="9">
        <v>7913954</v>
      </c>
      <c r="E1439" s="22">
        <v>-40.872100000000003</v>
      </c>
      <c r="F1439" s="22">
        <v>-18.857399999999998</v>
      </c>
      <c r="G1439" s="6">
        <v>0</v>
      </c>
      <c r="H1439" s="2">
        <f t="shared" si="924"/>
        <v>0</v>
      </c>
      <c r="I1439" s="2">
        <f t="shared" si="925"/>
        <v>0</v>
      </c>
      <c r="J1439" s="6">
        <v>0</v>
      </c>
      <c r="K1439" s="2">
        <f t="shared" si="926"/>
        <v>0</v>
      </c>
      <c r="L1439" s="2">
        <f t="shared" si="927"/>
        <v>0</v>
      </c>
      <c r="M1439" s="6">
        <v>306875.28437200002</v>
      </c>
      <c r="N1439" s="2">
        <f t="shared" si="928"/>
        <v>0.30687528437200001</v>
      </c>
      <c r="O1439" s="2">
        <f t="shared" si="929"/>
        <v>1.227501137488</v>
      </c>
      <c r="P1439" s="6">
        <v>168342.31505199999</v>
      </c>
      <c r="Q1439" s="2">
        <f t="shared" si="930"/>
        <v>0.16834231505199998</v>
      </c>
      <c r="R1439" s="2">
        <f t="shared" si="931"/>
        <v>0.67336926020800003</v>
      </c>
      <c r="S1439" s="6">
        <v>3562446.0305499998</v>
      </c>
      <c r="T1439" s="2">
        <f t="shared" si="932"/>
        <v>3.5624460305499999</v>
      </c>
      <c r="U1439" s="2">
        <f t="shared" si="933"/>
        <v>14.249784122199999</v>
      </c>
      <c r="V1439" s="6">
        <v>0</v>
      </c>
      <c r="W1439" s="2">
        <f t="shared" si="934"/>
        <v>0</v>
      </c>
      <c r="X1439" s="2">
        <f t="shared" si="935"/>
        <v>0</v>
      </c>
      <c r="Y1439" s="6">
        <v>0</v>
      </c>
      <c r="Z1439" s="2">
        <f t="shared" si="936"/>
        <v>0</v>
      </c>
      <c r="AA1439" s="2">
        <f t="shared" si="937"/>
        <v>0</v>
      </c>
      <c r="AB1439" s="6">
        <v>0</v>
      </c>
      <c r="AC1439" s="2">
        <f t="shared" si="938"/>
        <v>0</v>
      </c>
      <c r="AD1439" s="2">
        <f t="shared" si="939"/>
        <v>0</v>
      </c>
      <c r="AE1439" s="6">
        <v>16334245.8967</v>
      </c>
      <c r="AF1439" s="2">
        <f t="shared" si="940"/>
        <v>16.334245896700001</v>
      </c>
      <c r="AG1439" s="2">
        <f t="shared" si="941"/>
        <v>65.336983586800002</v>
      </c>
      <c r="AH1439" s="6">
        <v>0</v>
      </c>
      <c r="AI1439" s="2">
        <f t="shared" si="942"/>
        <v>0</v>
      </c>
      <c r="AJ1439" s="2">
        <f t="shared" si="943"/>
        <v>0</v>
      </c>
      <c r="AK1439" s="6">
        <v>0</v>
      </c>
      <c r="AL1439" s="2">
        <f t="shared" si="944"/>
        <v>0</v>
      </c>
      <c r="AM1439" s="2">
        <f t="shared" si="945"/>
        <v>0</v>
      </c>
      <c r="AN1439" s="6">
        <v>0</v>
      </c>
      <c r="AO1439" s="2">
        <f t="shared" si="946"/>
        <v>0</v>
      </c>
      <c r="AP1439" s="2">
        <f t="shared" si="947"/>
        <v>0</v>
      </c>
      <c r="AQ1439" s="6">
        <v>4628090.4733600002</v>
      </c>
      <c r="AR1439" s="2">
        <f t="shared" si="948"/>
        <v>4.6280904733600003</v>
      </c>
      <c r="AS1439" s="2">
        <f t="shared" si="949"/>
        <v>18.512361893440001</v>
      </c>
      <c r="AT1439" s="2">
        <v>25000000</v>
      </c>
      <c r="AU1439" s="2">
        <v>17940003.7027</v>
      </c>
      <c r="AV1439" s="2">
        <f t="shared" si="950"/>
        <v>17.9400037027</v>
      </c>
      <c r="AW1439" s="2">
        <f t="shared" si="951"/>
        <v>71.760014810800001</v>
      </c>
      <c r="AX1439" s="2">
        <v>0</v>
      </c>
      <c r="AY1439" s="2">
        <f t="shared" si="952"/>
        <v>0</v>
      </c>
      <c r="AZ1439" s="2">
        <f t="shared" si="953"/>
        <v>0</v>
      </c>
      <c r="BA1439" s="2">
        <v>7059996.29734</v>
      </c>
      <c r="BB1439" s="2">
        <f t="shared" si="954"/>
        <v>7.0599962973399997</v>
      </c>
      <c r="BC1439" s="2">
        <f t="shared" si="955"/>
        <v>28.239985189360002</v>
      </c>
      <c r="BD1439" s="2">
        <v>0</v>
      </c>
      <c r="BE1439" s="2">
        <f t="shared" si="956"/>
        <v>0</v>
      </c>
      <c r="BF1439" s="2">
        <f t="shared" si="957"/>
        <v>0</v>
      </c>
      <c r="BG1439" s="2">
        <v>25000000</v>
      </c>
      <c r="BH1439" s="2">
        <f t="shared" si="958"/>
        <v>25</v>
      </c>
      <c r="BI1439" s="2">
        <f t="shared" si="959"/>
        <v>100</v>
      </c>
      <c r="BJ1439" s="2">
        <v>0</v>
      </c>
      <c r="BK1439" s="2">
        <f t="shared" si="960"/>
        <v>0</v>
      </c>
      <c r="BL1439" s="2">
        <f t="shared" si="961"/>
        <v>0</v>
      </c>
      <c r="BM1439" s="2">
        <v>0</v>
      </c>
      <c r="BN1439" s="2">
        <f t="shared" si="962"/>
        <v>0</v>
      </c>
      <c r="BO1439" s="2">
        <f t="shared" si="963"/>
        <v>0</v>
      </c>
      <c r="BP1439" s="2">
        <v>0</v>
      </c>
      <c r="BQ1439" s="2">
        <f t="shared" si="964"/>
        <v>0</v>
      </c>
      <c r="BR1439" s="2">
        <f t="shared" si="965"/>
        <v>0</v>
      </c>
      <c r="BS1439" s="2">
        <v>25000000</v>
      </c>
      <c r="BT1439" s="1">
        <v>223</v>
      </c>
      <c r="BU1439" s="1">
        <v>756</v>
      </c>
      <c r="BV1439" s="2">
        <v>488.52777777777777</v>
      </c>
      <c r="BW1439" s="1">
        <v>80</v>
      </c>
      <c r="BX1439" s="2">
        <v>222.63888888888889</v>
      </c>
      <c r="BY1439" s="1">
        <v>318</v>
      </c>
      <c r="BZ1439" s="1">
        <v>124</v>
      </c>
      <c r="CA1439" s="2">
        <v>163.44444444444446</v>
      </c>
      <c r="CB1439" s="2">
        <v>1196.6388888888889</v>
      </c>
      <c r="CC1439" s="1">
        <v>201</v>
      </c>
      <c r="CD1439" s="1">
        <v>25</v>
      </c>
      <c r="CE1439" s="2">
        <v>1.0109999999999999</v>
      </c>
      <c r="CF1439" s="2">
        <v>81.6845</v>
      </c>
      <c r="CG1439" s="2">
        <v>93.965199999999996</v>
      </c>
      <c r="CH1439" s="2">
        <v>4.5019999999999998</v>
      </c>
      <c r="CI1439" s="2">
        <v>66.333500000000001</v>
      </c>
      <c r="CJ1439" s="2">
        <v>5.1710000000000003</v>
      </c>
      <c r="CK1439" s="9">
        <v>6841</v>
      </c>
      <c r="CL1439" s="8">
        <v>0</v>
      </c>
      <c r="CM1439" s="8">
        <v>0</v>
      </c>
      <c r="CN1439" s="18"/>
      <c r="CO1439" s="18"/>
      <c r="CP1439" s="18"/>
      <c r="CQ1439" s="18"/>
      <c r="CR1439" s="18"/>
      <c r="CS1439" s="18"/>
      <c r="CT1439" s="18"/>
      <c r="CU1439" s="18"/>
      <c r="CV1439" s="18"/>
      <c r="CW1439" s="18"/>
      <c r="CX1439" s="18"/>
      <c r="CY1439" s="18"/>
      <c r="CZ1439" s="18"/>
      <c r="DA1439" s="18"/>
      <c r="DB1439" s="18"/>
      <c r="DC1439" s="18"/>
      <c r="DD1439" s="18"/>
      <c r="DE1439" s="18"/>
      <c r="DF1439" s="1">
        <v>0</v>
      </c>
      <c r="DG1439" s="1">
        <v>0</v>
      </c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20" t="s">
        <v>57</v>
      </c>
    </row>
    <row r="1440" spans="1:130">
      <c r="A1440" s="5">
        <v>1440</v>
      </c>
      <c r="B1440" s="1">
        <v>16</v>
      </c>
      <c r="C1440" s="9">
        <v>307810</v>
      </c>
      <c r="D1440" s="9">
        <v>7913954</v>
      </c>
      <c r="E1440" s="22">
        <v>-40.824599999999997</v>
      </c>
      <c r="F1440" s="22">
        <v>-18.857900000000001</v>
      </c>
      <c r="G1440" s="6">
        <v>0</v>
      </c>
      <c r="H1440" s="2">
        <f t="shared" si="924"/>
        <v>0</v>
      </c>
      <c r="I1440" s="2">
        <f t="shared" si="925"/>
        <v>0</v>
      </c>
      <c r="J1440" s="6">
        <v>0</v>
      </c>
      <c r="K1440" s="2">
        <f t="shared" si="926"/>
        <v>0</v>
      </c>
      <c r="L1440" s="2">
        <f t="shared" si="927"/>
        <v>0</v>
      </c>
      <c r="M1440" s="6">
        <v>840603.75991200004</v>
      </c>
      <c r="N1440" s="2">
        <f t="shared" si="928"/>
        <v>0.84060375991200009</v>
      </c>
      <c r="O1440" s="2">
        <f t="shared" si="929"/>
        <v>3.3624150396479999</v>
      </c>
      <c r="P1440" s="6">
        <v>149402.243953</v>
      </c>
      <c r="Q1440" s="2">
        <f t="shared" si="930"/>
        <v>0.149402243953</v>
      </c>
      <c r="R1440" s="2">
        <f t="shared" si="931"/>
        <v>0.5976089758119999</v>
      </c>
      <c r="S1440" s="6">
        <v>3366927.8087800001</v>
      </c>
      <c r="T1440" s="2">
        <f t="shared" si="932"/>
        <v>3.3669278087799999</v>
      </c>
      <c r="U1440" s="2">
        <f t="shared" si="933"/>
        <v>13.467711235119999</v>
      </c>
      <c r="V1440" s="6">
        <v>48775.222541100004</v>
      </c>
      <c r="W1440" s="2">
        <f t="shared" si="934"/>
        <v>4.8775222541100005E-2</v>
      </c>
      <c r="X1440" s="2">
        <f t="shared" si="935"/>
        <v>0.19510089016440002</v>
      </c>
      <c r="Y1440" s="6">
        <v>0</v>
      </c>
      <c r="Z1440" s="2">
        <f t="shared" si="936"/>
        <v>0</v>
      </c>
      <c r="AA1440" s="2">
        <f t="shared" si="937"/>
        <v>0</v>
      </c>
      <c r="AB1440" s="6">
        <v>0</v>
      </c>
      <c r="AC1440" s="2">
        <f t="shared" si="938"/>
        <v>0</v>
      </c>
      <c r="AD1440" s="2">
        <f t="shared" si="939"/>
        <v>0</v>
      </c>
      <c r="AE1440" s="6">
        <v>15780735.6338</v>
      </c>
      <c r="AF1440" s="2">
        <f t="shared" si="940"/>
        <v>15.780735633799999</v>
      </c>
      <c r="AG1440" s="2">
        <f t="shared" si="941"/>
        <v>63.122942535199996</v>
      </c>
      <c r="AH1440" s="6">
        <v>0</v>
      </c>
      <c r="AI1440" s="2">
        <f t="shared" si="942"/>
        <v>0</v>
      </c>
      <c r="AJ1440" s="2">
        <f t="shared" si="943"/>
        <v>0</v>
      </c>
      <c r="AK1440" s="6">
        <v>0</v>
      </c>
      <c r="AL1440" s="2">
        <f t="shared" si="944"/>
        <v>0</v>
      </c>
      <c r="AM1440" s="2">
        <f t="shared" si="945"/>
        <v>0</v>
      </c>
      <c r="AN1440" s="6">
        <v>0</v>
      </c>
      <c r="AO1440" s="2">
        <f t="shared" si="946"/>
        <v>0</v>
      </c>
      <c r="AP1440" s="2">
        <f t="shared" si="947"/>
        <v>0</v>
      </c>
      <c r="AQ1440" s="6">
        <v>4813555.33103</v>
      </c>
      <c r="AR1440" s="2">
        <f t="shared" si="948"/>
        <v>4.8135553310299999</v>
      </c>
      <c r="AS1440" s="2">
        <f t="shared" si="949"/>
        <v>19.25422132412</v>
      </c>
      <c r="AT1440" s="2">
        <v>25000000</v>
      </c>
      <c r="AU1440" s="2">
        <v>3374339.80235</v>
      </c>
      <c r="AV1440" s="2">
        <f t="shared" si="950"/>
        <v>3.3743398023500002</v>
      </c>
      <c r="AW1440" s="2">
        <f t="shared" si="951"/>
        <v>13.497359209400001</v>
      </c>
      <c r="AX1440" s="2">
        <v>0</v>
      </c>
      <c r="AY1440" s="2">
        <f t="shared" si="952"/>
        <v>0</v>
      </c>
      <c r="AZ1440" s="2">
        <f t="shared" si="953"/>
        <v>0</v>
      </c>
      <c r="BA1440" s="2">
        <v>21625660.1976</v>
      </c>
      <c r="BB1440" s="2">
        <f t="shared" si="954"/>
        <v>21.625660197599998</v>
      </c>
      <c r="BC1440" s="2">
        <f t="shared" si="955"/>
        <v>86.502640790399994</v>
      </c>
      <c r="BD1440" s="2">
        <v>0</v>
      </c>
      <c r="BE1440" s="2">
        <f t="shared" si="956"/>
        <v>0</v>
      </c>
      <c r="BF1440" s="2">
        <f t="shared" si="957"/>
        <v>0</v>
      </c>
      <c r="BG1440" s="2">
        <v>25000000</v>
      </c>
      <c r="BH1440" s="2">
        <f t="shared" si="958"/>
        <v>25</v>
      </c>
      <c r="BI1440" s="2">
        <f t="shared" si="959"/>
        <v>100</v>
      </c>
      <c r="BJ1440" s="2">
        <v>0</v>
      </c>
      <c r="BK1440" s="2">
        <f t="shared" si="960"/>
        <v>0</v>
      </c>
      <c r="BL1440" s="2">
        <f t="shared" si="961"/>
        <v>0</v>
      </c>
      <c r="BM1440" s="2">
        <v>0</v>
      </c>
      <c r="BN1440" s="2">
        <f t="shared" si="962"/>
        <v>0</v>
      </c>
      <c r="BO1440" s="2">
        <f t="shared" si="963"/>
        <v>0</v>
      </c>
      <c r="BP1440" s="2">
        <v>0</v>
      </c>
      <c r="BQ1440" s="2">
        <f t="shared" si="964"/>
        <v>0</v>
      </c>
      <c r="BR1440" s="2">
        <f t="shared" si="965"/>
        <v>0</v>
      </c>
      <c r="BS1440" s="2">
        <v>25000000</v>
      </c>
      <c r="BT1440" s="1">
        <v>191</v>
      </c>
      <c r="BU1440" s="1">
        <v>699</v>
      </c>
      <c r="BV1440" s="2">
        <v>427.33333333333331</v>
      </c>
      <c r="BW1440" s="1">
        <v>80</v>
      </c>
      <c r="BX1440" s="2">
        <v>225.97619047619048</v>
      </c>
      <c r="BY1440" s="1">
        <v>319</v>
      </c>
      <c r="BZ1440" s="1">
        <v>127</v>
      </c>
      <c r="CA1440" s="2">
        <v>162.3095238095238</v>
      </c>
      <c r="CB1440" s="2">
        <v>1183.9285714285713</v>
      </c>
      <c r="CC1440" s="1">
        <v>200</v>
      </c>
      <c r="CD1440" s="1">
        <v>26</v>
      </c>
      <c r="CE1440" s="2">
        <v>1.0109999999999999</v>
      </c>
      <c r="CF1440" s="2">
        <v>81.6845</v>
      </c>
      <c r="CG1440" s="2">
        <v>93.965199999999996</v>
      </c>
      <c r="CH1440" s="2">
        <v>4.5019999999999998</v>
      </c>
      <c r="CI1440" s="2">
        <v>66.333500000000001</v>
      </c>
      <c r="CJ1440" s="2">
        <v>5.1710000000000003</v>
      </c>
      <c r="CK1440" s="9">
        <v>6841</v>
      </c>
      <c r="CL1440" s="8">
        <v>0</v>
      </c>
      <c r="CM1440" s="8">
        <v>0</v>
      </c>
      <c r="CN1440" s="18"/>
      <c r="CO1440" s="18"/>
      <c r="CP1440" s="18"/>
      <c r="CQ1440" s="18"/>
      <c r="CR1440" s="18"/>
      <c r="CS1440" s="18"/>
      <c r="CT1440" s="18"/>
      <c r="CU1440" s="18"/>
      <c r="CV1440" s="18"/>
      <c r="CW1440" s="18"/>
      <c r="CX1440" s="18"/>
      <c r="CY1440" s="18"/>
      <c r="CZ1440" s="18"/>
      <c r="DA1440" s="18"/>
      <c r="DB1440" s="18"/>
      <c r="DC1440" s="18"/>
      <c r="DD1440" s="18"/>
      <c r="DE1440" s="18"/>
      <c r="DF1440" s="1">
        <v>2</v>
      </c>
      <c r="DG1440" s="1">
        <v>12</v>
      </c>
      <c r="DH1440" s="1">
        <v>194</v>
      </c>
      <c r="DI1440" s="1">
        <v>333</v>
      </c>
      <c r="DJ1440" s="1">
        <v>263.5</v>
      </c>
      <c r="DK1440" s="1">
        <v>80</v>
      </c>
      <c r="DL1440" s="1">
        <v>233</v>
      </c>
      <c r="DM1440" s="1">
        <v>318</v>
      </c>
      <c r="DN1440" s="1">
        <v>146</v>
      </c>
      <c r="DO1440" s="1">
        <v>161.5</v>
      </c>
      <c r="DP1440" s="1">
        <v>1156.5</v>
      </c>
      <c r="DQ1440" s="1">
        <v>193</v>
      </c>
      <c r="DR1440" s="1">
        <v>26</v>
      </c>
      <c r="DS1440" s="1">
        <v>1.0109999999999999</v>
      </c>
      <c r="DT1440" s="1">
        <v>81.6845</v>
      </c>
      <c r="DU1440" s="1">
        <v>93.965199999999996</v>
      </c>
      <c r="DV1440" s="1">
        <v>4.5019999999999998</v>
      </c>
      <c r="DW1440" s="1">
        <v>66.333500000000001</v>
      </c>
      <c r="DX1440" s="1">
        <v>5.1710000000000003</v>
      </c>
      <c r="DY1440" s="1">
        <v>6841</v>
      </c>
      <c r="DZ1440" s="20" t="s">
        <v>57</v>
      </c>
    </row>
    <row r="1441" spans="1:130">
      <c r="A1441" s="5">
        <v>1441</v>
      </c>
      <c r="B1441" s="1">
        <v>16</v>
      </c>
      <c r="C1441" s="9">
        <v>312810</v>
      </c>
      <c r="D1441" s="9">
        <v>7913954</v>
      </c>
      <c r="E1441" s="22">
        <v>-40.777200000000001</v>
      </c>
      <c r="F1441" s="22">
        <v>-18.8583</v>
      </c>
      <c r="G1441" s="6">
        <v>0</v>
      </c>
      <c r="H1441" s="2">
        <f t="shared" si="924"/>
        <v>0</v>
      </c>
      <c r="I1441" s="2">
        <f t="shared" si="925"/>
        <v>0</v>
      </c>
      <c r="J1441" s="6">
        <v>164433.14269099999</v>
      </c>
      <c r="K1441" s="2">
        <f t="shared" si="926"/>
        <v>0.16443314269099998</v>
      </c>
      <c r="L1441" s="2">
        <f t="shared" si="927"/>
        <v>0.65773257076399994</v>
      </c>
      <c r="M1441" s="6">
        <v>3328481.70811</v>
      </c>
      <c r="N1441" s="2">
        <f t="shared" si="928"/>
        <v>3.32848170811</v>
      </c>
      <c r="O1441" s="2">
        <f t="shared" si="929"/>
        <v>13.313926832440002</v>
      </c>
      <c r="P1441" s="6">
        <v>386352.57414799999</v>
      </c>
      <c r="Q1441" s="2">
        <f t="shared" si="930"/>
        <v>0.38635257414800001</v>
      </c>
      <c r="R1441" s="2">
        <f t="shared" si="931"/>
        <v>1.545410296592</v>
      </c>
      <c r="S1441" s="6">
        <v>2564409.4958199998</v>
      </c>
      <c r="T1441" s="2">
        <f t="shared" si="932"/>
        <v>2.5644094958199997</v>
      </c>
      <c r="U1441" s="2">
        <f t="shared" si="933"/>
        <v>10.257637983279999</v>
      </c>
      <c r="V1441" s="6">
        <v>0</v>
      </c>
      <c r="W1441" s="2">
        <f t="shared" si="934"/>
        <v>0</v>
      </c>
      <c r="X1441" s="2">
        <f t="shared" si="935"/>
        <v>0</v>
      </c>
      <c r="Y1441" s="6">
        <v>0</v>
      </c>
      <c r="Z1441" s="2">
        <f t="shared" si="936"/>
        <v>0</v>
      </c>
      <c r="AA1441" s="2">
        <f t="shared" si="937"/>
        <v>0</v>
      </c>
      <c r="AB1441" s="6">
        <v>0</v>
      </c>
      <c r="AC1441" s="2">
        <f t="shared" si="938"/>
        <v>0</v>
      </c>
      <c r="AD1441" s="2">
        <f t="shared" si="939"/>
        <v>0</v>
      </c>
      <c r="AE1441" s="6">
        <v>14132735.9465</v>
      </c>
      <c r="AF1441" s="2">
        <f t="shared" si="940"/>
        <v>14.1327359465</v>
      </c>
      <c r="AG1441" s="2">
        <f t="shared" si="941"/>
        <v>56.530943786000002</v>
      </c>
      <c r="AH1441" s="6">
        <v>0</v>
      </c>
      <c r="AI1441" s="2">
        <f t="shared" si="942"/>
        <v>0</v>
      </c>
      <c r="AJ1441" s="2">
        <f t="shared" si="943"/>
        <v>0</v>
      </c>
      <c r="AK1441" s="6">
        <v>0</v>
      </c>
      <c r="AL1441" s="2">
        <f t="shared" si="944"/>
        <v>0</v>
      </c>
      <c r="AM1441" s="2">
        <f t="shared" si="945"/>
        <v>0</v>
      </c>
      <c r="AN1441" s="6">
        <v>0</v>
      </c>
      <c r="AO1441" s="2">
        <f t="shared" si="946"/>
        <v>0</v>
      </c>
      <c r="AP1441" s="2">
        <f t="shared" si="947"/>
        <v>0</v>
      </c>
      <c r="AQ1441" s="6">
        <v>4423587.1327299997</v>
      </c>
      <c r="AR1441" s="2">
        <f t="shared" si="948"/>
        <v>4.4235871327299998</v>
      </c>
      <c r="AS1441" s="2">
        <f t="shared" si="949"/>
        <v>17.694348530919999</v>
      </c>
      <c r="AT1441" s="2">
        <v>25000000</v>
      </c>
      <c r="AU1441" s="2">
        <v>0</v>
      </c>
      <c r="AV1441" s="2">
        <f t="shared" si="950"/>
        <v>0</v>
      </c>
      <c r="AW1441" s="2">
        <f t="shared" si="951"/>
        <v>0</v>
      </c>
      <c r="AX1441" s="2">
        <v>0</v>
      </c>
      <c r="AY1441" s="2">
        <f t="shared" si="952"/>
        <v>0</v>
      </c>
      <c r="AZ1441" s="2">
        <f t="shared" si="953"/>
        <v>0</v>
      </c>
      <c r="BA1441" s="2">
        <v>25000000</v>
      </c>
      <c r="BB1441" s="2">
        <f t="shared" si="954"/>
        <v>25</v>
      </c>
      <c r="BC1441" s="2">
        <f t="shared" si="955"/>
        <v>100</v>
      </c>
      <c r="BD1441" s="2">
        <v>0</v>
      </c>
      <c r="BE1441" s="2">
        <f t="shared" si="956"/>
        <v>0</v>
      </c>
      <c r="BF1441" s="2">
        <f t="shared" si="957"/>
        <v>0</v>
      </c>
      <c r="BG1441" s="2">
        <v>25000000</v>
      </c>
      <c r="BH1441" s="2">
        <f t="shared" si="958"/>
        <v>25</v>
      </c>
      <c r="BI1441" s="2">
        <f t="shared" si="959"/>
        <v>100</v>
      </c>
      <c r="BJ1441" s="2">
        <v>0</v>
      </c>
      <c r="BK1441" s="2">
        <f t="shared" si="960"/>
        <v>0</v>
      </c>
      <c r="BL1441" s="2">
        <f t="shared" si="961"/>
        <v>0</v>
      </c>
      <c r="BM1441" s="2">
        <v>0</v>
      </c>
      <c r="BN1441" s="2">
        <f t="shared" si="962"/>
        <v>0</v>
      </c>
      <c r="BO1441" s="2">
        <f t="shared" si="963"/>
        <v>0</v>
      </c>
      <c r="BP1441" s="2">
        <v>0</v>
      </c>
      <c r="BQ1441" s="2">
        <f t="shared" si="964"/>
        <v>0</v>
      </c>
      <c r="BR1441" s="2">
        <f t="shared" si="965"/>
        <v>0</v>
      </c>
      <c r="BS1441" s="2">
        <v>25000000</v>
      </c>
      <c r="BT1441" s="1">
        <v>177</v>
      </c>
      <c r="BU1441" s="1">
        <v>645</v>
      </c>
      <c r="BV1441" s="2">
        <v>349.5609756097561</v>
      </c>
      <c r="BW1441" s="1">
        <v>80</v>
      </c>
      <c r="BX1441" s="2">
        <v>230.11904761904762</v>
      </c>
      <c r="BY1441" s="1">
        <v>318</v>
      </c>
      <c r="BZ1441" s="1">
        <v>132</v>
      </c>
      <c r="CA1441" s="2">
        <v>159.88095238095238</v>
      </c>
      <c r="CB1441" s="2">
        <v>1168.0952380952381</v>
      </c>
      <c r="CC1441" s="1">
        <v>197</v>
      </c>
      <c r="CD1441" s="1">
        <v>26</v>
      </c>
      <c r="CE1441" s="2">
        <v>1.0109999999999999</v>
      </c>
      <c r="CF1441" s="2">
        <v>81.6845</v>
      </c>
      <c r="CG1441" s="2">
        <v>93.965199999999996</v>
      </c>
      <c r="CH1441" s="2">
        <v>4.5019999999999998</v>
      </c>
      <c r="CI1441" s="2">
        <v>66.333500000000001</v>
      </c>
      <c r="CJ1441" s="2">
        <v>5.1710000000000003</v>
      </c>
      <c r="CK1441" s="9">
        <v>6841</v>
      </c>
      <c r="CL1441" s="8">
        <v>0</v>
      </c>
      <c r="CM1441" s="8">
        <v>0</v>
      </c>
      <c r="CN1441" s="18"/>
      <c r="CO1441" s="18"/>
      <c r="CP1441" s="18"/>
      <c r="CQ1441" s="18"/>
      <c r="CR1441" s="18"/>
      <c r="CS1441" s="18"/>
      <c r="CT1441" s="18"/>
      <c r="CU1441" s="18"/>
      <c r="CV1441" s="18"/>
      <c r="CW1441" s="18"/>
      <c r="CX1441" s="18"/>
      <c r="CY1441" s="18"/>
      <c r="CZ1441" s="18"/>
      <c r="DA1441" s="18"/>
      <c r="DB1441" s="18"/>
      <c r="DC1441" s="18"/>
      <c r="DD1441" s="18"/>
      <c r="DE1441" s="18"/>
      <c r="DF1441" s="1">
        <v>2</v>
      </c>
      <c r="DG1441" s="1">
        <v>52</v>
      </c>
      <c r="DH1441" s="1">
        <v>177</v>
      </c>
      <c r="DI1441" s="1">
        <v>201</v>
      </c>
      <c r="DJ1441" s="1">
        <v>189</v>
      </c>
      <c r="DK1441" s="1">
        <v>80</v>
      </c>
      <c r="DL1441" s="1">
        <v>236</v>
      </c>
      <c r="DM1441" s="1">
        <v>317</v>
      </c>
      <c r="DN1441" s="1">
        <v>150</v>
      </c>
      <c r="DO1441" s="1">
        <v>159.5</v>
      </c>
      <c r="DP1441" s="1">
        <v>1145</v>
      </c>
      <c r="DQ1441" s="1">
        <v>190</v>
      </c>
      <c r="DR1441" s="1">
        <v>27</v>
      </c>
      <c r="DS1441" s="1">
        <v>1.0109999999999999</v>
      </c>
      <c r="DT1441" s="1">
        <v>81.6845</v>
      </c>
      <c r="DU1441" s="1">
        <v>93.965199999999996</v>
      </c>
      <c r="DV1441" s="1">
        <v>4.5019999999999998</v>
      </c>
      <c r="DW1441" s="1">
        <v>66.333500000000001</v>
      </c>
      <c r="DX1441" s="1">
        <v>5.1710000000000003</v>
      </c>
      <c r="DY1441" s="1">
        <v>6841</v>
      </c>
      <c r="DZ1441" s="20" t="s">
        <v>57</v>
      </c>
    </row>
    <row r="1442" spans="1:130">
      <c r="A1442" s="5">
        <v>1442</v>
      </c>
      <c r="B1442" s="1">
        <v>16</v>
      </c>
      <c r="C1442" s="9">
        <v>317810</v>
      </c>
      <c r="D1442" s="9">
        <v>7913954</v>
      </c>
      <c r="E1442" s="22">
        <v>-40.729700000000001</v>
      </c>
      <c r="F1442" s="22">
        <v>-18.858799999999999</v>
      </c>
      <c r="G1442" s="6">
        <v>0</v>
      </c>
      <c r="H1442" s="2">
        <f t="shared" si="924"/>
        <v>0</v>
      </c>
      <c r="I1442" s="2">
        <f t="shared" si="925"/>
        <v>0</v>
      </c>
      <c r="J1442" s="6">
        <v>0</v>
      </c>
      <c r="K1442" s="2">
        <f t="shared" si="926"/>
        <v>0</v>
      </c>
      <c r="L1442" s="2">
        <f t="shared" si="927"/>
        <v>0</v>
      </c>
      <c r="M1442" s="6">
        <v>4968629.8321200004</v>
      </c>
      <c r="N1442" s="2">
        <f t="shared" si="928"/>
        <v>4.9686298321200004</v>
      </c>
      <c r="O1442" s="2">
        <f t="shared" si="929"/>
        <v>19.874519328480002</v>
      </c>
      <c r="P1442" s="6">
        <v>101701.573469</v>
      </c>
      <c r="Q1442" s="2">
        <f t="shared" si="930"/>
        <v>0.101701573469</v>
      </c>
      <c r="R1442" s="2">
        <f t="shared" si="931"/>
        <v>0.40680629387600004</v>
      </c>
      <c r="S1442" s="6">
        <v>3642273.5420400002</v>
      </c>
      <c r="T1442" s="2">
        <f t="shared" si="932"/>
        <v>3.6422735420400003</v>
      </c>
      <c r="U1442" s="2">
        <f t="shared" si="933"/>
        <v>14.569094168160001</v>
      </c>
      <c r="V1442" s="6">
        <v>0</v>
      </c>
      <c r="W1442" s="2">
        <f t="shared" si="934"/>
        <v>0</v>
      </c>
      <c r="X1442" s="2">
        <f t="shared" si="935"/>
        <v>0</v>
      </c>
      <c r="Y1442" s="6">
        <v>0</v>
      </c>
      <c r="Z1442" s="2">
        <f t="shared" si="936"/>
        <v>0</v>
      </c>
      <c r="AA1442" s="2">
        <f t="shared" si="937"/>
        <v>0</v>
      </c>
      <c r="AB1442" s="6">
        <v>0</v>
      </c>
      <c r="AC1442" s="2">
        <f t="shared" si="938"/>
        <v>0</v>
      </c>
      <c r="AD1442" s="2">
        <f t="shared" si="939"/>
        <v>0</v>
      </c>
      <c r="AE1442" s="6">
        <v>11614251.726299999</v>
      </c>
      <c r="AF1442" s="2">
        <f t="shared" si="940"/>
        <v>11.614251726299999</v>
      </c>
      <c r="AG1442" s="2">
        <f t="shared" si="941"/>
        <v>46.457006905199997</v>
      </c>
      <c r="AH1442" s="6">
        <v>0</v>
      </c>
      <c r="AI1442" s="2">
        <f t="shared" si="942"/>
        <v>0</v>
      </c>
      <c r="AJ1442" s="2">
        <f t="shared" si="943"/>
        <v>0</v>
      </c>
      <c r="AK1442" s="6">
        <v>0</v>
      </c>
      <c r="AL1442" s="2">
        <f t="shared" si="944"/>
        <v>0</v>
      </c>
      <c r="AM1442" s="2">
        <f t="shared" si="945"/>
        <v>0</v>
      </c>
      <c r="AN1442" s="6">
        <v>0</v>
      </c>
      <c r="AO1442" s="2">
        <f t="shared" si="946"/>
        <v>0</v>
      </c>
      <c r="AP1442" s="2">
        <f t="shared" si="947"/>
        <v>0</v>
      </c>
      <c r="AQ1442" s="6">
        <v>4673143.3261000002</v>
      </c>
      <c r="AR1442" s="2">
        <f t="shared" si="948"/>
        <v>4.6731433260999999</v>
      </c>
      <c r="AS1442" s="2">
        <f t="shared" si="949"/>
        <v>18.6925733044</v>
      </c>
      <c r="AT1442" s="2">
        <v>25000000</v>
      </c>
      <c r="AU1442" s="2">
        <v>0</v>
      </c>
      <c r="AV1442" s="2">
        <f t="shared" si="950"/>
        <v>0</v>
      </c>
      <c r="AW1442" s="2">
        <f t="shared" si="951"/>
        <v>0</v>
      </c>
      <c r="AX1442" s="2">
        <v>0</v>
      </c>
      <c r="AY1442" s="2">
        <f t="shared" si="952"/>
        <v>0</v>
      </c>
      <c r="AZ1442" s="2">
        <f t="shared" si="953"/>
        <v>0</v>
      </c>
      <c r="BA1442" s="2">
        <v>25000000</v>
      </c>
      <c r="BB1442" s="2">
        <f t="shared" si="954"/>
        <v>25</v>
      </c>
      <c r="BC1442" s="2">
        <f t="shared" si="955"/>
        <v>100</v>
      </c>
      <c r="BD1442" s="2">
        <v>0</v>
      </c>
      <c r="BE1442" s="2">
        <f t="shared" si="956"/>
        <v>0</v>
      </c>
      <c r="BF1442" s="2">
        <f t="shared" si="957"/>
        <v>0</v>
      </c>
      <c r="BG1442" s="2">
        <v>25000000</v>
      </c>
      <c r="BH1442" s="2">
        <f t="shared" si="958"/>
        <v>25</v>
      </c>
      <c r="BI1442" s="2">
        <f t="shared" si="959"/>
        <v>100</v>
      </c>
      <c r="BJ1442" s="2">
        <v>0</v>
      </c>
      <c r="BK1442" s="2">
        <f t="shared" si="960"/>
        <v>0</v>
      </c>
      <c r="BL1442" s="2">
        <f t="shared" si="961"/>
        <v>0</v>
      </c>
      <c r="BM1442" s="2">
        <v>0</v>
      </c>
      <c r="BN1442" s="2">
        <f t="shared" si="962"/>
        <v>0</v>
      </c>
      <c r="BO1442" s="2">
        <f t="shared" si="963"/>
        <v>0</v>
      </c>
      <c r="BP1442" s="2">
        <v>0</v>
      </c>
      <c r="BQ1442" s="2">
        <f t="shared" si="964"/>
        <v>0</v>
      </c>
      <c r="BR1442" s="2">
        <f t="shared" si="965"/>
        <v>0</v>
      </c>
      <c r="BS1442" s="2">
        <v>25000000</v>
      </c>
      <c r="BT1442" s="1">
        <v>168</v>
      </c>
      <c r="BU1442" s="1">
        <v>614</v>
      </c>
      <c r="BV1442" s="2">
        <v>245.97142857142856</v>
      </c>
      <c r="BW1442" s="1">
        <v>80</v>
      </c>
      <c r="BX1442" s="2">
        <v>235.61111111111111</v>
      </c>
      <c r="BY1442" s="1">
        <v>317</v>
      </c>
      <c r="BZ1442" s="1">
        <v>134</v>
      </c>
      <c r="CA1442" s="2">
        <v>157.88888888888889</v>
      </c>
      <c r="CB1442" s="2">
        <v>1147.4166666666667</v>
      </c>
      <c r="CC1442" s="1">
        <v>193</v>
      </c>
      <c r="CD1442" s="1">
        <v>27</v>
      </c>
      <c r="CE1442" s="2">
        <v>1.0109999999999999</v>
      </c>
      <c r="CF1442" s="2">
        <v>81.6845</v>
      </c>
      <c r="CG1442" s="2">
        <v>93.965199999999996</v>
      </c>
      <c r="CH1442" s="2">
        <v>4.5019999999999998</v>
      </c>
      <c r="CI1442" s="2">
        <v>66.333500000000001</v>
      </c>
      <c r="CJ1442" s="2">
        <v>5.1710000000000003</v>
      </c>
      <c r="CK1442" s="9">
        <v>6841</v>
      </c>
      <c r="CL1442" s="8">
        <v>0</v>
      </c>
      <c r="CM1442" s="8">
        <v>0</v>
      </c>
      <c r="CN1442" s="18"/>
      <c r="CO1442" s="18"/>
      <c r="CP1442" s="18"/>
      <c r="CQ1442" s="18"/>
      <c r="CR1442" s="18"/>
      <c r="CS1442" s="18"/>
      <c r="CT1442" s="18"/>
      <c r="CU1442" s="18"/>
      <c r="CV1442" s="18"/>
      <c r="CW1442" s="18"/>
      <c r="CX1442" s="18"/>
      <c r="CY1442" s="18"/>
      <c r="CZ1442" s="18"/>
      <c r="DA1442" s="18"/>
      <c r="DB1442" s="18"/>
      <c r="DC1442" s="18"/>
      <c r="DD1442" s="18"/>
      <c r="DE1442" s="18"/>
      <c r="DF1442" s="1">
        <v>1</v>
      </c>
      <c r="DG1442" s="1">
        <v>2</v>
      </c>
      <c r="DH1442" s="1">
        <v>175</v>
      </c>
      <c r="DI1442" s="1">
        <v>175</v>
      </c>
      <c r="DJ1442" s="1">
        <v>175</v>
      </c>
      <c r="DK1442" s="1">
        <v>80</v>
      </c>
      <c r="DL1442" s="1">
        <v>236</v>
      </c>
      <c r="DM1442" s="1">
        <v>313</v>
      </c>
      <c r="DN1442" s="1">
        <v>154</v>
      </c>
      <c r="DO1442" s="1">
        <v>159</v>
      </c>
      <c r="DP1442" s="1">
        <v>1148</v>
      </c>
      <c r="DQ1442" s="1">
        <v>188</v>
      </c>
      <c r="DR1442" s="1">
        <v>27</v>
      </c>
      <c r="DS1442" s="1">
        <v>1.0109999999999999</v>
      </c>
      <c r="DT1442" s="1">
        <v>81.6845</v>
      </c>
      <c r="DU1442" s="1">
        <v>93.965199999999996</v>
      </c>
      <c r="DV1442" s="1">
        <v>4.5019999999999998</v>
      </c>
      <c r="DW1442" s="1">
        <v>66.333500000000001</v>
      </c>
      <c r="DX1442" s="1">
        <v>5.1710000000000003</v>
      </c>
      <c r="DY1442" s="1">
        <v>6841</v>
      </c>
      <c r="DZ1442" s="20" t="s">
        <v>57</v>
      </c>
    </row>
    <row r="1443" spans="1:130">
      <c r="A1443" s="5">
        <v>1443</v>
      </c>
      <c r="B1443" s="1">
        <v>16</v>
      </c>
      <c r="C1443" s="9">
        <v>322810</v>
      </c>
      <c r="D1443" s="9">
        <v>7913954</v>
      </c>
      <c r="E1443" s="22">
        <v>-40.682299999999998</v>
      </c>
      <c r="F1443" s="22">
        <v>-18.859200000000001</v>
      </c>
      <c r="G1443" s="6">
        <v>0</v>
      </c>
      <c r="H1443" s="2">
        <f t="shared" si="924"/>
        <v>0</v>
      </c>
      <c r="I1443" s="2">
        <f t="shared" si="925"/>
        <v>0</v>
      </c>
      <c r="J1443" s="6">
        <v>0</v>
      </c>
      <c r="K1443" s="2">
        <f t="shared" si="926"/>
        <v>0</v>
      </c>
      <c r="L1443" s="2">
        <f t="shared" si="927"/>
        <v>0</v>
      </c>
      <c r="M1443" s="6">
        <v>8064368.7633600002</v>
      </c>
      <c r="N1443" s="2">
        <f t="shared" si="928"/>
        <v>8.064368763360001</v>
      </c>
      <c r="O1443" s="2">
        <f t="shared" si="929"/>
        <v>32.257475053439997</v>
      </c>
      <c r="P1443" s="6">
        <v>0</v>
      </c>
      <c r="Q1443" s="2">
        <f t="shared" si="930"/>
        <v>0</v>
      </c>
      <c r="R1443" s="2">
        <f t="shared" si="931"/>
        <v>0</v>
      </c>
      <c r="S1443" s="6">
        <v>2781481.5526800002</v>
      </c>
      <c r="T1443" s="2">
        <f t="shared" si="932"/>
        <v>2.7814815526800003</v>
      </c>
      <c r="U1443" s="2">
        <f t="shared" si="933"/>
        <v>11.125926210720001</v>
      </c>
      <c r="V1443" s="6">
        <v>0</v>
      </c>
      <c r="W1443" s="2">
        <f t="shared" si="934"/>
        <v>0</v>
      </c>
      <c r="X1443" s="2">
        <f t="shared" si="935"/>
        <v>0</v>
      </c>
      <c r="Y1443" s="6">
        <v>0</v>
      </c>
      <c r="Z1443" s="2">
        <f t="shared" si="936"/>
        <v>0</v>
      </c>
      <c r="AA1443" s="2">
        <f t="shared" si="937"/>
        <v>0</v>
      </c>
      <c r="AB1443" s="6">
        <v>0</v>
      </c>
      <c r="AC1443" s="2">
        <f t="shared" si="938"/>
        <v>0</v>
      </c>
      <c r="AD1443" s="2">
        <f t="shared" si="939"/>
        <v>0</v>
      </c>
      <c r="AE1443" s="6">
        <v>10124789.4923</v>
      </c>
      <c r="AF1443" s="2">
        <f t="shared" si="940"/>
        <v>10.1247894923</v>
      </c>
      <c r="AG1443" s="2">
        <f t="shared" si="941"/>
        <v>40.499157969199999</v>
      </c>
      <c r="AH1443" s="6">
        <v>0</v>
      </c>
      <c r="AI1443" s="2">
        <f t="shared" si="942"/>
        <v>0</v>
      </c>
      <c r="AJ1443" s="2">
        <f t="shared" si="943"/>
        <v>0</v>
      </c>
      <c r="AK1443" s="6">
        <v>0</v>
      </c>
      <c r="AL1443" s="2">
        <f t="shared" si="944"/>
        <v>0</v>
      </c>
      <c r="AM1443" s="2">
        <f t="shared" si="945"/>
        <v>0</v>
      </c>
      <c r="AN1443" s="6">
        <v>39600.586486300002</v>
      </c>
      <c r="AO1443" s="2">
        <f t="shared" si="946"/>
        <v>3.96005864863E-2</v>
      </c>
      <c r="AP1443" s="2">
        <f t="shared" si="947"/>
        <v>0.1584023459452</v>
      </c>
      <c r="AQ1443" s="6">
        <v>3989759.6051599998</v>
      </c>
      <c r="AR1443" s="2">
        <f t="shared" si="948"/>
        <v>3.9897596051599997</v>
      </c>
      <c r="AS1443" s="2">
        <f t="shared" si="949"/>
        <v>15.959038420639999</v>
      </c>
      <c r="AT1443" s="2">
        <v>25000000</v>
      </c>
      <c r="AU1443" s="2">
        <v>0</v>
      </c>
      <c r="AV1443" s="2">
        <f t="shared" si="950"/>
        <v>0</v>
      </c>
      <c r="AW1443" s="2">
        <f t="shared" si="951"/>
        <v>0</v>
      </c>
      <c r="AX1443" s="2">
        <v>0</v>
      </c>
      <c r="AY1443" s="2">
        <f t="shared" si="952"/>
        <v>0</v>
      </c>
      <c r="AZ1443" s="2">
        <f t="shared" si="953"/>
        <v>0</v>
      </c>
      <c r="BA1443" s="2">
        <v>25000000</v>
      </c>
      <c r="BB1443" s="2">
        <f t="shared" si="954"/>
        <v>25</v>
      </c>
      <c r="BC1443" s="2">
        <f t="shared" si="955"/>
        <v>100</v>
      </c>
      <c r="BD1443" s="2">
        <v>0</v>
      </c>
      <c r="BE1443" s="2">
        <f t="shared" si="956"/>
        <v>0</v>
      </c>
      <c r="BF1443" s="2">
        <f t="shared" si="957"/>
        <v>0</v>
      </c>
      <c r="BG1443" s="2">
        <v>24999481.379500002</v>
      </c>
      <c r="BH1443" s="2">
        <f t="shared" si="958"/>
        <v>24.999481379500001</v>
      </c>
      <c r="BI1443" s="2">
        <f t="shared" si="959"/>
        <v>99.997925518000002</v>
      </c>
      <c r="BJ1443" s="2">
        <v>518.62048949799998</v>
      </c>
      <c r="BK1443" s="2">
        <f t="shared" si="960"/>
        <v>5.1862048949799999E-4</v>
      </c>
      <c r="BL1443" s="2">
        <f t="shared" si="961"/>
        <v>2.0744819579919999E-3</v>
      </c>
      <c r="BM1443" s="2">
        <v>0</v>
      </c>
      <c r="BN1443" s="2">
        <f t="shared" si="962"/>
        <v>0</v>
      </c>
      <c r="BO1443" s="2">
        <f t="shared" si="963"/>
        <v>0</v>
      </c>
      <c r="BP1443" s="2">
        <v>0</v>
      </c>
      <c r="BQ1443" s="2">
        <f t="shared" si="964"/>
        <v>0</v>
      </c>
      <c r="BR1443" s="2">
        <f t="shared" si="965"/>
        <v>0</v>
      </c>
      <c r="BS1443" s="2">
        <v>24999999.999989498</v>
      </c>
      <c r="BT1443" s="1">
        <v>143</v>
      </c>
      <c r="BU1443" s="1">
        <v>614</v>
      </c>
      <c r="BV1443" s="2">
        <v>264.8095238095238</v>
      </c>
      <c r="BW1443" s="1">
        <v>80</v>
      </c>
      <c r="BX1443" s="2">
        <v>233.7</v>
      </c>
      <c r="BY1443" s="1">
        <v>317</v>
      </c>
      <c r="BZ1443" s="1">
        <v>134</v>
      </c>
      <c r="CA1443" s="2">
        <v>156.6</v>
      </c>
      <c r="CB1443" s="2">
        <v>1154.8499999999999</v>
      </c>
      <c r="CC1443" s="1">
        <v>193</v>
      </c>
      <c r="CD1443" s="1">
        <v>27</v>
      </c>
      <c r="CE1443" s="2">
        <v>1.0109999999999999</v>
      </c>
      <c r="CF1443" s="2">
        <v>81.6845</v>
      </c>
      <c r="CG1443" s="2">
        <v>93.965199999999996</v>
      </c>
      <c r="CH1443" s="2">
        <v>4.5019999999999998</v>
      </c>
      <c r="CI1443" s="2">
        <v>66.333500000000001</v>
      </c>
      <c r="CJ1443" s="2">
        <v>5.1710000000000003</v>
      </c>
      <c r="CK1443" s="9">
        <v>6841</v>
      </c>
      <c r="CL1443" s="8">
        <v>0</v>
      </c>
      <c r="CM1443" s="8">
        <v>0</v>
      </c>
      <c r="CN1443" s="18"/>
      <c r="CO1443" s="18"/>
      <c r="CP1443" s="18"/>
      <c r="CQ1443" s="18"/>
      <c r="CR1443" s="18"/>
      <c r="CS1443" s="18"/>
      <c r="CT1443" s="18"/>
      <c r="CU1443" s="18"/>
      <c r="CV1443" s="18"/>
      <c r="CW1443" s="18"/>
      <c r="CX1443" s="18"/>
      <c r="CY1443" s="18"/>
      <c r="CZ1443" s="18"/>
      <c r="DA1443" s="18"/>
      <c r="DB1443" s="18"/>
      <c r="DC1443" s="18"/>
      <c r="DD1443" s="18"/>
      <c r="DE1443" s="18"/>
      <c r="DF1443" s="1">
        <v>1</v>
      </c>
      <c r="DG1443" s="1">
        <v>2</v>
      </c>
      <c r="DH1443" s="1">
        <v>149</v>
      </c>
      <c r="DI1443" s="1">
        <v>149</v>
      </c>
      <c r="DJ1443" s="1">
        <v>149</v>
      </c>
      <c r="DK1443" s="1">
        <v>80</v>
      </c>
      <c r="DL1443" s="1">
        <v>237</v>
      </c>
      <c r="DM1443" s="1">
        <v>313</v>
      </c>
      <c r="DN1443" s="1">
        <v>157</v>
      </c>
      <c r="DO1443" s="1">
        <v>156</v>
      </c>
      <c r="DP1443" s="1">
        <v>1142</v>
      </c>
      <c r="DQ1443" s="1">
        <v>186</v>
      </c>
      <c r="DR1443" s="1">
        <v>29</v>
      </c>
      <c r="DS1443" s="1">
        <v>1.0109999999999999</v>
      </c>
      <c r="DT1443" s="1">
        <v>81.6845</v>
      </c>
      <c r="DU1443" s="1">
        <v>93.965199999999996</v>
      </c>
      <c r="DV1443" s="1">
        <v>4.5019999999999998</v>
      </c>
      <c r="DW1443" s="1">
        <v>66.333500000000001</v>
      </c>
      <c r="DX1443" s="1">
        <v>5.1710000000000003</v>
      </c>
      <c r="DY1443" s="1">
        <v>6841</v>
      </c>
      <c r="DZ1443" s="20" t="s">
        <v>57</v>
      </c>
    </row>
    <row r="1444" spans="1:130">
      <c r="A1444" s="5">
        <v>1444</v>
      </c>
      <c r="B1444" s="1">
        <v>16</v>
      </c>
      <c r="C1444" s="9">
        <v>327810</v>
      </c>
      <c r="D1444" s="9">
        <v>7913954</v>
      </c>
      <c r="E1444" s="22">
        <v>-40.634799999999998</v>
      </c>
      <c r="F1444" s="22">
        <v>-18.8597</v>
      </c>
      <c r="G1444" s="6">
        <v>0</v>
      </c>
      <c r="H1444" s="2">
        <f t="shared" si="924"/>
        <v>0</v>
      </c>
      <c r="I1444" s="2">
        <f t="shared" si="925"/>
        <v>0</v>
      </c>
      <c r="J1444" s="6">
        <v>0</v>
      </c>
      <c r="K1444" s="2">
        <f t="shared" si="926"/>
        <v>0</v>
      </c>
      <c r="L1444" s="2">
        <f t="shared" si="927"/>
        <v>0</v>
      </c>
      <c r="M1444" s="6">
        <v>1882204.6810699999</v>
      </c>
      <c r="N1444" s="2">
        <f t="shared" si="928"/>
        <v>1.8822046810699999</v>
      </c>
      <c r="O1444" s="2">
        <f t="shared" si="929"/>
        <v>7.5288187242799998</v>
      </c>
      <c r="P1444" s="6">
        <v>156598.66049000001</v>
      </c>
      <c r="Q1444" s="2">
        <f t="shared" si="930"/>
        <v>0.15659866049000001</v>
      </c>
      <c r="R1444" s="2">
        <f t="shared" si="931"/>
        <v>0.62639464195999994</v>
      </c>
      <c r="S1444" s="6">
        <v>2563713.5891399998</v>
      </c>
      <c r="T1444" s="2">
        <f t="shared" si="932"/>
        <v>2.5637135891399998</v>
      </c>
      <c r="U1444" s="2">
        <f t="shared" si="933"/>
        <v>10.254854356559999</v>
      </c>
      <c r="V1444" s="6">
        <v>0</v>
      </c>
      <c r="W1444" s="2">
        <f t="shared" si="934"/>
        <v>0</v>
      </c>
      <c r="X1444" s="2">
        <f t="shared" si="935"/>
        <v>0</v>
      </c>
      <c r="Y1444" s="6">
        <v>0</v>
      </c>
      <c r="Z1444" s="2">
        <f t="shared" si="936"/>
        <v>0</v>
      </c>
      <c r="AA1444" s="2">
        <f t="shared" si="937"/>
        <v>0</v>
      </c>
      <c r="AB1444" s="6">
        <v>0</v>
      </c>
      <c r="AC1444" s="2">
        <f t="shared" si="938"/>
        <v>0</v>
      </c>
      <c r="AD1444" s="2">
        <f t="shared" si="939"/>
        <v>0</v>
      </c>
      <c r="AE1444" s="6">
        <v>17113964.0722</v>
      </c>
      <c r="AF1444" s="2">
        <f t="shared" si="940"/>
        <v>17.113964072200002</v>
      </c>
      <c r="AG1444" s="2">
        <f t="shared" si="941"/>
        <v>68.455856288799993</v>
      </c>
      <c r="AH1444" s="6">
        <v>0</v>
      </c>
      <c r="AI1444" s="2">
        <f t="shared" si="942"/>
        <v>0</v>
      </c>
      <c r="AJ1444" s="2">
        <f t="shared" si="943"/>
        <v>0</v>
      </c>
      <c r="AK1444" s="6">
        <v>0</v>
      </c>
      <c r="AL1444" s="2">
        <f t="shared" si="944"/>
        <v>0</v>
      </c>
      <c r="AM1444" s="2">
        <f t="shared" si="945"/>
        <v>0</v>
      </c>
      <c r="AN1444" s="6">
        <v>4499.9669997299998</v>
      </c>
      <c r="AO1444" s="2">
        <f t="shared" si="946"/>
        <v>4.4999669997299995E-3</v>
      </c>
      <c r="AP1444" s="2">
        <f t="shared" si="947"/>
        <v>1.7999867998919998E-2</v>
      </c>
      <c r="AQ1444" s="6">
        <v>3279019.0300699999</v>
      </c>
      <c r="AR1444" s="2">
        <f t="shared" si="948"/>
        <v>3.2790190300699997</v>
      </c>
      <c r="AS1444" s="2">
        <f t="shared" si="949"/>
        <v>13.116076120279999</v>
      </c>
      <c r="AT1444" s="2">
        <v>25000000</v>
      </c>
      <c r="AU1444" s="2">
        <v>0</v>
      </c>
      <c r="AV1444" s="2">
        <f t="shared" si="950"/>
        <v>0</v>
      </c>
      <c r="AW1444" s="2">
        <f t="shared" si="951"/>
        <v>0</v>
      </c>
      <c r="AX1444" s="2">
        <v>0</v>
      </c>
      <c r="AY1444" s="2">
        <f t="shared" si="952"/>
        <v>0</v>
      </c>
      <c r="AZ1444" s="2">
        <f t="shared" si="953"/>
        <v>0</v>
      </c>
      <c r="BA1444" s="2">
        <v>25000000</v>
      </c>
      <c r="BB1444" s="2">
        <f t="shared" si="954"/>
        <v>25</v>
      </c>
      <c r="BC1444" s="2">
        <f t="shared" si="955"/>
        <v>100</v>
      </c>
      <c r="BD1444" s="2">
        <v>0</v>
      </c>
      <c r="BE1444" s="2">
        <f t="shared" si="956"/>
        <v>0</v>
      </c>
      <c r="BF1444" s="2">
        <f t="shared" si="957"/>
        <v>0</v>
      </c>
      <c r="BG1444" s="2">
        <v>19273670.9278</v>
      </c>
      <c r="BH1444" s="2">
        <f t="shared" si="958"/>
        <v>19.273670927800001</v>
      </c>
      <c r="BI1444" s="2">
        <f t="shared" si="959"/>
        <v>77.094683711199991</v>
      </c>
      <c r="BJ1444" s="2">
        <v>5726329.0721899997</v>
      </c>
      <c r="BK1444" s="2">
        <f t="shared" si="960"/>
        <v>5.7263290721899995</v>
      </c>
      <c r="BL1444" s="2">
        <f t="shared" si="961"/>
        <v>22.905316288759998</v>
      </c>
      <c r="BM1444" s="2">
        <v>0</v>
      </c>
      <c r="BN1444" s="2">
        <f t="shared" si="962"/>
        <v>0</v>
      </c>
      <c r="BO1444" s="2">
        <f t="shared" si="963"/>
        <v>0</v>
      </c>
      <c r="BP1444" s="2">
        <v>0</v>
      </c>
      <c r="BQ1444" s="2">
        <f t="shared" si="964"/>
        <v>0</v>
      </c>
      <c r="BR1444" s="2">
        <f t="shared" si="965"/>
        <v>0</v>
      </c>
      <c r="BS1444" s="2">
        <v>24999999.999990001</v>
      </c>
      <c r="BT1444" s="1">
        <v>126</v>
      </c>
      <c r="BU1444" s="1">
        <v>475</v>
      </c>
      <c r="BV1444" s="2">
        <v>190.0952380952381</v>
      </c>
      <c r="BW1444" s="1">
        <v>80</v>
      </c>
      <c r="BX1444" s="2">
        <v>237.85365853658536</v>
      </c>
      <c r="BY1444" s="1">
        <v>318</v>
      </c>
      <c r="BZ1444" s="1">
        <v>143</v>
      </c>
      <c r="CA1444" s="2">
        <v>154.82926829268294</v>
      </c>
      <c r="CB1444" s="2">
        <v>1140.439024390244</v>
      </c>
      <c r="CC1444" s="1">
        <v>190</v>
      </c>
      <c r="CD1444" s="1">
        <v>28</v>
      </c>
      <c r="CE1444" s="2">
        <v>1.0109999999999999</v>
      </c>
      <c r="CF1444" s="2">
        <v>81.6845</v>
      </c>
      <c r="CG1444" s="2">
        <v>93.965199999999996</v>
      </c>
      <c r="CH1444" s="2">
        <v>4.5019999999999998</v>
      </c>
      <c r="CI1444" s="2">
        <v>66.333500000000001</v>
      </c>
      <c r="CJ1444" s="2">
        <v>5.1710000000000003</v>
      </c>
      <c r="CK1444" s="9">
        <v>6841</v>
      </c>
      <c r="CL1444" s="8">
        <v>0</v>
      </c>
      <c r="CM1444" s="8">
        <v>0</v>
      </c>
      <c r="CN1444" s="18"/>
      <c r="CO1444" s="18"/>
      <c r="CP1444" s="18"/>
      <c r="CQ1444" s="18"/>
      <c r="CR1444" s="18"/>
      <c r="CS1444" s="18"/>
      <c r="CT1444" s="18"/>
      <c r="CU1444" s="18"/>
      <c r="CV1444" s="18"/>
      <c r="CW1444" s="18"/>
      <c r="CX1444" s="18"/>
      <c r="CY1444" s="18"/>
      <c r="CZ1444" s="18"/>
      <c r="DA1444" s="18"/>
      <c r="DB1444" s="18"/>
      <c r="DC1444" s="18"/>
      <c r="DD1444" s="18"/>
      <c r="DE1444" s="18"/>
      <c r="DF1444" s="1">
        <v>1</v>
      </c>
      <c r="DG1444" s="1">
        <v>2</v>
      </c>
      <c r="DH1444" s="1">
        <v>160</v>
      </c>
      <c r="DI1444" s="1">
        <v>160</v>
      </c>
      <c r="DJ1444" s="1">
        <v>160</v>
      </c>
      <c r="DK1444" s="1">
        <v>80</v>
      </c>
      <c r="DL1444" s="1">
        <v>238</v>
      </c>
      <c r="DM1444" s="1">
        <v>314</v>
      </c>
      <c r="DN1444" s="1">
        <v>160</v>
      </c>
      <c r="DO1444" s="1">
        <v>154</v>
      </c>
      <c r="DP1444" s="1">
        <v>1139</v>
      </c>
      <c r="DQ1444" s="1">
        <v>185</v>
      </c>
      <c r="DR1444" s="1">
        <v>29</v>
      </c>
      <c r="DS1444" s="1">
        <v>1.0109999999999999</v>
      </c>
      <c r="DT1444" s="1">
        <v>81.6845</v>
      </c>
      <c r="DU1444" s="1">
        <v>93.965199999999996</v>
      </c>
      <c r="DV1444" s="1">
        <v>4.5019999999999998</v>
      </c>
      <c r="DW1444" s="1">
        <v>66.333500000000001</v>
      </c>
      <c r="DX1444" s="1">
        <v>5.1710000000000003</v>
      </c>
      <c r="DY1444" s="1">
        <v>6841</v>
      </c>
      <c r="DZ1444" s="20" t="s">
        <v>57</v>
      </c>
    </row>
    <row r="1445" spans="1:130">
      <c r="A1445" s="5">
        <v>1445</v>
      </c>
      <c r="B1445" s="1">
        <v>16</v>
      </c>
      <c r="C1445" s="9">
        <v>332810</v>
      </c>
      <c r="D1445" s="9">
        <v>7913954</v>
      </c>
      <c r="E1445" s="22">
        <v>-40.587400000000002</v>
      </c>
      <c r="F1445" s="22">
        <v>-18.860099999999999</v>
      </c>
      <c r="G1445" s="6">
        <v>0</v>
      </c>
      <c r="H1445" s="2">
        <f t="shared" si="924"/>
        <v>0</v>
      </c>
      <c r="I1445" s="2">
        <f t="shared" si="925"/>
        <v>0</v>
      </c>
      <c r="J1445" s="6">
        <v>0</v>
      </c>
      <c r="K1445" s="2">
        <f t="shared" si="926"/>
        <v>0</v>
      </c>
      <c r="L1445" s="2">
        <f t="shared" si="927"/>
        <v>0</v>
      </c>
      <c r="M1445" s="6">
        <v>3816023.35096</v>
      </c>
      <c r="N1445" s="2">
        <f t="shared" si="928"/>
        <v>3.8160233509600001</v>
      </c>
      <c r="O1445" s="2">
        <f t="shared" si="929"/>
        <v>15.26409340384</v>
      </c>
      <c r="P1445" s="6">
        <v>76499.369995700006</v>
      </c>
      <c r="Q1445" s="2">
        <f t="shared" si="930"/>
        <v>7.6499369995700006E-2</v>
      </c>
      <c r="R1445" s="2">
        <f t="shared" si="931"/>
        <v>0.30599747998280002</v>
      </c>
      <c r="S1445" s="6">
        <v>2963176.1112600002</v>
      </c>
      <c r="T1445" s="2">
        <f t="shared" si="932"/>
        <v>2.9631761112600001</v>
      </c>
      <c r="U1445" s="2">
        <f t="shared" si="933"/>
        <v>11.852704445040001</v>
      </c>
      <c r="V1445" s="6">
        <v>12962.225582499999</v>
      </c>
      <c r="W1445" s="2">
        <f t="shared" si="934"/>
        <v>1.2962225582499999E-2</v>
      </c>
      <c r="X1445" s="2">
        <f t="shared" si="935"/>
        <v>5.1848902329999995E-2</v>
      </c>
      <c r="Y1445" s="6">
        <v>0</v>
      </c>
      <c r="Z1445" s="2">
        <f t="shared" si="936"/>
        <v>0</v>
      </c>
      <c r="AA1445" s="2">
        <f t="shared" si="937"/>
        <v>0</v>
      </c>
      <c r="AB1445" s="6">
        <v>0</v>
      </c>
      <c r="AC1445" s="2">
        <f t="shared" si="938"/>
        <v>0</v>
      </c>
      <c r="AD1445" s="2">
        <f t="shared" si="939"/>
        <v>0</v>
      </c>
      <c r="AE1445" s="6">
        <v>14258734.3015</v>
      </c>
      <c r="AF1445" s="2">
        <f t="shared" si="940"/>
        <v>14.258734301500001</v>
      </c>
      <c r="AG1445" s="2">
        <f t="shared" si="941"/>
        <v>57.034937206000002</v>
      </c>
      <c r="AH1445" s="6">
        <v>0</v>
      </c>
      <c r="AI1445" s="2">
        <f t="shared" si="942"/>
        <v>0</v>
      </c>
      <c r="AJ1445" s="2">
        <f t="shared" si="943"/>
        <v>0</v>
      </c>
      <c r="AK1445" s="6">
        <v>0</v>
      </c>
      <c r="AL1445" s="2">
        <f t="shared" si="944"/>
        <v>0</v>
      </c>
      <c r="AM1445" s="2">
        <f t="shared" si="945"/>
        <v>0</v>
      </c>
      <c r="AN1445" s="6">
        <v>25204.314305799999</v>
      </c>
      <c r="AO1445" s="2">
        <f t="shared" si="946"/>
        <v>2.5204314305799998E-2</v>
      </c>
      <c r="AP1445" s="2">
        <f t="shared" si="947"/>
        <v>0.10081725722319999</v>
      </c>
      <c r="AQ1445" s="6">
        <v>3847400.3264199998</v>
      </c>
      <c r="AR1445" s="2">
        <f t="shared" si="948"/>
        <v>3.8474003264199998</v>
      </c>
      <c r="AS1445" s="2">
        <f t="shared" si="949"/>
        <v>15.389601305679998</v>
      </c>
      <c r="AT1445" s="2">
        <v>25000000</v>
      </c>
      <c r="AU1445" s="2">
        <v>0</v>
      </c>
      <c r="AV1445" s="2">
        <f t="shared" si="950"/>
        <v>0</v>
      </c>
      <c r="AW1445" s="2">
        <f t="shared" si="951"/>
        <v>0</v>
      </c>
      <c r="AX1445" s="2">
        <v>0</v>
      </c>
      <c r="AY1445" s="2">
        <f t="shared" si="952"/>
        <v>0</v>
      </c>
      <c r="AZ1445" s="2">
        <f t="shared" si="953"/>
        <v>0</v>
      </c>
      <c r="BA1445" s="2">
        <v>25000000</v>
      </c>
      <c r="BB1445" s="2">
        <f t="shared" si="954"/>
        <v>25</v>
      </c>
      <c r="BC1445" s="2">
        <f t="shared" si="955"/>
        <v>100</v>
      </c>
      <c r="BD1445" s="2">
        <v>0</v>
      </c>
      <c r="BE1445" s="2">
        <f t="shared" si="956"/>
        <v>0</v>
      </c>
      <c r="BF1445" s="2">
        <f t="shared" si="957"/>
        <v>0</v>
      </c>
      <c r="BG1445" s="2">
        <v>8036931.3492200002</v>
      </c>
      <c r="BH1445" s="2">
        <f t="shared" si="958"/>
        <v>8.0369313492199996</v>
      </c>
      <c r="BI1445" s="2">
        <f t="shared" si="959"/>
        <v>32.147725396879999</v>
      </c>
      <c r="BJ1445" s="2">
        <v>16963068.650800001</v>
      </c>
      <c r="BK1445" s="2">
        <f t="shared" si="960"/>
        <v>16.9630686508</v>
      </c>
      <c r="BL1445" s="2">
        <f t="shared" si="961"/>
        <v>67.852274603200001</v>
      </c>
      <c r="BM1445" s="2">
        <v>0</v>
      </c>
      <c r="BN1445" s="2">
        <f t="shared" si="962"/>
        <v>0</v>
      </c>
      <c r="BO1445" s="2">
        <f t="shared" si="963"/>
        <v>0</v>
      </c>
      <c r="BP1445" s="2">
        <v>0</v>
      </c>
      <c r="BQ1445" s="2">
        <f t="shared" si="964"/>
        <v>0</v>
      </c>
      <c r="BR1445" s="2">
        <f t="shared" si="965"/>
        <v>0</v>
      </c>
      <c r="BS1445" s="2">
        <v>25000000.000020001</v>
      </c>
      <c r="BT1445" s="1">
        <v>137</v>
      </c>
      <c r="BU1445" s="1">
        <v>407</v>
      </c>
      <c r="BV1445" s="2">
        <v>192.02777777777777</v>
      </c>
      <c r="BW1445" s="1">
        <v>80</v>
      </c>
      <c r="BX1445" s="2">
        <v>237.2</v>
      </c>
      <c r="BY1445" s="1">
        <v>317</v>
      </c>
      <c r="BZ1445" s="1">
        <v>148</v>
      </c>
      <c r="CA1445" s="2">
        <v>153.47499999999999</v>
      </c>
      <c r="CB1445" s="2">
        <v>1143.675</v>
      </c>
      <c r="CC1445" s="1">
        <v>188</v>
      </c>
      <c r="CD1445" s="1">
        <v>29</v>
      </c>
      <c r="CE1445" s="2">
        <v>1.0109999999999999</v>
      </c>
      <c r="CF1445" s="2">
        <v>81.6845</v>
      </c>
      <c r="CG1445" s="2">
        <v>93.965199999999996</v>
      </c>
      <c r="CH1445" s="2">
        <v>4.5019999999999998</v>
      </c>
      <c r="CI1445" s="2">
        <v>66.333500000000001</v>
      </c>
      <c r="CJ1445" s="2">
        <v>5.1710000000000003</v>
      </c>
      <c r="CK1445" s="9">
        <v>6841</v>
      </c>
      <c r="CL1445" s="8">
        <v>0</v>
      </c>
      <c r="CM1445" s="8">
        <v>0</v>
      </c>
      <c r="CN1445" s="18"/>
      <c r="CO1445" s="18"/>
      <c r="CP1445" s="18"/>
      <c r="CQ1445" s="18"/>
      <c r="CR1445" s="18"/>
      <c r="CS1445" s="18"/>
      <c r="CT1445" s="18"/>
      <c r="CU1445" s="18"/>
      <c r="CV1445" s="18"/>
      <c r="CW1445" s="18"/>
      <c r="CX1445" s="18"/>
      <c r="CY1445" s="18"/>
      <c r="CZ1445" s="18"/>
      <c r="DA1445" s="18"/>
      <c r="DB1445" s="18"/>
      <c r="DC1445" s="18"/>
      <c r="DD1445" s="18"/>
      <c r="DE1445" s="18"/>
      <c r="DF1445" s="1">
        <v>0</v>
      </c>
      <c r="DG1445" s="1">
        <v>0</v>
      </c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20" t="s">
        <v>57</v>
      </c>
    </row>
    <row r="1446" spans="1:130">
      <c r="A1446" s="5">
        <v>1446</v>
      </c>
      <c r="B1446" s="1">
        <v>17</v>
      </c>
      <c r="C1446" s="9">
        <v>337810</v>
      </c>
      <c r="D1446" s="9">
        <v>7913954</v>
      </c>
      <c r="E1446" s="22">
        <v>-40.539900000000003</v>
      </c>
      <c r="F1446" s="22">
        <v>-18.860499999999998</v>
      </c>
      <c r="G1446" s="6">
        <v>0</v>
      </c>
      <c r="H1446" s="2">
        <f t="shared" si="924"/>
        <v>0</v>
      </c>
      <c r="I1446" s="2">
        <f t="shared" si="925"/>
        <v>0</v>
      </c>
      <c r="J1446" s="6">
        <v>0</v>
      </c>
      <c r="K1446" s="2">
        <f t="shared" si="926"/>
        <v>0</v>
      </c>
      <c r="L1446" s="2">
        <f t="shared" si="927"/>
        <v>0</v>
      </c>
      <c r="M1446" s="6">
        <v>732336.38283899997</v>
      </c>
      <c r="N1446" s="2">
        <f t="shared" si="928"/>
        <v>0.73233638283899993</v>
      </c>
      <c r="O1446" s="2">
        <f t="shared" si="929"/>
        <v>2.9293455313560002</v>
      </c>
      <c r="P1446" s="6">
        <v>1304693.13262</v>
      </c>
      <c r="Q1446" s="2">
        <f t="shared" si="930"/>
        <v>1.30469313262</v>
      </c>
      <c r="R1446" s="2">
        <f t="shared" si="931"/>
        <v>5.2187725304799999</v>
      </c>
      <c r="S1446" s="6">
        <v>2765328.3626700002</v>
      </c>
      <c r="T1446" s="2">
        <f t="shared" si="932"/>
        <v>2.76532836267</v>
      </c>
      <c r="U1446" s="2">
        <f t="shared" si="933"/>
        <v>11.06131345068</v>
      </c>
      <c r="V1446" s="6">
        <v>56699.569496199998</v>
      </c>
      <c r="W1446" s="2">
        <f t="shared" si="934"/>
        <v>5.6699569496199996E-2</v>
      </c>
      <c r="X1446" s="2">
        <f t="shared" si="935"/>
        <v>0.22679827798479998</v>
      </c>
      <c r="Y1446" s="6">
        <v>0</v>
      </c>
      <c r="Z1446" s="2">
        <f t="shared" si="936"/>
        <v>0</v>
      </c>
      <c r="AA1446" s="2">
        <f t="shared" si="937"/>
        <v>0</v>
      </c>
      <c r="AB1446" s="6">
        <v>0</v>
      </c>
      <c r="AC1446" s="2">
        <f t="shared" si="938"/>
        <v>0</v>
      </c>
      <c r="AD1446" s="2">
        <f t="shared" si="939"/>
        <v>0</v>
      </c>
      <c r="AE1446" s="6">
        <v>17905408.380899999</v>
      </c>
      <c r="AF1446" s="2">
        <f t="shared" si="940"/>
        <v>17.905408380899999</v>
      </c>
      <c r="AG1446" s="2">
        <f t="shared" si="941"/>
        <v>71.621633523599996</v>
      </c>
      <c r="AH1446" s="6">
        <v>0</v>
      </c>
      <c r="AI1446" s="2">
        <f t="shared" si="942"/>
        <v>0</v>
      </c>
      <c r="AJ1446" s="2">
        <f t="shared" si="943"/>
        <v>0</v>
      </c>
      <c r="AK1446" s="6">
        <v>0</v>
      </c>
      <c r="AL1446" s="2">
        <f t="shared" si="944"/>
        <v>0</v>
      </c>
      <c r="AM1446" s="2">
        <f t="shared" si="945"/>
        <v>0</v>
      </c>
      <c r="AN1446" s="6">
        <v>0</v>
      </c>
      <c r="AO1446" s="2">
        <f t="shared" si="946"/>
        <v>0</v>
      </c>
      <c r="AP1446" s="2">
        <f t="shared" si="947"/>
        <v>0</v>
      </c>
      <c r="AQ1446" s="6">
        <v>2235534.1715199999</v>
      </c>
      <c r="AR1446" s="2">
        <f t="shared" si="948"/>
        <v>2.2355341715199999</v>
      </c>
      <c r="AS1446" s="2">
        <f t="shared" si="949"/>
        <v>8.9421366860799996</v>
      </c>
      <c r="AT1446" s="2">
        <v>25000000</v>
      </c>
      <c r="AU1446" s="2">
        <v>0</v>
      </c>
      <c r="AV1446" s="2">
        <f t="shared" si="950"/>
        <v>0</v>
      </c>
      <c r="AW1446" s="2">
        <f t="shared" si="951"/>
        <v>0</v>
      </c>
      <c r="AX1446" s="2">
        <v>0</v>
      </c>
      <c r="AY1446" s="2">
        <f t="shared" si="952"/>
        <v>0</v>
      </c>
      <c r="AZ1446" s="2">
        <f t="shared" si="953"/>
        <v>0</v>
      </c>
      <c r="BA1446" s="2">
        <v>25000000</v>
      </c>
      <c r="BB1446" s="2">
        <f t="shared" si="954"/>
        <v>25</v>
      </c>
      <c r="BC1446" s="2">
        <f t="shared" si="955"/>
        <v>100</v>
      </c>
      <c r="BD1446" s="2">
        <v>0</v>
      </c>
      <c r="BE1446" s="2">
        <f t="shared" si="956"/>
        <v>0</v>
      </c>
      <c r="BF1446" s="2">
        <f t="shared" si="957"/>
        <v>0</v>
      </c>
      <c r="BG1446" s="2">
        <v>260281.90732</v>
      </c>
      <c r="BH1446" s="2">
        <f t="shared" si="958"/>
        <v>0.26028190732000001</v>
      </c>
      <c r="BI1446" s="2">
        <f t="shared" si="959"/>
        <v>1.04112762928</v>
      </c>
      <c r="BJ1446" s="2">
        <v>24739718.092700001</v>
      </c>
      <c r="BK1446" s="2">
        <f t="shared" si="960"/>
        <v>24.739718092700002</v>
      </c>
      <c r="BL1446" s="2">
        <f t="shared" si="961"/>
        <v>98.958872370799995</v>
      </c>
      <c r="BM1446" s="2">
        <v>0</v>
      </c>
      <c r="BN1446" s="2">
        <f t="shared" si="962"/>
        <v>0</v>
      </c>
      <c r="BO1446" s="2">
        <f t="shared" si="963"/>
        <v>0</v>
      </c>
      <c r="BP1446" s="2">
        <v>0</v>
      </c>
      <c r="BQ1446" s="2">
        <f t="shared" si="964"/>
        <v>0</v>
      </c>
      <c r="BR1446" s="2">
        <f t="shared" si="965"/>
        <v>0</v>
      </c>
      <c r="BS1446" s="2">
        <v>25000000.000020001</v>
      </c>
      <c r="BT1446" s="1">
        <v>107</v>
      </c>
      <c r="BU1446" s="1">
        <v>246</v>
      </c>
      <c r="BV1446" s="2">
        <v>179.77777777777777</v>
      </c>
      <c r="BW1446" s="1">
        <v>80.5</v>
      </c>
      <c r="BX1446" s="2">
        <v>237.52941176470588</v>
      </c>
      <c r="BY1446" s="1">
        <v>317</v>
      </c>
      <c r="BZ1446" s="1">
        <v>157</v>
      </c>
      <c r="CA1446" s="2">
        <v>152.29411764705881</v>
      </c>
      <c r="CB1446" s="2">
        <v>1145.4117647058824</v>
      </c>
      <c r="CC1446" s="1">
        <v>185</v>
      </c>
      <c r="CD1446" s="1">
        <v>30</v>
      </c>
      <c r="CE1446" s="2">
        <v>1.0109999999999999</v>
      </c>
      <c r="CF1446" s="2">
        <v>81.6845</v>
      </c>
      <c r="CG1446" s="2">
        <v>93.965199999999996</v>
      </c>
      <c r="CH1446" s="2">
        <v>4.5019999999999998</v>
      </c>
      <c r="CI1446" s="2">
        <v>66.333500000000001</v>
      </c>
      <c r="CJ1446" s="2">
        <v>5.1710000000000003</v>
      </c>
      <c r="CK1446" s="9">
        <v>6841</v>
      </c>
      <c r="CL1446" s="8">
        <v>0</v>
      </c>
      <c r="CM1446" s="8">
        <v>0</v>
      </c>
      <c r="CN1446" s="18"/>
      <c r="CO1446" s="18"/>
      <c r="CP1446" s="18"/>
      <c r="CQ1446" s="18"/>
      <c r="CR1446" s="18"/>
      <c r="CS1446" s="18"/>
      <c r="CT1446" s="18"/>
      <c r="CU1446" s="18"/>
      <c r="CV1446" s="18"/>
      <c r="CW1446" s="18"/>
      <c r="CX1446" s="18"/>
      <c r="CY1446" s="18"/>
      <c r="CZ1446" s="18"/>
      <c r="DA1446" s="18"/>
      <c r="DB1446" s="18"/>
      <c r="DC1446" s="18"/>
      <c r="DD1446" s="18"/>
      <c r="DE1446" s="18"/>
      <c r="DF1446" s="1">
        <v>2</v>
      </c>
      <c r="DG1446" s="1">
        <v>8</v>
      </c>
      <c r="DH1446" s="1">
        <v>143</v>
      </c>
      <c r="DI1446" s="1">
        <v>166</v>
      </c>
      <c r="DJ1446" s="1">
        <v>154.5</v>
      </c>
      <c r="DK1446" s="1">
        <v>80</v>
      </c>
      <c r="DL1446" s="1">
        <v>239</v>
      </c>
      <c r="DM1446" s="1">
        <v>315</v>
      </c>
      <c r="DN1446" s="1">
        <v>161</v>
      </c>
      <c r="DO1446" s="1">
        <v>152</v>
      </c>
      <c r="DP1446" s="1">
        <v>1140.5</v>
      </c>
      <c r="DQ1446" s="1">
        <v>184</v>
      </c>
      <c r="DR1446" s="1">
        <v>30</v>
      </c>
      <c r="DS1446" s="1">
        <v>1.0109999999999999</v>
      </c>
      <c r="DT1446" s="1">
        <v>81.6845</v>
      </c>
      <c r="DU1446" s="1">
        <v>93.965199999999996</v>
      </c>
      <c r="DV1446" s="1">
        <v>4.5019999999999998</v>
      </c>
      <c r="DW1446" s="1">
        <v>66.333500000000001</v>
      </c>
      <c r="DX1446" s="1">
        <v>5.1710000000000003</v>
      </c>
      <c r="DY1446" s="1">
        <v>6841</v>
      </c>
      <c r="DZ1446" s="20" t="s">
        <v>57</v>
      </c>
    </row>
    <row r="1447" spans="1:130">
      <c r="A1447" s="5">
        <v>1447</v>
      </c>
      <c r="B1447" s="1">
        <v>17</v>
      </c>
      <c r="C1447" s="9">
        <v>342810</v>
      </c>
      <c r="D1447" s="9">
        <v>7913954</v>
      </c>
      <c r="E1447" s="22">
        <v>-40.4925</v>
      </c>
      <c r="F1447" s="22">
        <v>-18.860800000000001</v>
      </c>
      <c r="G1447" s="6">
        <v>0</v>
      </c>
      <c r="H1447" s="2">
        <f t="shared" si="924"/>
        <v>0</v>
      </c>
      <c r="I1447" s="2">
        <f t="shared" si="925"/>
        <v>0</v>
      </c>
      <c r="J1447" s="6">
        <v>0</v>
      </c>
      <c r="K1447" s="2">
        <f t="shared" si="926"/>
        <v>0</v>
      </c>
      <c r="L1447" s="2">
        <f t="shared" si="927"/>
        <v>0</v>
      </c>
      <c r="M1447" s="6">
        <v>536408.18060299999</v>
      </c>
      <c r="N1447" s="2">
        <f t="shared" si="928"/>
        <v>0.536408180603</v>
      </c>
      <c r="O1447" s="2">
        <f t="shared" si="929"/>
        <v>2.145632722412</v>
      </c>
      <c r="P1447" s="6">
        <v>330611.72508100001</v>
      </c>
      <c r="Q1447" s="2">
        <f t="shared" si="930"/>
        <v>0.33061172508100001</v>
      </c>
      <c r="R1447" s="2">
        <f t="shared" si="931"/>
        <v>1.322446900324</v>
      </c>
      <c r="S1447" s="6">
        <v>1658735.87457</v>
      </c>
      <c r="T1447" s="2">
        <f t="shared" si="932"/>
        <v>1.65873587457</v>
      </c>
      <c r="U1447" s="2">
        <f t="shared" si="933"/>
        <v>6.6349434982799993</v>
      </c>
      <c r="V1447" s="6">
        <v>0</v>
      </c>
      <c r="W1447" s="2">
        <f t="shared" si="934"/>
        <v>0</v>
      </c>
      <c r="X1447" s="2">
        <f t="shared" si="935"/>
        <v>0</v>
      </c>
      <c r="Y1447" s="6">
        <v>0</v>
      </c>
      <c r="Z1447" s="2">
        <f t="shared" si="936"/>
        <v>0</v>
      </c>
      <c r="AA1447" s="2">
        <f t="shared" si="937"/>
        <v>0</v>
      </c>
      <c r="AB1447" s="6">
        <v>0</v>
      </c>
      <c r="AC1447" s="2">
        <f t="shared" si="938"/>
        <v>0</v>
      </c>
      <c r="AD1447" s="2">
        <f t="shared" si="939"/>
        <v>0</v>
      </c>
      <c r="AE1447" s="6">
        <v>20649115.975699998</v>
      </c>
      <c r="AF1447" s="2">
        <f t="shared" si="940"/>
        <v>20.649115975699999</v>
      </c>
      <c r="AG1447" s="2">
        <f t="shared" si="941"/>
        <v>82.596463902799997</v>
      </c>
      <c r="AH1447" s="6">
        <v>0</v>
      </c>
      <c r="AI1447" s="2">
        <f t="shared" si="942"/>
        <v>0</v>
      </c>
      <c r="AJ1447" s="2">
        <f t="shared" si="943"/>
        <v>0</v>
      </c>
      <c r="AK1447" s="6">
        <v>0</v>
      </c>
      <c r="AL1447" s="2">
        <f t="shared" si="944"/>
        <v>0</v>
      </c>
      <c r="AM1447" s="2">
        <f t="shared" si="945"/>
        <v>0</v>
      </c>
      <c r="AN1447" s="6">
        <v>11699.8110007</v>
      </c>
      <c r="AO1447" s="2">
        <f t="shared" si="946"/>
        <v>1.16998110007E-2</v>
      </c>
      <c r="AP1447" s="2">
        <f t="shared" si="947"/>
        <v>4.6799244002799993E-2</v>
      </c>
      <c r="AQ1447" s="6">
        <v>1813428.43304</v>
      </c>
      <c r="AR1447" s="2">
        <f t="shared" si="948"/>
        <v>1.8134284330400001</v>
      </c>
      <c r="AS1447" s="2">
        <f t="shared" si="949"/>
        <v>7.2537137321599996</v>
      </c>
      <c r="AT1447" s="2">
        <v>25000000</v>
      </c>
      <c r="AU1447" s="2">
        <v>0</v>
      </c>
      <c r="AV1447" s="2">
        <f t="shared" si="950"/>
        <v>0</v>
      </c>
      <c r="AW1447" s="2">
        <f t="shared" si="951"/>
        <v>0</v>
      </c>
      <c r="AX1447" s="2">
        <v>0</v>
      </c>
      <c r="AY1447" s="2">
        <f t="shared" si="952"/>
        <v>0</v>
      </c>
      <c r="AZ1447" s="2">
        <f t="shared" si="953"/>
        <v>0</v>
      </c>
      <c r="BA1447" s="2">
        <v>25000000</v>
      </c>
      <c r="BB1447" s="2">
        <f t="shared" si="954"/>
        <v>25</v>
      </c>
      <c r="BC1447" s="2">
        <f t="shared" si="955"/>
        <v>100</v>
      </c>
      <c r="BD1447" s="2">
        <v>0</v>
      </c>
      <c r="BE1447" s="2">
        <f t="shared" si="956"/>
        <v>0</v>
      </c>
      <c r="BF1447" s="2">
        <f t="shared" si="957"/>
        <v>0</v>
      </c>
      <c r="BG1447" s="2">
        <v>20322146.689100001</v>
      </c>
      <c r="BH1447" s="2">
        <f t="shared" si="958"/>
        <v>20.322146689100002</v>
      </c>
      <c r="BI1447" s="2">
        <f t="shared" si="959"/>
        <v>81.288586756400008</v>
      </c>
      <c r="BJ1447" s="2">
        <v>4677853.3109400002</v>
      </c>
      <c r="BK1447" s="2">
        <f t="shared" si="960"/>
        <v>4.6778533109399998</v>
      </c>
      <c r="BL1447" s="2">
        <f t="shared" si="961"/>
        <v>18.711413243759999</v>
      </c>
      <c r="BM1447" s="2">
        <v>0</v>
      </c>
      <c r="BN1447" s="2">
        <f t="shared" si="962"/>
        <v>0</v>
      </c>
      <c r="BO1447" s="2">
        <f t="shared" si="963"/>
        <v>0</v>
      </c>
      <c r="BP1447" s="2">
        <v>0</v>
      </c>
      <c r="BQ1447" s="2">
        <f t="shared" si="964"/>
        <v>0</v>
      </c>
      <c r="BR1447" s="2">
        <f t="shared" si="965"/>
        <v>0</v>
      </c>
      <c r="BS1447" s="2">
        <v>25000000.000040002</v>
      </c>
      <c r="BT1447" s="1">
        <v>93</v>
      </c>
      <c r="BU1447" s="1">
        <v>246</v>
      </c>
      <c r="BV1447" s="2">
        <v>157.67346938775509</v>
      </c>
      <c r="BW1447" s="1">
        <v>80.5</v>
      </c>
      <c r="BX1447" s="2">
        <v>238.34146341463415</v>
      </c>
      <c r="BY1447" s="1">
        <v>317</v>
      </c>
      <c r="BZ1447" s="1">
        <v>157</v>
      </c>
      <c r="CA1447" s="2">
        <v>151.7560975609756</v>
      </c>
      <c r="CB1447" s="2">
        <v>1143.9512195121952</v>
      </c>
      <c r="CC1447" s="1">
        <v>185</v>
      </c>
      <c r="CD1447" s="1">
        <v>30</v>
      </c>
      <c r="CE1447" s="2">
        <v>1.0109999999999999</v>
      </c>
      <c r="CF1447" s="2">
        <v>86.069600000000008</v>
      </c>
      <c r="CG1447" s="2">
        <v>100.3946</v>
      </c>
      <c r="CH1447" s="2">
        <v>5.2799999999999994</v>
      </c>
      <c r="CI1447" s="2">
        <v>61.817149999999998</v>
      </c>
      <c r="CJ1447" s="2">
        <v>4.9160000000000004</v>
      </c>
      <c r="CK1447" s="9">
        <v>6949.5</v>
      </c>
      <c r="CL1447" s="8">
        <v>0</v>
      </c>
      <c r="CM1447" s="8">
        <v>0</v>
      </c>
      <c r="CN1447" s="18"/>
      <c r="CO1447" s="18"/>
      <c r="CP1447" s="18"/>
      <c r="CQ1447" s="18"/>
      <c r="CR1447" s="18"/>
      <c r="CS1447" s="18"/>
      <c r="CT1447" s="18"/>
      <c r="CU1447" s="18"/>
      <c r="CV1447" s="18"/>
      <c r="CW1447" s="18"/>
      <c r="CX1447" s="18"/>
      <c r="CY1447" s="18"/>
      <c r="CZ1447" s="18"/>
      <c r="DA1447" s="18"/>
      <c r="DB1447" s="18"/>
      <c r="DC1447" s="18"/>
      <c r="DD1447" s="18"/>
      <c r="DE1447" s="18"/>
      <c r="DF1447" s="1">
        <v>0</v>
      </c>
      <c r="DG1447" s="1">
        <v>0</v>
      </c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20" t="s">
        <v>57</v>
      </c>
    </row>
    <row r="1448" spans="1:130">
      <c r="A1448" s="5">
        <v>1448</v>
      </c>
      <c r="B1448" s="1">
        <v>17</v>
      </c>
      <c r="C1448" s="9">
        <v>347810</v>
      </c>
      <c r="D1448" s="9">
        <v>7913954</v>
      </c>
      <c r="E1448" s="22">
        <v>-40.445</v>
      </c>
      <c r="F1448" s="22">
        <v>-18.8612</v>
      </c>
      <c r="G1448" s="6">
        <v>0</v>
      </c>
      <c r="H1448" s="2">
        <f t="shared" si="924"/>
        <v>0</v>
      </c>
      <c r="I1448" s="2">
        <f t="shared" si="925"/>
        <v>0</v>
      </c>
      <c r="J1448" s="6">
        <v>0</v>
      </c>
      <c r="K1448" s="2">
        <f t="shared" si="926"/>
        <v>0</v>
      </c>
      <c r="L1448" s="2">
        <f t="shared" si="927"/>
        <v>0</v>
      </c>
      <c r="M1448" s="6">
        <v>577335.88032300002</v>
      </c>
      <c r="N1448" s="2">
        <f t="shared" si="928"/>
        <v>0.57733588032299998</v>
      </c>
      <c r="O1448" s="2">
        <f t="shared" si="929"/>
        <v>2.3093435212919999</v>
      </c>
      <c r="P1448" s="6">
        <v>344672.74116899999</v>
      </c>
      <c r="Q1448" s="2">
        <f t="shared" si="930"/>
        <v>0.34467274116899999</v>
      </c>
      <c r="R1448" s="2">
        <f t="shared" si="931"/>
        <v>1.3786909646759999</v>
      </c>
      <c r="S1448" s="6">
        <v>2731367.6470699999</v>
      </c>
      <c r="T1448" s="2">
        <f t="shared" si="932"/>
        <v>2.7313676470699999</v>
      </c>
      <c r="U1448" s="2">
        <f t="shared" si="933"/>
        <v>10.92547058828</v>
      </c>
      <c r="V1448" s="6">
        <v>0</v>
      </c>
      <c r="W1448" s="2">
        <f t="shared" si="934"/>
        <v>0</v>
      </c>
      <c r="X1448" s="2">
        <f t="shared" si="935"/>
        <v>0</v>
      </c>
      <c r="Y1448" s="6">
        <v>0</v>
      </c>
      <c r="Z1448" s="2">
        <f t="shared" si="936"/>
        <v>0</v>
      </c>
      <c r="AA1448" s="2">
        <f t="shared" si="937"/>
        <v>0</v>
      </c>
      <c r="AB1448" s="6">
        <v>0</v>
      </c>
      <c r="AC1448" s="2">
        <f t="shared" si="938"/>
        <v>0</v>
      </c>
      <c r="AD1448" s="2">
        <f t="shared" si="939"/>
        <v>0</v>
      </c>
      <c r="AE1448" s="6">
        <v>17997960.104899999</v>
      </c>
      <c r="AF1448" s="2">
        <f t="shared" si="940"/>
        <v>17.997960104899999</v>
      </c>
      <c r="AG1448" s="2">
        <f t="shared" si="941"/>
        <v>71.991840419599995</v>
      </c>
      <c r="AH1448" s="6">
        <v>0</v>
      </c>
      <c r="AI1448" s="2">
        <f t="shared" si="942"/>
        <v>0</v>
      </c>
      <c r="AJ1448" s="2">
        <f t="shared" si="943"/>
        <v>0</v>
      </c>
      <c r="AK1448" s="6">
        <v>0</v>
      </c>
      <c r="AL1448" s="2">
        <f t="shared" si="944"/>
        <v>0</v>
      </c>
      <c r="AM1448" s="2">
        <f t="shared" si="945"/>
        <v>0</v>
      </c>
      <c r="AN1448" s="6">
        <v>0</v>
      </c>
      <c r="AO1448" s="2">
        <f t="shared" si="946"/>
        <v>0</v>
      </c>
      <c r="AP1448" s="2">
        <f t="shared" si="947"/>
        <v>0</v>
      </c>
      <c r="AQ1448" s="6">
        <v>3348663.6264999998</v>
      </c>
      <c r="AR1448" s="2">
        <f t="shared" si="948"/>
        <v>3.3486636264999996</v>
      </c>
      <c r="AS1448" s="2">
        <f t="shared" si="949"/>
        <v>13.394654505999998</v>
      </c>
      <c r="AT1448" s="2">
        <v>25000000</v>
      </c>
      <c r="AU1448" s="2">
        <v>0</v>
      </c>
      <c r="AV1448" s="2">
        <f t="shared" si="950"/>
        <v>0</v>
      </c>
      <c r="AW1448" s="2">
        <f t="shared" si="951"/>
        <v>0</v>
      </c>
      <c r="AX1448" s="2">
        <v>0</v>
      </c>
      <c r="AY1448" s="2">
        <f t="shared" si="952"/>
        <v>0</v>
      </c>
      <c r="AZ1448" s="2">
        <f t="shared" si="953"/>
        <v>0</v>
      </c>
      <c r="BA1448" s="2">
        <v>25000000</v>
      </c>
      <c r="BB1448" s="2">
        <f t="shared" si="954"/>
        <v>25</v>
      </c>
      <c r="BC1448" s="2">
        <f t="shared" si="955"/>
        <v>100</v>
      </c>
      <c r="BD1448" s="2">
        <v>0</v>
      </c>
      <c r="BE1448" s="2">
        <f t="shared" si="956"/>
        <v>0</v>
      </c>
      <c r="BF1448" s="2">
        <f t="shared" si="957"/>
        <v>0</v>
      </c>
      <c r="BG1448" s="2">
        <v>25000000</v>
      </c>
      <c r="BH1448" s="2">
        <f t="shared" si="958"/>
        <v>25</v>
      </c>
      <c r="BI1448" s="2">
        <f t="shared" si="959"/>
        <v>100</v>
      </c>
      <c r="BJ1448" s="2">
        <v>0</v>
      </c>
      <c r="BK1448" s="2">
        <f t="shared" si="960"/>
        <v>0</v>
      </c>
      <c r="BL1448" s="2">
        <f t="shared" si="961"/>
        <v>0</v>
      </c>
      <c r="BM1448" s="2">
        <v>0</v>
      </c>
      <c r="BN1448" s="2">
        <f t="shared" si="962"/>
        <v>0</v>
      </c>
      <c r="BO1448" s="2">
        <f t="shared" si="963"/>
        <v>0</v>
      </c>
      <c r="BP1448" s="2">
        <v>0</v>
      </c>
      <c r="BQ1448" s="2">
        <f t="shared" si="964"/>
        <v>0</v>
      </c>
      <c r="BR1448" s="2">
        <f t="shared" si="965"/>
        <v>0</v>
      </c>
      <c r="BS1448" s="2">
        <v>25000000</v>
      </c>
      <c r="BT1448" s="1">
        <v>86</v>
      </c>
      <c r="BU1448" s="1">
        <v>212</v>
      </c>
      <c r="BV1448" s="2">
        <v>140.875</v>
      </c>
      <c r="BW1448" s="1">
        <v>81</v>
      </c>
      <c r="BX1448" s="2">
        <v>239.1</v>
      </c>
      <c r="BY1448" s="1">
        <v>317</v>
      </c>
      <c r="BZ1448" s="1">
        <v>160</v>
      </c>
      <c r="CA1448" s="2">
        <v>150.69999999999999</v>
      </c>
      <c r="CB1448" s="2">
        <v>1144.9000000000001</v>
      </c>
      <c r="CC1448" s="1">
        <v>183</v>
      </c>
      <c r="CD1448" s="1">
        <v>31</v>
      </c>
      <c r="CE1448" s="2">
        <v>1.0109999999999999</v>
      </c>
      <c r="CF1448" s="2">
        <v>90.454700000000003</v>
      </c>
      <c r="CG1448" s="2">
        <v>106.824</v>
      </c>
      <c r="CH1448" s="2">
        <v>6.0579999999999998</v>
      </c>
      <c r="CI1448" s="2">
        <v>57.300800000000002</v>
      </c>
      <c r="CJ1448" s="2">
        <v>4.6609999999999996</v>
      </c>
      <c r="CK1448" s="9">
        <v>7058</v>
      </c>
      <c r="CL1448" s="18">
        <v>1</v>
      </c>
      <c r="CM1448" s="18">
        <v>2</v>
      </c>
      <c r="CN1448" s="18">
        <v>91</v>
      </c>
      <c r="CO1448" s="18">
        <v>91</v>
      </c>
      <c r="CP1448" s="18">
        <v>91</v>
      </c>
      <c r="CQ1448" s="18">
        <v>81</v>
      </c>
      <c r="CR1448" s="18">
        <v>242</v>
      </c>
      <c r="CS1448" s="18">
        <v>317</v>
      </c>
      <c r="CT1448" s="18">
        <v>166</v>
      </c>
      <c r="CU1448" s="18">
        <v>151</v>
      </c>
      <c r="CV1448" s="18">
        <v>1135</v>
      </c>
      <c r="CW1448" s="18">
        <v>181</v>
      </c>
      <c r="CX1448" s="18">
        <v>32</v>
      </c>
      <c r="CY1448" s="18">
        <v>1.0109999999999999</v>
      </c>
      <c r="CZ1448" s="18">
        <v>90.454700000000003</v>
      </c>
      <c r="DA1448" s="18">
        <v>106.824</v>
      </c>
      <c r="DB1448" s="18">
        <v>6.0579999999999998</v>
      </c>
      <c r="DC1448" s="18">
        <v>57.300800000000002</v>
      </c>
      <c r="DD1448" s="18">
        <v>4.6609999999999996</v>
      </c>
      <c r="DE1448" s="18">
        <v>7058</v>
      </c>
      <c r="DF1448" s="1">
        <v>1</v>
      </c>
      <c r="DG1448" s="1">
        <v>5</v>
      </c>
      <c r="DH1448" s="1">
        <v>92</v>
      </c>
      <c r="DI1448" s="1">
        <v>92</v>
      </c>
      <c r="DJ1448" s="1">
        <v>92</v>
      </c>
      <c r="DK1448" s="1">
        <v>81</v>
      </c>
      <c r="DL1448" s="1">
        <v>240</v>
      </c>
      <c r="DM1448" s="1">
        <v>316</v>
      </c>
      <c r="DN1448" s="1">
        <v>165</v>
      </c>
      <c r="DO1448" s="1">
        <v>151</v>
      </c>
      <c r="DP1448" s="1">
        <v>1141</v>
      </c>
      <c r="DQ1448" s="1">
        <v>181</v>
      </c>
      <c r="DR1448" s="1">
        <v>32</v>
      </c>
      <c r="DS1448" s="1">
        <v>1.0109999999999999</v>
      </c>
      <c r="DT1448" s="1">
        <v>90.454700000000003</v>
      </c>
      <c r="DU1448" s="1">
        <v>106.824</v>
      </c>
      <c r="DV1448" s="1">
        <v>6.0579999999999998</v>
      </c>
      <c r="DW1448" s="1">
        <v>57.300800000000002</v>
      </c>
      <c r="DX1448" s="1">
        <v>4.6609999999999996</v>
      </c>
      <c r="DY1448" s="1">
        <v>7058</v>
      </c>
      <c r="DZ1448" s="20" t="s">
        <v>57</v>
      </c>
    </row>
    <row r="1449" spans="1:130">
      <c r="A1449" s="5">
        <v>1449</v>
      </c>
      <c r="B1449" s="1">
        <v>17</v>
      </c>
      <c r="C1449" s="9">
        <v>352810</v>
      </c>
      <c r="D1449" s="9">
        <v>7913954</v>
      </c>
      <c r="E1449" s="22">
        <v>-40.397599999999997</v>
      </c>
      <c r="F1449" s="22">
        <v>-18.861599999999999</v>
      </c>
      <c r="G1449" s="6">
        <v>0</v>
      </c>
      <c r="H1449" s="2">
        <f t="shared" si="924"/>
        <v>0</v>
      </c>
      <c r="I1449" s="2">
        <f t="shared" si="925"/>
        <v>0</v>
      </c>
      <c r="J1449" s="6">
        <v>0</v>
      </c>
      <c r="K1449" s="2">
        <f t="shared" si="926"/>
        <v>0</v>
      </c>
      <c r="L1449" s="2">
        <f t="shared" si="927"/>
        <v>0</v>
      </c>
      <c r="M1449" s="6">
        <v>263320.77807399997</v>
      </c>
      <c r="N1449" s="2">
        <f t="shared" si="928"/>
        <v>0.26332077807399995</v>
      </c>
      <c r="O1449" s="2">
        <f t="shared" si="929"/>
        <v>1.053283112296</v>
      </c>
      <c r="P1449" s="6">
        <v>464214.88287700003</v>
      </c>
      <c r="Q1449" s="2">
        <f t="shared" si="930"/>
        <v>0.46421488287700002</v>
      </c>
      <c r="R1449" s="2">
        <f t="shared" si="931"/>
        <v>1.8568595315080001</v>
      </c>
      <c r="S1449" s="6">
        <v>3954020.0183799998</v>
      </c>
      <c r="T1449" s="2">
        <f t="shared" si="932"/>
        <v>3.9540200183799996</v>
      </c>
      <c r="U1449" s="2">
        <f t="shared" si="933"/>
        <v>15.81608007352</v>
      </c>
      <c r="V1449" s="6">
        <v>0</v>
      </c>
      <c r="W1449" s="2">
        <f t="shared" si="934"/>
        <v>0</v>
      </c>
      <c r="X1449" s="2">
        <f t="shared" si="935"/>
        <v>0</v>
      </c>
      <c r="Y1449" s="6">
        <v>0</v>
      </c>
      <c r="Z1449" s="2">
        <f t="shared" si="936"/>
        <v>0</v>
      </c>
      <c r="AA1449" s="2">
        <f t="shared" si="937"/>
        <v>0</v>
      </c>
      <c r="AB1449" s="6">
        <v>0</v>
      </c>
      <c r="AC1449" s="2">
        <f t="shared" si="938"/>
        <v>0</v>
      </c>
      <c r="AD1449" s="2">
        <f t="shared" si="939"/>
        <v>0</v>
      </c>
      <c r="AE1449" s="6">
        <v>18084135.276500002</v>
      </c>
      <c r="AF1449" s="2">
        <f t="shared" si="940"/>
        <v>18.084135276500003</v>
      </c>
      <c r="AG1449" s="2">
        <f t="shared" si="941"/>
        <v>72.336541106000013</v>
      </c>
      <c r="AH1449" s="6">
        <v>0</v>
      </c>
      <c r="AI1449" s="2">
        <f t="shared" si="942"/>
        <v>0</v>
      </c>
      <c r="AJ1449" s="2">
        <f t="shared" si="943"/>
        <v>0</v>
      </c>
      <c r="AK1449" s="6">
        <v>0</v>
      </c>
      <c r="AL1449" s="2">
        <f t="shared" si="944"/>
        <v>0</v>
      </c>
      <c r="AM1449" s="2">
        <f t="shared" si="945"/>
        <v>0</v>
      </c>
      <c r="AN1449" s="6">
        <v>12.3965458008</v>
      </c>
      <c r="AO1449" s="2">
        <f t="shared" si="946"/>
        <v>1.2396545800800001E-5</v>
      </c>
      <c r="AP1449" s="2">
        <f t="shared" si="947"/>
        <v>4.9586183203199995E-5</v>
      </c>
      <c r="AQ1449" s="6">
        <v>2234296.64763</v>
      </c>
      <c r="AR1449" s="2">
        <f t="shared" si="948"/>
        <v>2.2342966476299999</v>
      </c>
      <c r="AS1449" s="2">
        <f t="shared" si="949"/>
        <v>8.9371865905200014</v>
      </c>
      <c r="AT1449" s="2">
        <v>25000000</v>
      </c>
      <c r="AU1449" s="2">
        <v>0</v>
      </c>
      <c r="AV1449" s="2">
        <f t="shared" si="950"/>
        <v>0</v>
      </c>
      <c r="AW1449" s="2">
        <f t="shared" si="951"/>
        <v>0</v>
      </c>
      <c r="AX1449" s="2">
        <v>0</v>
      </c>
      <c r="AY1449" s="2">
        <f t="shared" si="952"/>
        <v>0</v>
      </c>
      <c r="AZ1449" s="2">
        <f t="shared" si="953"/>
        <v>0</v>
      </c>
      <c r="BA1449" s="2">
        <v>25000000</v>
      </c>
      <c r="BB1449" s="2">
        <f t="shared" si="954"/>
        <v>25</v>
      </c>
      <c r="BC1449" s="2">
        <f t="shared" si="955"/>
        <v>100</v>
      </c>
      <c r="BD1449" s="2">
        <v>0</v>
      </c>
      <c r="BE1449" s="2">
        <f t="shared" si="956"/>
        <v>0</v>
      </c>
      <c r="BF1449" s="2">
        <f t="shared" si="957"/>
        <v>0</v>
      </c>
      <c r="BG1449" s="2">
        <v>25000000</v>
      </c>
      <c r="BH1449" s="2">
        <f t="shared" si="958"/>
        <v>25</v>
      </c>
      <c r="BI1449" s="2">
        <f t="shared" si="959"/>
        <v>100</v>
      </c>
      <c r="BJ1449" s="2">
        <v>0</v>
      </c>
      <c r="BK1449" s="2">
        <f t="shared" si="960"/>
        <v>0</v>
      </c>
      <c r="BL1449" s="2">
        <f t="shared" si="961"/>
        <v>0</v>
      </c>
      <c r="BM1449" s="2">
        <v>0</v>
      </c>
      <c r="BN1449" s="2">
        <f t="shared" si="962"/>
        <v>0</v>
      </c>
      <c r="BO1449" s="2">
        <f t="shared" si="963"/>
        <v>0</v>
      </c>
      <c r="BP1449" s="2">
        <v>0</v>
      </c>
      <c r="BQ1449" s="2">
        <f t="shared" si="964"/>
        <v>0</v>
      </c>
      <c r="BR1449" s="2">
        <f t="shared" si="965"/>
        <v>0</v>
      </c>
      <c r="BS1449" s="2">
        <v>25000000</v>
      </c>
      <c r="BT1449" s="1">
        <v>81</v>
      </c>
      <c r="BU1449" s="1">
        <v>248</v>
      </c>
      <c r="BV1449" s="2">
        <v>150.46808510638297</v>
      </c>
      <c r="BW1449" s="1">
        <v>81</v>
      </c>
      <c r="BX1449" s="2">
        <v>237.70731707317074</v>
      </c>
      <c r="BY1449" s="1">
        <v>316</v>
      </c>
      <c r="BZ1449" s="1">
        <v>157</v>
      </c>
      <c r="CA1449" s="2">
        <v>150.09756097560975</v>
      </c>
      <c r="CB1449" s="2">
        <v>1153.0975609756097</v>
      </c>
      <c r="CC1449" s="1">
        <v>184</v>
      </c>
      <c r="CD1449" s="1">
        <v>32</v>
      </c>
      <c r="CE1449" s="2">
        <v>1.0109999999999999</v>
      </c>
      <c r="CF1449" s="2">
        <v>90.454700000000003</v>
      </c>
      <c r="CG1449" s="2">
        <v>106.824</v>
      </c>
      <c r="CH1449" s="2">
        <v>6.0579999999999998</v>
      </c>
      <c r="CI1449" s="2">
        <v>57.300800000000002</v>
      </c>
      <c r="CJ1449" s="2">
        <v>4.6609999999999996</v>
      </c>
      <c r="CK1449" s="9">
        <v>7058</v>
      </c>
      <c r="CL1449" s="8">
        <v>0</v>
      </c>
      <c r="CM1449" s="8">
        <v>0</v>
      </c>
      <c r="CN1449" s="18"/>
      <c r="CO1449" s="18"/>
      <c r="CP1449" s="18"/>
      <c r="CQ1449" s="18"/>
      <c r="CR1449" s="18"/>
      <c r="CS1449" s="18"/>
      <c r="CT1449" s="18"/>
      <c r="CU1449" s="18"/>
      <c r="CV1449" s="18"/>
      <c r="CW1449" s="18"/>
      <c r="CX1449" s="18"/>
      <c r="CY1449" s="18"/>
      <c r="CZ1449" s="18"/>
      <c r="DA1449" s="18"/>
      <c r="DB1449" s="18"/>
      <c r="DC1449" s="18"/>
      <c r="DD1449" s="18"/>
      <c r="DE1449" s="18"/>
      <c r="DF1449" s="1">
        <v>0</v>
      </c>
      <c r="DG1449" s="1">
        <v>0</v>
      </c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20" t="s">
        <v>57</v>
      </c>
    </row>
    <row r="1450" spans="1:130">
      <c r="A1450" s="5">
        <v>1450</v>
      </c>
      <c r="B1450" s="1">
        <v>17</v>
      </c>
      <c r="C1450" s="9">
        <v>357810</v>
      </c>
      <c r="D1450" s="9">
        <v>7913954</v>
      </c>
      <c r="E1450" s="22">
        <v>-40.350099999999998</v>
      </c>
      <c r="F1450" s="22">
        <v>-18.861899999999999</v>
      </c>
      <c r="G1450" s="6">
        <v>0</v>
      </c>
      <c r="H1450" s="2">
        <f t="shared" si="924"/>
        <v>0</v>
      </c>
      <c r="I1450" s="2">
        <f t="shared" si="925"/>
        <v>0</v>
      </c>
      <c r="J1450" s="6">
        <v>0</v>
      </c>
      <c r="K1450" s="2">
        <f t="shared" si="926"/>
        <v>0</v>
      </c>
      <c r="L1450" s="2">
        <f t="shared" si="927"/>
        <v>0</v>
      </c>
      <c r="M1450" s="6">
        <v>272600.83372</v>
      </c>
      <c r="N1450" s="2">
        <f t="shared" si="928"/>
        <v>0.27260083371999999</v>
      </c>
      <c r="O1450" s="2">
        <f t="shared" si="929"/>
        <v>1.09040333488</v>
      </c>
      <c r="P1450" s="6">
        <v>854984.67606600001</v>
      </c>
      <c r="Q1450" s="2">
        <f t="shared" si="930"/>
        <v>0.85498467606600004</v>
      </c>
      <c r="R1450" s="2">
        <f t="shared" si="931"/>
        <v>3.4199387042640002</v>
      </c>
      <c r="S1450" s="6">
        <v>2458619.0063</v>
      </c>
      <c r="T1450" s="2">
        <f t="shared" si="932"/>
        <v>2.4586190063000002</v>
      </c>
      <c r="U1450" s="2">
        <f t="shared" si="933"/>
        <v>9.834476025199999</v>
      </c>
      <c r="V1450" s="6">
        <v>0</v>
      </c>
      <c r="W1450" s="2">
        <f t="shared" si="934"/>
        <v>0</v>
      </c>
      <c r="X1450" s="2">
        <f t="shared" si="935"/>
        <v>0</v>
      </c>
      <c r="Y1450" s="6">
        <v>0</v>
      </c>
      <c r="Z1450" s="2">
        <f t="shared" si="936"/>
        <v>0</v>
      </c>
      <c r="AA1450" s="2">
        <f t="shared" si="937"/>
        <v>0</v>
      </c>
      <c r="AB1450" s="6">
        <v>0</v>
      </c>
      <c r="AC1450" s="2">
        <f t="shared" si="938"/>
        <v>0</v>
      </c>
      <c r="AD1450" s="2">
        <f t="shared" si="939"/>
        <v>0</v>
      </c>
      <c r="AE1450" s="6">
        <v>20272711.134</v>
      </c>
      <c r="AF1450" s="2">
        <f t="shared" si="940"/>
        <v>20.272711133999998</v>
      </c>
      <c r="AG1450" s="2">
        <f t="shared" si="941"/>
        <v>81.090844535999992</v>
      </c>
      <c r="AH1450" s="6">
        <v>0</v>
      </c>
      <c r="AI1450" s="2">
        <f t="shared" si="942"/>
        <v>0</v>
      </c>
      <c r="AJ1450" s="2">
        <f t="shared" si="943"/>
        <v>0</v>
      </c>
      <c r="AK1450" s="6">
        <v>0</v>
      </c>
      <c r="AL1450" s="2">
        <f t="shared" si="944"/>
        <v>0</v>
      </c>
      <c r="AM1450" s="2">
        <f t="shared" si="945"/>
        <v>0</v>
      </c>
      <c r="AN1450" s="6">
        <v>9887.3975900700007</v>
      </c>
      <c r="AO1450" s="2">
        <f t="shared" si="946"/>
        <v>9.8873975900700007E-3</v>
      </c>
      <c r="AP1450" s="2">
        <f t="shared" si="947"/>
        <v>3.9549590360280003E-2</v>
      </c>
      <c r="AQ1450" s="6">
        <v>1131196.9523700001</v>
      </c>
      <c r="AR1450" s="2">
        <f t="shared" si="948"/>
        <v>1.1311969523700001</v>
      </c>
      <c r="AS1450" s="2">
        <f t="shared" si="949"/>
        <v>4.5247878094800003</v>
      </c>
      <c r="AT1450" s="2">
        <v>25000000</v>
      </c>
      <c r="AU1450" s="2">
        <v>0</v>
      </c>
      <c r="AV1450" s="2">
        <f t="shared" si="950"/>
        <v>0</v>
      </c>
      <c r="AW1450" s="2">
        <f t="shared" si="951"/>
        <v>0</v>
      </c>
      <c r="AX1450" s="2">
        <v>0</v>
      </c>
      <c r="AY1450" s="2">
        <f t="shared" si="952"/>
        <v>0</v>
      </c>
      <c r="AZ1450" s="2">
        <f t="shared" si="953"/>
        <v>0</v>
      </c>
      <c r="BA1450" s="2">
        <v>25000000</v>
      </c>
      <c r="BB1450" s="2">
        <f t="shared" si="954"/>
        <v>25</v>
      </c>
      <c r="BC1450" s="2">
        <f t="shared" si="955"/>
        <v>100</v>
      </c>
      <c r="BD1450" s="2">
        <v>0</v>
      </c>
      <c r="BE1450" s="2">
        <f t="shared" si="956"/>
        <v>0</v>
      </c>
      <c r="BF1450" s="2">
        <f t="shared" si="957"/>
        <v>0</v>
      </c>
      <c r="BG1450" s="2">
        <v>25000000</v>
      </c>
      <c r="BH1450" s="2">
        <f t="shared" si="958"/>
        <v>25</v>
      </c>
      <c r="BI1450" s="2">
        <f t="shared" si="959"/>
        <v>100</v>
      </c>
      <c r="BJ1450" s="2">
        <v>0</v>
      </c>
      <c r="BK1450" s="2">
        <f t="shared" si="960"/>
        <v>0</v>
      </c>
      <c r="BL1450" s="2">
        <f t="shared" si="961"/>
        <v>0</v>
      </c>
      <c r="BM1450" s="2">
        <v>0</v>
      </c>
      <c r="BN1450" s="2">
        <f t="shared" si="962"/>
        <v>0</v>
      </c>
      <c r="BO1450" s="2">
        <f t="shared" si="963"/>
        <v>0</v>
      </c>
      <c r="BP1450" s="2">
        <v>0</v>
      </c>
      <c r="BQ1450" s="2">
        <f t="shared" si="964"/>
        <v>0</v>
      </c>
      <c r="BR1450" s="2">
        <f t="shared" si="965"/>
        <v>0</v>
      </c>
      <c r="BS1450" s="2">
        <v>25000000</v>
      </c>
      <c r="BT1450" s="1">
        <v>63</v>
      </c>
      <c r="BU1450" s="1">
        <v>211</v>
      </c>
      <c r="BV1450" s="2">
        <v>134.08695652173913</v>
      </c>
      <c r="BW1450" s="1">
        <v>81</v>
      </c>
      <c r="BX1450" s="2">
        <v>238.52173913043478</v>
      </c>
      <c r="BY1450" s="1">
        <v>317</v>
      </c>
      <c r="BZ1450" s="1">
        <v>160</v>
      </c>
      <c r="CA1450" s="2">
        <v>149.52173913043478</v>
      </c>
      <c r="CB1450" s="2">
        <v>1154.6521739130435</v>
      </c>
      <c r="CC1450" s="1">
        <v>183</v>
      </c>
      <c r="CD1450" s="1">
        <v>33</v>
      </c>
      <c r="CE1450" s="2">
        <v>1.0109999999999999</v>
      </c>
      <c r="CF1450" s="2">
        <v>90.454700000000003</v>
      </c>
      <c r="CG1450" s="2">
        <v>106.824</v>
      </c>
      <c r="CH1450" s="2">
        <v>6.0579999999999998</v>
      </c>
      <c r="CI1450" s="2">
        <v>57.300800000000002</v>
      </c>
      <c r="CJ1450" s="2">
        <v>4.6609999999999996</v>
      </c>
      <c r="CK1450" s="9">
        <v>7058</v>
      </c>
      <c r="CL1450" s="8">
        <v>0</v>
      </c>
      <c r="CM1450" s="8">
        <v>0</v>
      </c>
      <c r="CN1450" s="18"/>
      <c r="CO1450" s="18"/>
      <c r="CP1450" s="18"/>
      <c r="CQ1450" s="18"/>
      <c r="CR1450" s="18"/>
      <c r="CS1450" s="18"/>
      <c r="CT1450" s="18"/>
      <c r="CU1450" s="18"/>
      <c r="CV1450" s="18"/>
      <c r="CW1450" s="18"/>
      <c r="CX1450" s="18"/>
      <c r="CY1450" s="18"/>
      <c r="CZ1450" s="18"/>
      <c r="DA1450" s="18"/>
      <c r="DB1450" s="18"/>
      <c r="DC1450" s="18"/>
      <c r="DD1450" s="18"/>
      <c r="DE1450" s="18"/>
      <c r="DF1450" s="1">
        <v>2</v>
      </c>
      <c r="DG1450" s="1">
        <v>17</v>
      </c>
      <c r="DH1450" s="1">
        <v>85</v>
      </c>
      <c r="DI1450" s="1">
        <v>93</v>
      </c>
      <c r="DJ1450" s="1">
        <v>89</v>
      </c>
      <c r="DK1450" s="1">
        <v>81</v>
      </c>
      <c r="DL1450" s="1">
        <v>241</v>
      </c>
      <c r="DM1450" s="1">
        <v>316</v>
      </c>
      <c r="DN1450" s="1">
        <v>165</v>
      </c>
      <c r="DO1450" s="1">
        <v>150</v>
      </c>
      <c r="DP1450" s="1">
        <v>1145.5</v>
      </c>
      <c r="DQ1450" s="1">
        <v>180</v>
      </c>
      <c r="DR1450" s="1">
        <v>33</v>
      </c>
      <c r="DS1450" s="1">
        <v>1.0109999999999999</v>
      </c>
      <c r="DT1450" s="1">
        <v>90.454700000000003</v>
      </c>
      <c r="DU1450" s="1">
        <v>106.824</v>
      </c>
      <c r="DV1450" s="1">
        <v>6.0579999999999998</v>
      </c>
      <c r="DW1450" s="1">
        <v>57.300800000000002</v>
      </c>
      <c r="DX1450" s="1">
        <v>4.6609999999999996</v>
      </c>
      <c r="DY1450" s="1">
        <v>7058</v>
      </c>
      <c r="DZ1450" s="20" t="s">
        <v>57</v>
      </c>
    </row>
    <row r="1451" spans="1:130">
      <c r="A1451" s="5">
        <v>1451</v>
      </c>
      <c r="B1451" s="1">
        <v>17</v>
      </c>
      <c r="C1451" s="9">
        <v>362810</v>
      </c>
      <c r="D1451" s="9">
        <v>7913954</v>
      </c>
      <c r="E1451" s="22">
        <v>-40.302700000000002</v>
      </c>
      <c r="F1451" s="22">
        <v>-18.862300000000001</v>
      </c>
      <c r="G1451" s="6">
        <v>1012186.04648</v>
      </c>
      <c r="H1451" s="2">
        <f t="shared" si="924"/>
        <v>1.0121860464800001</v>
      </c>
      <c r="I1451" s="2">
        <f t="shared" si="925"/>
        <v>4.0487441859200004</v>
      </c>
      <c r="J1451" s="6">
        <v>0</v>
      </c>
      <c r="K1451" s="2">
        <f t="shared" si="926"/>
        <v>0</v>
      </c>
      <c r="L1451" s="2">
        <f t="shared" si="927"/>
        <v>0</v>
      </c>
      <c r="M1451" s="6">
        <v>191340.66185500001</v>
      </c>
      <c r="N1451" s="2">
        <f t="shared" si="928"/>
        <v>0.19134066185500001</v>
      </c>
      <c r="O1451" s="2">
        <f t="shared" si="929"/>
        <v>0.76536264742000004</v>
      </c>
      <c r="P1451" s="6">
        <v>338202.33150799997</v>
      </c>
      <c r="Q1451" s="2">
        <f t="shared" si="930"/>
        <v>0.338202331508</v>
      </c>
      <c r="R1451" s="2">
        <f t="shared" si="931"/>
        <v>1.352809326032</v>
      </c>
      <c r="S1451" s="6">
        <v>3140011.1353099998</v>
      </c>
      <c r="T1451" s="2">
        <f t="shared" si="932"/>
        <v>3.14001113531</v>
      </c>
      <c r="U1451" s="2">
        <f t="shared" si="933"/>
        <v>12.560044541239998</v>
      </c>
      <c r="V1451" s="6">
        <v>0</v>
      </c>
      <c r="W1451" s="2">
        <f t="shared" si="934"/>
        <v>0</v>
      </c>
      <c r="X1451" s="2">
        <f t="shared" si="935"/>
        <v>0</v>
      </c>
      <c r="Y1451" s="6">
        <v>0</v>
      </c>
      <c r="Z1451" s="2">
        <f t="shared" si="936"/>
        <v>0</v>
      </c>
      <c r="AA1451" s="2">
        <f t="shared" si="937"/>
        <v>0</v>
      </c>
      <c r="AB1451" s="6">
        <v>0</v>
      </c>
      <c r="AC1451" s="2">
        <f t="shared" si="938"/>
        <v>0</v>
      </c>
      <c r="AD1451" s="2">
        <f t="shared" si="939"/>
        <v>0</v>
      </c>
      <c r="AE1451" s="6">
        <v>18814015.5196</v>
      </c>
      <c r="AF1451" s="2">
        <f t="shared" si="940"/>
        <v>18.814015519600002</v>
      </c>
      <c r="AG1451" s="2">
        <f t="shared" si="941"/>
        <v>75.256062078399992</v>
      </c>
      <c r="AH1451" s="6">
        <v>0</v>
      </c>
      <c r="AI1451" s="2">
        <f t="shared" si="942"/>
        <v>0</v>
      </c>
      <c r="AJ1451" s="2">
        <f t="shared" si="943"/>
        <v>0</v>
      </c>
      <c r="AK1451" s="6">
        <v>0</v>
      </c>
      <c r="AL1451" s="2">
        <f t="shared" si="944"/>
        <v>0</v>
      </c>
      <c r="AM1451" s="2">
        <f t="shared" si="945"/>
        <v>0</v>
      </c>
      <c r="AN1451" s="6">
        <v>0</v>
      </c>
      <c r="AO1451" s="2">
        <f t="shared" si="946"/>
        <v>0</v>
      </c>
      <c r="AP1451" s="2">
        <f t="shared" si="947"/>
        <v>0</v>
      </c>
      <c r="AQ1451" s="6">
        <v>1504244.3052300001</v>
      </c>
      <c r="AR1451" s="2">
        <f t="shared" si="948"/>
        <v>1.5042443052300001</v>
      </c>
      <c r="AS1451" s="2">
        <f t="shared" si="949"/>
        <v>6.0169772209200003</v>
      </c>
      <c r="AT1451" s="2">
        <v>25000000</v>
      </c>
      <c r="AU1451" s="2">
        <v>0</v>
      </c>
      <c r="AV1451" s="2">
        <f t="shared" si="950"/>
        <v>0</v>
      </c>
      <c r="AW1451" s="2">
        <f t="shared" si="951"/>
        <v>0</v>
      </c>
      <c r="AX1451" s="2">
        <v>0</v>
      </c>
      <c r="AY1451" s="2">
        <f t="shared" si="952"/>
        <v>0</v>
      </c>
      <c r="AZ1451" s="2">
        <f t="shared" si="953"/>
        <v>0</v>
      </c>
      <c r="BA1451" s="2">
        <v>25000000</v>
      </c>
      <c r="BB1451" s="2">
        <f t="shared" si="954"/>
        <v>25</v>
      </c>
      <c r="BC1451" s="2">
        <f t="shared" si="955"/>
        <v>100</v>
      </c>
      <c r="BD1451" s="2">
        <v>0</v>
      </c>
      <c r="BE1451" s="2">
        <f t="shared" si="956"/>
        <v>0</v>
      </c>
      <c r="BF1451" s="2">
        <f t="shared" si="957"/>
        <v>0</v>
      </c>
      <c r="BG1451" s="2">
        <v>25000000</v>
      </c>
      <c r="BH1451" s="2">
        <f t="shared" si="958"/>
        <v>25</v>
      </c>
      <c r="BI1451" s="2">
        <f t="shared" si="959"/>
        <v>100</v>
      </c>
      <c r="BJ1451" s="2">
        <v>0</v>
      </c>
      <c r="BK1451" s="2">
        <f t="shared" si="960"/>
        <v>0</v>
      </c>
      <c r="BL1451" s="2">
        <f t="shared" si="961"/>
        <v>0</v>
      </c>
      <c r="BM1451" s="2">
        <v>0</v>
      </c>
      <c r="BN1451" s="2">
        <f t="shared" si="962"/>
        <v>0</v>
      </c>
      <c r="BO1451" s="2">
        <f t="shared" si="963"/>
        <v>0</v>
      </c>
      <c r="BP1451" s="2">
        <v>0</v>
      </c>
      <c r="BQ1451" s="2">
        <f t="shared" si="964"/>
        <v>0</v>
      </c>
      <c r="BR1451" s="2">
        <f t="shared" si="965"/>
        <v>0</v>
      </c>
      <c r="BS1451" s="2">
        <v>25000000</v>
      </c>
      <c r="BT1451" s="1">
        <v>54</v>
      </c>
      <c r="BU1451" s="1">
        <v>247</v>
      </c>
      <c r="BV1451" s="2">
        <v>136.73469387755102</v>
      </c>
      <c r="BW1451" s="1">
        <v>81</v>
      </c>
      <c r="BX1451" s="2">
        <v>237.93617021276594</v>
      </c>
      <c r="BY1451" s="1">
        <v>318</v>
      </c>
      <c r="BZ1451" s="1">
        <v>157</v>
      </c>
      <c r="CA1451" s="2">
        <v>149.08510638297872</v>
      </c>
      <c r="CB1451" s="2">
        <v>1162.3404255319149</v>
      </c>
      <c r="CC1451" s="1">
        <v>183</v>
      </c>
      <c r="CD1451" s="1">
        <v>34</v>
      </c>
      <c r="CE1451" s="2">
        <v>1.0109999999999999</v>
      </c>
      <c r="CF1451" s="2">
        <v>90.454700000000003</v>
      </c>
      <c r="CG1451" s="2">
        <v>106.824</v>
      </c>
      <c r="CH1451" s="2">
        <v>6.0579999999999998</v>
      </c>
      <c r="CI1451" s="2">
        <v>57.300800000000002</v>
      </c>
      <c r="CJ1451" s="2">
        <v>4.6609999999999996</v>
      </c>
      <c r="CK1451" s="9">
        <v>7058</v>
      </c>
      <c r="CL1451" s="8">
        <v>0</v>
      </c>
      <c r="CM1451" s="8">
        <v>0</v>
      </c>
      <c r="CN1451" s="18"/>
      <c r="CO1451" s="18"/>
      <c r="CP1451" s="18"/>
      <c r="CQ1451" s="18"/>
      <c r="CR1451" s="18"/>
      <c r="CS1451" s="18"/>
      <c r="CT1451" s="18"/>
      <c r="CU1451" s="18"/>
      <c r="CV1451" s="18"/>
      <c r="CW1451" s="18"/>
      <c r="CX1451" s="18"/>
      <c r="CY1451" s="18"/>
      <c r="CZ1451" s="18"/>
      <c r="DA1451" s="18"/>
      <c r="DB1451" s="18"/>
      <c r="DC1451" s="18"/>
      <c r="DD1451" s="18"/>
      <c r="DE1451" s="18"/>
      <c r="DF1451" s="1">
        <v>1</v>
      </c>
      <c r="DG1451" s="1">
        <v>8</v>
      </c>
      <c r="DH1451" s="1">
        <v>65</v>
      </c>
      <c r="DI1451" s="1">
        <v>65</v>
      </c>
      <c r="DJ1451" s="1">
        <v>65</v>
      </c>
      <c r="DK1451" s="1">
        <v>81</v>
      </c>
      <c r="DL1451" s="1">
        <v>242</v>
      </c>
      <c r="DM1451" s="1">
        <v>317</v>
      </c>
      <c r="DN1451" s="1">
        <v>168</v>
      </c>
      <c r="DO1451" s="1">
        <v>149</v>
      </c>
      <c r="DP1451" s="1">
        <v>1144</v>
      </c>
      <c r="DQ1451" s="1">
        <v>179</v>
      </c>
      <c r="DR1451" s="1">
        <v>34</v>
      </c>
      <c r="DS1451" s="1">
        <v>1.0109999999999999</v>
      </c>
      <c r="DT1451" s="1">
        <v>90.454700000000003</v>
      </c>
      <c r="DU1451" s="1">
        <v>106.824</v>
      </c>
      <c r="DV1451" s="1">
        <v>6.0579999999999998</v>
      </c>
      <c r="DW1451" s="1">
        <v>57.300800000000002</v>
      </c>
      <c r="DX1451" s="1">
        <v>4.6609999999999996</v>
      </c>
      <c r="DY1451" s="1">
        <v>7058</v>
      </c>
      <c r="DZ1451" s="20" t="s">
        <v>57</v>
      </c>
    </row>
    <row r="1452" spans="1:130">
      <c r="A1452" s="5">
        <v>1452</v>
      </c>
      <c r="B1452" s="1">
        <v>17</v>
      </c>
      <c r="C1452" s="9">
        <v>367810</v>
      </c>
      <c r="D1452" s="9">
        <v>7913954</v>
      </c>
      <c r="E1452" s="22">
        <v>-40.255200000000002</v>
      </c>
      <c r="F1452" s="22">
        <v>-18.8626</v>
      </c>
      <c r="G1452" s="6">
        <v>964086.97990899999</v>
      </c>
      <c r="H1452" s="2">
        <f t="shared" si="924"/>
        <v>0.96408697990899994</v>
      </c>
      <c r="I1452" s="2">
        <f t="shared" si="925"/>
        <v>3.8563479196360002</v>
      </c>
      <c r="J1452" s="6">
        <v>0</v>
      </c>
      <c r="K1452" s="2">
        <f t="shared" si="926"/>
        <v>0</v>
      </c>
      <c r="L1452" s="2">
        <f t="shared" si="927"/>
        <v>0</v>
      </c>
      <c r="M1452" s="6">
        <v>1522838.7166299999</v>
      </c>
      <c r="N1452" s="2">
        <f t="shared" si="928"/>
        <v>1.5228387166299999</v>
      </c>
      <c r="O1452" s="2">
        <f t="shared" si="929"/>
        <v>6.0913548665199997</v>
      </c>
      <c r="P1452" s="6">
        <v>1042672.68439</v>
      </c>
      <c r="Q1452" s="2">
        <f t="shared" si="930"/>
        <v>1.04267268439</v>
      </c>
      <c r="R1452" s="2">
        <f t="shared" si="931"/>
        <v>4.1706907375599993</v>
      </c>
      <c r="S1452" s="6">
        <v>2437756.6479000002</v>
      </c>
      <c r="T1452" s="2">
        <f t="shared" si="932"/>
        <v>2.4377566479000001</v>
      </c>
      <c r="U1452" s="2">
        <f t="shared" si="933"/>
        <v>9.7510265916000005</v>
      </c>
      <c r="V1452" s="6">
        <v>0</v>
      </c>
      <c r="W1452" s="2">
        <f t="shared" si="934"/>
        <v>0</v>
      </c>
      <c r="X1452" s="2">
        <f t="shared" si="935"/>
        <v>0</v>
      </c>
      <c r="Y1452" s="6">
        <v>0</v>
      </c>
      <c r="Z1452" s="2">
        <f t="shared" si="936"/>
        <v>0</v>
      </c>
      <c r="AA1452" s="2">
        <f t="shared" si="937"/>
        <v>0</v>
      </c>
      <c r="AB1452" s="6">
        <v>0</v>
      </c>
      <c r="AC1452" s="2">
        <f t="shared" si="938"/>
        <v>0</v>
      </c>
      <c r="AD1452" s="2">
        <f t="shared" si="939"/>
        <v>0</v>
      </c>
      <c r="AE1452" s="6">
        <v>17481506.5022</v>
      </c>
      <c r="AF1452" s="2">
        <f t="shared" si="940"/>
        <v>17.481506502199998</v>
      </c>
      <c r="AG1452" s="2">
        <f t="shared" si="941"/>
        <v>69.926026008800008</v>
      </c>
      <c r="AH1452" s="6">
        <v>0</v>
      </c>
      <c r="AI1452" s="2">
        <f t="shared" si="942"/>
        <v>0</v>
      </c>
      <c r="AJ1452" s="2">
        <f t="shared" si="943"/>
        <v>0</v>
      </c>
      <c r="AK1452" s="6">
        <v>0</v>
      </c>
      <c r="AL1452" s="2">
        <f t="shared" si="944"/>
        <v>0</v>
      </c>
      <c r="AM1452" s="2">
        <f t="shared" si="945"/>
        <v>0</v>
      </c>
      <c r="AN1452" s="6">
        <v>45704.225843</v>
      </c>
      <c r="AO1452" s="2">
        <f t="shared" si="946"/>
        <v>4.5704225842999997E-2</v>
      </c>
      <c r="AP1452" s="2">
        <f t="shared" si="947"/>
        <v>0.18281690337200002</v>
      </c>
      <c r="AQ1452" s="6">
        <v>1505434.2431099999</v>
      </c>
      <c r="AR1452" s="2">
        <f t="shared" si="948"/>
        <v>1.5054342431099998</v>
      </c>
      <c r="AS1452" s="2">
        <f t="shared" si="949"/>
        <v>6.0217369724399994</v>
      </c>
      <c r="AT1452" s="2">
        <v>25000000</v>
      </c>
      <c r="AU1452" s="2">
        <v>0</v>
      </c>
      <c r="AV1452" s="2">
        <f t="shared" si="950"/>
        <v>0</v>
      </c>
      <c r="AW1452" s="2">
        <f t="shared" si="951"/>
        <v>0</v>
      </c>
      <c r="AX1452" s="2">
        <v>0</v>
      </c>
      <c r="AY1452" s="2">
        <f t="shared" si="952"/>
        <v>0</v>
      </c>
      <c r="AZ1452" s="2">
        <f t="shared" si="953"/>
        <v>0</v>
      </c>
      <c r="BA1452" s="2">
        <v>25000000</v>
      </c>
      <c r="BB1452" s="2">
        <f t="shared" si="954"/>
        <v>25</v>
      </c>
      <c r="BC1452" s="2">
        <f t="shared" si="955"/>
        <v>100</v>
      </c>
      <c r="BD1452" s="2">
        <v>0</v>
      </c>
      <c r="BE1452" s="2">
        <f t="shared" si="956"/>
        <v>0</v>
      </c>
      <c r="BF1452" s="2">
        <f t="shared" si="957"/>
        <v>0</v>
      </c>
      <c r="BG1452" s="2">
        <v>25000000</v>
      </c>
      <c r="BH1452" s="2">
        <f t="shared" si="958"/>
        <v>25</v>
      </c>
      <c r="BI1452" s="2">
        <f t="shared" si="959"/>
        <v>100</v>
      </c>
      <c r="BJ1452" s="2">
        <v>0</v>
      </c>
      <c r="BK1452" s="2">
        <f t="shared" si="960"/>
        <v>0</v>
      </c>
      <c r="BL1452" s="2">
        <f t="shared" si="961"/>
        <v>0</v>
      </c>
      <c r="BM1452" s="2">
        <v>0</v>
      </c>
      <c r="BN1452" s="2">
        <f t="shared" si="962"/>
        <v>0</v>
      </c>
      <c r="BO1452" s="2">
        <f t="shared" si="963"/>
        <v>0</v>
      </c>
      <c r="BP1452" s="2">
        <v>0</v>
      </c>
      <c r="BQ1452" s="2">
        <f t="shared" si="964"/>
        <v>0</v>
      </c>
      <c r="BR1452" s="2">
        <f t="shared" si="965"/>
        <v>0</v>
      </c>
      <c r="BS1452" s="2">
        <v>25000000</v>
      </c>
      <c r="BT1452" s="1">
        <v>48</v>
      </c>
      <c r="BU1452" s="1">
        <v>249</v>
      </c>
      <c r="BV1452" s="2">
        <v>118.78947368421052</v>
      </c>
      <c r="BW1452" s="1">
        <v>81</v>
      </c>
      <c r="BX1452" s="2">
        <v>238.39473684210526</v>
      </c>
      <c r="BY1452" s="1">
        <v>318</v>
      </c>
      <c r="BZ1452" s="1">
        <v>158</v>
      </c>
      <c r="CA1452" s="2">
        <v>148.52631578947367</v>
      </c>
      <c r="CB1452" s="2">
        <v>1165.7894736842106</v>
      </c>
      <c r="CC1452" s="1">
        <v>182</v>
      </c>
      <c r="CD1452" s="1">
        <v>35</v>
      </c>
      <c r="CE1452" s="2">
        <v>1.0109999999999999</v>
      </c>
      <c r="CF1452" s="2">
        <v>90.454700000000003</v>
      </c>
      <c r="CG1452" s="2">
        <v>106.824</v>
      </c>
      <c r="CH1452" s="2">
        <v>6.0579999999999998</v>
      </c>
      <c r="CI1452" s="2">
        <v>57.300800000000002</v>
      </c>
      <c r="CJ1452" s="2">
        <v>4.6609999999999996</v>
      </c>
      <c r="CK1452" s="9">
        <v>7058</v>
      </c>
      <c r="CL1452" s="8">
        <v>0</v>
      </c>
      <c r="CM1452" s="8">
        <v>0</v>
      </c>
      <c r="CN1452" s="18"/>
      <c r="CO1452" s="18"/>
      <c r="CP1452" s="18"/>
      <c r="CQ1452" s="18"/>
      <c r="CR1452" s="18"/>
      <c r="CS1452" s="18"/>
      <c r="CT1452" s="18"/>
      <c r="CU1452" s="18"/>
      <c r="CV1452" s="18"/>
      <c r="CW1452" s="18"/>
      <c r="CX1452" s="18"/>
      <c r="CY1452" s="18"/>
      <c r="CZ1452" s="18"/>
      <c r="DA1452" s="18"/>
      <c r="DB1452" s="18"/>
      <c r="DC1452" s="18"/>
      <c r="DD1452" s="18"/>
      <c r="DE1452" s="18"/>
      <c r="DF1452" s="1">
        <v>2</v>
      </c>
      <c r="DG1452" s="1">
        <v>8</v>
      </c>
      <c r="DH1452" s="1">
        <v>59</v>
      </c>
      <c r="DI1452" s="1">
        <v>64</v>
      </c>
      <c r="DJ1452" s="1">
        <v>61.5</v>
      </c>
      <c r="DK1452" s="1">
        <v>81</v>
      </c>
      <c r="DL1452" s="1">
        <v>242</v>
      </c>
      <c r="DM1452" s="1">
        <v>318</v>
      </c>
      <c r="DN1452" s="1">
        <v>168</v>
      </c>
      <c r="DO1452" s="1">
        <v>149.5</v>
      </c>
      <c r="DP1452" s="1">
        <v>1150.5</v>
      </c>
      <c r="DQ1452" s="1">
        <v>178</v>
      </c>
      <c r="DR1452" s="1">
        <v>35</v>
      </c>
      <c r="DS1452" s="1">
        <v>1.0109999999999999</v>
      </c>
      <c r="DT1452" s="1">
        <v>90.454700000000003</v>
      </c>
      <c r="DU1452" s="1">
        <v>106.824</v>
      </c>
      <c r="DV1452" s="1">
        <v>6.0579999999999998</v>
      </c>
      <c r="DW1452" s="1">
        <v>57.300800000000002</v>
      </c>
      <c r="DX1452" s="1">
        <v>4.6609999999999996</v>
      </c>
      <c r="DY1452" s="1">
        <v>7058</v>
      </c>
      <c r="DZ1452" s="20" t="s">
        <v>57</v>
      </c>
    </row>
    <row r="1453" spans="1:130">
      <c r="A1453" s="5">
        <v>1453</v>
      </c>
      <c r="B1453" s="1">
        <v>17</v>
      </c>
      <c r="C1453" s="9">
        <v>372810</v>
      </c>
      <c r="D1453" s="9">
        <v>7913954</v>
      </c>
      <c r="E1453" s="22">
        <v>-40.207799999999999</v>
      </c>
      <c r="F1453" s="22">
        <v>-18.8629</v>
      </c>
      <c r="G1453" s="6">
        <v>0</v>
      </c>
      <c r="H1453" s="2">
        <f t="shared" si="924"/>
        <v>0</v>
      </c>
      <c r="I1453" s="2">
        <f t="shared" si="925"/>
        <v>0</v>
      </c>
      <c r="J1453" s="6">
        <v>0</v>
      </c>
      <c r="K1453" s="2">
        <f t="shared" si="926"/>
        <v>0</v>
      </c>
      <c r="L1453" s="2">
        <f t="shared" si="927"/>
        <v>0</v>
      </c>
      <c r="M1453" s="6">
        <v>1529142.7949900001</v>
      </c>
      <c r="N1453" s="2">
        <f t="shared" si="928"/>
        <v>1.5291427949900001</v>
      </c>
      <c r="O1453" s="2">
        <f t="shared" si="929"/>
        <v>6.1165711799600002</v>
      </c>
      <c r="P1453" s="6">
        <v>3997049.33054</v>
      </c>
      <c r="Q1453" s="2">
        <f t="shared" si="930"/>
        <v>3.9970493305399999</v>
      </c>
      <c r="R1453" s="2">
        <f t="shared" si="931"/>
        <v>15.98819732216</v>
      </c>
      <c r="S1453" s="6">
        <v>8213740.4870800003</v>
      </c>
      <c r="T1453" s="2">
        <f t="shared" si="932"/>
        <v>8.2137404870800008</v>
      </c>
      <c r="U1453" s="2">
        <f t="shared" si="933"/>
        <v>32.854961948319996</v>
      </c>
      <c r="V1453" s="6">
        <v>0</v>
      </c>
      <c r="W1453" s="2">
        <f t="shared" si="934"/>
        <v>0</v>
      </c>
      <c r="X1453" s="2">
        <f t="shared" si="935"/>
        <v>0</v>
      </c>
      <c r="Y1453" s="6">
        <v>0</v>
      </c>
      <c r="Z1453" s="2">
        <f t="shared" si="936"/>
        <v>0</v>
      </c>
      <c r="AA1453" s="2">
        <f t="shared" si="937"/>
        <v>0</v>
      </c>
      <c r="AB1453" s="6">
        <v>0</v>
      </c>
      <c r="AC1453" s="2">
        <f t="shared" si="938"/>
        <v>0</v>
      </c>
      <c r="AD1453" s="2">
        <f t="shared" si="939"/>
        <v>0</v>
      </c>
      <c r="AE1453" s="6">
        <v>10397069.374399999</v>
      </c>
      <c r="AF1453" s="2">
        <f t="shared" si="940"/>
        <v>10.397069374399999</v>
      </c>
      <c r="AG1453" s="2">
        <f t="shared" si="941"/>
        <v>41.588277497599996</v>
      </c>
      <c r="AH1453" s="6">
        <v>0</v>
      </c>
      <c r="AI1453" s="2">
        <f t="shared" si="942"/>
        <v>0</v>
      </c>
      <c r="AJ1453" s="2">
        <f t="shared" si="943"/>
        <v>0</v>
      </c>
      <c r="AK1453" s="6">
        <v>0</v>
      </c>
      <c r="AL1453" s="2">
        <f t="shared" si="944"/>
        <v>0</v>
      </c>
      <c r="AM1453" s="2">
        <f t="shared" si="945"/>
        <v>0</v>
      </c>
      <c r="AN1453" s="6">
        <v>21602.7513186</v>
      </c>
      <c r="AO1453" s="2">
        <f t="shared" si="946"/>
        <v>2.16027513186E-2</v>
      </c>
      <c r="AP1453" s="2">
        <f t="shared" si="947"/>
        <v>8.6411005274400002E-2</v>
      </c>
      <c r="AQ1453" s="6">
        <v>841395.26167499996</v>
      </c>
      <c r="AR1453" s="2">
        <f t="shared" si="948"/>
        <v>0.84139526167500001</v>
      </c>
      <c r="AS1453" s="2">
        <f t="shared" si="949"/>
        <v>3.3655810466999996</v>
      </c>
      <c r="AT1453" s="2">
        <v>25000000</v>
      </c>
      <c r="AU1453" s="2">
        <v>0</v>
      </c>
      <c r="AV1453" s="2">
        <f t="shared" si="950"/>
        <v>0</v>
      </c>
      <c r="AW1453" s="2">
        <f t="shared" si="951"/>
        <v>0</v>
      </c>
      <c r="AX1453" s="2">
        <v>0</v>
      </c>
      <c r="AY1453" s="2">
        <f t="shared" si="952"/>
        <v>0</v>
      </c>
      <c r="AZ1453" s="2">
        <f t="shared" si="953"/>
        <v>0</v>
      </c>
      <c r="BA1453" s="2">
        <v>25000000</v>
      </c>
      <c r="BB1453" s="2">
        <f t="shared" si="954"/>
        <v>25</v>
      </c>
      <c r="BC1453" s="2">
        <f t="shared" si="955"/>
        <v>100</v>
      </c>
      <c r="BD1453" s="2">
        <v>0</v>
      </c>
      <c r="BE1453" s="2">
        <f t="shared" si="956"/>
        <v>0</v>
      </c>
      <c r="BF1453" s="2">
        <f t="shared" si="957"/>
        <v>0</v>
      </c>
      <c r="BG1453" s="2">
        <v>19798410.557</v>
      </c>
      <c r="BH1453" s="2">
        <f t="shared" si="958"/>
        <v>19.798410557</v>
      </c>
      <c r="BI1453" s="2">
        <f t="shared" si="959"/>
        <v>79.193642228000002</v>
      </c>
      <c r="BJ1453" s="2">
        <v>0</v>
      </c>
      <c r="BK1453" s="2">
        <f t="shared" si="960"/>
        <v>0</v>
      </c>
      <c r="BL1453" s="2">
        <f t="shared" si="961"/>
        <v>0</v>
      </c>
      <c r="BM1453" s="2">
        <v>5201589.4429900004</v>
      </c>
      <c r="BN1453" s="2">
        <f t="shared" si="962"/>
        <v>5.2015894429900005</v>
      </c>
      <c r="BO1453" s="2">
        <f t="shared" si="963"/>
        <v>20.806357771960002</v>
      </c>
      <c r="BP1453" s="2">
        <v>0</v>
      </c>
      <c r="BQ1453" s="2">
        <f t="shared" si="964"/>
        <v>0</v>
      </c>
      <c r="BR1453" s="2">
        <f t="shared" si="965"/>
        <v>0</v>
      </c>
      <c r="BS1453" s="2">
        <v>24999999.999990001</v>
      </c>
      <c r="BT1453" s="1">
        <v>71</v>
      </c>
      <c r="BU1453" s="1">
        <v>137</v>
      </c>
      <c r="BV1453" s="2">
        <v>104</v>
      </c>
      <c r="BW1453" s="1">
        <v>81</v>
      </c>
      <c r="BX1453" s="2">
        <v>239.1219512195122</v>
      </c>
      <c r="BY1453" s="1">
        <v>315</v>
      </c>
      <c r="BZ1453" s="1">
        <v>164</v>
      </c>
      <c r="CA1453" s="2">
        <v>147.78048780487805</v>
      </c>
      <c r="CB1453" s="2">
        <v>1170.2439024390244</v>
      </c>
      <c r="CC1453" s="1">
        <v>180</v>
      </c>
      <c r="CD1453" s="1">
        <v>36</v>
      </c>
      <c r="CE1453" s="2">
        <v>1.0109999999999999</v>
      </c>
      <c r="CF1453" s="2">
        <v>90.454700000000003</v>
      </c>
      <c r="CG1453" s="2">
        <v>106.824</v>
      </c>
      <c r="CH1453" s="2">
        <v>6.0579999999999998</v>
      </c>
      <c r="CI1453" s="2">
        <v>57.300800000000002</v>
      </c>
      <c r="CJ1453" s="2">
        <v>4.6609999999999996</v>
      </c>
      <c r="CK1453" s="9">
        <v>7058</v>
      </c>
      <c r="CL1453" s="18">
        <v>2</v>
      </c>
      <c r="CM1453" s="18">
        <v>13</v>
      </c>
      <c r="CN1453" s="18">
        <v>103</v>
      </c>
      <c r="CO1453" s="18">
        <v>106</v>
      </c>
      <c r="CP1453" s="18">
        <v>104.5</v>
      </c>
      <c r="CQ1453" s="18">
        <v>81</v>
      </c>
      <c r="CR1453" s="18">
        <v>239</v>
      </c>
      <c r="CS1453" s="18">
        <v>313</v>
      </c>
      <c r="CT1453" s="18">
        <v>165</v>
      </c>
      <c r="CU1453" s="18">
        <v>147.5</v>
      </c>
      <c r="CV1453" s="18">
        <v>1170</v>
      </c>
      <c r="CW1453" s="18">
        <v>179</v>
      </c>
      <c r="CX1453" s="18">
        <v>37</v>
      </c>
      <c r="CY1453" s="18">
        <v>1.0109999999999999</v>
      </c>
      <c r="CZ1453" s="18">
        <v>90.454700000000003</v>
      </c>
      <c r="DA1453" s="18">
        <v>106.824</v>
      </c>
      <c r="DB1453" s="18">
        <v>6.0579999999999998</v>
      </c>
      <c r="DC1453" s="18">
        <v>57.300800000000002</v>
      </c>
      <c r="DD1453" s="18">
        <v>4.6609999999999996</v>
      </c>
      <c r="DE1453" s="18">
        <v>7058</v>
      </c>
      <c r="DF1453" s="21">
        <v>0</v>
      </c>
      <c r="DG1453" s="21">
        <v>0</v>
      </c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20" t="s">
        <v>57</v>
      </c>
    </row>
    <row r="1454" spans="1:130">
      <c r="A1454" s="5">
        <v>1454</v>
      </c>
      <c r="B1454" s="1">
        <v>17</v>
      </c>
      <c r="C1454" s="9">
        <v>377810</v>
      </c>
      <c r="D1454" s="9">
        <v>7913954</v>
      </c>
      <c r="E1454" s="22">
        <v>-40.160299999999999</v>
      </c>
      <c r="F1454" s="22">
        <v>-18.863199999999999</v>
      </c>
      <c r="G1454" s="6">
        <v>0</v>
      </c>
      <c r="H1454" s="2">
        <f t="shared" si="924"/>
        <v>0</v>
      </c>
      <c r="I1454" s="2">
        <f t="shared" si="925"/>
        <v>0</v>
      </c>
      <c r="J1454" s="6">
        <v>0</v>
      </c>
      <c r="K1454" s="2">
        <f t="shared" si="926"/>
        <v>0</v>
      </c>
      <c r="L1454" s="2">
        <f t="shared" si="927"/>
        <v>0</v>
      </c>
      <c r="M1454" s="6">
        <v>2392070.1254199999</v>
      </c>
      <c r="N1454" s="2">
        <f t="shared" si="928"/>
        <v>2.3920701254200001</v>
      </c>
      <c r="O1454" s="2">
        <f t="shared" si="929"/>
        <v>9.5682805016800003</v>
      </c>
      <c r="P1454" s="6">
        <v>3356870.0510399998</v>
      </c>
      <c r="Q1454" s="2">
        <f t="shared" si="930"/>
        <v>3.35687005104</v>
      </c>
      <c r="R1454" s="2">
        <f t="shared" si="931"/>
        <v>13.42748020416</v>
      </c>
      <c r="S1454" s="6">
        <v>5459953.4079200001</v>
      </c>
      <c r="T1454" s="2">
        <f t="shared" si="932"/>
        <v>5.4599534079200005</v>
      </c>
      <c r="U1454" s="2">
        <f t="shared" si="933"/>
        <v>21.839813631679998</v>
      </c>
      <c r="V1454" s="6">
        <v>0</v>
      </c>
      <c r="W1454" s="2">
        <f t="shared" si="934"/>
        <v>0</v>
      </c>
      <c r="X1454" s="2">
        <f t="shared" si="935"/>
        <v>0</v>
      </c>
      <c r="Y1454" s="6">
        <v>0</v>
      </c>
      <c r="Z1454" s="2">
        <f t="shared" si="936"/>
        <v>0</v>
      </c>
      <c r="AA1454" s="2">
        <f t="shared" si="937"/>
        <v>0</v>
      </c>
      <c r="AB1454" s="6">
        <v>0</v>
      </c>
      <c r="AC1454" s="2">
        <f t="shared" si="938"/>
        <v>0</v>
      </c>
      <c r="AD1454" s="2">
        <f t="shared" si="939"/>
        <v>0</v>
      </c>
      <c r="AE1454" s="6">
        <v>13103754.3938</v>
      </c>
      <c r="AF1454" s="2">
        <f t="shared" si="940"/>
        <v>13.103754393799999</v>
      </c>
      <c r="AG1454" s="2">
        <f t="shared" si="941"/>
        <v>52.415017575199997</v>
      </c>
      <c r="AH1454" s="6">
        <v>0</v>
      </c>
      <c r="AI1454" s="2">
        <f t="shared" si="942"/>
        <v>0</v>
      </c>
      <c r="AJ1454" s="2">
        <f t="shared" si="943"/>
        <v>0</v>
      </c>
      <c r="AK1454" s="6">
        <v>0</v>
      </c>
      <c r="AL1454" s="2">
        <f t="shared" si="944"/>
        <v>0</v>
      </c>
      <c r="AM1454" s="2">
        <f t="shared" si="945"/>
        <v>0</v>
      </c>
      <c r="AN1454" s="6">
        <v>49976.259737</v>
      </c>
      <c r="AO1454" s="2">
        <f t="shared" si="946"/>
        <v>4.9976259736999998E-2</v>
      </c>
      <c r="AP1454" s="2">
        <f t="shared" si="947"/>
        <v>0.19990503894799999</v>
      </c>
      <c r="AQ1454" s="6">
        <v>637375.762093</v>
      </c>
      <c r="AR1454" s="2">
        <f t="shared" si="948"/>
        <v>0.63737576209299995</v>
      </c>
      <c r="AS1454" s="2">
        <f t="shared" si="949"/>
        <v>2.5495030483719998</v>
      </c>
      <c r="AT1454" s="2">
        <v>25000000</v>
      </c>
      <c r="AU1454" s="2">
        <v>0</v>
      </c>
      <c r="AV1454" s="2">
        <f t="shared" si="950"/>
        <v>0</v>
      </c>
      <c r="AW1454" s="2">
        <f t="shared" si="951"/>
        <v>0</v>
      </c>
      <c r="AX1454" s="2">
        <v>0</v>
      </c>
      <c r="AY1454" s="2">
        <f t="shared" si="952"/>
        <v>0</v>
      </c>
      <c r="AZ1454" s="2">
        <f t="shared" si="953"/>
        <v>0</v>
      </c>
      <c r="BA1454" s="2">
        <v>25000000</v>
      </c>
      <c r="BB1454" s="2">
        <f t="shared" si="954"/>
        <v>25</v>
      </c>
      <c r="BC1454" s="2">
        <f t="shared" si="955"/>
        <v>100</v>
      </c>
      <c r="BD1454" s="2">
        <v>0</v>
      </c>
      <c r="BE1454" s="2">
        <f t="shared" si="956"/>
        <v>0</v>
      </c>
      <c r="BF1454" s="2">
        <f t="shared" si="957"/>
        <v>0</v>
      </c>
      <c r="BG1454" s="2">
        <v>22739.2309045</v>
      </c>
      <c r="BH1454" s="2">
        <f t="shared" si="958"/>
        <v>2.2739230904500002E-2</v>
      </c>
      <c r="BI1454" s="2">
        <f t="shared" si="959"/>
        <v>9.0956923617999993E-2</v>
      </c>
      <c r="BJ1454" s="2">
        <v>0</v>
      </c>
      <c r="BK1454" s="2">
        <f t="shared" si="960"/>
        <v>0</v>
      </c>
      <c r="BL1454" s="2">
        <f t="shared" si="961"/>
        <v>0</v>
      </c>
      <c r="BM1454" s="2">
        <v>24977260.769099999</v>
      </c>
      <c r="BN1454" s="2">
        <f t="shared" si="962"/>
        <v>24.977260769099999</v>
      </c>
      <c r="BO1454" s="2">
        <f t="shared" si="963"/>
        <v>99.909043076399996</v>
      </c>
      <c r="BP1454" s="2">
        <v>0</v>
      </c>
      <c r="BQ1454" s="2">
        <f t="shared" si="964"/>
        <v>0</v>
      </c>
      <c r="BR1454" s="2">
        <f t="shared" si="965"/>
        <v>0</v>
      </c>
      <c r="BS1454" s="2">
        <v>25000000.0000045</v>
      </c>
      <c r="BT1454" s="1">
        <v>84</v>
      </c>
      <c r="BU1454" s="1">
        <v>100</v>
      </c>
      <c r="BV1454" s="2">
        <v>92.5</v>
      </c>
      <c r="BW1454" s="1">
        <v>81.5</v>
      </c>
      <c r="BX1454" s="2">
        <v>239.21212121212122</v>
      </c>
      <c r="BY1454" s="1">
        <v>314</v>
      </c>
      <c r="BZ1454" s="1">
        <v>166</v>
      </c>
      <c r="CA1454" s="2">
        <v>147.93939393939394</v>
      </c>
      <c r="CB1454" s="2">
        <v>1177.060606060606</v>
      </c>
      <c r="CC1454" s="1">
        <v>179</v>
      </c>
      <c r="CD1454" s="1">
        <v>38</v>
      </c>
      <c r="CE1454" s="2">
        <v>1.0109999999999999</v>
      </c>
      <c r="CF1454" s="2">
        <v>90.454700000000003</v>
      </c>
      <c r="CG1454" s="2">
        <v>106.824</v>
      </c>
      <c r="CH1454" s="2">
        <v>6.0579999999999998</v>
      </c>
      <c r="CI1454" s="2">
        <v>57.300800000000002</v>
      </c>
      <c r="CJ1454" s="2">
        <v>4.6609999999999996</v>
      </c>
      <c r="CK1454" s="9">
        <v>7058</v>
      </c>
      <c r="CL1454" s="8">
        <v>0</v>
      </c>
      <c r="CM1454" s="8">
        <v>0</v>
      </c>
      <c r="CN1454" s="18"/>
      <c r="CO1454" s="18"/>
      <c r="CP1454" s="18"/>
      <c r="CQ1454" s="18"/>
      <c r="CR1454" s="18"/>
      <c r="CS1454" s="18"/>
      <c r="CT1454" s="18"/>
      <c r="CU1454" s="18"/>
      <c r="CV1454" s="18"/>
      <c r="CW1454" s="18"/>
      <c r="CX1454" s="18"/>
      <c r="CY1454" s="18"/>
      <c r="CZ1454" s="18"/>
      <c r="DA1454" s="18"/>
      <c r="DB1454" s="18"/>
      <c r="DC1454" s="18"/>
      <c r="DD1454" s="18"/>
      <c r="DE1454" s="18"/>
      <c r="DF1454" s="21">
        <v>0</v>
      </c>
      <c r="DG1454" s="21">
        <v>0</v>
      </c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20" t="s">
        <v>57</v>
      </c>
    </row>
    <row r="1455" spans="1:130">
      <c r="A1455" s="5">
        <v>1455</v>
      </c>
      <c r="B1455" s="1">
        <v>15</v>
      </c>
      <c r="C1455" s="9">
        <v>382810</v>
      </c>
      <c r="D1455" s="9">
        <v>7913954</v>
      </c>
      <c r="E1455" s="22">
        <v>-40.112900000000003</v>
      </c>
      <c r="F1455" s="22">
        <v>-18.863499999999998</v>
      </c>
      <c r="G1455" s="6">
        <v>0</v>
      </c>
      <c r="H1455" s="2">
        <f t="shared" si="924"/>
        <v>0</v>
      </c>
      <c r="I1455" s="2">
        <f t="shared" si="925"/>
        <v>0</v>
      </c>
      <c r="J1455" s="6">
        <v>0</v>
      </c>
      <c r="K1455" s="2">
        <f t="shared" si="926"/>
        <v>0</v>
      </c>
      <c r="L1455" s="2">
        <f t="shared" si="927"/>
        <v>0</v>
      </c>
      <c r="M1455" s="6">
        <v>1624307.98462</v>
      </c>
      <c r="N1455" s="2">
        <f t="shared" si="928"/>
        <v>1.6243079846199999</v>
      </c>
      <c r="O1455" s="2">
        <f t="shared" si="929"/>
        <v>6.4972319384799997</v>
      </c>
      <c r="P1455" s="6">
        <v>2100591.7880299999</v>
      </c>
      <c r="Q1455" s="2">
        <f t="shared" si="930"/>
        <v>2.10059178803</v>
      </c>
      <c r="R1455" s="2">
        <f t="shared" si="931"/>
        <v>8.4023671521200001</v>
      </c>
      <c r="S1455" s="6">
        <v>6814203.6859600004</v>
      </c>
      <c r="T1455" s="2">
        <f t="shared" si="932"/>
        <v>6.8142036859600008</v>
      </c>
      <c r="U1455" s="2">
        <f t="shared" si="933"/>
        <v>27.256814743840003</v>
      </c>
      <c r="V1455" s="6">
        <v>0</v>
      </c>
      <c r="W1455" s="2">
        <f t="shared" si="934"/>
        <v>0</v>
      </c>
      <c r="X1455" s="2">
        <f t="shared" si="935"/>
        <v>0</v>
      </c>
      <c r="Y1455" s="6">
        <v>0</v>
      </c>
      <c r="Z1455" s="2">
        <f t="shared" si="936"/>
        <v>0</v>
      </c>
      <c r="AA1455" s="2">
        <f t="shared" si="937"/>
        <v>0</v>
      </c>
      <c r="AB1455" s="6">
        <v>0</v>
      </c>
      <c r="AC1455" s="2">
        <f t="shared" si="938"/>
        <v>0</v>
      </c>
      <c r="AD1455" s="2">
        <f t="shared" si="939"/>
        <v>0</v>
      </c>
      <c r="AE1455" s="6">
        <v>13594326.485400001</v>
      </c>
      <c r="AF1455" s="2">
        <f t="shared" si="940"/>
        <v>13.5943264854</v>
      </c>
      <c r="AG1455" s="2">
        <f t="shared" si="941"/>
        <v>54.377305941600007</v>
      </c>
      <c r="AH1455" s="6">
        <v>0</v>
      </c>
      <c r="AI1455" s="2">
        <f t="shared" si="942"/>
        <v>0</v>
      </c>
      <c r="AJ1455" s="2">
        <f t="shared" si="943"/>
        <v>0</v>
      </c>
      <c r="AK1455" s="6">
        <v>0</v>
      </c>
      <c r="AL1455" s="2">
        <f t="shared" si="944"/>
        <v>0</v>
      </c>
      <c r="AM1455" s="2">
        <f t="shared" si="945"/>
        <v>0</v>
      </c>
      <c r="AN1455" s="6">
        <v>41839.3849844</v>
      </c>
      <c r="AO1455" s="2">
        <f t="shared" si="946"/>
        <v>4.1839384984399999E-2</v>
      </c>
      <c r="AP1455" s="2">
        <f t="shared" si="947"/>
        <v>0.1673575399376</v>
      </c>
      <c r="AQ1455" s="6">
        <v>824730.67098000005</v>
      </c>
      <c r="AR1455" s="2">
        <f t="shared" si="948"/>
        <v>0.82473067098000008</v>
      </c>
      <c r="AS1455" s="2">
        <f t="shared" si="949"/>
        <v>3.2989226839200003</v>
      </c>
      <c r="AT1455" s="2">
        <v>25000000</v>
      </c>
      <c r="AU1455" s="2">
        <v>0</v>
      </c>
      <c r="AV1455" s="2">
        <f t="shared" si="950"/>
        <v>0</v>
      </c>
      <c r="AW1455" s="2">
        <f t="shared" si="951"/>
        <v>0</v>
      </c>
      <c r="AX1455" s="2">
        <v>0</v>
      </c>
      <c r="AY1455" s="2">
        <f t="shared" si="952"/>
        <v>0</v>
      </c>
      <c r="AZ1455" s="2">
        <f t="shared" si="953"/>
        <v>0</v>
      </c>
      <c r="BA1455" s="2">
        <v>25000000</v>
      </c>
      <c r="BB1455" s="2">
        <f t="shared" si="954"/>
        <v>25</v>
      </c>
      <c r="BC1455" s="2">
        <f t="shared" si="955"/>
        <v>100</v>
      </c>
      <c r="BD1455" s="2">
        <v>0</v>
      </c>
      <c r="BE1455" s="2">
        <f t="shared" si="956"/>
        <v>0</v>
      </c>
      <c r="BF1455" s="2">
        <f t="shared" si="957"/>
        <v>0</v>
      </c>
      <c r="BG1455" s="2">
        <v>0</v>
      </c>
      <c r="BH1455" s="2">
        <f t="shared" si="958"/>
        <v>0</v>
      </c>
      <c r="BI1455" s="2">
        <f t="shared" si="959"/>
        <v>0</v>
      </c>
      <c r="BJ1455" s="2">
        <v>0</v>
      </c>
      <c r="BK1455" s="2">
        <f t="shared" si="960"/>
        <v>0</v>
      </c>
      <c r="BL1455" s="2">
        <f t="shared" si="961"/>
        <v>0</v>
      </c>
      <c r="BM1455" s="2">
        <v>25000000</v>
      </c>
      <c r="BN1455" s="2">
        <f t="shared" si="962"/>
        <v>25</v>
      </c>
      <c r="BO1455" s="2">
        <f t="shared" si="963"/>
        <v>100</v>
      </c>
      <c r="BP1455" s="2">
        <v>0</v>
      </c>
      <c r="BQ1455" s="2">
        <f t="shared" si="964"/>
        <v>0</v>
      </c>
      <c r="BR1455" s="2">
        <f t="shared" si="965"/>
        <v>0</v>
      </c>
      <c r="BS1455" s="2">
        <v>25000000</v>
      </c>
      <c r="BT1455" s="1">
        <v>69</v>
      </c>
      <c r="BU1455" s="1">
        <v>90</v>
      </c>
      <c r="BV1455" s="2">
        <v>83.321428571428569</v>
      </c>
      <c r="BW1455" s="1">
        <v>81.5</v>
      </c>
      <c r="BX1455" s="2">
        <v>239.22222222222223</v>
      </c>
      <c r="BY1455" s="1">
        <v>315</v>
      </c>
      <c r="BZ1455" s="1">
        <v>166</v>
      </c>
      <c r="CA1455" s="2">
        <v>147.22222222222223</v>
      </c>
      <c r="CB1455" s="2">
        <v>1185.0833333333333</v>
      </c>
      <c r="CC1455" s="1">
        <v>178</v>
      </c>
      <c r="CD1455" s="1">
        <v>39</v>
      </c>
      <c r="CE1455" s="2">
        <v>1.0109999999999999</v>
      </c>
      <c r="CF1455" s="2">
        <v>90.454700000000003</v>
      </c>
      <c r="CG1455" s="2">
        <v>106.824</v>
      </c>
      <c r="CH1455" s="2">
        <v>6.0579999999999998</v>
      </c>
      <c r="CI1455" s="2">
        <v>57.300800000000002</v>
      </c>
      <c r="CJ1455" s="2">
        <v>4.6609999999999996</v>
      </c>
      <c r="CK1455" s="9">
        <v>7058</v>
      </c>
      <c r="CL1455" s="18">
        <v>2</v>
      </c>
      <c r="CM1455" s="18">
        <v>6</v>
      </c>
      <c r="CN1455" s="18">
        <v>84</v>
      </c>
      <c r="CO1455" s="18">
        <v>88</v>
      </c>
      <c r="CP1455" s="18">
        <v>86</v>
      </c>
      <c r="CQ1455" s="18">
        <v>82</v>
      </c>
      <c r="CR1455" s="18">
        <v>239</v>
      </c>
      <c r="CS1455" s="18">
        <v>314</v>
      </c>
      <c r="CT1455" s="18">
        <v>166</v>
      </c>
      <c r="CU1455" s="18">
        <v>147.5</v>
      </c>
      <c r="CV1455" s="18">
        <v>1185.5</v>
      </c>
      <c r="CW1455" s="18">
        <v>177</v>
      </c>
      <c r="CX1455" s="18">
        <v>40</v>
      </c>
      <c r="CY1455" s="18">
        <v>1.0109999999999999</v>
      </c>
      <c r="CZ1455" s="18">
        <v>90.454700000000003</v>
      </c>
      <c r="DA1455" s="18">
        <v>106.824</v>
      </c>
      <c r="DB1455" s="18">
        <v>6.0579999999999998</v>
      </c>
      <c r="DC1455" s="18">
        <v>57.300800000000002</v>
      </c>
      <c r="DD1455" s="18">
        <v>4.6609999999999996</v>
      </c>
      <c r="DE1455" s="18">
        <v>7058</v>
      </c>
      <c r="DF1455" s="1">
        <v>2</v>
      </c>
      <c r="DG1455" s="1">
        <v>52</v>
      </c>
      <c r="DH1455" s="1">
        <v>85</v>
      </c>
      <c r="DI1455" s="1">
        <v>88</v>
      </c>
      <c r="DJ1455" s="1">
        <v>86.5</v>
      </c>
      <c r="DK1455" s="1">
        <v>82</v>
      </c>
      <c r="DL1455" s="1">
        <v>239</v>
      </c>
      <c r="DM1455" s="1">
        <v>314</v>
      </c>
      <c r="DN1455" s="1">
        <v>166</v>
      </c>
      <c r="DO1455" s="1">
        <v>147.5</v>
      </c>
      <c r="DP1455" s="1">
        <v>1185</v>
      </c>
      <c r="DQ1455" s="1">
        <v>177</v>
      </c>
      <c r="DR1455" s="1">
        <v>40</v>
      </c>
      <c r="DS1455" s="1">
        <v>1.0109999999999999</v>
      </c>
      <c r="DT1455" s="1">
        <v>90.454700000000003</v>
      </c>
      <c r="DU1455" s="1">
        <v>106.824</v>
      </c>
      <c r="DV1455" s="1">
        <v>6.0579999999999998</v>
      </c>
      <c r="DW1455" s="1">
        <v>57.300800000000002</v>
      </c>
      <c r="DX1455" s="1">
        <v>4.6609999999999996</v>
      </c>
      <c r="DY1455" s="1">
        <v>7058</v>
      </c>
      <c r="DZ1455" s="20" t="s">
        <v>57</v>
      </c>
    </row>
    <row r="1456" spans="1:130">
      <c r="A1456" s="5">
        <v>1456</v>
      </c>
      <c r="B1456" s="1">
        <v>15</v>
      </c>
      <c r="C1456" s="9">
        <v>387810</v>
      </c>
      <c r="D1456" s="9">
        <v>7913954</v>
      </c>
      <c r="E1456" s="22">
        <v>-40.065399999999997</v>
      </c>
      <c r="F1456" s="22">
        <v>-18.863800000000001</v>
      </c>
      <c r="G1456" s="6">
        <v>0</v>
      </c>
      <c r="H1456" s="2">
        <f t="shared" si="924"/>
        <v>0</v>
      </c>
      <c r="I1456" s="2">
        <f t="shared" si="925"/>
        <v>0</v>
      </c>
      <c r="J1456" s="6">
        <v>0</v>
      </c>
      <c r="K1456" s="2">
        <f t="shared" si="926"/>
        <v>0</v>
      </c>
      <c r="L1456" s="2">
        <f t="shared" si="927"/>
        <v>0</v>
      </c>
      <c r="M1456" s="6">
        <v>721095.34329999995</v>
      </c>
      <c r="N1456" s="2">
        <f t="shared" si="928"/>
        <v>0.72109534329999991</v>
      </c>
      <c r="O1456" s="2">
        <f t="shared" si="929"/>
        <v>2.8843813731999997</v>
      </c>
      <c r="P1456" s="6">
        <v>1542656.2637</v>
      </c>
      <c r="Q1456" s="2">
        <f t="shared" si="930"/>
        <v>1.5426562637000001</v>
      </c>
      <c r="R1456" s="2">
        <f t="shared" si="931"/>
        <v>6.1706250548000003</v>
      </c>
      <c r="S1456" s="6">
        <v>6559482.4893199997</v>
      </c>
      <c r="T1456" s="2">
        <f t="shared" si="932"/>
        <v>6.5594824893199997</v>
      </c>
      <c r="U1456" s="2">
        <f t="shared" si="933"/>
        <v>26.237929957279999</v>
      </c>
      <c r="V1456" s="6">
        <v>0</v>
      </c>
      <c r="W1456" s="2">
        <f t="shared" si="934"/>
        <v>0</v>
      </c>
      <c r="X1456" s="2">
        <f t="shared" si="935"/>
        <v>0</v>
      </c>
      <c r="Y1456" s="6">
        <v>0</v>
      </c>
      <c r="Z1456" s="2">
        <f t="shared" si="936"/>
        <v>0</v>
      </c>
      <c r="AA1456" s="2">
        <f t="shared" si="937"/>
        <v>0</v>
      </c>
      <c r="AB1456" s="6">
        <v>0</v>
      </c>
      <c r="AC1456" s="2">
        <f t="shared" si="938"/>
        <v>0</v>
      </c>
      <c r="AD1456" s="2">
        <f t="shared" si="939"/>
        <v>0</v>
      </c>
      <c r="AE1456" s="6">
        <v>15141161.786</v>
      </c>
      <c r="AF1456" s="2">
        <f t="shared" si="940"/>
        <v>15.141161786</v>
      </c>
      <c r="AG1456" s="2">
        <f t="shared" si="941"/>
        <v>60.564647144000006</v>
      </c>
      <c r="AH1456" s="6">
        <v>0</v>
      </c>
      <c r="AI1456" s="2">
        <f t="shared" si="942"/>
        <v>0</v>
      </c>
      <c r="AJ1456" s="2">
        <f t="shared" si="943"/>
        <v>0</v>
      </c>
      <c r="AK1456" s="6">
        <v>0</v>
      </c>
      <c r="AL1456" s="2">
        <f t="shared" si="944"/>
        <v>0</v>
      </c>
      <c r="AM1456" s="2">
        <f t="shared" si="945"/>
        <v>0</v>
      </c>
      <c r="AN1456" s="6">
        <v>66941.427000199998</v>
      </c>
      <c r="AO1456" s="2">
        <f t="shared" si="946"/>
        <v>6.6941427000200004E-2</v>
      </c>
      <c r="AP1456" s="2">
        <f t="shared" si="947"/>
        <v>0.26776570800079996</v>
      </c>
      <c r="AQ1456" s="6">
        <v>968662.69067399995</v>
      </c>
      <c r="AR1456" s="2">
        <f t="shared" si="948"/>
        <v>0.9686626906739999</v>
      </c>
      <c r="AS1456" s="2">
        <f t="shared" si="949"/>
        <v>3.8746507626959996</v>
      </c>
      <c r="AT1456" s="2">
        <v>25000000</v>
      </c>
      <c r="AU1456" s="2">
        <v>0</v>
      </c>
      <c r="AV1456" s="2">
        <f t="shared" si="950"/>
        <v>0</v>
      </c>
      <c r="AW1456" s="2">
        <f t="shared" si="951"/>
        <v>0</v>
      </c>
      <c r="AX1456" s="2">
        <v>0</v>
      </c>
      <c r="AY1456" s="2">
        <f t="shared" si="952"/>
        <v>0</v>
      </c>
      <c r="AZ1456" s="2">
        <f t="shared" si="953"/>
        <v>0</v>
      </c>
      <c r="BA1456" s="2">
        <v>25000000</v>
      </c>
      <c r="BB1456" s="2">
        <f t="shared" si="954"/>
        <v>25</v>
      </c>
      <c r="BC1456" s="2">
        <f t="shared" si="955"/>
        <v>100</v>
      </c>
      <c r="BD1456" s="2">
        <v>0</v>
      </c>
      <c r="BE1456" s="2">
        <f t="shared" si="956"/>
        <v>0</v>
      </c>
      <c r="BF1456" s="2">
        <f t="shared" si="957"/>
        <v>0</v>
      </c>
      <c r="BG1456" s="2">
        <v>1049356.38026</v>
      </c>
      <c r="BH1456" s="2">
        <f t="shared" si="958"/>
        <v>1.0493563802600001</v>
      </c>
      <c r="BI1456" s="2">
        <f t="shared" si="959"/>
        <v>4.1974255210399996</v>
      </c>
      <c r="BJ1456" s="2">
        <v>20896655.2542</v>
      </c>
      <c r="BK1456" s="2">
        <f t="shared" si="960"/>
        <v>20.896655254199999</v>
      </c>
      <c r="BL1456" s="2">
        <f t="shared" si="961"/>
        <v>83.586621016799995</v>
      </c>
      <c r="BM1456" s="2">
        <v>3053988.3655699999</v>
      </c>
      <c r="BN1456" s="2">
        <f t="shared" si="962"/>
        <v>3.05398836557</v>
      </c>
      <c r="BO1456" s="2">
        <f t="shared" si="963"/>
        <v>12.21595346228</v>
      </c>
      <c r="BP1456" s="2">
        <v>0</v>
      </c>
      <c r="BQ1456" s="2">
        <f t="shared" si="964"/>
        <v>0</v>
      </c>
      <c r="BR1456" s="2">
        <f t="shared" si="965"/>
        <v>0</v>
      </c>
      <c r="BS1456" s="2">
        <v>25000000.000030003</v>
      </c>
      <c r="BT1456" s="1">
        <v>44</v>
      </c>
      <c r="BU1456" s="1">
        <v>82</v>
      </c>
      <c r="BV1456" s="2">
        <v>69.787878787878782</v>
      </c>
      <c r="BW1456" s="1">
        <v>82</v>
      </c>
      <c r="BX1456" s="2">
        <v>239.71794871794873</v>
      </c>
      <c r="BY1456" s="1">
        <v>315</v>
      </c>
      <c r="BZ1456" s="1">
        <v>167</v>
      </c>
      <c r="CA1456" s="2">
        <v>146.56410256410257</v>
      </c>
      <c r="CB1456" s="2">
        <v>1192.1538461538462</v>
      </c>
      <c r="CC1456" s="1">
        <v>177</v>
      </c>
      <c r="CD1456" s="1">
        <v>40</v>
      </c>
      <c r="CE1456" s="2">
        <v>1.0109999999999999</v>
      </c>
      <c r="CF1456" s="2">
        <v>90.454700000000003</v>
      </c>
      <c r="CG1456" s="2">
        <v>106.824</v>
      </c>
      <c r="CH1456" s="2">
        <v>6.0579999999999998</v>
      </c>
      <c r="CI1456" s="2">
        <v>57.300800000000002</v>
      </c>
      <c r="CJ1456" s="2">
        <v>4.6609999999999996</v>
      </c>
      <c r="CK1456" s="9">
        <v>7058</v>
      </c>
      <c r="CL1456" s="18">
        <v>1</v>
      </c>
      <c r="CM1456" s="18">
        <v>4</v>
      </c>
      <c r="CN1456" s="18">
        <v>455</v>
      </c>
      <c r="CO1456" s="18">
        <v>455</v>
      </c>
      <c r="CP1456" s="18">
        <v>455</v>
      </c>
      <c r="CQ1456" s="18">
        <v>80</v>
      </c>
      <c r="CR1456" s="18">
        <v>225</v>
      </c>
      <c r="CS1456" s="18">
        <v>308</v>
      </c>
      <c r="CT1456" s="18">
        <v>138</v>
      </c>
      <c r="CU1456" s="18">
        <v>170</v>
      </c>
      <c r="CV1456" s="18">
        <v>1186</v>
      </c>
      <c r="CW1456" s="18">
        <v>205</v>
      </c>
      <c r="CX1456" s="18">
        <v>25</v>
      </c>
      <c r="CY1456" s="18">
        <v>1.004</v>
      </c>
      <c r="CZ1456" s="18">
        <v>78.8352</v>
      </c>
      <c r="DA1456" s="18">
        <v>101.7045</v>
      </c>
      <c r="DB1456" s="18">
        <v>4.7949999999999999</v>
      </c>
      <c r="DC1456" s="18">
        <v>52.766199999999998</v>
      </c>
      <c r="DD1456" s="18">
        <v>5.4610000000000003</v>
      </c>
      <c r="DE1456" s="18">
        <v>6455</v>
      </c>
      <c r="DF1456" s="1">
        <v>1</v>
      </c>
      <c r="DG1456" s="1">
        <v>2</v>
      </c>
      <c r="DH1456" s="1">
        <v>43</v>
      </c>
      <c r="DI1456" s="1">
        <v>43</v>
      </c>
      <c r="DJ1456" s="1">
        <v>43</v>
      </c>
      <c r="DK1456" s="1">
        <v>82</v>
      </c>
      <c r="DL1456" s="1">
        <v>239</v>
      </c>
      <c r="DM1456" s="1">
        <v>314</v>
      </c>
      <c r="DN1456" s="1">
        <v>167</v>
      </c>
      <c r="DO1456" s="1">
        <v>147</v>
      </c>
      <c r="DP1456" s="1">
        <v>1191</v>
      </c>
      <c r="DQ1456" s="1">
        <v>176</v>
      </c>
      <c r="DR1456" s="1">
        <v>41</v>
      </c>
      <c r="DS1456" s="1">
        <v>1.0109999999999999</v>
      </c>
      <c r="DT1456" s="1">
        <v>90.454700000000003</v>
      </c>
      <c r="DU1456" s="1">
        <v>106.824</v>
      </c>
      <c r="DV1456" s="1">
        <v>6.0579999999999998</v>
      </c>
      <c r="DW1456" s="1">
        <v>57.300800000000002</v>
      </c>
      <c r="DX1456" s="1">
        <v>4.6609999999999996</v>
      </c>
      <c r="DY1456" s="1">
        <v>7058</v>
      </c>
      <c r="DZ1456" s="20" t="s">
        <v>57</v>
      </c>
    </row>
    <row r="1457" spans="1:130">
      <c r="A1457" s="5">
        <v>1457</v>
      </c>
      <c r="B1457" s="1">
        <v>15</v>
      </c>
      <c r="C1457" s="9">
        <v>392810</v>
      </c>
      <c r="D1457" s="9">
        <v>7913954</v>
      </c>
      <c r="E1457" s="22">
        <v>-40.017899999999997</v>
      </c>
      <c r="F1457" s="22">
        <v>-18.864000000000001</v>
      </c>
      <c r="G1457" s="6">
        <v>0</v>
      </c>
      <c r="H1457" s="2">
        <f t="shared" si="924"/>
        <v>0</v>
      </c>
      <c r="I1457" s="2">
        <f t="shared" si="925"/>
        <v>0</v>
      </c>
      <c r="J1457" s="6">
        <v>0</v>
      </c>
      <c r="K1457" s="2">
        <f t="shared" si="926"/>
        <v>0</v>
      </c>
      <c r="L1457" s="2">
        <f t="shared" si="927"/>
        <v>0</v>
      </c>
      <c r="M1457" s="6">
        <v>1845918.6277099999</v>
      </c>
      <c r="N1457" s="2">
        <f t="shared" si="928"/>
        <v>1.8459186277099999</v>
      </c>
      <c r="O1457" s="2">
        <f t="shared" si="929"/>
        <v>7.3836745108399988</v>
      </c>
      <c r="P1457" s="6">
        <v>928410.93745900004</v>
      </c>
      <c r="Q1457" s="2">
        <f t="shared" si="930"/>
        <v>0.92841093745900005</v>
      </c>
      <c r="R1457" s="2">
        <f t="shared" si="931"/>
        <v>3.7136437498360002</v>
      </c>
      <c r="S1457" s="6">
        <v>2361849.7416500002</v>
      </c>
      <c r="T1457" s="2">
        <f t="shared" si="932"/>
        <v>2.3618497416500004</v>
      </c>
      <c r="U1457" s="2">
        <f t="shared" si="933"/>
        <v>9.4473989666000016</v>
      </c>
      <c r="V1457" s="6">
        <v>7226310.6955300001</v>
      </c>
      <c r="W1457" s="2">
        <f t="shared" si="934"/>
        <v>7.2263106955300005</v>
      </c>
      <c r="X1457" s="2">
        <f t="shared" si="935"/>
        <v>28.905242782119998</v>
      </c>
      <c r="Y1457" s="6">
        <v>0</v>
      </c>
      <c r="Z1457" s="2">
        <f t="shared" si="936"/>
        <v>0</v>
      </c>
      <c r="AA1457" s="2">
        <f t="shared" si="937"/>
        <v>0</v>
      </c>
      <c r="AB1457" s="6">
        <v>0</v>
      </c>
      <c r="AC1457" s="2">
        <f t="shared" si="938"/>
        <v>0</v>
      </c>
      <c r="AD1457" s="2">
        <f t="shared" si="939"/>
        <v>0</v>
      </c>
      <c r="AE1457" s="6">
        <v>11849510.434800001</v>
      </c>
      <c r="AF1457" s="2">
        <f t="shared" si="940"/>
        <v>11.849510434800001</v>
      </c>
      <c r="AG1457" s="2">
        <f t="shared" si="941"/>
        <v>47.398041739200004</v>
      </c>
      <c r="AH1457" s="6">
        <v>0</v>
      </c>
      <c r="AI1457" s="2">
        <f t="shared" si="942"/>
        <v>0</v>
      </c>
      <c r="AJ1457" s="2">
        <f t="shared" si="943"/>
        <v>0</v>
      </c>
      <c r="AK1457" s="6">
        <v>0</v>
      </c>
      <c r="AL1457" s="2">
        <f t="shared" si="944"/>
        <v>0</v>
      </c>
      <c r="AM1457" s="2">
        <f t="shared" si="945"/>
        <v>0</v>
      </c>
      <c r="AN1457" s="6">
        <v>104822.60479500001</v>
      </c>
      <c r="AO1457" s="2">
        <f t="shared" si="946"/>
        <v>0.10482260479500001</v>
      </c>
      <c r="AP1457" s="2">
        <f t="shared" si="947"/>
        <v>0.41929041918000004</v>
      </c>
      <c r="AQ1457" s="6">
        <v>683176.95802500006</v>
      </c>
      <c r="AR1457" s="2">
        <f t="shared" si="948"/>
        <v>0.683176958025</v>
      </c>
      <c r="AS1457" s="2">
        <f t="shared" si="949"/>
        <v>2.7327078321</v>
      </c>
      <c r="AT1457" s="2">
        <v>25000000</v>
      </c>
      <c r="AU1457" s="2">
        <v>0</v>
      </c>
      <c r="AV1457" s="2">
        <f t="shared" si="950"/>
        <v>0</v>
      </c>
      <c r="AW1457" s="2">
        <f t="shared" si="951"/>
        <v>0</v>
      </c>
      <c r="AX1457" s="2">
        <v>0</v>
      </c>
      <c r="AY1457" s="2">
        <f t="shared" si="952"/>
        <v>0</v>
      </c>
      <c r="AZ1457" s="2">
        <f t="shared" si="953"/>
        <v>0</v>
      </c>
      <c r="BA1457" s="2">
        <v>25000000</v>
      </c>
      <c r="BB1457" s="2">
        <f t="shared" si="954"/>
        <v>25</v>
      </c>
      <c r="BC1457" s="2">
        <f t="shared" si="955"/>
        <v>100</v>
      </c>
      <c r="BD1457" s="2">
        <v>0</v>
      </c>
      <c r="BE1457" s="2">
        <f t="shared" si="956"/>
        <v>0</v>
      </c>
      <c r="BF1457" s="2">
        <f t="shared" si="957"/>
        <v>0</v>
      </c>
      <c r="BG1457" s="2">
        <v>9986303.5031300001</v>
      </c>
      <c r="BH1457" s="2">
        <f t="shared" si="958"/>
        <v>9.9863035031299994</v>
      </c>
      <c r="BI1457" s="2">
        <f t="shared" si="959"/>
        <v>39.945214012520005</v>
      </c>
      <c r="BJ1457" s="2">
        <v>15013696.4969</v>
      </c>
      <c r="BK1457" s="2">
        <f t="shared" si="960"/>
        <v>15.0136964969</v>
      </c>
      <c r="BL1457" s="2">
        <f t="shared" si="961"/>
        <v>60.054785987599999</v>
      </c>
      <c r="BM1457" s="2">
        <v>0</v>
      </c>
      <c r="BN1457" s="2">
        <f t="shared" si="962"/>
        <v>0</v>
      </c>
      <c r="BO1457" s="2">
        <f t="shared" si="963"/>
        <v>0</v>
      </c>
      <c r="BP1457" s="2">
        <v>0</v>
      </c>
      <c r="BQ1457" s="2">
        <f t="shared" si="964"/>
        <v>0</v>
      </c>
      <c r="BR1457" s="2">
        <f t="shared" si="965"/>
        <v>0</v>
      </c>
      <c r="BS1457" s="2">
        <v>25000000.00003</v>
      </c>
      <c r="BT1457" s="1">
        <v>50</v>
      </c>
      <c r="BU1457" s="1">
        <v>81</v>
      </c>
      <c r="BV1457" s="2">
        <v>65.32352941176471</v>
      </c>
      <c r="BW1457" s="1">
        <v>82</v>
      </c>
      <c r="BX1457" s="2">
        <v>239.86842105263159</v>
      </c>
      <c r="BY1457" s="1">
        <v>315</v>
      </c>
      <c r="BZ1457" s="1">
        <v>167</v>
      </c>
      <c r="CA1457" s="2">
        <v>146.13157894736841</v>
      </c>
      <c r="CB1457" s="2">
        <v>1202.4736842105262</v>
      </c>
      <c r="CC1457" s="1">
        <v>177</v>
      </c>
      <c r="CD1457" s="1">
        <v>42</v>
      </c>
      <c r="CE1457" s="2">
        <v>1.0109999999999999</v>
      </c>
      <c r="CF1457" s="2">
        <v>90.454700000000003</v>
      </c>
      <c r="CG1457" s="2">
        <v>106.824</v>
      </c>
      <c r="CH1457" s="2">
        <v>5.9495000000000005</v>
      </c>
      <c r="CI1457" s="2">
        <v>57.300800000000002</v>
      </c>
      <c r="CJ1457" s="2">
        <v>4.7854999999999999</v>
      </c>
      <c r="CK1457" s="9">
        <v>7101.5</v>
      </c>
      <c r="CL1457" s="8">
        <v>0</v>
      </c>
      <c r="CM1457" s="8">
        <v>0</v>
      </c>
      <c r="CN1457" s="18"/>
      <c r="CO1457" s="18"/>
      <c r="CP1457" s="18"/>
      <c r="CQ1457" s="18"/>
      <c r="CR1457" s="18"/>
      <c r="CS1457" s="18"/>
      <c r="CT1457" s="18"/>
      <c r="CU1457" s="18"/>
      <c r="CV1457" s="18"/>
      <c r="CW1457" s="18"/>
      <c r="CX1457" s="18"/>
      <c r="CY1457" s="18"/>
      <c r="CZ1457" s="18"/>
      <c r="DA1457" s="18"/>
      <c r="DB1457" s="18"/>
      <c r="DC1457" s="18"/>
      <c r="DD1457" s="18"/>
      <c r="DE1457" s="18"/>
      <c r="DF1457" s="1">
        <v>1</v>
      </c>
      <c r="DG1457" s="1">
        <v>2</v>
      </c>
      <c r="DH1457" s="1">
        <v>60</v>
      </c>
      <c r="DI1457" s="1">
        <v>60</v>
      </c>
      <c r="DJ1457" s="1">
        <v>60</v>
      </c>
      <c r="DK1457" s="1">
        <v>82</v>
      </c>
      <c r="DL1457" s="1">
        <v>240</v>
      </c>
      <c r="DM1457" s="1">
        <v>314</v>
      </c>
      <c r="DN1457" s="1">
        <v>168</v>
      </c>
      <c r="DO1457" s="1">
        <v>146</v>
      </c>
      <c r="DP1457" s="1">
        <v>1200</v>
      </c>
      <c r="DQ1457" s="1">
        <v>176</v>
      </c>
      <c r="DR1457" s="1">
        <v>43</v>
      </c>
      <c r="DS1457" s="1">
        <v>1.0109999999999999</v>
      </c>
      <c r="DT1457" s="1">
        <v>90.454700000000003</v>
      </c>
      <c r="DU1457" s="1">
        <v>106.824</v>
      </c>
      <c r="DV1457" s="1">
        <v>6.0579999999999998</v>
      </c>
      <c r="DW1457" s="1">
        <v>57.300800000000002</v>
      </c>
      <c r="DX1457" s="1">
        <v>4.6609999999999996</v>
      </c>
      <c r="DY1457" s="1">
        <v>7058</v>
      </c>
      <c r="DZ1457" s="20" t="s">
        <v>57</v>
      </c>
    </row>
    <row r="1458" spans="1:130">
      <c r="A1458" s="5">
        <v>1458</v>
      </c>
      <c r="B1458" s="1">
        <v>15</v>
      </c>
      <c r="C1458" s="9">
        <v>397810</v>
      </c>
      <c r="D1458" s="9">
        <v>7913954</v>
      </c>
      <c r="E1458" s="22">
        <v>-39.970500000000001</v>
      </c>
      <c r="F1458" s="22">
        <v>-18.8643</v>
      </c>
      <c r="G1458" s="6">
        <v>0</v>
      </c>
      <c r="H1458" s="2">
        <f t="shared" si="924"/>
        <v>0</v>
      </c>
      <c r="I1458" s="2">
        <f t="shared" si="925"/>
        <v>0</v>
      </c>
      <c r="J1458" s="6">
        <v>0</v>
      </c>
      <c r="K1458" s="2">
        <f t="shared" si="926"/>
        <v>0</v>
      </c>
      <c r="L1458" s="2">
        <f t="shared" si="927"/>
        <v>0</v>
      </c>
      <c r="M1458" s="6">
        <v>224097.26400699999</v>
      </c>
      <c r="N1458" s="2">
        <f t="shared" si="928"/>
        <v>0.224097264007</v>
      </c>
      <c r="O1458" s="2">
        <f t="shared" si="929"/>
        <v>0.89638905602800001</v>
      </c>
      <c r="P1458" s="6">
        <v>0</v>
      </c>
      <c r="Q1458" s="2">
        <f t="shared" si="930"/>
        <v>0</v>
      </c>
      <c r="R1458" s="2">
        <f t="shared" si="931"/>
        <v>0</v>
      </c>
      <c r="S1458" s="6">
        <v>3233099.48172</v>
      </c>
      <c r="T1458" s="2">
        <f t="shared" si="932"/>
        <v>3.2330994817200001</v>
      </c>
      <c r="U1458" s="2">
        <f t="shared" si="933"/>
        <v>12.932397926879998</v>
      </c>
      <c r="V1458" s="6">
        <v>13108734.6975</v>
      </c>
      <c r="W1458" s="2">
        <f t="shared" si="934"/>
        <v>13.108734697499999</v>
      </c>
      <c r="X1458" s="2">
        <f t="shared" si="935"/>
        <v>52.434938789999997</v>
      </c>
      <c r="Y1458" s="6">
        <v>0</v>
      </c>
      <c r="Z1458" s="2">
        <f t="shared" si="936"/>
        <v>0</v>
      </c>
      <c r="AA1458" s="2">
        <f t="shared" si="937"/>
        <v>0</v>
      </c>
      <c r="AB1458" s="6">
        <v>0</v>
      </c>
      <c r="AC1458" s="2">
        <f t="shared" si="938"/>
        <v>0</v>
      </c>
      <c r="AD1458" s="2">
        <f t="shared" si="939"/>
        <v>0</v>
      </c>
      <c r="AE1458" s="6">
        <v>8189540.2804699996</v>
      </c>
      <c r="AF1458" s="2">
        <f t="shared" si="940"/>
        <v>8.1895402804700002</v>
      </c>
      <c r="AG1458" s="2">
        <f t="shared" si="941"/>
        <v>32.758161121880001</v>
      </c>
      <c r="AH1458" s="6">
        <v>0</v>
      </c>
      <c r="AI1458" s="2">
        <f t="shared" si="942"/>
        <v>0</v>
      </c>
      <c r="AJ1458" s="2">
        <f t="shared" si="943"/>
        <v>0</v>
      </c>
      <c r="AK1458" s="6">
        <v>0</v>
      </c>
      <c r="AL1458" s="2">
        <f t="shared" si="944"/>
        <v>0</v>
      </c>
      <c r="AM1458" s="2">
        <f t="shared" si="945"/>
        <v>0</v>
      </c>
      <c r="AN1458" s="6">
        <v>3599.9550001100001</v>
      </c>
      <c r="AO1458" s="2">
        <f t="shared" si="946"/>
        <v>3.5999550001100003E-3</v>
      </c>
      <c r="AP1458" s="2">
        <f t="shared" si="947"/>
        <v>1.4399820000440001E-2</v>
      </c>
      <c r="AQ1458" s="6">
        <v>240928.32134900001</v>
      </c>
      <c r="AR1458" s="2">
        <f t="shared" si="948"/>
        <v>0.240928321349</v>
      </c>
      <c r="AS1458" s="2">
        <f t="shared" si="949"/>
        <v>0.96371328539599999</v>
      </c>
      <c r="AT1458" s="2">
        <v>25000000</v>
      </c>
      <c r="AU1458" s="2">
        <v>0</v>
      </c>
      <c r="AV1458" s="2">
        <f t="shared" si="950"/>
        <v>0</v>
      </c>
      <c r="AW1458" s="2">
        <f t="shared" si="951"/>
        <v>0</v>
      </c>
      <c r="AX1458" s="2">
        <v>0</v>
      </c>
      <c r="AY1458" s="2">
        <f t="shared" si="952"/>
        <v>0</v>
      </c>
      <c r="AZ1458" s="2">
        <f t="shared" si="953"/>
        <v>0</v>
      </c>
      <c r="BA1458" s="2">
        <v>25000000</v>
      </c>
      <c r="BB1458" s="2">
        <f t="shared" si="954"/>
        <v>25</v>
      </c>
      <c r="BC1458" s="2">
        <f t="shared" si="955"/>
        <v>100</v>
      </c>
      <c r="BD1458" s="2">
        <v>0</v>
      </c>
      <c r="BE1458" s="2">
        <f t="shared" si="956"/>
        <v>0</v>
      </c>
      <c r="BF1458" s="2">
        <f t="shared" si="957"/>
        <v>0</v>
      </c>
      <c r="BG1458" s="2">
        <v>23578762.631099999</v>
      </c>
      <c r="BH1458" s="2">
        <f t="shared" si="958"/>
        <v>23.578762631099998</v>
      </c>
      <c r="BI1458" s="2">
        <f t="shared" si="959"/>
        <v>94.315050524399993</v>
      </c>
      <c r="BJ1458" s="2">
        <v>1421237.36888</v>
      </c>
      <c r="BK1458" s="2">
        <f t="shared" si="960"/>
        <v>1.42123736888</v>
      </c>
      <c r="BL1458" s="2">
        <f t="shared" si="961"/>
        <v>5.6849494755199999</v>
      </c>
      <c r="BM1458" s="2">
        <v>0</v>
      </c>
      <c r="BN1458" s="2">
        <f t="shared" si="962"/>
        <v>0</v>
      </c>
      <c r="BO1458" s="2">
        <f t="shared" si="963"/>
        <v>0</v>
      </c>
      <c r="BP1458" s="2">
        <v>0</v>
      </c>
      <c r="BQ1458" s="2">
        <f t="shared" si="964"/>
        <v>0</v>
      </c>
      <c r="BR1458" s="2">
        <f t="shared" si="965"/>
        <v>0</v>
      </c>
      <c r="BS1458" s="2">
        <v>24999999.999979999</v>
      </c>
      <c r="BT1458" s="1">
        <v>43</v>
      </c>
      <c r="BU1458" s="1">
        <v>84</v>
      </c>
      <c r="BV1458" s="2">
        <v>63.794117647058826</v>
      </c>
      <c r="BW1458" s="1">
        <v>82</v>
      </c>
      <c r="BX1458" s="2">
        <v>239.64102564102564</v>
      </c>
      <c r="BY1458" s="1">
        <v>315</v>
      </c>
      <c r="BZ1458" s="1">
        <v>166</v>
      </c>
      <c r="CA1458" s="2">
        <v>145.51282051282053</v>
      </c>
      <c r="CB1458" s="2">
        <v>1213.6666666666667</v>
      </c>
      <c r="CC1458" s="1">
        <v>177</v>
      </c>
      <c r="CD1458" s="1">
        <v>44</v>
      </c>
      <c r="CH1458" s="2">
        <v>5.8410000000000002</v>
      </c>
      <c r="CJ1458" s="2">
        <v>4.91</v>
      </c>
      <c r="CK1458" s="9">
        <v>7145</v>
      </c>
      <c r="CL1458" s="8">
        <v>0</v>
      </c>
      <c r="CM1458" s="8">
        <v>0</v>
      </c>
      <c r="CN1458" s="18"/>
      <c r="CO1458" s="18"/>
      <c r="CP1458" s="18"/>
      <c r="CQ1458" s="18"/>
      <c r="CR1458" s="18"/>
      <c r="CS1458" s="18"/>
      <c r="CT1458" s="18"/>
      <c r="CU1458" s="18"/>
      <c r="CV1458" s="18"/>
      <c r="CW1458" s="18"/>
      <c r="CX1458" s="18"/>
      <c r="CY1458" s="18"/>
      <c r="CZ1458" s="18"/>
      <c r="DA1458" s="18"/>
      <c r="DB1458" s="18"/>
      <c r="DC1458" s="18"/>
      <c r="DD1458" s="18"/>
      <c r="DE1458" s="18"/>
      <c r="DF1458" s="1">
        <v>0</v>
      </c>
      <c r="DG1458" s="1">
        <v>0</v>
      </c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20" t="s">
        <v>57</v>
      </c>
    </row>
    <row r="1459" spans="1:130">
      <c r="A1459" s="5">
        <v>1459</v>
      </c>
      <c r="B1459" s="1">
        <v>15</v>
      </c>
      <c r="C1459" s="9">
        <v>402810</v>
      </c>
      <c r="D1459" s="9">
        <v>7913954</v>
      </c>
      <c r="E1459" s="22">
        <v>-39.923000000000002</v>
      </c>
      <c r="F1459" s="22">
        <v>-18.8645</v>
      </c>
      <c r="G1459" s="6">
        <v>0</v>
      </c>
      <c r="H1459" s="2">
        <f t="shared" si="924"/>
        <v>0</v>
      </c>
      <c r="I1459" s="2">
        <f t="shared" si="925"/>
        <v>0</v>
      </c>
      <c r="J1459" s="6">
        <v>97648.836002800002</v>
      </c>
      <c r="K1459" s="2">
        <f t="shared" si="926"/>
        <v>9.7648836002799999E-2</v>
      </c>
      <c r="L1459" s="2">
        <f t="shared" si="927"/>
        <v>0.3905953440112</v>
      </c>
      <c r="M1459" s="6">
        <v>87748.977002700005</v>
      </c>
      <c r="N1459" s="2">
        <f t="shared" si="928"/>
        <v>8.7748977002699999E-2</v>
      </c>
      <c r="O1459" s="2">
        <f t="shared" si="929"/>
        <v>0.3509959080108</v>
      </c>
      <c r="P1459" s="6">
        <v>123748.47000299999</v>
      </c>
      <c r="Q1459" s="2">
        <f t="shared" si="930"/>
        <v>0.12374847000299999</v>
      </c>
      <c r="R1459" s="2">
        <f t="shared" si="931"/>
        <v>0.49499388001200001</v>
      </c>
      <c r="S1459" s="6">
        <v>3049716.38791</v>
      </c>
      <c r="T1459" s="2">
        <f t="shared" si="932"/>
        <v>3.0497163879100002</v>
      </c>
      <c r="U1459" s="2">
        <f t="shared" si="933"/>
        <v>12.198865551640001</v>
      </c>
      <c r="V1459" s="6">
        <v>11408857.1664</v>
      </c>
      <c r="W1459" s="2">
        <f t="shared" si="934"/>
        <v>11.408857166400001</v>
      </c>
      <c r="X1459" s="2">
        <f t="shared" si="935"/>
        <v>45.635428665600003</v>
      </c>
      <c r="Y1459" s="6">
        <v>0</v>
      </c>
      <c r="Z1459" s="2">
        <f t="shared" si="936"/>
        <v>0</v>
      </c>
      <c r="AA1459" s="2">
        <f t="shared" si="937"/>
        <v>0</v>
      </c>
      <c r="AB1459" s="6">
        <v>0</v>
      </c>
      <c r="AC1459" s="2">
        <f t="shared" si="938"/>
        <v>0</v>
      </c>
      <c r="AD1459" s="2">
        <f t="shared" si="939"/>
        <v>0</v>
      </c>
      <c r="AE1459" s="6">
        <v>10037932.954500001</v>
      </c>
      <c r="AF1459" s="2">
        <f t="shared" si="940"/>
        <v>10.0379329545</v>
      </c>
      <c r="AG1459" s="2">
        <f t="shared" si="941"/>
        <v>40.151731818000002</v>
      </c>
      <c r="AH1459" s="6">
        <v>0</v>
      </c>
      <c r="AI1459" s="2">
        <f t="shared" si="942"/>
        <v>0</v>
      </c>
      <c r="AJ1459" s="2">
        <f t="shared" si="943"/>
        <v>0</v>
      </c>
      <c r="AK1459" s="6">
        <v>0</v>
      </c>
      <c r="AL1459" s="2">
        <f t="shared" si="944"/>
        <v>0</v>
      </c>
      <c r="AM1459" s="2">
        <f t="shared" si="945"/>
        <v>0</v>
      </c>
      <c r="AN1459" s="6">
        <v>4499.9355001800004</v>
      </c>
      <c r="AO1459" s="2">
        <f t="shared" si="946"/>
        <v>4.4999355001800008E-3</v>
      </c>
      <c r="AP1459" s="2">
        <f t="shared" si="947"/>
        <v>1.7999742000720003E-2</v>
      </c>
      <c r="AQ1459" s="6">
        <v>189847.27265900001</v>
      </c>
      <c r="AR1459" s="2">
        <f t="shared" si="948"/>
        <v>0.189847272659</v>
      </c>
      <c r="AS1459" s="2">
        <f t="shared" si="949"/>
        <v>0.75938909063600013</v>
      </c>
      <c r="AT1459" s="2">
        <v>25000000</v>
      </c>
      <c r="AU1459" s="2">
        <v>0</v>
      </c>
      <c r="AV1459" s="2">
        <f t="shared" si="950"/>
        <v>0</v>
      </c>
      <c r="AW1459" s="2">
        <f t="shared" si="951"/>
        <v>0</v>
      </c>
      <c r="AX1459" s="2">
        <v>0</v>
      </c>
      <c r="AY1459" s="2">
        <f t="shared" si="952"/>
        <v>0</v>
      </c>
      <c r="AZ1459" s="2">
        <f t="shared" si="953"/>
        <v>0</v>
      </c>
      <c r="BA1459" s="2">
        <v>25000000</v>
      </c>
      <c r="BB1459" s="2">
        <f t="shared" si="954"/>
        <v>25</v>
      </c>
      <c r="BC1459" s="2">
        <f t="shared" si="955"/>
        <v>100</v>
      </c>
      <c r="BD1459" s="2">
        <v>0</v>
      </c>
      <c r="BE1459" s="2">
        <f t="shared" si="956"/>
        <v>0</v>
      </c>
      <c r="BF1459" s="2">
        <f t="shared" si="957"/>
        <v>0</v>
      </c>
      <c r="BG1459" s="2">
        <v>25000000</v>
      </c>
      <c r="BH1459" s="2">
        <f t="shared" si="958"/>
        <v>25</v>
      </c>
      <c r="BI1459" s="2">
        <f t="shared" si="959"/>
        <v>100</v>
      </c>
      <c r="BJ1459" s="2">
        <v>0</v>
      </c>
      <c r="BK1459" s="2">
        <f t="shared" si="960"/>
        <v>0</v>
      </c>
      <c r="BL1459" s="2">
        <f t="shared" si="961"/>
        <v>0</v>
      </c>
      <c r="BM1459" s="2">
        <v>0</v>
      </c>
      <c r="BN1459" s="2">
        <f t="shared" si="962"/>
        <v>0</v>
      </c>
      <c r="BO1459" s="2">
        <f t="shared" si="963"/>
        <v>0</v>
      </c>
      <c r="BP1459" s="2">
        <v>0</v>
      </c>
      <c r="BQ1459" s="2">
        <f t="shared" si="964"/>
        <v>0</v>
      </c>
      <c r="BR1459" s="2">
        <f t="shared" si="965"/>
        <v>0</v>
      </c>
      <c r="BS1459" s="2">
        <v>25000000</v>
      </c>
      <c r="BT1459" s="1">
        <v>35</v>
      </c>
      <c r="BU1459" s="1">
        <v>62</v>
      </c>
      <c r="BV1459" s="2">
        <v>45.305555555555557</v>
      </c>
      <c r="BW1459" s="1">
        <v>82</v>
      </c>
      <c r="BX1459" s="2">
        <v>240.07407407407408</v>
      </c>
      <c r="BY1459" s="1">
        <v>314</v>
      </c>
      <c r="BZ1459" s="1">
        <v>168</v>
      </c>
      <c r="CA1459" s="2">
        <v>144.4814814814815</v>
      </c>
      <c r="CB1459" s="2">
        <v>1223.2592592592594</v>
      </c>
      <c r="CC1459" s="1">
        <v>176</v>
      </c>
      <c r="CD1459" s="1">
        <v>45</v>
      </c>
      <c r="CH1459" s="2">
        <v>5.8410000000000002</v>
      </c>
      <c r="CJ1459" s="2">
        <v>4.91</v>
      </c>
      <c r="CK1459" s="9">
        <v>7145</v>
      </c>
      <c r="CL1459" s="8">
        <v>0</v>
      </c>
      <c r="CM1459" s="8">
        <v>0</v>
      </c>
      <c r="CN1459" s="18"/>
      <c r="CO1459" s="18"/>
      <c r="CP1459" s="18"/>
      <c r="CQ1459" s="18"/>
      <c r="CR1459" s="18"/>
      <c r="CS1459" s="18"/>
      <c r="CT1459" s="18"/>
      <c r="CU1459" s="18"/>
      <c r="CV1459" s="18"/>
      <c r="CW1459" s="18"/>
      <c r="CX1459" s="18"/>
      <c r="CY1459" s="18"/>
      <c r="CZ1459" s="18"/>
      <c r="DA1459" s="18"/>
      <c r="DB1459" s="18"/>
      <c r="DC1459" s="18"/>
      <c r="DD1459" s="18"/>
      <c r="DE1459" s="18"/>
      <c r="DF1459" s="1">
        <v>1</v>
      </c>
      <c r="DG1459" s="1">
        <v>2</v>
      </c>
      <c r="DH1459" s="1">
        <v>43</v>
      </c>
      <c r="DI1459" s="1">
        <v>43</v>
      </c>
      <c r="DJ1459" s="1">
        <v>43</v>
      </c>
      <c r="DK1459" s="1">
        <v>82</v>
      </c>
      <c r="DL1459" s="1">
        <v>240</v>
      </c>
      <c r="DM1459" s="1">
        <v>314</v>
      </c>
      <c r="DN1459" s="1">
        <v>169</v>
      </c>
      <c r="DO1459" s="1">
        <v>145</v>
      </c>
      <c r="DP1459" s="1">
        <v>1223</v>
      </c>
      <c r="DQ1459" s="1">
        <v>175</v>
      </c>
      <c r="DR1459" s="1">
        <v>47</v>
      </c>
      <c r="DS1459" s="1"/>
      <c r="DT1459" s="1"/>
      <c r="DU1459" s="1"/>
      <c r="DV1459" s="1">
        <v>5.8410000000000002</v>
      </c>
      <c r="DW1459" s="1"/>
      <c r="DX1459" s="1">
        <v>4.91</v>
      </c>
      <c r="DY1459" s="1">
        <v>7145</v>
      </c>
      <c r="DZ1459" s="20" t="s">
        <v>57</v>
      </c>
    </row>
    <row r="1460" spans="1:130">
      <c r="A1460" s="5">
        <v>1460</v>
      </c>
      <c r="B1460" s="1">
        <v>15</v>
      </c>
      <c r="C1460" s="9">
        <v>407810</v>
      </c>
      <c r="D1460" s="9">
        <v>7913954</v>
      </c>
      <c r="E1460" s="22">
        <v>-39.875599999999999</v>
      </c>
      <c r="F1460" s="22">
        <v>-18.864799999999999</v>
      </c>
      <c r="G1460" s="6">
        <v>0</v>
      </c>
      <c r="H1460" s="2">
        <f t="shared" si="924"/>
        <v>0</v>
      </c>
      <c r="I1460" s="2">
        <f t="shared" si="925"/>
        <v>0</v>
      </c>
      <c r="J1460" s="6">
        <v>0</v>
      </c>
      <c r="K1460" s="2">
        <f t="shared" si="926"/>
        <v>0</v>
      </c>
      <c r="L1460" s="2">
        <f t="shared" si="927"/>
        <v>0</v>
      </c>
      <c r="M1460" s="6">
        <v>430.14103231199999</v>
      </c>
      <c r="N1460" s="2">
        <f t="shared" si="928"/>
        <v>4.3014103231200001E-4</v>
      </c>
      <c r="O1460" s="2">
        <f t="shared" si="929"/>
        <v>1.7205641292480001E-3</v>
      </c>
      <c r="P1460" s="6">
        <v>0</v>
      </c>
      <c r="Q1460" s="2">
        <f t="shared" si="930"/>
        <v>0</v>
      </c>
      <c r="R1460" s="2">
        <f t="shared" si="931"/>
        <v>0</v>
      </c>
      <c r="S1460" s="6">
        <v>3469546.7330200002</v>
      </c>
      <c r="T1460" s="2">
        <f t="shared" si="932"/>
        <v>3.4695467330200001</v>
      </c>
      <c r="U1460" s="2">
        <f t="shared" si="933"/>
        <v>13.87818693208</v>
      </c>
      <c r="V1460" s="6">
        <v>17490119.569800001</v>
      </c>
      <c r="W1460" s="2">
        <f t="shared" si="934"/>
        <v>17.490119569800001</v>
      </c>
      <c r="X1460" s="2">
        <f t="shared" si="935"/>
        <v>69.960478279200004</v>
      </c>
      <c r="Y1460" s="6">
        <v>0</v>
      </c>
      <c r="Z1460" s="2">
        <f t="shared" si="936"/>
        <v>0</v>
      </c>
      <c r="AA1460" s="2">
        <f t="shared" si="937"/>
        <v>0</v>
      </c>
      <c r="AB1460" s="6">
        <v>0</v>
      </c>
      <c r="AC1460" s="2">
        <f t="shared" si="938"/>
        <v>0</v>
      </c>
      <c r="AD1460" s="2">
        <f t="shared" si="939"/>
        <v>0</v>
      </c>
      <c r="AE1460" s="6">
        <v>3982218.64011</v>
      </c>
      <c r="AF1460" s="2">
        <f t="shared" si="940"/>
        <v>3.9822186401100002</v>
      </c>
      <c r="AG1460" s="2">
        <f t="shared" si="941"/>
        <v>15.928874560440001</v>
      </c>
      <c r="AH1460" s="6">
        <v>0</v>
      </c>
      <c r="AI1460" s="2">
        <f t="shared" si="942"/>
        <v>0</v>
      </c>
      <c r="AJ1460" s="2">
        <f t="shared" si="943"/>
        <v>0</v>
      </c>
      <c r="AK1460" s="6">
        <v>0</v>
      </c>
      <c r="AL1460" s="2">
        <f t="shared" si="944"/>
        <v>0</v>
      </c>
      <c r="AM1460" s="2">
        <f t="shared" si="945"/>
        <v>0</v>
      </c>
      <c r="AN1460" s="6">
        <v>23399.7360008</v>
      </c>
      <c r="AO1460" s="2">
        <f t="shared" si="946"/>
        <v>2.33997360008E-2</v>
      </c>
      <c r="AP1460" s="2">
        <f t="shared" si="947"/>
        <v>9.3598944003199999E-2</v>
      </c>
      <c r="AQ1460" s="6">
        <v>34285.1800334</v>
      </c>
      <c r="AR1460" s="2">
        <f t="shared" si="948"/>
        <v>3.4285180033400003E-2</v>
      </c>
      <c r="AS1460" s="2">
        <f t="shared" si="949"/>
        <v>0.13714072013360001</v>
      </c>
      <c r="AT1460" s="2">
        <v>25000000</v>
      </c>
      <c r="AU1460" s="2">
        <v>0</v>
      </c>
      <c r="AV1460" s="2">
        <f t="shared" si="950"/>
        <v>0</v>
      </c>
      <c r="AW1460" s="2">
        <f t="shared" si="951"/>
        <v>0</v>
      </c>
      <c r="AX1460" s="2">
        <v>0</v>
      </c>
      <c r="AY1460" s="2">
        <f t="shared" si="952"/>
        <v>0</v>
      </c>
      <c r="AZ1460" s="2">
        <f t="shared" si="953"/>
        <v>0</v>
      </c>
      <c r="BA1460" s="2">
        <v>25000000</v>
      </c>
      <c r="BB1460" s="2">
        <f t="shared" si="954"/>
        <v>25</v>
      </c>
      <c r="BC1460" s="2">
        <f t="shared" si="955"/>
        <v>100</v>
      </c>
      <c r="BD1460" s="2">
        <v>0</v>
      </c>
      <c r="BE1460" s="2">
        <f t="shared" si="956"/>
        <v>0</v>
      </c>
      <c r="BF1460" s="2">
        <f t="shared" si="957"/>
        <v>0</v>
      </c>
      <c r="BG1460" s="2">
        <v>25000000</v>
      </c>
      <c r="BH1460" s="2">
        <f t="shared" si="958"/>
        <v>25</v>
      </c>
      <c r="BI1460" s="2">
        <f t="shared" si="959"/>
        <v>100</v>
      </c>
      <c r="BJ1460" s="2">
        <v>0</v>
      </c>
      <c r="BK1460" s="2">
        <f t="shared" si="960"/>
        <v>0</v>
      </c>
      <c r="BL1460" s="2">
        <f t="shared" si="961"/>
        <v>0</v>
      </c>
      <c r="BM1460" s="2">
        <v>0</v>
      </c>
      <c r="BN1460" s="2">
        <f t="shared" si="962"/>
        <v>0</v>
      </c>
      <c r="BO1460" s="2">
        <f t="shared" si="963"/>
        <v>0</v>
      </c>
      <c r="BP1460" s="2">
        <v>0</v>
      </c>
      <c r="BQ1460" s="2">
        <f t="shared" si="964"/>
        <v>0</v>
      </c>
      <c r="BR1460" s="2">
        <f t="shared" si="965"/>
        <v>0</v>
      </c>
      <c r="BS1460" s="2">
        <v>25000000</v>
      </c>
      <c r="BT1460" s="1">
        <v>17</v>
      </c>
      <c r="BU1460" s="1">
        <v>61</v>
      </c>
      <c r="BV1460" s="2">
        <v>35.571428571428569</v>
      </c>
      <c r="BW1460" s="1">
        <v>82</v>
      </c>
      <c r="BX1460" s="2">
        <v>240.32432432432432</v>
      </c>
      <c r="BY1460" s="1">
        <v>314</v>
      </c>
      <c r="BZ1460" s="1">
        <v>169</v>
      </c>
      <c r="CA1460" s="2">
        <v>142.8918918918919</v>
      </c>
      <c r="CB1460" s="2">
        <v>1236.0270270270271</v>
      </c>
      <c r="CC1460" s="1">
        <v>176</v>
      </c>
      <c r="CD1460" s="1">
        <v>47</v>
      </c>
      <c r="CH1460" s="2">
        <v>5.8410000000000002</v>
      </c>
      <c r="CJ1460" s="2">
        <v>4.91</v>
      </c>
      <c r="CK1460" s="9">
        <v>7145</v>
      </c>
      <c r="CL1460" s="8">
        <v>0</v>
      </c>
      <c r="CM1460" s="8">
        <v>0</v>
      </c>
      <c r="CN1460" s="18"/>
      <c r="CO1460" s="18"/>
      <c r="CP1460" s="18"/>
      <c r="CQ1460" s="18"/>
      <c r="CR1460" s="18"/>
      <c r="CS1460" s="18"/>
      <c r="CT1460" s="18"/>
      <c r="CU1460" s="18"/>
      <c r="CV1460" s="18"/>
      <c r="CW1460" s="18"/>
      <c r="CX1460" s="18"/>
      <c r="CY1460" s="18"/>
      <c r="CZ1460" s="18"/>
      <c r="DA1460" s="18"/>
      <c r="DB1460" s="18"/>
      <c r="DC1460" s="18"/>
      <c r="DD1460" s="18"/>
      <c r="DE1460" s="18"/>
      <c r="DF1460" s="1">
        <v>1</v>
      </c>
      <c r="DG1460" s="1">
        <v>2</v>
      </c>
      <c r="DH1460" s="1">
        <v>26</v>
      </c>
      <c r="DI1460" s="1">
        <v>26</v>
      </c>
      <c r="DJ1460" s="1">
        <v>26</v>
      </c>
      <c r="DK1460" s="1">
        <v>82</v>
      </c>
      <c r="DL1460" s="1">
        <v>241</v>
      </c>
      <c r="DM1460" s="1">
        <v>314</v>
      </c>
      <c r="DN1460" s="1">
        <v>171</v>
      </c>
      <c r="DO1460" s="1">
        <v>143</v>
      </c>
      <c r="DP1460" s="1">
        <v>1242</v>
      </c>
      <c r="DQ1460" s="1">
        <v>176</v>
      </c>
      <c r="DR1460" s="1">
        <v>50</v>
      </c>
      <c r="DS1460" s="1"/>
      <c r="DT1460" s="1"/>
      <c r="DU1460" s="1"/>
      <c r="DV1460" s="1">
        <v>5.8410000000000002</v>
      </c>
      <c r="DW1460" s="1"/>
      <c r="DX1460" s="1">
        <v>4.91</v>
      </c>
      <c r="DY1460" s="1">
        <v>7145</v>
      </c>
      <c r="DZ1460" s="20" t="s">
        <v>57</v>
      </c>
    </row>
    <row r="1461" spans="1:130">
      <c r="A1461" s="5">
        <v>1461</v>
      </c>
      <c r="B1461" s="1">
        <v>15</v>
      </c>
      <c r="C1461" s="9">
        <v>412810</v>
      </c>
      <c r="D1461" s="9">
        <v>7913954</v>
      </c>
      <c r="E1461" s="22">
        <v>-39.828099999999999</v>
      </c>
      <c r="F1461" s="22">
        <v>-18.864999999999998</v>
      </c>
      <c r="G1461" s="6">
        <v>322194.98101300001</v>
      </c>
      <c r="H1461" s="2">
        <f t="shared" si="924"/>
        <v>0.32219498101300004</v>
      </c>
      <c r="I1461" s="2">
        <f t="shared" si="925"/>
        <v>1.2887799240519999</v>
      </c>
      <c r="J1461" s="6">
        <v>0</v>
      </c>
      <c r="K1461" s="2">
        <f t="shared" si="926"/>
        <v>0</v>
      </c>
      <c r="L1461" s="2">
        <f t="shared" si="927"/>
        <v>0</v>
      </c>
      <c r="M1461" s="6">
        <v>153018.08363199999</v>
      </c>
      <c r="N1461" s="2">
        <f t="shared" si="928"/>
        <v>0.15301808363200001</v>
      </c>
      <c r="O1461" s="2">
        <f t="shared" si="929"/>
        <v>0.61207233452799992</v>
      </c>
      <c r="P1461" s="6">
        <v>0</v>
      </c>
      <c r="Q1461" s="2">
        <f t="shared" si="930"/>
        <v>0</v>
      </c>
      <c r="R1461" s="2">
        <f t="shared" si="931"/>
        <v>0</v>
      </c>
      <c r="S1461" s="6">
        <v>2385549.9918300002</v>
      </c>
      <c r="T1461" s="2">
        <f t="shared" si="932"/>
        <v>2.38554999183</v>
      </c>
      <c r="U1461" s="2">
        <f t="shared" si="933"/>
        <v>9.5421999673200002</v>
      </c>
      <c r="V1461" s="6">
        <v>4204160.1134599997</v>
      </c>
      <c r="W1461" s="2">
        <f t="shared" si="934"/>
        <v>4.2041601134599995</v>
      </c>
      <c r="X1461" s="2">
        <f t="shared" si="935"/>
        <v>16.816640453839998</v>
      </c>
      <c r="Y1461" s="6">
        <v>0</v>
      </c>
      <c r="Z1461" s="2">
        <f t="shared" si="936"/>
        <v>0</v>
      </c>
      <c r="AA1461" s="2">
        <f t="shared" si="937"/>
        <v>0</v>
      </c>
      <c r="AB1461" s="6">
        <v>0</v>
      </c>
      <c r="AC1461" s="2">
        <f t="shared" si="938"/>
        <v>0</v>
      </c>
      <c r="AD1461" s="2">
        <f t="shared" si="939"/>
        <v>0</v>
      </c>
      <c r="AE1461" s="6">
        <v>6243209.0551300002</v>
      </c>
      <c r="AF1461" s="2">
        <f t="shared" si="940"/>
        <v>6.2432090551300004</v>
      </c>
      <c r="AG1461" s="2">
        <f t="shared" si="941"/>
        <v>24.972836220520001</v>
      </c>
      <c r="AH1461" s="6">
        <v>2634019.2385200001</v>
      </c>
      <c r="AI1461" s="2">
        <f t="shared" si="942"/>
        <v>2.6340192385200001</v>
      </c>
      <c r="AJ1461" s="2">
        <f t="shared" si="943"/>
        <v>10.53607695408</v>
      </c>
      <c r="AK1461" s="6">
        <v>8945800.0079100002</v>
      </c>
      <c r="AL1461" s="2">
        <f t="shared" si="944"/>
        <v>8.94580000791</v>
      </c>
      <c r="AM1461" s="2">
        <f t="shared" si="945"/>
        <v>35.78320003164</v>
      </c>
      <c r="AN1461" s="6">
        <v>29699.620501099998</v>
      </c>
      <c r="AO1461" s="2">
        <f t="shared" si="946"/>
        <v>2.9699620501099998E-2</v>
      </c>
      <c r="AP1461" s="2">
        <f t="shared" si="947"/>
        <v>0.11879848200439999</v>
      </c>
      <c r="AQ1461" s="6">
        <v>82348.908003200006</v>
      </c>
      <c r="AR1461" s="2">
        <f t="shared" si="948"/>
        <v>8.2348908003200008E-2</v>
      </c>
      <c r="AS1461" s="2">
        <f t="shared" si="949"/>
        <v>0.32939563201280003</v>
      </c>
      <c r="AT1461" s="2">
        <v>25000000</v>
      </c>
      <c r="AU1461" s="2">
        <v>0</v>
      </c>
      <c r="AV1461" s="2">
        <f t="shared" si="950"/>
        <v>0</v>
      </c>
      <c r="AW1461" s="2">
        <f t="shared" si="951"/>
        <v>0</v>
      </c>
      <c r="AX1461" s="2">
        <v>0</v>
      </c>
      <c r="AY1461" s="2">
        <f t="shared" si="952"/>
        <v>0</v>
      </c>
      <c r="AZ1461" s="2">
        <f t="shared" si="953"/>
        <v>0</v>
      </c>
      <c r="BA1461" s="2">
        <v>25000000</v>
      </c>
      <c r="BB1461" s="2">
        <f t="shared" si="954"/>
        <v>25</v>
      </c>
      <c r="BC1461" s="2">
        <f t="shared" si="955"/>
        <v>100</v>
      </c>
      <c r="BD1461" s="2">
        <v>0</v>
      </c>
      <c r="BE1461" s="2">
        <f t="shared" si="956"/>
        <v>0</v>
      </c>
      <c r="BF1461" s="2">
        <f t="shared" si="957"/>
        <v>0</v>
      </c>
      <c r="BG1461" s="2">
        <v>25000000</v>
      </c>
      <c r="BH1461" s="2">
        <f t="shared" si="958"/>
        <v>25</v>
      </c>
      <c r="BI1461" s="2">
        <f t="shared" si="959"/>
        <v>100</v>
      </c>
      <c r="BJ1461" s="2">
        <v>0</v>
      </c>
      <c r="BK1461" s="2">
        <f t="shared" si="960"/>
        <v>0</v>
      </c>
      <c r="BL1461" s="2">
        <f t="shared" si="961"/>
        <v>0</v>
      </c>
      <c r="BM1461" s="2">
        <v>0</v>
      </c>
      <c r="BN1461" s="2">
        <f t="shared" si="962"/>
        <v>0</v>
      </c>
      <c r="BO1461" s="2">
        <f t="shared" si="963"/>
        <v>0</v>
      </c>
      <c r="BP1461" s="2">
        <v>0</v>
      </c>
      <c r="BQ1461" s="2">
        <f t="shared" si="964"/>
        <v>0</v>
      </c>
      <c r="BR1461" s="2">
        <f t="shared" si="965"/>
        <v>0</v>
      </c>
      <c r="BS1461" s="2">
        <v>25000000</v>
      </c>
      <c r="BT1461" s="1">
        <v>3</v>
      </c>
      <c r="BU1461" s="1">
        <v>39</v>
      </c>
      <c r="BV1461" s="2">
        <v>15.827586206896552</v>
      </c>
      <c r="BW1461" s="1">
        <v>82</v>
      </c>
      <c r="BX1461" s="2">
        <v>240.97142857142856</v>
      </c>
      <c r="BY1461" s="1">
        <v>314</v>
      </c>
      <c r="BZ1461" s="1">
        <v>170</v>
      </c>
      <c r="CA1461" s="2">
        <v>140.82857142857142</v>
      </c>
      <c r="CB1461" s="2">
        <v>1249.6285714285714</v>
      </c>
      <c r="CC1461" s="1">
        <v>177</v>
      </c>
      <c r="CD1461" s="1">
        <v>49</v>
      </c>
      <c r="CH1461" s="2">
        <v>5.8410000000000002</v>
      </c>
      <c r="CJ1461" s="2">
        <v>4.91</v>
      </c>
      <c r="CK1461" s="9">
        <v>7145</v>
      </c>
      <c r="CL1461" s="8">
        <v>0</v>
      </c>
      <c r="CM1461" s="8">
        <v>0</v>
      </c>
      <c r="CN1461" s="18"/>
      <c r="CO1461" s="18"/>
      <c r="CP1461" s="18"/>
      <c r="CQ1461" s="18"/>
      <c r="CR1461" s="18"/>
      <c r="CS1461" s="18"/>
      <c r="CT1461" s="18"/>
      <c r="CU1461" s="18"/>
      <c r="CV1461" s="18"/>
      <c r="CW1461" s="18"/>
      <c r="CX1461" s="18"/>
      <c r="CY1461" s="18"/>
      <c r="CZ1461" s="18"/>
      <c r="DA1461" s="18"/>
      <c r="DB1461" s="18"/>
      <c r="DC1461" s="18"/>
      <c r="DD1461" s="18"/>
      <c r="DE1461" s="18"/>
      <c r="DF1461" s="1">
        <v>0</v>
      </c>
      <c r="DG1461" s="1">
        <v>0</v>
      </c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20" t="s">
        <v>57</v>
      </c>
    </row>
    <row r="1462" spans="1:130">
      <c r="A1462" s="5">
        <v>1462</v>
      </c>
      <c r="B1462" s="1">
        <v>15</v>
      </c>
      <c r="C1462" s="9">
        <v>417810</v>
      </c>
      <c r="D1462" s="9">
        <v>7913954</v>
      </c>
      <c r="E1462" s="22">
        <v>-39.7806</v>
      </c>
      <c r="F1462" s="22">
        <v>-18.865200000000002</v>
      </c>
      <c r="G1462" s="6">
        <v>0</v>
      </c>
      <c r="H1462" s="2">
        <f t="shared" si="924"/>
        <v>0</v>
      </c>
      <c r="I1462" s="2">
        <f t="shared" si="925"/>
        <v>0</v>
      </c>
      <c r="J1462" s="6">
        <v>0</v>
      </c>
      <c r="K1462" s="2">
        <f t="shared" si="926"/>
        <v>0</v>
      </c>
      <c r="L1462" s="2">
        <f t="shared" si="927"/>
        <v>0</v>
      </c>
      <c r="M1462" s="6">
        <v>0</v>
      </c>
      <c r="N1462" s="2">
        <f t="shared" si="928"/>
        <v>0</v>
      </c>
      <c r="O1462" s="2">
        <f t="shared" si="929"/>
        <v>0</v>
      </c>
      <c r="P1462" s="6">
        <v>0</v>
      </c>
      <c r="Q1462" s="2">
        <f t="shared" si="930"/>
        <v>0</v>
      </c>
      <c r="R1462" s="2">
        <f t="shared" si="931"/>
        <v>0</v>
      </c>
      <c r="S1462" s="6">
        <v>0</v>
      </c>
      <c r="T1462" s="2">
        <f t="shared" si="932"/>
        <v>0</v>
      </c>
      <c r="U1462" s="2">
        <f t="shared" si="933"/>
        <v>0</v>
      </c>
      <c r="V1462" s="6">
        <v>0</v>
      </c>
      <c r="W1462" s="2">
        <f t="shared" si="934"/>
        <v>0</v>
      </c>
      <c r="X1462" s="2">
        <f t="shared" si="935"/>
        <v>0</v>
      </c>
      <c r="Y1462" s="6">
        <v>0</v>
      </c>
      <c r="Z1462" s="2">
        <f t="shared" si="936"/>
        <v>0</v>
      </c>
      <c r="AA1462" s="2">
        <f t="shared" si="937"/>
        <v>0</v>
      </c>
      <c r="AB1462" s="6">
        <v>1728035.25281</v>
      </c>
      <c r="AC1462" s="2">
        <f t="shared" si="938"/>
        <v>1.72803525281</v>
      </c>
      <c r="AD1462" s="2">
        <f t="shared" si="939"/>
        <v>6.9121410112400001</v>
      </c>
      <c r="AE1462" s="6">
        <v>0</v>
      </c>
      <c r="AF1462" s="2">
        <f t="shared" si="940"/>
        <v>0</v>
      </c>
      <c r="AG1462" s="2">
        <f t="shared" si="941"/>
        <v>0</v>
      </c>
      <c r="AH1462" s="6">
        <v>2791058.9850099999</v>
      </c>
      <c r="AI1462" s="2">
        <f t="shared" si="942"/>
        <v>2.7910589850099998</v>
      </c>
      <c r="AJ1462" s="2">
        <f t="shared" si="943"/>
        <v>11.164235940039999</v>
      </c>
      <c r="AK1462" s="6">
        <v>19885821.1424</v>
      </c>
      <c r="AL1462" s="2">
        <f t="shared" si="944"/>
        <v>19.885821142400001</v>
      </c>
      <c r="AM1462" s="2">
        <f t="shared" si="945"/>
        <v>79.543284569600004</v>
      </c>
      <c r="AN1462" s="6">
        <v>595084.61982699996</v>
      </c>
      <c r="AO1462" s="2">
        <f t="shared" si="946"/>
        <v>0.59508461982700001</v>
      </c>
      <c r="AP1462" s="2">
        <f t="shared" si="947"/>
        <v>2.3803384793079996</v>
      </c>
      <c r="AQ1462" s="6">
        <v>0</v>
      </c>
      <c r="AR1462" s="2">
        <f t="shared" si="948"/>
        <v>0</v>
      </c>
      <c r="AS1462" s="2">
        <f t="shared" si="949"/>
        <v>0</v>
      </c>
      <c r="AT1462" s="2">
        <v>25000000</v>
      </c>
      <c r="AU1462" s="2">
        <v>0</v>
      </c>
      <c r="AV1462" s="2">
        <f t="shared" si="950"/>
        <v>0</v>
      </c>
      <c r="AW1462" s="2">
        <f t="shared" si="951"/>
        <v>0</v>
      </c>
      <c r="AX1462" s="2">
        <v>0</v>
      </c>
      <c r="AY1462" s="2">
        <f t="shared" si="952"/>
        <v>0</v>
      </c>
      <c r="AZ1462" s="2">
        <f t="shared" si="953"/>
        <v>0</v>
      </c>
      <c r="BA1462" s="2">
        <v>25000000</v>
      </c>
      <c r="BB1462" s="2">
        <f t="shared" si="954"/>
        <v>25</v>
      </c>
      <c r="BC1462" s="2">
        <f t="shared" si="955"/>
        <v>100</v>
      </c>
      <c r="BD1462" s="2">
        <v>0</v>
      </c>
      <c r="BE1462" s="2">
        <f t="shared" si="956"/>
        <v>0</v>
      </c>
      <c r="BF1462" s="2">
        <f t="shared" si="957"/>
        <v>0</v>
      </c>
      <c r="BG1462" s="2">
        <v>25000000</v>
      </c>
      <c r="BH1462" s="2">
        <f t="shared" si="958"/>
        <v>25</v>
      </c>
      <c r="BI1462" s="2">
        <f t="shared" si="959"/>
        <v>100</v>
      </c>
      <c r="BJ1462" s="2">
        <v>0</v>
      </c>
      <c r="BK1462" s="2">
        <f t="shared" si="960"/>
        <v>0</v>
      </c>
      <c r="BL1462" s="2">
        <f t="shared" si="961"/>
        <v>0</v>
      </c>
      <c r="BM1462" s="2">
        <v>0</v>
      </c>
      <c r="BN1462" s="2">
        <f t="shared" si="962"/>
        <v>0</v>
      </c>
      <c r="BO1462" s="2">
        <f t="shared" si="963"/>
        <v>0</v>
      </c>
      <c r="BP1462" s="2">
        <v>0</v>
      </c>
      <c r="BQ1462" s="2">
        <f t="shared" si="964"/>
        <v>0</v>
      </c>
      <c r="BR1462" s="2">
        <f t="shared" si="965"/>
        <v>0</v>
      </c>
      <c r="BS1462" s="2">
        <v>25000000</v>
      </c>
      <c r="BT1462" s="1">
        <v>2</v>
      </c>
      <c r="BU1462" s="1">
        <v>7</v>
      </c>
      <c r="BV1462" s="2">
        <v>4.5294117647058822</v>
      </c>
      <c r="BW1462" s="1">
        <v>82</v>
      </c>
      <c r="BX1462" s="2">
        <v>241.16666666666666</v>
      </c>
      <c r="BY1462" s="1">
        <v>312</v>
      </c>
      <c r="BZ1462" s="1">
        <v>172</v>
      </c>
      <c r="CA1462" s="2">
        <v>138.46666666666667</v>
      </c>
      <c r="CB1462" s="2">
        <v>1266</v>
      </c>
      <c r="CC1462" s="1">
        <v>179</v>
      </c>
      <c r="CD1462" s="1">
        <v>52</v>
      </c>
      <c r="CH1462" s="2">
        <v>5.8410000000000002</v>
      </c>
      <c r="CJ1462" s="2">
        <v>4.91</v>
      </c>
      <c r="CK1462" s="9">
        <v>7145</v>
      </c>
      <c r="CL1462" s="8">
        <v>0</v>
      </c>
      <c r="CM1462" s="8">
        <v>0</v>
      </c>
      <c r="CN1462" s="18"/>
      <c r="CO1462" s="18"/>
      <c r="CP1462" s="18"/>
      <c r="CQ1462" s="18"/>
      <c r="CR1462" s="18"/>
      <c r="CS1462" s="18"/>
      <c r="CT1462" s="18"/>
      <c r="CU1462" s="18"/>
      <c r="CV1462" s="18"/>
      <c r="CW1462" s="18"/>
      <c r="CX1462" s="18"/>
      <c r="CY1462" s="18"/>
      <c r="CZ1462" s="18"/>
      <c r="DA1462" s="18"/>
      <c r="DB1462" s="18"/>
      <c r="DC1462" s="18"/>
      <c r="DD1462" s="18"/>
      <c r="DE1462" s="18"/>
      <c r="DF1462" s="1">
        <v>0</v>
      </c>
      <c r="DG1462" s="1">
        <v>0</v>
      </c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20" t="s">
        <v>57</v>
      </c>
    </row>
    <row r="1463" spans="1:130">
      <c r="A1463" s="5">
        <v>1463</v>
      </c>
      <c r="B1463" s="1">
        <v>15</v>
      </c>
      <c r="C1463" s="9">
        <v>420841</v>
      </c>
      <c r="D1463" s="9">
        <v>7913751</v>
      </c>
      <c r="E1463" s="22">
        <v>-39.751899999999999</v>
      </c>
      <c r="F1463" s="22">
        <v>-18.867100000000001</v>
      </c>
      <c r="G1463" s="6">
        <v>0</v>
      </c>
      <c r="H1463" s="2">
        <f t="shared" si="924"/>
        <v>0</v>
      </c>
      <c r="I1463" s="2">
        <f t="shared" si="925"/>
        <v>0</v>
      </c>
      <c r="J1463" s="6">
        <v>0</v>
      </c>
      <c r="K1463" s="2">
        <f t="shared" si="926"/>
        <v>0</v>
      </c>
      <c r="L1463" s="2">
        <f t="shared" si="927"/>
        <v>0</v>
      </c>
      <c r="M1463" s="6">
        <v>0</v>
      </c>
      <c r="N1463" s="2">
        <f t="shared" si="928"/>
        <v>0</v>
      </c>
      <c r="O1463" s="2">
        <f t="shared" si="929"/>
        <v>0</v>
      </c>
      <c r="P1463" s="6">
        <v>0</v>
      </c>
      <c r="Q1463" s="2">
        <f t="shared" si="930"/>
        <v>0</v>
      </c>
      <c r="R1463" s="2">
        <f t="shared" si="931"/>
        <v>0</v>
      </c>
      <c r="S1463" s="6">
        <v>0</v>
      </c>
      <c r="T1463" s="2">
        <f t="shared" si="932"/>
        <v>0</v>
      </c>
      <c r="U1463" s="2">
        <f t="shared" si="933"/>
        <v>0</v>
      </c>
      <c r="V1463" s="6">
        <v>0</v>
      </c>
      <c r="W1463" s="2">
        <f t="shared" si="934"/>
        <v>0</v>
      </c>
      <c r="X1463" s="2">
        <f t="shared" si="935"/>
        <v>0</v>
      </c>
      <c r="Y1463" s="6">
        <v>0</v>
      </c>
      <c r="Z1463" s="2">
        <f t="shared" si="936"/>
        <v>0</v>
      </c>
      <c r="AA1463" s="2">
        <f t="shared" si="937"/>
        <v>0</v>
      </c>
      <c r="AB1463" s="6">
        <v>188511.07125000001</v>
      </c>
      <c r="AC1463" s="2">
        <f t="shared" si="938"/>
        <v>0.18851107125</v>
      </c>
      <c r="AD1463" s="2">
        <f t="shared" si="939"/>
        <v>3.621370193224883</v>
      </c>
      <c r="AE1463" s="6">
        <v>0</v>
      </c>
      <c r="AF1463" s="2">
        <f t="shared" si="940"/>
        <v>0</v>
      </c>
      <c r="AG1463" s="2">
        <f t="shared" si="941"/>
        <v>0</v>
      </c>
      <c r="AH1463" s="6">
        <v>1854113.28061</v>
      </c>
      <c r="AI1463" s="2">
        <f t="shared" si="942"/>
        <v>1.85411328061</v>
      </c>
      <c r="AJ1463" s="2">
        <f t="shared" si="943"/>
        <v>35.618229341866609</v>
      </c>
      <c r="AK1463" s="6">
        <v>3135386.2088199998</v>
      </c>
      <c r="AL1463" s="2">
        <f t="shared" si="944"/>
        <v>3.13538620882</v>
      </c>
      <c r="AM1463" s="2">
        <f t="shared" si="945"/>
        <v>60.231975159756644</v>
      </c>
      <c r="AN1463" s="6">
        <v>27507.315588000001</v>
      </c>
      <c r="AO1463" s="2">
        <f t="shared" si="946"/>
        <v>2.7507315588E-2</v>
      </c>
      <c r="AP1463" s="2">
        <f t="shared" si="947"/>
        <v>0.52842611367852688</v>
      </c>
      <c r="AQ1463" s="6">
        <v>0</v>
      </c>
      <c r="AR1463" s="2">
        <f t="shared" si="948"/>
        <v>0</v>
      </c>
      <c r="AS1463" s="2">
        <f t="shared" si="949"/>
        <v>0</v>
      </c>
      <c r="AT1463" s="2">
        <v>5205517.8341800002</v>
      </c>
      <c r="AU1463" s="2">
        <v>0</v>
      </c>
      <c r="AV1463" s="2">
        <f t="shared" si="950"/>
        <v>0</v>
      </c>
      <c r="AW1463" s="2">
        <f t="shared" si="951"/>
        <v>0</v>
      </c>
      <c r="AX1463" s="2">
        <v>0</v>
      </c>
      <c r="AY1463" s="2">
        <f t="shared" si="952"/>
        <v>0</v>
      </c>
      <c r="AZ1463" s="2">
        <f t="shared" si="953"/>
        <v>0</v>
      </c>
      <c r="BA1463" s="2">
        <v>5205517.8341800002</v>
      </c>
      <c r="BB1463" s="2">
        <f t="shared" si="954"/>
        <v>5.2055178341800001</v>
      </c>
      <c r="BC1463" s="2">
        <f t="shared" si="955"/>
        <v>100</v>
      </c>
      <c r="BD1463" s="2">
        <v>0</v>
      </c>
      <c r="BE1463" s="2">
        <f t="shared" si="956"/>
        <v>0</v>
      </c>
      <c r="BF1463" s="2">
        <f t="shared" si="957"/>
        <v>0</v>
      </c>
      <c r="BG1463" s="2">
        <v>5205517.8341800002</v>
      </c>
      <c r="BH1463" s="2">
        <f t="shared" si="958"/>
        <v>5.2055178341800001</v>
      </c>
      <c r="BI1463" s="2">
        <f t="shared" si="959"/>
        <v>100</v>
      </c>
      <c r="BJ1463" s="2">
        <v>0</v>
      </c>
      <c r="BK1463" s="2">
        <f t="shared" si="960"/>
        <v>0</v>
      </c>
      <c r="BL1463" s="2">
        <f t="shared" si="961"/>
        <v>0</v>
      </c>
      <c r="BM1463" s="2">
        <v>0</v>
      </c>
      <c r="BN1463" s="2">
        <f t="shared" si="962"/>
        <v>0</v>
      </c>
      <c r="BO1463" s="2">
        <f t="shared" si="963"/>
        <v>0</v>
      </c>
      <c r="BP1463" s="2">
        <v>0</v>
      </c>
      <c r="BQ1463" s="2">
        <f t="shared" si="964"/>
        <v>0</v>
      </c>
      <c r="BR1463" s="2">
        <f t="shared" si="965"/>
        <v>0</v>
      </c>
      <c r="BS1463" s="2">
        <v>5205517.8341800002</v>
      </c>
      <c r="BT1463" s="1">
        <v>0</v>
      </c>
      <c r="BU1463" s="1">
        <v>9</v>
      </c>
      <c r="BV1463" s="2">
        <v>4.666666666666667</v>
      </c>
      <c r="BW1463" s="1">
        <v>82</v>
      </c>
      <c r="BX1463" s="2">
        <v>219.09090909090909</v>
      </c>
      <c r="BY1463" s="1">
        <v>311</v>
      </c>
      <c r="BZ1463" s="1">
        <v>0</v>
      </c>
      <c r="CA1463" s="2">
        <v>124.90909090909091</v>
      </c>
      <c r="CB1463" s="2">
        <v>1160.5454545454545</v>
      </c>
      <c r="CC1463" s="1">
        <v>179</v>
      </c>
      <c r="CD1463" s="1">
        <v>0</v>
      </c>
      <c r="CH1463" s="2">
        <v>5.8410000000000002</v>
      </c>
      <c r="CJ1463" s="2">
        <v>4.91</v>
      </c>
      <c r="CK1463" s="9">
        <v>7145</v>
      </c>
      <c r="CL1463" s="8">
        <v>0</v>
      </c>
      <c r="CM1463" s="8">
        <v>0</v>
      </c>
      <c r="CN1463" s="18"/>
      <c r="CO1463" s="18"/>
      <c r="CP1463" s="18"/>
      <c r="CQ1463" s="18"/>
      <c r="CR1463" s="18"/>
      <c r="CS1463" s="18"/>
      <c r="CT1463" s="18"/>
      <c r="CU1463" s="18"/>
      <c r="CV1463" s="18"/>
      <c r="CW1463" s="18"/>
      <c r="CX1463" s="18"/>
      <c r="CY1463" s="18"/>
      <c r="CZ1463" s="18"/>
      <c r="DA1463" s="18"/>
      <c r="DB1463" s="18"/>
      <c r="DC1463" s="18"/>
      <c r="DD1463" s="18"/>
      <c r="DE1463" s="18"/>
      <c r="DF1463" s="1">
        <v>0</v>
      </c>
      <c r="DG1463" s="1">
        <v>0</v>
      </c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7" t="s">
        <v>56</v>
      </c>
    </row>
    <row r="1464" spans="1:130">
      <c r="A1464" s="5">
        <v>1464</v>
      </c>
      <c r="B1464" s="1">
        <v>16</v>
      </c>
      <c r="C1464" s="9">
        <v>264595</v>
      </c>
      <c r="D1464" s="9">
        <v>7918012</v>
      </c>
      <c r="E1464" s="22">
        <v>-41.234099999999998</v>
      </c>
      <c r="F1464" s="22">
        <v>-18.816800000000001</v>
      </c>
      <c r="G1464" s="6">
        <v>0</v>
      </c>
      <c r="H1464" s="2">
        <f t="shared" si="924"/>
        <v>0</v>
      </c>
      <c r="I1464" s="2">
        <f t="shared" si="925"/>
        <v>0</v>
      </c>
      <c r="J1464" s="6">
        <v>0</v>
      </c>
      <c r="K1464" s="2">
        <f t="shared" si="926"/>
        <v>0</v>
      </c>
      <c r="L1464" s="2">
        <f t="shared" si="927"/>
        <v>0</v>
      </c>
      <c r="M1464" s="6">
        <v>140856.595252</v>
      </c>
      <c r="N1464" s="2">
        <f t="shared" si="928"/>
        <v>0.14085659525200001</v>
      </c>
      <c r="O1464" s="2">
        <f t="shared" si="929"/>
        <v>2.9098714388689153</v>
      </c>
      <c r="P1464" s="6">
        <v>6241.1537184199997</v>
      </c>
      <c r="Q1464" s="2">
        <f t="shared" si="930"/>
        <v>6.2411537184199999E-3</v>
      </c>
      <c r="R1464" s="2">
        <f t="shared" si="931"/>
        <v>0.12893223010488053</v>
      </c>
      <c r="S1464" s="6">
        <v>397417.99994800001</v>
      </c>
      <c r="T1464" s="2">
        <f t="shared" si="932"/>
        <v>0.39741799994800003</v>
      </c>
      <c r="U1464" s="2">
        <f t="shared" si="933"/>
        <v>8.2100187447536186</v>
      </c>
      <c r="V1464" s="6">
        <v>0</v>
      </c>
      <c r="W1464" s="2">
        <f t="shared" si="934"/>
        <v>0</v>
      </c>
      <c r="X1464" s="2">
        <f t="shared" si="935"/>
        <v>0</v>
      </c>
      <c r="Y1464" s="6">
        <v>0</v>
      </c>
      <c r="Z1464" s="2">
        <f t="shared" si="936"/>
        <v>0</v>
      </c>
      <c r="AA1464" s="2">
        <f t="shared" si="937"/>
        <v>0</v>
      </c>
      <c r="AB1464" s="6">
        <v>0</v>
      </c>
      <c r="AC1464" s="2">
        <f t="shared" si="938"/>
        <v>0</v>
      </c>
      <c r="AD1464" s="2">
        <f t="shared" si="939"/>
        <v>0</v>
      </c>
      <c r="AE1464" s="6">
        <v>3429014.72266</v>
      </c>
      <c r="AF1464" s="2">
        <f t="shared" si="940"/>
        <v>3.4290147226599998</v>
      </c>
      <c r="AG1464" s="2">
        <f t="shared" si="941"/>
        <v>70.837946828674845</v>
      </c>
      <c r="AH1464" s="6">
        <v>0</v>
      </c>
      <c r="AI1464" s="2">
        <f t="shared" si="942"/>
        <v>0</v>
      </c>
      <c r="AJ1464" s="2">
        <f t="shared" si="943"/>
        <v>0</v>
      </c>
      <c r="AK1464" s="6">
        <v>0</v>
      </c>
      <c r="AL1464" s="2">
        <f t="shared" si="944"/>
        <v>0</v>
      </c>
      <c r="AM1464" s="2">
        <f t="shared" si="945"/>
        <v>0</v>
      </c>
      <c r="AN1464" s="6">
        <v>0</v>
      </c>
      <c r="AO1464" s="2">
        <f t="shared" si="946"/>
        <v>0</v>
      </c>
      <c r="AP1464" s="2">
        <f t="shared" si="947"/>
        <v>0</v>
      </c>
      <c r="AQ1464" s="6">
        <v>867116.20133199997</v>
      </c>
      <c r="AR1464" s="2">
        <f t="shared" si="948"/>
        <v>0.86711620133199996</v>
      </c>
      <c r="AS1464" s="2">
        <f t="shared" si="949"/>
        <v>17.913230572713765</v>
      </c>
      <c r="AT1464" s="2">
        <v>4840646.6818599999</v>
      </c>
      <c r="AU1464" s="2">
        <v>3478103.5777099999</v>
      </c>
      <c r="AV1464" s="2">
        <f t="shared" si="950"/>
        <v>3.4781035777099998</v>
      </c>
      <c r="AW1464" s="2">
        <f t="shared" si="951"/>
        <v>71.852043875541682</v>
      </c>
      <c r="AX1464" s="2">
        <v>0</v>
      </c>
      <c r="AY1464" s="2">
        <f t="shared" si="952"/>
        <v>0</v>
      </c>
      <c r="AZ1464" s="2">
        <f t="shared" si="953"/>
        <v>0</v>
      </c>
      <c r="BA1464" s="2">
        <v>1362543.0927800001</v>
      </c>
      <c r="BB1464" s="2">
        <f t="shared" si="954"/>
        <v>1.36254309278</v>
      </c>
      <c r="BC1464" s="2">
        <f t="shared" si="955"/>
        <v>28.147955889572344</v>
      </c>
      <c r="BD1464" s="2">
        <v>0</v>
      </c>
      <c r="BE1464" s="2">
        <f t="shared" si="956"/>
        <v>0</v>
      </c>
      <c r="BF1464" s="2">
        <f t="shared" si="957"/>
        <v>0</v>
      </c>
      <c r="BG1464" s="2">
        <v>0</v>
      </c>
      <c r="BH1464" s="2">
        <f t="shared" si="958"/>
        <v>0</v>
      </c>
      <c r="BI1464" s="2">
        <f t="shared" si="959"/>
        <v>0</v>
      </c>
      <c r="BJ1464" s="2">
        <v>4840646.6818599999</v>
      </c>
      <c r="BK1464" s="2">
        <f t="shared" si="960"/>
        <v>4.84064668186</v>
      </c>
      <c r="BL1464" s="2">
        <f t="shared" si="961"/>
        <v>100</v>
      </c>
      <c r="BM1464" s="2">
        <v>0</v>
      </c>
      <c r="BN1464" s="2">
        <f t="shared" si="962"/>
        <v>0</v>
      </c>
      <c r="BO1464" s="2">
        <f t="shared" si="963"/>
        <v>0</v>
      </c>
      <c r="BP1464" s="2">
        <v>0</v>
      </c>
      <c r="BQ1464" s="2">
        <f t="shared" si="964"/>
        <v>0</v>
      </c>
      <c r="BR1464" s="2">
        <f t="shared" si="965"/>
        <v>0</v>
      </c>
      <c r="BS1464" s="2">
        <v>4840646.6818599999</v>
      </c>
      <c r="BT1464" s="1">
        <v>409</v>
      </c>
      <c r="BU1464" s="1">
        <v>593</v>
      </c>
      <c r="BV1464" s="2">
        <v>506.07692307692309</v>
      </c>
      <c r="BW1464" s="1">
        <v>80</v>
      </c>
      <c r="BX1464" s="2">
        <v>222.76923076923077</v>
      </c>
      <c r="BY1464" s="1">
        <v>313</v>
      </c>
      <c r="BZ1464" s="1">
        <v>129</v>
      </c>
      <c r="CA1464" s="2">
        <v>172.53846153846155</v>
      </c>
      <c r="CB1464" s="2">
        <v>1195</v>
      </c>
      <c r="CC1464" s="1">
        <v>210</v>
      </c>
      <c r="CD1464" s="1">
        <v>24</v>
      </c>
      <c r="CE1464" s="2">
        <v>1.004</v>
      </c>
      <c r="CF1464" s="2">
        <v>78.8352</v>
      </c>
      <c r="CG1464" s="2">
        <v>101.7045</v>
      </c>
      <c r="CH1464" s="2">
        <v>4.7949999999999999</v>
      </c>
      <c r="CI1464" s="2">
        <v>52.766199999999998</v>
      </c>
      <c r="CJ1464" s="2">
        <v>5.4610000000000003</v>
      </c>
      <c r="CK1464" s="9">
        <v>6455</v>
      </c>
      <c r="CL1464" s="8">
        <v>0</v>
      </c>
      <c r="CM1464" s="8">
        <v>0</v>
      </c>
      <c r="CN1464" s="18"/>
      <c r="CO1464" s="18"/>
      <c r="CP1464" s="18"/>
      <c r="CQ1464" s="18"/>
      <c r="CR1464" s="18"/>
      <c r="CS1464" s="18"/>
      <c r="CT1464" s="18"/>
      <c r="CU1464" s="18"/>
      <c r="CV1464" s="18"/>
      <c r="CW1464" s="18"/>
      <c r="CX1464" s="18"/>
      <c r="CY1464" s="18"/>
      <c r="CZ1464" s="18"/>
      <c r="DA1464" s="18"/>
      <c r="DB1464" s="18"/>
      <c r="DC1464" s="18"/>
      <c r="DD1464" s="18"/>
      <c r="DE1464" s="18"/>
      <c r="DF1464" s="1">
        <v>0</v>
      </c>
      <c r="DG1464" s="1">
        <v>0</v>
      </c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7" t="s">
        <v>56</v>
      </c>
    </row>
    <row r="1465" spans="1:130">
      <c r="A1465" s="5">
        <v>1465</v>
      </c>
      <c r="B1465" s="1">
        <v>16</v>
      </c>
      <c r="C1465" s="9">
        <v>267815</v>
      </c>
      <c r="D1465" s="9">
        <v>7918300</v>
      </c>
      <c r="E1465" s="22">
        <v>-41.203499999999998</v>
      </c>
      <c r="F1465" s="22">
        <v>-18.814499999999999</v>
      </c>
      <c r="G1465" s="6">
        <v>0</v>
      </c>
      <c r="H1465" s="2">
        <f t="shared" si="924"/>
        <v>0</v>
      </c>
      <c r="I1465" s="2">
        <f t="shared" si="925"/>
        <v>0</v>
      </c>
      <c r="J1465" s="6">
        <v>0</v>
      </c>
      <c r="K1465" s="2">
        <f t="shared" si="926"/>
        <v>0</v>
      </c>
      <c r="L1465" s="2">
        <f t="shared" si="927"/>
        <v>0</v>
      </c>
      <c r="M1465" s="6">
        <v>915799.84919199999</v>
      </c>
      <c r="N1465" s="2">
        <f t="shared" si="928"/>
        <v>0.91579984919199997</v>
      </c>
      <c r="O1465" s="2">
        <f t="shared" si="929"/>
        <v>4.9604324210510402</v>
      </c>
      <c r="P1465" s="6">
        <v>39208.675278499999</v>
      </c>
      <c r="Q1465" s="2">
        <f t="shared" si="930"/>
        <v>3.9208675278499999E-2</v>
      </c>
      <c r="R1465" s="2">
        <f t="shared" si="931"/>
        <v>0.21237389830270439</v>
      </c>
      <c r="S1465" s="6">
        <v>1776403.3725399999</v>
      </c>
      <c r="T1465" s="2">
        <f t="shared" si="932"/>
        <v>1.7764033725399999</v>
      </c>
      <c r="U1465" s="2">
        <f t="shared" si="933"/>
        <v>9.6218937902057036</v>
      </c>
      <c r="V1465" s="6">
        <v>0</v>
      </c>
      <c r="W1465" s="2">
        <f t="shared" si="934"/>
        <v>0</v>
      </c>
      <c r="X1465" s="2">
        <f t="shared" si="935"/>
        <v>0</v>
      </c>
      <c r="Y1465" s="6">
        <v>0</v>
      </c>
      <c r="Z1465" s="2">
        <f t="shared" si="936"/>
        <v>0</v>
      </c>
      <c r="AA1465" s="2">
        <f t="shared" si="937"/>
        <v>0</v>
      </c>
      <c r="AB1465" s="6">
        <v>0</v>
      </c>
      <c r="AC1465" s="2">
        <f t="shared" si="938"/>
        <v>0</v>
      </c>
      <c r="AD1465" s="2">
        <f t="shared" si="939"/>
        <v>0</v>
      </c>
      <c r="AE1465" s="6">
        <v>13073712.4735</v>
      </c>
      <c r="AF1465" s="2">
        <f t="shared" si="940"/>
        <v>13.073712473500001</v>
      </c>
      <c r="AG1465" s="2">
        <f t="shared" si="941"/>
        <v>70.813799843127669</v>
      </c>
      <c r="AH1465" s="6">
        <v>0</v>
      </c>
      <c r="AI1465" s="2">
        <f t="shared" si="942"/>
        <v>0</v>
      </c>
      <c r="AJ1465" s="2">
        <f t="shared" si="943"/>
        <v>0</v>
      </c>
      <c r="AK1465" s="6">
        <v>0</v>
      </c>
      <c r="AL1465" s="2">
        <f t="shared" si="944"/>
        <v>0</v>
      </c>
      <c r="AM1465" s="2">
        <f t="shared" si="945"/>
        <v>0</v>
      </c>
      <c r="AN1465" s="6">
        <v>0</v>
      </c>
      <c r="AO1465" s="2">
        <f t="shared" si="946"/>
        <v>0</v>
      </c>
      <c r="AP1465" s="2">
        <f t="shared" si="947"/>
        <v>0</v>
      </c>
      <c r="AQ1465" s="6">
        <v>2656973.0792899998</v>
      </c>
      <c r="AR1465" s="2">
        <f t="shared" si="948"/>
        <v>2.6569730792899997</v>
      </c>
      <c r="AS1465" s="2">
        <f t="shared" si="949"/>
        <v>14.391502047088418</v>
      </c>
      <c r="AT1465" s="2">
        <v>18462097.080600001</v>
      </c>
      <c r="AU1465" s="2">
        <v>8046348.4233100004</v>
      </c>
      <c r="AV1465" s="2">
        <f t="shared" si="950"/>
        <v>8.0463484233100004</v>
      </c>
      <c r="AW1465" s="2">
        <f t="shared" si="951"/>
        <v>43.583068533233501</v>
      </c>
      <c r="AX1465" s="2">
        <v>0</v>
      </c>
      <c r="AY1465" s="2">
        <f t="shared" si="952"/>
        <v>0</v>
      </c>
      <c r="AZ1465" s="2">
        <f t="shared" si="953"/>
        <v>0</v>
      </c>
      <c r="BA1465" s="2">
        <v>10415748.657299999</v>
      </c>
      <c r="BB1465" s="2">
        <f t="shared" si="954"/>
        <v>10.4157486573</v>
      </c>
      <c r="BC1465" s="2">
        <f t="shared" si="955"/>
        <v>56.41693146682065</v>
      </c>
      <c r="BD1465" s="2">
        <v>0</v>
      </c>
      <c r="BE1465" s="2">
        <f t="shared" si="956"/>
        <v>0</v>
      </c>
      <c r="BF1465" s="2">
        <f t="shared" si="957"/>
        <v>0</v>
      </c>
      <c r="BG1465" s="2">
        <v>0</v>
      </c>
      <c r="BH1465" s="2">
        <f t="shared" si="958"/>
        <v>0</v>
      </c>
      <c r="BI1465" s="2">
        <f t="shared" si="959"/>
        <v>0</v>
      </c>
      <c r="BJ1465" s="2">
        <v>18462097.080600001</v>
      </c>
      <c r="BK1465" s="2">
        <f t="shared" si="960"/>
        <v>18.4620970806</v>
      </c>
      <c r="BL1465" s="2">
        <f t="shared" si="961"/>
        <v>100</v>
      </c>
      <c r="BM1465" s="2">
        <v>0</v>
      </c>
      <c r="BN1465" s="2">
        <f t="shared" si="962"/>
        <v>0</v>
      </c>
      <c r="BO1465" s="2">
        <f t="shared" si="963"/>
        <v>0</v>
      </c>
      <c r="BP1465" s="2">
        <v>0</v>
      </c>
      <c r="BQ1465" s="2">
        <f t="shared" si="964"/>
        <v>0</v>
      </c>
      <c r="BR1465" s="2">
        <f t="shared" si="965"/>
        <v>0</v>
      </c>
      <c r="BS1465" s="2">
        <v>18462097.080600001</v>
      </c>
      <c r="BT1465" s="1">
        <v>323</v>
      </c>
      <c r="BU1465" s="1">
        <v>600</v>
      </c>
      <c r="BV1465" s="2">
        <v>468.5</v>
      </c>
      <c r="BW1465" s="1">
        <v>80</v>
      </c>
      <c r="BX1465" s="2">
        <v>225.05882352941177</v>
      </c>
      <c r="BY1465" s="1">
        <v>318</v>
      </c>
      <c r="BZ1465" s="1">
        <v>130</v>
      </c>
      <c r="CA1465" s="2">
        <v>171.55882352941177</v>
      </c>
      <c r="CB1465" s="2">
        <v>1185.7647058823529</v>
      </c>
      <c r="CC1465" s="1">
        <v>208</v>
      </c>
      <c r="CD1465" s="1">
        <v>23</v>
      </c>
      <c r="CE1465" s="2">
        <v>1.004</v>
      </c>
      <c r="CF1465" s="2">
        <v>78.8352</v>
      </c>
      <c r="CG1465" s="2">
        <v>101.7045</v>
      </c>
      <c r="CH1465" s="2">
        <v>4.7949999999999999</v>
      </c>
      <c r="CI1465" s="2">
        <v>52.766199999999998</v>
      </c>
      <c r="CJ1465" s="2">
        <v>5.4610000000000003</v>
      </c>
      <c r="CK1465" s="9">
        <v>6455</v>
      </c>
      <c r="CL1465" s="8">
        <v>0</v>
      </c>
      <c r="CM1465" s="8">
        <v>0</v>
      </c>
      <c r="CN1465" s="18"/>
      <c r="CO1465" s="18"/>
      <c r="CP1465" s="18"/>
      <c r="CQ1465" s="18"/>
      <c r="CR1465" s="18"/>
      <c r="CS1465" s="18"/>
      <c r="CT1465" s="18"/>
      <c r="CU1465" s="18"/>
      <c r="CV1465" s="18"/>
      <c r="CW1465" s="18"/>
      <c r="CX1465" s="18"/>
      <c r="CY1465" s="18"/>
      <c r="CZ1465" s="18"/>
      <c r="DA1465" s="18"/>
      <c r="DB1465" s="18"/>
      <c r="DC1465" s="18"/>
      <c r="DD1465" s="18"/>
      <c r="DE1465" s="18"/>
      <c r="DF1465" s="1">
        <v>0</v>
      </c>
      <c r="DG1465" s="1">
        <v>0</v>
      </c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7" t="s">
        <v>56</v>
      </c>
    </row>
    <row r="1466" spans="1:130">
      <c r="A1466" s="5">
        <v>1466</v>
      </c>
      <c r="B1466" s="1">
        <v>16</v>
      </c>
      <c r="C1466" s="9">
        <v>272820</v>
      </c>
      <c r="D1466" s="9">
        <v>7918332</v>
      </c>
      <c r="E1466" s="22">
        <v>-41.156100000000002</v>
      </c>
      <c r="F1466" s="22">
        <v>-18.814800000000002</v>
      </c>
      <c r="G1466" s="6">
        <v>0</v>
      </c>
      <c r="H1466" s="2">
        <f t="shared" si="924"/>
        <v>0</v>
      </c>
      <c r="I1466" s="2">
        <f t="shared" si="925"/>
        <v>0</v>
      </c>
      <c r="J1466" s="6">
        <v>0</v>
      </c>
      <c r="K1466" s="2">
        <f t="shared" si="926"/>
        <v>0</v>
      </c>
      <c r="L1466" s="2">
        <f t="shared" si="927"/>
        <v>0</v>
      </c>
      <c r="M1466" s="6">
        <v>926047.04163200001</v>
      </c>
      <c r="N1466" s="2">
        <f t="shared" si="928"/>
        <v>0.92604704163200002</v>
      </c>
      <c r="O1466" s="2">
        <f t="shared" si="929"/>
        <v>4.9359650851627004</v>
      </c>
      <c r="P1466" s="6">
        <v>57149.636998599999</v>
      </c>
      <c r="Q1466" s="2">
        <f t="shared" si="930"/>
        <v>5.7149636998599998E-2</v>
      </c>
      <c r="R1466" s="2">
        <f t="shared" si="931"/>
        <v>0.30461585661747698</v>
      </c>
      <c r="S1466" s="6">
        <v>510216.33894500002</v>
      </c>
      <c r="T1466" s="2">
        <f t="shared" si="932"/>
        <v>0.51021633894500007</v>
      </c>
      <c r="U1466" s="2">
        <f t="shared" si="933"/>
        <v>2.7195271100632099</v>
      </c>
      <c r="V1466" s="6">
        <v>0</v>
      </c>
      <c r="W1466" s="2">
        <f t="shared" si="934"/>
        <v>0</v>
      </c>
      <c r="X1466" s="2">
        <f t="shared" si="935"/>
        <v>0</v>
      </c>
      <c r="Y1466" s="6">
        <v>0</v>
      </c>
      <c r="Z1466" s="2">
        <f t="shared" si="936"/>
        <v>0</v>
      </c>
      <c r="AA1466" s="2">
        <f t="shared" si="937"/>
        <v>0</v>
      </c>
      <c r="AB1466" s="6">
        <v>0</v>
      </c>
      <c r="AC1466" s="2">
        <f t="shared" si="938"/>
        <v>0</v>
      </c>
      <c r="AD1466" s="2">
        <f t="shared" si="939"/>
        <v>0</v>
      </c>
      <c r="AE1466" s="6">
        <v>14373087.9199</v>
      </c>
      <c r="AF1466" s="2">
        <f t="shared" si="940"/>
        <v>14.3730879199</v>
      </c>
      <c r="AG1466" s="2">
        <f t="shared" si="941"/>
        <v>76.61064389728152</v>
      </c>
      <c r="AH1466" s="6">
        <v>0</v>
      </c>
      <c r="AI1466" s="2">
        <f t="shared" si="942"/>
        <v>0</v>
      </c>
      <c r="AJ1466" s="2">
        <f t="shared" si="943"/>
        <v>0</v>
      </c>
      <c r="AK1466" s="6">
        <v>0</v>
      </c>
      <c r="AL1466" s="2">
        <f t="shared" si="944"/>
        <v>0</v>
      </c>
      <c r="AM1466" s="2">
        <f t="shared" si="945"/>
        <v>0</v>
      </c>
      <c r="AN1466" s="6">
        <v>0</v>
      </c>
      <c r="AO1466" s="2">
        <f t="shared" si="946"/>
        <v>0</v>
      </c>
      <c r="AP1466" s="2">
        <f t="shared" si="947"/>
        <v>0</v>
      </c>
      <c r="AQ1466" s="6">
        <v>2894714.9872099999</v>
      </c>
      <c r="AR1466" s="2">
        <f t="shared" si="948"/>
        <v>2.89471498721</v>
      </c>
      <c r="AS1466" s="2">
        <f t="shared" si="949"/>
        <v>15.429250854454665</v>
      </c>
      <c r="AT1466" s="2">
        <v>18761215.398699999</v>
      </c>
      <c r="AU1466" s="2">
        <v>5364250.9971599998</v>
      </c>
      <c r="AV1466" s="2">
        <f t="shared" si="950"/>
        <v>5.3642509971600001</v>
      </c>
      <c r="AW1466" s="2">
        <f t="shared" si="951"/>
        <v>28.59223607406426</v>
      </c>
      <c r="AX1466" s="2">
        <v>0</v>
      </c>
      <c r="AY1466" s="2">
        <f t="shared" si="952"/>
        <v>0</v>
      </c>
      <c r="AZ1466" s="2">
        <f t="shared" si="953"/>
        <v>0</v>
      </c>
      <c r="BA1466" s="2">
        <v>13396964.399499999</v>
      </c>
      <c r="BB1466" s="2">
        <f t="shared" si="954"/>
        <v>13.3969643995</v>
      </c>
      <c r="BC1466" s="2">
        <f t="shared" si="955"/>
        <v>71.407763915062247</v>
      </c>
      <c r="BD1466" s="2">
        <v>0</v>
      </c>
      <c r="BE1466" s="2">
        <f t="shared" si="956"/>
        <v>0</v>
      </c>
      <c r="BF1466" s="2">
        <f t="shared" si="957"/>
        <v>0</v>
      </c>
      <c r="BG1466" s="2">
        <v>0</v>
      </c>
      <c r="BH1466" s="2">
        <f t="shared" si="958"/>
        <v>0</v>
      </c>
      <c r="BI1466" s="2">
        <f t="shared" si="959"/>
        <v>0</v>
      </c>
      <c r="BJ1466" s="2">
        <v>18761215.398699999</v>
      </c>
      <c r="BK1466" s="2">
        <f t="shared" si="960"/>
        <v>18.761215398699999</v>
      </c>
      <c r="BL1466" s="2">
        <f t="shared" si="961"/>
        <v>100</v>
      </c>
      <c r="BM1466" s="2">
        <v>0</v>
      </c>
      <c r="BN1466" s="2">
        <f t="shared" si="962"/>
        <v>0</v>
      </c>
      <c r="BO1466" s="2">
        <f t="shared" si="963"/>
        <v>0</v>
      </c>
      <c r="BP1466" s="2">
        <v>0</v>
      </c>
      <c r="BQ1466" s="2">
        <f t="shared" si="964"/>
        <v>0</v>
      </c>
      <c r="BR1466" s="2">
        <f t="shared" si="965"/>
        <v>0</v>
      </c>
      <c r="BS1466" s="2">
        <v>18761215.398699999</v>
      </c>
      <c r="BT1466" s="1">
        <v>259</v>
      </c>
      <c r="BU1466" s="1">
        <v>600</v>
      </c>
      <c r="BV1466" s="2">
        <v>429.0625</v>
      </c>
      <c r="BW1466" s="1">
        <v>80</v>
      </c>
      <c r="BX1466" s="2">
        <v>227.82758620689654</v>
      </c>
      <c r="BY1466" s="1">
        <v>321</v>
      </c>
      <c r="BZ1466" s="1">
        <v>133</v>
      </c>
      <c r="CA1466" s="2">
        <v>170.34482758620689</v>
      </c>
      <c r="CB1466" s="2">
        <v>1175.1379310344828</v>
      </c>
      <c r="CC1466" s="1">
        <v>207</v>
      </c>
      <c r="CD1466" s="1">
        <v>23</v>
      </c>
      <c r="CE1466" s="2">
        <v>1.004</v>
      </c>
      <c r="CF1466" s="2">
        <v>78.8352</v>
      </c>
      <c r="CG1466" s="2">
        <v>101.7045</v>
      </c>
      <c r="CH1466" s="2">
        <v>4.7949999999999999</v>
      </c>
      <c r="CI1466" s="2">
        <v>52.766199999999998</v>
      </c>
      <c r="CJ1466" s="2">
        <v>5.4610000000000003</v>
      </c>
      <c r="CK1466" s="9">
        <v>6455</v>
      </c>
      <c r="CL1466" s="8">
        <v>0</v>
      </c>
      <c r="CM1466" s="8">
        <v>0</v>
      </c>
      <c r="CN1466" s="18"/>
      <c r="CO1466" s="18"/>
      <c r="CP1466" s="18"/>
      <c r="CQ1466" s="18"/>
      <c r="CR1466" s="18"/>
      <c r="CS1466" s="18"/>
      <c r="CT1466" s="18"/>
      <c r="CU1466" s="18"/>
      <c r="CV1466" s="18"/>
      <c r="CW1466" s="18"/>
      <c r="CX1466" s="18"/>
      <c r="CY1466" s="18"/>
      <c r="CZ1466" s="18"/>
      <c r="DA1466" s="18"/>
      <c r="DB1466" s="18"/>
      <c r="DC1466" s="18"/>
      <c r="DD1466" s="18"/>
      <c r="DE1466" s="18"/>
      <c r="DF1466" s="1">
        <v>0</v>
      </c>
      <c r="DG1466" s="1">
        <v>0</v>
      </c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7" t="s">
        <v>56</v>
      </c>
    </row>
    <row r="1467" spans="1:130">
      <c r="A1467" s="5">
        <v>1467</v>
      </c>
      <c r="B1467" s="1">
        <v>16</v>
      </c>
      <c r="C1467" s="9">
        <v>276091</v>
      </c>
      <c r="D1467" s="9">
        <v>7917706</v>
      </c>
      <c r="E1467" s="22">
        <v>-41.125100000000003</v>
      </c>
      <c r="F1467" s="22">
        <v>-18.820799999999998</v>
      </c>
      <c r="G1467" s="6">
        <v>0</v>
      </c>
      <c r="H1467" s="2">
        <f t="shared" si="924"/>
        <v>0</v>
      </c>
      <c r="I1467" s="2">
        <f t="shared" si="925"/>
        <v>0</v>
      </c>
      <c r="J1467" s="6">
        <v>0</v>
      </c>
      <c r="K1467" s="2">
        <f t="shared" si="926"/>
        <v>0</v>
      </c>
      <c r="L1467" s="2">
        <f t="shared" si="927"/>
        <v>0</v>
      </c>
      <c r="M1467" s="6">
        <v>158168.26449599999</v>
      </c>
      <c r="N1467" s="2">
        <f t="shared" si="928"/>
        <v>0.15816826449599999</v>
      </c>
      <c r="O1467" s="2">
        <f t="shared" si="929"/>
        <v>3.7305571956456931</v>
      </c>
      <c r="P1467" s="6">
        <v>0</v>
      </c>
      <c r="Q1467" s="2">
        <f t="shared" si="930"/>
        <v>0</v>
      </c>
      <c r="R1467" s="2">
        <f t="shared" si="931"/>
        <v>0</v>
      </c>
      <c r="S1467" s="6">
        <v>99391.765680900004</v>
      </c>
      <c r="T1467" s="2">
        <f t="shared" si="932"/>
        <v>9.939176568090001E-2</v>
      </c>
      <c r="U1467" s="2">
        <f t="shared" si="933"/>
        <v>2.3442545053542596</v>
      </c>
      <c r="V1467" s="6">
        <v>0</v>
      </c>
      <c r="W1467" s="2">
        <f t="shared" si="934"/>
        <v>0</v>
      </c>
      <c r="X1467" s="2">
        <f t="shared" si="935"/>
        <v>0</v>
      </c>
      <c r="Y1467" s="6">
        <v>0</v>
      </c>
      <c r="Z1467" s="2">
        <f t="shared" si="936"/>
        <v>0</v>
      </c>
      <c r="AA1467" s="2">
        <f t="shared" si="937"/>
        <v>0</v>
      </c>
      <c r="AB1467" s="6">
        <v>0</v>
      </c>
      <c r="AC1467" s="2">
        <f t="shared" si="938"/>
        <v>0</v>
      </c>
      <c r="AD1467" s="2">
        <f t="shared" si="939"/>
        <v>0</v>
      </c>
      <c r="AE1467" s="6">
        <v>3487480.4913400002</v>
      </c>
      <c r="AF1467" s="2">
        <f t="shared" si="940"/>
        <v>3.4874804913400004</v>
      </c>
      <c r="AG1467" s="2">
        <f t="shared" si="941"/>
        <v>82.255726097136488</v>
      </c>
      <c r="AH1467" s="6">
        <v>0</v>
      </c>
      <c r="AI1467" s="2">
        <f t="shared" si="942"/>
        <v>0</v>
      </c>
      <c r="AJ1467" s="2">
        <f t="shared" si="943"/>
        <v>0</v>
      </c>
      <c r="AK1467" s="6">
        <v>0</v>
      </c>
      <c r="AL1467" s="2">
        <f t="shared" si="944"/>
        <v>0</v>
      </c>
      <c r="AM1467" s="2">
        <f t="shared" si="945"/>
        <v>0</v>
      </c>
      <c r="AN1467" s="6">
        <v>0</v>
      </c>
      <c r="AO1467" s="2">
        <f t="shared" si="946"/>
        <v>0</v>
      </c>
      <c r="AP1467" s="2">
        <f t="shared" si="947"/>
        <v>0</v>
      </c>
      <c r="AQ1467" s="6">
        <v>494762.472847</v>
      </c>
      <c r="AR1467" s="2">
        <f t="shared" si="948"/>
        <v>0.49476247284699998</v>
      </c>
      <c r="AS1467" s="2">
        <f t="shared" si="949"/>
        <v>11.669469277520653</v>
      </c>
      <c r="AT1467" s="2">
        <v>4239802.6943699997</v>
      </c>
      <c r="AU1467" s="2">
        <v>4239802.6943699997</v>
      </c>
      <c r="AV1467" s="2">
        <f t="shared" si="950"/>
        <v>4.2398026943699998</v>
      </c>
      <c r="AW1467" s="2">
        <f t="shared" si="951"/>
        <v>100</v>
      </c>
      <c r="AX1467" s="2">
        <v>0</v>
      </c>
      <c r="AY1467" s="2">
        <f t="shared" si="952"/>
        <v>0</v>
      </c>
      <c r="AZ1467" s="2">
        <f t="shared" si="953"/>
        <v>0</v>
      </c>
      <c r="BA1467" s="2">
        <v>0</v>
      </c>
      <c r="BB1467" s="2">
        <f t="shared" si="954"/>
        <v>0</v>
      </c>
      <c r="BC1467" s="2">
        <f t="shared" si="955"/>
        <v>0</v>
      </c>
      <c r="BD1467" s="2">
        <v>0</v>
      </c>
      <c r="BE1467" s="2">
        <f t="shared" si="956"/>
        <v>0</v>
      </c>
      <c r="BF1467" s="2">
        <f t="shared" si="957"/>
        <v>0</v>
      </c>
      <c r="BG1467" s="2">
        <v>0</v>
      </c>
      <c r="BH1467" s="2">
        <f t="shared" si="958"/>
        <v>0</v>
      </c>
      <c r="BI1467" s="2">
        <f t="shared" si="959"/>
        <v>0</v>
      </c>
      <c r="BJ1467" s="2">
        <v>4239802.6943699997</v>
      </c>
      <c r="BK1467" s="2">
        <f t="shared" si="960"/>
        <v>4.2398026943699998</v>
      </c>
      <c r="BL1467" s="2">
        <f t="shared" si="961"/>
        <v>100</v>
      </c>
      <c r="BM1467" s="2">
        <v>0</v>
      </c>
      <c r="BN1467" s="2">
        <f t="shared" si="962"/>
        <v>0</v>
      </c>
      <c r="BO1467" s="2">
        <f t="shared" si="963"/>
        <v>0</v>
      </c>
      <c r="BP1467" s="2">
        <v>0</v>
      </c>
      <c r="BQ1467" s="2">
        <f t="shared" si="964"/>
        <v>0</v>
      </c>
      <c r="BR1467" s="2">
        <f t="shared" si="965"/>
        <v>0</v>
      </c>
      <c r="BS1467" s="2">
        <v>4239802.6943699997</v>
      </c>
      <c r="BT1467" s="1">
        <v>370</v>
      </c>
      <c r="BU1467" s="1">
        <v>483</v>
      </c>
      <c r="BV1467" s="2">
        <v>430.54545454545456</v>
      </c>
      <c r="BW1467" s="1">
        <v>80</v>
      </c>
      <c r="BX1467" s="2">
        <v>227.45454545454547</v>
      </c>
      <c r="BY1467" s="1">
        <v>315</v>
      </c>
      <c r="BZ1467" s="1">
        <v>137</v>
      </c>
      <c r="CA1467" s="2">
        <v>170</v>
      </c>
      <c r="CB1467" s="2">
        <v>1177.5454545454545</v>
      </c>
      <c r="CC1467" s="1">
        <v>203</v>
      </c>
      <c r="CD1467" s="1">
        <v>24</v>
      </c>
      <c r="CE1467" s="2">
        <v>1.004</v>
      </c>
      <c r="CF1467" s="2">
        <v>78.8352</v>
      </c>
      <c r="CG1467" s="2">
        <v>101.7045</v>
      </c>
      <c r="CH1467" s="2">
        <v>4.7949999999999999</v>
      </c>
      <c r="CI1467" s="2">
        <v>52.766199999999998</v>
      </c>
      <c r="CJ1467" s="2">
        <v>5.4610000000000003</v>
      </c>
      <c r="CK1467" s="9">
        <v>6455</v>
      </c>
      <c r="CL1467" s="8">
        <v>0</v>
      </c>
      <c r="CM1467" s="8">
        <v>0</v>
      </c>
      <c r="CN1467" s="18"/>
      <c r="CO1467" s="18"/>
      <c r="CP1467" s="18"/>
      <c r="CQ1467" s="18"/>
      <c r="CR1467" s="18"/>
      <c r="CS1467" s="18"/>
      <c r="CT1467" s="18"/>
      <c r="CU1467" s="18"/>
      <c r="CV1467" s="18"/>
      <c r="CW1467" s="18"/>
      <c r="CX1467" s="18"/>
      <c r="CY1467" s="18"/>
      <c r="CZ1467" s="18"/>
      <c r="DA1467" s="18"/>
      <c r="DB1467" s="18"/>
      <c r="DC1467" s="18"/>
      <c r="DD1467" s="18"/>
      <c r="DE1467" s="18"/>
      <c r="DF1467" s="1">
        <v>0</v>
      </c>
      <c r="DG1467" s="1">
        <v>0</v>
      </c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7" t="s">
        <v>56</v>
      </c>
    </row>
    <row r="1468" spans="1:130">
      <c r="A1468" s="5">
        <v>1468</v>
      </c>
      <c r="B1468" s="1">
        <v>16</v>
      </c>
      <c r="C1468" s="9">
        <v>294965</v>
      </c>
      <c r="D1468" s="9">
        <v>7916862</v>
      </c>
      <c r="E1468" s="22">
        <v>-40.946199999999997</v>
      </c>
      <c r="F1468" s="22">
        <v>-18.830400000000001</v>
      </c>
      <c r="G1468" s="6">
        <v>0</v>
      </c>
      <c r="H1468" s="2">
        <f t="shared" si="924"/>
        <v>0</v>
      </c>
      <c r="I1468" s="2">
        <f t="shared" si="925"/>
        <v>0</v>
      </c>
      <c r="J1468" s="6">
        <v>0</v>
      </c>
      <c r="K1468" s="2">
        <f t="shared" si="926"/>
        <v>0</v>
      </c>
      <c r="L1468" s="2">
        <f t="shared" si="927"/>
        <v>0</v>
      </c>
      <c r="M1468" s="6">
        <v>19657.798878199999</v>
      </c>
      <c r="N1468" s="2">
        <f t="shared" si="928"/>
        <v>1.9657798878199999E-2</v>
      </c>
      <c r="O1468" s="2">
        <f t="shared" si="929"/>
        <v>3.3419345714581397</v>
      </c>
      <c r="P1468" s="6">
        <v>0</v>
      </c>
      <c r="Q1468" s="2">
        <f t="shared" si="930"/>
        <v>0</v>
      </c>
      <c r="R1468" s="2">
        <f t="shared" si="931"/>
        <v>0</v>
      </c>
      <c r="S1468" s="6">
        <v>60417.600104800003</v>
      </c>
      <c r="T1468" s="2">
        <f t="shared" si="932"/>
        <v>6.0417600104800004E-2</v>
      </c>
      <c r="U1468" s="2">
        <f t="shared" si="933"/>
        <v>10.271326294760241</v>
      </c>
      <c r="V1468" s="6">
        <v>0</v>
      </c>
      <c r="W1468" s="2">
        <f t="shared" si="934"/>
        <v>0</v>
      </c>
      <c r="X1468" s="2">
        <f t="shared" si="935"/>
        <v>0</v>
      </c>
      <c r="Y1468" s="6">
        <v>0</v>
      </c>
      <c r="Z1468" s="2">
        <f t="shared" si="936"/>
        <v>0</v>
      </c>
      <c r="AA1468" s="2">
        <f t="shared" si="937"/>
        <v>0</v>
      </c>
      <c r="AB1468" s="6">
        <v>0</v>
      </c>
      <c r="AC1468" s="2">
        <f t="shared" si="938"/>
        <v>0</v>
      </c>
      <c r="AD1468" s="2">
        <f t="shared" si="939"/>
        <v>0</v>
      </c>
      <c r="AE1468" s="6">
        <v>410478.27142900001</v>
      </c>
      <c r="AF1468" s="2">
        <f t="shared" si="940"/>
        <v>0.41047827142900001</v>
      </c>
      <c r="AG1468" s="2">
        <f t="shared" si="941"/>
        <v>69.783577226554854</v>
      </c>
      <c r="AH1468" s="6">
        <v>0</v>
      </c>
      <c r="AI1468" s="2">
        <f t="shared" si="942"/>
        <v>0</v>
      </c>
      <c r="AJ1468" s="2">
        <f t="shared" si="943"/>
        <v>0</v>
      </c>
      <c r="AK1468" s="6">
        <v>0</v>
      </c>
      <c r="AL1468" s="2">
        <f t="shared" si="944"/>
        <v>0</v>
      </c>
      <c r="AM1468" s="2">
        <f t="shared" si="945"/>
        <v>0</v>
      </c>
      <c r="AN1468" s="6">
        <v>0</v>
      </c>
      <c r="AO1468" s="2">
        <f t="shared" si="946"/>
        <v>0</v>
      </c>
      <c r="AP1468" s="2">
        <f t="shared" si="947"/>
        <v>0</v>
      </c>
      <c r="AQ1468" s="6">
        <v>97662.571512099996</v>
      </c>
      <c r="AR1468" s="2">
        <f t="shared" si="948"/>
        <v>9.7662571512099991E-2</v>
      </c>
      <c r="AS1468" s="2">
        <f t="shared" si="949"/>
        <v>16.603177502021303</v>
      </c>
      <c r="AT1468" s="2">
        <v>588216.15019299998</v>
      </c>
      <c r="AU1468" s="2">
        <v>0</v>
      </c>
      <c r="AV1468" s="2">
        <f t="shared" si="950"/>
        <v>0</v>
      </c>
      <c r="AW1468" s="2">
        <f t="shared" si="951"/>
        <v>0</v>
      </c>
      <c r="AX1468" s="2">
        <v>0</v>
      </c>
      <c r="AY1468" s="2">
        <f t="shared" si="952"/>
        <v>0</v>
      </c>
      <c r="AZ1468" s="2">
        <f t="shared" si="953"/>
        <v>0</v>
      </c>
      <c r="BA1468" s="2">
        <v>588216.15019299998</v>
      </c>
      <c r="BB1468" s="2">
        <f t="shared" si="954"/>
        <v>0.588216150193</v>
      </c>
      <c r="BC1468" s="2">
        <f t="shared" si="955"/>
        <v>100</v>
      </c>
      <c r="BD1468" s="2">
        <v>0</v>
      </c>
      <c r="BE1468" s="2">
        <f t="shared" si="956"/>
        <v>0</v>
      </c>
      <c r="BF1468" s="2">
        <f t="shared" si="957"/>
        <v>0</v>
      </c>
      <c r="BG1468" s="2">
        <v>62768.4700171</v>
      </c>
      <c r="BH1468" s="2">
        <f t="shared" si="958"/>
        <v>6.2768470017099995E-2</v>
      </c>
      <c r="BI1468" s="2">
        <f t="shared" si="959"/>
        <v>10.67098718668384</v>
      </c>
      <c r="BJ1468" s="2">
        <v>525447.68017599999</v>
      </c>
      <c r="BK1468" s="2">
        <f t="shared" si="960"/>
        <v>0.52544768017599996</v>
      </c>
      <c r="BL1468" s="2">
        <f t="shared" si="961"/>
        <v>89.329012813333165</v>
      </c>
      <c r="BM1468" s="2">
        <v>0</v>
      </c>
      <c r="BN1468" s="2">
        <f t="shared" si="962"/>
        <v>0</v>
      </c>
      <c r="BO1468" s="2">
        <f t="shared" si="963"/>
        <v>0</v>
      </c>
      <c r="BP1468" s="2">
        <v>0</v>
      </c>
      <c r="BQ1468" s="2">
        <f t="shared" si="964"/>
        <v>0</v>
      </c>
      <c r="BR1468" s="2">
        <f t="shared" si="965"/>
        <v>0</v>
      </c>
      <c r="BS1468" s="2">
        <v>588216.15019309998</v>
      </c>
      <c r="BT1468" s="1">
        <v>362</v>
      </c>
      <c r="BU1468" s="1">
        <v>503</v>
      </c>
      <c r="BV1468" s="2">
        <v>424</v>
      </c>
      <c r="BW1468" s="1">
        <v>80</v>
      </c>
      <c r="BX1468" s="2">
        <v>226.75</v>
      </c>
      <c r="BY1468" s="1">
        <v>312</v>
      </c>
      <c r="BZ1468" s="1">
        <v>137</v>
      </c>
      <c r="CA1468" s="2">
        <v>165.5</v>
      </c>
      <c r="CB1468" s="2">
        <v>1178</v>
      </c>
      <c r="CC1468" s="1">
        <v>198</v>
      </c>
      <c r="CD1468" s="1">
        <v>26</v>
      </c>
      <c r="CE1468" s="2">
        <v>1.0109999999999999</v>
      </c>
      <c r="CF1468" s="2">
        <v>81.6845</v>
      </c>
      <c r="CG1468" s="2">
        <v>93.965199999999996</v>
      </c>
      <c r="CH1468" s="2">
        <v>4.5019999999999998</v>
      </c>
      <c r="CI1468" s="2">
        <v>66.333500000000001</v>
      </c>
      <c r="CJ1468" s="2">
        <v>5.1710000000000003</v>
      </c>
      <c r="CK1468" s="9">
        <v>6841</v>
      </c>
      <c r="CL1468" s="8">
        <v>0</v>
      </c>
      <c r="CM1468" s="8">
        <v>0</v>
      </c>
      <c r="CN1468" s="18"/>
      <c r="CO1468" s="18"/>
      <c r="CP1468" s="18"/>
      <c r="CQ1468" s="18"/>
      <c r="CR1468" s="18"/>
      <c r="CS1468" s="18"/>
      <c r="CT1468" s="18"/>
      <c r="CU1468" s="18"/>
      <c r="CV1468" s="18"/>
      <c r="CW1468" s="18"/>
      <c r="CX1468" s="18"/>
      <c r="CY1468" s="18"/>
      <c r="CZ1468" s="18"/>
      <c r="DA1468" s="18"/>
      <c r="DB1468" s="18"/>
      <c r="DC1468" s="18"/>
      <c r="DD1468" s="18"/>
      <c r="DE1468" s="18"/>
      <c r="DF1468" s="1">
        <v>0</v>
      </c>
      <c r="DG1468" s="1">
        <v>0</v>
      </c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7" t="s">
        <v>56</v>
      </c>
    </row>
    <row r="1469" spans="1:130">
      <c r="A1469" s="5">
        <v>1469</v>
      </c>
      <c r="B1469" s="1">
        <v>16</v>
      </c>
      <c r="C1469" s="9">
        <v>298595</v>
      </c>
      <c r="D1469" s="9">
        <v>7918751</v>
      </c>
      <c r="E1469" s="22">
        <v>-40.9116</v>
      </c>
      <c r="F1469" s="22">
        <v>-18.813700000000001</v>
      </c>
      <c r="G1469" s="6">
        <v>0</v>
      </c>
      <c r="H1469" s="2">
        <f t="shared" si="924"/>
        <v>0</v>
      </c>
      <c r="I1469" s="2">
        <f t="shared" si="925"/>
        <v>0</v>
      </c>
      <c r="J1469" s="6">
        <v>0</v>
      </c>
      <c r="K1469" s="2">
        <f t="shared" si="926"/>
        <v>0</v>
      </c>
      <c r="L1469" s="2">
        <f t="shared" si="927"/>
        <v>0</v>
      </c>
      <c r="M1469" s="6">
        <v>2370302.1325300001</v>
      </c>
      <c r="N1469" s="2">
        <f t="shared" si="928"/>
        <v>2.37030213253</v>
      </c>
      <c r="O1469" s="2">
        <f t="shared" si="929"/>
        <v>14.73335455440572</v>
      </c>
      <c r="P1469" s="6">
        <v>0</v>
      </c>
      <c r="Q1469" s="2">
        <f t="shared" si="930"/>
        <v>0</v>
      </c>
      <c r="R1469" s="2">
        <f t="shared" si="931"/>
        <v>0</v>
      </c>
      <c r="S1469" s="6">
        <v>1364142.6750399999</v>
      </c>
      <c r="T1469" s="2">
        <f t="shared" si="932"/>
        <v>1.3641426750399999</v>
      </c>
      <c r="U1469" s="2">
        <f t="shared" si="933"/>
        <v>8.4792556266686834</v>
      </c>
      <c r="V1469" s="6">
        <v>0</v>
      </c>
      <c r="W1469" s="2">
        <f t="shared" si="934"/>
        <v>0</v>
      </c>
      <c r="X1469" s="2">
        <f t="shared" si="935"/>
        <v>0</v>
      </c>
      <c r="Y1469" s="6">
        <v>0</v>
      </c>
      <c r="Z1469" s="2">
        <f t="shared" si="936"/>
        <v>0</v>
      </c>
      <c r="AA1469" s="2">
        <f t="shared" si="937"/>
        <v>0</v>
      </c>
      <c r="AB1469" s="6">
        <v>0</v>
      </c>
      <c r="AC1469" s="2">
        <f t="shared" si="938"/>
        <v>0</v>
      </c>
      <c r="AD1469" s="2">
        <f t="shared" si="939"/>
        <v>0</v>
      </c>
      <c r="AE1469" s="6">
        <v>8991554.1722299997</v>
      </c>
      <c r="AF1469" s="2">
        <f t="shared" si="940"/>
        <v>8.9915541722299999</v>
      </c>
      <c r="AG1469" s="2">
        <f t="shared" si="941"/>
        <v>55.889818347000919</v>
      </c>
      <c r="AH1469" s="6">
        <v>0</v>
      </c>
      <c r="AI1469" s="2">
        <f t="shared" si="942"/>
        <v>0</v>
      </c>
      <c r="AJ1469" s="2">
        <f t="shared" si="943"/>
        <v>0</v>
      </c>
      <c r="AK1469" s="6">
        <v>0</v>
      </c>
      <c r="AL1469" s="2">
        <f t="shared" si="944"/>
        <v>0</v>
      </c>
      <c r="AM1469" s="2">
        <f t="shared" si="945"/>
        <v>0</v>
      </c>
      <c r="AN1469" s="6">
        <v>12150.031498300001</v>
      </c>
      <c r="AO1469" s="2">
        <f t="shared" si="946"/>
        <v>1.2150031498300001E-2</v>
      </c>
      <c r="AP1469" s="2">
        <f t="shared" si="947"/>
        <v>7.5522322430929836E-2</v>
      </c>
      <c r="AQ1469" s="6">
        <v>3349851.3966299999</v>
      </c>
      <c r="AR1469" s="2">
        <f t="shared" si="948"/>
        <v>3.3498513966299996</v>
      </c>
      <c r="AS1469" s="2">
        <f t="shared" si="949"/>
        <v>20.822049498998332</v>
      </c>
      <c r="AT1469" s="2">
        <v>16088000.3517</v>
      </c>
      <c r="AU1469" s="2">
        <v>0</v>
      </c>
      <c r="AV1469" s="2">
        <f t="shared" si="950"/>
        <v>0</v>
      </c>
      <c r="AW1469" s="2">
        <f t="shared" si="951"/>
        <v>0</v>
      </c>
      <c r="AX1469" s="2">
        <v>0</v>
      </c>
      <c r="AY1469" s="2">
        <f t="shared" si="952"/>
        <v>0</v>
      </c>
      <c r="AZ1469" s="2">
        <f t="shared" si="953"/>
        <v>0</v>
      </c>
      <c r="BA1469" s="2">
        <v>16088000.3517</v>
      </c>
      <c r="BB1469" s="2">
        <f t="shared" si="954"/>
        <v>16.0880003517</v>
      </c>
      <c r="BC1469" s="2">
        <f t="shared" si="955"/>
        <v>100</v>
      </c>
      <c r="BD1469" s="2">
        <v>0</v>
      </c>
      <c r="BE1469" s="2">
        <f t="shared" si="956"/>
        <v>0</v>
      </c>
      <c r="BF1469" s="2">
        <f t="shared" si="957"/>
        <v>0</v>
      </c>
      <c r="BG1469" s="2">
        <v>11549716.1709</v>
      </c>
      <c r="BH1469" s="2">
        <f t="shared" si="958"/>
        <v>11.5497161709</v>
      </c>
      <c r="BI1469" s="2">
        <f t="shared" si="959"/>
        <v>71.790874679335488</v>
      </c>
      <c r="BJ1469" s="2">
        <v>4538284.1807599999</v>
      </c>
      <c r="BK1469" s="2">
        <f t="shared" si="960"/>
        <v>4.5382841807599998</v>
      </c>
      <c r="BL1469" s="2">
        <f t="shared" si="961"/>
        <v>28.209125320415872</v>
      </c>
      <c r="BM1469" s="2">
        <v>0</v>
      </c>
      <c r="BN1469" s="2">
        <f t="shared" si="962"/>
        <v>0</v>
      </c>
      <c r="BO1469" s="2">
        <f t="shared" si="963"/>
        <v>0</v>
      </c>
      <c r="BP1469" s="2">
        <v>0</v>
      </c>
      <c r="BQ1469" s="2">
        <f t="shared" si="964"/>
        <v>0</v>
      </c>
      <c r="BR1469" s="2">
        <f t="shared" si="965"/>
        <v>0</v>
      </c>
      <c r="BS1469" s="2">
        <v>16088000.35166</v>
      </c>
      <c r="BT1469" s="1">
        <v>209</v>
      </c>
      <c r="BU1469" s="1">
        <v>391</v>
      </c>
      <c r="BV1469" s="2">
        <v>286.44736842105266</v>
      </c>
      <c r="BW1469" s="1">
        <v>80</v>
      </c>
      <c r="BX1469" s="2">
        <v>234.34210526315789</v>
      </c>
      <c r="BY1469" s="1">
        <v>319</v>
      </c>
      <c r="BZ1469" s="1">
        <v>145</v>
      </c>
      <c r="CA1469" s="2">
        <v>163.94736842105263</v>
      </c>
      <c r="CB1469" s="2">
        <v>1147.2105263157894</v>
      </c>
      <c r="CC1469" s="1">
        <v>196</v>
      </c>
      <c r="CD1469" s="1">
        <v>25</v>
      </c>
      <c r="CE1469" s="2">
        <v>1.0109999999999999</v>
      </c>
      <c r="CF1469" s="2">
        <v>81.6845</v>
      </c>
      <c r="CG1469" s="2">
        <v>93.965199999999996</v>
      </c>
      <c r="CH1469" s="2">
        <v>4.5019999999999998</v>
      </c>
      <c r="CI1469" s="2">
        <v>66.333500000000001</v>
      </c>
      <c r="CJ1469" s="2">
        <v>5.1710000000000003</v>
      </c>
      <c r="CK1469" s="9">
        <v>6841</v>
      </c>
      <c r="CL1469" s="8">
        <v>0</v>
      </c>
      <c r="CM1469" s="8">
        <v>0</v>
      </c>
      <c r="CN1469" s="18"/>
      <c r="CO1469" s="18"/>
      <c r="CP1469" s="18"/>
      <c r="CQ1469" s="18"/>
      <c r="CR1469" s="18"/>
      <c r="CS1469" s="18"/>
      <c r="CT1469" s="18"/>
      <c r="CU1469" s="18"/>
      <c r="CV1469" s="18"/>
      <c r="CW1469" s="18"/>
      <c r="CX1469" s="18"/>
      <c r="CY1469" s="18"/>
      <c r="CZ1469" s="18"/>
      <c r="DA1469" s="18"/>
      <c r="DB1469" s="18"/>
      <c r="DC1469" s="18"/>
      <c r="DD1469" s="18"/>
      <c r="DE1469" s="18"/>
      <c r="DF1469" s="1">
        <v>1</v>
      </c>
      <c r="DG1469" s="1">
        <v>4</v>
      </c>
      <c r="DH1469" s="1">
        <v>212</v>
      </c>
      <c r="DI1469" s="1">
        <v>212</v>
      </c>
      <c r="DJ1469" s="1">
        <v>212</v>
      </c>
      <c r="DK1469" s="1">
        <v>80</v>
      </c>
      <c r="DL1469" s="1">
        <v>236</v>
      </c>
      <c r="DM1469" s="1">
        <v>315</v>
      </c>
      <c r="DN1469" s="1">
        <v>153</v>
      </c>
      <c r="DO1469" s="1">
        <v>162</v>
      </c>
      <c r="DP1469" s="1">
        <v>1143</v>
      </c>
      <c r="DQ1469" s="1">
        <v>191</v>
      </c>
      <c r="DR1469" s="1">
        <v>26</v>
      </c>
      <c r="DS1469" s="1">
        <v>1.0109999999999999</v>
      </c>
      <c r="DT1469" s="1">
        <v>81.6845</v>
      </c>
      <c r="DU1469" s="1">
        <v>93.965199999999996</v>
      </c>
      <c r="DV1469" s="1">
        <v>4.5019999999999998</v>
      </c>
      <c r="DW1469" s="1">
        <v>66.333500000000001</v>
      </c>
      <c r="DX1469" s="1">
        <v>5.1710000000000003</v>
      </c>
      <c r="DY1469" s="1">
        <v>6841</v>
      </c>
      <c r="DZ1469" s="7" t="s">
        <v>56</v>
      </c>
    </row>
    <row r="1470" spans="1:130">
      <c r="A1470" s="5">
        <v>1470</v>
      </c>
      <c r="B1470" s="1">
        <v>16</v>
      </c>
      <c r="C1470" s="9">
        <v>302810</v>
      </c>
      <c r="D1470" s="9">
        <v>7918954</v>
      </c>
      <c r="E1470" s="22">
        <v>-40.871600000000001</v>
      </c>
      <c r="F1470" s="22">
        <v>-18.8123</v>
      </c>
      <c r="G1470" s="6">
        <v>0</v>
      </c>
      <c r="H1470" s="2">
        <f t="shared" si="924"/>
        <v>0</v>
      </c>
      <c r="I1470" s="2">
        <f t="shared" si="925"/>
        <v>0</v>
      </c>
      <c r="J1470" s="6">
        <v>0</v>
      </c>
      <c r="K1470" s="2">
        <f t="shared" si="926"/>
        <v>0</v>
      </c>
      <c r="L1470" s="2">
        <f t="shared" si="927"/>
        <v>0</v>
      </c>
      <c r="M1470" s="6">
        <v>497610.00479699997</v>
      </c>
      <c r="N1470" s="2">
        <f t="shared" si="928"/>
        <v>0.49761000479699996</v>
      </c>
      <c r="O1470" s="2">
        <f t="shared" si="929"/>
        <v>1.9904400191879996</v>
      </c>
      <c r="P1470" s="6">
        <v>416636.44075299997</v>
      </c>
      <c r="Q1470" s="2">
        <f t="shared" si="930"/>
        <v>0.41663644075299999</v>
      </c>
      <c r="R1470" s="2">
        <f t="shared" si="931"/>
        <v>1.666545763012</v>
      </c>
      <c r="S1470" s="6">
        <v>3220586.1061200001</v>
      </c>
      <c r="T1470" s="2">
        <f t="shared" si="932"/>
        <v>3.2205861061200003</v>
      </c>
      <c r="U1470" s="2">
        <f t="shared" si="933"/>
        <v>12.882344424479999</v>
      </c>
      <c r="V1470" s="6">
        <v>0</v>
      </c>
      <c r="W1470" s="2">
        <f t="shared" si="934"/>
        <v>0</v>
      </c>
      <c r="X1470" s="2">
        <f t="shared" si="935"/>
        <v>0</v>
      </c>
      <c r="Y1470" s="6">
        <v>0</v>
      </c>
      <c r="Z1470" s="2">
        <f t="shared" si="936"/>
        <v>0</v>
      </c>
      <c r="AA1470" s="2">
        <f t="shared" si="937"/>
        <v>0</v>
      </c>
      <c r="AB1470" s="6">
        <v>0</v>
      </c>
      <c r="AC1470" s="2">
        <f t="shared" si="938"/>
        <v>0</v>
      </c>
      <c r="AD1470" s="2">
        <f t="shared" si="939"/>
        <v>0</v>
      </c>
      <c r="AE1470" s="6">
        <v>16141040.286599999</v>
      </c>
      <c r="AF1470" s="2">
        <f t="shared" si="940"/>
        <v>16.141040286599999</v>
      </c>
      <c r="AG1470" s="2">
        <f t="shared" si="941"/>
        <v>64.564161146399996</v>
      </c>
      <c r="AH1470" s="6">
        <v>0</v>
      </c>
      <c r="AI1470" s="2">
        <f t="shared" si="942"/>
        <v>0</v>
      </c>
      <c r="AJ1470" s="2">
        <f t="shared" si="943"/>
        <v>0</v>
      </c>
      <c r="AK1470" s="6">
        <v>0</v>
      </c>
      <c r="AL1470" s="2">
        <f t="shared" si="944"/>
        <v>0</v>
      </c>
      <c r="AM1470" s="2">
        <f t="shared" si="945"/>
        <v>0</v>
      </c>
      <c r="AN1470" s="6">
        <v>5850.0044993900001</v>
      </c>
      <c r="AO1470" s="2">
        <f t="shared" si="946"/>
        <v>5.8500044993900005E-3</v>
      </c>
      <c r="AP1470" s="2">
        <f t="shared" si="947"/>
        <v>2.3400017997560002E-2</v>
      </c>
      <c r="AQ1470" s="6">
        <v>4718277.1572799999</v>
      </c>
      <c r="AR1470" s="2">
        <f t="shared" si="948"/>
        <v>4.7182771572800002</v>
      </c>
      <c r="AS1470" s="2">
        <f t="shared" si="949"/>
        <v>18.873108629120001</v>
      </c>
      <c r="AT1470" s="2">
        <v>25000000</v>
      </c>
      <c r="AU1470" s="2">
        <v>4763266.7303299997</v>
      </c>
      <c r="AV1470" s="2">
        <f t="shared" si="950"/>
        <v>4.7632667303299998</v>
      </c>
      <c r="AW1470" s="2">
        <f t="shared" si="951"/>
        <v>19.053066921319999</v>
      </c>
      <c r="AX1470" s="2">
        <v>0</v>
      </c>
      <c r="AY1470" s="2">
        <f t="shared" si="952"/>
        <v>0</v>
      </c>
      <c r="AZ1470" s="2">
        <f t="shared" si="953"/>
        <v>0</v>
      </c>
      <c r="BA1470" s="2">
        <v>20236733.269699998</v>
      </c>
      <c r="BB1470" s="2">
        <f t="shared" si="954"/>
        <v>20.236733269699997</v>
      </c>
      <c r="BC1470" s="2">
        <f t="shared" si="955"/>
        <v>80.946933078799987</v>
      </c>
      <c r="BD1470" s="2">
        <v>0</v>
      </c>
      <c r="BE1470" s="2">
        <f t="shared" si="956"/>
        <v>0</v>
      </c>
      <c r="BF1470" s="2">
        <f t="shared" si="957"/>
        <v>0</v>
      </c>
      <c r="BG1470" s="2">
        <v>25000000</v>
      </c>
      <c r="BH1470" s="2">
        <f t="shared" si="958"/>
        <v>25</v>
      </c>
      <c r="BI1470" s="2">
        <f t="shared" si="959"/>
        <v>100</v>
      </c>
      <c r="BJ1470" s="2">
        <v>0</v>
      </c>
      <c r="BK1470" s="2">
        <f t="shared" si="960"/>
        <v>0</v>
      </c>
      <c r="BL1470" s="2">
        <f t="shared" si="961"/>
        <v>0</v>
      </c>
      <c r="BM1470" s="2">
        <v>0</v>
      </c>
      <c r="BN1470" s="2">
        <f t="shared" si="962"/>
        <v>0</v>
      </c>
      <c r="BO1470" s="2">
        <f t="shared" si="963"/>
        <v>0</v>
      </c>
      <c r="BP1470" s="2">
        <v>0</v>
      </c>
      <c r="BQ1470" s="2">
        <f t="shared" si="964"/>
        <v>0</v>
      </c>
      <c r="BR1470" s="2">
        <f t="shared" si="965"/>
        <v>0</v>
      </c>
      <c r="BS1470" s="2">
        <v>25000000</v>
      </c>
      <c r="BT1470" s="1">
        <v>201</v>
      </c>
      <c r="BU1470" s="1">
        <v>526</v>
      </c>
      <c r="BV1470" s="2">
        <v>284.36585365853659</v>
      </c>
      <c r="BW1470" s="1">
        <v>80</v>
      </c>
      <c r="BX1470" s="2">
        <v>234.25</v>
      </c>
      <c r="BY1470" s="1">
        <v>319</v>
      </c>
      <c r="BZ1470" s="1">
        <v>138</v>
      </c>
      <c r="CA1470" s="2">
        <v>162.45454545454547</v>
      </c>
      <c r="CB1470" s="2">
        <v>1146.9318181818182</v>
      </c>
      <c r="CC1470" s="1">
        <v>196</v>
      </c>
      <c r="CD1470" s="1">
        <v>25</v>
      </c>
      <c r="CE1470" s="2">
        <v>1.0109999999999999</v>
      </c>
      <c r="CF1470" s="2">
        <v>81.6845</v>
      </c>
      <c r="CG1470" s="2">
        <v>93.965199999999996</v>
      </c>
      <c r="CH1470" s="2">
        <v>4.5019999999999998</v>
      </c>
      <c r="CI1470" s="2">
        <v>66.333500000000001</v>
      </c>
      <c r="CJ1470" s="2">
        <v>5.1710000000000003</v>
      </c>
      <c r="CK1470" s="9">
        <v>6841</v>
      </c>
      <c r="CL1470" s="8">
        <v>0</v>
      </c>
      <c r="CM1470" s="8">
        <v>0</v>
      </c>
      <c r="CN1470" s="18"/>
      <c r="CO1470" s="18"/>
      <c r="CP1470" s="18"/>
      <c r="CQ1470" s="18"/>
      <c r="CR1470" s="18"/>
      <c r="CS1470" s="18"/>
      <c r="CT1470" s="18"/>
      <c r="CU1470" s="18"/>
      <c r="CV1470" s="18"/>
      <c r="CW1470" s="18"/>
      <c r="CX1470" s="18"/>
      <c r="CY1470" s="18"/>
      <c r="CZ1470" s="18"/>
      <c r="DA1470" s="18"/>
      <c r="DB1470" s="18"/>
      <c r="DC1470" s="18"/>
      <c r="DD1470" s="18"/>
      <c r="DE1470" s="18"/>
      <c r="DF1470" s="1">
        <v>2</v>
      </c>
      <c r="DG1470" s="1">
        <v>7</v>
      </c>
      <c r="DH1470" s="1">
        <v>177</v>
      </c>
      <c r="DI1470" s="1">
        <v>222</v>
      </c>
      <c r="DJ1470" s="1">
        <v>199.5</v>
      </c>
      <c r="DK1470" s="1">
        <v>80</v>
      </c>
      <c r="DL1470" s="1">
        <v>238</v>
      </c>
      <c r="DM1470" s="1">
        <v>318</v>
      </c>
      <c r="DN1470" s="1">
        <v>155</v>
      </c>
      <c r="DO1470" s="1">
        <v>162</v>
      </c>
      <c r="DP1470" s="1">
        <v>1131</v>
      </c>
      <c r="DQ1470" s="1">
        <v>190</v>
      </c>
      <c r="DR1470" s="1">
        <v>25</v>
      </c>
      <c r="DS1470" s="1">
        <v>1.0109999999999999</v>
      </c>
      <c r="DT1470" s="1">
        <v>81.6845</v>
      </c>
      <c r="DU1470" s="1">
        <v>93.965199999999996</v>
      </c>
      <c r="DV1470" s="1">
        <v>4.5019999999999998</v>
      </c>
      <c r="DW1470" s="1">
        <v>66.333500000000001</v>
      </c>
      <c r="DX1470" s="1">
        <v>5.1710000000000003</v>
      </c>
      <c r="DY1470" s="1">
        <v>6841</v>
      </c>
      <c r="DZ1470" s="20" t="s">
        <v>57</v>
      </c>
    </row>
    <row r="1471" spans="1:130">
      <c r="A1471" s="5">
        <v>1471</v>
      </c>
      <c r="B1471" s="1">
        <v>16</v>
      </c>
      <c r="C1471" s="9">
        <v>307810</v>
      </c>
      <c r="D1471" s="9">
        <v>7918954</v>
      </c>
      <c r="E1471" s="22">
        <v>-40.824100000000001</v>
      </c>
      <c r="F1471" s="22">
        <v>-18.8127</v>
      </c>
      <c r="G1471" s="6">
        <v>0</v>
      </c>
      <c r="H1471" s="2">
        <f t="shared" si="924"/>
        <v>0</v>
      </c>
      <c r="I1471" s="2">
        <f t="shared" si="925"/>
        <v>0</v>
      </c>
      <c r="J1471" s="6">
        <v>0</v>
      </c>
      <c r="K1471" s="2">
        <f t="shared" si="926"/>
        <v>0</v>
      </c>
      <c r="L1471" s="2">
        <f t="shared" si="927"/>
        <v>0</v>
      </c>
      <c r="M1471" s="6">
        <v>818823.34855700005</v>
      </c>
      <c r="N1471" s="2">
        <f t="shared" si="928"/>
        <v>0.81882334855700001</v>
      </c>
      <c r="O1471" s="2">
        <f t="shared" si="929"/>
        <v>3.275293394228</v>
      </c>
      <c r="P1471" s="6">
        <v>223265.30093999999</v>
      </c>
      <c r="Q1471" s="2">
        <f t="shared" si="930"/>
        <v>0.22326530093999999</v>
      </c>
      <c r="R1471" s="2">
        <f t="shared" si="931"/>
        <v>0.89306120375999987</v>
      </c>
      <c r="S1471" s="6">
        <v>4112777.3289700001</v>
      </c>
      <c r="T1471" s="2">
        <f t="shared" si="932"/>
        <v>4.11277732897</v>
      </c>
      <c r="U1471" s="2">
        <f t="shared" si="933"/>
        <v>16.45110931588</v>
      </c>
      <c r="V1471" s="6">
        <v>0</v>
      </c>
      <c r="W1471" s="2">
        <f t="shared" si="934"/>
        <v>0</v>
      </c>
      <c r="X1471" s="2">
        <f t="shared" si="935"/>
        <v>0</v>
      </c>
      <c r="Y1471" s="6">
        <v>0</v>
      </c>
      <c r="Z1471" s="2">
        <f t="shared" si="936"/>
        <v>0</v>
      </c>
      <c r="AA1471" s="2">
        <f t="shared" si="937"/>
        <v>0</v>
      </c>
      <c r="AB1471" s="6">
        <v>0</v>
      </c>
      <c r="AC1471" s="2">
        <f t="shared" si="938"/>
        <v>0</v>
      </c>
      <c r="AD1471" s="2">
        <f t="shared" si="939"/>
        <v>0</v>
      </c>
      <c r="AE1471" s="6">
        <v>15927023.9989</v>
      </c>
      <c r="AF1471" s="2">
        <f t="shared" si="940"/>
        <v>15.927023998899999</v>
      </c>
      <c r="AG1471" s="2">
        <f t="shared" si="941"/>
        <v>63.708095995599997</v>
      </c>
      <c r="AH1471" s="6">
        <v>0</v>
      </c>
      <c r="AI1471" s="2">
        <f t="shared" si="942"/>
        <v>0</v>
      </c>
      <c r="AJ1471" s="2">
        <f t="shared" si="943"/>
        <v>0</v>
      </c>
      <c r="AK1471" s="6">
        <v>0</v>
      </c>
      <c r="AL1471" s="2">
        <f t="shared" si="944"/>
        <v>0</v>
      </c>
      <c r="AM1471" s="2">
        <f t="shared" si="945"/>
        <v>0</v>
      </c>
      <c r="AN1471" s="6">
        <v>0</v>
      </c>
      <c r="AO1471" s="2">
        <f t="shared" si="946"/>
        <v>0</v>
      </c>
      <c r="AP1471" s="2">
        <f t="shared" si="947"/>
        <v>0</v>
      </c>
      <c r="AQ1471" s="6">
        <v>3918110.0226400001</v>
      </c>
      <c r="AR1471" s="2">
        <f t="shared" si="948"/>
        <v>3.9181100226400001</v>
      </c>
      <c r="AS1471" s="2">
        <f t="shared" si="949"/>
        <v>15.67244009056</v>
      </c>
      <c r="AT1471" s="2">
        <v>25000000</v>
      </c>
      <c r="AU1471" s="2">
        <v>0</v>
      </c>
      <c r="AV1471" s="2">
        <f t="shared" si="950"/>
        <v>0</v>
      </c>
      <c r="AW1471" s="2">
        <f t="shared" si="951"/>
        <v>0</v>
      </c>
      <c r="AX1471" s="2">
        <v>0</v>
      </c>
      <c r="AY1471" s="2">
        <f t="shared" si="952"/>
        <v>0</v>
      </c>
      <c r="AZ1471" s="2">
        <f t="shared" si="953"/>
        <v>0</v>
      </c>
      <c r="BA1471" s="2">
        <v>25000000</v>
      </c>
      <c r="BB1471" s="2">
        <f t="shared" si="954"/>
        <v>25</v>
      </c>
      <c r="BC1471" s="2">
        <f t="shared" si="955"/>
        <v>100</v>
      </c>
      <c r="BD1471" s="2">
        <v>0</v>
      </c>
      <c r="BE1471" s="2">
        <f t="shared" si="956"/>
        <v>0</v>
      </c>
      <c r="BF1471" s="2">
        <f t="shared" si="957"/>
        <v>0</v>
      </c>
      <c r="BG1471" s="2">
        <v>25000000</v>
      </c>
      <c r="BH1471" s="2">
        <f t="shared" si="958"/>
        <v>25</v>
      </c>
      <c r="BI1471" s="2">
        <f t="shared" si="959"/>
        <v>100</v>
      </c>
      <c r="BJ1471" s="2">
        <v>0</v>
      </c>
      <c r="BK1471" s="2">
        <f t="shared" si="960"/>
        <v>0</v>
      </c>
      <c r="BL1471" s="2">
        <f t="shared" si="961"/>
        <v>0</v>
      </c>
      <c r="BM1471" s="2">
        <v>0</v>
      </c>
      <c r="BN1471" s="2">
        <f t="shared" si="962"/>
        <v>0</v>
      </c>
      <c r="BO1471" s="2">
        <f t="shared" si="963"/>
        <v>0</v>
      </c>
      <c r="BP1471" s="2">
        <v>0</v>
      </c>
      <c r="BQ1471" s="2">
        <f t="shared" si="964"/>
        <v>0</v>
      </c>
      <c r="BR1471" s="2">
        <f t="shared" si="965"/>
        <v>0</v>
      </c>
      <c r="BS1471" s="2">
        <v>25000000</v>
      </c>
      <c r="BT1471" s="1">
        <v>161</v>
      </c>
      <c r="BU1471" s="1">
        <v>568</v>
      </c>
      <c r="BV1471" s="2">
        <v>268.66666666666669</v>
      </c>
      <c r="BW1471" s="1">
        <v>80</v>
      </c>
      <c r="BX1471" s="2">
        <v>234.73333333333332</v>
      </c>
      <c r="BY1471" s="1">
        <v>320</v>
      </c>
      <c r="BZ1471" s="1">
        <v>135</v>
      </c>
      <c r="CA1471" s="2">
        <v>161.24444444444444</v>
      </c>
      <c r="CB1471" s="2">
        <v>1145.7777777777778</v>
      </c>
      <c r="CC1471" s="1">
        <v>196</v>
      </c>
      <c r="CD1471" s="1">
        <v>26</v>
      </c>
      <c r="CE1471" s="2">
        <v>1.0109999999999999</v>
      </c>
      <c r="CF1471" s="2">
        <v>81.6845</v>
      </c>
      <c r="CG1471" s="2">
        <v>93.965199999999996</v>
      </c>
      <c r="CH1471" s="2">
        <v>4.5019999999999998</v>
      </c>
      <c r="CI1471" s="2">
        <v>66.333500000000001</v>
      </c>
      <c r="CJ1471" s="2">
        <v>5.1710000000000003</v>
      </c>
      <c r="CK1471" s="9">
        <v>6841</v>
      </c>
      <c r="CL1471" s="8">
        <v>0</v>
      </c>
      <c r="CM1471" s="8">
        <v>0</v>
      </c>
      <c r="CN1471" s="18"/>
      <c r="CO1471" s="18"/>
      <c r="CP1471" s="18"/>
      <c r="CQ1471" s="18"/>
      <c r="CR1471" s="18"/>
      <c r="CS1471" s="18"/>
      <c r="CT1471" s="18"/>
      <c r="CU1471" s="18"/>
      <c r="CV1471" s="18"/>
      <c r="CW1471" s="18"/>
      <c r="CX1471" s="18"/>
      <c r="CY1471" s="18"/>
      <c r="CZ1471" s="18"/>
      <c r="DA1471" s="18"/>
      <c r="DB1471" s="18"/>
      <c r="DC1471" s="18"/>
      <c r="DD1471" s="18"/>
      <c r="DE1471" s="18"/>
      <c r="DF1471" s="1">
        <v>1</v>
      </c>
      <c r="DG1471" s="1">
        <v>3</v>
      </c>
      <c r="DH1471" s="1">
        <v>180</v>
      </c>
      <c r="DI1471" s="1">
        <v>180</v>
      </c>
      <c r="DJ1471" s="1">
        <v>180</v>
      </c>
      <c r="DK1471" s="1">
        <v>80</v>
      </c>
      <c r="DL1471" s="1">
        <v>238</v>
      </c>
      <c r="DM1471" s="1">
        <v>317</v>
      </c>
      <c r="DN1471" s="1">
        <v>156</v>
      </c>
      <c r="DO1471" s="1">
        <v>161</v>
      </c>
      <c r="DP1471" s="1">
        <v>1132</v>
      </c>
      <c r="DQ1471" s="1">
        <v>187</v>
      </c>
      <c r="DR1471" s="1">
        <v>27</v>
      </c>
      <c r="DS1471" s="1">
        <v>1.0109999999999999</v>
      </c>
      <c r="DT1471" s="1">
        <v>81.6845</v>
      </c>
      <c r="DU1471" s="1">
        <v>93.965199999999996</v>
      </c>
      <c r="DV1471" s="1">
        <v>4.5019999999999998</v>
      </c>
      <c r="DW1471" s="1">
        <v>66.333500000000001</v>
      </c>
      <c r="DX1471" s="1">
        <v>5.1710000000000003</v>
      </c>
      <c r="DY1471" s="1">
        <v>6841</v>
      </c>
      <c r="DZ1471" s="20" t="s">
        <v>57</v>
      </c>
    </row>
    <row r="1472" spans="1:130">
      <c r="A1472" s="5">
        <v>1472</v>
      </c>
      <c r="B1472" s="1">
        <v>16</v>
      </c>
      <c r="C1472" s="9">
        <v>312810</v>
      </c>
      <c r="D1472" s="9">
        <v>7918954</v>
      </c>
      <c r="E1472" s="22">
        <v>-40.776699999999998</v>
      </c>
      <c r="F1472" s="22">
        <v>-18.813199999999998</v>
      </c>
      <c r="G1472" s="6">
        <v>0</v>
      </c>
      <c r="H1472" s="2">
        <f t="shared" si="924"/>
        <v>0</v>
      </c>
      <c r="I1472" s="2">
        <f t="shared" si="925"/>
        <v>0</v>
      </c>
      <c r="J1472" s="6">
        <v>152821.97302</v>
      </c>
      <c r="K1472" s="2">
        <f t="shared" si="926"/>
        <v>0.15282197302</v>
      </c>
      <c r="L1472" s="2">
        <f t="shared" si="927"/>
        <v>0.61128789208000001</v>
      </c>
      <c r="M1472" s="6">
        <v>1901386.9809900001</v>
      </c>
      <c r="N1472" s="2">
        <f t="shared" si="928"/>
        <v>1.9013869809900001</v>
      </c>
      <c r="O1472" s="2">
        <f t="shared" si="929"/>
        <v>7.6055479239600006</v>
      </c>
      <c r="P1472" s="6">
        <v>0</v>
      </c>
      <c r="Q1472" s="2">
        <f t="shared" si="930"/>
        <v>0</v>
      </c>
      <c r="R1472" s="2">
        <f t="shared" si="931"/>
        <v>0</v>
      </c>
      <c r="S1472" s="6">
        <v>2794021.9063400002</v>
      </c>
      <c r="T1472" s="2">
        <f t="shared" si="932"/>
        <v>2.7940219063400002</v>
      </c>
      <c r="U1472" s="2">
        <f t="shared" si="933"/>
        <v>11.176087625360001</v>
      </c>
      <c r="V1472" s="6">
        <v>0</v>
      </c>
      <c r="W1472" s="2">
        <f t="shared" si="934"/>
        <v>0</v>
      </c>
      <c r="X1472" s="2">
        <f t="shared" si="935"/>
        <v>0</v>
      </c>
      <c r="Y1472" s="6">
        <v>0</v>
      </c>
      <c r="Z1472" s="2">
        <f t="shared" si="936"/>
        <v>0</v>
      </c>
      <c r="AA1472" s="2">
        <f t="shared" si="937"/>
        <v>0</v>
      </c>
      <c r="AB1472" s="6">
        <v>0</v>
      </c>
      <c r="AC1472" s="2">
        <f t="shared" si="938"/>
        <v>0</v>
      </c>
      <c r="AD1472" s="2">
        <f t="shared" si="939"/>
        <v>0</v>
      </c>
      <c r="AE1472" s="6">
        <v>17585237.686500002</v>
      </c>
      <c r="AF1472" s="2">
        <f t="shared" si="940"/>
        <v>17.585237686500001</v>
      </c>
      <c r="AG1472" s="2">
        <f t="shared" si="941"/>
        <v>70.340950746000004</v>
      </c>
      <c r="AH1472" s="6">
        <v>0</v>
      </c>
      <c r="AI1472" s="2">
        <f t="shared" si="942"/>
        <v>0</v>
      </c>
      <c r="AJ1472" s="2">
        <f t="shared" si="943"/>
        <v>0</v>
      </c>
      <c r="AK1472" s="6">
        <v>0</v>
      </c>
      <c r="AL1472" s="2">
        <f t="shared" si="944"/>
        <v>0</v>
      </c>
      <c r="AM1472" s="2">
        <f t="shared" si="945"/>
        <v>0</v>
      </c>
      <c r="AN1472" s="6">
        <v>17100.286495200002</v>
      </c>
      <c r="AO1472" s="2">
        <f t="shared" si="946"/>
        <v>1.7100286495200002E-2</v>
      </c>
      <c r="AP1472" s="2">
        <f t="shared" si="947"/>
        <v>6.8401145980800007E-2</v>
      </c>
      <c r="AQ1472" s="6">
        <v>2549431.1666899999</v>
      </c>
      <c r="AR1472" s="2">
        <f t="shared" si="948"/>
        <v>2.5494311666899998</v>
      </c>
      <c r="AS1472" s="2">
        <f t="shared" si="949"/>
        <v>10.197724666759999</v>
      </c>
      <c r="AT1472" s="2">
        <v>25000000</v>
      </c>
      <c r="AU1472" s="2">
        <v>0</v>
      </c>
      <c r="AV1472" s="2">
        <f t="shared" si="950"/>
        <v>0</v>
      </c>
      <c r="AW1472" s="2">
        <f t="shared" si="951"/>
        <v>0</v>
      </c>
      <c r="AX1472" s="2">
        <v>0</v>
      </c>
      <c r="AY1472" s="2">
        <f t="shared" si="952"/>
        <v>0</v>
      </c>
      <c r="AZ1472" s="2">
        <f t="shared" si="953"/>
        <v>0</v>
      </c>
      <c r="BA1472" s="2">
        <v>25000000</v>
      </c>
      <c r="BB1472" s="2">
        <f t="shared" si="954"/>
        <v>25</v>
      </c>
      <c r="BC1472" s="2">
        <f t="shared" si="955"/>
        <v>100</v>
      </c>
      <c r="BD1472" s="2">
        <v>0</v>
      </c>
      <c r="BE1472" s="2">
        <f t="shared" si="956"/>
        <v>0</v>
      </c>
      <c r="BF1472" s="2">
        <f t="shared" si="957"/>
        <v>0</v>
      </c>
      <c r="BG1472" s="2">
        <v>24691169.9571</v>
      </c>
      <c r="BH1472" s="2">
        <f t="shared" si="958"/>
        <v>24.691169957100001</v>
      </c>
      <c r="BI1472" s="2">
        <f t="shared" si="959"/>
        <v>98.764679828400006</v>
      </c>
      <c r="BJ1472" s="2">
        <v>308830.04292600002</v>
      </c>
      <c r="BK1472" s="2">
        <f t="shared" si="960"/>
        <v>0.30883004292600003</v>
      </c>
      <c r="BL1472" s="2">
        <f t="shared" si="961"/>
        <v>1.2353201717040001</v>
      </c>
      <c r="BM1472" s="2">
        <v>0</v>
      </c>
      <c r="BN1472" s="2">
        <f t="shared" si="962"/>
        <v>0</v>
      </c>
      <c r="BO1472" s="2">
        <f t="shared" si="963"/>
        <v>0</v>
      </c>
      <c r="BP1472" s="2">
        <v>0</v>
      </c>
      <c r="BQ1472" s="2">
        <f t="shared" si="964"/>
        <v>0</v>
      </c>
      <c r="BR1472" s="2">
        <f t="shared" si="965"/>
        <v>0</v>
      </c>
      <c r="BS1472" s="2">
        <v>25000000.000025999</v>
      </c>
      <c r="BT1472" s="1">
        <v>163</v>
      </c>
      <c r="BU1472" s="1">
        <v>531</v>
      </c>
      <c r="BV1472" s="2">
        <v>232.5</v>
      </c>
      <c r="BW1472" s="1">
        <v>80</v>
      </c>
      <c r="BX1472" s="2">
        <v>236.55319148936169</v>
      </c>
      <c r="BY1472" s="1">
        <v>319</v>
      </c>
      <c r="BZ1472" s="1">
        <v>139</v>
      </c>
      <c r="CA1472" s="2">
        <v>159.40425531914894</v>
      </c>
      <c r="CB1472" s="2">
        <v>1138.4893617021276</v>
      </c>
      <c r="CC1472" s="1">
        <v>191</v>
      </c>
      <c r="CD1472" s="1">
        <v>26</v>
      </c>
      <c r="CE1472" s="2">
        <v>1.0109999999999999</v>
      </c>
      <c r="CF1472" s="2">
        <v>81.6845</v>
      </c>
      <c r="CG1472" s="2">
        <v>93.965199999999996</v>
      </c>
      <c r="CH1472" s="2">
        <v>4.5019999999999998</v>
      </c>
      <c r="CI1472" s="2">
        <v>66.333500000000001</v>
      </c>
      <c r="CJ1472" s="2">
        <v>5.1710000000000003</v>
      </c>
      <c r="CK1472" s="9">
        <v>6841</v>
      </c>
      <c r="CL1472" s="8">
        <v>0</v>
      </c>
      <c r="CM1472" s="8">
        <v>0</v>
      </c>
      <c r="CN1472" s="18"/>
      <c r="CO1472" s="18"/>
      <c r="CP1472" s="18"/>
      <c r="CQ1472" s="18"/>
      <c r="CR1472" s="18"/>
      <c r="CS1472" s="18"/>
      <c r="CT1472" s="18"/>
      <c r="CU1472" s="18"/>
      <c r="CV1472" s="18"/>
      <c r="CW1472" s="18"/>
      <c r="CX1472" s="18"/>
      <c r="CY1472" s="18"/>
      <c r="CZ1472" s="18"/>
      <c r="DA1472" s="18"/>
      <c r="DB1472" s="18"/>
      <c r="DC1472" s="18"/>
      <c r="DD1472" s="18"/>
      <c r="DE1472" s="18"/>
      <c r="DF1472" s="1">
        <v>1</v>
      </c>
      <c r="DG1472" s="1">
        <v>2</v>
      </c>
      <c r="DH1472" s="1">
        <v>170</v>
      </c>
      <c r="DI1472" s="1">
        <v>170</v>
      </c>
      <c r="DJ1472" s="1">
        <v>170</v>
      </c>
      <c r="DK1472" s="1">
        <v>80</v>
      </c>
      <c r="DL1472" s="1">
        <v>240</v>
      </c>
      <c r="DM1472" s="1">
        <v>318</v>
      </c>
      <c r="DN1472" s="1">
        <v>159</v>
      </c>
      <c r="DO1472" s="1">
        <v>159</v>
      </c>
      <c r="DP1472" s="1">
        <v>1126</v>
      </c>
      <c r="DQ1472" s="1">
        <v>186</v>
      </c>
      <c r="DR1472" s="1">
        <v>27</v>
      </c>
      <c r="DS1472" s="1">
        <v>1.0109999999999999</v>
      </c>
      <c r="DT1472" s="1">
        <v>81.6845</v>
      </c>
      <c r="DU1472" s="1">
        <v>93.965199999999996</v>
      </c>
      <c r="DV1472" s="1">
        <v>4.5019999999999998</v>
      </c>
      <c r="DW1472" s="1">
        <v>66.333500000000001</v>
      </c>
      <c r="DX1472" s="1">
        <v>5.1710000000000003</v>
      </c>
      <c r="DY1472" s="1">
        <v>6841</v>
      </c>
      <c r="DZ1472" s="20" t="s">
        <v>57</v>
      </c>
    </row>
    <row r="1473" spans="1:130">
      <c r="A1473" s="5">
        <v>1473</v>
      </c>
      <c r="B1473" s="1">
        <v>16</v>
      </c>
      <c r="C1473" s="9">
        <v>317810</v>
      </c>
      <c r="D1473" s="9">
        <v>7918954</v>
      </c>
      <c r="E1473" s="22">
        <v>-40.729300000000002</v>
      </c>
      <c r="F1473" s="22">
        <v>-18.813600000000001</v>
      </c>
      <c r="G1473" s="6">
        <v>0</v>
      </c>
      <c r="H1473" s="2">
        <f t="shared" si="924"/>
        <v>0</v>
      </c>
      <c r="I1473" s="2">
        <f t="shared" si="925"/>
        <v>0</v>
      </c>
      <c r="J1473" s="6">
        <v>0</v>
      </c>
      <c r="K1473" s="2">
        <f t="shared" si="926"/>
        <v>0</v>
      </c>
      <c r="L1473" s="2">
        <f t="shared" si="927"/>
        <v>0</v>
      </c>
      <c r="M1473" s="6">
        <v>1163606.7457699999</v>
      </c>
      <c r="N1473" s="2">
        <f t="shared" si="928"/>
        <v>1.1636067457699999</v>
      </c>
      <c r="O1473" s="2">
        <f t="shared" si="929"/>
        <v>4.6544269830799996</v>
      </c>
      <c r="P1473" s="6">
        <v>97651.619972200002</v>
      </c>
      <c r="Q1473" s="2">
        <f t="shared" si="930"/>
        <v>9.7651619972199996E-2</v>
      </c>
      <c r="R1473" s="2">
        <f t="shared" si="931"/>
        <v>0.39060647988879998</v>
      </c>
      <c r="S1473" s="6">
        <v>2871639.7024699999</v>
      </c>
      <c r="T1473" s="2">
        <f t="shared" si="932"/>
        <v>2.87163970247</v>
      </c>
      <c r="U1473" s="2">
        <f t="shared" si="933"/>
        <v>11.48655880988</v>
      </c>
      <c r="V1473" s="6">
        <v>0</v>
      </c>
      <c r="W1473" s="2">
        <f t="shared" si="934"/>
        <v>0</v>
      </c>
      <c r="X1473" s="2">
        <f t="shared" si="935"/>
        <v>0</v>
      </c>
      <c r="Y1473" s="6">
        <v>0</v>
      </c>
      <c r="Z1473" s="2">
        <f t="shared" si="936"/>
        <v>0</v>
      </c>
      <c r="AA1473" s="2">
        <f t="shared" si="937"/>
        <v>0</v>
      </c>
      <c r="AB1473" s="6">
        <v>0</v>
      </c>
      <c r="AC1473" s="2">
        <f t="shared" si="938"/>
        <v>0</v>
      </c>
      <c r="AD1473" s="2">
        <f t="shared" si="939"/>
        <v>0</v>
      </c>
      <c r="AE1473" s="6">
        <v>16028793.5858</v>
      </c>
      <c r="AF1473" s="2">
        <f t="shared" si="940"/>
        <v>16.028793585799999</v>
      </c>
      <c r="AG1473" s="2">
        <f t="shared" si="941"/>
        <v>64.115174343199996</v>
      </c>
      <c r="AH1473" s="6">
        <v>0</v>
      </c>
      <c r="AI1473" s="2">
        <f t="shared" si="942"/>
        <v>0</v>
      </c>
      <c r="AJ1473" s="2">
        <f t="shared" si="943"/>
        <v>0</v>
      </c>
      <c r="AK1473" s="6">
        <v>0</v>
      </c>
      <c r="AL1473" s="2">
        <f t="shared" si="944"/>
        <v>0</v>
      </c>
      <c r="AM1473" s="2">
        <f t="shared" si="945"/>
        <v>0</v>
      </c>
      <c r="AN1473" s="6">
        <v>44887.390031199997</v>
      </c>
      <c r="AO1473" s="2">
        <f t="shared" si="946"/>
        <v>4.48873900312E-2</v>
      </c>
      <c r="AP1473" s="2">
        <f t="shared" si="947"/>
        <v>0.17954956012479997</v>
      </c>
      <c r="AQ1473" s="6">
        <v>4793420.9559399998</v>
      </c>
      <c r="AR1473" s="2">
        <f t="shared" si="948"/>
        <v>4.7934209559399994</v>
      </c>
      <c r="AS1473" s="2">
        <f t="shared" si="949"/>
        <v>19.173683823759998</v>
      </c>
      <c r="AT1473" s="2">
        <v>25000000</v>
      </c>
      <c r="AU1473" s="2">
        <v>0</v>
      </c>
      <c r="AV1473" s="2">
        <f t="shared" si="950"/>
        <v>0</v>
      </c>
      <c r="AW1473" s="2">
        <f t="shared" si="951"/>
        <v>0</v>
      </c>
      <c r="AX1473" s="2">
        <v>0</v>
      </c>
      <c r="AY1473" s="2">
        <f t="shared" si="952"/>
        <v>0</v>
      </c>
      <c r="AZ1473" s="2">
        <f t="shared" si="953"/>
        <v>0</v>
      </c>
      <c r="BA1473" s="2">
        <v>25000000</v>
      </c>
      <c r="BB1473" s="2">
        <f t="shared" si="954"/>
        <v>25</v>
      </c>
      <c r="BC1473" s="2">
        <f t="shared" si="955"/>
        <v>100</v>
      </c>
      <c r="BD1473" s="2">
        <v>0</v>
      </c>
      <c r="BE1473" s="2">
        <f t="shared" si="956"/>
        <v>0</v>
      </c>
      <c r="BF1473" s="2">
        <f t="shared" si="957"/>
        <v>0</v>
      </c>
      <c r="BG1473" s="2">
        <v>16747150.085000001</v>
      </c>
      <c r="BH1473" s="2">
        <f t="shared" si="958"/>
        <v>16.747150085000001</v>
      </c>
      <c r="BI1473" s="2">
        <f t="shared" si="959"/>
        <v>66.988600340000005</v>
      </c>
      <c r="BJ1473" s="2">
        <v>8252849.9150099996</v>
      </c>
      <c r="BK1473" s="2">
        <f t="shared" si="960"/>
        <v>8.2528499150099996</v>
      </c>
      <c r="BL1473" s="2">
        <f t="shared" si="961"/>
        <v>33.011399660039999</v>
      </c>
      <c r="BM1473" s="2">
        <v>0</v>
      </c>
      <c r="BN1473" s="2">
        <f t="shared" si="962"/>
        <v>0</v>
      </c>
      <c r="BO1473" s="2">
        <f t="shared" si="963"/>
        <v>0</v>
      </c>
      <c r="BP1473" s="2">
        <v>0</v>
      </c>
      <c r="BQ1473" s="2">
        <f t="shared" si="964"/>
        <v>0</v>
      </c>
      <c r="BR1473" s="2">
        <f t="shared" si="965"/>
        <v>0</v>
      </c>
      <c r="BS1473" s="2">
        <v>25000000.000009999</v>
      </c>
      <c r="BT1473" s="1">
        <v>139</v>
      </c>
      <c r="BU1473" s="1">
        <v>531</v>
      </c>
      <c r="BV1473" s="2">
        <v>219.02272727272728</v>
      </c>
      <c r="BW1473" s="1">
        <v>80</v>
      </c>
      <c r="BX1473" s="2">
        <v>237.04761904761904</v>
      </c>
      <c r="BY1473" s="1">
        <v>319</v>
      </c>
      <c r="BZ1473" s="1">
        <v>139</v>
      </c>
      <c r="CA1473" s="2">
        <v>157.83333333333334</v>
      </c>
      <c r="CB1473" s="2">
        <v>1136.547619047619</v>
      </c>
      <c r="CC1473" s="1">
        <v>191</v>
      </c>
      <c r="CD1473" s="1">
        <v>27</v>
      </c>
      <c r="CE1473" s="2">
        <v>1.0109999999999999</v>
      </c>
      <c r="CF1473" s="2">
        <v>81.6845</v>
      </c>
      <c r="CG1473" s="2">
        <v>93.965199999999996</v>
      </c>
      <c r="CH1473" s="2">
        <v>4.5019999999999998</v>
      </c>
      <c r="CI1473" s="2">
        <v>66.333500000000001</v>
      </c>
      <c r="CJ1473" s="2">
        <v>5.1710000000000003</v>
      </c>
      <c r="CK1473" s="9">
        <v>6841</v>
      </c>
      <c r="CL1473" s="8">
        <v>0</v>
      </c>
      <c r="CM1473" s="8">
        <v>0</v>
      </c>
      <c r="CN1473" s="18"/>
      <c r="CO1473" s="18"/>
      <c r="CP1473" s="18"/>
      <c r="CQ1473" s="18"/>
      <c r="CR1473" s="18"/>
      <c r="CS1473" s="18"/>
      <c r="CT1473" s="18"/>
      <c r="CU1473" s="18"/>
      <c r="CV1473" s="18"/>
      <c r="CW1473" s="18"/>
      <c r="CX1473" s="18"/>
      <c r="CY1473" s="18"/>
      <c r="CZ1473" s="18"/>
      <c r="DA1473" s="18"/>
      <c r="DB1473" s="18"/>
      <c r="DC1473" s="18"/>
      <c r="DD1473" s="18"/>
      <c r="DE1473" s="18"/>
      <c r="DF1473" s="1">
        <v>1</v>
      </c>
      <c r="DG1473" s="1">
        <v>2</v>
      </c>
      <c r="DH1473" s="1">
        <v>168</v>
      </c>
      <c r="DI1473" s="1">
        <v>168</v>
      </c>
      <c r="DJ1473" s="1">
        <v>168</v>
      </c>
      <c r="DK1473" s="1">
        <v>80</v>
      </c>
      <c r="DL1473" s="1">
        <v>238</v>
      </c>
      <c r="DM1473" s="1">
        <v>315</v>
      </c>
      <c r="DN1473" s="1">
        <v>158</v>
      </c>
      <c r="DO1473" s="1">
        <v>157</v>
      </c>
      <c r="DP1473" s="1">
        <v>1134</v>
      </c>
      <c r="DQ1473" s="1">
        <v>186</v>
      </c>
      <c r="DR1473" s="1">
        <v>28</v>
      </c>
      <c r="DS1473" s="1">
        <v>1.0109999999999999</v>
      </c>
      <c r="DT1473" s="1">
        <v>81.6845</v>
      </c>
      <c r="DU1473" s="1">
        <v>93.965199999999996</v>
      </c>
      <c r="DV1473" s="1">
        <v>4.5019999999999998</v>
      </c>
      <c r="DW1473" s="1">
        <v>66.333500000000001</v>
      </c>
      <c r="DX1473" s="1">
        <v>5.1710000000000003</v>
      </c>
      <c r="DY1473" s="1">
        <v>6841</v>
      </c>
      <c r="DZ1473" s="20" t="s">
        <v>57</v>
      </c>
    </row>
    <row r="1474" spans="1:130">
      <c r="A1474" s="5">
        <v>1474</v>
      </c>
      <c r="B1474" s="1">
        <v>16</v>
      </c>
      <c r="C1474" s="9">
        <v>322810</v>
      </c>
      <c r="D1474" s="9">
        <v>7918954</v>
      </c>
      <c r="E1474" s="22">
        <v>-40.681800000000003</v>
      </c>
      <c r="F1474" s="22">
        <v>-18.8141</v>
      </c>
      <c r="G1474" s="6">
        <v>0</v>
      </c>
      <c r="H1474" s="2">
        <f t="shared" si="924"/>
        <v>0</v>
      </c>
      <c r="I1474" s="2">
        <f t="shared" si="925"/>
        <v>0</v>
      </c>
      <c r="J1474" s="6">
        <v>121951.990466</v>
      </c>
      <c r="K1474" s="2">
        <f t="shared" si="926"/>
        <v>0.121951990466</v>
      </c>
      <c r="L1474" s="2">
        <f t="shared" si="927"/>
        <v>0.48780796186399999</v>
      </c>
      <c r="M1474" s="6">
        <v>4150981.2622199999</v>
      </c>
      <c r="N1474" s="2">
        <f t="shared" si="928"/>
        <v>4.1509812622200002</v>
      </c>
      <c r="O1474" s="2">
        <f t="shared" si="929"/>
        <v>16.603925048880001</v>
      </c>
      <c r="P1474" s="6">
        <v>322463.24342399999</v>
      </c>
      <c r="Q1474" s="2">
        <f t="shared" si="930"/>
        <v>0.32246324342400001</v>
      </c>
      <c r="R1474" s="2">
        <f t="shared" si="931"/>
        <v>1.2898529736959998</v>
      </c>
      <c r="S1474" s="6">
        <v>2060766.98309</v>
      </c>
      <c r="T1474" s="2">
        <f t="shared" si="932"/>
        <v>2.0607669830900002</v>
      </c>
      <c r="U1474" s="2">
        <f t="shared" si="933"/>
        <v>8.2430679323600007</v>
      </c>
      <c r="V1474" s="6">
        <v>0</v>
      </c>
      <c r="W1474" s="2">
        <f t="shared" si="934"/>
        <v>0</v>
      </c>
      <c r="X1474" s="2">
        <f t="shared" si="935"/>
        <v>0</v>
      </c>
      <c r="Y1474" s="6">
        <v>0</v>
      </c>
      <c r="Z1474" s="2">
        <f t="shared" si="936"/>
        <v>0</v>
      </c>
      <c r="AA1474" s="2">
        <f t="shared" si="937"/>
        <v>0</v>
      </c>
      <c r="AB1474" s="6">
        <v>0</v>
      </c>
      <c r="AC1474" s="2">
        <f t="shared" si="938"/>
        <v>0</v>
      </c>
      <c r="AD1474" s="2">
        <f t="shared" si="939"/>
        <v>0</v>
      </c>
      <c r="AE1474" s="6">
        <v>12597171.513599999</v>
      </c>
      <c r="AF1474" s="2">
        <f t="shared" si="940"/>
        <v>12.597171513599999</v>
      </c>
      <c r="AG1474" s="2">
        <f t="shared" si="941"/>
        <v>50.388686054399997</v>
      </c>
      <c r="AH1474" s="6">
        <v>0</v>
      </c>
      <c r="AI1474" s="2">
        <f t="shared" si="942"/>
        <v>0</v>
      </c>
      <c r="AJ1474" s="2">
        <f t="shared" si="943"/>
        <v>0</v>
      </c>
      <c r="AK1474" s="6">
        <v>0</v>
      </c>
      <c r="AL1474" s="2">
        <f t="shared" si="944"/>
        <v>0</v>
      </c>
      <c r="AM1474" s="2">
        <f t="shared" si="945"/>
        <v>0</v>
      </c>
      <c r="AN1474" s="6">
        <v>19463.686490100001</v>
      </c>
      <c r="AO1474" s="2">
        <f t="shared" si="946"/>
        <v>1.94636864901E-2</v>
      </c>
      <c r="AP1474" s="2">
        <f t="shared" si="947"/>
        <v>7.7854745960399999E-2</v>
      </c>
      <c r="AQ1474" s="6">
        <v>5727201.3206900004</v>
      </c>
      <c r="AR1474" s="2">
        <f t="shared" si="948"/>
        <v>5.7272013206900008</v>
      </c>
      <c r="AS1474" s="2">
        <f t="shared" si="949"/>
        <v>22.908805282760003</v>
      </c>
      <c r="AT1474" s="2">
        <v>25000000</v>
      </c>
      <c r="AU1474" s="2">
        <v>0</v>
      </c>
      <c r="AV1474" s="2">
        <f t="shared" si="950"/>
        <v>0</v>
      </c>
      <c r="AW1474" s="2">
        <f t="shared" si="951"/>
        <v>0</v>
      </c>
      <c r="AX1474" s="2">
        <v>0</v>
      </c>
      <c r="AY1474" s="2">
        <f t="shared" si="952"/>
        <v>0</v>
      </c>
      <c r="AZ1474" s="2">
        <f t="shared" si="953"/>
        <v>0</v>
      </c>
      <c r="BA1474" s="2">
        <v>25000000</v>
      </c>
      <c r="BB1474" s="2">
        <f t="shared" si="954"/>
        <v>25</v>
      </c>
      <c r="BC1474" s="2">
        <f t="shared" si="955"/>
        <v>100</v>
      </c>
      <c r="BD1474" s="2">
        <v>0</v>
      </c>
      <c r="BE1474" s="2">
        <f t="shared" si="956"/>
        <v>0</v>
      </c>
      <c r="BF1474" s="2">
        <f t="shared" si="957"/>
        <v>0</v>
      </c>
      <c r="BG1474" s="2">
        <v>5510929.1268999996</v>
      </c>
      <c r="BH1474" s="2">
        <f t="shared" si="958"/>
        <v>5.5109291268999998</v>
      </c>
      <c r="BI1474" s="2">
        <f t="shared" si="959"/>
        <v>22.043716507599996</v>
      </c>
      <c r="BJ1474" s="2">
        <v>19489070.873100001</v>
      </c>
      <c r="BK1474" s="2">
        <f t="shared" si="960"/>
        <v>19.489070873100001</v>
      </c>
      <c r="BL1474" s="2">
        <f t="shared" si="961"/>
        <v>77.956283492400004</v>
      </c>
      <c r="BM1474" s="2">
        <v>0</v>
      </c>
      <c r="BN1474" s="2">
        <f t="shared" si="962"/>
        <v>0</v>
      </c>
      <c r="BO1474" s="2">
        <f t="shared" si="963"/>
        <v>0</v>
      </c>
      <c r="BP1474" s="2">
        <v>0</v>
      </c>
      <c r="BQ1474" s="2">
        <f t="shared" si="964"/>
        <v>0</v>
      </c>
      <c r="BR1474" s="2">
        <f t="shared" si="965"/>
        <v>0</v>
      </c>
      <c r="BS1474" s="2">
        <v>25000000</v>
      </c>
      <c r="BT1474" s="1">
        <v>137</v>
      </c>
      <c r="BU1474" s="1">
        <v>484</v>
      </c>
      <c r="BV1474" s="2">
        <v>219.37777777777777</v>
      </c>
      <c r="BW1474" s="1">
        <v>80</v>
      </c>
      <c r="BX1474" s="2">
        <v>236.61702127659575</v>
      </c>
      <c r="BY1474" s="1">
        <v>318</v>
      </c>
      <c r="BZ1474" s="1">
        <v>142</v>
      </c>
      <c r="CA1474" s="2">
        <v>156.10638297872342</v>
      </c>
      <c r="CB1474" s="2">
        <v>1138.3829787234042</v>
      </c>
      <c r="CC1474" s="1">
        <v>190</v>
      </c>
      <c r="CD1474" s="1">
        <v>27</v>
      </c>
      <c r="CE1474" s="2">
        <v>1.0109999999999999</v>
      </c>
      <c r="CF1474" s="2">
        <v>81.6845</v>
      </c>
      <c r="CG1474" s="2">
        <v>93.965199999999996</v>
      </c>
      <c r="CH1474" s="2">
        <v>4.5019999999999998</v>
      </c>
      <c r="CI1474" s="2">
        <v>66.333500000000001</v>
      </c>
      <c r="CJ1474" s="2">
        <v>5.1710000000000003</v>
      </c>
      <c r="CK1474" s="9">
        <v>6841</v>
      </c>
      <c r="CL1474" s="8">
        <v>0</v>
      </c>
      <c r="CM1474" s="8">
        <v>0</v>
      </c>
      <c r="CN1474" s="18"/>
      <c r="CO1474" s="18"/>
      <c r="CP1474" s="18"/>
      <c r="CQ1474" s="18"/>
      <c r="CR1474" s="18"/>
      <c r="CS1474" s="18"/>
      <c r="CT1474" s="18"/>
      <c r="CU1474" s="18"/>
      <c r="CV1474" s="18"/>
      <c r="CW1474" s="18"/>
      <c r="CX1474" s="18"/>
      <c r="CY1474" s="18"/>
      <c r="CZ1474" s="18"/>
      <c r="DA1474" s="18"/>
      <c r="DB1474" s="18"/>
      <c r="DC1474" s="18"/>
      <c r="DD1474" s="18"/>
      <c r="DE1474" s="18"/>
      <c r="DF1474" s="1">
        <v>1</v>
      </c>
      <c r="DG1474" s="1">
        <v>4</v>
      </c>
      <c r="DH1474" s="1">
        <v>158</v>
      </c>
      <c r="DI1474" s="1">
        <v>158</v>
      </c>
      <c r="DJ1474" s="1">
        <v>158</v>
      </c>
      <c r="DK1474" s="1">
        <v>80</v>
      </c>
      <c r="DL1474" s="1">
        <v>240</v>
      </c>
      <c r="DM1474" s="1">
        <v>316</v>
      </c>
      <c r="DN1474" s="1">
        <v>160</v>
      </c>
      <c r="DO1474" s="1">
        <v>156</v>
      </c>
      <c r="DP1474" s="1">
        <v>1126</v>
      </c>
      <c r="DQ1474" s="1">
        <v>185</v>
      </c>
      <c r="DR1474" s="1">
        <v>28</v>
      </c>
      <c r="DS1474" s="1">
        <v>1.0109999999999999</v>
      </c>
      <c r="DT1474" s="1">
        <v>81.6845</v>
      </c>
      <c r="DU1474" s="1">
        <v>93.965199999999996</v>
      </c>
      <c r="DV1474" s="1">
        <v>4.5019999999999998</v>
      </c>
      <c r="DW1474" s="1">
        <v>66.333500000000001</v>
      </c>
      <c r="DX1474" s="1">
        <v>5.1710000000000003</v>
      </c>
      <c r="DY1474" s="1">
        <v>6841</v>
      </c>
      <c r="DZ1474" s="20" t="s">
        <v>57</v>
      </c>
    </row>
    <row r="1475" spans="1:130">
      <c r="A1475" s="5">
        <v>1475</v>
      </c>
      <c r="B1475" s="1">
        <v>16</v>
      </c>
      <c r="C1475" s="9">
        <v>327810</v>
      </c>
      <c r="D1475" s="9">
        <v>7918954</v>
      </c>
      <c r="E1475" s="22">
        <v>-40.634399999999999</v>
      </c>
      <c r="F1475" s="22">
        <v>-18.814499999999999</v>
      </c>
      <c r="G1475" s="6">
        <v>0</v>
      </c>
      <c r="H1475" s="2">
        <f t="shared" ref="H1475:H1538" si="966">(G1475/1000000)</f>
        <v>0</v>
      </c>
      <c r="I1475" s="2">
        <f t="shared" ref="I1475:I1538" si="967">(G1475/AT1475)*100</f>
        <v>0</v>
      </c>
      <c r="J1475" s="6">
        <v>0</v>
      </c>
      <c r="K1475" s="2">
        <f t="shared" ref="K1475:K1538" si="968">(J1475/1000000)</f>
        <v>0</v>
      </c>
      <c r="L1475" s="2">
        <f t="shared" ref="L1475:L1538" si="969">(J1475/AT1475)*100</f>
        <v>0</v>
      </c>
      <c r="M1475" s="6">
        <v>3018549.2565700002</v>
      </c>
      <c r="N1475" s="2">
        <f t="shared" ref="N1475:N1538" si="970">(M1475/1000000)</f>
        <v>3.0185492565700001</v>
      </c>
      <c r="O1475" s="2">
        <f t="shared" ref="O1475:O1538" si="971">(M1475/AT1475)*100</f>
        <v>12.07419702628</v>
      </c>
      <c r="P1475" s="6">
        <v>124753.45413899999</v>
      </c>
      <c r="Q1475" s="2">
        <f t="shared" ref="Q1475:Q1538" si="972">(P1475/1000000)</f>
        <v>0.12475345413899999</v>
      </c>
      <c r="R1475" s="2">
        <f t="shared" ref="R1475:R1538" si="973">(P1475/AT1475)*100</f>
        <v>0.49901381655599997</v>
      </c>
      <c r="S1475" s="6">
        <v>1764267.7935200001</v>
      </c>
      <c r="T1475" s="2">
        <f t="shared" ref="T1475:T1538" si="974">(S1475/1000000)</f>
        <v>1.76426779352</v>
      </c>
      <c r="U1475" s="2">
        <f t="shared" ref="U1475:U1538" si="975">(S1475/AT1475)*100</f>
        <v>7.0570711740799998</v>
      </c>
      <c r="V1475" s="6">
        <v>0</v>
      </c>
      <c r="W1475" s="2">
        <f t="shared" ref="W1475:W1538" si="976">(V1475/1000000)</f>
        <v>0</v>
      </c>
      <c r="X1475" s="2">
        <f t="shared" ref="X1475:X1538" si="977">(V1475/AT1475)*100</f>
        <v>0</v>
      </c>
      <c r="Y1475" s="6">
        <v>0</v>
      </c>
      <c r="Z1475" s="2">
        <f t="shared" ref="Z1475:Z1538" si="978">(Y1475/1000000)</f>
        <v>0</v>
      </c>
      <c r="AA1475" s="2">
        <f t="shared" ref="AA1475:AA1538" si="979">(Y1475/AT1475)*100</f>
        <v>0</v>
      </c>
      <c r="AB1475" s="6">
        <v>0</v>
      </c>
      <c r="AC1475" s="2">
        <f t="shared" ref="AC1475:AC1538" si="980">(AB1475/1000000)</f>
        <v>0</v>
      </c>
      <c r="AD1475" s="2">
        <f t="shared" ref="AD1475:AD1538" si="981">(AB1475/AT1475)*100</f>
        <v>0</v>
      </c>
      <c r="AE1475" s="6">
        <v>15931723.9767</v>
      </c>
      <c r="AF1475" s="2">
        <f t="shared" ref="AF1475:AF1538" si="982">(AE1475/1000000)</f>
        <v>15.931723976700001</v>
      </c>
      <c r="AG1475" s="2">
        <f t="shared" ref="AG1475:AG1538" si="983">(AE1475/AT1475)*100</f>
        <v>63.72689590680001</v>
      </c>
      <c r="AH1475" s="6">
        <v>0</v>
      </c>
      <c r="AI1475" s="2">
        <f t="shared" ref="AI1475:AI1538" si="984">(AH1475/1000000)</f>
        <v>0</v>
      </c>
      <c r="AJ1475" s="2">
        <f t="shared" ref="AJ1475:AJ1538" si="985">(AH1475/AT1475)*100</f>
        <v>0</v>
      </c>
      <c r="AK1475" s="6">
        <v>0</v>
      </c>
      <c r="AL1475" s="2">
        <f t="shared" ref="AL1475:AL1538" si="986">(AK1475/1000000)</f>
        <v>0</v>
      </c>
      <c r="AM1475" s="2">
        <f t="shared" ref="AM1475:AM1538" si="987">(AK1475/AT1475)*100</f>
        <v>0</v>
      </c>
      <c r="AN1475" s="6">
        <v>0</v>
      </c>
      <c r="AO1475" s="2">
        <f t="shared" ref="AO1475:AO1538" si="988">(AN1475/1000000)</f>
        <v>0</v>
      </c>
      <c r="AP1475" s="2">
        <f t="shared" ref="AP1475:AP1538" si="989">(AN1475/AT1475)*100</f>
        <v>0</v>
      </c>
      <c r="AQ1475" s="6">
        <v>4160705.5190699999</v>
      </c>
      <c r="AR1475" s="2">
        <f t="shared" ref="AR1475:AR1538" si="990">(AQ1475/1000000)</f>
        <v>4.1607055190699995</v>
      </c>
      <c r="AS1475" s="2">
        <f t="shared" ref="AS1475:AS1538" si="991">(AQ1475/AT1475)*100</f>
        <v>16.642822076280002</v>
      </c>
      <c r="AT1475" s="2">
        <v>25000000</v>
      </c>
      <c r="AU1475" s="2">
        <v>0</v>
      </c>
      <c r="AV1475" s="2">
        <f t="shared" ref="AV1475:AV1538" si="992">(AU1475/1000000)</f>
        <v>0</v>
      </c>
      <c r="AW1475" s="2">
        <f t="shared" ref="AW1475:AW1538" si="993">(AU1475/AT1475)*100</f>
        <v>0</v>
      </c>
      <c r="AX1475" s="2">
        <v>0</v>
      </c>
      <c r="AY1475" s="2">
        <f t="shared" ref="AY1475:AY1538" si="994">(AX1475/1000000)</f>
        <v>0</v>
      </c>
      <c r="AZ1475" s="2">
        <f t="shared" ref="AZ1475:AZ1538" si="995">(AX1475/AT1475)*100</f>
        <v>0</v>
      </c>
      <c r="BA1475" s="2">
        <v>25000000</v>
      </c>
      <c r="BB1475" s="2">
        <f t="shared" ref="BB1475:BB1538" si="996">(BA1475/1000000)</f>
        <v>25</v>
      </c>
      <c r="BC1475" s="2">
        <f t="shared" ref="BC1475:BC1538" si="997">(BA1475/AT1475)*100</f>
        <v>100</v>
      </c>
      <c r="BD1475" s="2">
        <v>0</v>
      </c>
      <c r="BE1475" s="2">
        <f t="shared" ref="BE1475:BE1538" si="998">(BD1475/1000000)</f>
        <v>0</v>
      </c>
      <c r="BF1475" s="2">
        <f t="shared" ref="BF1475:BF1538" si="999">(BD1475/AT1475)*100</f>
        <v>0</v>
      </c>
      <c r="BG1475" s="2">
        <v>0</v>
      </c>
      <c r="BH1475" s="2">
        <f t="shared" ref="BH1475:BH1538" si="1000">(BG1475/1000000)</f>
        <v>0</v>
      </c>
      <c r="BI1475" s="2">
        <f t="shared" ref="BI1475:BI1538" si="1001">(BG1475/AT1475)*100</f>
        <v>0</v>
      </c>
      <c r="BJ1475" s="2">
        <v>25000000</v>
      </c>
      <c r="BK1475" s="2">
        <f t="shared" ref="BK1475:BK1538" si="1002">(BJ1475/1000000)</f>
        <v>25</v>
      </c>
      <c r="BL1475" s="2">
        <f t="shared" ref="BL1475:BL1538" si="1003">(BJ1475/AT1475)*100</f>
        <v>100</v>
      </c>
      <c r="BM1475" s="2">
        <v>0</v>
      </c>
      <c r="BN1475" s="2">
        <f t="shared" ref="BN1475:BN1538" si="1004">(BM1475/1000000)</f>
        <v>0</v>
      </c>
      <c r="BO1475" s="2">
        <f t="shared" ref="BO1475:BO1538" si="1005">(BM1475/AT1475)*100</f>
        <v>0</v>
      </c>
      <c r="BP1475" s="2">
        <v>0</v>
      </c>
      <c r="BQ1475" s="2">
        <f t="shared" ref="BQ1475:BQ1538" si="1006">(BP1475/1000000)</f>
        <v>0</v>
      </c>
      <c r="BR1475" s="2">
        <f t="shared" ref="BR1475:BR1538" si="1007">(BP1475/AT1475)*100</f>
        <v>0</v>
      </c>
      <c r="BS1475" s="2">
        <v>25000000</v>
      </c>
      <c r="BT1475" s="1">
        <v>123</v>
      </c>
      <c r="BU1475" s="1">
        <v>475</v>
      </c>
      <c r="BV1475" s="2">
        <v>207</v>
      </c>
      <c r="BW1475" s="1">
        <v>80</v>
      </c>
      <c r="BX1475" s="2">
        <v>236.79591836734693</v>
      </c>
      <c r="BY1475" s="1">
        <v>318</v>
      </c>
      <c r="BZ1475" s="1">
        <v>138</v>
      </c>
      <c r="CA1475" s="2">
        <v>154.91836734693877</v>
      </c>
      <c r="CB1475" s="2">
        <v>1139.1428571428571</v>
      </c>
      <c r="CC1475" s="1">
        <v>190</v>
      </c>
      <c r="CD1475" s="1">
        <v>28</v>
      </c>
      <c r="CE1475" s="2">
        <v>1.0109999999999999</v>
      </c>
      <c r="CF1475" s="2">
        <v>81.6845</v>
      </c>
      <c r="CG1475" s="2">
        <v>93.965199999999996</v>
      </c>
      <c r="CH1475" s="2">
        <v>4.5019999999999998</v>
      </c>
      <c r="CI1475" s="2">
        <v>66.333500000000001</v>
      </c>
      <c r="CJ1475" s="2">
        <v>5.1710000000000003</v>
      </c>
      <c r="CK1475" s="9">
        <v>6841</v>
      </c>
      <c r="CL1475" s="8">
        <v>0</v>
      </c>
      <c r="CM1475" s="8">
        <v>0</v>
      </c>
      <c r="CN1475" s="18"/>
      <c r="CO1475" s="18"/>
      <c r="CP1475" s="18"/>
      <c r="CQ1475" s="18"/>
      <c r="CR1475" s="18"/>
      <c r="CS1475" s="18"/>
      <c r="CT1475" s="18"/>
      <c r="CU1475" s="18"/>
      <c r="CV1475" s="18"/>
      <c r="CW1475" s="18"/>
      <c r="CX1475" s="18"/>
      <c r="CY1475" s="18"/>
      <c r="CZ1475" s="18"/>
      <c r="DA1475" s="18"/>
      <c r="DB1475" s="18"/>
      <c r="DC1475" s="18"/>
      <c r="DD1475" s="18"/>
      <c r="DE1475" s="18"/>
      <c r="DF1475" s="1">
        <v>2</v>
      </c>
      <c r="DG1475" s="1">
        <v>6</v>
      </c>
      <c r="DH1475" s="1">
        <v>131</v>
      </c>
      <c r="DI1475" s="1">
        <v>132</v>
      </c>
      <c r="DJ1475" s="1">
        <v>131.5</v>
      </c>
      <c r="DK1475" s="1">
        <v>80</v>
      </c>
      <c r="DL1475" s="1">
        <v>241</v>
      </c>
      <c r="DM1475" s="1">
        <v>318</v>
      </c>
      <c r="DN1475" s="1">
        <v>163</v>
      </c>
      <c r="DO1475" s="1">
        <v>154.5</v>
      </c>
      <c r="DP1475" s="1">
        <v>1123</v>
      </c>
      <c r="DQ1475" s="1">
        <v>183</v>
      </c>
      <c r="DR1475" s="1">
        <v>28</v>
      </c>
      <c r="DS1475" s="1">
        <v>1.0109999999999999</v>
      </c>
      <c r="DT1475" s="1">
        <v>81.6845</v>
      </c>
      <c r="DU1475" s="1">
        <v>93.965199999999996</v>
      </c>
      <c r="DV1475" s="1">
        <v>4.5019999999999998</v>
      </c>
      <c r="DW1475" s="1">
        <v>66.333500000000001</v>
      </c>
      <c r="DX1475" s="1">
        <v>5.1710000000000003</v>
      </c>
      <c r="DY1475" s="1">
        <v>6841</v>
      </c>
      <c r="DZ1475" s="20" t="s">
        <v>57</v>
      </c>
    </row>
    <row r="1476" spans="1:130">
      <c r="A1476" s="5">
        <v>1476</v>
      </c>
      <c r="B1476" s="1">
        <v>16</v>
      </c>
      <c r="C1476" s="9">
        <v>332810</v>
      </c>
      <c r="D1476" s="9">
        <v>7918954</v>
      </c>
      <c r="E1476" s="22">
        <v>-40.587000000000003</v>
      </c>
      <c r="F1476" s="22">
        <v>-18.814900000000002</v>
      </c>
      <c r="G1476" s="6">
        <v>0</v>
      </c>
      <c r="H1476" s="2">
        <f t="shared" si="966"/>
        <v>0</v>
      </c>
      <c r="I1476" s="2">
        <f t="shared" si="967"/>
        <v>0</v>
      </c>
      <c r="J1476" s="6">
        <v>0</v>
      </c>
      <c r="K1476" s="2">
        <f t="shared" si="968"/>
        <v>0</v>
      </c>
      <c r="L1476" s="2">
        <f t="shared" si="969"/>
        <v>0</v>
      </c>
      <c r="M1476" s="6">
        <v>2202811.5344500002</v>
      </c>
      <c r="N1476" s="2">
        <f t="shared" si="970"/>
        <v>2.2028115344500003</v>
      </c>
      <c r="O1476" s="2">
        <f t="shared" si="971"/>
        <v>8.8112461378000013</v>
      </c>
      <c r="P1476" s="6">
        <v>306901.355736</v>
      </c>
      <c r="Q1476" s="2">
        <f t="shared" si="972"/>
        <v>0.30690135573599997</v>
      </c>
      <c r="R1476" s="2">
        <f t="shared" si="973"/>
        <v>1.2276054229439999</v>
      </c>
      <c r="S1476" s="6">
        <v>2661114.39695</v>
      </c>
      <c r="T1476" s="2">
        <f t="shared" si="974"/>
        <v>2.66111439695</v>
      </c>
      <c r="U1476" s="2">
        <f t="shared" si="975"/>
        <v>10.6444575878</v>
      </c>
      <c r="V1476" s="6">
        <v>0</v>
      </c>
      <c r="W1476" s="2">
        <f t="shared" si="976"/>
        <v>0</v>
      </c>
      <c r="X1476" s="2">
        <f t="shared" si="977"/>
        <v>0</v>
      </c>
      <c r="Y1476" s="6">
        <v>0</v>
      </c>
      <c r="Z1476" s="2">
        <f t="shared" si="978"/>
        <v>0</v>
      </c>
      <c r="AA1476" s="2">
        <f t="shared" si="979"/>
        <v>0</v>
      </c>
      <c r="AB1476" s="6">
        <v>0</v>
      </c>
      <c r="AC1476" s="2">
        <f t="shared" si="980"/>
        <v>0</v>
      </c>
      <c r="AD1476" s="2">
        <f t="shared" si="981"/>
        <v>0</v>
      </c>
      <c r="AE1476" s="6">
        <v>16601458.4485</v>
      </c>
      <c r="AF1476" s="2">
        <f t="shared" si="982"/>
        <v>16.601458448500001</v>
      </c>
      <c r="AG1476" s="2">
        <f t="shared" si="983"/>
        <v>66.405833794000003</v>
      </c>
      <c r="AH1476" s="6">
        <v>0</v>
      </c>
      <c r="AI1476" s="2">
        <f t="shared" si="984"/>
        <v>0</v>
      </c>
      <c r="AJ1476" s="2">
        <f t="shared" si="985"/>
        <v>0</v>
      </c>
      <c r="AK1476" s="6">
        <v>0</v>
      </c>
      <c r="AL1476" s="2">
        <f t="shared" si="986"/>
        <v>0</v>
      </c>
      <c r="AM1476" s="2">
        <f t="shared" si="987"/>
        <v>0</v>
      </c>
      <c r="AN1476" s="6">
        <v>0</v>
      </c>
      <c r="AO1476" s="2">
        <f t="shared" si="988"/>
        <v>0</v>
      </c>
      <c r="AP1476" s="2">
        <f t="shared" si="989"/>
        <v>0</v>
      </c>
      <c r="AQ1476" s="6">
        <v>3227714.2643900001</v>
      </c>
      <c r="AR1476" s="2">
        <f t="shared" si="990"/>
        <v>3.2277142643900003</v>
      </c>
      <c r="AS1476" s="2">
        <f t="shared" si="991"/>
        <v>12.910857057560001</v>
      </c>
      <c r="AT1476" s="2">
        <v>25000000</v>
      </c>
      <c r="AU1476" s="2">
        <v>0</v>
      </c>
      <c r="AV1476" s="2">
        <f t="shared" si="992"/>
        <v>0</v>
      </c>
      <c r="AW1476" s="2">
        <f t="shared" si="993"/>
        <v>0</v>
      </c>
      <c r="AX1476" s="2">
        <v>0</v>
      </c>
      <c r="AY1476" s="2">
        <f t="shared" si="994"/>
        <v>0</v>
      </c>
      <c r="AZ1476" s="2">
        <f t="shared" si="995"/>
        <v>0</v>
      </c>
      <c r="BA1476" s="2">
        <v>25000000</v>
      </c>
      <c r="BB1476" s="2">
        <f t="shared" si="996"/>
        <v>25</v>
      </c>
      <c r="BC1476" s="2">
        <f t="shared" si="997"/>
        <v>100</v>
      </c>
      <c r="BD1476" s="2">
        <v>0</v>
      </c>
      <c r="BE1476" s="2">
        <f t="shared" si="998"/>
        <v>0</v>
      </c>
      <c r="BF1476" s="2">
        <f t="shared" si="999"/>
        <v>0</v>
      </c>
      <c r="BG1476" s="2">
        <v>0</v>
      </c>
      <c r="BH1476" s="2">
        <f t="shared" si="1000"/>
        <v>0</v>
      </c>
      <c r="BI1476" s="2">
        <f t="shared" si="1001"/>
        <v>0</v>
      </c>
      <c r="BJ1476" s="2">
        <v>25000000</v>
      </c>
      <c r="BK1476" s="2">
        <f t="shared" si="1002"/>
        <v>25</v>
      </c>
      <c r="BL1476" s="2">
        <f t="shared" si="1003"/>
        <v>100</v>
      </c>
      <c r="BM1476" s="2">
        <v>0</v>
      </c>
      <c r="BN1476" s="2">
        <f t="shared" si="1004"/>
        <v>0</v>
      </c>
      <c r="BO1476" s="2">
        <f t="shared" si="1005"/>
        <v>0</v>
      </c>
      <c r="BP1476" s="2">
        <v>0</v>
      </c>
      <c r="BQ1476" s="2">
        <f t="shared" si="1006"/>
        <v>0</v>
      </c>
      <c r="BR1476" s="2">
        <f t="shared" si="1007"/>
        <v>0</v>
      </c>
      <c r="BS1476" s="2">
        <v>25000000</v>
      </c>
      <c r="BT1476" s="1">
        <v>132</v>
      </c>
      <c r="BU1476" s="1">
        <v>354</v>
      </c>
      <c r="BV1476" s="2">
        <v>195.8</v>
      </c>
      <c r="BW1476" s="1">
        <v>80</v>
      </c>
      <c r="BX1476" s="2">
        <v>236.29787234042553</v>
      </c>
      <c r="BY1476" s="1">
        <v>317</v>
      </c>
      <c r="BZ1476" s="1">
        <v>138</v>
      </c>
      <c r="CA1476" s="2">
        <v>153.44680851063831</v>
      </c>
      <c r="CB1476" s="2">
        <v>1141.7234042553191</v>
      </c>
      <c r="CC1476" s="1">
        <v>190</v>
      </c>
      <c r="CD1476" s="1">
        <v>29</v>
      </c>
      <c r="CE1476" s="2">
        <v>1.0109999999999999</v>
      </c>
      <c r="CF1476" s="2">
        <v>81.6845</v>
      </c>
      <c r="CG1476" s="2">
        <v>93.965199999999996</v>
      </c>
      <c r="CH1476" s="2">
        <v>4.5019999999999998</v>
      </c>
      <c r="CI1476" s="2">
        <v>66.333500000000001</v>
      </c>
      <c r="CJ1476" s="2">
        <v>5.1710000000000003</v>
      </c>
      <c r="CK1476" s="9">
        <v>6841</v>
      </c>
      <c r="CL1476" s="8">
        <v>0</v>
      </c>
      <c r="CM1476" s="8">
        <v>0</v>
      </c>
      <c r="CN1476" s="18"/>
      <c r="CO1476" s="18"/>
      <c r="CP1476" s="18"/>
      <c r="CQ1476" s="18"/>
      <c r="CR1476" s="18"/>
      <c r="CS1476" s="18"/>
      <c r="CT1476" s="18"/>
      <c r="CU1476" s="18"/>
      <c r="CV1476" s="18"/>
      <c r="CW1476" s="18"/>
      <c r="CX1476" s="18"/>
      <c r="CY1476" s="18"/>
      <c r="CZ1476" s="18"/>
      <c r="DA1476" s="18"/>
      <c r="DB1476" s="18"/>
      <c r="DC1476" s="18"/>
      <c r="DD1476" s="18"/>
      <c r="DE1476" s="18"/>
      <c r="DF1476" s="1">
        <v>1</v>
      </c>
      <c r="DG1476" s="1">
        <v>2</v>
      </c>
      <c r="DH1476" s="1">
        <v>155</v>
      </c>
      <c r="DI1476" s="1">
        <v>155</v>
      </c>
      <c r="DJ1476" s="1">
        <v>155</v>
      </c>
      <c r="DK1476" s="1">
        <v>80</v>
      </c>
      <c r="DL1476" s="1">
        <v>239</v>
      </c>
      <c r="DM1476" s="1">
        <v>315</v>
      </c>
      <c r="DN1476" s="1">
        <v>163</v>
      </c>
      <c r="DO1476" s="1">
        <v>152</v>
      </c>
      <c r="DP1476" s="1">
        <v>1128</v>
      </c>
      <c r="DQ1476" s="1">
        <v>183</v>
      </c>
      <c r="DR1476" s="1">
        <v>30</v>
      </c>
      <c r="DS1476" s="1">
        <v>1.0109999999999999</v>
      </c>
      <c r="DT1476" s="1">
        <v>81.6845</v>
      </c>
      <c r="DU1476" s="1">
        <v>93.965199999999996</v>
      </c>
      <c r="DV1476" s="1">
        <v>4.5019999999999998</v>
      </c>
      <c r="DW1476" s="1">
        <v>66.333500000000001</v>
      </c>
      <c r="DX1476" s="1">
        <v>5.1710000000000003</v>
      </c>
      <c r="DY1476" s="1">
        <v>6841</v>
      </c>
      <c r="DZ1476" s="20" t="s">
        <v>57</v>
      </c>
    </row>
    <row r="1477" spans="1:130">
      <c r="A1477" s="5">
        <v>1477</v>
      </c>
      <c r="B1477" s="1">
        <v>17</v>
      </c>
      <c r="C1477" s="9">
        <v>337810</v>
      </c>
      <c r="D1477" s="9">
        <v>7918954</v>
      </c>
      <c r="E1477" s="22">
        <v>-40.539499999999997</v>
      </c>
      <c r="F1477" s="22">
        <v>-18.815300000000001</v>
      </c>
      <c r="G1477" s="6">
        <v>0</v>
      </c>
      <c r="H1477" s="2">
        <f t="shared" si="966"/>
        <v>0</v>
      </c>
      <c r="I1477" s="2">
        <f t="shared" si="967"/>
        <v>0</v>
      </c>
      <c r="J1477" s="6">
        <v>0</v>
      </c>
      <c r="K1477" s="2">
        <f t="shared" si="968"/>
        <v>0</v>
      </c>
      <c r="L1477" s="2">
        <f t="shared" si="969"/>
        <v>0</v>
      </c>
      <c r="M1477" s="6">
        <v>549349.27800000005</v>
      </c>
      <c r="N1477" s="2">
        <f t="shared" si="970"/>
        <v>0.549349278</v>
      </c>
      <c r="O1477" s="2">
        <f t="shared" si="971"/>
        <v>2.197397112</v>
      </c>
      <c r="P1477" s="6">
        <v>236675.558686</v>
      </c>
      <c r="Q1477" s="2">
        <f t="shared" si="972"/>
        <v>0.23667555868600001</v>
      </c>
      <c r="R1477" s="2">
        <f t="shared" si="973"/>
        <v>0.94670223474400006</v>
      </c>
      <c r="S1477" s="6">
        <v>3870424.1529700002</v>
      </c>
      <c r="T1477" s="2">
        <f t="shared" si="974"/>
        <v>3.8704241529700001</v>
      </c>
      <c r="U1477" s="2">
        <f t="shared" si="975"/>
        <v>15.48169661188</v>
      </c>
      <c r="V1477" s="6">
        <v>0</v>
      </c>
      <c r="W1477" s="2">
        <f t="shared" si="976"/>
        <v>0</v>
      </c>
      <c r="X1477" s="2">
        <f t="shared" si="977"/>
        <v>0</v>
      </c>
      <c r="Y1477" s="6">
        <v>0</v>
      </c>
      <c r="Z1477" s="2">
        <f t="shared" si="978"/>
        <v>0</v>
      </c>
      <c r="AA1477" s="2">
        <f t="shared" si="979"/>
        <v>0</v>
      </c>
      <c r="AB1477" s="6">
        <v>0</v>
      </c>
      <c r="AC1477" s="2">
        <f t="shared" si="980"/>
        <v>0</v>
      </c>
      <c r="AD1477" s="2">
        <f t="shared" si="981"/>
        <v>0</v>
      </c>
      <c r="AE1477" s="6">
        <v>17278739.072099999</v>
      </c>
      <c r="AF1477" s="2">
        <f t="shared" si="982"/>
        <v>17.278739072099999</v>
      </c>
      <c r="AG1477" s="2">
        <f t="shared" si="983"/>
        <v>69.114956288399995</v>
      </c>
      <c r="AH1477" s="6">
        <v>0</v>
      </c>
      <c r="AI1477" s="2">
        <f t="shared" si="984"/>
        <v>0</v>
      </c>
      <c r="AJ1477" s="2">
        <f t="shared" si="985"/>
        <v>0</v>
      </c>
      <c r="AK1477" s="6">
        <v>0</v>
      </c>
      <c r="AL1477" s="2">
        <f t="shared" si="986"/>
        <v>0</v>
      </c>
      <c r="AM1477" s="2">
        <f t="shared" si="987"/>
        <v>0</v>
      </c>
      <c r="AN1477" s="6">
        <v>0</v>
      </c>
      <c r="AO1477" s="2">
        <f t="shared" si="988"/>
        <v>0</v>
      </c>
      <c r="AP1477" s="2">
        <f t="shared" si="989"/>
        <v>0</v>
      </c>
      <c r="AQ1477" s="6">
        <v>3064811.9382000002</v>
      </c>
      <c r="AR1477" s="2">
        <f t="shared" si="990"/>
        <v>3.0648119382000001</v>
      </c>
      <c r="AS1477" s="2">
        <f t="shared" si="991"/>
        <v>12.2592477528</v>
      </c>
      <c r="AT1477" s="2">
        <v>25000000</v>
      </c>
      <c r="AU1477" s="2">
        <v>0</v>
      </c>
      <c r="AV1477" s="2">
        <f t="shared" si="992"/>
        <v>0</v>
      </c>
      <c r="AW1477" s="2">
        <f t="shared" si="993"/>
        <v>0</v>
      </c>
      <c r="AX1477" s="2">
        <v>0</v>
      </c>
      <c r="AY1477" s="2">
        <f t="shared" si="994"/>
        <v>0</v>
      </c>
      <c r="AZ1477" s="2">
        <f t="shared" si="995"/>
        <v>0</v>
      </c>
      <c r="BA1477" s="2">
        <v>25000000</v>
      </c>
      <c r="BB1477" s="2">
        <f t="shared" si="996"/>
        <v>25</v>
      </c>
      <c r="BC1477" s="2">
        <f t="shared" si="997"/>
        <v>100</v>
      </c>
      <c r="BD1477" s="2">
        <v>0</v>
      </c>
      <c r="BE1477" s="2">
        <f t="shared" si="998"/>
        <v>0</v>
      </c>
      <c r="BF1477" s="2">
        <f t="shared" si="999"/>
        <v>0</v>
      </c>
      <c r="BG1477" s="2">
        <v>3281535.0323200002</v>
      </c>
      <c r="BH1477" s="2">
        <f t="shared" si="1000"/>
        <v>3.2815350323200003</v>
      </c>
      <c r="BI1477" s="2">
        <f t="shared" si="1001"/>
        <v>13.126140129280001</v>
      </c>
      <c r="BJ1477" s="2">
        <v>21718464.967700001</v>
      </c>
      <c r="BK1477" s="2">
        <f t="shared" si="1002"/>
        <v>21.718464967700001</v>
      </c>
      <c r="BL1477" s="2">
        <f t="shared" si="1003"/>
        <v>86.873859870800004</v>
      </c>
      <c r="BM1477" s="2">
        <v>0</v>
      </c>
      <c r="BN1477" s="2">
        <f t="shared" si="1004"/>
        <v>0</v>
      </c>
      <c r="BO1477" s="2">
        <f t="shared" si="1005"/>
        <v>0</v>
      </c>
      <c r="BP1477" s="2">
        <v>0</v>
      </c>
      <c r="BQ1477" s="2">
        <f t="shared" si="1006"/>
        <v>0</v>
      </c>
      <c r="BR1477" s="2">
        <f t="shared" si="1007"/>
        <v>0</v>
      </c>
      <c r="BS1477" s="2">
        <v>25000000.000020001</v>
      </c>
      <c r="BT1477" s="1">
        <v>144</v>
      </c>
      <c r="BU1477" s="1">
        <v>243</v>
      </c>
      <c r="BV1477" s="2">
        <v>189.41463414634146</v>
      </c>
      <c r="BW1477" s="1">
        <v>80</v>
      </c>
      <c r="BX1477" s="2">
        <v>237.22857142857143</v>
      </c>
      <c r="BY1477" s="1">
        <v>315</v>
      </c>
      <c r="BZ1477" s="1">
        <v>157</v>
      </c>
      <c r="CA1477" s="2">
        <v>152.22857142857143</v>
      </c>
      <c r="CB1477" s="2">
        <v>1141.3142857142857</v>
      </c>
      <c r="CC1477" s="1">
        <v>184</v>
      </c>
      <c r="CD1477" s="1">
        <v>30</v>
      </c>
      <c r="CE1477" s="2">
        <v>1.0109999999999999</v>
      </c>
      <c r="CF1477" s="2">
        <v>81.6845</v>
      </c>
      <c r="CG1477" s="2">
        <v>93.965199999999996</v>
      </c>
      <c r="CH1477" s="2">
        <v>4.5019999999999998</v>
      </c>
      <c r="CI1477" s="2">
        <v>66.333500000000001</v>
      </c>
      <c r="CJ1477" s="2">
        <v>5.1710000000000003</v>
      </c>
      <c r="CK1477" s="9">
        <v>6841</v>
      </c>
      <c r="CL1477" s="8">
        <v>0</v>
      </c>
      <c r="CM1477" s="8">
        <v>0</v>
      </c>
      <c r="CN1477" s="18"/>
      <c r="CO1477" s="18"/>
      <c r="CP1477" s="18"/>
      <c r="CQ1477" s="18"/>
      <c r="CR1477" s="18"/>
      <c r="CS1477" s="18"/>
      <c r="CT1477" s="18"/>
      <c r="CU1477" s="18"/>
      <c r="CV1477" s="18"/>
      <c r="CW1477" s="18"/>
      <c r="CX1477" s="18"/>
      <c r="CY1477" s="18"/>
      <c r="CZ1477" s="18"/>
      <c r="DA1477" s="18"/>
      <c r="DB1477" s="18"/>
      <c r="DC1477" s="18"/>
      <c r="DD1477" s="18"/>
      <c r="DE1477" s="18"/>
      <c r="DF1477" s="1">
        <v>0</v>
      </c>
      <c r="DG1477" s="1">
        <v>0</v>
      </c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20" t="s">
        <v>57</v>
      </c>
    </row>
    <row r="1478" spans="1:130">
      <c r="A1478" s="5">
        <v>1478</v>
      </c>
      <c r="B1478" s="1">
        <v>17</v>
      </c>
      <c r="C1478" s="9">
        <v>342810</v>
      </c>
      <c r="D1478" s="9">
        <v>7918954</v>
      </c>
      <c r="E1478" s="22">
        <v>-40.492100000000001</v>
      </c>
      <c r="F1478" s="22">
        <v>-18.8157</v>
      </c>
      <c r="G1478" s="6">
        <v>0</v>
      </c>
      <c r="H1478" s="2">
        <f t="shared" si="966"/>
        <v>0</v>
      </c>
      <c r="I1478" s="2">
        <f t="shared" si="967"/>
        <v>0</v>
      </c>
      <c r="J1478" s="6">
        <v>0</v>
      </c>
      <c r="K1478" s="2">
        <f t="shared" si="968"/>
        <v>0</v>
      </c>
      <c r="L1478" s="2">
        <f t="shared" si="969"/>
        <v>0</v>
      </c>
      <c r="M1478" s="6">
        <v>180304.40844100001</v>
      </c>
      <c r="N1478" s="2">
        <f t="shared" si="970"/>
        <v>0.18030440844100001</v>
      </c>
      <c r="O1478" s="2">
        <f t="shared" si="971"/>
        <v>0.72121763376399994</v>
      </c>
      <c r="P1478" s="6">
        <v>422213.73827199999</v>
      </c>
      <c r="Q1478" s="2">
        <f t="shared" si="972"/>
        <v>0.42221373827199998</v>
      </c>
      <c r="R1478" s="2">
        <f t="shared" si="973"/>
        <v>1.6888549530879999</v>
      </c>
      <c r="S1478" s="6">
        <v>4797896.0685599996</v>
      </c>
      <c r="T1478" s="2">
        <f t="shared" si="974"/>
        <v>4.7978960685599992</v>
      </c>
      <c r="U1478" s="2">
        <f t="shared" si="975"/>
        <v>19.191584274239997</v>
      </c>
      <c r="V1478" s="6">
        <v>0</v>
      </c>
      <c r="W1478" s="2">
        <f t="shared" si="976"/>
        <v>0</v>
      </c>
      <c r="X1478" s="2">
        <f t="shared" si="977"/>
        <v>0</v>
      </c>
      <c r="Y1478" s="6">
        <v>0</v>
      </c>
      <c r="Z1478" s="2">
        <f t="shared" si="978"/>
        <v>0</v>
      </c>
      <c r="AA1478" s="2">
        <f t="shared" si="979"/>
        <v>0</v>
      </c>
      <c r="AB1478" s="6">
        <v>0</v>
      </c>
      <c r="AC1478" s="2">
        <f t="shared" si="980"/>
        <v>0</v>
      </c>
      <c r="AD1478" s="2">
        <f t="shared" si="981"/>
        <v>0</v>
      </c>
      <c r="AE1478" s="6">
        <v>14389300.741599999</v>
      </c>
      <c r="AF1478" s="2">
        <f t="shared" si="982"/>
        <v>14.3893007416</v>
      </c>
      <c r="AG1478" s="2">
        <f t="shared" si="983"/>
        <v>57.557202966399998</v>
      </c>
      <c r="AH1478" s="6">
        <v>0</v>
      </c>
      <c r="AI1478" s="2">
        <f t="shared" si="984"/>
        <v>0</v>
      </c>
      <c r="AJ1478" s="2">
        <f t="shared" si="985"/>
        <v>0</v>
      </c>
      <c r="AK1478" s="6">
        <v>0</v>
      </c>
      <c r="AL1478" s="2">
        <f t="shared" si="986"/>
        <v>0</v>
      </c>
      <c r="AM1478" s="2">
        <f t="shared" si="987"/>
        <v>0</v>
      </c>
      <c r="AN1478" s="6">
        <v>25199.482502499999</v>
      </c>
      <c r="AO1478" s="2">
        <f t="shared" si="988"/>
        <v>2.5199482502499999E-2</v>
      </c>
      <c r="AP1478" s="2">
        <f t="shared" si="989"/>
        <v>0.10079793000999999</v>
      </c>
      <c r="AQ1478" s="6">
        <v>5185085.5605899999</v>
      </c>
      <c r="AR1478" s="2">
        <f t="shared" si="990"/>
        <v>5.1850855605900001</v>
      </c>
      <c r="AS1478" s="2">
        <f t="shared" si="991"/>
        <v>20.740342242360001</v>
      </c>
      <c r="AT1478" s="2">
        <v>25000000</v>
      </c>
      <c r="AU1478" s="2">
        <v>0</v>
      </c>
      <c r="AV1478" s="2">
        <f t="shared" si="992"/>
        <v>0</v>
      </c>
      <c r="AW1478" s="2">
        <f t="shared" si="993"/>
        <v>0</v>
      </c>
      <c r="AX1478" s="2">
        <v>0</v>
      </c>
      <c r="AY1478" s="2">
        <f t="shared" si="994"/>
        <v>0</v>
      </c>
      <c r="AZ1478" s="2">
        <f t="shared" si="995"/>
        <v>0</v>
      </c>
      <c r="BA1478" s="2">
        <v>25000000</v>
      </c>
      <c r="BB1478" s="2">
        <f t="shared" si="996"/>
        <v>25</v>
      </c>
      <c r="BC1478" s="2">
        <f t="shared" si="997"/>
        <v>100</v>
      </c>
      <c r="BD1478" s="2">
        <v>0</v>
      </c>
      <c r="BE1478" s="2">
        <f t="shared" si="998"/>
        <v>0</v>
      </c>
      <c r="BF1478" s="2">
        <f t="shared" si="999"/>
        <v>0</v>
      </c>
      <c r="BG1478" s="2">
        <v>24967822.8719</v>
      </c>
      <c r="BH1478" s="2">
        <f t="shared" si="1000"/>
        <v>24.967822871900001</v>
      </c>
      <c r="BI1478" s="2">
        <f t="shared" si="1001"/>
        <v>99.871291487600004</v>
      </c>
      <c r="BJ1478" s="2">
        <v>32177.128117299999</v>
      </c>
      <c r="BK1478" s="2">
        <f t="shared" si="1002"/>
        <v>3.2177128117299995E-2</v>
      </c>
      <c r="BL1478" s="2">
        <f t="shared" si="1003"/>
        <v>0.12870851246919998</v>
      </c>
      <c r="BM1478" s="2">
        <v>0</v>
      </c>
      <c r="BN1478" s="2">
        <f t="shared" si="1004"/>
        <v>0</v>
      </c>
      <c r="BO1478" s="2">
        <f t="shared" si="1005"/>
        <v>0</v>
      </c>
      <c r="BP1478" s="2">
        <v>0</v>
      </c>
      <c r="BQ1478" s="2">
        <f t="shared" si="1006"/>
        <v>0</v>
      </c>
      <c r="BR1478" s="2">
        <f t="shared" si="1007"/>
        <v>0</v>
      </c>
      <c r="BS1478" s="2">
        <v>25000000.0000173</v>
      </c>
      <c r="BT1478" s="1">
        <v>129</v>
      </c>
      <c r="BU1478" s="1">
        <v>268</v>
      </c>
      <c r="BV1478" s="2">
        <v>172.92682926829269</v>
      </c>
      <c r="BW1478" s="1">
        <v>80.5</v>
      </c>
      <c r="BX1478" s="2">
        <v>237.46341463414635</v>
      </c>
      <c r="BY1478" s="1">
        <v>315</v>
      </c>
      <c r="BZ1478" s="1">
        <v>155</v>
      </c>
      <c r="CA1478" s="2">
        <v>151.92682926829269</v>
      </c>
      <c r="CB1478" s="2">
        <v>1141.9756097560976</v>
      </c>
      <c r="CC1478" s="1">
        <v>184</v>
      </c>
      <c r="CD1478" s="1">
        <v>31</v>
      </c>
      <c r="CE1478" s="2">
        <v>1.0109999999999999</v>
      </c>
      <c r="CF1478" s="2">
        <v>86.069600000000008</v>
      </c>
      <c r="CG1478" s="2">
        <v>100.3946</v>
      </c>
      <c r="CH1478" s="2">
        <v>5.2799999999999994</v>
      </c>
      <c r="CI1478" s="2">
        <v>61.817149999999998</v>
      </c>
      <c r="CJ1478" s="2">
        <v>4.9160000000000004</v>
      </c>
      <c r="CK1478" s="9">
        <v>6949.5</v>
      </c>
      <c r="CL1478" s="18">
        <v>1</v>
      </c>
      <c r="CM1478" s="18">
        <v>10</v>
      </c>
      <c r="CN1478" s="18">
        <v>171</v>
      </c>
      <c r="CO1478" s="18">
        <v>171</v>
      </c>
      <c r="CP1478" s="18">
        <v>171</v>
      </c>
      <c r="CQ1478" s="18">
        <v>80</v>
      </c>
      <c r="CR1478" s="18">
        <v>236</v>
      </c>
      <c r="CS1478" s="18">
        <v>312</v>
      </c>
      <c r="CT1478" s="18">
        <v>160</v>
      </c>
      <c r="CU1478" s="18">
        <v>152</v>
      </c>
      <c r="CV1478" s="18">
        <v>1142</v>
      </c>
      <c r="CW1478" s="18">
        <v>183</v>
      </c>
      <c r="CX1478" s="18">
        <v>32</v>
      </c>
      <c r="CY1478" s="18">
        <v>1.0109999999999999</v>
      </c>
      <c r="CZ1478" s="18">
        <v>81.6845</v>
      </c>
      <c r="DA1478" s="18">
        <v>93.965199999999996</v>
      </c>
      <c r="DB1478" s="18">
        <v>4.5019999999999998</v>
      </c>
      <c r="DC1478" s="18">
        <v>66.333500000000001</v>
      </c>
      <c r="DD1478" s="18">
        <v>5.1710000000000003</v>
      </c>
      <c r="DE1478" s="18">
        <v>6841</v>
      </c>
      <c r="DF1478" s="1">
        <v>1</v>
      </c>
      <c r="DG1478" s="1">
        <v>2</v>
      </c>
      <c r="DH1478" s="1">
        <v>174</v>
      </c>
      <c r="DI1478" s="1">
        <v>174</v>
      </c>
      <c r="DJ1478" s="1">
        <v>174</v>
      </c>
      <c r="DK1478" s="1">
        <v>80</v>
      </c>
      <c r="DL1478" s="1">
        <v>236</v>
      </c>
      <c r="DM1478" s="1">
        <v>312</v>
      </c>
      <c r="DN1478" s="1">
        <v>160</v>
      </c>
      <c r="DO1478" s="1">
        <v>152</v>
      </c>
      <c r="DP1478" s="1">
        <v>1142</v>
      </c>
      <c r="DQ1478" s="1">
        <v>183</v>
      </c>
      <c r="DR1478" s="1">
        <v>32</v>
      </c>
      <c r="DS1478" s="1">
        <v>1.0109999999999999</v>
      </c>
      <c r="DT1478" s="1">
        <v>81.6845</v>
      </c>
      <c r="DU1478" s="1">
        <v>93.965199999999996</v>
      </c>
      <c r="DV1478" s="1">
        <v>4.5019999999999998</v>
      </c>
      <c r="DW1478" s="1">
        <v>66.333500000000001</v>
      </c>
      <c r="DX1478" s="1">
        <v>5.1710000000000003</v>
      </c>
      <c r="DY1478" s="1">
        <v>6841</v>
      </c>
      <c r="DZ1478" s="20" t="s">
        <v>57</v>
      </c>
    </row>
    <row r="1479" spans="1:130">
      <c r="A1479" s="5">
        <v>1479</v>
      </c>
      <c r="B1479" s="1">
        <v>17</v>
      </c>
      <c r="C1479" s="9">
        <v>347810</v>
      </c>
      <c r="D1479" s="9">
        <v>7918954</v>
      </c>
      <c r="E1479" s="22">
        <v>-40.444699999999997</v>
      </c>
      <c r="F1479" s="22">
        <v>-18.815999999999999</v>
      </c>
      <c r="G1479" s="6">
        <v>0</v>
      </c>
      <c r="H1479" s="2">
        <f t="shared" si="966"/>
        <v>0</v>
      </c>
      <c r="I1479" s="2">
        <f t="shared" si="967"/>
        <v>0</v>
      </c>
      <c r="J1479" s="6">
        <v>0</v>
      </c>
      <c r="K1479" s="2">
        <f t="shared" si="968"/>
        <v>0</v>
      </c>
      <c r="L1479" s="2">
        <f t="shared" si="969"/>
        <v>0</v>
      </c>
      <c r="M1479" s="6">
        <v>238045.47902100001</v>
      </c>
      <c r="N1479" s="2">
        <f t="shared" si="970"/>
        <v>0.23804547902100001</v>
      </c>
      <c r="O1479" s="2">
        <f t="shared" si="971"/>
        <v>0.95218191608400005</v>
      </c>
      <c r="P1479" s="6">
        <v>0</v>
      </c>
      <c r="Q1479" s="2">
        <f t="shared" si="972"/>
        <v>0</v>
      </c>
      <c r="R1479" s="2">
        <f t="shared" si="973"/>
        <v>0</v>
      </c>
      <c r="S1479" s="6">
        <v>4594670.4615700003</v>
      </c>
      <c r="T1479" s="2">
        <f t="shared" si="974"/>
        <v>4.5946704615700007</v>
      </c>
      <c r="U1479" s="2">
        <f t="shared" si="975"/>
        <v>18.378681846280003</v>
      </c>
      <c r="V1479" s="6">
        <v>0</v>
      </c>
      <c r="W1479" s="2">
        <f t="shared" si="976"/>
        <v>0</v>
      </c>
      <c r="X1479" s="2">
        <f t="shared" si="977"/>
        <v>0</v>
      </c>
      <c r="Y1479" s="6">
        <v>0</v>
      </c>
      <c r="Z1479" s="2">
        <f t="shared" si="978"/>
        <v>0</v>
      </c>
      <c r="AA1479" s="2">
        <f t="shared" si="979"/>
        <v>0</v>
      </c>
      <c r="AB1479" s="6">
        <v>0</v>
      </c>
      <c r="AC1479" s="2">
        <f t="shared" si="980"/>
        <v>0</v>
      </c>
      <c r="AD1479" s="2">
        <f t="shared" si="981"/>
        <v>0</v>
      </c>
      <c r="AE1479" s="6">
        <v>14636011.687200001</v>
      </c>
      <c r="AF1479" s="2">
        <f t="shared" si="982"/>
        <v>14.6360116872</v>
      </c>
      <c r="AG1479" s="2">
        <f t="shared" si="983"/>
        <v>58.544046748800007</v>
      </c>
      <c r="AH1479" s="6">
        <v>0</v>
      </c>
      <c r="AI1479" s="2">
        <f t="shared" si="984"/>
        <v>0</v>
      </c>
      <c r="AJ1479" s="2">
        <f t="shared" si="985"/>
        <v>0</v>
      </c>
      <c r="AK1479" s="6">
        <v>0</v>
      </c>
      <c r="AL1479" s="2">
        <f t="shared" si="986"/>
        <v>0</v>
      </c>
      <c r="AM1479" s="2">
        <f t="shared" si="987"/>
        <v>0</v>
      </c>
      <c r="AN1479" s="6">
        <v>6299.8770006300001</v>
      </c>
      <c r="AO1479" s="2">
        <f t="shared" si="988"/>
        <v>6.2998770006300001E-3</v>
      </c>
      <c r="AP1479" s="2">
        <f t="shared" si="989"/>
        <v>2.5199508002519997E-2</v>
      </c>
      <c r="AQ1479" s="6">
        <v>5524972.4952499997</v>
      </c>
      <c r="AR1479" s="2">
        <f t="shared" si="990"/>
        <v>5.5249724952500001</v>
      </c>
      <c r="AS1479" s="2">
        <f t="shared" si="991"/>
        <v>22.099889980999997</v>
      </c>
      <c r="AT1479" s="2">
        <v>25000000</v>
      </c>
      <c r="AU1479" s="2">
        <v>0</v>
      </c>
      <c r="AV1479" s="2">
        <f t="shared" si="992"/>
        <v>0</v>
      </c>
      <c r="AW1479" s="2">
        <f t="shared" si="993"/>
        <v>0</v>
      </c>
      <c r="AX1479" s="2">
        <v>0</v>
      </c>
      <c r="AY1479" s="2">
        <f t="shared" si="994"/>
        <v>0</v>
      </c>
      <c r="AZ1479" s="2">
        <f t="shared" si="995"/>
        <v>0</v>
      </c>
      <c r="BA1479" s="2">
        <v>25000000</v>
      </c>
      <c r="BB1479" s="2">
        <f t="shared" si="996"/>
        <v>25</v>
      </c>
      <c r="BC1479" s="2">
        <f t="shared" si="997"/>
        <v>100</v>
      </c>
      <c r="BD1479" s="2">
        <v>0</v>
      </c>
      <c r="BE1479" s="2">
        <f t="shared" si="998"/>
        <v>0</v>
      </c>
      <c r="BF1479" s="2">
        <f t="shared" si="999"/>
        <v>0</v>
      </c>
      <c r="BG1479" s="2">
        <v>25000000</v>
      </c>
      <c r="BH1479" s="2">
        <f t="shared" si="1000"/>
        <v>25</v>
      </c>
      <c r="BI1479" s="2">
        <f t="shared" si="1001"/>
        <v>100</v>
      </c>
      <c r="BJ1479" s="2">
        <v>0</v>
      </c>
      <c r="BK1479" s="2">
        <f t="shared" si="1002"/>
        <v>0</v>
      </c>
      <c r="BL1479" s="2">
        <f t="shared" si="1003"/>
        <v>0</v>
      </c>
      <c r="BM1479" s="2">
        <v>0</v>
      </c>
      <c r="BN1479" s="2">
        <f t="shared" si="1004"/>
        <v>0</v>
      </c>
      <c r="BO1479" s="2">
        <f t="shared" si="1005"/>
        <v>0</v>
      </c>
      <c r="BP1479" s="2">
        <v>0</v>
      </c>
      <c r="BQ1479" s="2">
        <f t="shared" si="1006"/>
        <v>0</v>
      </c>
      <c r="BR1479" s="2">
        <f t="shared" si="1007"/>
        <v>0</v>
      </c>
      <c r="BS1479" s="2">
        <v>25000000</v>
      </c>
      <c r="BT1479" s="1">
        <v>97</v>
      </c>
      <c r="BU1479" s="1">
        <v>224</v>
      </c>
      <c r="BV1479" s="2">
        <v>153.58823529411765</v>
      </c>
      <c r="BW1479" s="1">
        <v>80.5</v>
      </c>
      <c r="BX1479" s="2">
        <v>238.17500000000001</v>
      </c>
      <c r="BY1479" s="1">
        <v>316</v>
      </c>
      <c r="BZ1479" s="1">
        <v>159</v>
      </c>
      <c r="CA1479" s="2">
        <v>150.67500000000001</v>
      </c>
      <c r="CB1479" s="2">
        <v>1142.9749999999999</v>
      </c>
      <c r="CC1479" s="1">
        <v>182</v>
      </c>
      <c r="CD1479" s="1">
        <v>32</v>
      </c>
      <c r="CE1479" s="2">
        <v>1.0109999999999999</v>
      </c>
      <c r="CF1479" s="2">
        <v>90.454700000000003</v>
      </c>
      <c r="CG1479" s="2">
        <v>106.824</v>
      </c>
      <c r="CH1479" s="2">
        <v>6.0579999999999998</v>
      </c>
      <c r="CI1479" s="2">
        <v>57.300800000000002</v>
      </c>
      <c r="CJ1479" s="2">
        <v>4.6609999999999996</v>
      </c>
      <c r="CK1479" s="9">
        <v>7058</v>
      </c>
      <c r="CL1479" s="8">
        <v>0</v>
      </c>
      <c r="CM1479" s="8">
        <v>0</v>
      </c>
      <c r="CN1479" s="18"/>
      <c r="CO1479" s="18"/>
      <c r="CP1479" s="18"/>
      <c r="CQ1479" s="18"/>
      <c r="CR1479" s="18"/>
      <c r="CS1479" s="18"/>
      <c r="CT1479" s="18"/>
      <c r="CU1479" s="18"/>
      <c r="CV1479" s="18"/>
      <c r="CW1479" s="18"/>
      <c r="CX1479" s="18"/>
      <c r="CY1479" s="18"/>
      <c r="CZ1479" s="18"/>
      <c r="DA1479" s="18"/>
      <c r="DB1479" s="18"/>
      <c r="DC1479" s="18"/>
      <c r="DD1479" s="18"/>
      <c r="DE1479" s="18"/>
      <c r="DF1479" s="1">
        <v>1</v>
      </c>
      <c r="DG1479" s="1">
        <v>6</v>
      </c>
      <c r="DH1479" s="1">
        <v>120</v>
      </c>
      <c r="DI1479" s="1">
        <v>120</v>
      </c>
      <c r="DJ1479" s="1">
        <v>120</v>
      </c>
      <c r="DK1479" s="1">
        <v>81</v>
      </c>
      <c r="DL1479" s="1">
        <v>238</v>
      </c>
      <c r="DM1479" s="1">
        <v>314</v>
      </c>
      <c r="DN1479" s="1">
        <v>163</v>
      </c>
      <c r="DO1479" s="1">
        <v>151</v>
      </c>
      <c r="DP1479" s="1">
        <v>1143</v>
      </c>
      <c r="DQ1479" s="1">
        <v>181</v>
      </c>
      <c r="DR1479" s="1">
        <v>33</v>
      </c>
      <c r="DS1479" s="1">
        <v>1.0109999999999999</v>
      </c>
      <c r="DT1479" s="1">
        <v>90.454700000000003</v>
      </c>
      <c r="DU1479" s="1">
        <v>106.824</v>
      </c>
      <c r="DV1479" s="1">
        <v>6.0579999999999998</v>
      </c>
      <c r="DW1479" s="1">
        <v>57.300800000000002</v>
      </c>
      <c r="DX1479" s="1">
        <v>4.6609999999999996</v>
      </c>
      <c r="DY1479" s="1">
        <v>7058</v>
      </c>
      <c r="DZ1479" s="20" t="s">
        <v>57</v>
      </c>
    </row>
    <row r="1480" spans="1:130">
      <c r="A1480" s="5">
        <v>1480</v>
      </c>
      <c r="B1480" s="1">
        <v>17</v>
      </c>
      <c r="C1480" s="9">
        <v>352810</v>
      </c>
      <c r="D1480" s="9">
        <v>7918954</v>
      </c>
      <c r="E1480" s="22">
        <v>-40.397199999999998</v>
      </c>
      <c r="F1480" s="22">
        <v>-18.816400000000002</v>
      </c>
      <c r="G1480" s="6">
        <v>0</v>
      </c>
      <c r="H1480" s="2">
        <f t="shared" si="966"/>
        <v>0</v>
      </c>
      <c r="I1480" s="2">
        <f t="shared" si="967"/>
        <v>0</v>
      </c>
      <c r="J1480" s="6">
        <v>0</v>
      </c>
      <c r="K1480" s="2">
        <f t="shared" si="968"/>
        <v>0</v>
      </c>
      <c r="L1480" s="2">
        <f t="shared" si="969"/>
        <v>0</v>
      </c>
      <c r="M1480" s="6">
        <v>246654.22883199999</v>
      </c>
      <c r="N1480" s="2">
        <f t="shared" si="970"/>
        <v>0.246654228832</v>
      </c>
      <c r="O1480" s="2">
        <f t="shared" si="971"/>
        <v>0.98661691532799989</v>
      </c>
      <c r="P1480" s="6">
        <v>104574.149599</v>
      </c>
      <c r="Q1480" s="2">
        <f t="shared" si="972"/>
        <v>0.10457414959899999</v>
      </c>
      <c r="R1480" s="2">
        <f t="shared" si="973"/>
        <v>0.41829659839599997</v>
      </c>
      <c r="S1480" s="6">
        <v>3052921.9090900002</v>
      </c>
      <c r="T1480" s="2">
        <f t="shared" si="974"/>
        <v>3.0529219090900002</v>
      </c>
      <c r="U1480" s="2">
        <f t="shared" si="975"/>
        <v>12.211687636360001</v>
      </c>
      <c r="V1480" s="6">
        <v>0</v>
      </c>
      <c r="W1480" s="2">
        <f t="shared" si="976"/>
        <v>0</v>
      </c>
      <c r="X1480" s="2">
        <f t="shared" si="977"/>
        <v>0</v>
      </c>
      <c r="Y1480" s="6">
        <v>0</v>
      </c>
      <c r="Z1480" s="2">
        <f t="shared" si="978"/>
        <v>0</v>
      </c>
      <c r="AA1480" s="2">
        <f t="shared" si="979"/>
        <v>0</v>
      </c>
      <c r="AB1480" s="6">
        <v>0</v>
      </c>
      <c r="AC1480" s="2">
        <f t="shared" si="980"/>
        <v>0</v>
      </c>
      <c r="AD1480" s="2">
        <f t="shared" si="981"/>
        <v>0</v>
      </c>
      <c r="AE1480" s="6">
        <v>16605321.2283</v>
      </c>
      <c r="AF1480" s="2">
        <f t="shared" si="982"/>
        <v>16.605321228299999</v>
      </c>
      <c r="AG1480" s="2">
        <f t="shared" si="983"/>
        <v>66.421284913199997</v>
      </c>
      <c r="AH1480" s="6">
        <v>0</v>
      </c>
      <c r="AI1480" s="2">
        <f t="shared" si="984"/>
        <v>0</v>
      </c>
      <c r="AJ1480" s="2">
        <f t="shared" si="985"/>
        <v>0</v>
      </c>
      <c r="AK1480" s="6">
        <v>0</v>
      </c>
      <c r="AL1480" s="2">
        <f t="shared" si="986"/>
        <v>0</v>
      </c>
      <c r="AM1480" s="2">
        <f t="shared" si="987"/>
        <v>0</v>
      </c>
      <c r="AN1480" s="6">
        <v>7199.8770005599999</v>
      </c>
      <c r="AO1480" s="2">
        <f t="shared" si="988"/>
        <v>7.1998770005600003E-3</v>
      </c>
      <c r="AP1480" s="2">
        <f t="shared" si="989"/>
        <v>2.8799508002239998E-2</v>
      </c>
      <c r="AQ1480" s="6">
        <v>4983328.60721</v>
      </c>
      <c r="AR1480" s="2">
        <f t="shared" si="990"/>
        <v>4.9833286072099998</v>
      </c>
      <c r="AS1480" s="2">
        <f t="shared" si="991"/>
        <v>19.933314428839999</v>
      </c>
      <c r="AT1480" s="2">
        <v>25000000</v>
      </c>
      <c r="AU1480" s="2">
        <v>0</v>
      </c>
      <c r="AV1480" s="2">
        <f t="shared" si="992"/>
        <v>0</v>
      </c>
      <c r="AW1480" s="2">
        <f t="shared" si="993"/>
        <v>0</v>
      </c>
      <c r="AX1480" s="2">
        <v>0</v>
      </c>
      <c r="AY1480" s="2">
        <f t="shared" si="994"/>
        <v>0</v>
      </c>
      <c r="AZ1480" s="2">
        <f t="shared" si="995"/>
        <v>0</v>
      </c>
      <c r="BA1480" s="2">
        <v>25000000</v>
      </c>
      <c r="BB1480" s="2">
        <f t="shared" si="996"/>
        <v>25</v>
      </c>
      <c r="BC1480" s="2">
        <f t="shared" si="997"/>
        <v>100</v>
      </c>
      <c r="BD1480" s="2">
        <v>0</v>
      </c>
      <c r="BE1480" s="2">
        <f t="shared" si="998"/>
        <v>0</v>
      </c>
      <c r="BF1480" s="2">
        <f t="shared" si="999"/>
        <v>0</v>
      </c>
      <c r="BG1480" s="2">
        <v>25000000</v>
      </c>
      <c r="BH1480" s="2">
        <f t="shared" si="1000"/>
        <v>25</v>
      </c>
      <c r="BI1480" s="2">
        <f t="shared" si="1001"/>
        <v>100</v>
      </c>
      <c r="BJ1480" s="2">
        <v>0</v>
      </c>
      <c r="BK1480" s="2">
        <f t="shared" si="1002"/>
        <v>0</v>
      </c>
      <c r="BL1480" s="2">
        <f t="shared" si="1003"/>
        <v>0</v>
      </c>
      <c r="BM1480" s="2">
        <v>0</v>
      </c>
      <c r="BN1480" s="2">
        <f t="shared" si="1004"/>
        <v>0</v>
      </c>
      <c r="BO1480" s="2">
        <f t="shared" si="1005"/>
        <v>0</v>
      </c>
      <c r="BP1480" s="2">
        <v>0</v>
      </c>
      <c r="BQ1480" s="2">
        <f t="shared" si="1006"/>
        <v>0</v>
      </c>
      <c r="BR1480" s="2">
        <f t="shared" si="1007"/>
        <v>0</v>
      </c>
      <c r="BS1480" s="2">
        <v>25000000</v>
      </c>
      <c r="BT1480" s="1">
        <v>78</v>
      </c>
      <c r="BU1480" s="1">
        <v>228</v>
      </c>
      <c r="BV1480" s="2">
        <v>157.63414634146341</v>
      </c>
      <c r="BW1480" s="1">
        <v>81</v>
      </c>
      <c r="BX1480" s="2">
        <v>237.47058823529412</v>
      </c>
      <c r="BY1480" s="1">
        <v>317</v>
      </c>
      <c r="BZ1480" s="1">
        <v>159</v>
      </c>
      <c r="CA1480" s="2">
        <v>150.08823529411765</v>
      </c>
      <c r="CB1480" s="2">
        <v>1148.3235294117646</v>
      </c>
      <c r="CC1480" s="1">
        <v>182</v>
      </c>
      <c r="CD1480" s="1">
        <v>32</v>
      </c>
      <c r="CE1480" s="2">
        <v>1.0109999999999999</v>
      </c>
      <c r="CF1480" s="2">
        <v>90.454700000000003</v>
      </c>
      <c r="CG1480" s="2">
        <v>106.824</v>
      </c>
      <c r="CH1480" s="2">
        <v>6.0579999999999998</v>
      </c>
      <c r="CI1480" s="2">
        <v>57.300800000000002</v>
      </c>
      <c r="CJ1480" s="2">
        <v>4.6609999999999996</v>
      </c>
      <c r="CK1480" s="9">
        <v>7058</v>
      </c>
      <c r="CL1480" s="8">
        <v>0</v>
      </c>
      <c r="CM1480" s="8">
        <v>0</v>
      </c>
      <c r="CN1480" s="18"/>
      <c r="CO1480" s="18"/>
      <c r="CP1480" s="18"/>
      <c r="CQ1480" s="18"/>
      <c r="CR1480" s="18"/>
      <c r="CS1480" s="18"/>
      <c r="CT1480" s="18"/>
      <c r="CU1480" s="18"/>
      <c r="CV1480" s="18"/>
      <c r="CW1480" s="18"/>
      <c r="CX1480" s="18"/>
      <c r="CY1480" s="18"/>
      <c r="CZ1480" s="18"/>
      <c r="DA1480" s="18"/>
      <c r="DB1480" s="18"/>
      <c r="DC1480" s="18"/>
      <c r="DD1480" s="18"/>
      <c r="DE1480" s="18"/>
      <c r="DF1480" s="1">
        <v>0</v>
      </c>
      <c r="DG1480" s="1">
        <v>0</v>
      </c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20" t="s">
        <v>57</v>
      </c>
    </row>
    <row r="1481" spans="1:130">
      <c r="A1481" s="5">
        <v>1481</v>
      </c>
      <c r="B1481" s="1">
        <v>17</v>
      </c>
      <c r="C1481" s="9">
        <v>357810</v>
      </c>
      <c r="D1481" s="9">
        <v>7918954</v>
      </c>
      <c r="E1481" s="22">
        <v>-40.349800000000002</v>
      </c>
      <c r="F1481" s="22">
        <v>-18.816800000000001</v>
      </c>
      <c r="G1481" s="6">
        <v>0</v>
      </c>
      <c r="H1481" s="2">
        <f t="shared" si="966"/>
        <v>0</v>
      </c>
      <c r="I1481" s="2">
        <f t="shared" si="967"/>
        <v>0</v>
      </c>
      <c r="J1481" s="6">
        <v>0</v>
      </c>
      <c r="K1481" s="2">
        <f t="shared" si="968"/>
        <v>0</v>
      </c>
      <c r="L1481" s="2">
        <f t="shared" si="969"/>
        <v>0</v>
      </c>
      <c r="M1481" s="6">
        <v>307778.74884000001</v>
      </c>
      <c r="N1481" s="2">
        <f t="shared" si="970"/>
        <v>0.30777874884</v>
      </c>
      <c r="O1481" s="2">
        <f t="shared" si="971"/>
        <v>1.2311149953600002</v>
      </c>
      <c r="P1481" s="6">
        <v>285294.607525</v>
      </c>
      <c r="Q1481" s="2">
        <f t="shared" si="972"/>
        <v>0.28529460752500002</v>
      </c>
      <c r="R1481" s="2">
        <f t="shared" si="973"/>
        <v>1.1411784301000001</v>
      </c>
      <c r="S1481" s="6">
        <v>2605901.3910699999</v>
      </c>
      <c r="T1481" s="2">
        <f t="shared" si="974"/>
        <v>2.6059013910699997</v>
      </c>
      <c r="U1481" s="2">
        <f t="shared" si="975"/>
        <v>10.423605564280001</v>
      </c>
      <c r="V1481" s="6">
        <v>0</v>
      </c>
      <c r="W1481" s="2">
        <f t="shared" si="976"/>
        <v>0</v>
      </c>
      <c r="X1481" s="2">
        <f t="shared" si="977"/>
        <v>0</v>
      </c>
      <c r="Y1481" s="6">
        <v>0</v>
      </c>
      <c r="Z1481" s="2">
        <f t="shared" si="978"/>
        <v>0</v>
      </c>
      <c r="AA1481" s="2">
        <f t="shared" si="979"/>
        <v>0</v>
      </c>
      <c r="AB1481" s="6">
        <v>0</v>
      </c>
      <c r="AC1481" s="2">
        <f t="shared" si="980"/>
        <v>0</v>
      </c>
      <c r="AD1481" s="2">
        <f t="shared" si="981"/>
        <v>0</v>
      </c>
      <c r="AE1481" s="6">
        <v>20941695.5726</v>
      </c>
      <c r="AF1481" s="2">
        <f t="shared" si="982"/>
        <v>20.9416955726</v>
      </c>
      <c r="AG1481" s="2">
        <f t="shared" si="983"/>
        <v>83.766782290400002</v>
      </c>
      <c r="AH1481" s="6">
        <v>0</v>
      </c>
      <c r="AI1481" s="2">
        <f t="shared" si="984"/>
        <v>0</v>
      </c>
      <c r="AJ1481" s="2">
        <f t="shared" si="985"/>
        <v>0</v>
      </c>
      <c r="AK1481" s="6">
        <v>0</v>
      </c>
      <c r="AL1481" s="2">
        <f t="shared" si="986"/>
        <v>0</v>
      </c>
      <c r="AM1481" s="2">
        <f t="shared" si="987"/>
        <v>0</v>
      </c>
      <c r="AN1481" s="6">
        <v>0</v>
      </c>
      <c r="AO1481" s="2">
        <f t="shared" si="988"/>
        <v>0</v>
      </c>
      <c r="AP1481" s="2">
        <f t="shared" si="989"/>
        <v>0</v>
      </c>
      <c r="AQ1481" s="6">
        <v>859329.67994299997</v>
      </c>
      <c r="AR1481" s="2">
        <f t="shared" si="990"/>
        <v>0.85932967994299991</v>
      </c>
      <c r="AS1481" s="2">
        <f t="shared" si="991"/>
        <v>3.4373187197720001</v>
      </c>
      <c r="AT1481" s="2">
        <v>25000000</v>
      </c>
      <c r="AU1481" s="2">
        <v>0</v>
      </c>
      <c r="AV1481" s="2">
        <f t="shared" si="992"/>
        <v>0</v>
      </c>
      <c r="AW1481" s="2">
        <f t="shared" si="993"/>
        <v>0</v>
      </c>
      <c r="AX1481" s="2">
        <v>0</v>
      </c>
      <c r="AY1481" s="2">
        <f t="shared" si="994"/>
        <v>0</v>
      </c>
      <c r="AZ1481" s="2">
        <f t="shared" si="995"/>
        <v>0</v>
      </c>
      <c r="BA1481" s="2">
        <v>25000000</v>
      </c>
      <c r="BB1481" s="2">
        <f t="shared" si="996"/>
        <v>25</v>
      </c>
      <c r="BC1481" s="2">
        <f t="shared" si="997"/>
        <v>100</v>
      </c>
      <c r="BD1481" s="2">
        <v>0</v>
      </c>
      <c r="BE1481" s="2">
        <f t="shared" si="998"/>
        <v>0</v>
      </c>
      <c r="BF1481" s="2">
        <f t="shared" si="999"/>
        <v>0</v>
      </c>
      <c r="BG1481" s="2">
        <v>25000000</v>
      </c>
      <c r="BH1481" s="2">
        <f t="shared" si="1000"/>
        <v>25</v>
      </c>
      <c r="BI1481" s="2">
        <f t="shared" si="1001"/>
        <v>100</v>
      </c>
      <c r="BJ1481" s="2">
        <v>0</v>
      </c>
      <c r="BK1481" s="2">
        <f t="shared" si="1002"/>
        <v>0</v>
      </c>
      <c r="BL1481" s="2">
        <f t="shared" si="1003"/>
        <v>0</v>
      </c>
      <c r="BM1481" s="2">
        <v>0</v>
      </c>
      <c r="BN1481" s="2">
        <f t="shared" si="1004"/>
        <v>0</v>
      </c>
      <c r="BO1481" s="2">
        <f t="shared" si="1005"/>
        <v>0</v>
      </c>
      <c r="BP1481" s="2">
        <v>0</v>
      </c>
      <c r="BQ1481" s="2">
        <f t="shared" si="1006"/>
        <v>0</v>
      </c>
      <c r="BR1481" s="2">
        <f t="shared" si="1007"/>
        <v>0</v>
      </c>
      <c r="BS1481" s="2">
        <v>25000000</v>
      </c>
      <c r="BT1481" s="1">
        <v>104</v>
      </c>
      <c r="BU1481" s="1">
        <v>266</v>
      </c>
      <c r="BV1481" s="2">
        <v>160.88095238095238</v>
      </c>
      <c r="BW1481" s="1">
        <v>81</v>
      </c>
      <c r="BX1481" s="2">
        <v>237.02439024390245</v>
      </c>
      <c r="BY1481" s="1">
        <v>315</v>
      </c>
      <c r="BZ1481" s="1">
        <v>156</v>
      </c>
      <c r="CA1481" s="2">
        <v>149.46341463414635</v>
      </c>
      <c r="CB1481" s="2">
        <v>1155</v>
      </c>
      <c r="CC1481" s="1">
        <v>182</v>
      </c>
      <c r="CD1481" s="1">
        <v>33</v>
      </c>
      <c r="CE1481" s="2">
        <v>1.0109999999999999</v>
      </c>
      <c r="CF1481" s="2">
        <v>90.454700000000003</v>
      </c>
      <c r="CG1481" s="2">
        <v>106.824</v>
      </c>
      <c r="CH1481" s="2">
        <v>6.0579999999999998</v>
      </c>
      <c r="CI1481" s="2">
        <v>57.300800000000002</v>
      </c>
      <c r="CJ1481" s="2">
        <v>4.6609999999999996</v>
      </c>
      <c r="CK1481" s="9">
        <v>7058</v>
      </c>
      <c r="CL1481" s="8">
        <v>0</v>
      </c>
      <c r="CM1481" s="8">
        <v>0</v>
      </c>
      <c r="CN1481" s="18"/>
      <c r="CO1481" s="18"/>
      <c r="CP1481" s="18"/>
      <c r="CQ1481" s="18"/>
      <c r="CR1481" s="18"/>
      <c r="CS1481" s="18"/>
      <c r="CT1481" s="18"/>
      <c r="CU1481" s="18"/>
      <c r="CV1481" s="18"/>
      <c r="CW1481" s="18"/>
      <c r="CX1481" s="18"/>
      <c r="CY1481" s="18"/>
      <c r="CZ1481" s="18"/>
      <c r="DA1481" s="18"/>
      <c r="DB1481" s="18"/>
      <c r="DC1481" s="18"/>
      <c r="DD1481" s="18"/>
      <c r="DE1481" s="18"/>
      <c r="DF1481" s="1">
        <v>0</v>
      </c>
      <c r="DG1481" s="1">
        <v>0</v>
      </c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20" t="s">
        <v>57</v>
      </c>
    </row>
    <row r="1482" spans="1:130">
      <c r="A1482" s="5">
        <v>1482</v>
      </c>
      <c r="B1482" s="1">
        <v>17</v>
      </c>
      <c r="C1482" s="9">
        <v>362810</v>
      </c>
      <c r="D1482" s="9">
        <v>7918954</v>
      </c>
      <c r="E1482" s="22">
        <v>-40.302300000000002</v>
      </c>
      <c r="F1482" s="22">
        <v>-18.8171</v>
      </c>
      <c r="G1482" s="6">
        <v>34396.938148300003</v>
      </c>
      <c r="H1482" s="2">
        <f t="shared" si="966"/>
        <v>3.4396938148300006E-2</v>
      </c>
      <c r="I1482" s="2">
        <f t="shared" si="967"/>
        <v>0.13758775259320002</v>
      </c>
      <c r="J1482" s="6">
        <v>0</v>
      </c>
      <c r="K1482" s="2">
        <f t="shared" si="968"/>
        <v>0</v>
      </c>
      <c r="L1482" s="2">
        <f t="shared" si="969"/>
        <v>0</v>
      </c>
      <c r="M1482" s="6">
        <v>273294.58869399998</v>
      </c>
      <c r="N1482" s="2">
        <f t="shared" si="970"/>
        <v>0.27329458869399997</v>
      </c>
      <c r="O1482" s="2">
        <f t="shared" si="971"/>
        <v>1.0931783547759999</v>
      </c>
      <c r="P1482" s="6">
        <v>653428.21009099996</v>
      </c>
      <c r="Q1482" s="2">
        <f t="shared" si="972"/>
        <v>0.65342821009099994</v>
      </c>
      <c r="R1482" s="2">
        <f t="shared" si="973"/>
        <v>2.6137128403639998</v>
      </c>
      <c r="S1482" s="6">
        <v>1606797.5322799999</v>
      </c>
      <c r="T1482" s="2">
        <f t="shared" si="974"/>
        <v>1.6067975322799999</v>
      </c>
      <c r="U1482" s="2">
        <f t="shared" si="975"/>
        <v>6.4271901291200004</v>
      </c>
      <c r="V1482" s="6">
        <v>0</v>
      </c>
      <c r="W1482" s="2">
        <f t="shared" si="976"/>
        <v>0</v>
      </c>
      <c r="X1482" s="2">
        <f t="shared" si="977"/>
        <v>0</v>
      </c>
      <c r="Y1482" s="6">
        <v>0</v>
      </c>
      <c r="Z1482" s="2">
        <f t="shared" si="978"/>
        <v>0</v>
      </c>
      <c r="AA1482" s="2">
        <f t="shared" si="979"/>
        <v>0</v>
      </c>
      <c r="AB1482" s="6">
        <v>0</v>
      </c>
      <c r="AC1482" s="2">
        <f t="shared" si="980"/>
        <v>0</v>
      </c>
      <c r="AD1482" s="2">
        <f t="shared" si="981"/>
        <v>0</v>
      </c>
      <c r="AE1482" s="6">
        <v>20885831.129299998</v>
      </c>
      <c r="AF1482" s="2">
        <f t="shared" si="982"/>
        <v>20.885831129299998</v>
      </c>
      <c r="AG1482" s="2">
        <f t="shared" si="983"/>
        <v>83.543324517199991</v>
      </c>
      <c r="AH1482" s="6">
        <v>0</v>
      </c>
      <c r="AI1482" s="2">
        <f t="shared" si="984"/>
        <v>0</v>
      </c>
      <c r="AJ1482" s="2">
        <f t="shared" si="985"/>
        <v>0</v>
      </c>
      <c r="AK1482" s="6">
        <v>0</v>
      </c>
      <c r="AL1482" s="2">
        <f t="shared" si="986"/>
        <v>0</v>
      </c>
      <c r="AM1482" s="2">
        <f t="shared" si="987"/>
        <v>0</v>
      </c>
      <c r="AN1482" s="6">
        <v>0</v>
      </c>
      <c r="AO1482" s="2">
        <f t="shared" si="988"/>
        <v>0</v>
      </c>
      <c r="AP1482" s="2">
        <f t="shared" si="989"/>
        <v>0</v>
      </c>
      <c r="AQ1482" s="6">
        <v>1546251.6015000001</v>
      </c>
      <c r="AR1482" s="2">
        <f t="shared" si="990"/>
        <v>1.5462516015000001</v>
      </c>
      <c r="AS1482" s="2">
        <f t="shared" si="991"/>
        <v>6.1850064060000003</v>
      </c>
      <c r="AT1482" s="2">
        <v>25000000</v>
      </c>
      <c r="AU1482" s="2">
        <v>0</v>
      </c>
      <c r="AV1482" s="2">
        <f t="shared" si="992"/>
        <v>0</v>
      </c>
      <c r="AW1482" s="2">
        <f t="shared" si="993"/>
        <v>0</v>
      </c>
      <c r="AX1482" s="2">
        <v>0</v>
      </c>
      <c r="AY1482" s="2">
        <f t="shared" si="994"/>
        <v>0</v>
      </c>
      <c r="AZ1482" s="2">
        <f t="shared" si="995"/>
        <v>0</v>
      </c>
      <c r="BA1482" s="2">
        <v>25000000</v>
      </c>
      <c r="BB1482" s="2">
        <f t="shared" si="996"/>
        <v>25</v>
      </c>
      <c r="BC1482" s="2">
        <f t="shared" si="997"/>
        <v>100</v>
      </c>
      <c r="BD1482" s="2">
        <v>0</v>
      </c>
      <c r="BE1482" s="2">
        <f t="shared" si="998"/>
        <v>0</v>
      </c>
      <c r="BF1482" s="2">
        <f t="shared" si="999"/>
        <v>0</v>
      </c>
      <c r="BG1482" s="2">
        <v>25000000</v>
      </c>
      <c r="BH1482" s="2">
        <f t="shared" si="1000"/>
        <v>25</v>
      </c>
      <c r="BI1482" s="2">
        <f t="shared" si="1001"/>
        <v>100</v>
      </c>
      <c r="BJ1482" s="2">
        <v>0</v>
      </c>
      <c r="BK1482" s="2">
        <f t="shared" si="1002"/>
        <v>0</v>
      </c>
      <c r="BL1482" s="2">
        <f t="shared" si="1003"/>
        <v>0</v>
      </c>
      <c r="BM1482" s="2">
        <v>0</v>
      </c>
      <c r="BN1482" s="2">
        <f t="shared" si="1004"/>
        <v>0</v>
      </c>
      <c r="BO1482" s="2">
        <f t="shared" si="1005"/>
        <v>0</v>
      </c>
      <c r="BP1482" s="2">
        <v>0</v>
      </c>
      <c r="BQ1482" s="2">
        <f t="shared" si="1006"/>
        <v>0</v>
      </c>
      <c r="BR1482" s="2">
        <f t="shared" si="1007"/>
        <v>0</v>
      </c>
      <c r="BS1482" s="2">
        <v>25000000</v>
      </c>
      <c r="BT1482" s="1">
        <v>54</v>
      </c>
      <c r="BU1482" s="1">
        <v>266</v>
      </c>
      <c r="BV1482" s="2">
        <v>156.26190476190476</v>
      </c>
      <c r="BW1482" s="1">
        <v>81</v>
      </c>
      <c r="BX1482" s="2">
        <v>237.04878048780489</v>
      </c>
      <c r="BY1482" s="1">
        <v>318</v>
      </c>
      <c r="BZ1482" s="1">
        <v>156</v>
      </c>
      <c r="CA1482" s="2">
        <v>149.2439024390244</v>
      </c>
      <c r="CB1482" s="2">
        <v>1161.2926829268292</v>
      </c>
      <c r="CC1482" s="1">
        <v>182</v>
      </c>
      <c r="CD1482" s="1">
        <v>35</v>
      </c>
      <c r="CE1482" s="2">
        <v>1.0109999999999999</v>
      </c>
      <c r="CF1482" s="2">
        <v>90.454700000000003</v>
      </c>
      <c r="CG1482" s="2">
        <v>106.824</v>
      </c>
      <c r="CH1482" s="2">
        <v>6.0579999999999998</v>
      </c>
      <c r="CI1482" s="2">
        <v>57.300800000000002</v>
      </c>
      <c r="CJ1482" s="2">
        <v>4.6609999999999996</v>
      </c>
      <c r="CK1482" s="9">
        <v>7058</v>
      </c>
      <c r="CL1482" s="8">
        <v>0</v>
      </c>
      <c r="CM1482" s="8">
        <v>0</v>
      </c>
      <c r="CN1482" s="18"/>
      <c r="CO1482" s="18"/>
      <c r="CP1482" s="18"/>
      <c r="CQ1482" s="18"/>
      <c r="CR1482" s="18"/>
      <c r="CS1482" s="18"/>
      <c r="CT1482" s="18"/>
      <c r="CU1482" s="18"/>
      <c r="CV1482" s="18"/>
      <c r="CW1482" s="18"/>
      <c r="CX1482" s="18"/>
      <c r="CY1482" s="18"/>
      <c r="CZ1482" s="18"/>
      <c r="DA1482" s="18"/>
      <c r="DB1482" s="18"/>
      <c r="DC1482" s="18"/>
      <c r="DD1482" s="18"/>
      <c r="DE1482" s="18"/>
      <c r="DF1482" s="1">
        <v>0</v>
      </c>
      <c r="DG1482" s="1">
        <v>0</v>
      </c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20" t="s">
        <v>57</v>
      </c>
    </row>
    <row r="1483" spans="1:130">
      <c r="A1483" s="5">
        <v>1483</v>
      </c>
      <c r="B1483" s="1">
        <v>17</v>
      </c>
      <c r="C1483" s="9">
        <v>367810</v>
      </c>
      <c r="D1483" s="9">
        <v>7918954</v>
      </c>
      <c r="E1483" s="22">
        <v>-40.254899999999999</v>
      </c>
      <c r="F1483" s="22">
        <v>-18.817399999999999</v>
      </c>
      <c r="G1483" s="6">
        <v>415591.52671900002</v>
      </c>
      <c r="H1483" s="2">
        <f t="shared" si="966"/>
        <v>0.41559152671900002</v>
      </c>
      <c r="I1483" s="2">
        <f t="shared" si="967"/>
        <v>1.6623661068759998</v>
      </c>
      <c r="J1483" s="6">
        <v>0</v>
      </c>
      <c r="K1483" s="2">
        <f t="shared" si="968"/>
        <v>0</v>
      </c>
      <c r="L1483" s="2">
        <f t="shared" si="969"/>
        <v>0</v>
      </c>
      <c r="M1483" s="6">
        <v>808390.18376299995</v>
      </c>
      <c r="N1483" s="2">
        <f t="shared" si="970"/>
        <v>0.80839018376299998</v>
      </c>
      <c r="O1483" s="2">
        <f t="shared" si="971"/>
        <v>3.2335607350519999</v>
      </c>
      <c r="P1483" s="6">
        <v>398672.725584</v>
      </c>
      <c r="Q1483" s="2">
        <f t="shared" si="972"/>
        <v>0.39867272558400002</v>
      </c>
      <c r="R1483" s="2">
        <f t="shared" si="973"/>
        <v>1.5946909023360001</v>
      </c>
      <c r="S1483" s="6">
        <v>3688753.77201</v>
      </c>
      <c r="T1483" s="2">
        <f t="shared" si="974"/>
        <v>3.6887537720100001</v>
      </c>
      <c r="U1483" s="2">
        <f t="shared" si="975"/>
        <v>14.755015088039999</v>
      </c>
      <c r="V1483" s="6">
        <v>0</v>
      </c>
      <c r="W1483" s="2">
        <f t="shared" si="976"/>
        <v>0</v>
      </c>
      <c r="X1483" s="2">
        <f t="shared" si="977"/>
        <v>0</v>
      </c>
      <c r="Y1483" s="6">
        <v>0</v>
      </c>
      <c r="Z1483" s="2">
        <f t="shared" si="978"/>
        <v>0</v>
      </c>
      <c r="AA1483" s="2">
        <f t="shared" si="979"/>
        <v>0</v>
      </c>
      <c r="AB1483" s="6">
        <v>0</v>
      </c>
      <c r="AC1483" s="2">
        <f t="shared" si="980"/>
        <v>0</v>
      </c>
      <c r="AD1483" s="2">
        <f t="shared" si="981"/>
        <v>0</v>
      </c>
      <c r="AE1483" s="6">
        <v>18583522.289000001</v>
      </c>
      <c r="AF1483" s="2">
        <f t="shared" si="982"/>
        <v>18.583522289000001</v>
      </c>
      <c r="AG1483" s="2">
        <f t="shared" si="983"/>
        <v>74.334089156000005</v>
      </c>
      <c r="AH1483" s="6">
        <v>0</v>
      </c>
      <c r="AI1483" s="2">
        <f t="shared" si="984"/>
        <v>0</v>
      </c>
      <c r="AJ1483" s="2">
        <f t="shared" si="985"/>
        <v>0</v>
      </c>
      <c r="AK1483" s="6">
        <v>0</v>
      </c>
      <c r="AL1483" s="2">
        <f t="shared" si="986"/>
        <v>0</v>
      </c>
      <c r="AM1483" s="2">
        <f t="shared" si="987"/>
        <v>0</v>
      </c>
      <c r="AN1483" s="6">
        <v>25623.068885600002</v>
      </c>
      <c r="AO1483" s="2">
        <f t="shared" si="988"/>
        <v>2.5623068885600002E-2</v>
      </c>
      <c r="AP1483" s="2">
        <f t="shared" si="989"/>
        <v>0.10249227554239999</v>
      </c>
      <c r="AQ1483" s="6">
        <v>1079446.43407</v>
      </c>
      <c r="AR1483" s="2">
        <f t="shared" si="990"/>
        <v>1.0794464340699998</v>
      </c>
      <c r="AS1483" s="2">
        <f t="shared" si="991"/>
        <v>4.3177857362799994</v>
      </c>
      <c r="AT1483" s="2">
        <v>25000000</v>
      </c>
      <c r="AU1483" s="2">
        <v>0</v>
      </c>
      <c r="AV1483" s="2">
        <f t="shared" si="992"/>
        <v>0</v>
      </c>
      <c r="AW1483" s="2">
        <f t="shared" si="993"/>
        <v>0</v>
      </c>
      <c r="AX1483" s="2">
        <v>0</v>
      </c>
      <c r="AY1483" s="2">
        <f t="shared" si="994"/>
        <v>0</v>
      </c>
      <c r="AZ1483" s="2">
        <f t="shared" si="995"/>
        <v>0</v>
      </c>
      <c r="BA1483" s="2">
        <v>25000000</v>
      </c>
      <c r="BB1483" s="2">
        <f t="shared" si="996"/>
        <v>25</v>
      </c>
      <c r="BC1483" s="2">
        <f t="shared" si="997"/>
        <v>100</v>
      </c>
      <c r="BD1483" s="2">
        <v>0</v>
      </c>
      <c r="BE1483" s="2">
        <f t="shared" si="998"/>
        <v>0</v>
      </c>
      <c r="BF1483" s="2">
        <f t="shared" si="999"/>
        <v>0</v>
      </c>
      <c r="BG1483" s="2">
        <v>25000000</v>
      </c>
      <c r="BH1483" s="2">
        <f t="shared" si="1000"/>
        <v>25</v>
      </c>
      <c r="BI1483" s="2">
        <f t="shared" si="1001"/>
        <v>100</v>
      </c>
      <c r="BJ1483" s="2">
        <v>0</v>
      </c>
      <c r="BK1483" s="2">
        <f t="shared" si="1002"/>
        <v>0</v>
      </c>
      <c r="BL1483" s="2">
        <f t="shared" si="1003"/>
        <v>0</v>
      </c>
      <c r="BM1483" s="2">
        <v>0</v>
      </c>
      <c r="BN1483" s="2">
        <f t="shared" si="1004"/>
        <v>0</v>
      </c>
      <c r="BO1483" s="2">
        <f t="shared" si="1005"/>
        <v>0</v>
      </c>
      <c r="BP1483" s="2">
        <v>0</v>
      </c>
      <c r="BQ1483" s="2">
        <f t="shared" si="1006"/>
        <v>0</v>
      </c>
      <c r="BR1483" s="2">
        <f t="shared" si="1007"/>
        <v>0</v>
      </c>
      <c r="BS1483" s="2">
        <v>25000000</v>
      </c>
      <c r="BT1483" s="1">
        <v>51</v>
      </c>
      <c r="BU1483" s="1">
        <v>228</v>
      </c>
      <c r="BV1483" s="2">
        <v>134.78125</v>
      </c>
      <c r="BW1483" s="1">
        <v>81</v>
      </c>
      <c r="BX1483" s="2">
        <v>237.8</v>
      </c>
      <c r="BY1483" s="1">
        <v>318</v>
      </c>
      <c r="BZ1483" s="1">
        <v>159</v>
      </c>
      <c r="CA1483" s="2">
        <v>148.54285714285714</v>
      </c>
      <c r="CB1483" s="2">
        <v>1163.7714285714285</v>
      </c>
      <c r="CC1483" s="1">
        <v>180</v>
      </c>
      <c r="CD1483" s="1">
        <v>35</v>
      </c>
      <c r="CE1483" s="2">
        <v>1.0109999999999999</v>
      </c>
      <c r="CF1483" s="2">
        <v>90.454700000000003</v>
      </c>
      <c r="CG1483" s="2">
        <v>106.824</v>
      </c>
      <c r="CH1483" s="2">
        <v>6.0579999999999998</v>
      </c>
      <c r="CI1483" s="2">
        <v>57.300800000000002</v>
      </c>
      <c r="CJ1483" s="2">
        <v>4.6609999999999996</v>
      </c>
      <c r="CK1483" s="9">
        <v>7058</v>
      </c>
      <c r="CL1483" s="18">
        <v>1</v>
      </c>
      <c r="CM1483" s="18">
        <v>16</v>
      </c>
      <c r="CN1483" s="18">
        <v>149</v>
      </c>
      <c r="CO1483" s="18">
        <v>149</v>
      </c>
      <c r="CP1483" s="18">
        <v>149</v>
      </c>
      <c r="CQ1483" s="18">
        <v>81</v>
      </c>
      <c r="CR1483" s="18">
        <v>236</v>
      </c>
      <c r="CS1483" s="18">
        <v>311</v>
      </c>
      <c r="CT1483" s="18">
        <v>163</v>
      </c>
      <c r="CU1483" s="18">
        <v>148</v>
      </c>
      <c r="CV1483" s="18">
        <v>1167</v>
      </c>
      <c r="CW1483" s="18">
        <v>179</v>
      </c>
      <c r="CX1483" s="18">
        <v>38</v>
      </c>
      <c r="CY1483" s="18">
        <v>1.0109999999999999</v>
      </c>
      <c r="CZ1483" s="18">
        <v>90.454700000000003</v>
      </c>
      <c r="DA1483" s="18">
        <v>106.824</v>
      </c>
      <c r="DB1483" s="18">
        <v>6.0579999999999998</v>
      </c>
      <c r="DC1483" s="18">
        <v>57.300800000000002</v>
      </c>
      <c r="DD1483" s="18">
        <v>4.6609999999999996</v>
      </c>
      <c r="DE1483" s="18">
        <v>7058</v>
      </c>
      <c r="DF1483" s="1">
        <v>1</v>
      </c>
      <c r="DG1483" s="1">
        <v>2</v>
      </c>
      <c r="DH1483" s="1">
        <v>147</v>
      </c>
      <c r="DI1483" s="1">
        <v>147</v>
      </c>
      <c r="DJ1483" s="1">
        <v>147</v>
      </c>
      <c r="DK1483" s="1">
        <v>81</v>
      </c>
      <c r="DL1483" s="1">
        <v>237</v>
      </c>
      <c r="DM1483" s="1">
        <v>311</v>
      </c>
      <c r="DN1483" s="1">
        <v>163</v>
      </c>
      <c r="DO1483" s="1">
        <v>148</v>
      </c>
      <c r="DP1483" s="1">
        <v>1166</v>
      </c>
      <c r="DQ1483" s="1">
        <v>179</v>
      </c>
      <c r="DR1483" s="1">
        <v>37</v>
      </c>
      <c r="DS1483" s="1">
        <v>1.0109999999999999</v>
      </c>
      <c r="DT1483" s="1">
        <v>90.454700000000003</v>
      </c>
      <c r="DU1483" s="1">
        <v>106.824</v>
      </c>
      <c r="DV1483" s="1">
        <v>6.0579999999999998</v>
      </c>
      <c r="DW1483" s="1">
        <v>57.300800000000002</v>
      </c>
      <c r="DX1483" s="1">
        <v>4.6609999999999996</v>
      </c>
      <c r="DY1483" s="1">
        <v>7058</v>
      </c>
      <c r="DZ1483" s="20" t="s">
        <v>57</v>
      </c>
    </row>
    <row r="1484" spans="1:130">
      <c r="A1484" s="5">
        <v>1484</v>
      </c>
      <c r="B1484" s="1">
        <v>17</v>
      </c>
      <c r="C1484" s="9">
        <v>372810</v>
      </c>
      <c r="D1484" s="9">
        <v>7918954</v>
      </c>
      <c r="E1484" s="22">
        <v>-40.2074</v>
      </c>
      <c r="F1484" s="22">
        <v>-18.817699999999999</v>
      </c>
      <c r="G1484" s="6">
        <v>0</v>
      </c>
      <c r="H1484" s="2">
        <f t="shared" si="966"/>
        <v>0</v>
      </c>
      <c r="I1484" s="2">
        <f t="shared" si="967"/>
        <v>0</v>
      </c>
      <c r="J1484" s="6">
        <v>0</v>
      </c>
      <c r="K1484" s="2">
        <f t="shared" si="968"/>
        <v>0</v>
      </c>
      <c r="L1484" s="2">
        <f t="shared" si="969"/>
        <v>0</v>
      </c>
      <c r="M1484" s="6">
        <v>1477443.20135</v>
      </c>
      <c r="N1484" s="2">
        <f t="shared" si="970"/>
        <v>1.4774432013500001</v>
      </c>
      <c r="O1484" s="2">
        <f t="shared" si="971"/>
        <v>5.9097728054000003</v>
      </c>
      <c r="P1484" s="6">
        <v>1588271.9941400001</v>
      </c>
      <c r="Q1484" s="2">
        <f t="shared" si="972"/>
        <v>1.5882719941400001</v>
      </c>
      <c r="R1484" s="2">
        <f t="shared" si="973"/>
        <v>6.3530879765599995</v>
      </c>
      <c r="S1484" s="6">
        <v>4544495.6358599998</v>
      </c>
      <c r="T1484" s="2">
        <f t="shared" si="974"/>
        <v>4.5444956358599997</v>
      </c>
      <c r="U1484" s="2">
        <f t="shared" si="975"/>
        <v>18.177982543439999</v>
      </c>
      <c r="V1484" s="6">
        <v>0</v>
      </c>
      <c r="W1484" s="2">
        <f t="shared" si="976"/>
        <v>0</v>
      </c>
      <c r="X1484" s="2">
        <f t="shared" si="977"/>
        <v>0</v>
      </c>
      <c r="Y1484" s="6">
        <v>0</v>
      </c>
      <c r="Z1484" s="2">
        <f t="shared" si="978"/>
        <v>0</v>
      </c>
      <c r="AA1484" s="2">
        <f t="shared" si="979"/>
        <v>0</v>
      </c>
      <c r="AB1484" s="6">
        <v>0</v>
      </c>
      <c r="AC1484" s="2">
        <f t="shared" si="980"/>
        <v>0</v>
      </c>
      <c r="AD1484" s="2">
        <f t="shared" si="981"/>
        <v>0</v>
      </c>
      <c r="AE1484" s="6">
        <v>16619350.2809</v>
      </c>
      <c r="AF1484" s="2">
        <f t="shared" si="982"/>
        <v>16.619350280900001</v>
      </c>
      <c r="AG1484" s="2">
        <f t="shared" si="983"/>
        <v>66.477401123600004</v>
      </c>
      <c r="AH1484" s="6">
        <v>0</v>
      </c>
      <c r="AI1484" s="2">
        <f t="shared" si="984"/>
        <v>0</v>
      </c>
      <c r="AJ1484" s="2">
        <f t="shared" si="985"/>
        <v>0</v>
      </c>
      <c r="AK1484" s="6">
        <v>0</v>
      </c>
      <c r="AL1484" s="2">
        <f t="shared" si="986"/>
        <v>0</v>
      </c>
      <c r="AM1484" s="2">
        <f t="shared" si="987"/>
        <v>0</v>
      </c>
      <c r="AN1484" s="6">
        <v>44318.273646200003</v>
      </c>
      <c r="AO1484" s="2">
        <f t="shared" si="988"/>
        <v>4.4318273646200002E-2</v>
      </c>
      <c r="AP1484" s="2">
        <f t="shared" si="989"/>
        <v>0.17727309458480001</v>
      </c>
      <c r="AQ1484" s="6">
        <v>726120.61412899999</v>
      </c>
      <c r="AR1484" s="2">
        <f t="shared" si="990"/>
        <v>0.72612061412899997</v>
      </c>
      <c r="AS1484" s="2">
        <f t="shared" si="991"/>
        <v>2.9044824565159999</v>
      </c>
      <c r="AT1484" s="2">
        <v>25000000</v>
      </c>
      <c r="AU1484" s="2">
        <v>0</v>
      </c>
      <c r="AV1484" s="2">
        <f t="shared" si="992"/>
        <v>0</v>
      </c>
      <c r="AW1484" s="2">
        <f t="shared" si="993"/>
        <v>0</v>
      </c>
      <c r="AX1484" s="2">
        <v>0</v>
      </c>
      <c r="AY1484" s="2">
        <f t="shared" si="994"/>
        <v>0</v>
      </c>
      <c r="AZ1484" s="2">
        <f t="shared" si="995"/>
        <v>0</v>
      </c>
      <c r="BA1484" s="2">
        <v>25000000</v>
      </c>
      <c r="BB1484" s="2">
        <f t="shared" si="996"/>
        <v>25</v>
      </c>
      <c r="BC1484" s="2">
        <f t="shared" si="997"/>
        <v>100</v>
      </c>
      <c r="BD1484" s="2">
        <v>0</v>
      </c>
      <c r="BE1484" s="2">
        <f t="shared" si="998"/>
        <v>0</v>
      </c>
      <c r="BF1484" s="2">
        <f t="shared" si="999"/>
        <v>0</v>
      </c>
      <c r="BG1484" s="2">
        <v>7996817.2260299996</v>
      </c>
      <c r="BH1484" s="2">
        <f t="shared" si="1000"/>
        <v>7.9968172260299992</v>
      </c>
      <c r="BI1484" s="2">
        <f t="shared" si="1001"/>
        <v>31.987268904119997</v>
      </c>
      <c r="BJ1484" s="2">
        <v>0</v>
      </c>
      <c r="BK1484" s="2">
        <f t="shared" si="1002"/>
        <v>0</v>
      </c>
      <c r="BL1484" s="2">
        <f t="shared" si="1003"/>
        <v>0</v>
      </c>
      <c r="BM1484" s="2">
        <v>17003182.774</v>
      </c>
      <c r="BN1484" s="2">
        <f t="shared" si="1004"/>
        <v>17.003182773999999</v>
      </c>
      <c r="BO1484" s="2">
        <f t="shared" si="1005"/>
        <v>68.012731095999996</v>
      </c>
      <c r="BP1484" s="2">
        <v>0</v>
      </c>
      <c r="BQ1484" s="2">
        <f t="shared" si="1006"/>
        <v>0</v>
      </c>
      <c r="BR1484" s="2">
        <f t="shared" si="1007"/>
        <v>0</v>
      </c>
      <c r="BS1484" s="2">
        <v>25000000.00003</v>
      </c>
      <c r="BT1484" s="1">
        <v>91</v>
      </c>
      <c r="BU1484" s="1">
        <v>228</v>
      </c>
      <c r="BV1484" s="2">
        <v>123.41176470588235</v>
      </c>
      <c r="BW1484" s="1">
        <v>81</v>
      </c>
      <c r="BX1484" s="2">
        <v>238.11428571428573</v>
      </c>
      <c r="BY1484" s="1">
        <v>315</v>
      </c>
      <c r="BZ1484" s="1">
        <v>159</v>
      </c>
      <c r="CA1484" s="2">
        <v>148</v>
      </c>
      <c r="CB1484" s="2">
        <v>1169.2285714285715</v>
      </c>
      <c r="CC1484" s="1">
        <v>180</v>
      </c>
      <c r="CD1484" s="1">
        <v>37</v>
      </c>
      <c r="CE1484" s="2">
        <v>1.0109999999999999</v>
      </c>
      <c r="CF1484" s="2">
        <v>90.454700000000003</v>
      </c>
      <c r="CG1484" s="2">
        <v>106.824</v>
      </c>
      <c r="CH1484" s="2">
        <v>6.0579999999999998</v>
      </c>
      <c r="CI1484" s="2">
        <v>57.300800000000002</v>
      </c>
      <c r="CJ1484" s="2">
        <v>4.6609999999999996</v>
      </c>
      <c r="CK1484" s="9">
        <v>7058</v>
      </c>
      <c r="CL1484" s="8">
        <v>0</v>
      </c>
      <c r="CM1484" s="8">
        <v>0</v>
      </c>
      <c r="CN1484" s="18"/>
      <c r="CO1484" s="18"/>
      <c r="CP1484" s="18"/>
      <c r="CQ1484" s="18"/>
      <c r="CR1484" s="18"/>
      <c r="CS1484" s="18"/>
      <c r="CT1484" s="18"/>
      <c r="CU1484" s="18"/>
      <c r="CV1484" s="18"/>
      <c r="CW1484" s="18"/>
      <c r="CX1484" s="18"/>
      <c r="CY1484" s="18"/>
      <c r="CZ1484" s="18"/>
      <c r="DA1484" s="18"/>
      <c r="DB1484" s="18"/>
      <c r="DC1484" s="18"/>
      <c r="DD1484" s="18"/>
      <c r="DE1484" s="18"/>
      <c r="DF1484" s="1">
        <v>1</v>
      </c>
      <c r="DG1484" s="1">
        <v>8</v>
      </c>
      <c r="DH1484" s="1">
        <v>102</v>
      </c>
      <c r="DI1484" s="1">
        <v>102</v>
      </c>
      <c r="DJ1484" s="1">
        <v>102</v>
      </c>
      <c r="DK1484" s="1">
        <v>81</v>
      </c>
      <c r="DL1484" s="1">
        <v>239</v>
      </c>
      <c r="DM1484" s="1">
        <v>313</v>
      </c>
      <c r="DN1484" s="1">
        <v>165</v>
      </c>
      <c r="DO1484" s="1">
        <v>148</v>
      </c>
      <c r="DP1484" s="1">
        <v>1169</v>
      </c>
      <c r="DQ1484" s="1">
        <v>177</v>
      </c>
      <c r="DR1484" s="1">
        <v>39</v>
      </c>
      <c r="DS1484" s="1">
        <v>1.0109999999999999</v>
      </c>
      <c r="DT1484" s="1">
        <v>90.454700000000003</v>
      </c>
      <c r="DU1484" s="1">
        <v>106.824</v>
      </c>
      <c r="DV1484" s="1">
        <v>6.0579999999999998</v>
      </c>
      <c r="DW1484" s="1">
        <v>57.300800000000002</v>
      </c>
      <c r="DX1484" s="1">
        <v>4.6609999999999996</v>
      </c>
      <c r="DY1484" s="1">
        <v>7058</v>
      </c>
      <c r="DZ1484" s="20" t="s">
        <v>57</v>
      </c>
    </row>
    <row r="1485" spans="1:130">
      <c r="A1485" s="5">
        <v>1485</v>
      </c>
      <c r="B1485" s="1">
        <v>17</v>
      </c>
      <c r="C1485" s="9">
        <v>377810</v>
      </c>
      <c r="D1485" s="9">
        <v>7918954</v>
      </c>
      <c r="E1485" s="22">
        <v>-40.159999999999997</v>
      </c>
      <c r="F1485" s="22">
        <v>-18.818000000000001</v>
      </c>
      <c r="G1485" s="6">
        <v>0</v>
      </c>
      <c r="H1485" s="2">
        <f t="shared" si="966"/>
        <v>0</v>
      </c>
      <c r="I1485" s="2">
        <f t="shared" si="967"/>
        <v>0</v>
      </c>
      <c r="J1485" s="6">
        <v>0</v>
      </c>
      <c r="K1485" s="2">
        <f t="shared" si="968"/>
        <v>0</v>
      </c>
      <c r="L1485" s="2">
        <f t="shared" si="969"/>
        <v>0</v>
      </c>
      <c r="M1485" s="6">
        <v>825031.18296400004</v>
      </c>
      <c r="N1485" s="2">
        <f t="shared" si="970"/>
        <v>0.82503118296400002</v>
      </c>
      <c r="O1485" s="2">
        <f t="shared" si="971"/>
        <v>3.3001247318560001</v>
      </c>
      <c r="P1485" s="6">
        <v>2162824.7079099999</v>
      </c>
      <c r="Q1485" s="2">
        <f t="shared" si="972"/>
        <v>2.16282470791</v>
      </c>
      <c r="R1485" s="2">
        <f t="shared" si="973"/>
        <v>8.6512988316399984</v>
      </c>
      <c r="S1485" s="6">
        <v>5197646.3807499995</v>
      </c>
      <c r="T1485" s="2">
        <f t="shared" si="974"/>
        <v>5.1976463807499993</v>
      </c>
      <c r="U1485" s="2">
        <f t="shared" si="975"/>
        <v>20.790585523000001</v>
      </c>
      <c r="V1485" s="6">
        <v>0</v>
      </c>
      <c r="W1485" s="2">
        <f t="shared" si="976"/>
        <v>0</v>
      </c>
      <c r="X1485" s="2">
        <f t="shared" si="977"/>
        <v>0</v>
      </c>
      <c r="Y1485" s="6">
        <v>0</v>
      </c>
      <c r="Z1485" s="2">
        <f t="shared" si="978"/>
        <v>0</v>
      </c>
      <c r="AA1485" s="2">
        <f t="shared" si="979"/>
        <v>0</v>
      </c>
      <c r="AB1485" s="6">
        <v>0</v>
      </c>
      <c r="AC1485" s="2">
        <f t="shared" si="980"/>
        <v>0</v>
      </c>
      <c r="AD1485" s="2">
        <f t="shared" si="981"/>
        <v>0</v>
      </c>
      <c r="AE1485" s="6">
        <v>16403283.1204</v>
      </c>
      <c r="AF1485" s="2">
        <f t="shared" si="982"/>
        <v>16.403283120400001</v>
      </c>
      <c r="AG1485" s="2">
        <f t="shared" si="983"/>
        <v>65.613132481600005</v>
      </c>
      <c r="AH1485" s="6">
        <v>0</v>
      </c>
      <c r="AI1485" s="2">
        <f t="shared" si="984"/>
        <v>0</v>
      </c>
      <c r="AJ1485" s="2">
        <f t="shared" si="985"/>
        <v>0</v>
      </c>
      <c r="AK1485" s="6">
        <v>0</v>
      </c>
      <c r="AL1485" s="2">
        <f t="shared" si="986"/>
        <v>0</v>
      </c>
      <c r="AM1485" s="2">
        <f t="shared" si="987"/>
        <v>0</v>
      </c>
      <c r="AN1485" s="6">
        <v>130498.746</v>
      </c>
      <c r="AO1485" s="2">
        <f t="shared" si="988"/>
        <v>0.130498746</v>
      </c>
      <c r="AP1485" s="2">
        <f t="shared" si="989"/>
        <v>0.521994984</v>
      </c>
      <c r="AQ1485" s="6">
        <v>280715.86199</v>
      </c>
      <c r="AR1485" s="2">
        <f t="shared" si="990"/>
        <v>0.28071586198999998</v>
      </c>
      <c r="AS1485" s="2">
        <f t="shared" si="991"/>
        <v>1.1228634479599999</v>
      </c>
      <c r="AT1485" s="2">
        <v>25000000</v>
      </c>
      <c r="AU1485" s="2">
        <v>0</v>
      </c>
      <c r="AV1485" s="2">
        <f t="shared" si="992"/>
        <v>0</v>
      </c>
      <c r="AW1485" s="2">
        <f t="shared" si="993"/>
        <v>0</v>
      </c>
      <c r="AX1485" s="2">
        <v>0</v>
      </c>
      <c r="AY1485" s="2">
        <f t="shared" si="994"/>
        <v>0</v>
      </c>
      <c r="AZ1485" s="2">
        <f t="shared" si="995"/>
        <v>0</v>
      </c>
      <c r="BA1485" s="2">
        <v>25000000</v>
      </c>
      <c r="BB1485" s="2">
        <f t="shared" si="996"/>
        <v>25</v>
      </c>
      <c r="BC1485" s="2">
        <f t="shared" si="997"/>
        <v>100</v>
      </c>
      <c r="BD1485" s="2">
        <v>0</v>
      </c>
      <c r="BE1485" s="2">
        <f t="shared" si="998"/>
        <v>0</v>
      </c>
      <c r="BF1485" s="2">
        <f t="shared" si="999"/>
        <v>0</v>
      </c>
      <c r="BG1485" s="2">
        <v>0</v>
      </c>
      <c r="BH1485" s="2">
        <f t="shared" si="1000"/>
        <v>0</v>
      </c>
      <c r="BI1485" s="2">
        <f t="shared" si="1001"/>
        <v>0</v>
      </c>
      <c r="BJ1485" s="2">
        <v>0</v>
      </c>
      <c r="BK1485" s="2">
        <f t="shared" si="1002"/>
        <v>0</v>
      </c>
      <c r="BL1485" s="2">
        <f t="shared" si="1003"/>
        <v>0</v>
      </c>
      <c r="BM1485" s="2">
        <v>25000000</v>
      </c>
      <c r="BN1485" s="2">
        <f t="shared" si="1004"/>
        <v>25</v>
      </c>
      <c r="BO1485" s="2">
        <f t="shared" si="1005"/>
        <v>100</v>
      </c>
      <c r="BP1485" s="2">
        <v>0</v>
      </c>
      <c r="BQ1485" s="2">
        <f t="shared" si="1006"/>
        <v>0</v>
      </c>
      <c r="BR1485" s="2">
        <f t="shared" si="1007"/>
        <v>0</v>
      </c>
      <c r="BS1485" s="2">
        <v>25000000</v>
      </c>
      <c r="BT1485" s="1">
        <v>80</v>
      </c>
      <c r="BU1485" s="1">
        <v>105</v>
      </c>
      <c r="BV1485" s="2">
        <v>95.628571428571433</v>
      </c>
      <c r="BW1485" s="1">
        <v>81</v>
      </c>
      <c r="BX1485" s="2">
        <v>239.12903225806451</v>
      </c>
      <c r="BY1485" s="1">
        <v>315</v>
      </c>
      <c r="BZ1485" s="1">
        <v>165</v>
      </c>
      <c r="CA1485" s="2">
        <v>148.12903225806451</v>
      </c>
      <c r="CB1485" s="2">
        <v>1173.2903225806451</v>
      </c>
      <c r="CC1485" s="1">
        <v>178</v>
      </c>
      <c r="CD1485" s="1">
        <v>38</v>
      </c>
      <c r="CE1485" s="2">
        <v>1.0109999999999999</v>
      </c>
      <c r="CF1485" s="2">
        <v>90.454700000000003</v>
      </c>
      <c r="CG1485" s="2">
        <v>106.824</v>
      </c>
      <c r="CH1485" s="2">
        <v>6.0579999999999998</v>
      </c>
      <c r="CI1485" s="2">
        <v>57.300800000000002</v>
      </c>
      <c r="CJ1485" s="2">
        <v>4.6609999999999996</v>
      </c>
      <c r="CK1485" s="9">
        <v>7058</v>
      </c>
      <c r="CL1485" s="8">
        <v>0</v>
      </c>
      <c r="CM1485" s="8">
        <v>0</v>
      </c>
      <c r="CN1485" s="18"/>
      <c r="CO1485" s="18"/>
      <c r="CP1485" s="18"/>
      <c r="CQ1485" s="18"/>
      <c r="CR1485" s="18"/>
      <c r="CS1485" s="18"/>
      <c r="CT1485" s="18"/>
      <c r="CU1485" s="18"/>
      <c r="CV1485" s="18"/>
      <c r="CW1485" s="18"/>
      <c r="CX1485" s="18"/>
      <c r="CY1485" s="18"/>
      <c r="CZ1485" s="18"/>
      <c r="DA1485" s="18"/>
      <c r="DB1485" s="18"/>
      <c r="DC1485" s="18"/>
      <c r="DD1485" s="18"/>
      <c r="DE1485" s="18"/>
      <c r="DF1485" s="1">
        <v>0</v>
      </c>
      <c r="DG1485" s="1">
        <v>0</v>
      </c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20" t="s">
        <v>57</v>
      </c>
    </row>
    <row r="1486" spans="1:130">
      <c r="A1486" s="5">
        <v>1486</v>
      </c>
      <c r="B1486" s="1">
        <v>15</v>
      </c>
      <c r="C1486" s="9">
        <v>382810</v>
      </c>
      <c r="D1486" s="9">
        <v>7918954</v>
      </c>
      <c r="E1486" s="22">
        <v>-40.1126</v>
      </c>
      <c r="F1486" s="22">
        <v>-18.818300000000001</v>
      </c>
      <c r="G1486" s="6">
        <v>0</v>
      </c>
      <c r="H1486" s="2">
        <f t="shared" si="966"/>
        <v>0</v>
      </c>
      <c r="I1486" s="2">
        <f t="shared" si="967"/>
        <v>0</v>
      </c>
      <c r="J1486" s="6">
        <v>0</v>
      </c>
      <c r="K1486" s="2">
        <f t="shared" si="968"/>
        <v>0</v>
      </c>
      <c r="L1486" s="2">
        <f t="shared" si="969"/>
        <v>0</v>
      </c>
      <c r="M1486" s="6">
        <v>2027038.76737</v>
      </c>
      <c r="N1486" s="2">
        <f t="shared" si="970"/>
        <v>2.0270387673700001</v>
      </c>
      <c r="O1486" s="2">
        <f t="shared" si="971"/>
        <v>8.1081550694800004</v>
      </c>
      <c r="P1486" s="6">
        <v>755834.65183900006</v>
      </c>
      <c r="Q1486" s="2">
        <f t="shared" si="972"/>
        <v>0.755834651839</v>
      </c>
      <c r="R1486" s="2">
        <f t="shared" si="973"/>
        <v>3.0233386073560005</v>
      </c>
      <c r="S1486" s="6">
        <v>4476372.2744199997</v>
      </c>
      <c r="T1486" s="2">
        <f t="shared" si="974"/>
        <v>4.4763722744200001</v>
      </c>
      <c r="U1486" s="2">
        <f t="shared" si="975"/>
        <v>17.90548909768</v>
      </c>
      <c r="V1486" s="6">
        <v>0</v>
      </c>
      <c r="W1486" s="2">
        <f t="shared" si="976"/>
        <v>0</v>
      </c>
      <c r="X1486" s="2">
        <f t="shared" si="977"/>
        <v>0</v>
      </c>
      <c r="Y1486" s="6">
        <v>0</v>
      </c>
      <c r="Z1486" s="2">
        <f t="shared" si="978"/>
        <v>0</v>
      </c>
      <c r="AA1486" s="2">
        <f t="shared" si="979"/>
        <v>0</v>
      </c>
      <c r="AB1486" s="6">
        <v>0</v>
      </c>
      <c r="AC1486" s="2">
        <f t="shared" si="980"/>
        <v>0</v>
      </c>
      <c r="AD1486" s="2">
        <f t="shared" si="981"/>
        <v>0</v>
      </c>
      <c r="AE1486" s="6">
        <v>17311019.8235</v>
      </c>
      <c r="AF1486" s="2">
        <f t="shared" si="982"/>
        <v>17.311019823500001</v>
      </c>
      <c r="AG1486" s="2">
        <f t="shared" si="983"/>
        <v>69.244079294000002</v>
      </c>
      <c r="AH1486" s="6">
        <v>0</v>
      </c>
      <c r="AI1486" s="2">
        <f t="shared" si="984"/>
        <v>0</v>
      </c>
      <c r="AJ1486" s="2">
        <f t="shared" si="985"/>
        <v>0</v>
      </c>
      <c r="AK1486" s="6">
        <v>0</v>
      </c>
      <c r="AL1486" s="2">
        <f t="shared" si="986"/>
        <v>0</v>
      </c>
      <c r="AM1486" s="2">
        <f t="shared" si="987"/>
        <v>0</v>
      </c>
      <c r="AN1486" s="6">
        <v>27449.776499899999</v>
      </c>
      <c r="AO1486" s="2">
        <f t="shared" si="988"/>
        <v>2.7449776499899999E-2</v>
      </c>
      <c r="AP1486" s="2">
        <f t="shared" si="989"/>
        <v>0.10979910599959999</v>
      </c>
      <c r="AQ1486" s="6">
        <v>402284.70639000001</v>
      </c>
      <c r="AR1486" s="2">
        <f t="shared" si="990"/>
        <v>0.40228470639000002</v>
      </c>
      <c r="AS1486" s="2">
        <f t="shared" si="991"/>
        <v>1.6091388255600001</v>
      </c>
      <c r="AT1486" s="2">
        <v>25000000</v>
      </c>
      <c r="AU1486" s="2">
        <v>0</v>
      </c>
      <c r="AV1486" s="2">
        <f t="shared" si="992"/>
        <v>0</v>
      </c>
      <c r="AW1486" s="2">
        <f t="shared" si="993"/>
        <v>0</v>
      </c>
      <c r="AX1486" s="2">
        <v>0</v>
      </c>
      <c r="AY1486" s="2">
        <f t="shared" si="994"/>
        <v>0</v>
      </c>
      <c r="AZ1486" s="2">
        <f t="shared" si="995"/>
        <v>0</v>
      </c>
      <c r="BA1486" s="2">
        <v>25000000</v>
      </c>
      <c r="BB1486" s="2">
        <f t="shared" si="996"/>
        <v>25</v>
      </c>
      <c r="BC1486" s="2">
        <f t="shared" si="997"/>
        <v>100</v>
      </c>
      <c r="BD1486" s="2">
        <v>0</v>
      </c>
      <c r="BE1486" s="2">
        <f t="shared" si="998"/>
        <v>0</v>
      </c>
      <c r="BF1486" s="2">
        <f t="shared" si="999"/>
        <v>0</v>
      </c>
      <c r="BG1486" s="2">
        <v>0</v>
      </c>
      <c r="BH1486" s="2">
        <f t="shared" si="1000"/>
        <v>0</v>
      </c>
      <c r="BI1486" s="2">
        <f t="shared" si="1001"/>
        <v>0</v>
      </c>
      <c r="BJ1486" s="2">
        <v>0</v>
      </c>
      <c r="BK1486" s="2">
        <f t="shared" si="1002"/>
        <v>0</v>
      </c>
      <c r="BL1486" s="2">
        <f t="shared" si="1003"/>
        <v>0</v>
      </c>
      <c r="BM1486" s="2">
        <v>25000000</v>
      </c>
      <c r="BN1486" s="2">
        <f t="shared" si="1004"/>
        <v>25</v>
      </c>
      <c r="BO1486" s="2">
        <f t="shared" si="1005"/>
        <v>100</v>
      </c>
      <c r="BP1486" s="2">
        <v>0</v>
      </c>
      <c r="BQ1486" s="2">
        <f t="shared" si="1006"/>
        <v>0</v>
      </c>
      <c r="BR1486" s="2">
        <f t="shared" si="1007"/>
        <v>0</v>
      </c>
      <c r="BS1486" s="2">
        <v>25000000</v>
      </c>
      <c r="BT1486" s="1">
        <v>69</v>
      </c>
      <c r="BU1486" s="1">
        <v>94</v>
      </c>
      <c r="BV1486" s="2">
        <v>86.083333333333329</v>
      </c>
      <c r="BW1486" s="1">
        <v>81.5</v>
      </c>
      <c r="BX1486" s="2">
        <v>239.25</v>
      </c>
      <c r="BY1486" s="1">
        <v>315</v>
      </c>
      <c r="BZ1486" s="1">
        <v>166</v>
      </c>
      <c r="CA1486" s="2">
        <v>147.53125</v>
      </c>
      <c r="CB1486" s="2">
        <v>1182.21875</v>
      </c>
      <c r="CC1486" s="1">
        <v>177</v>
      </c>
      <c r="CD1486" s="1">
        <v>40</v>
      </c>
      <c r="CE1486" s="2">
        <v>1.0109999999999999</v>
      </c>
      <c r="CF1486" s="2">
        <v>90.454700000000003</v>
      </c>
      <c r="CG1486" s="2">
        <v>106.824</v>
      </c>
      <c r="CH1486" s="2">
        <v>6.0579999999999998</v>
      </c>
      <c r="CI1486" s="2">
        <v>57.300800000000002</v>
      </c>
      <c r="CJ1486" s="2">
        <v>4.6609999999999996</v>
      </c>
      <c r="CK1486" s="9">
        <v>7058</v>
      </c>
      <c r="CL1486" s="8">
        <v>0</v>
      </c>
      <c r="CM1486" s="8">
        <v>0</v>
      </c>
      <c r="CN1486" s="18"/>
      <c r="CO1486" s="18"/>
      <c r="CP1486" s="18"/>
      <c r="CQ1486" s="18"/>
      <c r="CR1486" s="18"/>
      <c r="CS1486" s="18"/>
      <c r="CT1486" s="18"/>
      <c r="CU1486" s="18"/>
      <c r="CV1486" s="18"/>
      <c r="CW1486" s="18"/>
      <c r="CX1486" s="18"/>
      <c r="CY1486" s="18"/>
      <c r="CZ1486" s="18"/>
      <c r="DA1486" s="18"/>
      <c r="DB1486" s="18"/>
      <c r="DC1486" s="18"/>
      <c r="DD1486" s="18"/>
      <c r="DE1486" s="18"/>
      <c r="DF1486" s="1">
        <v>0</v>
      </c>
      <c r="DG1486" s="1">
        <v>0</v>
      </c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20" t="s">
        <v>57</v>
      </c>
    </row>
    <row r="1487" spans="1:130">
      <c r="A1487" s="5">
        <v>1487</v>
      </c>
      <c r="B1487" s="1">
        <v>15</v>
      </c>
      <c r="C1487" s="9">
        <v>387810</v>
      </c>
      <c r="D1487" s="9">
        <v>7918954</v>
      </c>
      <c r="E1487" s="22">
        <v>-40.065100000000001</v>
      </c>
      <c r="F1487" s="22">
        <v>-18.8186</v>
      </c>
      <c r="G1487" s="6">
        <v>0</v>
      </c>
      <c r="H1487" s="2">
        <f t="shared" si="966"/>
        <v>0</v>
      </c>
      <c r="I1487" s="2">
        <f t="shared" si="967"/>
        <v>0</v>
      </c>
      <c r="J1487" s="6">
        <v>0</v>
      </c>
      <c r="K1487" s="2">
        <f t="shared" si="968"/>
        <v>0</v>
      </c>
      <c r="L1487" s="2">
        <f t="shared" si="969"/>
        <v>0</v>
      </c>
      <c r="M1487" s="6">
        <v>1457560.83354</v>
      </c>
      <c r="N1487" s="2">
        <f t="shared" si="970"/>
        <v>1.4575608335400001</v>
      </c>
      <c r="O1487" s="2">
        <f t="shared" si="971"/>
        <v>5.8302433341599995</v>
      </c>
      <c r="P1487" s="6">
        <v>833761.11570600001</v>
      </c>
      <c r="Q1487" s="2">
        <f t="shared" si="972"/>
        <v>0.83376111570599998</v>
      </c>
      <c r="R1487" s="2">
        <f t="shared" si="973"/>
        <v>3.3350444628240004</v>
      </c>
      <c r="S1487" s="6">
        <v>5474703.1149700005</v>
      </c>
      <c r="T1487" s="2">
        <f t="shared" si="974"/>
        <v>5.4747031149700005</v>
      </c>
      <c r="U1487" s="2">
        <f t="shared" si="975"/>
        <v>21.898812459880002</v>
      </c>
      <c r="V1487" s="6">
        <v>3968968.8780399999</v>
      </c>
      <c r="W1487" s="2">
        <f t="shared" si="976"/>
        <v>3.9689688780399996</v>
      </c>
      <c r="X1487" s="2">
        <f t="shared" si="977"/>
        <v>15.875875512159999</v>
      </c>
      <c r="Y1487" s="6">
        <v>0</v>
      </c>
      <c r="Z1487" s="2">
        <f t="shared" si="978"/>
        <v>0</v>
      </c>
      <c r="AA1487" s="2">
        <f t="shared" si="979"/>
        <v>0</v>
      </c>
      <c r="AB1487" s="6">
        <v>0</v>
      </c>
      <c r="AC1487" s="2">
        <f t="shared" si="980"/>
        <v>0</v>
      </c>
      <c r="AD1487" s="2">
        <f t="shared" si="981"/>
        <v>0</v>
      </c>
      <c r="AE1487" s="6">
        <v>12355250.8903</v>
      </c>
      <c r="AF1487" s="2">
        <f t="shared" si="982"/>
        <v>12.355250890300001</v>
      </c>
      <c r="AG1487" s="2">
        <f t="shared" si="983"/>
        <v>49.421003561200003</v>
      </c>
      <c r="AH1487" s="6">
        <v>0</v>
      </c>
      <c r="AI1487" s="2">
        <f t="shared" si="984"/>
        <v>0</v>
      </c>
      <c r="AJ1487" s="2">
        <f t="shared" si="985"/>
        <v>0</v>
      </c>
      <c r="AK1487" s="6">
        <v>0</v>
      </c>
      <c r="AL1487" s="2">
        <f t="shared" si="986"/>
        <v>0</v>
      </c>
      <c r="AM1487" s="2">
        <f t="shared" si="987"/>
        <v>0</v>
      </c>
      <c r="AN1487" s="6">
        <v>6299.9489999500001</v>
      </c>
      <c r="AO1487" s="2">
        <f t="shared" si="988"/>
        <v>6.2999489999500001E-3</v>
      </c>
      <c r="AP1487" s="2">
        <f t="shared" si="989"/>
        <v>2.51997959998E-2</v>
      </c>
      <c r="AQ1487" s="6">
        <v>903455.21842000005</v>
      </c>
      <c r="AR1487" s="2">
        <f t="shared" si="990"/>
        <v>0.90345521842000009</v>
      </c>
      <c r="AS1487" s="2">
        <f t="shared" si="991"/>
        <v>3.6138208736799999</v>
      </c>
      <c r="AT1487" s="2">
        <v>25000000</v>
      </c>
      <c r="AU1487" s="2">
        <v>0</v>
      </c>
      <c r="AV1487" s="2">
        <f t="shared" si="992"/>
        <v>0</v>
      </c>
      <c r="AW1487" s="2">
        <f t="shared" si="993"/>
        <v>0</v>
      </c>
      <c r="AX1487" s="2">
        <v>0</v>
      </c>
      <c r="AY1487" s="2">
        <f t="shared" si="994"/>
        <v>0</v>
      </c>
      <c r="AZ1487" s="2">
        <f t="shared" si="995"/>
        <v>0</v>
      </c>
      <c r="BA1487" s="2">
        <v>25000000</v>
      </c>
      <c r="BB1487" s="2">
        <f t="shared" si="996"/>
        <v>25</v>
      </c>
      <c r="BC1487" s="2">
        <f t="shared" si="997"/>
        <v>100</v>
      </c>
      <c r="BD1487" s="2">
        <v>0</v>
      </c>
      <c r="BE1487" s="2">
        <f t="shared" si="998"/>
        <v>0</v>
      </c>
      <c r="BF1487" s="2">
        <f t="shared" si="999"/>
        <v>0</v>
      </c>
      <c r="BG1487" s="2">
        <v>21187437.414299998</v>
      </c>
      <c r="BH1487" s="2">
        <f t="shared" si="1000"/>
        <v>21.1874374143</v>
      </c>
      <c r="BI1487" s="2">
        <f t="shared" si="1001"/>
        <v>84.749749657199985</v>
      </c>
      <c r="BJ1487" s="2">
        <v>911283.49367600004</v>
      </c>
      <c r="BK1487" s="2">
        <f t="shared" si="1002"/>
        <v>0.91128349367600003</v>
      </c>
      <c r="BL1487" s="2">
        <f t="shared" si="1003"/>
        <v>3.6451339747039997</v>
      </c>
      <c r="BM1487" s="2">
        <v>2901279.0920299999</v>
      </c>
      <c r="BN1487" s="2">
        <f t="shared" si="1004"/>
        <v>2.9012790920299998</v>
      </c>
      <c r="BO1487" s="2">
        <f t="shared" si="1005"/>
        <v>11.605116368119999</v>
      </c>
      <c r="BP1487" s="2">
        <v>0</v>
      </c>
      <c r="BQ1487" s="2">
        <f t="shared" si="1006"/>
        <v>0</v>
      </c>
      <c r="BR1487" s="2">
        <f t="shared" si="1007"/>
        <v>0</v>
      </c>
      <c r="BS1487" s="2">
        <v>25000000.000005998</v>
      </c>
      <c r="BT1487" s="1">
        <v>63</v>
      </c>
      <c r="BU1487" s="1">
        <v>94</v>
      </c>
      <c r="BV1487" s="2">
        <v>78.139534883720927</v>
      </c>
      <c r="BW1487" s="1">
        <v>81.5</v>
      </c>
      <c r="BX1487" s="2">
        <v>239.5</v>
      </c>
      <c r="BY1487" s="1">
        <v>315</v>
      </c>
      <c r="BZ1487" s="1">
        <v>166</v>
      </c>
      <c r="CA1487" s="2">
        <v>146.9375</v>
      </c>
      <c r="CB1487" s="2">
        <v>1190.46875</v>
      </c>
      <c r="CC1487" s="1">
        <v>176</v>
      </c>
      <c r="CD1487" s="1">
        <v>41</v>
      </c>
      <c r="CE1487" s="2">
        <v>1.0109999999999999</v>
      </c>
      <c r="CF1487" s="2">
        <v>90.454700000000003</v>
      </c>
      <c r="CG1487" s="2">
        <v>106.824</v>
      </c>
      <c r="CH1487" s="2">
        <v>6.0579999999999998</v>
      </c>
      <c r="CI1487" s="2">
        <v>57.300800000000002</v>
      </c>
      <c r="CJ1487" s="2">
        <v>4.6609999999999996</v>
      </c>
      <c r="CK1487" s="9">
        <v>7058</v>
      </c>
      <c r="CL1487" s="8">
        <v>0</v>
      </c>
      <c r="CM1487" s="8">
        <v>0</v>
      </c>
      <c r="CN1487" s="18"/>
      <c r="CO1487" s="18"/>
      <c r="CP1487" s="18"/>
      <c r="CQ1487" s="18"/>
      <c r="CR1487" s="18"/>
      <c r="CS1487" s="18"/>
      <c r="CT1487" s="18"/>
      <c r="CU1487" s="18"/>
      <c r="CV1487" s="18"/>
      <c r="CW1487" s="18"/>
      <c r="CX1487" s="18"/>
      <c r="CY1487" s="18"/>
      <c r="CZ1487" s="18"/>
      <c r="DA1487" s="18"/>
      <c r="DB1487" s="18"/>
      <c r="DC1487" s="18"/>
      <c r="DD1487" s="18"/>
      <c r="DE1487" s="18"/>
      <c r="DF1487" s="1">
        <v>2</v>
      </c>
      <c r="DG1487" s="1">
        <v>4</v>
      </c>
      <c r="DH1487" s="1">
        <v>65</v>
      </c>
      <c r="DI1487" s="1">
        <v>82</v>
      </c>
      <c r="DJ1487" s="1">
        <v>73.5</v>
      </c>
      <c r="DK1487" s="1">
        <v>82</v>
      </c>
      <c r="DL1487" s="1">
        <v>240</v>
      </c>
      <c r="DM1487" s="1">
        <v>314</v>
      </c>
      <c r="DN1487" s="1">
        <v>167</v>
      </c>
      <c r="DO1487" s="1">
        <v>146.5</v>
      </c>
      <c r="DP1487" s="1">
        <v>1186.5</v>
      </c>
      <c r="DQ1487" s="1">
        <v>176</v>
      </c>
      <c r="DR1487" s="1">
        <v>41</v>
      </c>
      <c r="DS1487" s="1">
        <v>1.0109999999999999</v>
      </c>
      <c r="DT1487" s="1">
        <v>90.454700000000003</v>
      </c>
      <c r="DU1487" s="1">
        <v>106.824</v>
      </c>
      <c r="DV1487" s="1">
        <v>6.0579999999999998</v>
      </c>
      <c r="DW1487" s="1">
        <v>57.300800000000002</v>
      </c>
      <c r="DX1487" s="1">
        <v>4.6609999999999996</v>
      </c>
      <c r="DY1487" s="1">
        <v>7058</v>
      </c>
      <c r="DZ1487" s="20" t="s">
        <v>57</v>
      </c>
    </row>
    <row r="1488" spans="1:130">
      <c r="A1488" s="5">
        <v>1488</v>
      </c>
      <c r="B1488" s="1">
        <v>15</v>
      </c>
      <c r="C1488" s="9">
        <v>392810</v>
      </c>
      <c r="D1488" s="9">
        <v>7918954</v>
      </c>
      <c r="E1488" s="22">
        <v>-40.017699999999998</v>
      </c>
      <c r="F1488" s="22">
        <v>-18.818899999999999</v>
      </c>
      <c r="G1488" s="6">
        <v>0</v>
      </c>
      <c r="H1488" s="2">
        <f t="shared" si="966"/>
        <v>0</v>
      </c>
      <c r="I1488" s="2">
        <f t="shared" si="967"/>
        <v>0</v>
      </c>
      <c r="J1488" s="6">
        <v>0</v>
      </c>
      <c r="K1488" s="2">
        <f t="shared" si="968"/>
        <v>0</v>
      </c>
      <c r="L1488" s="2">
        <f t="shared" si="969"/>
        <v>0</v>
      </c>
      <c r="M1488" s="6">
        <v>350383.07022599998</v>
      </c>
      <c r="N1488" s="2">
        <f t="shared" si="970"/>
        <v>0.35038307022599996</v>
      </c>
      <c r="O1488" s="2">
        <f t="shared" si="971"/>
        <v>1.4015322809040001</v>
      </c>
      <c r="P1488" s="6">
        <v>507706.23513699998</v>
      </c>
      <c r="Q1488" s="2">
        <f t="shared" si="972"/>
        <v>0.50770623513699997</v>
      </c>
      <c r="R1488" s="2">
        <f t="shared" si="973"/>
        <v>2.0308249405479999</v>
      </c>
      <c r="S1488" s="6">
        <v>3765620.5639200001</v>
      </c>
      <c r="T1488" s="2">
        <f t="shared" si="974"/>
        <v>3.7656205639200002</v>
      </c>
      <c r="U1488" s="2">
        <f t="shared" si="975"/>
        <v>15.062482255680001</v>
      </c>
      <c r="V1488" s="6">
        <v>9751955.9327600002</v>
      </c>
      <c r="W1488" s="2">
        <f t="shared" si="976"/>
        <v>9.7519559327599996</v>
      </c>
      <c r="X1488" s="2">
        <f t="shared" si="977"/>
        <v>39.007823731040006</v>
      </c>
      <c r="Y1488" s="6">
        <v>0</v>
      </c>
      <c r="Z1488" s="2">
        <f t="shared" si="978"/>
        <v>0</v>
      </c>
      <c r="AA1488" s="2">
        <f t="shared" si="979"/>
        <v>0</v>
      </c>
      <c r="AB1488" s="6">
        <v>0</v>
      </c>
      <c r="AC1488" s="2">
        <f t="shared" si="980"/>
        <v>0</v>
      </c>
      <c r="AD1488" s="2">
        <f t="shared" si="981"/>
        <v>0</v>
      </c>
      <c r="AE1488" s="6">
        <v>10138345.7541</v>
      </c>
      <c r="AF1488" s="2">
        <f t="shared" si="982"/>
        <v>10.138345754100001</v>
      </c>
      <c r="AG1488" s="2">
        <f t="shared" si="983"/>
        <v>40.553383016400005</v>
      </c>
      <c r="AH1488" s="6">
        <v>0</v>
      </c>
      <c r="AI1488" s="2">
        <f t="shared" si="984"/>
        <v>0</v>
      </c>
      <c r="AJ1488" s="2">
        <f t="shared" si="985"/>
        <v>0</v>
      </c>
      <c r="AK1488" s="6">
        <v>0</v>
      </c>
      <c r="AL1488" s="2">
        <f t="shared" si="986"/>
        <v>0</v>
      </c>
      <c r="AM1488" s="2">
        <f t="shared" si="987"/>
        <v>0</v>
      </c>
      <c r="AN1488" s="6">
        <v>33299.724000599999</v>
      </c>
      <c r="AO1488" s="2">
        <f t="shared" si="988"/>
        <v>3.3299724000600002E-2</v>
      </c>
      <c r="AP1488" s="2">
        <f t="shared" si="989"/>
        <v>0.13319889600240001</v>
      </c>
      <c r="AQ1488" s="6">
        <v>452688.71980999998</v>
      </c>
      <c r="AR1488" s="2">
        <f t="shared" si="990"/>
        <v>0.45268871980999997</v>
      </c>
      <c r="AS1488" s="2">
        <f t="shared" si="991"/>
        <v>1.8107548792400001</v>
      </c>
      <c r="AT1488" s="2">
        <v>25000000</v>
      </c>
      <c r="AU1488" s="2">
        <v>0</v>
      </c>
      <c r="AV1488" s="2">
        <f t="shared" si="992"/>
        <v>0</v>
      </c>
      <c r="AW1488" s="2">
        <f t="shared" si="993"/>
        <v>0</v>
      </c>
      <c r="AX1488" s="2">
        <v>0</v>
      </c>
      <c r="AY1488" s="2">
        <f t="shared" si="994"/>
        <v>0</v>
      </c>
      <c r="AZ1488" s="2">
        <f t="shared" si="995"/>
        <v>0</v>
      </c>
      <c r="BA1488" s="2">
        <v>25000000</v>
      </c>
      <c r="BB1488" s="2">
        <f t="shared" si="996"/>
        <v>25</v>
      </c>
      <c r="BC1488" s="2">
        <f t="shared" si="997"/>
        <v>100</v>
      </c>
      <c r="BD1488" s="2">
        <v>0</v>
      </c>
      <c r="BE1488" s="2">
        <f t="shared" si="998"/>
        <v>0</v>
      </c>
      <c r="BF1488" s="2">
        <f t="shared" si="999"/>
        <v>0</v>
      </c>
      <c r="BG1488" s="2">
        <v>25000000</v>
      </c>
      <c r="BH1488" s="2">
        <f t="shared" si="1000"/>
        <v>25</v>
      </c>
      <c r="BI1488" s="2">
        <f t="shared" si="1001"/>
        <v>100</v>
      </c>
      <c r="BJ1488" s="2">
        <v>0</v>
      </c>
      <c r="BK1488" s="2">
        <f t="shared" si="1002"/>
        <v>0</v>
      </c>
      <c r="BL1488" s="2">
        <f t="shared" si="1003"/>
        <v>0</v>
      </c>
      <c r="BM1488" s="2">
        <v>0</v>
      </c>
      <c r="BN1488" s="2">
        <f t="shared" si="1004"/>
        <v>0</v>
      </c>
      <c r="BO1488" s="2">
        <f t="shared" si="1005"/>
        <v>0</v>
      </c>
      <c r="BP1488" s="2">
        <v>0</v>
      </c>
      <c r="BQ1488" s="2">
        <f t="shared" si="1006"/>
        <v>0</v>
      </c>
      <c r="BR1488" s="2">
        <f t="shared" si="1007"/>
        <v>0</v>
      </c>
      <c r="BS1488" s="2">
        <v>25000000</v>
      </c>
      <c r="BT1488" s="1">
        <v>61</v>
      </c>
      <c r="BU1488" s="1">
        <v>94</v>
      </c>
      <c r="BV1488" s="2">
        <v>72.904761904761898</v>
      </c>
      <c r="BW1488" s="1">
        <v>82</v>
      </c>
      <c r="BX1488" s="2">
        <v>239.62962962962962</v>
      </c>
      <c r="BY1488" s="1">
        <v>314</v>
      </c>
      <c r="BZ1488" s="1">
        <v>166</v>
      </c>
      <c r="CA1488" s="2">
        <v>146.33333333333334</v>
      </c>
      <c r="CB1488" s="2">
        <v>1200.037037037037</v>
      </c>
      <c r="CC1488" s="1">
        <v>176</v>
      </c>
      <c r="CD1488" s="1">
        <v>42</v>
      </c>
      <c r="CE1488" s="2">
        <v>1.0109999999999999</v>
      </c>
      <c r="CF1488" s="2">
        <v>90.454700000000003</v>
      </c>
      <c r="CG1488" s="2">
        <v>106.824</v>
      </c>
      <c r="CH1488" s="2">
        <v>5.9495000000000005</v>
      </c>
      <c r="CI1488" s="2">
        <v>57.300800000000002</v>
      </c>
      <c r="CJ1488" s="2">
        <v>4.7854999999999999</v>
      </c>
      <c r="CK1488" s="9">
        <v>7101.5</v>
      </c>
      <c r="CL1488" s="8">
        <v>0</v>
      </c>
      <c r="CM1488" s="8">
        <v>0</v>
      </c>
      <c r="CN1488" s="18"/>
      <c r="CO1488" s="18"/>
      <c r="CP1488" s="18"/>
      <c r="CQ1488" s="18"/>
      <c r="CR1488" s="18"/>
      <c r="CS1488" s="18"/>
      <c r="CT1488" s="18"/>
      <c r="CU1488" s="18"/>
      <c r="CV1488" s="18"/>
      <c r="CW1488" s="18"/>
      <c r="CX1488" s="18"/>
      <c r="CY1488" s="18"/>
      <c r="CZ1488" s="18"/>
      <c r="DA1488" s="18"/>
      <c r="DB1488" s="18"/>
      <c r="DC1488" s="18"/>
      <c r="DD1488" s="18"/>
      <c r="DE1488" s="18"/>
      <c r="DF1488" s="1">
        <v>1</v>
      </c>
      <c r="DG1488" s="1">
        <v>2</v>
      </c>
      <c r="DH1488" s="1">
        <v>63</v>
      </c>
      <c r="DI1488" s="1">
        <v>63</v>
      </c>
      <c r="DJ1488" s="1">
        <v>63</v>
      </c>
      <c r="DK1488" s="1">
        <v>82</v>
      </c>
      <c r="DL1488" s="1">
        <v>240</v>
      </c>
      <c r="DM1488" s="1">
        <v>314</v>
      </c>
      <c r="DN1488" s="1">
        <v>168</v>
      </c>
      <c r="DO1488" s="1">
        <v>146</v>
      </c>
      <c r="DP1488" s="1">
        <v>1199</v>
      </c>
      <c r="DQ1488" s="1">
        <v>175</v>
      </c>
      <c r="DR1488" s="1">
        <v>43</v>
      </c>
      <c r="DS1488" s="1">
        <v>1.0109999999999999</v>
      </c>
      <c r="DT1488" s="1">
        <v>90.454700000000003</v>
      </c>
      <c r="DU1488" s="1">
        <v>106.824</v>
      </c>
      <c r="DV1488" s="1">
        <v>6.0579999999999998</v>
      </c>
      <c r="DW1488" s="1">
        <v>57.300800000000002</v>
      </c>
      <c r="DX1488" s="1">
        <v>4.6609999999999996</v>
      </c>
      <c r="DY1488" s="1">
        <v>7058</v>
      </c>
      <c r="DZ1488" s="20" t="s">
        <v>57</v>
      </c>
    </row>
    <row r="1489" spans="1:130">
      <c r="A1489" s="5">
        <v>1489</v>
      </c>
      <c r="B1489" s="1">
        <v>15</v>
      </c>
      <c r="C1489" s="9">
        <v>397810</v>
      </c>
      <c r="D1489" s="9">
        <v>7918954</v>
      </c>
      <c r="E1489" s="22">
        <v>-39.970199999999998</v>
      </c>
      <c r="F1489" s="22">
        <v>-18.819099999999999</v>
      </c>
      <c r="G1489" s="6">
        <v>0</v>
      </c>
      <c r="H1489" s="2">
        <f t="shared" si="966"/>
        <v>0</v>
      </c>
      <c r="I1489" s="2">
        <f t="shared" si="967"/>
        <v>0</v>
      </c>
      <c r="J1489" s="6">
        <v>0</v>
      </c>
      <c r="K1489" s="2">
        <f t="shared" si="968"/>
        <v>0</v>
      </c>
      <c r="L1489" s="2">
        <f t="shared" si="969"/>
        <v>0</v>
      </c>
      <c r="M1489" s="6">
        <v>238540.99408400001</v>
      </c>
      <c r="N1489" s="2">
        <f t="shared" si="970"/>
        <v>0.23854099408400001</v>
      </c>
      <c r="O1489" s="2">
        <f t="shared" si="971"/>
        <v>0.95416397633599992</v>
      </c>
      <c r="P1489" s="6">
        <v>0</v>
      </c>
      <c r="Q1489" s="2">
        <f t="shared" si="972"/>
        <v>0</v>
      </c>
      <c r="R1489" s="2">
        <f t="shared" si="973"/>
        <v>0</v>
      </c>
      <c r="S1489" s="6">
        <v>4959118.65448</v>
      </c>
      <c r="T1489" s="2">
        <f t="shared" si="974"/>
        <v>4.9591186544800001</v>
      </c>
      <c r="U1489" s="2">
        <f t="shared" si="975"/>
        <v>19.83647461792</v>
      </c>
      <c r="V1489" s="6">
        <v>12970352.0329</v>
      </c>
      <c r="W1489" s="2">
        <f t="shared" si="976"/>
        <v>12.970352032899999</v>
      </c>
      <c r="X1489" s="2">
        <f t="shared" si="977"/>
        <v>51.881408131600004</v>
      </c>
      <c r="Y1489" s="6">
        <v>0</v>
      </c>
      <c r="Z1489" s="2">
        <f t="shared" si="978"/>
        <v>0</v>
      </c>
      <c r="AA1489" s="2">
        <f t="shared" si="979"/>
        <v>0</v>
      </c>
      <c r="AB1489" s="6">
        <v>0</v>
      </c>
      <c r="AC1489" s="2">
        <f t="shared" si="980"/>
        <v>0</v>
      </c>
      <c r="AD1489" s="2">
        <f t="shared" si="981"/>
        <v>0</v>
      </c>
      <c r="AE1489" s="6">
        <v>6735318.3207</v>
      </c>
      <c r="AF1489" s="2">
        <f t="shared" si="982"/>
        <v>6.7353183207000002</v>
      </c>
      <c r="AG1489" s="2">
        <f t="shared" si="983"/>
        <v>26.941273282799997</v>
      </c>
      <c r="AH1489" s="6">
        <v>0</v>
      </c>
      <c r="AI1489" s="2">
        <f t="shared" si="984"/>
        <v>0</v>
      </c>
      <c r="AJ1489" s="2">
        <f t="shared" si="985"/>
        <v>0</v>
      </c>
      <c r="AK1489" s="6">
        <v>0</v>
      </c>
      <c r="AL1489" s="2">
        <f t="shared" si="986"/>
        <v>0</v>
      </c>
      <c r="AM1489" s="2">
        <f t="shared" si="987"/>
        <v>0</v>
      </c>
      <c r="AN1489" s="6">
        <v>13499.799000700001</v>
      </c>
      <c r="AO1489" s="2">
        <f t="shared" si="988"/>
        <v>1.3499799000700001E-2</v>
      </c>
      <c r="AP1489" s="2">
        <f t="shared" si="989"/>
        <v>5.3999196002800003E-2</v>
      </c>
      <c r="AQ1489" s="6">
        <v>83170.198791300005</v>
      </c>
      <c r="AR1489" s="2">
        <f t="shared" si="990"/>
        <v>8.3170198791299998E-2</v>
      </c>
      <c r="AS1489" s="2">
        <f t="shared" si="991"/>
        <v>0.33268079516519999</v>
      </c>
      <c r="AT1489" s="2">
        <v>25000000</v>
      </c>
      <c r="AU1489" s="2">
        <v>0</v>
      </c>
      <c r="AV1489" s="2">
        <f t="shared" si="992"/>
        <v>0</v>
      </c>
      <c r="AW1489" s="2">
        <f t="shared" si="993"/>
        <v>0</v>
      </c>
      <c r="AX1489" s="2">
        <v>0</v>
      </c>
      <c r="AY1489" s="2">
        <f t="shared" si="994"/>
        <v>0</v>
      </c>
      <c r="AZ1489" s="2">
        <f t="shared" si="995"/>
        <v>0</v>
      </c>
      <c r="BA1489" s="2">
        <v>25000000</v>
      </c>
      <c r="BB1489" s="2">
        <f t="shared" si="996"/>
        <v>25</v>
      </c>
      <c r="BC1489" s="2">
        <f t="shared" si="997"/>
        <v>100</v>
      </c>
      <c r="BD1489" s="2">
        <v>0</v>
      </c>
      <c r="BE1489" s="2">
        <f t="shared" si="998"/>
        <v>0</v>
      </c>
      <c r="BF1489" s="2">
        <f t="shared" si="999"/>
        <v>0</v>
      </c>
      <c r="BG1489" s="2">
        <v>25000000</v>
      </c>
      <c r="BH1489" s="2">
        <f t="shared" si="1000"/>
        <v>25</v>
      </c>
      <c r="BI1489" s="2">
        <f t="shared" si="1001"/>
        <v>100</v>
      </c>
      <c r="BJ1489" s="2">
        <v>0</v>
      </c>
      <c r="BK1489" s="2">
        <f t="shared" si="1002"/>
        <v>0</v>
      </c>
      <c r="BL1489" s="2">
        <f t="shared" si="1003"/>
        <v>0</v>
      </c>
      <c r="BM1489" s="2">
        <v>0</v>
      </c>
      <c r="BN1489" s="2">
        <f t="shared" si="1004"/>
        <v>0</v>
      </c>
      <c r="BO1489" s="2">
        <f t="shared" si="1005"/>
        <v>0</v>
      </c>
      <c r="BP1489" s="2">
        <v>0</v>
      </c>
      <c r="BQ1489" s="2">
        <f t="shared" si="1006"/>
        <v>0</v>
      </c>
      <c r="BR1489" s="2">
        <f t="shared" si="1007"/>
        <v>0</v>
      </c>
      <c r="BS1489" s="2">
        <v>25000000</v>
      </c>
      <c r="BT1489" s="1">
        <v>46</v>
      </c>
      <c r="BU1489" s="1">
        <v>87</v>
      </c>
      <c r="BV1489" s="2">
        <v>65.512195121951223</v>
      </c>
      <c r="BW1489" s="1">
        <v>82</v>
      </c>
      <c r="BX1489" s="2">
        <v>239.73809523809524</v>
      </c>
      <c r="BY1489" s="1">
        <v>315</v>
      </c>
      <c r="BZ1489" s="1">
        <v>166</v>
      </c>
      <c r="CA1489" s="2">
        <v>146.04761904761904</v>
      </c>
      <c r="CB1489" s="2">
        <v>1212.3809523809523</v>
      </c>
      <c r="CC1489" s="1">
        <v>176</v>
      </c>
      <c r="CD1489" s="1">
        <v>44</v>
      </c>
      <c r="CH1489" s="2">
        <v>5.8410000000000002</v>
      </c>
      <c r="CJ1489" s="2">
        <v>4.91</v>
      </c>
      <c r="CK1489" s="9">
        <v>7145</v>
      </c>
      <c r="CL1489" s="8">
        <v>0</v>
      </c>
      <c r="CM1489" s="8">
        <v>0</v>
      </c>
      <c r="CN1489" s="18"/>
      <c r="CO1489" s="18"/>
      <c r="CP1489" s="18"/>
      <c r="CQ1489" s="18"/>
      <c r="CR1489" s="18"/>
      <c r="CS1489" s="18"/>
      <c r="CT1489" s="18"/>
      <c r="CU1489" s="18"/>
      <c r="CV1489" s="18"/>
      <c r="CW1489" s="18"/>
      <c r="CX1489" s="18"/>
      <c r="CY1489" s="18"/>
      <c r="CZ1489" s="18"/>
      <c r="DA1489" s="18"/>
      <c r="DB1489" s="18"/>
      <c r="DC1489" s="18"/>
      <c r="DD1489" s="18"/>
      <c r="DE1489" s="18"/>
      <c r="DF1489" s="1">
        <v>1</v>
      </c>
      <c r="DG1489" s="1">
        <v>2</v>
      </c>
      <c r="DH1489" s="1">
        <v>61</v>
      </c>
      <c r="DI1489" s="1">
        <v>61</v>
      </c>
      <c r="DJ1489" s="1">
        <v>61</v>
      </c>
      <c r="DK1489" s="1">
        <v>82</v>
      </c>
      <c r="DL1489" s="1">
        <v>240</v>
      </c>
      <c r="DM1489" s="1">
        <v>314</v>
      </c>
      <c r="DN1489" s="1">
        <v>168</v>
      </c>
      <c r="DO1489" s="1">
        <v>146</v>
      </c>
      <c r="DP1489" s="1">
        <v>1206</v>
      </c>
      <c r="DQ1489" s="1">
        <v>174</v>
      </c>
      <c r="DR1489" s="1">
        <v>45</v>
      </c>
      <c r="DS1489" s="1"/>
      <c r="DT1489" s="1"/>
      <c r="DU1489" s="1"/>
      <c r="DV1489" s="1">
        <v>5.8410000000000002</v>
      </c>
      <c r="DW1489" s="1"/>
      <c r="DX1489" s="1">
        <v>4.91</v>
      </c>
      <c r="DY1489" s="1">
        <v>7145</v>
      </c>
      <c r="DZ1489" s="20" t="s">
        <v>57</v>
      </c>
    </row>
    <row r="1490" spans="1:130">
      <c r="A1490" s="5">
        <v>1490</v>
      </c>
      <c r="B1490" s="1">
        <v>15</v>
      </c>
      <c r="C1490" s="9">
        <v>402810</v>
      </c>
      <c r="D1490" s="9">
        <v>7918954</v>
      </c>
      <c r="E1490" s="22">
        <v>-39.922800000000002</v>
      </c>
      <c r="F1490" s="22">
        <v>-18.819400000000002</v>
      </c>
      <c r="G1490" s="6">
        <v>0</v>
      </c>
      <c r="H1490" s="2">
        <f t="shared" si="966"/>
        <v>0</v>
      </c>
      <c r="I1490" s="2">
        <f t="shared" si="967"/>
        <v>0</v>
      </c>
      <c r="J1490" s="6">
        <v>0</v>
      </c>
      <c r="K1490" s="2">
        <f t="shared" si="968"/>
        <v>0</v>
      </c>
      <c r="L1490" s="2">
        <f t="shared" si="969"/>
        <v>0</v>
      </c>
      <c r="M1490" s="6">
        <v>516289.803465</v>
      </c>
      <c r="N1490" s="2">
        <f t="shared" si="970"/>
        <v>0.51628980346499997</v>
      </c>
      <c r="O1490" s="2">
        <f t="shared" si="971"/>
        <v>2.0651592138599999</v>
      </c>
      <c r="P1490" s="6">
        <v>140294.45843699999</v>
      </c>
      <c r="Q1490" s="2">
        <f t="shared" si="972"/>
        <v>0.140294458437</v>
      </c>
      <c r="R1490" s="2">
        <f t="shared" si="973"/>
        <v>0.56117783374800001</v>
      </c>
      <c r="S1490" s="6">
        <v>4047943.3330999999</v>
      </c>
      <c r="T1490" s="2">
        <f t="shared" si="974"/>
        <v>4.0479433331000001</v>
      </c>
      <c r="U1490" s="2">
        <f t="shared" si="975"/>
        <v>16.1917733324</v>
      </c>
      <c r="V1490" s="6">
        <v>14257997.503799999</v>
      </c>
      <c r="W1490" s="2">
        <f t="shared" si="976"/>
        <v>14.257997503799999</v>
      </c>
      <c r="X1490" s="2">
        <f t="shared" si="977"/>
        <v>57.031990015199995</v>
      </c>
      <c r="Y1490" s="6">
        <v>0</v>
      </c>
      <c r="Z1490" s="2">
        <f t="shared" si="978"/>
        <v>0</v>
      </c>
      <c r="AA1490" s="2">
        <f t="shared" si="979"/>
        <v>0</v>
      </c>
      <c r="AB1490" s="6">
        <v>0</v>
      </c>
      <c r="AC1490" s="2">
        <f t="shared" si="980"/>
        <v>0</v>
      </c>
      <c r="AD1490" s="2">
        <f t="shared" si="981"/>
        <v>0</v>
      </c>
      <c r="AE1490" s="6">
        <v>5846436.0206399998</v>
      </c>
      <c r="AF1490" s="2">
        <f t="shared" si="982"/>
        <v>5.8464360206399997</v>
      </c>
      <c r="AG1490" s="2">
        <f t="shared" si="983"/>
        <v>23.385744082559999</v>
      </c>
      <c r="AH1490" s="6">
        <v>0</v>
      </c>
      <c r="AI1490" s="2">
        <f t="shared" si="984"/>
        <v>0</v>
      </c>
      <c r="AJ1490" s="2">
        <f t="shared" si="985"/>
        <v>0</v>
      </c>
      <c r="AK1490" s="6">
        <v>0</v>
      </c>
      <c r="AL1490" s="2">
        <f t="shared" si="986"/>
        <v>0</v>
      </c>
      <c r="AM1490" s="2">
        <f t="shared" si="987"/>
        <v>0</v>
      </c>
      <c r="AN1490" s="6">
        <v>0</v>
      </c>
      <c r="AO1490" s="2">
        <f t="shared" si="988"/>
        <v>0</v>
      </c>
      <c r="AP1490" s="2">
        <f t="shared" si="989"/>
        <v>0</v>
      </c>
      <c r="AQ1490" s="6">
        <v>191038.880538</v>
      </c>
      <c r="AR1490" s="2">
        <f t="shared" si="990"/>
        <v>0.191038880538</v>
      </c>
      <c r="AS1490" s="2">
        <f t="shared" si="991"/>
        <v>0.764155522152</v>
      </c>
      <c r="AT1490" s="2">
        <v>25000000</v>
      </c>
      <c r="AU1490" s="2">
        <v>0</v>
      </c>
      <c r="AV1490" s="2">
        <f t="shared" si="992"/>
        <v>0</v>
      </c>
      <c r="AW1490" s="2">
        <f t="shared" si="993"/>
        <v>0</v>
      </c>
      <c r="AX1490" s="2">
        <v>0</v>
      </c>
      <c r="AY1490" s="2">
        <f t="shared" si="994"/>
        <v>0</v>
      </c>
      <c r="AZ1490" s="2">
        <f t="shared" si="995"/>
        <v>0</v>
      </c>
      <c r="BA1490" s="2">
        <v>25000000</v>
      </c>
      <c r="BB1490" s="2">
        <f t="shared" si="996"/>
        <v>25</v>
      </c>
      <c r="BC1490" s="2">
        <f t="shared" si="997"/>
        <v>100</v>
      </c>
      <c r="BD1490" s="2">
        <v>0</v>
      </c>
      <c r="BE1490" s="2">
        <f t="shared" si="998"/>
        <v>0</v>
      </c>
      <c r="BF1490" s="2">
        <f t="shared" si="999"/>
        <v>0</v>
      </c>
      <c r="BG1490" s="2">
        <v>25000000</v>
      </c>
      <c r="BH1490" s="2">
        <f t="shared" si="1000"/>
        <v>25</v>
      </c>
      <c r="BI1490" s="2">
        <f t="shared" si="1001"/>
        <v>100</v>
      </c>
      <c r="BJ1490" s="2">
        <v>0</v>
      </c>
      <c r="BK1490" s="2">
        <f t="shared" si="1002"/>
        <v>0</v>
      </c>
      <c r="BL1490" s="2">
        <f t="shared" si="1003"/>
        <v>0</v>
      </c>
      <c r="BM1490" s="2">
        <v>0</v>
      </c>
      <c r="BN1490" s="2">
        <f t="shared" si="1004"/>
        <v>0</v>
      </c>
      <c r="BO1490" s="2">
        <f t="shared" si="1005"/>
        <v>0</v>
      </c>
      <c r="BP1490" s="2">
        <v>0</v>
      </c>
      <c r="BQ1490" s="2">
        <f t="shared" si="1006"/>
        <v>0</v>
      </c>
      <c r="BR1490" s="2">
        <f t="shared" si="1007"/>
        <v>0</v>
      </c>
      <c r="BS1490" s="2">
        <v>25000000</v>
      </c>
      <c r="BT1490" s="1">
        <v>16</v>
      </c>
      <c r="BU1490" s="1">
        <v>76</v>
      </c>
      <c r="BV1490" s="2">
        <v>51.163265306122447</v>
      </c>
      <c r="BW1490" s="1">
        <v>82</v>
      </c>
      <c r="BX1490" s="2">
        <v>240</v>
      </c>
      <c r="BY1490" s="1">
        <v>316</v>
      </c>
      <c r="BZ1490" s="1">
        <v>168</v>
      </c>
      <c r="CA1490" s="2">
        <v>144.92307692307693</v>
      </c>
      <c r="CB1490" s="2">
        <v>1222.1282051282051</v>
      </c>
      <c r="CC1490" s="1">
        <v>175</v>
      </c>
      <c r="CD1490" s="1">
        <v>46</v>
      </c>
      <c r="CH1490" s="2">
        <v>5.8410000000000002</v>
      </c>
      <c r="CJ1490" s="2">
        <v>4.91</v>
      </c>
      <c r="CK1490" s="9">
        <v>7145</v>
      </c>
      <c r="CL1490" s="18">
        <v>1</v>
      </c>
      <c r="CM1490" s="18">
        <v>8</v>
      </c>
      <c r="CN1490" s="18">
        <v>34</v>
      </c>
      <c r="CO1490" s="18">
        <v>34</v>
      </c>
      <c r="CP1490" s="18">
        <v>34</v>
      </c>
      <c r="CQ1490" s="18">
        <v>82</v>
      </c>
      <c r="CR1490" s="18">
        <v>242</v>
      </c>
      <c r="CS1490" s="18">
        <v>316</v>
      </c>
      <c r="CT1490" s="18">
        <v>170</v>
      </c>
      <c r="CU1490" s="18">
        <v>146</v>
      </c>
      <c r="CV1490" s="18">
        <v>1212</v>
      </c>
      <c r="CW1490" s="18">
        <v>173</v>
      </c>
      <c r="CX1490" s="18">
        <v>46</v>
      </c>
      <c r="CY1490" s="18"/>
      <c r="CZ1490" s="18"/>
      <c r="DA1490" s="18"/>
      <c r="DB1490" s="18">
        <v>5.8410000000000002</v>
      </c>
      <c r="DC1490" s="18"/>
      <c r="DD1490" s="18">
        <v>4.91</v>
      </c>
      <c r="DE1490" s="18">
        <v>7145</v>
      </c>
      <c r="DF1490" s="1">
        <v>2</v>
      </c>
      <c r="DG1490" s="1">
        <v>4</v>
      </c>
      <c r="DH1490" s="1">
        <v>30</v>
      </c>
      <c r="DI1490" s="1">
        <v>35</v>
      </c>
      <c r="DJ1490" s="1">
        <v>32.5</v>
      </c>
      <c r="DK1490" s="1">
        <v>82</v>
      </c>
      <c r="DL1490" s="1">
        <v>241</v>
      </c>
      <c r="DM1490" s="1">
        <v>316</v>
      </c>
      <c r="DN1490" s="1">
        <v>170</v>
      </c>
      <c r="DO1490" s="1">
        <v>145</v>
      </c>
      <c r="DP1490" s="1">
        <v>1219.5</v>
      </c>
      <c r="DQ1490" s="1">
        <v>174</v>
      </c>
      <c r="DR1490" s="1">
        <v>46</v>
      </c>
      <c r="DS1490" s="1"/>
      <c r="DT1490" s="1"/>
      <c r="DU1490" s="1"/>
      <c r="DV1490" s="1">
        <v>5.8410000000000002</v>
      </c>
      <c r="DW1490" s="1"/>
      <c r="DX1490" s="1">
        <v>4.91</v>
      </c>
      <c r="DY1490" s="1">
        <v>7145</v>
      </c>
      <c r="DZ1490" s="20" t="s">
        <v>57</v>
      </c>
    </row>
    <row r="1491" spans="1:130">
      <c r="A1491" s="5">
        <v>1491</v>
      </c>
      <c r="B1491" s="1">
        <v>15</v>
      </c>
      <c r="C1491" s="9">
        <v>407810</v>
      </c>
      <c r="D1491" s="9">
        <v>7918954</v>
      </c>
      <c r="E1491" s="22">
        <v>-39.875300000000003</v>
      </c>
      <c r="F1491" s="22">
        <v>-18.819600000000001</v>
      </c>
      <c r="G1491" s="6">
        <v>0</v>
      </c>
      <c r="H1491" s="2">
        <f t="shared" si="966"/>
        <v>0</v>
      </c>
      <c r="I1491" s="2">
        <f t="shared" si="967"/>
        <v>0</v>
      </c>
      <c r="J1491" s="6">
        <v>21149.713500900001</v>
      </c>
      <c r="K1491" s="2">
        <f t="shared" si="968"/>
        <v>2.1149713500900003E-2</v>
      </c>
      <c r="L1491" s="2">
        <f t="shared" si="969"/>
        <v>8.459885400360001E-2</v>
      </c>
      <c r="M1491" s="6">
        <v>655194.85800500005</v>
      </c>
      <c r="N1491" s="2">
        <f t="shared" si="970"/>
        <v>0.65519485800499999</v>
      </c>
      <c r="O1491" s="2">
        <f t="shared" si="971"/>
        <v>2.62077943202</v>
      </c>
      <c r="P1491" s="6">
        <v>155697.885007</v>
      </c>
      <c r="Q1491" s="2">
        <f t="shared" si="972"/>
        <v>0.15569788500699999</v>
      </c>
      <c r="R1491" s="2">
        <f t="shared" si="973"/>
        <v>0.62279154002799997</v>
      </c>
      <c r="S1491" s="6">
        <v>5618379.9117099997</v>
      </c>
      <c r="T1491" s="2">
        <f t="shared" si="974"/>
        <v>5.61837991171</v>
      </c>
      <c r="U1491" s="2">
        <f t="shared" si="975"/>
        <v>22.47351964684</v>
      </c>
      <c r="V1491" s="6">
        <v>10936010.149800001</v>
      </c>
      <c r="W1491" s="2">
        <f t="shared" si="976"/>
        <v>10.936010149800001</v>
      </c>
      <c r="X1491" s="2">
        <f t="shared" si="977"/>
        <v>43.744040599199998</v>
      </c>
      <c r="Y1491" s="6">
        <v>0</v>
      </c>
      <c r="Z1491" s="2">
        <f t="shared" si="978"/>
        <v>0</v>
      </c>
      <c r="AA1491" s="2">
        <f t="shared" si="979"/>
        <v>0</v>
      </c>
      <c r="AB1491" s="6">
        <v>0</v>
      </c>
      <c r="AC1491" s="2">
        <f t="shared" si="980"/>
        <v>0</v>
      </c>
      <c r="AD1491" s="2">
        <f t="shared" si="981"/>
        <v>0</v>
      </c>
      <c r="AE1491" s="6">
        <v>7031869.8546200003</v>
      </c>
      <c r="AF1491" s="2">
        <f t="shared" si="982"/>
        <v>7.03186985462</v>
      </c>
      <c r="AG1491" s="2">
        <f t="shared" si="983"/>
        <v>28.12747941848</v>
      </c>
      <c r="AH1491" s="6">
        <v>0</v>
      </c>
      <c r="AI1491" s="2">
        <f t="shared" si="984"/>
        <v>0</v>
      </c>
      <c r="AJ1491" s="2">
        <f t="shared" si="985"/>
        <v>0</v>
      </c>
      <c r="AK1491" s="6">
        <v>0</v>
      </c>
      <c r="AL1491" s="2">
        <f t="shared" si="986"/>
        <v>0</v>
      </c>
      <c r="AM1491" s="2">
        <f t="shared" si="987"/>
        <v>0</v>
      </c>
      <c r="AN1491" s="6">
        <v>19799.7195011</v>
      </c>
      <c r="AO1491" s="2">
        <f t="shared" si="988"/>
        <v>1.9799719501099999E-2</v>
      </c>
      <c r="AP1491" s="2">
        <f t="shared" si="989"/>
        <v>7.9198878004399995E-2</v>
      </c>
      <c r="AQ1491" s="6">
        <v>561897.90783200006</v>
      </c>
      <c r="AR1491" s="2">
        <f t="shared" si="990"/>
        <v>0.56189790783200011</v>
      </c>
      <c r="AS1491" s="2">
        <f t="shared" si="991"/>
        <v>2.247591631328</v>
      </c>
      <c r="AT1491" s="2">
        <v>25000000</v>
      </c>
      <c r="AU1491" s="2">
        <v>0</v>
      </c>
      <c r="AV1491" s="2">
        <f t="shared" si="992"/>
        <v>0</v>
      </c>
      <c r="AW1491" s="2">
        <f t="shared" si="993"/>
        <v>0</v>
      </c>
      <c r="AX1491" s="2">
        <v>0</v>
      </c>
      <c r="AY1491" s="2">
        <f t="shared" si="994"/>
        <v>0</v>
      </c>
      <c r="AZ1491" s="2">
        <f t="shared" si="995"/>
        <v>0</v>
      </c>
      <c r="BA1491" s="2">
        <v>25000000</v>
      </c>
      <c r="BB1491" s="2">
        <f t="shared" si="996"/>
        <v>25</v>
      </c>
      <c r="BC1491" s="2">
        <f t="shared" si="997"/>
        <v>100</v>
      </c>
      <c r="BD1491" s="2">
        <v>0</v>
      </c>
      <c r="BE1491" s="2">
        <f t="shared" si="998"/>
        <v>0</v>
      </c>
      <c r="BF1491" s="2">
        <f t="shared" si="999"/>
        <v>0</v>
      </c>
      <c r="BG1491" s="2">
        <v>25000000</v>
      </c>
      <c r="BH1491" s="2">
        <f t="shared" si="1000"/>
        <v>25</v>
      </c>
      <c r="BI1491" s="2">
        <f t="shared" si="1001"/>
        <v>100</v>
      </c>
      <c r="BJ1491" s="2">
        <v>0</v>
      </c>
      <c r="BK1491" s="2">
        <f t="shared" si="1002"/>
        <v>0</v>
      </c>
      <c r="BL1491" s="2">
        <f t="shared" si="1003"/>
        <v>0</v>
      </c>
      <c r="BM1491" s="2">
        <v>0</v>
      </c>
      <c r="BN1491" s="2">
        <f t="shared" si="1004"/>
        <v>0</v>
      </c>
      <c r="BO1491" s="2">
        <f t="shared" si="1005"/>
        <v>0</v>
      </c>
      <c r="BP1491" s="2">
        <v>0</v>
      </c>
      <c r="BQ1491" s="2">
        <f t="shared" si="1006"/>
        <v>0</v>
      </c>
      <c r="BR1491" s="2">
        <f t="shared" si="1007"/>
        <v>0</v>
      </c>
      <c r="BS1491" s="2">
        <v>25000000</v>
      </c>
      <c r="BT1491" s="1">
        <v>6</v>
      </c>
      <c r="BU1491" s="1">
        <v>61</v>
      </c>
      <c r="BV1491" s="2">
        <v>36.744680851063826</v>
      </c>
      <c r="BW1491" s="1">
        <v>82</v>
      </c>
      <c r="BX1491" s="2">
        <v>240.33333333333334</v>
      </c>
      <c r="BY1491" s="1">
        <v>316</v>
      </c>
      <c r="BZ1491" s="1">
        <v>168</v>
      </c>
      <c r="CA1491" s="2">
        <v>143.75555555555556</v>
      </c>
      <c r="CB1491" s="2">
        <v>1234.2</v>
      </c>
      <c r="CC1491" s="1">
        <v>175</v>
      </c>
      <c r="CD1491" s="1">
        <v>47</v>
      </c>
      <c r="CH1491" s="2">
        <v>5.8410000000000002</v>
      </c>
      <c r="CJ1491" s="2">
        <v>4.91</v>
      </c>
      <c r="CK1491" s="9">
        <v>7145</v>
      </c>
      <c r="CL1491" s="18">
        <v>2</v>
      </c>
      <c r="CM1491" s="18">
        <v>11</v>
      </c>
      <c r="CN1491" s="18">
        <v>18</v>
      </c>
      <c r="CO1491" s="18">
        <v>40</v>
      </c>
      <c r="CP1491" s="18">
        <v>29</v>
      </c>
      <c r="CQ1491" s="18">
        <v>82</v>
      </c>
      <c r="CR1491" s="18">
        <v>240.5</v>
      </c>
      <c r="CS1491" s="18">
        <v>314</v>
      </c>
      <c r="CT1491" s="18">
        <v>169</v>
      </c>
      <c r="CU1491" s="18">
        <v>144</v>
      </c>
      <c r="CV1491" s="18">
        <v>1234</v>
      </c>
      <c r="CW1491" s="18">
        <v>174</v>
      </c>
      <c r="CX1491" s="18">
        <v>49</v>
      </c>
      <c r="CY1491" s="18"/>
      <c r="CZ1491" s="18"/>
      <c r="DA1491" s="18"/>
      <c r="DB1491" s="18">
        <v>5.8410000000000002</v>
      </c>
      <c r="DC1491" s="18"/>
      <c r="DD1491" s="18">
        <v>4.91</v>
      </c>
      <c r="DE1491" s="18">
        <v>7145</v>
      </c>
      <c r="DF1491" s="1">
        <v>1</v>
      </c>
      <c r="DG1491" s="1">
        <v>2</v>
      </c>
      <c r="DH1491" s="1">
        <v>19</v>
      </c>
      <c r="DI1491" s="1">
        <v>19</v>
      </c>
      <c r="DJ1491" s="1">
        <v>19</v>
      </c>
      <c r="DK1491" s="1">
        <v>82</v>
      </c>
      <c r="DL1491" s="1">
        <v>240</v>
      </c>
      <c r="DM1491" s="1">
        <v>314</v>
      </c>
      <c r="DN1491" s="1">
        <v>169</v>
      </c>
      <c r="DO1491" s="1">
        <v>145</v>
      </c>
      <c r="DP1491" s="1">
        <v>1231</v>
      </c>
      <c r="DQ1491" s="1">
        <v>173</v>
      </c>
      <c r="DR1491" s="1">
        <v>49</v>
      </c>
      <c r="DS1491" s="1"/>
      <c r="DT1491" s="1"/>
      <c r="DU1491" s="1"/>
      <c r="DV1491" s="1">
        <v>5.8410000000000002</v>
      </c>
      <c r="DW1491" s="1"/>
      <c r="DX1491" s="1">
        <v>4.91</v>
      </c>
      <c r="DY1491" s="1">
        <v>7145</v>
      </c>
      <c r="DZ1491" s="20" t="s">
        <v>57</v>
      </c>
    </row>
    <row r="1492" spans="1:130">
      <c r="A1492" s="5">
        <v>1492</v>
      </c>
      <c r="B1492" s="1">
        <v>15</v>
      </c>
      <c r="C1492" s="9">
        <v>412810</v>
      </c>
      <c r="D1492" s="9">
        <v>7918954</v>
      </c>
      <c r="E1492" s="22">
        <v>-39.8279</v>
      </c>
      <c r="F1492" s="22">
        <v>-18.819800000000001</v>
      </c>
      <c r="G1492" s="6">
        <v>1495327.1625699999</v>
      </c>
      <c r="H1492" s="2">
        <f t="shared" si="966"/>
        <v>1.49532716257</v>
      </c>
      <c r="I1492" s="2">
        <f t="shared" si="967"/>
        <v>5.9813086502799999</v>
      </c>
      <c r="J1492" s="6">
        <v>0</v>
      </c>
      <c r="K1492" s="2">
        <f t="shared" si="968"/>
        <v>0</v>
      </c>
      <c r="L1492" s="2">
        <f t="shared" si="969"/>
        <v>0</v>
      </c>
      <c r="M1492" s="6">
        <v>96748.693504199997</v>
      </c>
      <c r="N1492" s="2">
        <f t="shared" si="970"/>
        <v>9.6748693504199998E-2</v>
      </c>
      <c r="O1492" s="2">
        <f t="shared" si="971"/>
        <v>0.38699477401679999</v>
      </c>
      <c r="P1492" s="6">
        <v>131178.16427099999</v>
      </c>
      <c r="Q1492" s="2">
        <f t="shared" si="972"/>
        <v>0.13117816427099999</v>
      </c>
      <c r="R1492" s="2">
        <f t="shared" si="973"/>
        <v>0.52471265708399994</v>
      </c>
      <c r="S1492" s="6">
        <v>2153621.37843</v>
      </c>
      <c r="T1492" s="2">
        <f t="shared" si="974"/>
        <v>2.15362137843</v>
      </c>
      <c r="U1492" s="2">
        <f t="shared" si="975"/>
        <v>8.61448551372</v>
      </c>
      <c r="V1492" s="6">
        <v>9067147.8073399998</v>
      </c>
      <c r="W1492" s="2">
        <f t="shared" si="976"/>
        <v>9.0671478073399996</v>
      </c>
      <c r="X1492" s="2">
        <f t="shared" si="977"/>
        <v>36.268591229359998</v>
      </c>
      <c r="Y1492" s="6">
        <v>0</v>
      </c>
      <c r="Z1492" s="2">
        <f t="shared" si="978"/>
        <v>0</v>
      </c>
      <c r="AA1492" s="2">
        <f t="shared" si="979"/>
        <v>0</v>
      </c>
      <c r="AB1492" s="6">
        <v>0</v>
      </c>
      <c r="AC1492" s="2">
        <f t="shared" si="980"/>
        <v>0</v>
      </c>
      <c r="AD1492" s="2">
        <f t="shared" si="981"/>
        <v>0</v>
      </c>
      <c r="AE1492" s="6">
        <v>3917432.8383900002</v>
      </c>
      <c r="AF1492" s="2">
        <f t="shared" si="982"/>
        <v>3.9174328383900003</v>
      </c>
      <c r="AG1492" s="2">
        <f t="shared" si="983"/>
        <v>15.669731353560001</v>
      </c>
      <c r="AH1492" s="6">
        <v>2223768.14114</v>
      </c>
      <c r="AI1492" s="2">
        <f t="shared" si="984"/>
        <v>2.2237681411399999</v>
      </c>
      <c r="AJ1492" s="2">
        <f t="shared" si="985"/>
        <v>8.8950725645599995</v>
      </c>
      <c r="AK1492" s="6">
        <v>5345849.0884699998</v>
      </c>
      <c r="AL1492" s="2">
        <f t="shared" si="986"/>
        <v>5.3458490884699996</v>
      </c>
      <c r="AM1492" s="2">
        <f t="shared" si="987"/>
        <v>21.383396353879998</v>
      </c>
      <c r="AN1492" s="6">
        <v>52649.194502099999</v>
      </c>
      <c r="AO1492" s="2">
        <f t="shared" si="988"/>
        <v>5.2649194502099997E-2</v>
      </c>
      <c r="AP1492" s="2">
        <f t="shared" si="989"/>
        <v>0.21059677800839999</v>
      </c>
      <c r="AQ1492" s="6">
        <v>516277.53137300001</v>
      </c>
      <c r="AR1492" s="2">
        <f t="shared" si="990"/>
        <v>0.51627753137300003</v>
      </c>
      <c r="AS1492" s="2">
        <f t="shared" si="991"/>
        <v>2.0651101254920001</v>
      </c>
      <c r="AT1492" s="2">
        <v>25000000</v>
      </c>
      <c r="AU1492" s="2">
        <v>0</v>
      </c>
      <c r="AV1492" s="2">
        <f t="shared" si="992"/>
        <v>0</v>
      </c>
      <c r="AW1492" s="2">
        <f t="shared" si="993"/>
        <v>0</v>
      </c>
      <c r="AX1492" s="2">
        <v>0</v>
      </c>
      <c r="AY1492" s="2">
        <f t="shared" si="994"/>
        <v>0</v>
      </c>
      <c r="AZ1492" s="2">
        <f t="shared" si="995"/>
        <v>0</v>
      </c>
      <c r="BA1492" s="2">
        <v>25000000</v>
      </c>
      <c r="BB1492" s="2">
        <f t="shared" si="996"/>
        <v>25</v>
      </c>
      <c r="BC1492" s="2">
        <f t="shared" si="997"/>
        <v>100</v>
      </c>
      <c r="BD1492" s="2">
        <v>0</v>
      </c>
      <c r="BE1492" s="2">
        <f t="shared" si="998"/>
        <v>0</v>
      </c>
      <c r="BF1492" s="2">
        <f t="shared" si="999"/>
        <v>0</v>
      </c>
      <c r="BG1492" s="2">
        <v>25000000</v>
      </c>
      <c r="BH1492" s="2">
        <f t="shared" si="1000"/>
        <v>25</v>
      </c>
      <c r="BI1492" s="2">
        <f t="shared" si="1001"/>
        <v>100</v>
      </c>
      <c r="BJ1492" s="2">
        <v>0</v>
      </c>
      <c r="BK1492" s="2">
        <f t="shared" si="1002"/>
        <v>0</v>
      </c>
      <c r="BL1492" s="2">
        <f t="shared" si="1003"/>
        <v>0</v>
      </c>
      <c r="BM1492" s="2">
        <v>0</v>
      </c>
      <c r="BN1492" s="2">
        <f t="shared" si="1004"/>
        <v>0</v>
      </c>
      <c r="BO1492" s="2">
        <f t="shared" si="1005"/>
        <v>0</v>
      </c>
      <c r="BP1492" s="2">
        <v>0</v>
      </c>
      <c r="BQ1492" s="2">
        <f t="shared" si="1006"/>
        <v>0</v>
      </c>
      <c r="BR1492" s="2">
        <f t="shared" si="1007"/>
        <v>0</v>
      </c>
      <c r="BS1492" s="2">
        <v>25000000</v>
      </c>
      <c r="BT1492" s="1">
        <v>6</v>
      </c>
      <c r="BU1492" s="1">
        <v>40</v>
      </c>
      <c r="BV1492" s="2">
        <v>21.305555555555557</v>
      </c>
      <c r="BW1492" s="1">
        <v>82</v>
      </c>
      <c r="BX1492" s="2">
        <v>240.84090909090909</v>
      </c>
      <c r="BY1492" s="1">
        <v>315</v>
      </c>
      <c r="BZ1492" s="1">
        <v>170</v>
      </c>
      <c r="CA1492" s="2">
        <v>141.77272727272728</v>
      </c>
      <c r="CB1492" s="2">
        <v>1249.4318181818182</v>
      </c>
      <c r="CC1492" s="1">
        <v>176</v>
      </c>
      <c r="CD1492" s="1">
        <v>50</v>
      </c>
      <c r="CH1492" s="2">
        <v>5.8410000000000002</v>
      </c>
      <c r="CJ1492" s="2">
        <v>4.91</v>
      </c>
      <c r="CK1492" s="9">
        <v>7145</v>
      </c>
      <c r="CL1492" s="8">
        <v>0</v>
      </c>
      <c r="CM1492" s="8">
        <v>0</v>
      </c>
      <c r="CN1492" s="18"/>
      <c r="CO1492" s="18"/>
      <c r="CP1492" s="18"/>
      <c r="CQ1492" s="18"/>
      <c r="CR1492" s="18"/>
      <c r="CS1492" s="18"/>
      <c r="CT1492" s="18"/>
      <c r="CU1492" s="18"/>
      <c r="CV1492" s="18"/>
      <c r="CW1492" s="18"/>
      <c r="CX1492" s="18"/>
      <c r="CY1492" s="18"/>
      <c r="CZ1492" s="18"/>
      <c r="DA1492" s="18"/>
      <c r="DB1492" s="18"/>
      <c r="DC1492" s="18"/>
      <c r="DD1492" s="18"/>
      <c r="DE1492" s="18"/>
      <c r="DF1492" s="1">
        <v>0</v>
      </c>
      <c r="DG1492" s="1">
        <v>0</v>
      </c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20" t="s">
        <v>57</v>
      </c>
    </row>
    <row r="1493" spans="1:130">
      <c r="A1493" s="5">
        <v>1493</v>
      </c>
      <c r="B1493" s="1">
        <v>15</v>
      </c>
      <c r="C1493" s="9">
        <v>417810</v>
      </c>
      <c r="D1493" s="9">
        <v>7918954</v>
      </c>
      <c r="E1493" s="22">
        <v>-39.7804</v>
      </c>
      <c r="F1493" s="22">
        <v>-18.82</v>
      </c>
      <c r="G1493" s="6">
        <v>1454376.2040599999</v>
      </c>
      <c r="H1493" s="2">
        <f t="shared" si="966"/>
        <v>1.4543762040599999</v>
      </c>
      <c r="I1493" s="2">
        <f t="shared" si="967"/>
        <v>5.8175048162399996</v>
      </c>
      <c r="J1493" s="6">
        <v>1301.00089295</v>
      </c>
      <c r="K1493" s="2">
        <f t="shared" si="968"/>
        <v>1.30100089295E-3</v>
      </c>
      <c r="L1493" s="2">
        <f t="shared" si="969"/>
        <v>5.2040035718000002E-3</v>
      </c>
      <c r="M1493" s="6">
        <v>0</v>
      </c>
      <c r="N1493" s="2">
        <f t="shared" si="970"/>
        <v>0</v>
      </c>
      <c r="O1493" s="2">
        <f t="shared" si="971"/>
        <v>0</v>
      </c>
      <c r="P1493" s="6">
        <v>0</v>
      </c>
      <c r="Q1493" s="2">
        <f t="shared" si="972"/>
        <v>0</v>
      </c>
      <c r="R1493" s="2">
        <f t="shared" si="973"/>
        <v>0</v>
      </c>
      <c r="S1493" s="6">
        <v>0</v>
      </c>
      <c r="T1493" s="2">
        <f t="shared" si="974"/>
        <v>0</v>
      </c>
      <c r="U1493" s="2">
        <f t="shared" si="975"/>
        <v>0</v>
      </c>
      <c r="V1493" s="6">
        <v>0</v>
      </c>
      <c r="W1493" s="2">
        <f t="shared" si="976"/>
        <v>0</v>
      </c>
      <c r="X1493" s="2">
        <f t="shared" si="977"/>
        <v>0</v>
      </c>
      <c r="Y1493" s="6">
        <v>0</v>
      </c>
      <c r="Z1493" s="2">
        <f t="shared" si="978"/>
        <v>0</v>
      </c>
      <c r="AA1493" s="2">
        <f t="shared" si="979"/>
        <v>0</v>
      </c>
      <c r="AB1493" s="6">
        <v>119620.69219</v>
      </c>
      <c r="AC1493" s="2">
        <f t="shared" si="980"/>
        <v>0.11962069219</v>
      </c>
      <c r="AD1493" s="2">
        <f t="shared" si="981"/>
        <v>0.47848276875999995</v>
      </c>
      <c r="AE1493" s="6">
        <v>0</v>
      </c>
      <c r="AF1493" s="2">
        <f t="shared" si="982"/>
        <v>0</v>
      </c>
      <c r="AG1493" s="2">
        <f t="shared" si="983"/>
        <v>0</v>
      </c>
      <c r="AH1493" s="6">
        <v>7267709.8988600001</v>
      </c>
      <c r="AI1493" s="2">
        <f t="shared" si="984"/>
        <v>7.2677098988599997</v>
      </c>
      <c r="AJ1493" s="2">
        <f t="shared" si="985"/>
        <v>29.070839595440003</v>
      </c>
      <c r="AK1493" s="6">
        <v>15707657.468599999</v>
      </c>
      <c r="AL1493" s="2">
        <f t="shared" si="986"/>
        <v>15.707657468599999</v>
      </c>
      <c r="AM1493" s="2">
        <f t="shared" si="987"/>
        <v>62.830629874400003</v>
      </c>
      <c r="AN1493" s="6">
        <v>449334.73541700002</v>
      </c>
      <c r="AO1493" s="2">
        <f t="shared" si="988"/>
        <v>0.44933473541700003</v>
      </c>
      <c r="AP1493" s="2">
        <f t="shared" si="989"/>
        <v>1.7973389416680003</v>
      </c>
      <c r="AQ1493" s="6">
        <v>0</v>
      </c>
      <c r="AR1493" s="2">
        <f t="shared" si="990"/>
        <v>0</v>
      </c>
      <c r="AS1493" s="2">
        <f t="shared" si="991"/>
        <v>0</v>
      </c>
      <c r="AT1493" s="2">
        <v>25000000</v>
      </c>
      <c r="AU1493" s="2">
        <v>0</v>
      </c>
      <c r="AV1493" s="2">
        <f t="shared" si="992"/>
        <v>0</v>
      </c>
      <c r="AW1493" s="2">
        <f t="shared" si="993"/>
        <v>0</v>
      </c>
      <c r="AX1493" s="2">
        <v>0</v>
      </c>
      <c r="AY1493" s="2">
        <f t="shared" si="994"/>
        <v>0</v>
      </c>
      <c r="AZ1493" s="2">
        <f t="shared" si="995"/>
        <v>0</v>
      </c>
      <c r="BA1493" s="2">
        <v>25000000</v>
      </c>
      <c r="BB1493" s="2">
        <f t="shared" si="996"/>
        <v>25</v>
      </c>
      <c r="BC1493" s="2">
        <f t="shared" si="997"/>
        <v>100</v>
      </c>
      <c r="BD1493" s="2">
        <v>0</v>
      </c>
      <c r="BE1493" s="2">
        <f t="shared" si="998"/>
        <v>0</v>
      </c>
      <c r="BF1493" s="2">
        <f t="shared" si="999"/>
        <v>0</v>
      </c>
      <c r="BG1493" s="2">
        <v>25000000</v>
      </c>
      <c r="BH1493" s="2">
        <f t="shared" si="1000"/>
        <v>25</v>
      </c>
      <c r="BI1493" s="2">
        <f t="shared" si="1001"/>
        <v>100</v>
      </c>
      <c r="BJ1493" s="2">
        <v>0</v>
      </c>
      <c r="BK1493" s="2">
        <f t="shared" si="1002"/>
        <v>0</v>
      </c>
      <c r="BL1493" s="2">
        <f t="shared" si="1003"/>
        <v>0</v>
      </c>
      <c r="BM1493" s="2">
        <v>0</v>
      </c>
      <c r="BN1493" s="2">
        <f t="shared" si="1004"/>
        <v>0</v>
      </c>
      <c r="BO1493" s="2">
        <f t="shared" si="1005"/>
        <v>0</v>
      </c>
      <c r="BP1493" s="2">
        <v>0</v>
      </c>
      <c r="BQ1493" s="2">
        <f t="shared" si="1006"/>
        <v>0</v>
      </c>
      <c r="BR1493" s="2">
        <f t="shared" si="1007"/>
        <v>0</v>
      </c>
      <c r="BS1493" s="2">
        <v>25000000</v>
      </c>
      <c r="BT1493" s="1">
        <v>2</v>
      </c>
      <c r="BU1493" s="1">
        <v>9</v>
      </c>
      <c r="BV1493" s="2">
        <v>4.9473684210526319</v>
      </c>
      <c r="BW1493" s="1">
        <v>82</v>
      </c>
      <c r="BX1493" s="2">
        <v>241.06060606060606</v>
      </c>
      <c r="BY1493" s="1">
        <v>313</v>
      </c>
      <c r="BZ1493" s="1">
        <v>172</v>
      </c>
      <c r="CA1493" s="2">
        <v>138.78787878787878</v>
      </c>
      <c r="CB1493" s="2">
        <v>1268.8484848484848</v>
      </c>
      <c r="CC1493" s="1">
        <v>178</v>
      </c>
      <c r="CD1493" s="1">
        <v>53</v>
      </c>
      <c r="CH1493" s="2">
        <v>5.8410000000000002</v>
      </c>
      <c r="CJ1493" s="2">
        <v>4.91</v>
      </c>
      <c r="CK1493" s="9">
        <v>7145</v>
      </c>
      <c r="CL1493" s="8">
        <v>0</v>
      </c>
      <c r="CM1493" s="8">
        <v>0</v>
      </c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">
        <v>1</v>
      </c>
      <c r="DG1493" s="1">
        <v>2</v>
      </c>
      <c r="DH1493" s="1">
        <v>-2</v>
      </c>
      <c r="DI1493" s="1">
        <v>-2</v>
      </c>
      <c r="DJ1493" s="1">
        <v>-2</v>
      </c>
      <c r="DK1493" s="1">
        <v>82</v>
      </c>
      <c r="DL1493" s="1">
        <v>241</v>
      </c>
      <c r="DM1493" s="1">
        <v>312</v>
      </c>
      <c r="DN1493" s="1">
        <v>173</v>
      </c>
      <c r="DO1493" s="1">
        <v>139</v>
      </c>
      <c r="DP1493" s="1">
        <v>1263</v>
      </c>
      <c r="DQ1493" s="1">
        <v>176</v>
      </c>
      <c r="DR1493" s="1">
        <v>54</v>
      </c>
      <c r="DS1493" s="1"/>
      <c r="DT1493" s="1"/>
      <c r="DU1493" s="1"/>
      <c r="DV1493" s="1">
        <v>5.8410000000000002</v>
      </c>
      <c r="DW1493" s="1"/>
      <c r="DX1493" s="1">
        <v>4.91</v>
      </c>
      <c r="DY1493" s="1">
        <v>7145</v>
      </c>
      <c r="DZ1493" s="20" t="s">
        <v>57</v>
      </c>
    </row>
    <row r="1494" spans="1:130">
      <c r="A1494" s="5">
        <v>1494</v>
      </c>
      <c r="B1494" s="1">
        <v>15</v>
      </c>
      <c r="C1494" s="9">
        <v>420732</v>
      </c>
      <c r="D1494" s="9">
        <v>7919017</v>
      </c>
      <c r="E1494" s="22">
        <v>-39.752699999999997</v>
      </c>
      <c r="F1494" s="22">
        <v>-18.819500000000001</v>
      </c>
      <c r="G1494" s="6">
        <v>0</v>
      </c>
      <c r="H1494" s="2">
        <f t="shared" si="966"/>
        <v>0</v>
      </c>
      <c r="I1494" s="2">
        <f t="shared" si="967"/>
        <v>0</v>
      </c>
      <c r="J1494" s="6">
        <v>0</v>
      </c>
      <c r="K1494" s="2">
        <f t="shared" si="968"/>
        <v>0</v>
      </c>
      <c r="L1494" s="2">
        <f t="shared" si="969"/>
        <v>0</v>
      </c>
      <c r="M1494" s="6">
        <v>0</v>
      </c>
      <c r="N1494" s="2">
        <f t="shared" si="970"/>
        <v>0</v>
      </c>
      <c r="O1494" s="2">
        <f t="shared" si="971"/>
        <v>0</v>
      </c>
      <c r="P1494" s="6">
        <v>0</v>
      </c>
      <c r="Q1494" s="2">
        <f t="shared" si="972"/>
        <v>0</v>
      </c>
      <c r="R1494" s="2">
        <f t="shared" si="973"/>
        <v>0</v>
      </c>
      <c r="S1494" s="6">
        <v>0</v>
      </c>
      <c r="T1494" s="2">
        <f t="shared" si="974"/>
        <v>0</v>
      </c>
      <c r="U1494" s="2">
        <f t="shared" si="975"/>
        <v>0</v>
      </c>
      <c r="V1494" s="6">
        <v>0</v>
      </c>
      <c r="W1494" s="2">
        <f t="shared" si="976"/>
        <v>0</v>
      </c>
      <c r="X1494" s="2">
        <f t="shared" si="977"/>
        <v>0</v>
      </c>
      <c r="Y1494" s="6">
        <v>0</v>
      </c>
      <c r="Z1494" s="2">
        <f t="shared" si="978"/>
        <v>0</v>
      </c>
      <c r="AA1494" s="2">
        <f t="shared" si="979"/>
        <v>0</v>
      </c>
      <c r="AB1494" s="6">
        <v>0</v>
      </c>
      <c r="AC1494" s="2">
        <f t="shared" si="980"/>
        <v>0</v>
      </c>
      <c r="AD1494" s="2">
        <f t="shared" si="981"/>
        <v>0</v>
      </c>
      <c r="AE1494" s="6">
        <v>0</v>
      </c>
      <c r="AF1494" s="2">
        <f t="shared" si="982"/>
        <v>0</v>
      </c>
      <c r="AG1494" s="2">
        <f t="shared" si="983"/>
        <v>0</v>
      </c>
      <c r="AH1494" s="6">
        <v>2993765.5446899999</v>
      </c>
      <c r="AI1494" s="2">
        <f t="shared" si="984"/>
        <v>2.99376554469</v>
      </c>
      <c r="AJ1494" s="2">
        <f t="shared" si="985"/>
        <v>71.165180334612444</v>
      </c>
      <c r="AK1494" s="6">
        <v>1213018.6233900001</v>
      </c>
      <c r="AL1494" s="2">
        <f t="shared" si="986"/>
        <v>1.21301862339</v>
      </c>
      <c r="AM1494" s="2">
        <f t="shared" si="987"/>
        <v>28.834819492096031</v>
      </c>
      <c r="AN1494" s="6">
        <v>0</v>
      </c>
      <c r="AO1494" s="2">
        <f t="shared" si="988"/>
        <v>0</v>
      </c>
      <c r="AP1494" s="2">
        <f t="shared" si="989"/>
        <v>0</v>
      </c>
      <c r="AQ1494" s="6">
        <v>0</v>
      </c>
      <c r="AR1494" s="2">
        <f t="shared" si="990"/>
        <v>0</v>
      </c>
      <c r="AS1494" s="2">
        <f t="shared" si="991"/>
        <v>0</v>
      </c>
      <c r="AT1494" s="2">
        <v>4206784.1753700003</v>
      </c>
      <c r="AU1494" s="2">
        <v>0</v>
      </c>
      <c r="AV1494" s="2">
        <f t="shared" si="992"/>
        <v>0</v>
      </c>
      <c r="AW1494" s="2">
        <f t="shared" si="993"/>
        <v>0</v>
      </c>
      <c r="AX1494" s="2">
        <v>0</v>
      </c>
      <c r="AY1494" s="2">
        <f t="shared" si="994"/>
        <v>0</v>
      </c>
      <c r="AZ1494" s="2">
        <f t="shared" si="995"/>
        <v>0</v>
      </c>
      <c r="BA1494" s="2">
        <v>4206784.1753700003</v>
      </c>
      <c r="BB1494" s="2">
        <f t="shared" si="996"/>
        <v>4.2067841753700002</v>
      </c>
      <c r="BC1494" s="2">
        <f t="shared" si="997"/>
        <v>100</v>
      </c>
      <c r="BD1494" s="2">
        <v>0</v>
      </c>
      <c r="BE1494" s="2">
        <f t="shared" si="998"/>
        <v>0</v>
      </c>
      <c r="BF1494" s="2">
        <f t="shared" si="999"/>
        <v>0</v>
      </c>
      <c r="BG1494" s="2">
        <v>4206784.1753700003</v>
      </c>
      <c r="BH1494" s="2">
        <f t="shared" si="1000"/>
        <v>4.2067841753700002</v>
      </c>
      <c r="BI1494" s="2">
        <f t="shared" si="1001"/>
        <v>100</v>
      </c>
      <c r="BJ1494" s="2">
        <v>0</v>
      </c>
      <c r="BK1494" s="2">
        <f t="shared" si="1002"/>
        <v>0</v>
      </c>
      <c r="BL1494" s="2">
        <f t="shared" si="1003"/>
        <v>0</v>
      </c>
      <c r="BM1494" s="2">
        <v>0</v>
      </c>
      <c r="BN1494" s="2">
        <f t="shared" si="1004"/>
        <v>0</v>
      </c>
      <c r="BO1494" s="2">
        <f t="shared" si="1005"/>
        <v>0</v>
      </c>
      <c r="BP1494" s="2">
        <v>0</v>
      </c>
      <c r="BQ1494" s="2">
        <f t="shared" si="1006"/>
        <v>0</v>
      </c>
      <c r="BR1494" s="2">
        <f t="shared" si="1007"/>
        <v>0</v>
      </c>
      <c r="BS1494" s="2">
        <v>4206784.1753700003</v>
      </c>
      <c r="BT1494" s="1">
        <v>4</v>
      </c>
      <c r="BU1494" s="1">
        <v>11</v>
      </c>
      <c r="BV1494" s="2">
        <v>8.375</v>
      </c>
      <c r="BW1494" s="1">
        <v>82</v>
      </c>
      <c r="BX1494" s="2">
        <v>240.75</v>
      </c>
      <c r="BY1494" s="1">
        <v>311</v>
      </c>
      <c r="BZ1494" s="1">
        <v>173</v>
      </c>
      <c r="CA1494" s="2">
        <v>137.16666666666666</v>
      </c>
      <c r="CB1494" s="2">
        <v>1279.6666666666667</v>
      </c>
      <c r="CC1494" s="1">
        <v>178</v>
      </c>
      <c r="CD1494" s="1">
        <v>56</v>
      </c>
      <c r="CH1494" s="2">
        <v>5.8410000000000002</v>
      </c>
      <c r="CJ1494" s="2">
        <v>4.91</v>
      </c>
      <c r="CK1494" s="9">
        <v>7145</v>
      </c>
      <c r="CL1494" s="8">
        <v>0</v>
      </c>
      <c r="CM1494" s="8">
        <v>0</v>
      </c>
      <c r="CN1494" s="18"/>
      <c r="CO1494" s="18"/>
      <c r="CP1494" s="18"/>
      <c r="CQ1494" s="18"/>
      <c r="CR1494" s="18"/>
      <c r="CS1494" s="18"/>
      <c r="CT1494" s="18"/>
      <c r="CU1494" s="18"/>
      <c r="CV1494" s="18"/>
      <c r="CW1494" s="18"/>
      <c r="CX1494" s="18"/>
      <c r="CY1494" s="18"/>
      <c r="CZ1494" s="18"/>
      <c r="DA1494" s="18"/>
      <c r="DB1494" s="18"/>
      <c r="DC1494" s="18"/>
      <c r="DD1494" s="18"/>
      <c r="DE1494" s="18"/>
      <c r="DF1494" s="1">
        <v>0</v>
      </c>
      <c r="DG1494" s="1">
        <v>0</v>
      </c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7" t="s">
        <v>56</v>
      </c>
    </row>
    <row r="1495" spans="1:130">
      <c r="A1495" s="5">
        <v>1495</v>
      </c>
      <c r="B1495" s="1">
        <v>16</v>
      </c>
      <c r="C1495" s="9">
        <v>298013</v>
      </c>
      <c r="D1495" s="9">
        <v>7924069</v>
      </c>
      <c r="E1495" s="22">
        <v>-40.916499999999999</v>
      </c>
      <c r="F1495" s="22">
        <v>-18.765599999999999</v>
      </c>
      <c r="G1495" s="6">
        <v>0</v>
      </c>
      <c r="H1495" s="2">
        <f t="shared" si="966"/>
        <v>0</v>
      </c>
      <c r="I1495" s="2">
        <f t="shared" si="967"/>
        <v>0</v>
      </c>
      <c r="J1495" s="6">
        <v>936249.09416700003</v>
      </c>
      <c r="K1495" s="2">
        <f t="shared" si="968"/>
        <v>0.93624909416700008</v>
      </c>
      <c r="L1495" s="2">
        <f t="shared" si="969"/>
        <v>4.1119821083235255</v>
      </c>
      <c r="M1495" s="6">
        <v>783436.93263399997</v>
      </c>
      <c r="N1495" s="2">
        <f t="shared" si="970"/>
        <v>0.78343693263399994</v>
      </c>
      <c r="O1495" s="2">
        <f t="shared" si="971"/>
        <v>3.4408349979308515</v>
      </c>
      <c r="P1495" s="6">
        <v>170100.376479</v>
      </c>
      <c r="Q1495" s="2">
        <f t="shared" si="972"/>
        <v>0.170100376479</v>
      </c>
      <c r="R1495" s="2">
        <f t="shared" si="973"/>
        <v>0.74707650886760912</v>
      </c>
      <c r="S1495" s="6">
        <v>1614332.5312699999</v>
      </c>
      <c r="T1495" s="2">
        <f t="shared" si="974"/>
        <v>1.6143325312699999</v>
      </c>
      <c r="U1495" s="2">
        <f t="shared" si="975"/>
        <v>7.0901072447743481</v>
      </c>
      <c r="V1495" s="6">
        <v>0</v>
      </c>
      <c r="W1495" s="2">
        <f t="shared" si="976"/>
        <v>0</v>
      </c>
      <c r="X1495" s="2">
        <f t="shared" si="977"/>
        <v>0</v>
      </c>
      <c r="Y1495" s="6">
        <v>0</v>
      </c>
      <c r="Z1495" s="2">
        <f t="shared" si="978"/>
        <v>0</v>
      </c>
      <c r="AA1495" s="2">
        <f t="shared" si="979"/>
        <v>0</v>
      </c>
      <c r="AB1495" s="6">
        <v>0</v>
      </c>
      <c r="AC1495" s="2">
        <f t="shared" si="980"/>
        <v>0</v>
      </c>
      <c r="AD1495" s="2">
        <f t="shared" si="981"/>
        <v>0</v>
      </c>
      <c r="AE1495" s="6">
        <v>15835649.4515</v>
      </c>
      <c r="AF1495" s="2">
        <f t="shared" si="982"/>
        <v>15.8356494515</v>
      </c>
      <c r="AG1495" s="2">
        <f t="shared" si="983"/>
        <v>69.549767923873091</v>
      </c>
      <c r="AH1495" s="6">
        <v>0</v>
      </c>
      <c r="AI1495" s="2">
        <f t="shared" si="984"/>
        <v>0</v>
      </c>
      <c r="AJ1495" s="2">
        <f t="shared" si="985"/>
        <v>0</v>
      </c>
      <c r="AK1495" s="6">
        <v>0</v>
      </c>
      <c r="AL1495" s="2">
        <f t="shared" si="986"/>
        <v>0</v>
      </c>
      <c r="AM1495" s="2">
        <f t="shared" si="987"/>
        <v>0</v>
      </c>
      <c r="AN1495" s="6">
        <v>0</v>
      </c>
      <c r="AO1495" s="2">
        <f t="shared" si="988"/>
        <v>0</v>
      </c>
      <c r="AP1495" s="2">
        <f t="shared" si="989"/>
        <v>0</v>
      </c>
      <c r="AQ1495" s="6">
        <v>3429034.0544099999</v>
      </c>
      <c r="AR1495" s="2">
        <f t="shared" si="990"/>
        <v>3.4290340544099998</v>
      </c>
      <c r="AS1495" s="2">
        <f t="shared" si="991"/>
        <v>15.060229984106066</v>
      </c>
      <c r="AT1495" s="2">
        <v>22768802.721000001</v>
      </c>
      <c r="AU1495" s="2">
        <v>0</v>
      </c>
      <c r="AV1495" s="2">
        <f t="shared" si="992"/>
        <v>0</v>
      </c>
      <c r="AW1495" s="2">
        <f t="shared" si="993"/>
        <v>0</v>
      </c>
      <c r="AX1495" s="2">
        <v>0</v>
      </c>
      <c r="AY1495" s="2">
        <f t="shared" si="994"/>
        <v>0</v>
      </c>
      <c r="AZ1495" s="2">
        <f t="shared" si="995"/>
        <v>0</v>
      </c>
      <c r="BA1495" s="2">
        <v>22768802.721000001</v>
      </c>
      <c r="BB1495" s="2">
        <f t="shared" si="996"/>
        <v>22.768802721</v>
      </c>
      <c r="BC1495" s="2">
        <f t="shared" si="997"/>
        <v>100</v>
      </c>
      <c r="BD1495" s="2">
        <v>0</v>
      </c>
      <c r="BE1495" s="2">
        <f t="shared" si="998"/>
        <v>0</v>
      </c>
      <c r="BF1495" s="2">
        <f t="shared" si="999"/>
        <v>0</v>
      </c>
      <c r="BG1495" s="2">
        <v>10966058.111570001</v>
      </c>
      <c r="BH1495" s="2">
        <f t="shared" si="1000"/>
        <v>10.96605811157</v>
      </c>
      <c r="BI1495" s="2">
        <f t="shared" si="1001"/>
        <v>48.162647135836636</v>
      </c>
      <c r="BJ1495" s="2">
        <v>11802744.60947</v>
      </c>
      <c r="BK1495" s="2">
        <f t="shared" si="1002"/>
        <v>11.80274460947</v>
      </c>
      <c r="BL1495" s="2">
        <f t="shared" si="1003"/>
        <v>51.837352864339046</v>
      </c>
      <c r="BM1495" s="2">
        <v>0</v>
      </c>
      <c r="BN1495" s="2">
        <f t="shared" si="1004"/>
        <v>0</v>
      </c>
      <c r="BO1495" s="2">
        <f t="shared" si="1005"/>
        <v>0</v>
      </c>
      <c r="BP1495" s="2">
        <v>0</v>
      </c>
      <c r="BQ1495" s="2">
        <f t="shared" si="1006"/>
        <v>0</v>
      </c>
      <c r="BR1495" s="2">
        <f t="shared" si="1007"/>
        <v>0</v>
      </c>
      <c r="BS1495" s="2">
        <v>22768802.721040003</v>
      </c>
      <c r="BT1495" s="1">
        <v>195</v>
      </c>
      <c r="BU1495" s="1">
        <v>333</v>
      </c>
      <c r="BV1495" s="2">
        <v>246.12820512820514</v>
      </c>
      <c r="BW1495" s="1">
        <v>80</v>
      </c>
      <c r="BX1495" s="2">
        <v>236.82051282051282</v>
      </c>
      <c r="BY1495" s="1">
        <v>320</v>
      </c>
      <c r="BZ1495" s="1">
        <v>148</v>
      </c>
      <c r="CA1495" s="2">
        <v>163.76923076923077</v>
      </c>
      <c r="CB1495" s="2">
        <v>1133</v>
      </c>
      <c r="CC1495" s="1">
        <v>192</v>
      </c>
      <c r="CD1495" s="1">
        <v>25</v>
      </c>
      <c r="CE1495" s="2">
        <v>1.0109999999999999</v>
      </c>
      <c r="CF1495" s="2">
        <v>81.6845</v>
      </c>
      <c r="CG1495" s="2">
        <v>93.965199999999996</v>
      </c>
      <c r="CH1495" s="2">
        <v>4.5019999999999998</v>
      </c>
      <c r="CI1495" s="2">
        <v>66.333500000000001</v>
      </c>
      <c r="CJ1495" s="2">
        <v>5.1710000000000003</v>
      </c>
      <c r="CK1495" s="9">
        <v>6841</v>
      </c>
      <c r="CL1495" s="8">
        <v>0</v>
      </c>
      <c r="CM1495" s="8">
        <v>0</v>
      </c>
      <c r="CN1495" s="18"/>
      <c r="CO1495" s="18"/>
      <c r="CP1495" s="18"/>
      <c r="CQ1495" s="18"/>
      <c r="CR1495" s="18"/>
      <c r="CS1495" s="18"/>
      <c r="CT1495" s="18"/>
      <c r="CU1495" s="18"/>
      <c r="CV1495" s="18"/>
      <c r="CW1495" s="18"/>
      <c r="CX1495" s="18"/>
      <c r="CY1495" s="18"/>
      <c r="CZ1495" s="18"/>
      <c r="DA1495" s="18"/>
      <c r="DB1495" s="18"/>
      <c r="DC1495" s="18"/>
      <c r="DD1495" s="18"/>
      <c r="DE1495" s="18"/>
      <c r="DF1495" s="1">
        <v>0</v>
      </c>
      <c r="DG1495" s="1">
        <v>0</v>
      </c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7" t="s">
        <v>56</v>
      </c>
    </row>
    <row r="1496" spans="1:130">
      <c r="A1496" s="5">
        <v>1496</v>
      </c>
      <c r="B1496" s="1">
        <v>16</v>
      </c>
      <c r="C1496" s="9">
        <v>302810</v>
      </c>
      <c r="D1496" s="9">
        <v>7923954</v>
      </c>
      <c r="E1496" s="22">
        <v>-40.871099999999998</v>
      </c>
      <c r="F1496" s="22">
        <v>-18.767099999999999</v>
      </c>
      <c r="G1496" s="6">
        <v>0</v>
      </c>
      <c r="H1496" s="2">
        <f t="shared" si="966"/>
        <v>0</v>
      </c>
      <c r="I1496" s="2">
        <f t="shared" si="967"/>
        <v>0</v>
      </c>
      <c r="J1496" s="6">
        <v>1365056.18937</v>
      </c>
      <c r="K1496" s="2">
        <f t="shared" si="968"/>
        <v>1.36505618937</v>
      </c>
      <c r="L1496" s="2">
        <f t="shared" si="969"/>
        <v>5.4602247574799998</v>
      </c>
      <c r="M1496" s="6">
        <v>1015262.88264</v>
      </c>
      <c r="N1496" s="2">
        <f t="shared" si="970"/>
        <v>1.0152628826399999</v>
      </c>
      <c r="O1496" s="2">
        <f t="shared" si="971"/>
        <v>4.0610515305599995</v>
      </c>
      <c r="P1496" s="6">
        <v>233549.07519199999</v>
      </c>
      <c r="Q1496" s="2">
        <f t="shared" si="972"/>
        <v>0.23354907519199999</v>
      </c>
      <c r="R1496" s="2">
        <f t="shared" si="973"/>
        <v>0.93419630076799987</v>
      </c>
      <c r="S1496" s="6">
        <v>3013922.0790200001</v>
      </c>
      <c r="T1496" s="2">
        <f t="shared" si="974"/>
        <v>3.0139220790199999</v>
      </c>
      <c r="U1496" s="2">
        <f t="shared" si="975"/>
        <v>12.055688316079999</v>
      </c>
      <c r="V1496" s="6">
        <v>0</v>
      </c>
      <c r="W1496" s="2">
        <f t="shared" si="976"/>
        <v>0</v>
      </c>
      <c r="X1496" s="2">
        <f t="shared" si="977"/>
        <v>0</v>
      </c>
      <c r="Y1496" s="6">
        <v>0</v>
      </c>
      <c r="Z1496" s="2">
        <f t="shared" si="978"/>
        <v>0</v>
      </c>
      <c r="AA1496" s="2">
        <f t="shared" si="979"/>
        <v>0</v>
      </c>
      <c r="AB1496" s="6">
        <v>0</v>
      </c>
      <c r="AC1496" s="2">
        <f t="shared" si="980"/>
        <v>0</v>
      </c>
      <c r="AD1496" s="2">
        <f t="shared" si="981"/>
        <v>0</v>
      </c>
      <c r="AE1496" s="6">
        <v>16036254.5869</v>
      </c>
      <c r="AF1496" s="2">
        <f t="shared" si="982"/>
        <v>16.0362545869</v>
      </c>
      <c r="AG1496" s="2">
        <f t="shared" si="983"/>
        <v>64.145018347600001</v>
      </c>
      <c r="AH1496" s="6">
        <v>0</v>
      </c>
      <c r="AI1496" s="2">
        <f t="shared" si="984"/>
        <v>0</v>
      </c>
      <c r="AJ1496" s="2">
        <f t="shared" si="985"/>
        <v>0</v>
      </c>
      <c r="AK1496" s="6">
        <v>0</v>
      </c>
      <c r="AL1496" s="2">
        <f t="shared" si="986"/>
        <v>0</v>
      </c>
      <c r="AM1496" s="2">
        <f t="shared" si="987"/>
        <v>0</v>
      </c>
      <c r="AN1496" s="6">
        <v>0</v>
      </c>
      <c r="AO1496" s="2">
        <f t="shared" si="988"/>
        <v>0</v>
      </c>
      <c r="AP1496" s="2">
        <f t="shared" si="989"/>
        <v>0</v>
      </c>
      <c r="AQ1496" s="6">
        <v>3335955.1869000001</v>
      </c>
      <c r="AR1496" s="2">
        <f t="shared" si="990"/>
        <v>3.3359551869000001</v>
      </c>
      <c r="AS1496" s="2">
        <f t="shared" si="991"/>
        <v>13.343820747599999</v>
      </c>
      <c r="AT1496" s="2">
        <v>25000000</v>
      </c>
      <c r="AU1496" s="2">
        <v>0</v>
      </c>
      <c r="AV1496" s="2">
        <f t="shared" si="992"/>
        <v>0</v>
      </c>
      <c r="AW1496" s="2">
        <f t="shared" si="993"/>
        <v>0</v>
      </c>
      <c r="AX1496" s="2">
        <v>0</v>
      </c>
      <c r="AY1496" s="2">
        <f t="shared" si="994"/>
        <v>0</v>
      </c>
      <c r="AZ1496" s="2">
        <f t="shared" si="995"/>
        <v>0</v>
      </c>
      <c r="BA1496" s="2">
        <v>25000000</v>
      </c>
      <c r="BB1496" s="2">
        <f t="shared" si="996"/>
        <v>25</v>
      </c>
      <c r="BC1496" s="2">
        <f t="shared" si="997"/>
        <v>100</v>
      </c>
      <c r="BD1496" s="2">
        <v>0</v>
      </c>
      <c r="BE1496" s="2">
        <f t="shared" si="998"/>
        <v>0</v>
      </c>
      <c r="BF1496" s="2">
        <f t="shared" si="999"/>
        <v>0</v>
      </c>
      <c r="BG1496" s="2">
        <v>15824311.4789</v>
      </c>
      <c r="BH1496" s="2">
        <f t="shared" si="1000"/>
        <v>15.8243114789</v>
      </c>
      <c r="BI1496" s="2">
        <f t="shared" si="1001"/>
        <v>63.297245915600001</v>
      </c>
      <c r="BJ1496" s="2">
        <v>9175688.5210500006</v>
      </c>
      <c r="BK1496" s="2">
        <f t="shared" si="1002"/>
        <v>9.1756885210500005</v>
      </c>
      <c r="BL1496" s="2">
        <f t="shared" si="1003"/>
        <v>36.702754084200002</v>
      </c>
      <c r="BM1496" s="2">
        <v>0</v>
      </c>
      <c r="BN1496" s="2">
        <f t="shared" si="1004"/>
        <v>0</v>
      </c>
      <c r="BO1496" s="2">
        <f t="shared" si="1005"/>
        <v>0</v>
      </c>
      <c r="BP1496" s="2">
        <v>0</v>
      </c>
      <c r="BQ1496" s="2">
        <f t="shared" si="1006"/>
        <v>0</v>
      </c>
      <c r="BR1496" s="2">
        <f t="shared" si="1007"/>
        <v>0</v>
      </c>
      <c r="BS1496" s="2">
        <v>24999999.999949999</v>
      </c>
      <c r="BT1496" s="1">
        <v>192</v>
      </c>
      <c r="BU1496" s="1">
        <v>323</v>
      </c>
      <c r="BV1496" s="2">
        <v>252.28571428571428</v>
      </c>
      <c r="BW1496" s="1">
        <v>80</v>
      </c>
      <c r="BX1496" s="2">
        <v>235.85365853658536</v>
      </c>
      <c r="BY1496" s="1">
        <v>320</v>
      </c>
      <c r="BZ1496" s="1">
        <v>147</v>
      </c>
      <c r="CA1496" s="2">
        <v>162.07317073170731</v>
      </c>
      <c r="CB1496" s="2">
        <v>1135.780487804878</v>
      </c>
      <c r="CC1496" s="1">
        <v>191</v>
      </c>
      <c r="CD1496" s="1">
        <v>25</v>
      </c>
      <c r="CE1496" s="2">
        <v>1.0109999999999999</v>
      </c>
      <c r="CF1496" s="2">
        <v>81.6845</v>
      </c>
      <c r="CG1496" s="2">
        <v>93.965199999999996</v>
      </c>
      <c r="CH1496" s="2">
        <v>4.5019999999999998</v>
      </c>
      <c r="CI1496" s="2">
        <v>66.333500000000001</v>
      </c>
      <c r="CJ1496" s="2">
        <v>5.1710000000000003</v>
      </c>
      <c r="CK1496" s="9">
        <v>6841</v>
      </c>
      <c r="CL1496" s="18">
        <v>2</v>
      </c>
      <c r="CM1496" s="18">
        <v>10</v>
      </c>
      <c r="CN1496" s="18">
        <v>194</v>
      </c>
      <c r="CO1496" s="18">
        <v>230</v>
      </c>
      <c r="CP1496" s="18">
        <v>212</v>
      </c>
      <c r="CQ1496" s="18">
        <v>80</v>
      </c>
      <c r="CR1496" s="18">
        <v>235</v>
      </c>
      <c r="CS1496" s="18">
        <v>316</v>
      </c>
      <c r="CT1496" s="18">
        <v>151</v>
      </c>
      <c r="CU1496" s="18">
        <v>161.5</v>
      </c>
      <c r="CV1496" s="18">
        <v>1138.5</v>
      </c>
      <c r="CW1496" s="18">
        <v>191</v>
      </c>
      <c r="CX1496" s="18">
        <v>26</v>
      </c>
      <c r="CY1496" s="18">
        <v>1.0109999999999999</v>
      </c>
      <c r="CZ1496" s="18">
        <v>81.6845</v>
      </c>
      <c r="DA1496" s="18">
        <v>93.965199999999996</v>
      </c>
      <c r="DB1496" s="18">
        <v>4.5019999999999998</v>
      </c>
      <c r="DC1496" s="18">
        <v>66.333500000000001</v>
      </c>
      <c r="DD1496" s="18">
        <v>5.1710000000000003</v>
      </c>
      <c r="DE1496" s="18">
        <v>6841</v>
      </c>
      <c r="DF1496" s="1">
        <v>3</v>
      </c>
      <c r="DG1496" s="1">
        <v>29</v>
      </c>
      <c r="DH1496" s="1">
        <v>183</v>
      </c>
      <c r="DI1496" s="1">
        <v>207</v>
      </c>
      <c r="DJ1496" s="1">
        <v>197.33333333333334</v>
      </c>
      <c r="DK1496" s="1">
        <v>80</v>
      </c>
      <c r="DL1496" s="1">
        <v>235.33333333333334</v>
      </c>
      <c r="DM1496" s="1">
        <v>316</v>
      </c>
      <c r="DN1496" s="1">
        <v>151</v>
      </c>
      <c r="DO1496" s="1">
        <v>161.66666666666666</v>
      </c>
      <c r="DP1496" s="1">
        <v>1137.3333333333333</v>
      </c>
      <c r="DQ1496" s="1">
        <v>191</v>
      </c>
      <c r="DR1496" s="1">
        <v>26</v>
      </c>
      <c r="DS1496" s="1">
        <v>1.0109999999999999</v>
      </c>
      <c r="DT1496" s="1">
        <v>81.6845</v>
      </c>
      <c r="DU1496" s="1">
        <v>93.965199999999996</v>
      </c>
      <c r="DV1496" s="1">
        <v>4.5019999999999998</v>
      </c>
      <c r="DW1496" s="1">
        <v>66.333500000000001</v>
      </c>
      <c r="DX1496" s="1">
        <v>5.1710000000000003</v>
      </c>
      <c r="DY1496" s="1">
        <v>6841</v>
      </c>
      <c r="DZ1496" s="20" t="s">
        <v>57</v>
      </c>
    </row>
    <row r="1497" spans="1:130">
      <c r="A1497" s="5">
        <v>1497</v>
      </c>
      <c r="B1497" s="1">
        <v>16</v>
      </c>
      <c r="C1497" s="9">
        <v>307810</v>
      </c>
      <c r="D1497" s="9">
        <v>7923954</v>
      </c>
      <c r="E1497" s="22">
        <v>-40.823599999999999</v>
      </c>
      <c r="F1497" s="22">
        <v>-18.767600000000002</v>
      </c>
      <c r="G1497" s="6">
        <v>0</v>
      </c>
      <c r="H1497" s="2">
        <f t="shared" si="966"/>
        <v>0</v>
      </c>
      <c r="I1497" s="2">
        <f t="shared" si="967"/>
        <v>0</v>
      </c>
      <c r="J1497" s="6">
        <v>0</v>
      </c>
      <c r="K1497" s="2">
        <f t="shared" si="968"/>
        <v>0</v>
      </c>
      <c r="L1497" s="2">
        <f t="shared" si="969"/>
        <v>0</v>
      </c>
      <c r="M1497" s="6">
        <v>391779.96670200001</v>
      </c>
      <c r="N1497" s="2">
        <f t="shared" si="970"/>
        <v>0.39177996670199999</v>
      </c>
      <c r="O1497" s="2">
        <f t="shared" si="971"/>
        <v>1.5671198668080002</v>
      </c>
      <c r="P1497" s="6">
        <v>228664.89107899999</v>
      </c>
      <c r="Q1497" s="2">
        <f t="shared" si="972"/>
        <v>0.22866489107899998</v>
      </c>
      <c r="R1497" s="2">
        <f t="shared" si="973"/>
        <v>0.91465956431599993</v>
      </c>
      <c r="S1497" s="6">
        <v>5725278.3406400001</v>
      </c>
      <c r="T1497" s="2">
        <f t="shared" si="974"/>
        <v>5.7252783406400001</v>
      </c>
      <c r="U1497" s="2">
        <f t="shared" si="975"/>
        <v>22.90111336256</v>
      </c>
      <c r="V1497" s="6">
        <v>0</v>
      </c>
      <c r="W1497" s="2">
        <f t="shared" si="976"/>
        <v>0</v>
      </c>
      <c r="X1497" s="2">
        <f t="shared" si="977"/>
        <v>0</v>
      </c>
      <c r="Y1497" s="6">
        <v>0</v>
      </c>
      <c r="Z1497" s="2">
        <f t="shared" si="978"/>
        <v>0</v>
      </c>
      <c r="AA1497" s="2">
        <f t="shared" si="979"/>
        <v>0</v>
      </c>
      <c r="AB1497" s="6">
        <v>0</v>
      </c>
      <c r="AC1497" s="2">
        <f t="shared" si="980"/>
        <v>0</v>
      </c>
      <c r="AD1497" s="2">
        <f t="shared" si="981"/>
        <v>0</v>
      </c>
      <c r="AE1497" s="6">
        <v>14934074.8299</v>
      </c>
      <c r="AF1497" s="2">
        <f t="shared" si="982"/>
        <v>14.9340748299</v>
      </c>
      <c r="AG1497" s="2">
        <f t="shared" si="983"/>
        <v>59.736299319600008</v>
      </c>
      <c r="AH1497" s="6">
        <v>0</v>
      </c>
      <c r="AI1497" s="2">
        <f t="shared" si="984"/>
        <v>0</v>
      </c>
      <c r="AJ1497" s="2">
        <f t="shared" si="985"/>
        <v>0</v>
      </c>
      <c r="AK1497" s="6">
        <v>0</v>
      </c>
      <c r="AL1497" s="2">
        <f t="shared" si="986"/>
        <v>0</v>
      </c>
      <c r="AM1497" s="2">
        <f t="shared" si="987"/>
        <v>0</v>
      </c>
      <c r="AN1497" s="6">
        <v>0</v>
      </c>
      <c r="AO1497" s="2">
        <f t="shared" si="988"/>
        <v>0</v>
      </c>
      <c r="AP1497" s="2">
        <f t="shared" si="989"/>
        <v>0</v>
      </c>
      <c r="AQ1497" s="6">
        <v>3720201.9716699999</v>
      </c>
      <c r="AR1497" s="2">
        <f t="shared" si="990"/>
        <v>3.7202019716699999</v>
      </c>
      <c r="AS1497" s="2">
        <f t="shared" si="991"/>
        <v>14.88080788668</v>
      </c>
      <c r="AT1497" s="2">
        <v>25000000</v>
      </c>
      <c r="AU1497" s="2">
        <v>0</v>
      </c>
      <c r="AV1497" s="2">
        <f t="shared" si="992"/>
        <v>0</v>
      </c>
      <c r="AW1497" s="2">
        <f t="shared" si="993"/>
        <v>0</v>
      </c>
      <c r="AX1497" s="2">
        <v>0</v>
      </c>
      <c r="AY1497" s="2">
        <f t="shared" si="994"/>
        <v>0</v>
      </c>
      <c r="AZ1497" s="2">
        <f t="shared" si="995"/>
        <v>0</v>
      </c>
      <c r="BA1497" s="2">
        <v>25000000</v>
      </c>
      <c r="BB1497" s="2">
        <f t="shared" si="996"/>
        <v>25</v>
      </c>
      <c r="BC1497" s="2">
        <f t="shared" si="997"/>
        <v>100</v>
      </c>
      <c r="BD1497" s="2">
        <v>0</v>
      </c>
      <c r="BE1497" s="2">
        <f t="shared" si="998"/>
        <v>0</v>
      </c>
      <c r="BF1497" s="2">
        <f t="shared" si="999"/>
        <v>0</v>
      </c>
      <c r="BG1497" s="2">
        <v>9737374.2815700006</v>
      </c>
      <c r="BH1497" s="2">
        <f t="shared" si="1000"/>
        <v>9.7373742815700002</v>
      </c>
      <c r="BI1497" s="2">
        <f t="shared" si="1001"/>
        <v>38.949497126280001</v>
      </c>
      <c r="BJ1497" s="2">
        <v>15262625.7184</v>
      </c>
      <c r="BK1497" s="2">
        <f t="shared" si="1002"/>
        <v>15.262625718399999</v>
      </c>
      <c r="BL1497" s="2">
        <f t="shared" si="1003"/>
        <v>61.050502873599996</v>
      </c>
      <c r="BM1497" s="2">
        <v>0</v>
      </c>
      <c r="BN1497" s="2">
        <f t="shared" si="1004"/>
        <v>0</v>
      </c>
      <c r="BO1497" s="2">
        <f t="shared" si="1005"/>
        <v>0</v>
      </c>
      <c r="BP1497" s="2">
        <v>0</v>
      </c>
      <c r="BQ1497" s="2">
        <f t="shared" si="1006"/>
        <v>0</v>
      </c>
      <c r="BR1497" s="2">
        <f t="shared" si="1007"/>
        <v>0</v>
      </c>
      <c r="BS1497" s="2">
        <v>24999999.99997</v>
      </c>
      <c r="BT1497" s="1">
        <v>154</v>
      </c>
      <c r="BU1497" s="1">
        <v>366</v>
      </c>
      <c r="BV1497" s="2">
        <v>234</v>
      </c>
      <c r="BW1497" s="1">
        <v>80</v>
      </c>
      <c r="BX1497" s="2">
        <v>236.57575757575756</v>
      </c>
      <c r="BY1497" s="1">
        <v>320</v>
      </c>
      <c r="BZ1497" s="1">
        <v>147</v>
      </c>
      <c r="CA1497" s="2">
        <v>160.81818181818181</v>
      </c>
      <c r="CB1497" s="2">
        <v>1133.2727272727273</v>
      </c>
      <c r="CC1497" s="1">
        <v>190</v>
      </c>
      <c r="CD1497" s="1">
        <v>26</v>
      </c>
      <c r="CE1497" s="2">
        <v>1.0109999999999999</v>
      </c>
      <c r="CF1497" s="2">
        <v>81.6845</v>
      </c>
      <c r="CG1497" s="2">
        <v>93.965199999999996</v>
      </c>
      <c r="CH1497" s="2">
        <v>4.5019999999999998</v>
      </c>
      <c r="CI1497" s="2">
        <v>66.333500000000001</v>
      </c>
      <c r="CJ1497" s="2">
        <v>5.1710000000000003</v>
      </c>
      <c r="CK1497" s="9">
        <v>6841</v>
      </c>
      <c r="CL1497" s="18">
        <v>1</v>
      </c>
      <c r="CM1497" s="18">
        <v>2</v>
      </c>
      <c r="CN1497" s="18">
        <v>152</v>
      </c>
      <c r="CO1497" s="18">
        <v>152</v>
      </c>
      <c r="CP1497" s="18">
        <v>152</v>
      </c>
      <c r="CQ1497" s="18">
        <v>80</v>
      </c>
      <c r="CR1497" s="18">
        <v>241</v>
      </c>
      <c r="CS1497" s="18">
        <v>320</v>
      </c>
      <c r="CT1497" s="18">
        <v>160</v>
      </c>
      <c r="CU1497" s="18">
        <v>160</v>
      </c>
      <c r="CV1497" s="18">
        <v>1118</v>
      </c>
      <c r="CW1497" s="18">
        <v>186</v>
      </c>
      <c r="CX1497" s="18">
        <v>26</v>
      </c>
      <c r="CY1497" s="18">
        <v>1.0109999999999999</v>
      </c>
      <c r="CZ1497" s="18">
        <v>81.6845</v>
      </c>
      <c r="DA1497" s="18">
        <v>93.965199999999996</v>
      </c>
      <c r="DB1497" s="18">
        <v>4.5019999999999998</v>
      </c>
      <c r="DC1497" s="18">
        <v>66.333500000000001</v>
      </c>
      <c r="DD1497" s="18">
        <v>5.1710000000000003</v>
      </c>
      <c r="DE1497" s="18">
        <v>6841</v>
      </c>
      <c r="DF1497" s="1">
        <v>1</v>
      </c>
      <c r="DG1497" s="1">
        <v>2</v>
      </c>
      <c r="DH1497" s="1">
        <v>154</v>
      </c>
      <c r="DI1497" s="1">
        <v>154</v>
      </c>
      <c r="DJ1497" s="1">
        <v>154</v>
      </c>
      <c r="DK1497" s="1">
        <v>80</v>
      </c>
      <c r="DL1497" s="1">
        <v>235</v>
      </c>
      <c r="DM1497" s="1">
        <v>314</v>
      </c>
      <c r="DN1497" s="1">
        <v>153</v>
      </c>
      <c r="DO1497" s="1">
        <v>161</v>
      </c>
      <c r="DP1497" s="1">
        <v>1140</v>
      </c>
      <c r="DQ1497" s="1">
        <v>187</v>
      </c>
      <c r="DR1497" s="1">
        <v>27</v>
      </c>
      <c r="DS1497" s="1">
        <v>1.0109999999999999</v>
      </c>
      <c r="DT1497" s="1">
        <v>81.6845</v>
      </c>
      <c r="DU1497" s="1">
        <v>93.965199999999996</v>
      </c>
      <c r="DV1497" s="1">
        <v>4.5019999999999998</v>
      </c>
      <c r="DW1497" s="1">
        <v>66.333500000000001</v>
      </c>
      <c r="DX1497" s="1">
        <v>5.1710000000000003</v>
      </c>
      <c r="DY1497" s="1">
        <v>6841</v>
      </c>
      <c r="DZ1497" s="20" t="s">
        <v>57</v>
      </c>
    </row>
    <row r="1498" spans="1:130">
      <c r="A1498" s="5">
        <v>1498</v>
      </c>
      <c r="B1498" s="1">
        <v>16</v>
      </c>
      <c r="C1498" s="9">
        <v>312810</v>
      </c>
      <c r="D1498" s="9">
        <v>7923954</v>
      </c>
      <c r="E1498" s="22">
        <v>-40.776200000000003</v>
      </c>
      <c r="F1498" s="22">
        <v>-18.768000000000001</v>
      </c>
      <c r="G1498" s="6">
        <v>0</v>
      </c>
      <c r="H1498" s="2">
        <f t="shared" si="966"/>
        <v>0</v>
      </c>
      <c r="I1498" s="2">
        <f t="shared" si="967"/>
        <v>0</v>
      </c>
      <c r="J1498" s="6">
        <v>0</v>
      </c>
      <c r="K1498" s="2">
        <f t="shared" si="968"/>
        <v>0</v>
      </c>
      <c r="L1498" s="2">
        <f t="shared" si="969"/>
        <v>0</v>
      </c>
      <c r="M1498" s="6">
        <v>2101668.44355</v>
      </c>
      <c r="N1498" s="2">
        <f t="shared" si="970"/>
        <v>2.1016684435499999</v>
      </c>
      <c r="O1498" s="2">
        <f t="shared" si="971"/>
        <v>8.4066737741999997</v>
      </c>
      <c r="P1498" s="6">
        <v>278554.71292600001</v>
      </c>
      <c r="Q1498" s="2">
        <f t="shared" si="972"/>
        <v>0.27855471292599998</v>
      </c>
      <c r="R1498" s="2">
        <f t="shared" si="973"/>
        <v>1.1142188517039999</v>
      </c>
      <c r="S1498" s="6">
        <v>3750468.90062</v>
      </c>
      <c r="T1498" s="2">
        <f t="shared" si="974"/>
        <v>3.75046890062</v>
      </c>
      <c r="U1498" s="2">
        <f t="shared" si="975"/>
        <v>15.00187560248</v>
      </c>
      <c r="V1498" s="6">
        <v>0</v>
      </c>
      <c r="W1498" s="2">
        <f t="shared" si="976"/>
        <v>0</v>
      </c>
      <c r="X1498" s="2">
        <f t="shared" si="977"/>
        <v>0</v>
      </c>
      <c r="Y1498" s="6">
        <v>0</v>
      </c>
      <c r="Z1498" s="2">
        <f t="shared" si="978"/>
        <v>0</v>
      </c>
      <c r="AA1498" s="2">
        <f t="shared" si="979"/>
        <v>0</v>
      </c>
      <c r="AB1498" s="6">
        <v>0</v>
      </c>
      <c r="AC1498" s="2">
        <f t="shared" si="980"/>
        <v>0</v>
      </c>
      <c r="AD1498" s="2">
        <f t="shared" si="981"/>
        <v>0</v>
      </c>
      <c r="AE1498" s="6">
        <v>17087504.006999999</v>
      </c>
      <c r="AF1498" s="2">
        <f t="shared" si="982"/>
        <v>17.087504007</v>
      </c>
      <c r="AG1498" s="2">
        <f t="shared" si="983"/>
        <v>68.350016027999999</v>
      </c>
      <c r="AH1498" s="6">
        <v>0</v>
      </c>
      <c r="AI1498" s="2">
        <f t="shared" si="984"/>
        <v>0</v>
      </c>
      <c r="AJ1498" s="2">
        <f t="shared" si="985"/>
        <v>0</v>
      </c>
      <c r="AK1498" s="6">
        <v>0</v>
      </c>
      <c r="AL1498" s="2">
        <f t="shared" si="986"/>
        <v>0</v>
      </c>
      <c r="AM1498" s="2">
        <f t="shared" si="987"/>
        <v>0</v>
      </c>
      <c r="AN1498" s="6">
        <v>0</v>
      </c>
      <c r="AO1498" s="2">
        <f t="shared" si="988"/>
        <v>0</v>
      </c>
      <c r="AP1498" s="2">
        <f t="shared" si="989"/>
        <v>0</v>
      </c>
      <c r="AQ1498" s="6">
        <v>1781803.93591</v>
      </c>
      <c r="AR1498" s="2">
        <f t="shared" si="990"/>
        <v>1.78180393591</v>
      </c>
      <c r="AS1498" s="2">
        <f t="shared" si="991"/>
        <v>7.1272157436399999</v>
      </c>
      <c r="AT1498" s="2">
        <v>25000000</v>
      </c>
      <c r="AU1498" s="2">
        <v>0</v>
      </c>
      <c r="AV1498" s="2">
        <f t="shared" si="992"/>
        <v>0</v>
      </c>
      <c r="AW1498" s="2">
        <f t="shared" si="993"/>
        <v>0</v>
      </c>
      <c r="AX1498" s="2">
        <v>0</v>
      </c>
      <c r="AY1498" s="2">
        <f t="shared" si="994"/>
        <v>0</v>
      </c>
      <c r="AZ1498" s="2">
        <f t="shared" si="995"/>
        <v>0</v>
      </c>
      <c r="BA1498" s="2">
        <v>25000000</v>
      </c>
      <c r="BB1498" s="2">
        <f t="shared" si="996"/>
        <v>25</v>
      </c>
      <c r="BC1498" s="2">
        <f t="shared" si="997"/>
        <v>100</v>
      </c>
      <c r="BD1498" s="2">
        <v>0</v>
      </c>
      <c r="BE1498" s="2">
        <f t="shared" si="998"/>
        <v>0</v>
      </c>
      <c r="BF1498" s="2">
        <f t="shared" si="999"/>
        <v>0</v>
      </c>
      <c r="BG1498" s="2">
        <v>2939131.95285</v>
      </c>
      <c r="BH1498" s="2">
        <f t="shared" si="1000"/>
        <v>2.93913195285</v>
      </c>
      <c r="BI1498" s="2">
        <f t="shared" si="1001"/>
        <v>11.7565278114</v>
      </c>
      <c r="BJ1498" s="2">
        <v>22060868.047200002</v>
      </c>
      <c r="BK1498" s="2">
        <f t="shared" si="1002"/>
        <v>22.060868047200003</v>
      </c>
      <c r="BL1498" s="2">
        <f t="shared" si="1003"/>
        <v>88.243472188800013</v>
      </c>
      <c r="BM1498" s="2">
        <v>0</v>
      </c>
      <c r="BN1498" s="2">
        <f t="shared" si="1004"/>
        <v>0</v>
      </c>
      <c r="BO1498" s="2">
        <f t="shared" si="1005"/>
        <v>0</v>
      </c>
      <c r="BP1498" s="2">
        <v>0</v>
      </c>
      <c r="BQ1498" s="2">
        <f t="shared" si="1006"/>
        <v>0</v>
      </c>
      <c r="BR1498" s="2">
        <f t="shared" si="1007"/>
        <v>0</v>
      </c>
      <c r="BS1498" s="2">
        <v>25000000.000050001</v>
      </c>
      <c r="BT1498" s="1">
        <v>150</v>
      </c>
      <c r="BU1498" s="1">
        <v>531</v>
      </c>
      <c r="BV1498" s="2">
        <v>236.52380952380952</v>
      </c>
      <c r="BW1498" s="1">
        <v>80</v>
      </c>
      <c r="BX1498" s="2">
        <v>236.1</v>
      </c>
      <c r="BY1498" s="1">
        <v>320</v>
      </c>
      <c r="BZ1498" s="1">
        <v>139</v>
      </c>
      <c r="CA1498" s="2">
        <v>159.15</v>
      </c>
      <c r="CB1498" s="2">
        <v>1134.7750000000001</v>
      </c>
      <c r="CC1498" s="1">
        <v>191</v>
      </c>
      <c r="CD1498" s="1">
        <v>26</v>
      </c>
      <c r="CE1498" s="2">
        <v>1.0109999999999999</v>
      </c>
      <c r="CF1498" s="2">
        <v>81.6845</v>
      </c>
      <c r="CG1498" s="2">
        <v>93.965199999999996</v>
      </c>
      <c r="CH1498" s="2">
        <v>4.5019999999999998</v>
      </c>
      <c r="CI1498" s="2">
        <v>66.333500000000001</v>
      </c>
      <c r="CJ1498" s="2">
        <v>5.1710000000000003</v>
      </c>
      <c r="CK1498" s="9">
        <v>6841</v>
      </c>
      <c r="CL1498" s="8">
        <v>0</v>
      </c>
      <c r="CM1498" s="8">
        <v>0</v>
      </c>
      <c r="CN1498" s="18"/>
      <c r="CO1498" s="18"/>
      <c r="CP1498" s="18"/>
      <c r="CQ1498" s="18"/>
      <c r="CR1498" s="18"/>
      <c r="CS1498" s="18"/>
      <c r="CT1498" s="18"/>
      <c r="CU1498" s="18"/>
      <c r="CV1498" s="18"/>
      <c r="CW1498" s="18"/>
      <c r="CX1498" s="18"/>
      <c r="CY1498" s="18"/>
      <c r="CZ1498" s="18"/>
      <c r="DA1498" s="18"/>
      <c r="DB1498" s="18"/>
      <c r="DC1498" s="18"/>
      <c r="DD1498" s="18"/>
      <c r="DE1498" s="18"/>
      <c r="DF1498" s="1">
        <v>3</v>
      </c>
      <c r="DG1498" s="1">
        <v>8</v>
      </c>
      <c r="DH1498" s="1">
        <v>159</v>
      </c>
      <c r="DI1498" s="1">
        <v>183</v>
      </c>
      <c r="DJ1498" s="1">
        <v>168.66666666666666</v>
      </c>
      <c r="DK1498" s="1">
        <v>80</v>
      </c>
      <c r="DL1498" s="1">
        <v>240</v>
      </c>
      <c r="DM1498" s="1">
        <v>320</v>
      </c>
      <c r="DN1498" s="1">
        <v>159</v>
      </c>
      <c r="DO1498" s="1">
        <v>159</v>
      </c>
      <c r="DP1498" s="1">
        <v>1120.6666666666667</v>
      </c>
      <c r="DQ1498" s="1">
        <v>186</v>
      </c>
      <c r="DR1498" s="1">
        <v>26</v>
      </c>
      <c r="DS1498" s="1">
        <v>1.0109999999999999</v>
      </c>
      <c r="DT1498" s="1">
        <v>81.6845</v>
      </c>
      <c r="DU1498" s="1">
        <v>93.965199999999996</v>
      </c>
      <c r="DV1498" s="1">
        <v>4.5019999999999998</v>
      </c>
      <c r="DW1498" s="1">
        <v>66.333500000000001</v>
      </c>
      <c r="DX1498" s="1">
        <v>5.1710000000000003</v>
      </c>
      <c r="DY1498" s="1">
        <v>6841</v>
      </c>
      <c r="DZ1498" s="20" t="s">
        <v>57</v>
      </c>
    </row>
    <row r="1499" spans="1:130">
      <c r="A1499" s="5">
        <v>1499</v>
      </c>
      <c r="B1499" s="1">
        <v>16</v>
      </c>
      <c r="C1499" s="9">
        <v>317810</v>
      </c>
      <c r="D1499" s="9">
        <v>7923954</v>
      </c>
      <c r="E1499" s="22">
        <v>-40.7288</v>
      </c>
      <c r="F1499" s="22">
        <v>-18.7685</v>
      </c>
      <c r="G1499" s="6">
        <v>0</v>
      </c>
      <c r="H1499" s="2">
        <f t="shared" si="966"/>
        <v>0</v>
      </c>
      <c r="I1499" s="2">
        <f t="shared" si="967"/>
        <v>0</v>
      </c>
      <c r="J1499" s="6">
        <v>0</v>
      </c>
      <c r="K1499" s="2">
        <f t="shared" si="968"/>
        <v>0</v>
      </c>
      <c r="L1499" s="2">
        <f t="shared" si="969"/>
        <v>0</v>
      </c>
      <c r="M1499" s="6">
        <v>3575177.6443599998</v>
      </c>
      <c r="N1499" s="2">
        <f t="shared" si="970"/>
        <v>3.5751776443599996</v>
      </c>
      <c r="O1499" s="2">
        <f t="shared" si="971"/>
        <v>14.300710577439999</v>
      </c>
      <c r="P1499" s="6">
        <v>0</v>
      </c>
      <c r="Q1499" s="2">
        <f t="shared" si="972"/>
        <v>0</v>
      </c>
      <c r="R1499" s="2">
        <f t="shared" si="973"/>
        <v>0</v>
      </c>
      <c r="S1499" s="6">
        <v>2424054.2445700001</v>
      </c>
      <c r="T1499" s="2">
        <f t="shared" si="974"/>
        <v>2.4240542445700002</v>
      </c>
      <c r="U1499" s="2">
        <f t="shared" si="975"/>
        <v>9.6962169782800007</v>
      </c>
      <c r="V1499" s="6">
        <v>0</v>
      </c>
      <c r="W1499" s="2">
        <f t="shared" si="976"/>
        <v>0</v>
      </c>
      <c r="X1499" s="2">
        <f t="shared" si="977"/>
        <v>0</v>
      </c>
      <c r="Y1499" s="6">
        <v>0</v>
      </c>
      <c r="Z1499" s="2">
        <f t="shared" si="978"/>
        <v>0</v>
      </c>
      <c r="AA1499" s="2">
        <f t="shared" si="979"/>
        <v>0</v>
      </c>
      <c r="AB1499" s="6">
        <v>0</v>
      </c>
      <c r="AC1499" s="2">
        <f t="shared" si="980"/>
        <v>0</v>
      </c>
      <c r="AD1499" s="2">
        <f t="shared" si="981"/>
        <v>0</v>
      </c>
      <c r="AE1499" s="6">
        <v>16300807.0908</v>
      </c>
      <c r="AF1499" s="2">
        <f t="shared" si="982"/>
        <v>16.300807090799999</v>
      </c>
      <c r="AG1499" s="2">
        <f t="shared" si="983"/>
        <v>65.203228363200012</v>
      </c>
      <c r="AH1499" s="6">
        <v>0</v>
      </c>
      <c r="AI1499" s="2">
        <f t="shared" si="984"/>
        <v>0</v>
      </c>
      <c r="AJ1499" s="2">
        <f t="shared" si="985"/>
        <v>0</v>
      </c>
      <c r="AK1499" s="6">
        <v>0</v>
      </c>
      <c r="AL1499" s="2">
        <f t="shared" si="986"/>
        <v>0</v>
      </c>
      <c r="AM1499" s="2">
        <f t="shared" si="987"/>
        <v>0</v>
      </c>
      <c r="AN1499" s="6">
        <v>0</v>
      </c>
      <c r="AO1499" s="2">
        <f t="shared" si="988"/>
        <v>0</v>
      </c>
      <c r="AP1499" s="2">
        <f t="shared" si="989"/>
        <v>0</v>
      </c>
      <c r="AQ1499" s="6">
        <v>2699961.02024</v>
      </c>
      <c r="AR1499" s="2">
        <f t="shared" si="990"/>
        <v>2.69996102024</v>
      </c>
      <c r="AS1499" s="2">
        <f t="shared" si="991"/>
        <v>10.79984408096</v>
      </c>
      <c r="AT1499" s="2">
        <v>25000000</v>
      </c>
      <c r="AU1499" s="2">
        <v>0</v>
      </c>
      <c r="AV1499" s="2">
        <f t="shared" si="992"/>
        <v>0</v>
      </c>
      <c r="AW1499" s="2">
        <f t="shared" si="993"/>
        <v>0</v>
      </c>
      <c r="AX1499" s="2">
        <v>0</v>
      </c>
      <c r="AY1499" s="2">
        <f t="shared" si="994"/>
        <v>0</v>
      </c>
      <c r="AZ1499" s="2">
        <f t="shared" si="995"/>
        <v>0</v>
      </c>
      <c r="BA1499" s="2">
        <v>25000000</v>
      </c>
      <c r="BB1499" s="2">
        <f t="shared" si="996"/>
        <v>25</v>
      </c>
      <c r="BC1499" s="2">
        <f t="shared" si="997"/>
        <v>100</v>
      </c>
      <c r="BD1499" s="2">
        <v>0</v>
      </c>
      <c r="BE1499" s="2">
        <f t="shared" si="998"/>
        <v>0</v>
      </c>
      <c r="BF1499" s="2">
        <f t="shared" si="999"/>
        <v>0</v>
      </c>
      <c r="BG1499" s="2">
        <v>0</v>
      </c>
      <c r="BH1499" s="2">
        <f t="shared" si="1000"/>
        <v>0</v>
      </c>
      <c r="BI1499" s="2">
        <f t="shared" si="1001"/>
        <v>0</v>
      </c>
      <c r="BJ1499" s="2">
        <v>25000000</v>
      </c>
      <c r="BK1499" s="2">
        <f t="shared" si="1002"/>
        <v>25</v>
      </c>
      <c r="BL1499" s="2">
        <f t="shared" si="1003"/>
        <v>100</v>
      </c>
      <c r="BM1499" s="2">
        <v>0</v>
      </c>
      <c r="BN1499" s="2">
        <f t="shared" si="1004"/>
        <v>0</v>
      </c>
      <c r="BO1499" s="2">
        <f t="shared" si="1005"/>
        <v>0</v>
      </c>
      <c r="BP1499" s="2">
        <v>0</v>
      </c>
      <c r="BQ1499" s="2">
        <f t="shared" si="1006"/>
        <v>0</v>
      </c>
      <c r="BR1499" s="2">
        <f t="shared" si="1007"/>
        <v>0</v>
      </c>
      <c r="BS1499" s="2">
        <v>25000000</v>
      </c>
      <c r="BT1499" s="1">
        <v>133</v>
      </c>
      <c r="BU1499" s="1">
        <v>531</v>
      </c>
      <c r="BV1499" s="2">
        <v>228.26829268292684</v>
      </c>
      <c r="BW1499" s="1">
        <v>80</v>
      </c>
      <c r="BX1499" s="2">
        <v>236.375</v>
      </c>
      <c r="BY1499" s="1">
        <v>319</v>
      </c>
      <c r="BZ1499" s="1">
        <v>139</v>
      </c>
      <c r="CA1499" s="2">
        <v>157.80000000000001</v>
      </c>
      <c r="CB1499" s="2">
        <v>1133.0999999999999</v>
      </c>
      <c r="CC1499" s="1">
        <v>191</v>
      </c>
      <c r="CD1499" s="1">
        <v>27</v>
      </c>
      <c r="CE1499" s="2">
        <v>1.0109999999999999</v>
      </c>
      <c r="CF1499" s="2">
        <v>81.6845</v>
      </c>
      <c r="CG1499" s="2">
        <v>93.965199999999996</v>
      </c>
      <c r="CH1499" s="2">
        <v>4.5019999999999998</v>
      </c>
      <c r="CI1499" s="2">
        <v>66.333500000000001</v>
      </c>
      <c r="CJ1499" s="2">
        <v>5.1710000000000003</v>
      </c>
      <c r="CK1499" s="9">
        <v>6841</v>
      </c>
      <c r="CL1499" s="8">
        <v>0</v>
      </c>
      <c r="CM1499" s="8">
        <v>0</v>
      </c>
      <c r="CN1499" s="18"/>
      <c r="CO1499" s="18"/>
      <c r="CP1499" s="18"/>
      <c r="CQ1499" s="18"/>
      <c r="CR1499" s="18"/>
      <c r="CS1499" s="18"/>
      <c r="CT1499" s="18"/>
      <c r="CU1499" s="18"/>
      <c r="CV1499" s="18"/>
      <c r="CW1499" s="18"/>
      <c r="CX1499" s="18"/>
      <c r="CY1499" s="18"/>
      <c r="CZ1499" s="18"/>
      <c r="DA1499" s="18"/>
      <c r="DB1499" s="18"/>
      <c r="DC1499" s="18"/>
      <c r="DD1499" s="18"/>
      <c r="DE1499" s="18"/>
      <c r="DF1499" s="1">
        <v>1</v>
      </c>
      <c r="DG1499" s="1">
        <v>2</v>
      </c>
      <c r="DH1499" s="1">
        <v>142</v>
      </c>
      <c r="DI1499" s="1">
        <v>142</v>
      </c>
      <c r="DJ1499" s="1">
        <v>142</v>
      </c>
      <c r="DK1499" s="1">
        <v>80</v>
      </c>
      <c r="DL1499" s="1">
        <v>241</v>
      </c>
      <c r="DM1499" s="1">
        <v>319</v>
      </c>
      <c r="DN1499" s="1">
        <v>162</v>
      </c>
      <c r="DO1499" s="1">
        <v>157</v>
      </c>
      <c r="DP1499" s="1">
        <v>1118</v>
      </c>
      <c r="DQ1499" s="1">
        <v>184</v>
      </c>
      <c r="DR1499" s="1">
        <v>27</v>
      </c>
      <c r="DS1499" s="1">
        <v>1.0109999999999999</v>
      </c>
      <c r="DT1499" s="1">
        <v>81.6845</v>
      </c>
      <c r="DU1499" s="1">
        <v>93.965199999999996</v>
      </c>
      <c r="DV1499" s="1">
        <v>4.5019999999999998</v>
      </c>
      <c r="DW1499" s="1">
        <v>66.333500000000001</v>
      </c>
      <c r="DX1499" s="1">
        <v>5.1710000000000003</v>
      </c>
      <c r="DY1499" s="1">
        <v>6841</v>
      </c>
      <c r="DZ1499" s="20" t="s">
        <v>57</v>
      </c>
    </row>
    <row r="1500" spans="1:130">
      <c r="A1500" s="5">
        <v>1500</v>
      </c>
      <c r="B1500" s="1">
        <v>16</v>
      </c>
      <c r="C1500" s="9">
        <v>322810</v>
      </c>
      <c r="D1500" s="9">
        <v>7923954</v>
      </c>
      <c r="E1500" s="22">
        <v>-40.681399999999996</v>
      </c>
      <c r="F1500" s="22">
        <v>-18.768899999999999</v>
      </c>
      <c r="G1500" s="6">
        <v>0</v>
      </c>
      <c r="H1500" s="2">
        <f t="shared" si="966"/>
        <v>0</v>
      </c>
      <c r="I1500" s="2">
        <f t="shared" si="967"/>
        <v>0</v>
      </c>
      <c r="J1500" s="6">
        <v>0</v>
      </c>
      <c r="K1500" s="2">
        <f t="shared" si="968"/>
        <v>0</v>
      </c>
      <c r="L1500" s="2">
        <f t="shared" si="969"/>
        <v>0</v>
      </c>
      <c r="M1500" s="6">
        <v>2270157.6272300002</v>
      </c>
      <c r="N1500" s="2">
        <f t="shared" si="970"/>
        <v>2.2701576272300001</v>
      </c>
      <c r="O1500" s="2">
        <f t="shared" si="971"/>
        <v>9.0806305089200006</v>
      </c>
      <c r="P1500" s="6">
        <v>548645.66715300002</v>
      </c>
      <c r="Q1500" s="2">
        <f t="shared" si="972"/>
        <v>0.54864566715300001</v>
      </c>
      <c r="R1500" s="2">
        <f t="shared" si="973"/>
        <v>2.194582668612</v>
      </c>
      <c r="S1500" s="6">
        <v>1482303.7115100001</v>
      </c>
      <c r="T1500" s="2">
        <f t="shared" si="974"/>
        <v>1.48230371151</v>
      </c>
      <c r="U1500" s="2">
        <f t="shared" si="975"/>
        <v>5.9292148460399998</v>
      </c>
      <c r="V1500" s="6">
        <v>0</v>
      </c>
      <c r="W1500" s="2">
        <f t="shared" si="976"/>
        <v>0</v>
      </c>
      <c r="X1500" s="2">
        <f t="shared" si="977"/>
        <v>0</v>
      </c>
      <c r="Y1500" s="6">
        <v>0</v>
      </c>
      <c r="Z1500" s="2">
        <f t="shared" si="978"/>
        <v>0</v>
      </c>
      <c r="AA1500" s="2">
        <f t="shared" si="979"/>
        <v>0</v>
      </c>
      <c r="AB1500" s="6">
        <v>0</v>
      </c>
      <c r="AC1500" s="2">
        <f t="shared" si="980"/>
        <v>0</v>
      </c>
      <c r="AD1500" s="2">
        <f t="shared" si="981"/>
        <v>0</v>
      </c>
      <c r="AE1500" s="6">
        <v>14469121.782600001</v>
      </c>
      <c r="AF1500" s="2">
        <f t="shared" si="982"/>
        <v>14.4691217826</v>
      </c>
      <c r="AG1500" s="2">
        <f t="shared" si="983"/>
        <v>57.876487130400001</v>
      </c>
      <c r="AH1500" s="6">
        <v>0</v>
      </c>
      <c r="AI1500" s="2">
        <f t="shared" si="984"/>
        <v>0</v>
      </c>
      <c r="AJ1500" s="2">
        <f t="shared" si="985"/>
        <v>0</v>
      </c>
      <c r="AK1500" s="6">
        <v>0</v>
      </c>
      <c r="AL1500" s="2">
        <f t="shared" si="986"/>
        <v>0</v>
      </c>
      <c r="AM1500" s="2">
        <f t="shared" si="987"/>
        <v>0</v>
      </c>
      <c r="AN1500" s="6">
        <v>0</v>
      </c>
      <c r="AO1500" s="2">
        <f t="shared" si="988"/>
        <v>0</v>
      </c>
      <c r="AP1500" s="2">
        <f t="shared" si="989"/>
        <v>0</v>
      </c>
      <c r="AQ1500" s="6">
        <v>6229771.2114700004</v>
      </c>
      <c r="AR1500" s="2">
        <f t="shared" si="990"/>
        <v>6.2297712114700001</v>
      </c>
      <c r="AS1500" s="2">
        <f t="shared" si="991"/>
        <v>24.919084845880001</v>
      </c>
      <c r="AT1500" s="2">
        <v>25000000</v>
      </c>
      <c r="AU1500" s="2">
        <v>0</v>
      </c>
      <c r="AV1500" s="2">
        <f t="shared" si="992"/>
        <v>0</v>
      </c>
      <c r="AW1500" s="2">
        <f t="shared" si="993"/>
        <v>0</v>
      </c>
      <c r="AX1500" s="2">
        <v>0</v>
      </c>
      <c r="AY1500" s="2">
        <f t="shared" si="994"/>
        <v>0</v>
      </c>
      <c r="AZ1500" s="2">
        <f t="shared" si="995"/>
        <v>0</v>
      </c>
      <c r="BA1500" s="2">
        <v>25000000</v>
      </c>
      <c r="BB1500" s="2">
        <f t="shared" si="996"/>
        <v>25</v>
      </c>
      <c r="BC1500" s="2">
        <f t="shared" si="997"/>
        <v>100</v>
      </c>
      <c r="BD1500" s="2">
        <v>0</v>
      </c>
      <c r="BE1500" s="2">
        <f t="shared" si="998"/>
        <v>0</v>
      </c>
      <c r="BF1500" s="2">
        <f t="shared" si="999"/>
        <v>0</v>
      </c>
      <c r="BG1500" s="2">
        <v>0</v>
      </c>
      <c r="BH1500" s="2">
        <f t="shared" si="1000"/>
        <v>0</v>
      </c>
      <c r="BI1500" s="2">
        <f t="shared" si="1001"/>
        <v>0</v>
      </c>
      <c r="BJ1500" s="2">
        <v>25000000</v>
      </c>
      <c r="BK1500" s="2">
        <f t="shared" si="1002"/>
        <v>25</v>
      </c>
      <c r="BL1500" s="2">
        <f t="shared" si="1003"/>
        <v>100</v>
      </c>
      <c r="BM1500" s="2">
        <v>0</v>
      </c>
      <c r="BN1500" s="2">
        <f t="shared" si="1004"/>
        <v>0</v>
      </c>
      <c r="BO1500" s="2">
        <f t="shared" si="1005"/>
        <v>0</v>
      </c>
      <c r="BP1500" s="2">
        <v>0</v>
      </c>
      <c r="BQ1500" s="2">
        <f t="shared" si="1006"/>
        <v>0</v>
      </c>
      <c r="BR1500" s="2">
        <f t="shared" si="1007"/>
        <v>0</v>
      </c>
      <c r="BS1500" s="2">
        <v>25000000</v>
      </c>
      <c r="BT1500" s="1">
        <v>126</v>
      </c>
      <c r="BU1500" s="1">
        <v>355</v>
      </c>
      <c r="BV1500" s="2">
        <v>190.24324324324326</v>
      </c>
      <c r="BW1500" s="1">
        <v>80</v>
      </c>
      <c r="BX1500" s="2">
        <v>238.25714285714287</v>
      </c>
      <c r="BY1500" s="1">
        <v>319</v>
      </c>
      <c r="BZ1500" s="1">
        <v>149</v>
      </c>
      <c r="CA1500" s="2">
        <v>156.17142857142858</v>
      </c>
      <c r="CB1500" s="2">
        <v>1126.8285714285714</v>
      </c>
      <c r="CC1500" s="1">
        <v>187</v>
      </c>
      <c r="CD1500" s="1">
        <v>27</v>
      </c>
      <c r="CE1500" s="2">
        <v>1.0109999999999999</v>
      </c>
      <c r="CF1500" s="2">
        <v>81.6845</v>
      </c>
      <c r="CG1500" s="2">
        <v>93.965199999999996</v>
      </c>
      <c r="CH1500" s="2">
        <v>4.5019999999999998</v>
      </c>
      <c r="CI1500" s="2">
        <v>66.333500000000001</v>
      </c>
      <c r="CJ1500" s="2">
        <v>5.1710000000000003</v>
      </c>
      <c r="CK1500" s="9">
        <v>6841</v>
      </c>
      <c r="CL1500" s="8">
        <v>0</v>
      </c>
      <c r="CM1500" s="8">
        <v>0</v>
      </c>
      <c r="CN1500" s="18"/>
      <c r="CO1500" s="18"/>
      <c r="CP1500" s="18"/>
      <c r="CQ1500" s="18"/>
      <c r="CR1500" s="18"/>
      <c r="CS1500" s="18"/>
      <c r="CT1500" s="18"/>
      <c r="CU1500" s="18"/>
      <c r="CV1500" s="18"/>
      <c r="CW1500" s="18"/>
      <c r="CX1500" s="18"/>
      <c r="CY1500" s="18"/>
      <c r="CZ1500" s="18"/>
      <c r="DA1500" s="18"/>
      <c r="DB1500" s="18"/>
      <c r="DC1500" s="18"/>
      <c r="DD1500" s="18"/>
      <c r="DE1500" s="18"/>
      <c r="DF1500" s="1">
        <v>2</v>
      </c>
      <c r="DG1500" s="1">
        <v>8</v>
      </c>
      <c r="DH1500" s="1">
        <v>135</v>
      </c>
      <c r="DI1500" s="1">
        <v>148</v>
      </c>
      <c r="DJ1500" s="1">
        <v>141.5</v>
      </c>
      <c r="DK1500" s="1">
        <v>80</v>
      </c>
      <c r="DL1500" s="1">
        <v>241</v>
      </c>
      <c r="DM1500" s="1">
        <v>318</v>
      </c>
      <c r="DN1500" s="1">
        <v>160</v>
      </c>
      <c r="DO1500" s="1">
        <v>156</v>
      </c>
      <c r="DP1500" s="1">
        <v>1119</v>
      </c>
      <c r="DQ1500" s="1">
        <v>184</v>
      </c>
      <c r="DR1500" s="1">
        <v>28</v>
      </c>
      <c r="DS1500" s="1">
        <v>1.0109999999999999</v>
      </c>
      <c r="DT1500" s="1">
        <v>81.6845</v>
      </c>
      <c r="DU1500" s="1">
        <v>93.965199999999996</v>
      </c>
      <c r="DV1500" s="1">
        <v>4.5019999999999998</v>
      </c>
      <c r="DW1500" s="1">
        <v>66.333500000000001</v>
      </c>
      <c r="DX1500" s="1">
        <v>5.1710000000000003</v>
      </c>
      <c r="DY1500" s="1">
        <v>6841</v>
      </c>
      <c r="DZ1500" s="20" t="s">
        <v>57</v>
      </c>
    </row>
    <row r="1501" spans="1:130">
      <c r="A1501" s="5">
        <v>1501</v>
      </c>
      <c r="B1501" s="1">
        <v>16</v>
      </c>
      <c r="C1501" s="9">
        <v>327810</v>
      </c>
      <c r="D1501" s="9">
        <v>7923954</v>
      </c>
      <c r="E1501" s="22">
        <v>-40.634</v>
      </c>
      <c r="F1501" s="22">
        <v>-18.769300000000001</v>
      </c>
      <c r="G1501" s="6">
        <v>0</v>
      </c>
      <c r="H1501" s="2">
        <f t="shared" si="966"/>
        <v>0</v>
      </c>
      <c r="I1501" s="2">
        <f t="shared" si="967"/>
        <v>0</v>
      </c>
      <c r="J1501" s="6">
        <v>0</v>
      </c>
      <c r="K1501" s="2">
        <f t="shared" si="968"/>
        <v>0</v>
      </c>
      <c r="L1501" s="2">
        <f t="shared" si="969"/>
        <v>0</v>
      </c>
      <c r="M1501" s="6">
        <v>2474975.9986999999</v>
      </c>
      <c r="N1501" s="2">
        <f t="shared" si="970"/>
        <v>2.4749759986999997</v>
      </c>
      <c r="O1501" s="2">
        <f t="shared" si="971"/>
        <v>9.8999039947999989</v>
      </c>
      <c r="P1501" s="6">
        <v>39645.778915399998</v>
      </c>
      <c r="Q1501" s="2">
        <f t="shared" si="972"/>
        <v>3.9645778915399998E-2</v>
      </c>
      <c r="R1501" s="2">
        <f t="shared" si="973"/>
        <v>0.15858311566159999</v>
      </c>
      <c r="S1501" s="6">
        <v>1897822.9674199999</v>
      </c>
      <c r="T1501" s="2">
        <f t="shared" si="974"/>
        <v>1.8978229674199998</v>
      </c>
      <c r="U1501" s="2">
        <f t="shared" si="975"/>
        <v>7.5912918696799991</v>
      </c>
      <c r="V1501" s="6">
        <v>0</v>
      </c>
      <c r="W1501" s="2">
        <f t="shared" si="976"/>
        <v>0</v>
      </c>
      <c r="X1501" s="2">
        <f t="shared" si="977"/>
        <v>0</v>
      </c>
      <c r="Y1501" s="6">
        <v>0</v>
      </c>
      <c r="Z1501" s="2">
        <f t="shared" si="978"/>
        <v>0</v>
      </c>
      <c r="AA1501" s="2">
        <f t="shared" si="979"/>
        <v>0</v>
      </c>
      <c r="AB1501" s="6">
        <v>0</v>
      </c>
      <c r="AC1501" s="2">
        <f t="shared" si="980"/>
        <v>0</v>
      </c>
      <c r="AD1501" s="2">
        <f t="shared" si="981"/>
        <v>0</v>
      </c>
      <c r="AE1501" s="6">
        <v>17812695.698199999</v>
      </c>
      <c r="AF1501" s="2">
        <f t="shared" si="982"/>
        <v>17.812695698199999</v>
      </c>
      <c r="AG1501" s="2">
        <f t="shared" si="983"/>
        <v>71.250782792799995</v>
      </c>
      <c r="AH1501" s="6">
        <v>0</v>
      </c>
      <c r="AI1501" s="2">
        <f t="shared" si="984"/>
        <v>0</v>
      </c>
      <c r="AJ1501" s="2">
        <f t="shared" si="985"/>
        <v>0</v>
      </c>
      <c r="AK1501" s="6">
        <v>0</v>
      </c>
      <c r="AL1501" s="2">
        <f t="shared" si="986"/>
        <v>0</v>
      </c>
      <c r="AM1501" s="2">
        <f t="shared" si="987"/>
        <v>0</v>
      </c>
      <c r="AN1501" s="6">
        <v>6749.9624992600002</v>
      </c>
      <c r="AO1501" s="2">
        <f t="shared" si="988"/>
        <v>6.7499624992600005E-3</v>
      </c>
      <c r="AP1501" s="2">
        <f t="shared" si="989"/>
        <v>2.6999849997040002E-2</v>
      </c>
      <c r="AQ1501" s="6">
        <v>2768109.5942299999</v>
      </c>
      <c r="AR1501" s="2">
        <f t="shared" si="990"/>
        <v>2.7681095942299998</v>
      </c>
      <c r="AS1501" s="2">
        <f t="shared" si="991"/>
        <v>11.072438376919999</v>
      </c>
      <c r="AT1501" s="2">
        <v>25000000</v>
      </c>
      <c r="AU1501" s="2">
        <v>0</v>
      </c>
      <c r="AV1501" s="2">
        <f t="shared" si="992"/>
        <v>0</v>
      </c>
      <c r="AW1501" s="2">
        <f t="shared" si="993"/>
        <v>0</v>
      </c>
      <c r="AX1501" s="2">
        <v>0</v>
      </c>
      <c r="AY1501" s="2">
        <f t="shared" si="994"/>
        <v>0</v>
      </c>
      <c r="AZ1501" s="2">
        <f t="shared" si="995"/>
        <v>0</v>
      </c>
      <c r="BA1501" s="2">
        <v>25000000</v>
      </c>
      <c r="BB1501" s="2">
        <f t="shared" si="996"/>
        <v>25</v>
      </c>
      <c r="BC1501" s="2">
        <f t="shared" si="997"/>
        <v>100</v>
      </c>
      <c r="BD1501" s="2">
        <v>0</v>
      </c>
      <c r="BE1501" s="2">
        <f t="shared" si="998"/>
        <v>0</v>
      </c>
      <c r="BF1501" s="2">
        <f t="shared" si="999"/>
        <v>0</v>
      </c>
      <c r="BG1501" s="2">
        <v>0</v>
      </c>
      <c r="BH1501" s="2">
        <f t="shared" si="1000"/>
        <v>0</v>
      </c>
      <c r="BI1501" s="2">
        <f t="shared" si="1001"/>
        <v>0</v>
      </c>
      <c r="BJ1501" s="2">
        <v>25000000</v>
      </c>
      <c r="BK1501" s="2">
        <f t="shared" si="1002"/>
        <v>25</v>
      </c>
      <c r="BL1501" s="2">
        <f t="shared" si="1003"/>
        <v>100</v>
      </c>
      <c r="BM1501" s="2">
        <v>0</v>
      </c>
      <c r="BN1501" s="2">
        <f t="shared" si="1004"/>
        <v>0</v>
      </c>
      <c r="BO1501" s="2">
        <f t="shared" si="1005"/>
        <v>0</v>
      </c>
      <c r="BP1501" s="2">
        <v>0</v>
      </c>
      <c r="BQ1501" s="2">
        <f t="shared" si="1006"/>
        <v>0</v>
      </c>
      <c r="BR1501" s="2">
        <f t="shared" si="1007"/>
        <v>0</v>
      </c>
      <c r="BS1501" s="2">
        <v>25000000</v>
      </c>
      <c r="BT1501" s="1">
        <v>98</v>
      </c>
      <c r="BU1501" s="1">
        <v>574</v>
      </c>
      <c r="BV1501" s="2">
        <v>180.16666666666666</v>
      </c>
      <c r="BW1501" s="1">
        <v>80</v>
      </c>
      <c r="BX1501" s="2">
        <v>238.7560975609756</v>
      </c>
      <c r="BY1501" s="1">
        <v>319</v>
      </c>
      <c r="BZ1501" s="1">
        <v>138</v>
      </c>
      <c r="CA1501" s="2">
        <v>154.48780487804879</v>
      </c>
      <c r="CB1501" s="2">
        <v>1126.560975609756</v>
      </c>
      <c r="CC1501" s="1">
        <v>190</v>
      </c>
      <c r="CD1501" s="1">
        <v>28</v>
      </c>
      <c r="CE1501" s="2">
        <v>1.0109999999999999</v>
      </c>
      <c r="CF1501" s="2">
        <v>81.6845</v>
      </c>
      <c r="CG1501" s="2">
        <v>93.965199999999996</v>
      </c>
      <c r="CH1501" s="2">
        <v>4.5019999999999998</v>
      </c>
      <c r="CI1501" s="2">
        <v>66.333500000000001</v>
      </c>
      <c r="CJ1501" s="2">
        <v>5.1710000000000003</v>
      </c>
      <c r="CK1501" s="9">
        <v>6841</v>
      </c>
      <c r="CL1501" s="8">
        <v>0</v>
      </c>
      <c r="CM1501" s="8">
        <v>0</v>
      </c>
      <c r="CN1501" s="18"/>
      <c r="CO1501" s="18"/>
      <c r="CP1501" s="18"/>
      <c r="CQ1501" s="18"/>
      <c r="CR1501" s="18"/>
      <c r="CS1501" s="18"/>
      <c r="CT1501" s="18"/>
      <c r="CU1501" s="18"/>
      <c r="CV1501" s="18"/>
      <c r="CW1501" s="18"/>
      <c r="CX1501" s="18"/>
      <c r="CY1501" s="18"/>
      <c r="CZ1501" s="18"/>
      <c r="DA1501" s="18"/>
      <c r="DB1501" s="18"/>
      <c r="DC1501" s="18"/>
      <c r="DD1501" s="18"/>
      <c r="DE1501" s="18"/>
      <c r="DF1501" s="1">
        <v>0</v>
      </c>
      <c r="DG1501" s="1">
        <v>0</v>
      </c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20" t="s">
        <v>57</v>
      </c>
    </row>
    <row r="1502" spans="1:130">
      <c r="A1502" s="5">
        <v>1502</v>
      </c>
      <c r="B1502" s="1">
        <v>16</v>
      </c>
      <c r="C1502" s="9">
        <v>332810</v>
      </c>
      <c r="D1502" s="9">
        <v>7923954</v>
      </c>
      <c r="E1502" s="22">
        <v>-40.586500000000001</v>
      </c>
      <c r="F1502" s="22">
        <v>-18.7697</v>
      </c>
      <c r="G1502" s="6">
        <v>0</v>
      </c>
      <c r="H1502" s="2">
        <f t="shared" si="966"/>
        <v>0</v>
      </c>
      <c r="I1502" s="2">
        <f t="shared" si="967"/>
        <v>0</v>
      </c>
      <c r="J1502" s="6">
        <v>0</v>
      </c>
      <c r="K1502" s="2">
        <f t="shared" si="968"/>
        <v>0</v>
      </c>
      <c r="L1502" s="2">
        <f t="shared" si="969"/>
        <v>0</v>
      </c>
      <c r="M1502" s="6">
        <v>5576358.9253500002</v>
      </c>
      <c r="N1502" s="2">
        <f t="shared" si="970"/>
        <v>5.5763589253500001</v>
      </c>
      <c r="O1502" s="2">
        <f t="shared" si="971"/>
        <v>22.3054357014</v>
      </c>
      <c r="P1502" s="6">
        <v>316348.28097000002</v>
      </c>
      <c r="Q1502" s="2">
        <f t="shared" si="972"/>
        <v>0.31634828097000001</v>
      </c>
      <c r="R1502" s="2">
        <f t="shared" si="973"/>
        <v>1.26539312388</v>
      </c>
      <c r="S1502" s="6">
        <v>1969772.8572499999</v>
      </c>
      <c r="T1502" s="2">
        <f t="shared" si="974"/>
        <v>1.96977285725</v>
      </c>
      <c r="U1502" s="2">
        <f t="shared" si="975"/>
        <v>7.8790914289999998</v>
      </c>
      <c r="V1502" s="6">
        <v>0</v>
      </c>
      <c r="W1502" s="2">
        <f t="shared" si="976"/>
        <v>0</v>
      </c>
      <c r="X1502" s="2">
        <f t="shared" si="977"/>
        <v>0</v>
      </c>
      <c r="Y1502" s="6">
        <v>0</v>
      </c>
      <c r="Z1502" s="2">
        <f t="shared" si="978"/>
        <v>0</v>
      </c>
      <c r="AA1502" s="2">
        <f t="shared" si="979"/>
        <v>0</v>
      </c>
      <c r="AB1502" s="6">
        <v>0</v>
      </c>
      <c r="AC1502" s="2">
        <f t="shared" si="980"/>
        <v>0</v>
      </c>
      <c r="AD1502" s="2">
        <f t="shared" si="981"/>
        <v>0</v>
      </c>
      <c r="AE1502" s="6">
        <v>14430131.186000001</v>
      </c>
      <c r="AF1502" s="2">
        <f t="shared" si="982"/>
        <v>14.430131186000001</v>
      </c>
      <c r="AG1502" s="2">
        <f t="shared" si="983"/>
        <v>57.720524744000002</v>
      </c>
      <c r="AH1502" s="6">
        <v>0</v>
      </c>
      <c r="AI1502" s="2">
        <f t="shared" si="984"/>
        <v>0</v>
      </c>
      <c r="AJ1502" s="2">
        <f t="shared" si="985"/>
        <v>0</v>
      </c>
      <c r="AK1502" s="6">
        <v>0</v>
      </c>
      <c r="AL1502" s="2">
        <f t="shared" si="986"/>
        <v>0</v>
      </c>
      <c r="AM1502" s="2">
        <f t="shared" si="987"/>
        <v>0</v>
      </c>
      <c r="AN1502" s="6">
        <v>0</v>
      </c>
      <c r="AO1502" s="2">
        <f t="shared" si="988"/>
        <v>0</v>
      </c>
      <c r="AP1502" s="2">
        <f t="shared" si="989"/>
        <v>0</v>
      </c>
      <c r="AQ1502" s="6">
        <v>2707388.7503999998</v>
      </c>
      <c r="AR1502" s="2">
        <f t="shared" si="990"/>
        <v>2.7073887503999998</v>
      </c>
      <c r="AS1502" s="2">
        <f t="shared" si="991"/>
        <v>10.829555001599999</v>
      </c>
      <c r="AT1502" s="2">
        <v>25000000</v>
      </c>
      <c r="AU1502" s="2">
        <v>0</v>
      </c>
      <c r="AV1502" s="2">
        <f t="shared" si="992"/>
        <v>0</v>
      </c>
      <c r="AW1502" s="2">
        <f t="shared" si="993"/>
        <v>0</v>
      </c>
      <c r="AX1502" s="2">
        <v>0</v>
      </c>
      <c r="AY1502" s="2">
        <f t="shared" si="994"/>
        <v>0</v>
      </c>
      <c r="AZ1502" s="2">
        <f t="shared" si="995"/>
        <v>0</v>
      </c>
      <c r="BA1502" s="2">
        <v>25000000</v>
      </c>
      <c r="BB1502" s="2">
        <f t="shared" si="996"/>
        <v>25</v>
      </c>
      <c r="BC1502" s="2">
        <f t="shared" si="997"/>
        <v>100</v>
      </c>
      <c r="BD1502" s="2">
        <v>0</v>
      </c>
      <c r="BE1502" s="2">
        <f t="shared" si="998"/>
        <v>0</v>
      </c>
      <c r="BF1502" s="2">
        <f t="shared" si="999"/>
        <v>0</v>
      </c>
      <c r="BG1502" s="2">
        <v>0</v>
      </c>
      <c r="BH1502" s="2">
        <f t="shared" si="1000"/>
        <v>0</v>
      </c>
      <c r="BI1502" s="2">
        <f t="shared" si="1001"/>
        <v>0</v>
      </c>
      <c r="BJ1502" s="2">
        <v>25000000</v>
      </c>
      <c r="BK1502" s="2">
        <f t="shared" si="1002"/>
        <v>25</v>
      </c>
      <c r="BL1502" s="2">
        <f t="shared" si="1003"/>
        <v>100</v>
      </c>
      <c r="BM1502" s="2">
        <v>0</v>
      </c>
      <c r="BN1502" s="2">
        <f t="shared" si="1004"/>
        <v>0</v>
      </c>
      <c r="BO1502" s="2">
        <f t="shared" si="1005"/>
        <v>0</v>
      </c>
      <c r="BP1502" s="2">
        <v>0</v>
      </c>
      <c r="BQ1502" s="2">
        <f t="shared" si="1006"/>
        <v>0</v>
      </c>
      <c r="BR1502" s="2">
        <f t="shared" si="1007"/>
        <v>0</v>
      </c>
      <c r="BS1502" s="2">
        <v>25000000</v>
      </c>
      <c r="BT1502" s="1">
        <v>133</v>
      </c>
      <c r="BU1502" s="1">
        <v>658</v>
      </c>
      <c r="BV1502" s="2">
        <v>247</v>
      </c>
      <c r="BW1502" s="1">
        <v>80</v>
      </c>
      <c r="BX1502" s="2">
        <v>233.63157894736841</v>
      </c>
      <c r="BY1502" s="1">
        <v>317</v>
      </c>
      <c r="BZ1502" s="1">
        <v>133</v>
      </c>
      <c r="CA1502" s="2">
        <v>153.63157894736841</v>
      </c>
      <c r="CB1502" s="2">
        <v>1146.7368421052631</v>
      </c>
      <c r="CC1502" s="1">
        <v>191</v>
      </c>
      <c r="CD1502" s="1">
        <v>29</v>
      </c>
      <c r="CE1502" s="2">
        <v>1.0109999999999999</v>
      </c>
      <c r="CF1502" s="2">
        <v>81.6845</v>
      </c>
      <c r="CG1502" s="2">
        <v>93.965199999999996</v>
      </c>
      <c r="CH1502" s="2">
        <v>4.5019999999999998</v>
      </c>
      <c r="CI1502" s="2">
        <v>66.333500000000001</v>
      </c>
      <c r="CJ1502" s="2">
        <v>5.1710000000000003</v>
      </c>
      <c r="CK1502" s="9">
        <v>6841</v>
      </c>
      <c r="CL1502" s="8">
        <v>0</v>
      </c>
      <c r="CM1502" s="8">
        <v>0</v>
      </c>
      <c r="CN1502" s="18"/>
      <c r="CO1502" s="18"/>
      <c r="CP1502" s="18"/>
      <c r="CQ1502" s="18"/>
      <c r="CR1502" s="18"/>
      <c r="CS1502" s="18"/>
      <c r="CT1502" s="18"/>
      <c r="CU1502" s="18"/>
      <c r="CV1502" s="18"/>
      <c r="CW1502" s="18"/>
      <c r="CX1502" s="18"/>
      <c r="CY1502" s="18"/>
      <c r="CZ1502" s="18"/>
      <c r="DA1502" s="18"/>
      <c r="DB1502" s="18"/>
      <c r="DC1502" s="18"/>
      <c r="DD1502" s="18"/>
      <c r="DE1502" s="18"/>
      <c r="DF1502" s="1">
        <v>1</v>
      </c>
      <c r="DG1502" s="1">
        <v>6</v>
      </c>
      <c r="DH1502" s="1">
        <v>134</v>
      </c>
      <c r="DI1502" s="1">
        <v>134</v>
      </c>
      <c r="DJ1502" s="1">
        <v>134</v>
      </c>
      <c r="DK1502" s="1">
        <v>80</v>
      </c>
      <c r="DL1502" s="1">
        <v>239</v>
      </c>
      <c r="DM1502" s="1">
        <v>314</v>
      </c>
      <c r="DN1502" s="1">
        <v>162</v>
      </c>
      <c r="DO1502" s="1">
        <v>152</v>
      </c>
      <c r="DP1502" s="1">
        <v>1131</v>
      </c>
      <c r="DQ1502" s="1">
        <v>183</v>
      </c>
      <c r="DR1502" s="1">
        <v>30</v>
      </c>
      <c r="DS1502" s="1">
        <v>1.0109999999999999</v>
      </c>
      <c r="DT1502" s="1">
        <v>81.6845</v>
      </c>
      <c r="DU1502" s="1">
        <v>93.965199999999996</v>
      </c>
      <c r="DV1502" s="1">
        <v>4.5019999999999998</v>
      </c>
      <c r="DW1502" s="1">
        <v>66.333500000000001</v>
      </c>
      <c r="DX1502" s="1">
        <v>5.1710000000000003</v>
      </c>
      <c r="DY1502" s="1">
        <v>6841</v>
      </c>
      <c r="DZ1502" s="20" t="s">
        <v>57</v>
      </c>
    </row>
    <row r="1503" spans="1:130">
      <c r="A1503" s="5">
        <v>1503</v>
      </c>
      <c r="B1503" s="1">
        <v>17</v>
      </c>
      <c r="C1503" s="9">
        <v>337810</v>
      </c>
      <c r="D1503" s="9">
        <v>7923954</v>
      </c>
      <c r="E1503" s="22">
        <v>-40.539099999999998</v>
      </c>
      <c r="F1503" s="22">
        <v>-18.770099999999999</v>
      </c>
      <c r="G1503" s="6">
        <v>0</v>
      </c>
      <c r="H1503" s="2">
        <f t="shared" si="966"/>
        <v>0</v>
      </c>
      <c r="I1503" s="2">
        <f t="shared" si="967"/>
        <v>0</v>
      </c>
      <c r="J1503" s="6">
        <v>0</v>
      </c>
      <c r="K1503" s="2">
        <f t="shared" si="968"/>
        <v>0</v>
      </c>
      <c r="L1503" s="2">
        <f t="shared" si="969"/>
        <v>0</v>
      </c>
      <c r="M1503" s="6">
        <v>647968.02966600005</v>
      </c>
      <c r="N1503" s="2">
        <f t="shared" si="970"/>
        <v>0.64796802966600009</v>
      </c>
      <c r="O1503" s="2">
        <f t="shared" si="971"/>
        <v>2.5918721186639999</v>
      </c>
      <c r="P1503" s="6">
        <v>88550.906482699997</v>
      </c>
      <c r="Q1503" s="2">
        <f t="shared" si="972"/>
        <v>8.855090648269999E-2</v>
      </c>
      <c r="R1503" s="2">
        <f t="shared" si="973"/>
        <v>0.35420362593079996</v>
      </c>
      <c r="S1503" s="6">
        <v>1537368.0493300001</v>
      </c>
      <c r="T1503" s="2">
        <f t="shared" si="974"/>
        <v>1.5373680493300002</v>
      </c>
      <c r="U1503" s="2">
        <f t="shared" si="975"/>
        <v>6.1494721973200006</v>
      </c>
      <c r="V1503" s="6">
        <v>3727.8968324799998</v>
      </c>
      <c r="W1503" s="2">
        <f t="shared" si="976"/>
        <v>3.7278968324799999E-3</v>
      </c>
      <c r="X1503" s="2">
        <f t="shared" si="977"/>
        <v>1.491158732992E-2</v>
      </c>
      <c r="Y1503" s="6">
        <v>0</v>
      </c>
      <c r="Z1503" s="2">
        <f t="shared" si="978"/>
        <v>0</v>
      </c>
      <c r="AA1503" s="2">
        <f t="shared" si="979"/>
        <v>0</v>
      </c>
      <c r="AB1503" s="6">
        <v>0</v>
      </c>
      <c r="AC1503" s="2">
        <f t="shared" si="980"/>
        <v>0</v>
      </c>
      <c r="AD1503" s="2">
        <f t="shared" si="981"/>
        <v>0</v>
      </c>
      <c r="AE1503" s="6">
        <v>19279061.405400001</v>
      </c>
      <c r="AF1503" s="2">
        <f t="shared" si="982"/>
        <v>19.2790614054</v>
      </c>
      <c r="AG1503" s="2">
        <f t="shared" si="983"/>
        <v>77.116245621600001</v>
      </c>
      <c r="AH1503" s="6">
        <v>0</v>
      </c>
      <c r="AI1503" s="2">
        <f t="shared" si="984"/>
        <v>0</v>
      </c>
      <c r="AJ1503" s="2">
        <f t="shared" si="985"/>
        <v>0</v>
      </c>
      <c r="AK1503" s="6">
        <v>0</v>
      </c>
      <c r="AL1503" s="2">
        <f t="shared" si="986"/>
        <v>0</v>
      </c>
      <c r="AM1503" s="2">
        <f t="shared" si="987"/>
        <v>0</v>
      </c>
      <c r="AN1503" s="6">
        <v>6749.9609992599999</v>
      </c>
      <c r="AO1503" s="2">
        <f t="shared" si="988"/>
        <v>6.7499609992599996E-3</v>
      </c>
      <c r="AP1503" s="2">
        <f t="shared" si="989"/>
        <v>2.6999843997039998E-2</v>
      </c>
      <c r="AQ1503" s="6">
        <v>3436573.7512400001</v>
      </c>
      <c r="AR1503" s="2">
        <f t="shared" si="990"/>
        <v>3.4365737512400001</v>
      </c>
      <c r="AS1503" s="2">
        <f t="shared" si="991"/>
        <v>13.746295004960002</v>
      </c>
      <c r="AT1503" s="2">
        <v>25000000</v>
      </c>
      <c r="AU1503" s="2">
        <v>0</v>
      </c>
      <c r="AV1503" s="2">
        <f t="shared" si="992"/>
        <v>0</v>
      </c>
      <c r="AW1503" s="2">
        <f t="shared" si="993"/>
        <v>0</v>
      </c>
      <c r="AX1503" s="2">
        <v>0</v>
      </c>
      <c r="AY1503" s="2">
        <f t="shared" si="994"/>
        <v>0</v>
      </c>
      <c r="AZ1503" s="2">
        <f t="shared" si="995"/>
        <v>0</v>
      </c>
      <c r="BA1503" s="2">
        <v>25000000</v>
      </c>
      <c r="BB1503" s="2">
        <f t="shared" si="996"/>
        <v>25</v>
      </c>
      <c r="BC1503" s="2">
        <f t="shared" si="997"/>
        <v>100</v>
      </c>
      <c r="BD1503" s="2">
        <v>0</v>
      </c>
      <c r="BE1503" s="2">
        <f t="shared" si="998"/>
        <v>0</v>
      </c>
      <c r="BF1503" s="2">
        <f t="shared" si="999"/>
        <v>0</v>
      </c>
      <c r="BG1503" s="2">
        <v>11176569.1193</v>
      </c>
      <c r="BH1503" s="2">
        <f t="shared" si="1000"/>
        <v>11.1765691193</v>
      </c>
      <c r="BI1503" s="2">
        <f t="shared" si="1001"/>
        <v>44.706276477199999</v>
      </c>
      <c r="BJ1503" s="2">
        <v>13823430.8807</v>
      </c>
      <c r="BK1503" s="2">
        <f t="shared" si="1002"/>
        <v>13.8234308807</v>
      </c>
      <c r="BL1503" s="2">
        <f t="shared" si="1003"/>
        <v>55.293723522800001</v>
      </c>
      <c r="BM1503" s="2">
        <v>0</v>
      </c>
      <c r="BN1503" s="2">
        <f t="shared" si="1004"/>
        <v>0</v>
      </c>
      <c r="BO1503" s="2">
        <f t="shared" si="1005"/>
        <v>0</v>
      </c>
      <c r="BP1503" s="2">
        <v>0</v>
      </c>
      <c r="BQ1503" s="2">
        <f t="shared" si="1006"/>
        <v>0</v>
      </c>
      <c r="BR1503" s="2">
        <f t="shared" si="1007"/>
        <v>0</v>
      </c>
      <c r="BS1503" s="2">
        <v>25000000</v>
      </c>
      <c r="BT1503" s="1">
        <v>135</v>
      </c>
      <c r="BU1503" s="1">
        <v>237</v>
      </c>
      <c r="BV1503" s="2">
        <v>172.65909090909091</v>
      </c>
      <c r="BW1503" s="1">
        <v>80</v>
      </c>
      <c r="BX1503" s="2">
        <v>238.08333333333334</v>
      </c>
      <c r="BY1503" s="1">
        <v>315</v>
      </c>
      <c r="BZ1503" s="1">
        <v>157</v>
      </c>
      <c r="CA1503" s="2">
        <v>152.13888888888889</v>
      </c>
      <c r="CB1503" s="2">
        <v>1132.5833333333333</v>
      </c>
      <c r="CC1503" s="1">
        <v>184</v>
      </c>
      <c r="CD1503" s="1">
        <v>30</v>
      </c>
      <c r="CE1503" s="2">
        <v>1.0109999999999999</v>
      </c>
      <c r="CF1503" s="2">
        <v>81.6845</v>
      </c>
      <c r="CG1503" s="2">
        <v>93.965199999999996</v>
      </c>
      <c r="CH1503" s="2">
        <v>4.5019999999999998</v>
      </c>
      <c r="CI1503" s="2">
        <v>66.333500000000001</v>
      </c>
      <c r="CJ1503" s="2">
        <v>5.1710000000000003</v>
      </c>
      <c r="CK1503" s="9">
        <v>6841</v>
      </c>
      <c r="CL1503" s="8">
        <v>0</v>
      </c>
      <c r="CM1503" s="8">
        <v>0</v>
      </c>
      <c r="CN1503" s="18"/>
      <c r="CO1503" s="18"/>
      <c r="CP1503" s="18"/>
      <c r="CQ1503" s="18"/>
      <c r="CR1503" s="18"/>
      <c r="CS1503" s="18"/>
      <c r="CT1503" s="18"/>
      <c r="CU1503" s="18"/>
      <c r="CV1503" s="18"/>
      <c r="CW1503" s="18"/>
      <c r="CX1503" s="18"/>
      <c r="CY1503" s="18"/>
      <c r="CZ1503" s="18"/>
      <c r="DA1503" s="18"/>
      <c r="DB1503" s="18"/>
      <c r="DC1503" s="18"/>
      <c r="DD1503" s="18"/>
      <c r="DE1503" s="18"/>
      <c r="DF1503" s="1">
        <v>1</v>
      </c>
      <c r="DG1503" s="1">
        <v>10</v>
      </c>
      <c r="DH1503" s="1">
        <v>167</v>
      </c>
      <c r="DI1503" s="1">
        <v>167</v>
      </c>
      <c r="DJ1503" s="1">
        <v>167</v>
      </c>
      <c r="DK1503" s="1">
        <v>80</v>
      </c>
      <c r="DL1503" s="1">
        <v>239</v>
      </c>
      <c r="DM1503" s="1">
        <v>314</v>
      </c>
      <c r="DN1503" s="1">
        <v>162</v>
      </c>
      <c r="DO1503" s="1">
        <v>152</v>
      </c>
      <c r="DP1503" s="1">
        <v>1129</v>
      </c>
      <c r="DQ1503" s="1">
        <v>182</v>
      </c>
      <c r="DR1503" s="1">
        <v>30</v>
      </c>
      <c r="DS1503" s="1">
        <v>1.0109999999999999</v>
      </c>
      <c r="DT1503" s="1">
        <v>81.6845</v>
      </c>
      <c r="DU1503" s="1">
        <v>93.965199999999996</v>
      </c>
      <c r="DV1503" s="1">
        <v>4.5019999999999998</v>
      </c>
      <c r="DW1503" s="1">
        <v>66.333500000000001</v>
      </c>
      <c r="DX1503" s="1">
        <v>5.1710000000000003</v>
      </c>
      <c r="DY1503" s="1">
        <v>6841</v>
      </c>
      <c r="DZ1503" s="20" t="s">
        <v>57</v>
      </c>
    </row>
    <row r="1504" spans="1:130">
      <c r="A1504" s="5">
        <v>1504</v>
      </c>
      <c r="B1504" s="1">
        <v>17</v>
      </c>
      <c r="C1504" s="9">
        <v>342810</v>
      </c>
      <c r="D1504" s="9">
        <v>7923954</v>
      </c>
      <c r="E1504" s="22">
        <v>-40.491700000000002</v>
      </c>
      <c r="F1504" s="22">
        <v>-18.770499999999998</v>
      </c>
      <c r="G1504" s="6">
        <v>0</v>
      </c>
      <c r="H1504" s="2">
        <f t="shared" si="966"/>
        <v>0</v>
      </c>
      <c r="I1504" s="2">
        <f t="shared" si="967"/>
        <v>0</v>
      </c>
      <c r="J1504" s="6">
        <v>0</v>
      </c>
      <c r="K1504" s="2">
        <f t="shared" si="968"/>
        <v>0</v>
      </c>
      <c r="L1504" s="2">
        <f t="shared" si="969"/>
        <v>0</v>
      </c>
      <c r="M1504" s="6">
        <v>1722578.06681</v>
      </c>
      <c r="N1504" s="2">
        <f t="shared" si="970"/>
        <v>1.7225780668099999</v>
      </c>
      <c r="O1504" s="2">
        <f t="shared" si="971"/>
        <v>6.8903122672399997</v>
      </c>
      <c r="P1504" s="6">
        <v>0</v>
      </c>
      <c r="Q1504" s="2">
        <f t="shared" si="972"/>
        <v>0</v>
      </c>
      <c r="R1504" s="2">
        <f t="shared" si="973"/>
        <v>0</v>
      </c>
      <c r="S1504" s="6">
        <v>4234886.4612999996</v>
      </c>
      <c r="T1504" s="2">
        <f t="shared" si="974"/>
        <v>4.2348864612999995</v>
      </c>
      <c r="U1504" s="2">
        <f t="shared" si="975"/>
        <v>16.939545845199998</v>
      </c>
      <c r="V1504" s="6">
        <v>8872.0482387600005</v>
      </c>
      <c r="W1504" s="2">
        <f t="shared" si="976"/>
        <v>8.8720482387600001E-3</v>
      </c>
      <c r="X1504" s="2">
        <f t="shared" si="977"/>
        <v>3.548819295504E-2</v>
      </c>
      <c r="Y1504" s="6">
        <v>0</v>
      </c>
      <c r="Z1504" s="2">
        <f t="shared" si="978"/>
        <v>0</v>
      </c>
      <c r="AA1504" s="2">
        <f t="shared" si="979"/>
        <v>0</v>
      </c>
      <c r="AB1504" s="6">
        <v>0</v>
      </c>
      <c r="AC1504" s="2">
        <f t="shared" si="980"/>
        <v>0</v>
      </c>
      <c r="AD1504" s="2">
        <f t="shared" si="981"/>
        <v>0</v>
      </c>
      <c r="AE1504" s="6">
        <v>10711503.498400001</v>
      </c>
      <c r="AF1504" s="2">
        <f t="shared" si="982"/>
        <v>10.711503498400001</v>
      </c>
      <c r="AG1504" s="2">
        <f t="shared" si="983"/>
        <v>42.846013993600003</v>
      </c>
      <c r="AH1504" s="6">
        <v>0</v>
      </c>
      <c r="AI1504" s="2">
        <f t="shared" si="984"/>
        <v>0</v>
      </c>
      <c r="AJ1504" s="2">
        <f t="shared" si="985"/>
        <v>0</v>
      </c>
      <c r="AK1504" s="6">
        <v>0</v>
      </c>
      <c r="AL1504" s="2">
        <f t="shared" si="986"/>
        <v>0</v>
      </c>
      <c r="AM1504" s="2">
        <f t="shared" si="987"/>
        <v>0</v>
      </c>
      <c r="AN1504" s="6">
        <v>0</v>
      </c>
      <c r="AO1504" s="2">
        <f t="shared" si="988"/>
        <v>0</v>
      </c>
      <c r="AP1504" s="2">
        <f t="shared" si="989"/>
        <v>0</v>
      </c>
      <c r="AQ1504" s="6">
        <v>8322159.9252800001</v>
      </c>
      <c r="AR1504" s="2">
        <f t="shared" si="990"/>
        <v>8.3221599252799994</v>
      </c>
      <c r="AS1504" s="2">
        <f t="shared" si="991"/>
        <v>33.288639701119997</v>
      </c>
      <c r="AT1504" s="2">
        <v>25000000</v>
      </c>
      <c r="AU1504" s="2">
        <v>0</v>
      </c>
      <c r="AV1504" s="2">
        <f t="shared" si="992"/>
        <v>0</v>
      </c>
      <c r="AW1504" s="2">
        <f t="shared" si="993"/>
        <v>0</v>
      </c>
      <c r="AX1504" s="2">
        <v>0</v>
      </c>
      <c r="AY1504" s="2">
        <f t="shared" si="994"/>
        <v>0</v>
      </c>
      <c r="AZ1504" s="2">
        <f t="shared" si="995"/>
        <v>0</v>
      </c>
      <c r="BA1504" s="2">
        <v>25000000</v>
      </c>
      <c r="BB1504" s="2">
        <f t="shared" si="996"/>
        <v>25</v>
      </c>
      <c r="BC1504" s="2">
        <f t="shared" si="997"/>
        <v>100</v>
      </c>
      <c r="BD1504" s="2">
        <v>0</v>
      </c>
      <c r="BE1504" s="2">
        <f t="shared" si="998"/>
        <v>0</v>
      </c>
      <c r="BF1504" s="2">
        <f t="shared" si="999"/>
        <v>0</v>
      </c>
      <c r="BG1504" s="2">
        <v>25000000</v>
      </c>
      <c r="BH1504" s="2">
        <f t="shared" si="1000"/>
        <v>25</v>
      </c>
      <c r="BI1504" s="2">
        <f t="shared" si="1001"/>
        <v>100</v>
      </c>
      <c r="BJ1504" s="2">
        <v>0</v>
      </c>
      <c r="BK1504" s="2">
        <f t="shared" si="1002"/>
        <v>0</v>
      </c>
      <c r="BL1504" s="2">
        <f t="shared" si="1003"/>
        <v>0</v>
      </c>
      <c r="BM1504" s="2">
        <v>0</v>
      </c>
      <c r="BN1504" s="2">
        <f t="shared" si="1004"/>
        <v>0</v>
      </c>
      <c r="BO1504" s="2">
        <f t="shared" si="1005"/>
        <v>0</v>
      </c>
      <c r="BP1504" s="2">
        <v>0</v>
      </c>
      <c r="BQ1504" s="2">
        <f t="shared" si="1006"/>
        <v>0</v>
      </c>
      <c r="BR1504" s="2">
        <f t="shared" si="1007"/>
        <v>0</v>
      </c>
      <c r="BS1504" s="2">
        <v>25000000</v>
      </c>
      <c r="BT1504" s="1">
        <v>83</v>
      </c>
      <c r="BU1504" s="1">
        <v>365</v>
      </c>
      <c r="BV1504" s="2">
        <v>148.9795918367347</v>
      </c>
      <c r="BW1504" s="1">
        <v>80</v>
      </c>
      <c r="BX1504" s="2">
        <v>238.7608695652174</v>
      </c>
      <c r="BY1504" s="1">
        <v>318</v>
      </c>
      <c r="BZ1504" s="1">
        <v>151</v>
      </c>
      <c r="CA1504" s="2">
        <v>151.84782608695653</v>
      </c>
      <c r="CB1504" s="2">
        <v>1131.8478260869565</v>
      </c>
      <c r="CC1504" s="1">
        <v>185</v>
      </c>
      <c r="CD1504" s="1">
        <v>31</v>
      </c>
      <c r="CE1504" s="2">
        <v>1.0109999999999999</v>
      </c>
      <c r="CF1504" s="2">
        <v>86.069600000000008</v>
      </c>
      <c r="CG1504" s="2">
        <v>100.3946</v>
      </c>
      <c r="CH1504" s="2">
        <v>5.2799999999999994</v>
      </c>
      <c r="CI1504" s="2">
        <v>61.817149999999998</v>
      </c>
      <c r="CJ1504" s="2">
        <v>4.9160000000000004</v>
      </c>
      <c r="CK1504" s="9">
        <v>6949.5</v>
      </c>
      <c r="CL1504" s="8">
        <v>0</v>
      </c>
      <c r="CM1504" s="8">
        <v>0</v>
      </c>
      <c r="CN1504" s="18"/>
      <c r="CO1504" s="18"/>
      <c r="CP1504" s="18"/>
      <c r="CQ1504" s="18"/>
      <c r="CR1504" s="18"/>
      <c r="CS1504" s="18"/>
      <c r="CT1504" s="18"/>
      <c r="CU1504" s="18"/>
      <c r="CV1504" s="18"/>
      <c r="CW1504" s="18"/>
      <c r="CX1504" s="18"/>
      <c r="CY1504" s="18"/>
      <c r="CZ1504" s="18"/>
      <c r="DA1504" s="18"/>
      <c r="DB1504" s="18"/>
      <c r="DC1504" s="18"/>
      <c r="DD1504" s="18"/>
      <c r="DE1504" s="18"/>
      <c r="DF1504" s="1">
        <v>1</v>
      </c>
      <c r="DG1504" s="1">
        <v>10</v>
      </c>
      <c r="DH1504" s="1">
        <v>112</v>
      </c>
      <c r="DI1504" s="1">
        <v>112</v>
      </c>
      <c r="DJ1504" s="1">
        <v>112</v>
      </c>
      <c r="DK1504" s="1">
        <v>80</v>
      </c>
      <c r="DL1504" s="1">
        <v>239</v>
      </c>
      <c r="DM1504" s="1">
        <v>315</v>
      </c>
      <c r="DN1504" s="1">
        <v>163</v>
      </c>
      <c r="DO1504" s="1">
        <v>152</v>
      </c>
      <c r="DP1504" s="1">
        <v>1128</v>
      </c>
      <c r="DQ1504" s="1">
        <v>181</v>
      </c>
      <c r="DR1504" s="1">
        <v>31</v>
      </c>
      <c r="DS1504" s="1">
        <v>1.0109999999999999</v>
      </c>
      <c r="DT1504" s="1">
        <v>81.6845</v>
      </c>
      <c r="DU1504" s="1">
        <v>93.965199999999996</v>
      </c>
      <c r="DV1504" s="1">
        <v>4.5019999999999998</v>
      </c>
      <c r="DW1504" s="1">
        <v>66.333500000000001</v>
      </c>
      <c r="DX1504" s="1">
        <v>5.1710000000000003</v>
      </c>
      <c r="DY1504" s="1">
        <v>6841</v>
      </c>
      <c r="DZ1504" s="20" t="s">
        <v>57</v>
      </c>
    </row>
    <row r="1505" spans="1:130">
      <c r="A1505" s="5">
        <v>1505</v>
      </c>
      <c r="B1505" s="1">
        <v>17</v>
      </c>
      <c r="C1505" s="9">
        <v>347810</v>
      </c>
      <c r="D1505" s="9">
        <v>7923954</v>
      </c>
      <c r="E1505" s="22">
        <v>-40.444299999999998</v>
      </c>
      <c r="F1505" s="22">
        <v>-18.770900000000001</v>
      </c>
      <c r="G1505" s="6">
        <v>0</v>
      </c>
      <c r="H1505" s="2">
        <f t="shared" si="966"/>
        <v>0</v>
      </c>
      <c r="I1505" s="2">
        <f t="shared" si="967"/>
        <v>0</v>
      </c>
      <c r="J1505" s="6">
        <v>0</v>
      </c>
      <c r="K1505" s="2">
        <f t="shared" si="968"/>
        <v>0</v>
      </c>
      <c r="L1505" s="2">
        <f t="shared" si="969"/>
        <v>0</v>
      </c>
      <c r="M1505" s="6">
        <v>3271503.5004599998</v>
      </c>
      <c r="N1505" s="2">
        <f t="shared" si="970"/>
        <v>3.2715035004599997</v>
      </c>
      <c r="O1505" s="2">
        <f t="shared" si="971"/>
        <v>13.086014001839999</v>
      </c>
      <c r="P1505" s="6">
        <v>0</v>
      </c>
      <c r="Q1505" s="2">
        <f t="shared" si="972"/>
        <v>0</v>
      </c>
      <c r="R1505" s="2">
        <f t="shared" si="973"/>
        <v>0</v>
      </c>
      <c r="S1505" s="6">
        <v>8609632.9141499996</v>
      </c>
      <c r="T1505" s="2">
        <f t="shared" si="974"/>
        <v>8.6096329141499996</v>
      </c>
      <c r="U1505" s="2">
        <f t="shared" si="975"/>
        <v>34.438531656599999</v>
      </c>
      <c r="V1505" s="6">
        <v>0</v>
      </c>
      <c r="W1505" s="2">
        <f t="shared" si="976"/>
        <v>0</v>
      </c>
      <c r="X1505" s="2">
        <f t="shared" si="977"/>
        <v>0</v>
      </c>
      <c r="Y1505" s="6">
        <v>0</v>
      </c>
      <c r="Z1505" s="2">
        <f t="shared" si="978"/>
        <v>0</v>
      </c>
      <c r="AA1505" s="2">
        <f t="shared" si="979"/>
        <v>0</v>
      </c>
      <c r="AB1505" s="6">
        <v>0</v>
      </c>
      <c r="AC1505" s="2">
        <f t="shared" si="980"/>
        <v>0</v>
      </c>
      <c r="AD1505" s="2">
        <f t="shared" si="981"/>
        <v>0</v>
      </c>
      <c r="AE1505" s="6">
        <v>6902799.2710100003</v>
      </c>
      <c r="AF1505" s="2">
        <f t="shared" si="982"/>
        <v>6.9027992710100001</v>
      </c>
      <c r="AG1505" s="2">
        <f t="shared" si="983"/>
        <v>27.611197084040001</v>
      </c>
      <c r="AH1505" s="6">
        <v>0</v>
      </c>
      <c r="AI1505" s="2">
        <f t="shared" si="984"/>
        <v>0</v>
      </c>
      <c r="AJ1505" s="2">
        <f t="shared" si="985"/>
        <v>0</v>
      </c>
      <c r="AK1505" s="6">
        <v>0</v>
      </c>
      <c r="AL1505" s="2">
        <f t="shared" si="986"/>
        <v>0</v>
      </c>
      <c r="AM1505" s="2">
        <f t="shared" si="987"/>
        <v>0</v>
      </c>
      <c r="AN1505" s="6">
        <v>0</v>
      </c>
      <c r="AO1505" s="2">
        <f t="shared" si="988"/>
        <v>0</v>
      </c>
      <c r="AP1505" s="2">
        <f t="shared" si="989"/>
        <v>0</v>
      </c>
      <c r="AQ1505" s="6">
        <v>6216064.3143800003</v>
      </c>
      <c r="AR1505" s="2">
        <f t="shared" si="990"/>
        <v>6.2160643143800005</v>
      </c>
      <c r="AS1505" s="2">
        <f t="shared" si="991"/>
        <v>24.864257257520002</v>
      </c>
      <c r="AT1505" s="2">
        <v>25000000</v>
      </c>
      <c r="AU1505" s="2">
        <v>0</v>
      </c>
      <c r="AV1505" s="2">
        <f t="shared" si="992"/>
        <v>0</v>
      </c>
      <c r="AW1505" s="2">
        <f t="shared" si="993"/>
        <v>0</v>
      </c>
      <c r="AX1505" s="2">
        <v>0</v>
      </c>
      <c r="AY1505" s="2">
        <f t="shared" si="994"/>
        <v>0</v>
      </c>
      <c r="AZ1505" s="2">
        <f t="shared" si="995"/>
        <v>0</v>
      </c>
      <c r="BA1505" s="2">
        <v>25000000</v>
      </c>
      <c r="BB1505" s="2">
        <f t="shared" si="996"/>
        <v>25</v>
      </c>
      <c r="BC1505" s="2">
        <f t="shared" si="997"/>
        <v>100</v>
      </c>
      <c r="BD1505" s="2">
        <v>0</v>
      </c>
      <c r="BE1505" s="2">
        <f t="shared" si="998"/>
        <v>0</v>
      </c>
      <c r="BF1505" s="2">
        <f t="shared" si="999"/>
        <v>0</v>
      </c>
      <c r="BG1505" s="2">
        <v>25000000</v>
      </c>
      <c r="BH1505" s="2">
        <f t="shared" si="1000"/>
        <v>25</v>
      </c>
      <c r="BI1505" s="2">
        <f t="shared" si="1001"/>
        <v>100</v>
      </c>
      <c r="BJ1505" s="2">
        <v>0</v>
      </c>
      <c r="BK1505" s="2">
        <f t="shared" si="1002"/>
        <v>0</v>
      </c>
      <c r="BL1505" s="2">
        <f t="shared" si="1003"/>
        <v>0</v>
      </c>
      <c r="BM1505" s="2">
        <v>0</v>
      </c>
      <c r="BN1505" s="2">
        <f t="shared" si="1004"/>
        <v>0</v>
      </c>
      <c r="BO1505" s="2">
        <f t="shared" si="1005"/>
        <v>0</v>
      </c>
      <c r="BP1505" s="2">
        <v>0</v>
      </c>
      <c r="BQ1505" s="2">
        <f t="shared" si="1006"/>
        <v>0</v>
      </c>
      <c r="BR1505" s="2">
        <f t="shared" si="1007"/>
        <v>0</v>
      </c>
      <c r="BS1505" s="2">
        <v>25000000</v>
      </c>
      <c r="BT1505" s="1">
        <v>83</v>
      </c>
      <c r="BU1505" s="1">
        <v>465</v>
      </c>
      <c r="BV1505" s="2">
        <v>189.8780487804878</v>
      </c>
      <c r="BW1505" s="1">
        <v>80.5</v>
      </c>
      <c r="BX1505" s="2">
        <v>236.39583333333334</v>
      </c>
      <c r="BY1505" s="1">
        <v>318</v>
      </c>
      <c r="BZ1505" s="1">
        <v>145</v>
      </c>
      <c r="CA1505" s="2">
        <v>150.79166666666666</v>
      </c>
      <c r="CB1505" s="2">
        <v>1144.4375</v>
      </c>
      <c r="CC1505" s="1">
        <v>186</v>
      </c>
      <c r="CD1505" s="1">
        <v>32</v>
      </c>
      <c r="CE1505" s="2">
        <v>1.0109999999999999</v>
      </c>
      <c r="CF1505" s="2">
        <v>90.454700000000003</v>
      </c>
      <c r="CG1505" s="2">
        <v>106.824</v>
      </c>
      <c r="CH1505" s="2">
        <v>6.0579999999999998</v>
      </c>
      <c r="CI1505" s="2">
        <v>57.300800000000002</v>
      </c>
      <c r="CJ1505" s="2">
        <v>4.6609999999999996</v>
      </c>
      <c r="CK1505" s="9">
        <v>7058</v>
      </c>
      <c r="CL1505" s="18">
        <v>2</v>
      </c>
      <c r="CM1505" s="18">
        <v>14</v>
      </c>
      <c r="CN1505" s="18">
        <v>99</v>
      </c>
      <c r="CO1505" s="18">
        <v>141</v>
      </c>
      <c r="CP1505" s="18">
        <v>120</v>
      </c>
      <c r="CQ1505" s="18">
        <v>81</v>
      </c>
      <c r="CR1505" s="18">
        <v>238.5</v>
      </c>
      <c r="CS1505" s="18">
        <v>314</v>
      </c>
      <c r="CT1505" s="18">
        <v>162</v>
      </c>
      <c r="CU1505" s="18">
        <v>150</v>
      </c>
      <c r="CV1505" s="18">
        <v>1138</v>
      </c>
      <c r="CW1505" s="18">
        <v>181</v>
      </c>
      <c r="CX1505" s="18">
        <v>33</v>
      </c>
      <c r="CY1505" s="18">
        <v>1.0109999999999999</v>
      </c>
      <c r="CZ1505" s="18">
        <v>90.454700000000003</v>
      </c>
      <c r="DA1505" s="18">
        <v>106.824</v>
      </c>
      <c r="DB1505" s="18">
        <v>6.0579999999999998</v>
      </c>
      <c r="DC1505" s="18">
        <v>57.300800000000002</v>
      </c>
      <c r="DD1505" s="18">
        <v>4.6609999999999996</v>
      </c>
      <c r="DE1505" s="18">
        <v>7058</v>
      </c>
      <c r="DF1505" s="21">
        <v>0</v>
      </c>
      <c r="DG1505" s="21">
        <v>0</v>
      </c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20" t="s">
        <v>57</v>
      </c>
    </row>
    <row r="1506" spans="1:130">
      <c r="A1506" s="5">
        <v>1506</v>
      </c>
      <c r="B1506" s="1">
        <v>17</v>
      </c>
      <c r="C1506" s="9">
        <v>352810</v>
      </c>
      <c r="D1506" s="9">
        <v>7923954</v>
      </c>
      <c r="E1506" s="22">
        <v>-40.396799999999999</v>
      </c>
      <c r="F1506" s="22">
        <v>-18.7712</v>
      </c>
      <c r="G1506" s="6">
        <v>0</v>
      </c>
      <c r="H1506" s="2">
        <f t="shared" si="966"/>
        <v>0</v>
      </c>
      <c r="I1506" s="2">
        <f t="shared" si="967"/>
        <v>0</v>
      </c>
      <c r="J1506" s="6">
        <v>0</v>
      </c>
      <c r="K1506" s="2">
        <f t="shared" si="968"/>
        <v>0</v>
      </c>
      <c r="L1506" s="2">
        <f t="shared" si="969"/>
        <v>0</v>
      </c>
      <c r="M1506" s="6">
        <v>82002.032888799993</v>
      </c>
      <c r="N1506" s="2">
        <f t="shared" si="970"/>
        <v>8.2002032888799994E-2</v>
      </c>
      <c r="O1506" s="2">
        <f t="shared" si="971"/>
        <v>0.32800813155519998</v>
      </c>
      <c r="P1506" s="6">
        <v>0</v>
      </c>
      <c r="Q1506" s="2">
        <f t="shared" si="972"/>
        <v>0</v>
      </c>
      <c r="R1506" s="2">
        <f t="shared" si="973"/>
        <v>0</v>
      </c>
      <c r="S1506" s="6">
        <v>4395582.4170199996</v>
      </c>
      <c r="T1506" s="2">
        <f t="shared" si="974"/>
        <v>4.39558241702</v>
      </c>
      <c r="U1506" s="2">
        <f t="shared" si="975"/>
        <v>17.58232966808</v>
      </c>
      <c r="V1506" s="6">
        <v>0</v>
      </c>
      <c r="W1506" s="2">
        <f t="shared" si="976"/>
        <v>0</v>
      </c>
      <c r="X1506" s="2">
        <f t="shared" si="977"/>
        <v>0</v>
      </c>
      <c r="Y1506" s="6">
        <v>0</v>
      </c>
      <c r="Z1506" s="2">
        <f t="shared" si="978"/>
        <v>0</v>
      </c>
      <c r="AA1506" s="2">
        <f t="shared" si="979"/>
        <v>0</v>
      </c>
      <c r="AB1506" s="6">
        <v>0</v>
      </c>
      <c r="AC1506" s="2">
        <f t="shared" si="980"/>
        <v>0</v>
      </c>
      <c r="AD1506" s="2">
        <f t="shared" si="981"/>
        <v>0</v>
      </c>
      <c r="AE1506" s="6">
        <v>13572459.9245</v>
      </c>
      <c r="AF1506" s="2">
        <f t="shared" si="982"/>
        <v>13.5724599245</v>
      </c>
      <c r="AG1506" s="2">
        <f t="shared" si="983"/>
        <v>54.289839697999994</v>
      </c>
      <c r="AH1506" s="6">
        <v>0</v>
      </c>
      <c r="AI1506" s="2">
        <f t="shared" si="984"/>
        <v>0</v>
      </c>
      <c r="AJ1506" s="2">
        <f t="shared" si="985"/>
        <v>0</v>
      </c>
      <c r="AK1506" s="6">
        <v>0</v>
      </c>
      <c r="AL1506" s="2">
        <f t="shared" si="986"/>
        <v>0</v>
      </c>
      <c r="AM1506" s="2">
        <f t="shared" si="987"/>
        <v>0</v>
      </c>
      <c r="AN1506" s="6">
        <v>5849.8920004600004</v>
      </c>
      <c r="AO1506" s="2">
        <f t="shared" si="988"/>
        <v>5.8498920004600007E-3</v>
      </c>
      <c r="AP1506" s="2">
        <f t="shared" si="989"/>
        <v>2.3399568001840003E-2</v>
      </c>
      <c r="AQ1506" s="6">
        <v>6944105.7335400004</v>
      </c>
      <c r="AR1506" s="2">
        <f t="shared" si="990"/>
        <v>6.9441057335400007</v>
      </c>
      <c r="AS1506" s="2">
        <f t="shared" si="991"/>
        <v>27.776422934159999</v>
      </c>
      <c r="AT1506" s="2">
        <v>25000000</v>
      </c>
      <c r="AU1506" s="2">
        <v>0</v>
      </c>
      <c r="AV1506" s="2">
        <f t="shared" si="992"/>
        <v>0</v>
      </c>
      <c r="AW1506" s="2">
        <f t="shared" si="993"/>
        <v>0</v>
      </c>
      <c r="AX1506" s="2">
        <v>0</v>
      </c>
      <c r="AY1506" s="2">
        <f t="shared" si="994"/>
        <v>0</v>
      </c>
      <c r="AZ1506" s="2">
        <f t="shared" si="995"/>
        <v>0</v>
      </c>
      <c r="BA1506" s="2">
        <v>25000000</v>
      </c>
      <c r="BB1506" s="2">
        <f t="shared" si="996"/>
        <v>25</v>
      </c>
      <c r="BC1506" s="2">
        <f t="shared" si="997"/>
        <v>100</v>
      </c>
      <c r="BD1506" s="2">
        <v>0</v>
      </c>
      <c r="BE1506" s="2">
        <f t="shared" si="998"/>
        <v>0</v>
      </c>
      <c r="BF1506" s="2">
        <f t="shared" si="999"/>
        <v>0</v>
      </c>
      <c r="BG1506" s="2">
        <v>25000000</v>
      </c>
      <c r="BH1506" s="2">
        <f t="shared" si="1000"/>
        <v>25</v>
      </c>
      <c r="BI1506" s="2">
        <f t="shared" si="1001"/>
        <v>100</v>
      </c>
      <c r="BJ1506" s="2">
        <v>0</v>
      </c>
      <c r="BK1506" s="2">
        <f t="shared" si="1002"/>
        <v>0</v>
      </c>
      <c r="BL1506" s="2">
        <f t="shared" si="1003"/>
        <v>0</v>
      </c>
      <c r="BM1506" s="2">
        <v>0</v>
      </c>
      <c r="BN1506" s="2">
        <f t="shared" si="1004"/>
        <v>0</v>
      </c>
      <c r="BO1506" s="2">
        <f t="shared" si="1005"/>
        <v>0</v>
      </c>
      <c r="BP1506" s="2">
        <v>0</v>
      </c>
      <c r="BQ1506" s="2">
        <f t="shared" si="1006"/>
        <v>0</v>
      </c>
      <c r="BR1506" s="2">
        <f t="shared" si="1007"/>
        <v>0</v>
      </c>
      <c r="BS1506" s="2">
        <v>25000000</v>
      </c>
      <c r="BT1506" s="1">
        <v>68</v>
      </c>
      <c r="BU1506" s="1">
        <v>331</v>
      </c>
      <c r="BV1506" s="2">
        <v>139.71428571428572</v>
      </c>
      <c r="BW1506" s="1">
        <v>81</v>
      </c>
      <c r="BX1506" s="2">
        <v>238.625</v>
      </c>
      <c r="BY1506" s="1">
        <v>318</v>
      </c>
      <c r="BZ1506" s="1">
        <v>159</v>
      </c>
      <c r="CA1506" s="2">
        <v>150.04166666666666</v>
      </c>
      <c r="CB1506" s="2">
        <v>1139.75</v>
      </c>
      <c r="CC1506" s="1">
        <v>182</v>
      </c>
      <c r="CD1506" s="1">
        <v>32</v>
      </c>
      <c r="CE1506" s="2">
        <v>1.0109999999999999</v>
      </c>
      <c r="CF1506" s="2">
        <v>90.454700000000003</v>
      </c>
      <c r="CG1506" s="2">
        <v>106.824</v>
      </c>
      <c r="CH1506" s="2">
        <v>6.0579999999999998</v>
      </c>
      <c r="CI1506" s="2">
        <v>57.300800000000002</v>
      </c>
      <c r="CJ1506" s="2">
        <v>4.6609999999999996</v>
      </c>
      <c r="CK1506" s="9">
        <v>7058</v>
      </c>
      <c r="CL1506" s="18">
        <v>1</v>
      </c>
      <c r="CM1506" s="18">
        <v>17</v>
      </c>
      <c r="CN1506" s="18">
        <v>159</v>
      </c>
      <c r="CO1506" s="18">
        <v>159</v>
      </c>
      <c r="CP1506" s="18">
        <v>159</v>
      </c>
      <c r="CQ1506" s="18">
        <v>81</v>
      </c>
      <c r="CR1506" s="18">
        <v>237</v>
      </c>
      <c r="CS1506" s="18">
        <v>313</v>
      </c>
      <c r="CT1506" s="18">
        <v>161</v>
      </c>
      <c r="CU1506" s="18">
        <v>152</v>
      </c>
      <c r="CV1506" s="18">
        <v>1144</v>
      </c>
      <c r="CW1506" s="18">
        <v>181</v>
      </c>
      <c r="CX1506" s="18">
        <v>34</v>
      </c>
      <c r="CY1506" s="18">
        <v>1.0109999999999999</v>
      </c>
      <c r="CZ1506" s="18">
        <v>90.454700000000003</v>
      </c>
      <c r="DA1506" s="18">
        <v>106.824</v>
      </c>
      <c r="DB1506" s="18">
        <v>6.0579999999999998</v>
      </c>
      <c r="DC1506" s="18">
        <v>57.300800000000002</v>
      </c>
      <c r="DD1506" s="18">
        <v>4.6609999999999996</v>
      </c>
      <c r="DE1506" s="18">
        <v>7058</v>
      </c>
      <c r="DF1506" s="21">
        <v>0</v>
      </c>
      <c r="DG1506" s="21">
        <v>0</v>
      </c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20" t="s">
        <v>57</v>
      </c>
    </row>
    <row r="1507" spans="1:130">
      <c r="A1507" s="5">
        <v>1507</v>
      </c>
      <c r="B1507" s="1">
        <v>17</v>
      </c>
      <c r="C1507" s="9">
        <v>357810</v>
      </c>
      <c r="D1507" s="9">
        <v>7923954</v>
      </c>
      <c r="E1507" s="22">
        <v>-40.349400000000003</v>
      </c>
      <c r="F1507" s="22">
        <v>-18.771599999999999</v>
      </c>
      <c r="G1507" s="6">
        <v>0</v>
      </c>
      <c r="H1507" s="2">
        <f t="shared" si="966"/>
        <v>0</v>
      </c>
      <c r="I1507" s="2">
        <f t="shared" si="967"/>
        <v>0</v>
      </c>
      <c r="J1507" s="6">
        <v>0</v>
      </c>
      <c r="K1507" s="2">
        <f t="shared" si="968"/>
        <v>0</v>
      </c>
      <c r="L1507" s="2">
        <f t="shared" si="969"/>
        <v>0</v>
      </c>
      <c r="M1507" s="6">
        <v>207542.68863600001</v>
      </c>
      <c r="N1507" s="2">
        <f t="shared" si="970"/>
        <v>0.20754268863600001</v>
      </c>
      <c r="O1507" s="2">
        <f t="shared" si="971"/>
        <v>0.83017075454400002</v>
      </c>
      <c r="P1507" s="6">
        <v>139645.26342500001</v>
      </c>
      <c r="Q1507" s="2">
        <f t="shared" si="972"/>
        <v>0.139645263425</v>
      </c>
      <c r="R1507" s="2">
        <f t="shared" si="973"/>
        <v>0.5585810537</v>
      </c>
      <c r="S1507" s="6">
        <v>1268741.3262499999</v>
      </c>
      <c r="T1507" s="2">
        <f t="shared" si="974"/>
        <v>1.26874132625</v>
      </c>
      <c r="U1507" s="2">
        <f t="shared" si="975"/>
        <v>5.0749653049999992</v>
      </c>
      <c r="V1507" s="6">
        <v>0</v>
      </c>
      <c r="W1507" s="2">
        <f t="shared" si="976"/>
        <v>0</v>
      </c>
      <c r="X1507" s="2">
        <f t="shared" si="977"/>
        <v>0</v>
      </c>
      <c r="Y1507" s="6">
        <v>0</v>
      </c>
      <c r="Z1507" s="2">
        <f t="shared" si="978"/>
        <v>0</v>
      </c>
      <c r="AA1507" s="2">
        <f t="shared" si="979"/>
        <v>0</v>
      </c>
      <c r="AB1507" s="6">
        <v>0</v>
      </c>
      <c r="AC1507" s="2">
        <f t="shared" si="980"/>
        <v>0</v>
      </c>
      <c r="AD1507" s="2">
        <f t="shared" si="981"/>
        <v>0</v>
      </c>
      <c r="AE1507" s="6">
        <v>21710844.2234</v>
      </c>
      <c r="AF1507" s="2">
        <f t="shared" si="982"/>
        <v>21.710844223399999</v>
      </c>
      <c r="AG1507" s="2">
        <f t="shared" si="983"/>
        <v>86.843376893599995</v>
      </c>
      <c r="AH1507" s="6">
        <v>0</v>
      </c>
      <c r="AI1507" s="2">
        <f t="shared" si="984"/>
        <v>0</v>
      </c>
      <c r="AJ1507" s="2">
        <f t="shared" si="985"/>
        <v>0</v>
      </c>
      <c r="AK1507" s="6">
        <v>0</v>
      </c>
      <c r="AL1507" s="2">
        <f t="shared" si="986"/>
        <v>0</v>
      </c>
      <c r="AM1507" s="2">
        <f t="shared" si="987"/>
        <v>0</v>
      </c>
      <c r="AN1507" s="6">
        <v>40499.310002699996</v>
      </c>
      <c r="AO1507" s="2">
        <f t="shared" si="988"/>
        <v>4.0499310002699997E-2</v>
      </c>
      <c r="AP1507" s="2">
        <f t="shared" si="989"/>
        <v>0.16199724001079999</v>
      </c>
      <c r="AQ1507" s="6">
        <v>1632727.1882499999</v>
      </c>
      <c r="AR1507" s="2">
        <f t="shared" si="990"/>
        <v>1.6327271882499999</v>
      </c>
      <c r="AS1507" s="2">
        <f t="shared" si="991"/>
        <v>6.5309087529999994</v>
      </c>
      <c r="AT1507" s="2">
        <v>25000000</v>
      </c>
      <c r="AU1507" s="2">
        <v>0</v>
      </c>
      <c r="AV1507" s="2">
        <f t="shared" si="992"/>
        <v>0</v>
      </c>
      <c r="AW1507" s="2">
        <f t="shared" si="993"/>
        <v>0</v>
      </c>
      <c r="AX1507" s="2">
        <v>0</v>
      </c>
      <c r="AY1507" s="2">
        <f t="shared" si="994"/>
        <v>0</v>
      </c>
      <c r="AZ1507" s="2">
        <f t="shared" si="995"/>
        <v>0</v>
      </c>
      <c r="BA1507" s="2">
        <v>25000000</v>
      </c>
      <c r="BB1507" s="2">
        <f t="shared" si="996"/>
        <v>25</v>
      </c>
      <c r="BC1507" s="2">
        <f t="shared" si="997"/>
        <v>100</v>
      </c>
      <c r="BD1507" s="2">
        <v>0</v>
      </c>
      <c r="BE1507" s="2">
        <f t="shared" si="998"/>
        <v>0</v>
      </c>
      <c r="BF1507" s="2">
        <f t="shared" si="999"/>
        <v>0</v>
      </c>
      <c r="BG1507" s="2">
        <v>25000000</v>
      </c>
      <c r="BH1507" s="2">
        <f t="shared" si="1000"/>
        <v>25</v>
      </c>
      <c r="BI1507" s="2">
        <f t="shared" si="1001"/>
        <v>100</v>
      </c>
      <c r="BJ1507" s="2">
        <v>0</v>
      </c>
      <c r="BK1507" s="2">
        <f t="shared" si="1002"/>
        <v>0</v>
      </c>
      <c r="BL1507" s="2">
        <f t="shared" si="1003"/>
        <v>0</v>
      </c>
      <c r="BM1507" s="2">
        <v>0</v>
      </c>
      <c r="BN1507" s="2">
        <f t="shared" si="1004"/>
        <v>0</v>
      </c>
      <c r="BO1507" s="2">
        <f t="shared" si="1005"/>
        <v>0</v>
      </c>
      <c r="BP1507" s="2">
        <v>0</v>
      </c>
      <c r="BQ1507" s="2">
        <f t="shared" si="1006"/>
        <v>0</v>
      </c>
      <c r="BR1507" s="2">
        <f t="shared" si="1007"/>
        <v>0</v>
      </c>
      <c r="BS1507" s="2">
        <v>25000000</v>
      </c>
      <c r="BT1507" s="1">
        <v>62</v>
      </c>
      <c r="BU1507" s="1">
        <v>266</v>
      </c>
      <c r="BV1507" s="2">
        <v>144.29166666666666</v>
      </c>
      <c r="BW1507" s="1">
        <v>81</v>
      </c>
      <c r="BX1507" s="2">
        <v>238.1219512195122</v>
      </c>
      <c r="BY1507" s="1">
        <v>318</v>
      </c>
      <c r="BZ1507" s="1">
        <v>156</v>
      </c>
      <c r="CA1507" s="2">
        <v>149.4390243902439</v>
      </c>
      <c r="CB1507" s="2">
        <v>1146.1219512195121</v>
      </c>
      <c r="CC1507" s="1">
        <v>182</v>
      </c>
      <c r="CD1507" s="1">
        <v>34</v>
      </c>
      <c r="CE1507" s="2">
        <v>1.0109999999999999</v>
      </c>
      <c r="CF1507" s="2">
        <v>90.454700000000003</v>
      </c>
      <c r="CG1507" s="2">
        <v>106.824</v>
      </c>
      <c r="CH1507" s="2">
        <v>6.0579999999999998</v>
      </c>
      <c r="CI1507" s="2">
        <v>57.300800000000002</v>
      </c>
      <c r="CJ1507" s="2">
        <v>4.6609999999999996</v>
      </c>
      <c r="CK1507" s="9">
        <v>7058</v>
      </c>
      <c r="CL1507" s="8">
        <v>0</v>
      </c>
      <c r="CM1507" s="8">
        <v>0</v>
      </c>
      <c r="CN1507" s="18"/>
      <c r="CO1507" s="18"/>
      <c r="CP1507" s="18"/>
      <c r="CQ1507" s="18"/>
      <c r="CR1507" s="18"/>
      <c r="CS1507" s="18"/>
      <c r="CT1507" s="18"/>
      <c r="CU1507" s="18"/>
      <c r="CV1507" s="18"/>
      <c r="CW1507" s="18"/>
      <c r="CX1507" s="18"/>
      <c r="CY1507" s="18"/>
      <c r="CZ1507" s="18"/>
      <c r="DA1507" s="18"/>
      <c r="DB1507" s="18"/>
      <c r="DC1507" s="18"/>
      <c r="DD1507" s="18"/>
      <c r="DE1507" s="18"/>
      <c r="DF1507" s="1">
        <v>2</v>
      </c>
      <c r="DG1507" s="1">
        <v>6</v>
      </c>
      <c r="DH1507" s="1">
        <v>80</v>
      </c>
      <c r="DI1507" s="1">
        <v>149</v>
      </c>
      <c r="DJ1507" s="1">
        <v>114.5</v>
      </c>
      <c r="DK1507" s="1">
        <v>81</v>
      </c>
      <c r="DL1507" s="1">
        <v>238.5</v>
      </c>
      <c r="DM1507" s="1">
        <v>314</v>
      </c>
      <c r="DN1507" s="1">
        <v>164</v>
      </c>
      <c r="DO1507" s="1">
        <v>149</v>
      </c>
      <c r="DP1507" s="1">
        <v>1143</v>
      </c>
      <c r="DQ1507" s="1">
        <v>179</v>
      </c>
      <c r="DR1507" s="1">
        <v>34</v>
      </c>
      <c r="DS1507" s="1">
        <v>1.0109999999999999</v>
      </c>
      <c r="DT1507" s="1">
        <v>90.454700000000003</v>
      </c>
      <c r="DU1507" s="1">
        <v>106.824</v>
      </c>
      <c r="DV1507" s="1">
        <v>6.0579999999999998</v>
      </c>
      <c r="DW1507" s="1">
        <v>57.300800000000002</v>
      </c>
      <c r="DX1507" s="1">
        <v>4.6609999999999996</v>
      </c>
      <c r="DY1507" s="1">
        <v>7058</v>
      </c>
      <c r="DZ1507" s="20" t="s">
        <v>57</v>
      </c>
    </row>
    <row r="1508" spans="1:130">
      <c r="A1508" s="5">
        <v>1508</v>
      </c>
      <c r="B1508" s="1">
        <v>17</v>
      </c>
      <c r="C1508" s="9">
        <v>362810</v>
      </c>
      <c r="D1508" s="9">
        <v>7923954</v>
      </c>
      <c r="E1508" s="22">
        <v>-40.302</v>
      </c>
      <c r="F1508" s="22">
        <v>-18.771899999999999</v>
      </c>
      <c r="G1508" s="6">
        <v>0</v>
      </c>
      <c r="H1508" s="2">
        <f t="shared" si="966"/>
        <v>0</v>
      </c>
      <c r="I1508" s="2">
        <f t="shared" si="967"/>
        <v>0</v>
      </c>
      <c r="J1508" s="6">
        <v>0</v>
      </c>
      <c r="K1508" s="2">
        <f t="shared" si="968"/>
        <v>0</v>
      </c>
      <c r="L1508" s="2">
        <f t="shared" si="969"/>
        <v>0</v>
      </c>
      <c r="M1508" s="6">
        <v>512817.73106899997</v>
      </c>
      <c r="N1508" s="2">
        <f t="shared" si="970"/>
        <v>0.51281773106899997</v>
      </c>
      <c r="O1508" s="2">
        <f t="shared" si="971"/>
        <v>2.0512709242759999</v>
      </c>
      <c r="P1508" s="6">
        <v>79649.005501099993</v>
      </c>
      <c r="Q1508" s="2">
        <f t="shared" si="972"/>
        <v>7.964900550109999E-2</v>
      </c>
      <c r="R1508" s="2">
        <f t="shared" si="973"/>
        <v>0.31859602200439996</v>
      </c>
      <c r="S1508" s="6">
        <v>3088003.12212</v>
      </c>
      <c r="T1508" s="2">
        <f t="shared" si="974"/>
        <v>3.0880031221199999</v>
      </c>
      <c r="U1508" s="2">
        <f t="shared" si="975"/>
        <v>12.35201248848</v>
      </c>
      <c r="V1508" s="6">
        <v>0</v>
      </c>
      <c r="W1508" s="2">
        <f t="shared" si="976"/>
        <v>0</v>
      </c>
      <c r="X1508" s="2">
        <f t="shared" si="977"/>
        <v>0</v>
      </c>
      <c r="Y1508" s="6">
        <v>0</v>
      </c>
      <c r="Z1508" s="2">
        <f t="shared" si="978"/>
        <v>0</v>
      </c>
      <c r="AA1508" s="2">
        <f t="shared" si="979"/>
        <v>0</v>
      </c>
      <c r="AB1508" s="6">
        <v>0</v>
      </c>
      <c r="AC1508" s="2">
        <f t="shared" si="980"/>
        <v>0</v>
      </c>
      <c r="AD1508" s="2">
        <f t="shared" si="981"/>
        <v>0</v>
      </c>
      <c r="AE1508" s="6">
        <v>20552028.949499998</v>
      </c>
      <c r="AF1508" s="2">
        <f t="shared" si="982"/>
        <v>20.552028949499999</v>
      </c>
      <c r="AG1508" s="2">
        <f t="shared" si="983"/>
        <v>82.208115797999994</v>
      </c>
      <c r="AH1508" s="6">
        <v>0</v>
      </c>
      <c r="AI1508" s="2">
        <f t="shared" si="984"/>
        <v>0</v>
      </c>
      <c r="AJ1508" s="2">
        <f t="shared" si="985"/>
        <v>0</v>
      </c>
      <c r="AK1508" s="6">
        <v>0</v>
      </c>
      <c r="AL1508" s="2">
        <f t="shared" si="986"/>
        <v>0</v>
      </c>
      <c r="AM1508" s="2">
        <f t="shared" si="987"/>
        <v>0</v>
      </c>
      <c r="AN1508" s="6">
        <v>11249.8350003</v>
      </c>
      <c r="AO1508" s="2">
        <f t="shared" si="988"/>
        <v>1.1249835000299999E-2</v>
      </c>
      <c r="AP1508" s="2">
        <f t="shared" si="989"/>
        <v>4.4999340001199997E-2</v>
      </c>
      <c r="AQ1508" s="6">
        <v>756251.35678799998</v>
      </c>
      <c r="AR1508" s="2">
        <f t="shared" si="990"/>
        <v>0.75625135678799993</v>
      </c>
      <c r="AS1508" s="2">
        <f t="shared" si="991"/>
        <v>3.0250054271520002</v>
      </c>
      <c r="AT1508" s="2">
        <v>25000000</v>
      </c>
      <c r="AU1508" s="2">
        <v>0</v>
      </c>
      <c r="AV1508" s="2">
        <f t="shared" si="992"/>
        <v>0</v>
      </c>
      <c r="AW1508" s="2">
        <f t="shared" si="993"/>
        <v>0</v>
      </c>
      <c r="AX1508" s="2">
        <v>0</v>
      </c>
      <c r="AY1508" s="2">
        <f t="shared" si="994"/>
        <v>0</v>
      </c>
      <c r="AZ1508" s="2">
        <f t="shared" si="995"/>
        <v>0</v>
      </c>
      <c r="BA1508" s="2">
        <v>25000000</v>
      </c>
      <c r="BB1508" s="2">
        <f t="shared" si="996"/>
        <v>25</v>
      </c>
      <c r="BC1508" s="2">
        <f t="shared" si="997"/>
        <v>100</v>
      </c>
      <c r="BD1508" s="2">
        <v>0</v>
      </c>
      <c r="BE1508" s="2">
        <f t="shared" si="998"/>
        <v>0</v>
      </c>
      <c r="BF1508" s="2">
        <f t="shared" si="999"/>
        <v>0</v>
      </c>
      <c r="BG1508" s="2">
        <v>25000000</v>
      </c>
      <c r="BH1508" s="2">
        <f t="shared" si="1000"/>
        <v>25</v>
      </c>
      <c r="BI1508" s="2">
        <f t="shared" si="1001"/>
        <v>100</v>
      </c>
      <c r="BJ1508" s="2">
        <v>0</v>
      </c>
      <c r="BK1508" s="2">
        <f t="shared" si="1002"/>
        <v>0</v>
      </c>
      <c r="BL1508" s="2">
        <f t="shared" si="1003"/>
        <v>0</v>
      </c>
      <c r="BM1508" s="2">
        <v>0</v>
      </c>
      <c r="BN1508" s="2">
        <f t="shared" si="1004"/>
        <v>0</v>
      </c>
      <c r="BO1508" s="2">
        <f t="shared" si="1005"/>
        <v>0</v>
      </c>
      <c r="BP1508" s="2">
        <v>0</v>
      </c>
      <c r="BQ1508" s="2">
        <f t="shared" si="1006"/>
        <v>0</v>
      </c>
      <c r="BR1508" s="2">
        <f t="shared" si="1007"/>
        <v>0</v>
      </c>
      <c r="BS1508" s="2">
        <v>25000000</v>
      </c>
      <c r="BT1508" s="1">
        <v>102</v>
      </c>
      <c r="BU1508" s="1">
        <v>274</v>
      </c>
      <c r="BV1508" s="2">
        <v>175.97777777777779</v>
      </c>
      <c r="BW1508" s="1">
        <v>81</v>
      </c>
      <c r="BX1508" s="2">
        <v>236.39583333333334</v>
      </c>
      <c r="BY1508" s="1">
        <v>315</v>
      </c>
      <c r="BZ1508" s="1">
        <v>156</v>
      </c>
      <c r="CA1508" s="2">
        <v>149.25</v>
      </c>
      <c r="CB1508" s="2">
        <v>1158.3125</v>
      </c>
      <c r="CC1508" s="1">
        <v>182</v>
      </c>
      <c r="CD1508" s="1">
        <v>35</v>
      </c>
      <c r="CE1508" s="2">
        <v>1.0109999999999999</v>
      </c>
      <c r="CF1508" s="2">
        <v>90.454700000000003</v>
      </c>
      <c r="CG1508" s="2">
        <v>106.824</v>
      </c>
      <c r="CH1508" s="2">
        <v>6.0579999999999998</v>
      </c>
      <c r="CI1508" s="2">
        <v>57.300800000000002</v>
      </c>
      <c r="CJ1508" s="2">
        <v>4.6609999999999996</v>
      </c>
      <c r="CK1508" s="9">
        <v>7058</v>
      </c>
      <c r="CL1508" s="8">
        <v>0</v>
      </c>
      <c r="CM1508" s="8">
        <v>0</v>
      </c>
      <c r="CN1508" s="18"/>
      <c r="CO1508" s="18"/>
      <c r="CP1508" s="18"/>
      <c r="CQ1508" s="18"/>
      <c r="CR1508" s="18"/>
      <c r="CS1508" s="18"/>
      <c r="CT1508" s="18"/>
      <c r="CU1508" s="18"/>
      <c r="CV1508" s="18"/>
      <c r="CW1508" s="18"/>
      <c r="CX1508" s="18"/>
      <c r="CY1508" s="18"/>
      <c r="CZ1508" s="18"/>
      <c r="DA1508" s="18"/>
      <c r="DB1508" s="18"/>
      <c r="DC1508" s="18"/>
      <c r="DD1508" s="18"/>
      <c r="DE1508" s="18"/>
      <c r="DF1508" s="1">
        <v>0</v>
      </c>
      <c r="DG1508" s="1">
        <v>0</v>
      </c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20" t="s">
        <v>57</v>
      </c>
    </row>
    <row r="1509" spans="1:130">
      <c r="A1509" s="5">
        <v>1509</v>
      </c>
      <c r="B1509" s="1">
        <v>17</v>
      </c>
      <c r="C1509" s="9">
        <v>367810</v>
      </c>
      <c r="D1509" s="9">
        <v>7923954</v>
      </c>
      <c r="E1509" s="22">
        <v>-40.254600000000003</v>
      </c>
      <c r="F1509" s="22">
        <v>-18.772200000000002</v>
      </c>
      <c r="G1509" s="6">
        <v>0</v>
      </c>
      <c r="H1509" s="2">
        <f t="shared" si="966"/>
        <v>0</v>
      </c>
      <c r="I1509" s="2">
        <f t="shared" si="967"/>
        <v>0</v>
      </c>
      <c r="J1509" s="6">
        <v>0</v>
      </c>
      <c r="K1509" s="2">
        <f t="shared" si="968"/>
        <v>0</v>
      </c>
      <c r="L1509" s="2">
        <f t="shared" si="969"/>
        <v>0</v>
      </c>
      <c r="M1509" s="6">
        <v>1139744.9220499999</v>
      </c>
      <c r="N1509" s="2">
        <f t="shared" si="970"/>
        <v>1.13974492205</v>
      </c>
      <c r="O1509" s="2">
        <f t="shared" si="971"/>
        <v>4.5589796882</v>
      </c>
      <c r="P1509" s="6">
        <v>2234670.6990999999</v>
      </c>
      <c r="Q1509" s="2">
        <f t="shared" si="972"/>
        <v>2.2346706991</v>
      </c>
      <c r="R1509" s="2">
        <f t="shared" si="973"/>
        <v>8.9386827963999984</v>
      </c>
      <c r="S1509" s="6">
        <v>3808240.8838900002</v>
      </c>
      <c r="T1509" s="2">
        <f t="shared" si="974"/>
        <v>3.8082408838900004</v>
      </c>
      <c r="U1509" s="2">
        <f t="shared" si="975"/>
        <v>15.232963535560001</v>
      </c>
      <c r="V1509" s="6">
        <v>0</v>
      </c>
      <c r="W1509" s="2">
        <f t="shared" si="976"/>
        <v>0</v>
      </c>
      <c r="X1509" s="2">
        <f t="shared" si="977"/>
        <v>0</v>
      </c>
      <c r="Y1509" s="6">
        <v>0</v>
      </c>
      <c r="Z1509" s="2">
        <f t="shared" si="978"/>
        <v>0</v>
      </c>
      <c r="AA1509" s="2">
        <f t="shared" si="979"/>
        <v>0</v>
      </c>
      <c r="AB1509" s="6">
        <v>0</v>
      </c>
      <c r="AC1509" s="2">
        <f t="shared" si="980"/>
        <v>0</v>
      </c>
      <c r="AD1509" s="2">
        <f t="shared" si="981"/>
        <v>0</v>
      </c>
      <c r="AE1509" s="6">
        <v>17328794.321199998</v>
      </c>
      <c r="AF1509" s="2">
        <f t="shared" si="982"/>
        <v>17.328794321199997</v>
      </c>
      <c r="AG1509" s="2">
        <f t="shared" si="983"/>
        <v>69.315177284799987</v>
      </c>
      <c r="AH1509" s="6">
        <v>0</v>
      </c>
      <c r="AI1509" s="2">
        <f t="shared" si="984"/>
        <v>0</v>
      </c>
      <c r="AJ1509" s="2">
        <f t="shared" si="985"/>
        <v>0</v>
      </c>
      <c r="AK1509" s="6">
        <v>0</v>
      </c>
      <c r="AL1509" s="2">
        <f t="shared" si="986"/>
        <v>0</v>
      </c>
      <c r="AM1509" s="2">
        <f t="shared" si="987"/>
        <v>0</v>
      </c>
      <c r="AN1509" s="6">
        <v>76804.180787999998</v>
      </c>
      <c r="AO1509" s="2">
        <f t="shared" si="988"/>
        <v>7.6804180787999998E-2</v>
      </c>
      <c r="AP1509" s="2">
        <f t="shared" si="989"/>
        <v>0.30721672315199999</v>
      </c>
      <c r="AQ1509" s="6">
        <v>411744.99300700001</v>
      </c>
      <c r="AR1509" s="2">
        <f t="shared" si="990"/>
        <v>0.41174499300700002</v>
      </c>
      <c r="AS1509" s="2">
        <f t="shared" si="991"/>
        <v>1.6469799720279998</v>
      </c>
      <c r="AT1509" s="2">
        <v>25000000</v>
      </c>
      <c r="AU1509" s="2">
        <v>0</v>
      </c>
      <c r="AV1509" s="2">
        <f t="shared" si="992"/>
        <v>0</v>
      </c>
      <c r="AW1509" s="2">
        <f t="shared" si="993"/>
        <v>0</v>
      </c>
      <c r="AX1509" s="2">
        <v>0</v>
      </c>
      <c r="AY1509" s="2">
        <f t="shared" si="994"/>
        <v>0</v>
      </c>
      <c r="AZ1509" s="2">
        <f t="shared" si="995"/>
        <v>0</v>
      </c>
      <c r="BA1509" s="2">
        <v>25000000</v>
      </c>
      <c r="BB1509" s="2">
        <f t="shared" si="996"/>
        <v>25</v>
      </c>
      <c r="BC1509" s="2">
        <f t="shared" si="997"/>
        <v>100</v>
      </c>
      <c r="BD1509" s="2">
        <v>0</v>
      </c>
      <c r="BE1509" s="2">
        <f t="shared" si="998"/>
        <v>0</v>
      </c>
      <c r="BF1509" s="2">
        <f t="shared" si="999"/>
        <v>0</v>
      </c>
      <c r="BG1509" s="2">
        <v>24862505.005100001</v>
      </c>
      <c r="BH1509" s="2">
        <f t="shared" si="1000"/>
        <v>24.862505005100001</v>
      </c>
      <c r="BI1509" s="2">
        <f t="shared" si="1001"/>
        <v>99.450020020400004</v>
      </c>
      <c r="BJ1509" s="2">
        <v>0</v>
      </c>
      <c r="BK1509" s="2">
        <f t="shared" si="1002"/>
        <v>0</v>
      </c>
      <c r="BL1509" s="2">
        <f t="shared" si="1003"/>
        <v>0</v>
      </c>
      <c r="BM1509" s="2">
        <v>137494.994928</v>
      </c>
      <c r="BN1509" s="2">
        <f t="shared" si="1004"/>
        <v>0.13749499492799999</v>
      </c>
      <c r="BO1509" s="2">
        <f t="shared" si="1005"/>
        <v>0.54997997971199997</v>
      </c>
      <c r="BP1509" s="2">
        <v>0</v>
      </c>
      <c r="BQ1509" s="2">
        <f t="shared" si="1006"/>
        <v>0</v>
      </c>
      <c r="BR1509" s="2">
        <f t="shared" si="1007"/>
        <v>0</v>
      </c>
      <c r="BS1509" s="2">
        <v>25000000.000027999</v>
      </c>
      <c r="BT1509" s="1">
        <v>109</v>
      </c>
      <c r="BU1509" s="1">
        <v>227</v>
      </c>
      <c r="BV1509" s="2">
        <v>135.57142857142858</v>
      </c>
      <c r="BW1509" s="1">
        <v>81</v>
      </c>
      <c r="BX1509" s="2">
        <v>237.92105263157896</v>
      </c>
      <c r="BY1509" s="1">
        <v>314</v>
      </c>
      <c r="BZ1509" s="1">
        <v>158</v>
      </c>
      <c r="CA1509" s="2">
        <v>148.55263157894737</v>
      </c>
      <c r="CB1509" s="2">
        <v>1158.7368421052631</v>
      </c>
      <c r="CC1509" s="1">
        <v>180</v>
      </c>
      <c r="CD1509" s="1">
        <v>37</v>
      </c>
      <c r="CE1509" s="2">
        <v>1.0109999999999999</v>
      </c>
      <c r="CF1509" s="2">
        <v>90.454700000000003</v>
      </c>
      <c r="CG1509" s="2">
        <v>106.824</v>
      </c>
      <c r="CH1509" s="2">
        <v>6.0579999999999998</v>
      </c>
      <c r="CI1509" s="2">
        <v>57.300800000000002</v>
      </c>
      <c r="CJ1509" s="2">
        <v>4.6609999999999996</v>
      </c>
      <c r="CK1509" s="9">
        <v>7058</v>
      </c>
      <c r="CL1509" s="18">
        <v>2</v>
      </c>
      <c r="CM1509" s="18">
        <v>22</v>
      </c>
      <c r="CN1509" s="18">
        <v>127</v>
      </c>
      <c r="CO1509" s="18">
        <v>140</v>
      </c>
      <c r="CP1509" s="18">
        <v>133.5</v>
      </c>
      <c r="CQ1509" s="18">
        <v>81</v>
      </c>
      <c r="CR1509" s="18">
        <v>237.5</v>
      </c>
      <c r="CS1509" s="18">
        <v>312</v>
      </c>
      <c r="CT1509" s="18">
        <v>162</v>
      </c>
      <c r="CU1509" s="18">
        <v>149</v>
      </c>
      <c r="CV1509" s="18">
        <v>1158.5</v>
      </c>
      <c r="CW1509" s="18">
        <v>178</v>
      </c>
      <c r="CX1509" s="18">
        <v>37</v>
      </c>
      <c r="CY1509" s="18">
        <v>1.0109999999999999</v>
      </c>
      <c r="CZ1509" s="18">
        <v>90.454700000000003</v>
      </c>
      <c r="DA1509" s="18">
        <v>106.824</v>
      </c>
      <c r="DB1509" s="18">
        <v>6.0579999999999998</v>
      </c>
      <c r="DC1509" s="18">
        <v>57.300800000000002</v>
      </c>
      <c r="DD1509" s="18">
        <v>4.6609999999999996</v>
      </c>
      <c r="DE1509" s="18">
        <v>7058</v>
      </c>
      <c r="DF1509" s="21">
        <v>0</v>
      </c>
      <c r="DG1509" s="21">
        <v>0</v>
      </c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20" t="s">
        <v>57</v>
      </c>
    </row>
    <row r="1510" spans="1:130">
      <c r="A1510" s="5">
        <v>1510</v>
      </c>
      <c r="B1510" s="1">
        <v>17</v>
      </c>
      <c r="C1510" s="9">
        <v>372810</v>
      </c>
      <c r="D1510" s="9">
        <v>7923954</v>
      </c>
      <c r="E1510" s="22">
        <v>-40.207099999999997</v>
      </c>
      <c r="F1510" s="22">
        <v>-18.772600000000001</v>
      </c>
      <c r="G1510" s="6">
        <v>0</v>
      </c>
      <c r="H1510" s="2">
        <f t="shared" si="966"/>
        <v>0</v>
      </c>
      <c r="I1510" s="2">
        <f t="shared" si="967"/>
        <v>0</v>
      </c>
      <c r="J1510" s="6">
        <v>0</v>
      </c>
      <c r="K1510" s="2">
        <f t="shared" si="968"/>
        <v>0</v>
      </c>
      <c r="L1510" s="2">
        <f t="shared" si="969"/>
        <v>0</v>
      </c>
      <c r="M1510" s="6">
        <v>2136811.9759</v>
      </c>
      <c r="N1510" s="2">
        <f t="shared" si="970"/>
        <v>2.1368119759000002</v>
      </c>
      <c r="O1510" s="2">
        <f t="shared" si="971"/>
        <v>8.5472479036000006</v>
      </c>
      <c r="P1510" s="6">
        <v>538327.81831899995</v>
      </c>
      <c r="Q1510" s="2">
        <f t="shared" si="972"/>
        <v>0.53832781831900001</v>
      </c>
      <c r="R1510" s="2">
        <f t="shared" si="973"/>
        <v>2.153311273276</v>
      </c>
      <c r="S1510" s="6">
        <v>3253806.7745099999</v>
      </c>
      <c r="T1510" s="2">
        <f t="shared" si="974"/>
        <v>3.2538067745100001</v>
      </c>
      <c r="U1510" s="2">
        <f t="shared" si="975"/>
        <v>13.01522709804</v>
      </c>
      <c r="V1510" s="6">
        <v>0</v>
      </c>
      <c r="W1510" s="2">
        <f t="shared" si="976"/>
        <v>0</v>
      </c>
      <c r="X1510" s="2">
        <f t="shared" si="977"/>
        <v>0</v>
      </c>
      <c r="Y1510" s="6">
        <v>0</v>
      </c>
      <c r="Z1510" s="2">
        <f t="shared" si="978"/>
        <v>0</v>
      </c>
      <c r="AA1510" s="2">
        <f t="shared" si="979"/>
        <v>0</v>
      </c>
      <c r="AB1510" s="6">
        <v>0</v>
      </c>
      <c r="AC1510" s="2">
        <f t="shared" si="980"/>
        <v>0</v>
      </c>
      <c r="AD1510" s="2">
        <f t="shared" si="981"/>
        <v>0</v>
      </c>
      <c r="AE1510" s="6">
        <v>17634501.5616</v>
      </c>
      <c r="AF1510" s="2">
        <f t="shared" si="982"/>
        <v>17.6345015616</v>
      </c>
      <c r="AG1510" s="2">
        <f t="shared" si="983"/>
        <v>70.538006246400002</v>
      </c>
      <c r="AH1510" s="6">
        <v>0</v>
      </c>
      <c r="AI1510" s="2">
        <f t="shared" si="984"/>
        <v>0</v>
      </c>
      <c r="AJ1510" s="2">
        <f t="shared" si="985"/>
        <v>0</v>
      </c>
      <c r="AK1510" s="6">
        <v>0</v>
      </c>
      <c r="AL1510" s="2">
        <f t="shared" si="986"/>
        <v>0</v>
      </c>
      <c r="AM1510" s="2">
        <f t="shared" si="987"/>
        <v>0</v>
      </c>
      <c r="AN1510" s="6">
        <v>11249.868000099999</v>
      </c>
      <c r="AO1510" s="2">
        <f t="shared" si="988"/>
        <v>1.12498680001E-2</v>
      </c>
      <c r="AP1510" s="2">
        <f t="shared" si="989"/>
        <v>4.4999472000399998E-2</v>
      </c>
      <c r="AQ1510" s="6">
        <v>1425302.00171</v>
      </c>
      <c r="AR1510" s="2">
        <f t="shared" si="990"/>
        <v>1.42530200171</v>
      </c>
      <c r="AS1510" s="2">
        <f t="shared" si="991"/>
        <v>5.70120800684</v>
      </c>
      <c r="AT1510" s="2">
        <v>25000000</v>
      </c>
      <c r="AU1510" s="2">
        <v>0</v>
      </c>
      <c r="AV1510" s="2">
        <f t="shared" si="992"/>
        <v>0</v>
      </c>
      <c r="AW1510" s="2">
        <f t="shared" si="993"/>
        <v>0</v>
      </c>
      <c r="AX1510" s="2">
        <v>0</v>
      </c>
      <c r="AY1510" s="2">
        <f t="shared" si="994"/>
        <v>0</v>
      </c>
      <c r="AZ1510" s="2">
        <f t="shared" si="995"/>
        <v>0</v>
      </c>
      <c r="BA1510" s="2">
        <v>25000000</v>
      </c>
      <c r="BB1510" s="2">
        <f t="shared" si="996"/>
        <v>25</v>
      </c>
      <c r="BC1510" s="2">
        <f t="shared" si="997"/>
        <v>100</v>
      </c>
      <c r="BD1510" s="2">
        <v>0</v>
      </c>
      <c r="BE1510" s="2">
        <f t="shared" si="998"/>
        <v>0</v>
      </c>
      <c r="BF1510" s="2">
        <f t="shared" si="999"/>
        <v>0</v>
      </c>
      <c r="BG1510" s="2">
        <v>14037346.536499999</v>
      </c>
      <c r="BH1510" s="2">
        <f t="shared" si="1000"/>
        <v>14.037346536499999</v>
      </c>
      <c r="BI1510" s="2">
        <f t="shared" si="1001"/>
        <v>56.149386146000005</v>
      </c>
      <c r="BJ1510" s="2">
        <v>0</v>
      </c>
      <c r="BK1510" s="2">
        <f t="shared" si="1002"/>
        <v>0</v>
      </c>
      <c r="BL1510" s="2">
        <f t="shared" si="1003"/>
        <v>0</v>
      </c>
      <c r="BM1510" s="2">
        <v>10962653.463500001</v>
      </c>
      <c r="BN1510" s="2">
        <f t="shared" si="1004"/>
        <v>10.962653463500001</v>
      </c>
      <c r="BO1510" s="2">
        <f t="shared" si="1005"/>
        <v>43.850613854000002</v>
      </c>
      <c r="BP1510" s="2">
        <v>0</v>
      </c>
      <c r="BQ1510" s="2">
        <f t="shared" si="1006"/>
        <v>0</v>
      </c>
      <c r="BR1510" s="2">
        <f t="shared" si="1007"/>
        <v>0</v>
      </c>
      <c r="BS1510" s="2">
        <v>25000000</v>
      </c>
      <c r="BT1510" s="1">
        <v>86</v>
      </c>
      <c r="BU1510" s="1">
        <v>152</v>
      </c>
      <c r="BV1510" s="2">
        <v>115.05555555555556</v>
      </c>
      <c r="BW1510" s="1">
        <v>81</v>
      </c>
      <c r="BX1510" s="2">
        <v>238.77777777777777</v>
      </c>
      <c r="BY1510" s="1">
        <v>315</v>
      </c>
      <c r="BZ1510" s="1">
        <v>163</v>
      </c>
      <c r="CA1510" s="2">
        <v>148.02777777777777</v>
      </c>
      <c r="CB1510" s="2">
        <v>1163.9722222222222</v>
      </c>
      <c r="CC1510" s="1">
        <v>178</v>
      </c>
      <c r="CD1510" s="1">
        <v>37</v>
      </c>
      <c r="CE1510" s="2">
        <v>1.0109999999999999</v>
      </c>
      <c r="CF1510" s="2">
        <v>90.454700000000003</v>
      </c>
      <c r="CG1510" s="2">
        <v>106.824</v>
      </c>
      <c r="CH1510" s="2">
        <v>6.0579999999999998</v>
      </c>
      <c r="CI1510" s="2">
        <v>57.300800000000002</v>
      </c>
      <c r="CJ1510" s="2">
        <v>4.6609999999999996</v>
      </c>
      <c r="CK1510" s="9">
        <v>7058</v>
      </c>
      <c r="CL1510" s="8">
        <v>0</v>
      </c>
      <c r="CM1510" s="8">
        <v>0</v>
      </c>
      <c r="CN1510" s="18"/>
      <c r="CO1510" s="18"/>
      <c r="CP1510" s="18"/>
      <c r="CQ1510" s="18"/>
      <c r="CR1510" s="18"/>
      <c r="CS1510" s="18"/>
      <c r="CT1510" s="18"/>
      <c r="CU1510" s="18"/>
      <c r="CV1510" s="18"/>
      <c r="CW1510" s="18"/>
      <c r="CX1510" s="18"/>
      <c r="CY1510" s="18"/>
      <c r="CZ1510" s="18"/>
      <c r="DA1510" s="18"/>
      <c r="DB1510" s="18"/>
      <c r="DC1510" s="18"/>
      <c r="DD1510" s="18"/>
      <c r="DE1510" s="18"/>
      <c r="DF1510" s="21">
        <v>0</v>
      </c>
      <c r="DG1510" s="21">
        <v>0</v>
      </c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20" t="s">
        <v>57</v>
      </c>
    </row>
    <row r="1511" spans="1:130">
      <c r="A1511" s="5">
        <v>1511</v>
      </c>
      <c r="B1511" s="1">
        <v>17</v>
      </c>
      <c r="C1511" s="9">
        <v>377810</v>
      </c>
      <c r="D1511" s="9">
        <v>7923954</v>
      </c>
      <c r="E1511" s="22">
        <v>-40.159700000000001</v>
      </c>
      <c r="F1511" s="22">
        <v>-18.7729</v>
      </c>
      <c r="G1511" s="6">
        <v>0</v>
      </c>
      <c r="H1511" s="2">
        <f t="shared" si="966"/>
        <v>0</v>
      </c>
      <c r="I1511" s="2">
        <f t="shared" si="967"/>
        <v>0</v>
      </c>
      <c r="J1511" s="6">
        <v>0</v>
      </c>
      <c r="K1511" s="2">
        <f t="shared" si="968"/>
        <v>0</v>
      </c>
      <c r="L1511" s="2">
        <f t="shared" si="969"/>
        <v>0</v>
      </c>
      <c r="M1511" s="6">
        <v>1302291.84491</v>
      </c>
      <c r="N1511" s="2">
        <f t="shared" si="970"/>
        <v>1.3022918449100001</v>
      </c>
      <c r="O1511" s="2">
        <f t="shared" si="971"/>
        <v>5.2091673796400002</v>
      </c>
      <c r="P1511" s="6">
        <v>1228806.88809</v>
      </c>
      <c r="Q1511" s="2">
        <f t="shared" si="972"/>
        <v>1.22880688809</v>
      </c>
      <c r="R1511" s="2">
        <f t="shared" si="973"/>
        <v>4.9152275523600002</v>
      </c>
      <c r="S1511" s="6">
        <v>3137729.4013200002</v>
      </c>
      <c r="T1511" s="2">
        <f t="shared" si="974"/>
        <v>3.1377294013200001</v>
      </c>
      <c r="U1511" s="2">
        <f t="shared" si="975"/>
        <v>12.550917605280002</v>
      </c>
      <c r="V1511" s="6">
        <v>3368383.4391000001</v>
      </c>
      <c r="W1511" s="2">
        <f t="shared" si="976"/>
        <v>3.3683834391</v>
      </c>
      <c r="X1511" s="2">
        <f t="shared" si="977"/>
        <v>13.4735337564</v>
      </c>
      <c r="Y1511" s="6">
        <v>0</v>
      </c>
      <c r="Z1511" s="2">
        <f t="shared" si="978"/>
        <v>0</v>
      </c>
      <c r="AA1511" s="2">
        <f t="shared" si="979"/>
        <v>0</v>
      </c>
      <c r="AB1511" s="6">
        <v>0</v>
      </c>
      <c r="AC1511" s="2">
        <f t="shared" si="980"/>
        <v>0</v>
      </c>
      <c r="AD1511" s="2">
        <f t="shared" si="981"/>
        <v>0</v>
      </c>
      <c r="AE1511" s="6">
        <v>15354158.838</v>
      </c>
      <c r="AF1511" s="2">
        <f t="shared" si="982"/>
        <v>15.354158838</v>
      </c>
      <c r="AG1511" s="2">
        <f t="shared" si="983"/>
        <v>61.416635351999993</v>
      </c>
      <c r="AH1511" s="6">
        <v>0</v>
      </c>
      <c r="AI1511" s="2">
        <f t="shared" si="984"/>
        <v>0</v>
      </c>
      <c r="AJ1511" s="2">
        <f t="shared" si="985"/>
        <v>0</v>
      </c>
      <c r="AK1511" s="6">
        <v>0</v>
      </c>
      <c r="AL1511" s="2">
        <f t="shared" si="986"/>
        <v>0</v>
      </c>
      <c r="AM1511" s="2">
        <f t="shared" si="987"/>
        <v>0</v>
      </c>
      <c r="AN1511" s="6">
        <v>23399.7285003</v>
      </c>
      <c r="AO1511" s="2">
        <f t="shared" si="988"/>
        <v>2.3399728500300001E-2</v>
      </c>
      <c r="AP1511" s="2">
        <f t="shared" si="989"/>
        <v>9.359891400119999E-2</v>
      </c>
      <c r="AQ1511" s="6">
        <v>585229.86010499997</v>
      </c>
      <c r="AR1511" s="2">
        <f t="shared" si="990"/>
        <v>0.585229860105</v>
      </c>
      <c r="AS1511" s="2">
        <f t="shared" si="991"/>
        <v>2.3409194404199996</v>
      </c>
      <c r="AT1511" s="2">
        <v>25000000</v>
      </c>
      <c r="AU1511" s="2">
        <v>0</v>
      </c>
      <c r="AV1511" s="2">
        <f t="shared" si="992"/>
        <v>0</v>
      </c>
      <c r="AW1511" s="2">
        <f t="shared" si="993"/>
        <v>0</v>
      </c>
      <c r="AX1511" s="2">
        <v>0</v>
      </c>
      <c r="AY1511" s="2">
        <f t="shared" si="994"/>
        <v>0</v>
      </c>
      <c r="AZ1511" s="2">
        <f t="shared" si="995"/>
        <v>0</v>
      </c>
      <c r="BA1511" s="2">
        <v>25000000</v>
      </c>
      <c r="BB1511" s="2">
        <f t="shared" si="996"/>
        <v>25</v>
      </c>
      <c r="BC1511" s="2">
        <f t="shared" si="997"/>
        <v>100</v>
      </c>
      <c r="BD1511" s="2">
        <v>0</v>
      </c>
      <c r="BE1511" s="2">
        <f t="shared" si="998"/>
        <v>0</v>
      </c>
      <c r="BF1511" s="2">
        <f t="shared" si="999"/>
        <v>0</v>
      </c>
      <c r="BG1511" s="2">
        <v>8385539.53027</v>
      </c>
      <c r="BH1511" s="2">
        <f t="shared" si="1000"/>
        <v>8.38553953027</v>
      </c>
      <c r="BI1511" s="2">
        <f t="shared" si="1001"/>
        <v>33.54215812108</v>
      </c>
      <c r="BJ1511" s="2">
        <v>0</v>
      </c>
      <c r="BK1511" s="2">
        <f t="shared" si="1002"/>
        <v>0</v>
      </c>
      <c r="BL1511" s="2">
        <f t="shared" si="1003"/>
        <v>0</v>
      </c>
      <c r="BM1511" s="2">
        <v>16614460.469699999</v>
      </c>
      <c r="BN1511" s="2">
        <f t="shared" si="1004"/>
        <v>16.614460469699999</v>
      </c>
      <c r="BO1511" s="2">
        <f t="shared" si="1005"/>
        <v>66.457841878799996</v>
      </c>
      <c r="BP1511" s="2">
        <v>0</v>
      </c>
      <c r="BQ1511" s="2">
        <f t="shared" si="1006"/>
        <v>0</v>
      </c>
      <c r="BR1511" s="2">
        <f t="shared" si="1007"/>
        <v>0</v>
      </c>
      <c r="BS1511" s="2">
        <v>24999999.99997</v>
      </c>
      <c r="BT1511" s="1">
        <v>87</v>
      </c>
      <c r="BU1511" s="1">
        <v>111</v>
      </c>
      <c r="BV1511" s="2">
        <v>101.07142857142857</v>
      </c>
      <c r="BW1511" s="1">
        <v>81</v>
      </c>
      <c r="BX1511" s="2">
        <v>239</v>
      </c>
      <c r="BY1511" s="1">
        <v>314</v>
      </c>
      <c r="BZ1511" s="1">
        <v>165</v>
      </c>
      <c r="CA1511" s="2">
        <v>148.02777777777777</v>
      </c>
      <c r="CB1511" s="2">
        <v>1170.6666666666667</v>
      </c>
      <c r="CC1511" s="1">
        <v>177</v>
      </c>
      <c r="CD1511" s="1">
        <v>39</v>
      </c>
      <c r="CE1511" s="2">
        <v>1.0109999999999999</v>
      </c>
      <c r="CF1511" s="2">
        <v>90.454700000000003</v>
      </c>
      <c r="CG1511" s="2">
        <v>106.824</v>
      </c>
      <c r="CH1511" s="2">
        <v>6.0579999999999998</v>
      </c>
      <c r="CI1511" s="2">
        <v>57.300800000000002</v>
      </c>
      <c r="CJ1511" s="2">
        <v>4.6609999999999996</v>
      </c>
      <c r="CK1511" s="9">
        <v>7058</v>
      </c>
      <c r="CL1511" s="8">
        <v>0</v>
      </c>
      <c r="CM1511" s="8">
        <v>0</v>
      </c>
      <c r="CN1511" s="18"/>
      <c r="CO1511" s="18"/>
      <c r="CP1511" s="18"/>
      <c r="CQ1511" s="18"/>
      <c r="CR1511" s="18"/>
      <c r="CS1511" s="18"/>
      <c r="CT1511" s="18"/>
      <c r="CU1511" s="18"/>
      <c r="CV1511" s="18"/>
      <c r="CW1511" s="18"/>
      <c r="CX1511" s="18"/>
      <c r="CY1511" s="18"/>
      <c r="CZ1511" s="18"/>
      <c r="DA1511" s="18"/>
      <c r="DB1511" s="18"/>
      <c r="DC1511" s="18"/>
      <c r="DD1511" s="18"/>
      <c r="DE1511" s="18"/>
      <c r="DF1511" s="1">
        <v>1</v>
      </c>
      <c r="DG1511" s="1">
        <v>2</v>
      </c>
      <c r="DH1511" s="1">
        <v>103</v>
      </c>
      <c r="DI1511" s="1">
        <v>103</v>
      </c>
      <c r="DJ1511" s="1">
        <v>103</v>
      </c>
      <c r="DK1511" s="1">
        <v>81</v>
      </c>
      <c r="DL1511" s="1">
        <v>239</v>
      </c>
      <c r="DM1511" s="1">
        <v>314</v>
      </c>
      <c r="DN1511" s="1">
        <v>166</v>
      </c>
      <c r="DO1511" s="1">
        <v>148</v>
      </c>
      <c r="DP1511" s="1">
        <v>1169</v>
      </c>
      <c r="DQ1511" s="1">
        <v>176</v>
      </c>
      <c r="DR1511" s="1">
        <v>40</v>
      </c>
      <c r="DS1511" s="1">
        <v>1.0109999999999999</v>
      </c>
      <c r="DT1511" s="1">
        <v>90.454700000000003</v>
      </c>
      <c r="DU1511" s="1">
        <v>106.824</v>
      </c>
      <c r="DV1511" s="1">
        <v>6.0579999999999998</v>
      </c>
      <c r="DW1511" s="1">
        <v>57.300800000000002</v>
      </c>
      <c r="DX1511" s="1">
        <v>4.6609999999999996</v>
      </c>
      <c r="DY1511" s="1">
        <v>7058</v>
      </c>
      <c r="DZ1511" s="20" t="s">
        <v>57</v>
      </c>
    </row>
    <row r="1512" spans="1:130">
      <c r="A1512" s="5">
        <v>1512</v>
      </c>
      <c r="B1512" s="1">
        <v>15</v>
      </c>
      <c r="C1512" s="9">
        <v>382810</v>
      </c>
      <c r="D1512" s="9">
        <v>7923954</v>
      </c>
      <c r="E1512" s="22">
        <v>-40.112299999999998</v>
      </c>
      <c r="F1512" s="22">
        <v>-18.773099999999999</v>
      </c>
      <c r="G1512" s="6">
        <v>0</v>
      </c>
      <c r="H1512" s="2">
        <f t="shared" si="966"/>
        <v>0</v>
      </c>
      <c r="I1512" s="2">
        <f t="shared" si="967"/>
        <v>0</v>
      </c>
      <c r="J1512" s="6">
        <v>0</v>
      </c>
      <c r="K1512" s="2">
        <f t="shared" si="968"/>
        <v>0</v>
      </c>
      <c r="L1512" s="2">
        <f t="shared" si="969"/>
        <v>0</v>
      </c>
      <c r="M1512" s="6">
        <v>1078865.02902</v>
      </c>
      <c r="N1512" s="2">
        <f t="shared" si="970"/>
        <v>1.0788650290199999</v>
      </c>
      <c r="O1512" s="2">
        <f t="shared" si="971"/>
        <v>4.3154601160799997</v>
      </c>
      <c r="P1512" s="6">
        <v>1487584.19101</v>
      </c>
      <c r="Q1512" s="2">
        <f t="shared" si="972"/>
        <v>1.4875841910100001</v>
      </c>
      <c r="R1512" s="2">
        <f t="shared" si="973"/>
        <v>5.9503367640400002</v>
      </c>
      <c r="S1512" s="6">
        <v>3073036.5046799998</v>
      </c>
      <c r="T1512" s="2">
        <f t="shared" si="974"/>
        <v>3.0730365046799997</v>
      </c>
      <c r="U1512" s="2">
        <f t="shared" si="975"/>
        <v>12.292146018719999</v>
      </c>
      <c r="V1512" s="6">
        <v>112824.735696</v>
      </c>
      <c r="W1512" s="2">
        <f t="shared" si="976"/>
        <v>0.112824735696</v>
      </c>
      <c r="X1512" s="2">
        <f t="shared" si="977"/>
        <v>0.45129894278399996</v>
      </c>
      <c r="Y1512" s="6">
        <v>0</v>
      </c>
      <c r="Z1512" s="2">
        <f t="shared" si="978"/>
        <v>0</v>
      </c>
      <c r="AA1512" s="2">
        <f t="shared" si="979"/>
        <v>0</v>
      </c>
      <c r="AB1512" s="6">
        <v>0</v>
      </c>
      <c r="AC1512" s="2">
        <f t="shared" si="980"/>
        <v>0</v>
      </c>
      <c r="AD1512" s="2">
        <f t="shared" si="981"/>
        <v>0</v>
      </c>
      <c r="AE1512" s="6">
        <v>18277586.6886</v>
      </c>
      <c r="AF1512" s="2">
        <f t="shared" si="982"/>
        <v>18.2775866886</v>
      </c>
      <c r="AG1512" s="2">
        <f t="shared" si="983"/>
        <v>73.110346754399998</v>
      </c>
      <c r="AH1512" s="6">
        <v>0</v>
      </c>
      <c r="AI1512" s="2">
        <f t="shared" si="984"/>
        <v>0</v>
      </c>
      <c r="AJ1512" s="2">
        <f t="shared" si="985"/>
        <v>0</v>
      </c>
      <c r="AK1512" s="6">
        <v>0</v>
      </c>
      <c r="AL1512" s="2">
        <f t="shared" si="986"/>
        <v>0</v>
      </c>
      <c r="AM1512" s="2">
        <f t="shared" si="987"/>
        <v>0</v>
      </c>
      <c r="AN1512" s="6">
        <v>99899.082000800001</v>
      </c>
      <c r="AO1512" s="2">
        <f t="shared" si="988"/>
        <v>9.9899082000799999E-2</v>
      </c>
      <c r="AP1512" s="2">
        <f t="shared" si="989"/>
        <v>0.3995963280032</v>
      </c>
      <c r="AQ1512" s="6">
        <v>870203.76899100002</v>
      </c>
      <c r="AR1512" s="2">
        <f t="shared" si="990"/>
        <v>0.87020376899100005</v>
      </c>
      <c r="AS1512" s="2">
        <f t="shared" si="991"/>
        <v>3.4808150759640002</v>
      </c>
      <c r="AT1512" s="2">
        <v>25000000</v>
      </c>
      <c r="AU1512" s="2">
        <v>0</v>
      </c>
      <c r="AV1512" s="2">
        <f t="shared" si="992"/>
        <v>0</v>
      </c>
      <c r="AW1512" s="2">
        <f t="shared" si="993"/>
        <v>0</v>
      </c>
      <c r="AX1512" s="2">
        <v>0</v>
      </c>
      <c r="AY1512" s="2">
        <f t="shared" si="994"/>
        <v>0</v>
      </c>
      <c r="AZ1512" s="2">
        <f t="shared" si="995"/>
        <v>0</v>
      </c>
      <c r="BA1512" s="2">
        <v>25000000</v>
      </c>
      <c r="BB1512" s="2">
        <f t="shared" si="996"/>
        <v>25</v>
      </c>
      <c r="BC1512" s="2">
        <f t="shared" si="997"/>
        <v>100</v>
      </c>
      <c r="BD1512" s="2">
        <v>0</v>
      </c>
      <c r="BE1512" s="2">
        <f t="shared" si="998"/>
        <v>0</v>
      </c>
      <c r="BF1512" s="2">
        <f t="shared" si="999"/>
        <v>0</v>
      </c>
      <c r="BG1512" s="2">
        <v>2917496.3661400001</v>
      </c>
      <c r="BH1512" s="2">
        <f t="shared" si="1000"/>
        <v>2.91749636614</v>
      </c>
      <c r="BI1512" s="2">
        <f t="shared" si="1001"/>
        <v>11.66998546456</v>
      </c>
      <c r="BJ1512" s="2">
        <v>0</v>
      </c>
      <c r="BK1512" s="2">
        <f t="shared" si="1002"/>
        <v>0</v>
      </c>
      <c r="BL1512" s="2">
        <f t="shared" si="1003"/>
        <v>0</v>
      </c>
      <c r="BM1512" s="2">
        <v>22082503.633900002</v>
      </c>
      <c r="BN1512" s="2">
        <f t="shared" si="1004"/>
        <v>22.0825036339</v>
      </c>
      <c r="BO1512" s="2">
        <f t="shared" si="1005"/>
        <v>88.330014535600014</v>
      </c>
      <c r="BP1512" s="2">
        <v>0</v>
      </c>
      <c r="BQ1512" s="2">
        <f t="shared" si="1006"/>
        <v>0</v>
      </c>
      <c r="BR1512" s="2">
        <f t="shared" si="1007"/>
        <v>0</v>
      </c>
      <c r="BS1512" s="2">
        <v>25000000.000040002</v>
      </c>
      <c r="BT1512" s="1">
        <v>80</v>
      </c>
      <c r="BU1512" s="1">
        <v>109</v>
      </c>
      <c r="BV1512" s="2">
        <v>91.285714285714292</v>
      </c>
      <c r="BW1512" s="1">
        <v>81</v>
      </c>
      <c r="BX1512" s="2">
        <v>239.10344827586206</v>
      </c>
      <c r="BY1512" s="1">
        <v>315</v>
      </c>
      <c r="BZ1512" s="1">
        <v>166</v>
      </c>
      <c r="CA1512" s="2">
        <v>147.55172413793105</v>
      </c>
      <c r="CB1512" s="2">
        <v>1179.4827586206898</v>
      </c>
      <c r="CC1512" s="1">
        <v>176</v>
      </c>
      <c r="CD1512" s="1">
        <v>40</v>
      </c>
      <c r="CE1512" s="2">
        <v>1.0109999999999999</v>
      </c>
      <c r="CF1512" s="2">
        <v>90.454700000000003</v>
      </c>
      <c r="CG1512" s="2">
        <v>106.824</v>
      </c>
      <c r="CH1512" s="2">
        <v>6.0579999999999998</v>
      </c>
      <c r="CI1512" s="2">
        <v>57.300800000000002</v>
      </c>
      <c r="CJ1512" s="2">
        <v>4.6609999999999996</v>
      </c>
      <c r="CK1512" s="9">
        <v>7058</v>
      </c>
      <c r="CL1512" s="8">
        <v>0</v>
      </c>
      <c r="CM1512" s="8">
        <v>0</v>
      </c>
      <c r="CN1512" s="18"/>
      <c r="CO1512" s="18"/>
      <c r="CP1512" s="18"/>
      <c r="CQ1512" s="18"/>
      <c r="CR1512" s="18"/>
      <c r="CS1512" s="18"/>
      <c r="CT1512" s="18"/>
      <c r="CU1512" s="18"/>
      <c r="CV1512" s="18"/>
      <c r="CW1512" s="18"/>
      <c r="CX1512" s="18"/>
      <c r="CY1512" s="18"/>
      <c r="CZ1512" s="18"/>
      <c r="DA1512" s="18"/>
      <c r="DB1512" s="18"/>
      <c r="DC1512" s="18"/>
      <c r="DD1512" s="18"/>
      <c r="DE1512" s="18"/>
      <c r="DF1512" s="1">
        <v>2</v>
      </c>
      <c r="DG1512" s="1">
        <v>4</v>
      </c>
      <c r="DH1512" s="1">
        <v>90</v>
      </c>
      <c r="DI1512" s="1">
        <v>93</v>
      </c>
      <c r="DJ1512" s="1">
        <v>91.5</v>
      </c>
      <c r="DK1512" s="1">
        <v>81</v>
      </c>
      <c r="DL1512" s="1">
        <v>239</v>
      </c>
      <c r="DM1512" s="1">
        <v>314</v>
      </c>
      <c r="DN1512" s="1">
        <v>166</v>
      </c>
      <c r="DO1512" s="1">
        <v>148</v>
      </c>
      <c r="DP1512" s="1">
        <v>1177.5</v>
      </c>
      <c r="DQ1512" s="1">
        <v>176</v>
      </c>
      <c r="DR1512" s="1">
        <v>41</v>
      </c>
      <c r="DS1512" s="1">
        <v>1.0109999999999999</v>
      </c>
      <c r="DT1512" s="1">
        <v>90.454700000000003</v>
      </c>
      <c r="DU1512" s="1">
        <v>106.824</v>
      </c>
      <c r="DV1512" s="1">
        <v>6.0579999999999998</v>
      </c>
      <c r="DW1512" s="1">
        <v>57.300800000000002</v>
      </c>
      <c r="DX1512" s="1">
        <v>4.6609999999999996</v>
      </c>
      <c r="DY1512" s="1">
        <v>7058</v>
      </c>
      <c r="DZ1512" s="20" t="s">
        <v>57</v>
      </c>
    </row>
    <row r="1513" spans="1:130">
      <c r="A1513" s="5">
        <v>1513</v>
      </c>
      <c r="B1513" s="1">
        <v>15</v>
      </c>
      <c r="C1513" s="9">
        <v>387810</v>
      </c>
      <c r="D1513" s="9">
        <v>7923954</v>
      </c>
      <c r="E1513" s="22">
        <v>-40.064799999999998</v>
      </c>
      <c r="F1513" s="22">
        <v>-18.773399999999999</v>
      </c>
      <c r="G1513" s="6">
        <v>0</v>
      </c>
      <c r="H1513" s="2">
        <f t="shared" si="966"/>
        <v>0</v>
      </c>
      <c r="I1513" s="2">
        <f t="shared" si="967"/>
        <v>0</v>
      </c>
      <c r="J1513" s="6">
        <v>0</v>
      </c>
      <c r="K1513" s="2">
        <f t="shared" si="968"/>
        <v>0</v>
      </c>
      <c r="L1513" s="2">
        <f t="shared" si="969"/>
        <v>0</v>
      </c>
      <c r="M1513" s="6">
        <v>1828463.8983</v>
      </c>
      <c r="N1513" s="2">
        <f t="shared" si="970"/>
        <v>1.8284638982999999</v>
      </c>
      <c r="O1513" s="2">
        <f t="shared" si="971"/>
        <v>7.3138555931999996</v>
      </c>
      <c r="P1513" s="6">
        <v>628984.20807399997</v>
      </c>
      <c r="Q1513" s="2">
        <f t="shared" si="972"/>
        <v>0.62898420807400002</v>
      </c>
      <c r="R1513" s="2">
        <f t="shared" si="973"/>
        <v>2.5159368322959996</v>
      </c>
      <c r="S1513" s="6">
        <v>3252352.9558700002</v>
      </c>
      <c r="T1513" s="2">
        <f t="shared" si="974"/>
        <v>3.2523529558700002</v>
      </c>
      <c r="U1513" s="2">
        <f t="shared" si="975"/>
        <v>13.009411823479999</v>
      </c>
      <c r="V1513" s="6">
        <v>6503983.7933</v>
      </c>
      <c r="W1513" s="2">
        <f t="shared" si="976"/>
        <v>6.5039837932999998</v>
      </c>
      <c r="X1513" s="2">
        <f t="shared" si="977"/>
        <v>26.015935173199999</v>
      </c>
      <c r="Y1513" s="6">
        <v>0</v>
      </c>
      <c r="Z1513" s="2">
        <f t="shared" si="978"/>
        <v>0</v>
      </c>
      <c r="AA1513" s="2">
        <f t="shared" si="979"/>
        <v>0</v>
      </c>
      <c r="AB1513" s="6">
        <v>0</v>
      </c>
      <c r="AC1513" s="2">
        <f t="shared" si="980"/>
        <v>0</v>
      </c>
      <c r="AD1513" s="2">
        <f t="shared" si="981"/>
        <v>0</v>
      </c>
      <c r="AE1513" s="6">
        <v>11945393.5535</v>
      </c>
      <c r="AF1513" s="2">
        <f t="shared" si="982"/>
        <v>11.945393553500001</v>
      </c>
      <c r="AG1513" s="2">
        <f t="shared" si="983"/>
        <v>47.781574214000003</v>
      </c>
      <c r="AH1513" s="6">
        <v>0</v>
      </c>
      <c r="AI1513" s="2">
        <f t="shared" si="984"/>
        <v>0</v>
      </c>
      <c r="AJ1513" s="2">
        <f t="shared" si="985"/>
        <v>0</v>
      </c>
      <c r="AK1513" s="6">
        <v>0</v>
      </c>
      <c r="AL1513" s="2">
        <f t="shared" si="986"/>
        <v>0</v>
      </c>
      <c r="AM1513" s="2">
        <f t="shared" si="987"/>
        <v>0</v>
      </c>
      <c r="AN1513" s="6">
        <v>79649.178001099994</v>
      </c>
      <c r="AO1513" s="2">
        <f t="shared" si="988"/>
        <v>7.9649178001099996E-2</v>
      </c>
      <c r="AP1513" s="2">
        <f t="shared" si="989"/>
        <v>0.31859671200439993</v>
      </c>
      <c r="AQ1513" s="6">
        <v>761172.41297399998</v>
      </c>
      <c r="AR1513" s="2">
        <f t="shared" si="990"/>
        <v>0.76117241297399996</v>
      </c>
      <c r="AS1513" s="2">
        <f t="shared" si="991"/>
        <v>3.0446896518959998</v>
      </c>
      <c r="AT1513" s="2">
        <v>25000000</v>
      </c>
      <c r="AU1513" s="2">
        <v>0</v>
      </c>
      <c r="AV1513" s="2">
        <f t="shared" si="992"/>
        <v>0</v>
      </c>
      <c r="AW1513" s="2">
        <f t="shared" si="993"/>
        <v>0</v>
      </c>
      <c r="AX1513" s="2">
        <v>0</v>
      </c>
      <c r="AY1513" s="2">
        <f t="shared" si="994"/>
        <v>0</v>
      </c>
      <c r="AZ1513" s="2">
        <f t="shared" si="995"/>
        <v>0</v>
      </c>
      <c r="BA1513" s="2">
        <v>25000000</v>
      </c>
      <c r="BB1513" s="2">
        <f t="shared" si="996"/>
        <v>25</v>
      </c>
      <c r="BC1513" s="2">
        <f t="shared" si="997"/>
        <v>100</v>
      </c>
      <c r="BD1513" s="2">
        <v>0</v>
      </c>
      <c r="BE1513" s="2">
        <f t="shared" si="998"/>
        <v>0</v>
      </c>
      <c r="BF1513" s="2">
        <f t="shared" si="999"/>
        <v>0</v>
      </c>
      <c r="BG1513" s="2">
        <v>22254090.411800001</v>
      </c>
      <c r="BH1513" s="2">
        <f t="shared" si="1000"/>
        <v>22.2540904118</v>
      </c>
      <c r="BI1513" s="2">
        <f t="shared" si="1001"/>
        <v>89.0163616472</v>
      </c>
      <c r="BJ1513" s="2">
        <v>0</v>
      </c>
      <c r="BK1513" s="2">
        <f t="shared" si="1002"/>
        <v>0</v>
      </c>
      <c r="BL1513" s="2">
        <f t="shared" si="1003"/>
        <v>0</v>
      </c>
      <c r="BM1513" s="2">
        <v>2745909.5882199998</v>
      </c>
      <c r="BN1513" s="2">
        <f t="shared" si="1004"/>
        <v>2.74590958822</v>
      </c>
      <c r="BO1513" s="2">
        <f t="shared" si="1005"/>
        <v>10.983638352879998</v>
      </c>
      <c r="BP1513" s="2">
        <v>0</v>
      </c>
      <c r="BQ1513" s="2">
        <f t="shared" si="1006"/>
        <v>0</v>
      </c>
      <c r="BR1513" s="2">
        <f t="shared" si="1007"/>
        <v>0</v>
      </c>
      <c r="BS1513" s="2">
        <v>25000000.000020001</v>
      </c>
      <c r="BT1513" s="1">
        <v>70</v>
      </c>
      <c r="BU1513" s="1">
        <v>100</v>
      </c>
      <c r="BV1513" s="2">
        <v>84.388888888888886</v>
      </c>
      <c r="BW1513" s="1">
        <v>81.5</v>
      </c>
      <c r="BX1513" s="2">
        <v>239.39393939393941</v>
      </c>
      <c r="BY1513" s="1">
        <v>315</v>
      </c>
      <c r="BZ1513" s="1">
        <v>166</v>
      </c>
      <c r="CA1513" s="2">
        <v>147</v>
      </c>
      <c r="CB1513" s="2">
        <v>1189.3939393939395</v>
      </c>
      <c r="CC1513" s="1">
        <v>176</v>
      </c>
      <c r="CD1513" s="1">
        <v>42</v>
      </c>
      <c r="CE1513" s="2">
        <v>1.0109999999999999</v>
      </c>
      <c r="CF1513" s="2">
        <v>90.454700000000003</v>
      </c>
      <c r="CG1513" s="2">
        <v>106.824</v>
      </c>
      <c r="CH1513" s="2">
        <v>6.0579999999999998</v>
      </c>
      <c r="CI1513" s="2">
        <v>57.300800000000002</v>
      </c>
      <c r="CJ1513" s="2">
        <v>4.6609999999999996</v>
      </c>
      <c r="CK1513" s="9">
        <v>7058</v>
      </c>
      <c r="CL1513" s="8">
        <v>0</v>
      </c>
      <c r="CM1513" s="8">
        <v>0</v>
      </c>
      <c r="CN1513" s="18"/>
      <c r="CO1513" s="18"/>
      <c r="CP1513" s="18"/>
      <c r="CQ1513" s="18"/>
      <c r="CR1513" s="18"/>
      <c r="CS1513" s="18"/>
      <c r="CT1513" s="18"/>
      <c r="CU1513" s="18"/>
      <c r="CV1513" s="18"/>
      <c r="CW1513" s="18"/>
      <c r="CX1513" s="18"/>
      <c r="CY1513" s="18"/>
      <c r="CZ1513" s="18"/>
      <c r="DA1513" s="18"/>
      <c r="DB1513" s="18"/>
      <c r="DC1513" s="18"/>
      <c r="DD1513" s="18"/>
      <c r="DE1513" s="18"/>
      <c r="DF1513" s="1">
        <v>0</v>
      </c>
      <c r="DG1513" s="1">
        <v>0</v>
      </c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20" t="s">
        <v>57</v>
      </c>
    </row>
    <row r="1514" spans="1:130">
      <c r="A1514" s="5">
        <v>1514</v>
      </c>
      <c r="B1514" s="1">
        <v>15</v>
      </c>
      <c r="C1514" s="9">
        <v>392810</v>
      </c>
      <c r="D1514" s="9">
        <v>7923954</v>
      </c>
      <c r="E1514" s="22">
        <v>-40.017400000000002</v>
      </c>
      <c r="F1514" s="22">
        <v>-18.773700000000002</v>
      </c>
      <c r="G1514" s="6">
        <v>0</v>
      </c>
      <c r="H1514" s="2">
        <f t="shared" si="966"/>
        <v>0</v>
      </c>
      <c r="I1514" s="2">
        <f t="shared" si="967"/>
        <v>0</v>
      </c>
      <c r="J1514" s="6">
        <v>0</v>
      </c>
      <c r="K1514" s="2">
        <f t="shared" si="968"/>
        <v>0</v>
      </c>
      <c r="L1514" s="2">
        <f t="shared" si="969"/>
        <v>0</v>
      </c>
      <c r="M1514" s="6">
        <v>761468.16530600004</v>
      </c>
      <c r="N1514" s="2">
        <f t="shared" si="970"/>
        <v>0.76146816530600003</v>
      </c>
      <c r="O1514" s="2">
        <f t="shared" si="971"/>
        <v>3.0458726612240001</v>
      </c>
      <c r="P1514" s="6">
        <v>595429.423312</v>
      </c>
      <c r="Q1514" s="2">
        <f t="shared" si="972"/>
        <v>0.59542942331199999</v>
      </c>
      <c r="R1514" s="2">
        <f t="shared" si="973"/>
        <v>2.381717693248</v>
      </c>
      <c r="S1514" s="6">
        <v>4211305.1395800002</v>
      </c>
      <c r="T1514" s="2">
        <f t="shared" si="974"/>
        <v>4.2113051395800003</v>
      </c>
      <c r="U1514" s="2">
        <f t="shared" si="975"/>
        <v>16.845220558320001</v>
      </c>
      <c r="V1514" s="6">
        <v>6659973.4438699996</v>
      </c>
      <c r="W1514" s="2">
        <f t="shared" si="976"/>
        <v>6.6599734438699993</v>
      </c>
      <c r="X1514" s="2">
        <f t="shared" si="977"/>
        <v>26.639893775480001</v>
      </c>
      <c r="Y1514" s="6">
        <v>0</v>
      </c>
      <c r="Z1514" s="2">
        <f t="shared" si="978"/>
        <v>0</v>
      </c>
      <c r="AA1514" s="2">
        <f t="shared" si="979"/>
        <v>0</v>
      </c>
      <c r="AB1514" s="6">
        <v>0</v>
      </c>
      <c r="AC1514" s="2">
        <f t="shared" si="980"/>
        <v>0</v>
      </c>
      <c r="AD1514" s="2">
        <f t="shared" si="981"/>
        <v>0</v>
      </c>
      <c r="AE1514" s="6">
        <v>12385753.8661</v>
      </c>
      <c r="AF1514" s="2">
        <f t="shared" si="982"/>
        <v>12.3857538661</v>
      </c>
      <c r="AG1514" s="2">
        <f t="shared" si="983"/>
        <v>49.5430154644</v>
      </c>
      <c r="AH1514" s="6">
        <v>0</v>
      </c>
      <c r="AI1514" s="2">
        <f t="shared" si="984"/>
        <v>0</v>
      </c>
      <c r="AJ1514" s="2">
        <f t="shared" si="985"/>
        <v>0</v>
      </c>
      <c r="AK1514" s="6">
        <v>0</v>
      </c>
      <c r="AL1514" s="2">
        <f t="shared" si="986"/>
        <v>0</v>
      </c>
      <c r="AM1514" s="2">
        <f t="shared" si="987"/>
        <v>0</v>
      </c>
      <c r="AN1514" s="6">
        <v>59849.538000200002</v>
      </c>
      <c r="AO1514" s="2">
        <f t="shared" si="988"/>
        <v>5.98495380002E-2</v>
      </c>
      <c r="AP1514" s="2">
        <f t="shared" si="989"/>
        <v>0.2393981520008</v>
      </c>
      <c r="AQ1514" s="6">
        <v>326220.42381100002</v>
      </c>
      <c r="AR1514" s="2">
        <f t="shared" si="990"/>
        <v>0.32622042381100003</v>
      </c>
      <c r="AS1514" s="2">
        <f t="shared" si="991"/>
        <v>1.3048816952440001</v>
      </c>
      <c r="AT1514" s="2">
        <v>25000000</v>
      </c>
      <c r="AU1514" s="2">
        <v>0</v>
      </c>
      <c r="AV1514" s="2">
        <f t="shared" si="992"/>
        <v>0</v>
      </c>
      <c r="AW1514" s="2">
        <f t="shared" si="993"/>
        <v>0</v>
      </c>
      <c r="AX1514" s="2">
        <v>0</v>
      </c>
      <c r="AY1514" s="2">
        <f t="shared" si="994"/>
        <v>0</v>
      </c>
      <c r="AZ1514" s="2">
        <f t="shared" si="995"/>
        <v>0</v>
      </c>
      <c r="BA1514" s="2">
        <v>25000000</v>
      </c>
      <c r="BB1514" s="2">
        <f t="shared" si="996"/>
        <v>25</v>
      </c>
      <c r="BC1514" s="2">
        <f t="shared" si="997"/>
        <v>100</v>
      </c>
      <c r="BD1514" s="2">
        <v>0</v>
      </c>
      <c r="BE1514" s="2">
        <f t="shared" si="998"/>
        <v>0</v>
      </c>
      <c r="BF1514" s="2">
        <f t="shared" si="999"/>
        <v>0</v>
      </c>
      <c r="BG1514" s="2">
        <v>25000000</v>
      </c>
      <c r="BH1514" s="2">
        <f t="shared" si="1000"/>
        <v>25</v>
      </c>
      <c r="BI1514" s="2">
        <f t="shared" si="1001"/>
        <v>100</v>
      </c>
      <c r="BJ1514" s="2">
        <v>0</v>
      </c>
      <c r="BK1514" s="2">
        <f t="shared" si="1002"/>
        <v>0</v>
      </c>
      <c r="BL1514" s="2">
        <f t="shared" si="1003"/>
        <v>0</v>
      </c>
      <c r="BM1514" s="2">
        <v>0</v>
      </c>
      <c r="BN1514" s="2">
        <f t="shared" si="1004"/>
        <v>0</v>
      </c>
      <c r="BO1514" s="2">
        <f t="shared" si="1005"/>
        <v>0</v>
      </c>
      <c r="BP1514" s="2">
        <v>0</v>
      </c>
      <c r="BQ1514" s="2">
        <f t="shared" si="1006"/>
        <v>0</v>
      </c>
      <c r="BR1514" s="2">
        <f t="shared" si="1007"/>
        <v>0</v>
      </c>
      <c r="BS1514" s="2">
        <v>25000000</v>
      </c>
      <c r="BT1514" s="1">
        <v>53</v>
      </c>
      <c r="BU1514" s="1">
        <v>95</v>
      </c>
      <c r="BV1514" s="2">
        <v>73.974999999999994</v>
      </c>
      <c r="BW1514" s="1">
        <v>82</v>
      </c>
      <c r="BX1514" s="2">
        <v>239.81081081081081</v>
      </c>
      <c r="BY1514" s="1">
        <v>315</v>
      </c>
      <c r="BZ1514" s="1">
        <v>166</v>
      </c>
      <c r="CA1514" s="2">
        <v>146.43243243243242</v>
      </c>
      <c r="CB1514" s="2">
        <v>1198.2972972972973</v>
      </c>
      <c r="CC1514" s="1">
        <v>175</v>
      </c>
      <c r="CD1514" s="1">
        <v>43</v>
      </c>
      <c r="CE1514" s="2">
        <v>1.0109999999999999</v>
      </c>
      <c r="CF1514" s="2">
        <v>90.454700000000003</v>
      </c>
      <c r="CG1514" s="2">
        <v>106.824</v>
      </c>
      <c r="CH1514" s="2">
        <v>5.9495000000000005</v>
      </c>
      <c r="CI1514" s="2">
        <v>57.300800000000002</v>
      </c>
      <c r="CJ1514" s="2">
        <v>4.7854999999999999</v>
      </c>
      <c r="CK1514" s="9">
        <v>7101.5</v>
      </c>
      <c r="CL1514" s="8">
        <v>0</v>
      </c>
      <c r="CM1514" s="8">
        <v>0</v>
      </c>
      <c r="CN1514" s="18"/>
      <c r="CO1514" s="18"/>
      <c r="CP1514" s="18"/>
      <c r="CQ1514" s="18"/>
      <c r="CR1514" s="18"/>
      <c r="CS1514" s="18"/>
      <c r="CT1514" s="18"/>
      <c r="CU1514" s="18"/>
      <c r="CV1514" s="18"/>
      <c r="CW1514" s="18"/>
      <c r="CX1514" s="18"/>
      <c r="CY1514" s="18"/>
      <c r="CZ1514" s="18"/>
      <c r="DA1514" s="18"/>
      <c r="DB1514" s="18"/>
      <c r="DC1514" s="18"/>
      <c r="DD1514" s="18"/>
      <c r="DE1514" s="18"/>
      <c r="DF1514" s="1">
        <v>1</v>
      </c>
      <c r="DG1514" s="1">
        <v>2</v>
      </c>
      <c r="DH1514" s="1">
        <v>40</v>
      </c>
      <c r="DI1514" s="1">
        <v>40</v>
      </c>
      <c r="DJ1514" s="1">
        <v>40</v>
      </c>
      <c r="DK1514" s="1">
        <v>82</v>
      </c>
      <c r="DL1514" s="1">
        <v>241</v>
      </c>
      <c r="DM1514" s="1">
        <v>315</v>
      </c>
      <c r="DN1514" s="1">
        <v>169</v>
      </c>
      <c r="DO1514" s="1">
        <v>146</v>
      </c>
      <c r="DP1514" s="1">
        <v>1196</v>
      </c>
      <c r="DQ1514" s="1">
        <v>174</v>
      </c>
      <c r="DR1514" s="1">
        <v>44</v>
      </c>
      <c r="DS1514" s="1">
        <v>1.0109999999999999</v>
      </c>
      <c r="DT1514" s="1">
        <v>90.454700000000003</v>
      </c>
      <c r="DU1514" s="1">
        <v>106.824</v>
      </c>
      <c r="DV1514" s="1">
        <v>6.0579999999999998</v>
      </c>
      <c r="DW1514" s="1">
        <v>57.300800000000002</v>
      </c>
      <c r="DX1514" s="1">
        <v>4.6609999999999996</v>
      </c>
      <c r="DY1514" s="1">
        <v>7058</v>
      </c>
      <c r="DZ1514" s="20" t="s">
        <v>57</v>
      </c>
    </row>
    <row r="1515" spans="1:130">
      <c r="A1515" s="5">
        <v>1515</v>
      </c>
      <c r="B1515" s="1">
        <v>15</v>
      </c>
      <c r="C1515" s="9">
        <v>397810</v>
      </c>
      <c r="D1515" s="9">
        <v>7923954</v>
      </c>
      <c r="E1515" s="22">
        <v>-39.97</v>
      </c>
      <c r="F1515" s="22">
        <v>-18.773900000000001</v>
      </c>
      <c r="G1515" s="6">
        <v>0</v>
      </c>
      <c r="H1515" s="2">
        <f t="shared" si="966"/>
        <v>0</v>
      </c>
      <c r="I1515" s="2">
        <f t="shared" si="967"/>
        <v>0</v>
      </c>
      <c r="J1515" s="6">
        <v>0</v>
      </c>
      <c r="K1515" s="2">
        <f t="shared" si="968"/>
        <v>0</v>
      </c>
      <c r="L1515" s="2">
        <f t="shared" si="969"/>
        <v>0</v>
      </c>
      <c r="M1515" s="6">
        <v>160120.79156799999</v>
      </c>
      <c r="N1515" s="2">
        <f t="shared" si="970"/>
        <v>0.16012079156799999</v>
      </c>
      <c r="O1515" s="2">
        <f t="shared" si="971"/>
        <v>0.64048316627199997</v>
      </c>
      <c r="P1515" s="6">
        <v>284919.99229000002</v>
      </c>
      <c r="Q1515" s="2">
        <f t="shared" si="972"/>
        <v>0.28491999229000003</v>
      </c>
      <c r="R1515" s="2">
        <f t="shared" si="973"/>
        <v>1.1396799691600001</v>
      </c>
      <c r="S1515" s="6">
        <v>5496234.4785900004</v>
      </c>
      <c r="T1515" s="2">
        <f t="shared" si="974"/>
        <v>5.4962344785900008</v>
      </c>
      <c r="U1515" s="2">
        <f t="shared" si="975"/>
        <v>21.98493791436</v>
      </c>
      <c r="V1515" s="6">
        <v>16708367.574100001</v>
      </c>
      <c r="W1515" s="2">
        <f t="shared" si="976"/>
        <v>16.708367574100002</v>
      </c>
      <c r="X1515" s="2">
        <f t="shared" si="977"/>
        <v>66.833470296399994</v>
      </c>
      <c r="Y1515" s="6">
        <v>0</v>
      </c>
      <c r="Z1515" s="2">
        <f t="shared" si="978"/>
        <v>0</v>
      </c>
      <c r="AA1515" s="2">
        <f t="shared" si="979"/>
        <v>0</v>
      </c>
      <c r="AB1515" s="6">
        <v>0</v>
      </c>
      <c r="AC1515" s="2">
        <f t="shared" si="980"/>
        <v>0</v>
      </c>
      <c r="AD1515" s="2">
        <f t="shared" si="981"/>
        <v>0</v>
      </c>
      <c r="AE1515" s="6">
        <v>2180709.5109100002</v>
      </c>
      <c r="AF1515" s="2">
        <f t="shared" si="982"/>
        <v>2.1807095109100003</v>
      </c>
      <c r="AG1515" s="2">
        <f t="shared" si="983"/>
        <v>8.7228380436400013</v>
      </c>
      <c r="AH1515" s="6">
        <v>0</v>
      </c>
      <c r="AI1515" s="2">
        <f t="shared" si="984"/>
        <v>0</v>
      </c>
      <c r="AJ1515" s="2">
        <f t="shared" si="985"/>
        <v>0</v>
      </c>
      <c r="AK1515" s="6">
        <v>0</v>
      </c>
      <c r="AL1515" s="2">
        <f t="shared" si="986"/>
        <v>0</v>
      </c>
      <c r="AM1515" s="2">
        <f t="shared" si="987"/>
        <v>0</v>
      </c>
      <c r="AN1515" s="6">
        <v>0</v>
      </c>
      <c r="AO1515" s="2">
        <f t="shared" si="988"/>
        <v>0</v>
      </c>
      <c r="AP1515" s="2">
        <f t="shared" si="989"/>
        <v>0</v>
      </c>
      <c r="AQ1515" s="6">
        <v>169647.652508</v>
      </c>
      <c r="AR1515" s="2">
        <f t="shared" si="990"/>
        <v>0.16964765250800001</v>
      </c>
      <c r="AS1515" s="2">
        <f t="shared" si="991"/>
        <v>0.67859061003200005</v>
      </c>
      <c r="AT1515" s="2">
        <v>25000000</v>
      </c>
      <c r="AU1515" s="2">
        <v>0</v>
      </c>
      <c r="AV1515" s="2">
        <f t="shared" si="992"/>
        <v>0</v>
      </c>
      <c r="AW1515" s="2">
        <f t="shared" si="993"/>
        <v>0</v>
      </c>
      <c r="AX1515" s="2">
        <v>0</v>
      </c>
      <c r="AY1515" s="2">
        <f t="shared" si="994"/>
        <v>0</v>
      </c>
      <c r="AZ1515" s="2">
        <f t="shared" si="995"/>
        <v>0</v>
      </c>
      <c r="BA1515" s="2">
        <v>25000000</v>
      </c>
      <c r="BB1515" s="2">
        <f t="shared" si="996"/>
        <v>25</v>
      </c>
      <c r="BC1515" s="2">
        <f t="shared" si="997"/>
        <v>100</v>
      </c>
      <c r="BD1515" s="2">
        <v>0</v>
      </c>
      <c r="BE1515" s="2">
        <f t="shared" si="998"/>
        <v>0</v>
      </c>
      <c r="BF1515" s="2">
        <f t="shared" si="999"/>
        <v>0</v>
      </c>
      <c r="BG1515" s="2">
        <v>25000000</v>
      </c>
      <c r="BH1515" s="2">
        <f t="shared" si="1000"/>
        <v>25</v>
      </c>
      <c r="BI1515" s="2">
        <f t="shared" si="1001"/>
        <v>100</v>
      </c>
      <c r="BJ1515" s="2">
        <v>0</v>
      </c>
      <c r="BK1515" s="2">
        <f t="shared" si="1002"/>
        <v>0</v>
      </c>
      <c r="BL1515" s="2">
        <f t="shared" si="1003"/>
        <v>0</v>
      </c>
      <c r="BM1515" s="2">
        <v>0</v>
      </c>
      <c r="BN1515" s="2">
        <f t="shared" si="1004"/>
        <v>0</v>
      </c>
      <c r="BO1515" s="2">
        <f t="shared" si="1005"/>
        <v>0</v>
      </c>
      <c r="BP1515" s="2">
        <v>0</v>
      </c>
      <c r="BQ1515" s="2">
        <f t="shared" si="1006"/>
        <v>0</v>
      </c>
      <c r="BR1515" s="2">
        <f t="shared" si="1007"/>
        <v>0</v>
      </c>
      <c r="BS1515" s="2">
        <v>25000000</v>
      </c>
      <c r="BT1515" s="1">
        <v>46</v>
      </c>
      <c r="BU1515" s="1">
        <v>86</v>
      </c>
      <c r="BV1515" s="2">
        <v>71.5</v>
      </c>
      <c r="BW1515" s="1">
        <v>82</v>
      </c>
      <c r="BX1515" s="2">
        <v>239.31428571428572</v>
      </c>
      <c r="BY1515" s="1">
        <v>315</v>
      </c>
      <c r="BZ1515" s="1">
        <v>167</v>
      </c>
      <c r="CA1515" s="2">
        <v>146.25714285714287</v>
      </c>
      <c r="CB1515" s="2">
        <v>1211.4000000000001</v>
      </c>
      <c r="CC1515" s="1">
        <v>175</v>
      </c>
      <c r="CD1515" s="1">
        <v>45</v>
      </c>
      <c r="CH1515" s="2">
        <v>5.8410000000000002</v>
      </c>
      <c r="CJ1515" s="2">
        <v>4.91</v>
      </c>
      <c r="CK1515" s="9">
        <v>7145</v>
      </c>
      <c r="CL1515" s="8">
        <v>0</v>
      </c>
      <c r="CM1515" s="8">
        <v>0</v>
      </c>
      <c r="CN1515" s="18"/>
      <c r="CO1515" s="18"/>
      <c r="CP1515" s="18"/>
      <c r="CQ1515" s="18"/>
      <c r="CR1515" s="18"/>
      <c r="CS1515" s="18"/>
      <c r="CT1515" s="18"/>
      <c r="CU1515" s="18"/>
      <c r="CV1515" s="18"/>
      <c r="CW1515" s="18"/>
      <c r="CX1515" s="18"/>
      <c r="CY1515" s="18"/>
      <c r="CZ1515" s="18"/>
      <c r="DA1515" s="18"/>
      <c r="DB1515" s="18"/>
      <c r="DC1515" s="18"/>
      <c r="DD1515" s="18"/>
      <c r="DE1515" s="18"/>
      <c r="DF1515" s="1">
        <v>0</v>
      </c>
      <c r="DG1515" s="1">
        <v>0</v>
      </c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20" t="s">
        <v>57</v>
      </c>
    </row>
    <row r="1516" spans="1:130">
      <c r="A1516" s="5">
        <v>1516</v>
      </c>
      <c r="B1516" s="1">
        <v>15</v>
      </c>
      <c r="C1516" s="9">
        <v>402810</v>
      </c>
      <c r="D1516" s="9">
        <v>7923954</v>
      </c>
      <c r="E1516" s="22">
        <v>-39.922499999999999</v>
      </c>
      <c r="F1516" s="22">
        <v>-18.7742</v>
      </c>
      <c r="G1516" s="6">
        <v>0</v>
      </c>
      <c r="H1516" s="2">
        <f t="shared" si="966"/>
        <v>0</v>
      </c>
      <c r="I1516" s="2">
        <f t="shared" si="967"/>
        <v>0</v>
      </c>
      <c r="J1516" s="6">
        <v>0</v>
      </c>
      <c r="K1516" s="2">
        <f t="shared" si="968"/>
        <v>0</v>
      </c>
      <c r="L1516" s="2">
        <f t="shared" si="969"/>
        <v>0</v>
      </c>
      <c r="M1516" s="6">
        <v>247305.60772</v>
      </c>
      <c r="N1516" s="2">
        <f t="shared" si="970"/>
        <v>0.24730560771999999</v>
      </c>
      <c r="O1516" s="2">
        <f t="shared" si="971"/>
        <v>0.98922243087999995</v>
      </c>
      <c r="P1516" s="6">
        <v>549973.42769200006</v>
      </c>
      <c r="Q1516" s="2">
        <f t="shared" si="972"/>
        <v>0.54997342769200008</v>
      </c>
      <c r="R1516" s="2">
        <f t="shared" si="973"/>
        <v>2.1998937107680003</v>
      </c>
      <c r="S1516" s="6">
        <v>2802664.378</v>
      </c>
      <c r="T1516" s="2">
        <f t="shared" si="974"/>
        <v>2.8026643780000002</v>
      </c>
      <c r="U1516" s="2">
        <f t="shared" si="975"/>
        <v>11.210657511999999</v>
      </c>
      <c r="V1516" s="6">
        <v>17355585.6556</v>
      </c>
      <c r="W1516" s="2">
        <f t="shared" si="976"/>
        <v>17.355585655599999</v>
      </c>
      <c r="X1516" s="2">
        <f t="shared" si="977"/>
        <v>69.422342622399995</v>
      </c>
      <c r="Y1516" s="6">
        <v>979824.231272</v>
      </c>
      <c r="Z1516" s="2">
        <f t="shared" si="978"/>
        <v>0.97982423127200002</v>
      </c>
      <c r="AA1516" s="2">
        <f t="shared" si="979"/>
        <v>3.9192969250879997</v>
      </c>
      <c r="AB1516" s="6">
        <v>0</v>
      </c>
      <c r="AC1516" s="2">
        <f t="shared" si="980"/>
        <v>0</v>
      </c>
      <c r="AD1516" s="2">
        <f t="shared" si="981"/>
        <v>0</v>
      </c>
      <c r="AE1516" s="6">
        <v>2785464.2281200001</v>
      </c>
      <c r="AF1516" s="2">
        <f t="shared" si="982"/>
        <v>2.7854642281199999</v>
      </c>
      <c r="AG1516" s="2">
        <f t="shared" si="983"/>
        <v>11.14185691248</v>
      </c>
      <c r="AH1516" s="6">
        <v>0</v>
      </c>
      <c r="AI1516" s="2">
        <f t="shared" si="984"/>
        <v>0</v>
      </c>
      <c r="AJ1516" s="2">
        <f t="shared" si="985"/>
        <v>0</v>
      </c>
      <c r="AK1516" s="6">
        <v>0</v>
      </c>
      <c r="AL1516" s="2">
        <f t="shared" si="986"/>
        <v>0</v>
      </c>
      <c r="AM1516" s="2">
        <f t="shared" si="987"/>
        <v>0</v>
      </c>
      <c r="AN1516" s="6">
        <v>24749.622001200001</v>
      </c>
      <c r="AO1516" s="2">
        <f t="shared" si="988"/>
        <v>2.4749622001200001E-2</v>
      </c>
      <c r="AP1516" s="2">
        <f t="shared" si="989"/>
        <v>9.8998488004800017E-2</v>
      </c>
      <c r="AQ1516" s="6">
        <v>254432.84956199999</v>
      </c>
      <c r="AR1516" s="2">
        <f t="shared" si="990"/>
        <v>0.25443284956199996</v>
      </c>
      <c r="AS1516" s="2">
        <f t="shared" si="991"/>
        <v>1.0177313982479999</v>
      </c>
      <c r="AT1516" s="2">
        <v>25000000</v>
      </c>
      <c r="AU1516" s="2">
        <v>0</v>
      </c>
      <c r="AV1516" s="2">
        <f t="shared" si="992"/>
        <v>0</v>
      </c>
      <c r="AW1516" s="2">
        <f t="shared" si="993"/>
        <v>0</v>
      </c>
      <c r="AX1516" s="2">
        <v>0</v>
      </c>
      <c r="AY1516" s="2">
        <f t="shared" si="994"/>
        <v>0</v>
      </c>
      <c r="AZ1516" s="2">
        <f t="shared" si="995"/>
        <v>0</v>
      </c>
      <c r="BA1516" s="2">
        <v>25000000</v>
      </c>
      <c r="BB1516" s="2">
        <f t="shared" si="996"/>
        <v>25</v>
      </c>
      <c r="BC1516" s="2">
        <f t="shared" si="997"/>
        <v>100</v>
      </c>
      <c r="BD1516" s="2">
        <v>0</v>
      </c>
      <c r="BE1516" s="2">
        <f t="shared" si="998"/>
        <v>0</v>
      </c>
      <c r="BF1516" s="2">
        <f t="shared" si="999"/>
        <v>0</v>
      </c>
      <c r="BG1516" s="2">
        <v>25000000</v>
      </c>
      <c r="BH1516" s="2">
        <f t="shared" si="1000"/>
        <v>25</v>
      </c>
      <c r="BI1516" s="2">
        <f t="shared" si="1001"/>
        <v>100</v>
      </c>
      <c r="BJ1516" s="2">
        <v>0</v>
      </c>
      <c r="BK1516" s="2">
        <f t="shared" si="1002"/>
        <v>0</v>
      </c>
      <c r="BL1516" s="2">
        <f t="shared" si="1003"/>
        <v>0</v>
      </c>
      <c r="BM1516" s="2">
        <v>0</v>
      </c>
      <c r="BN1516" s="2">
        <f t="shared" si="1004"/>
        <v>0</v>
      </c>
      <c r="BO1516" s="2">
        <f t="shared" si="1005"/>
        <v>0</v>
      </c>
      <c r="BP1516" s="2">
        <v>0</v>
      </c>
      <c r="BQ1516" s="2">
        <f t="shared" si="1006"/>
        <v>0</v>
      </c>
      <c r="BR1516" s="2">
        <f t="shared" si="1007"/>
        <v>0</v>
      </c>
      <c r="BS1516" s="2">
        <v>25000000</v>
      </c>
      <c r="BT1516" s="1">
        <v>43</v>
      </c>
      <c r="BU1516" s="1">
        <v>79</v>
      </c>
      <c r="BV1516" s="2">
        <v>63.39473684210526</v>
      </c>
      <c r="BW1516" s="1">
        <v>82</v>
      </c>
      <c r="BX1516" s="2">
        <v>239.7741935483871</v>
      </c>
      <c r="BY1516" s="1">
        <v>315</v>
      </c>
      <c r="BZ1516" s="1">
        <v>167</v>
      </c>
      <c r="CA1516" s="2">
        <v>145.80645161290323</v>
      </c>
      <c r="CB1516" s="2">
        <v>1222.1935483870968</v>
      </c>
      <c r="CC1516" s="1">
        <v>174</v>
      </c>
      <c r="CD1516" s="1">
        <v>46</v>
      </c>
      <c r="CH1516" s="2">
        <v>5.8410000000000002</v>
      </c>
      <c r="CJ1516" s="2">
        <v>4.91</v>
      </c>
      <c r="CK1516" s="9">
        <v>7145</v>
      </c>
      <c r="CL1516" s="8">
        <v>0</v>
      </c>
      <c r="CM1516" s="8">
        <v>0</v>
      </c>
      <c r="CN1516" s="18"/>
      <c r="CO1516" s="18"/>
      <c r="CP1516" s="18"/>
      <c r="CQ1516" s="18"/>
      <c r="CR1516" s="18"/>
      <c r="CS1516" s="18"/>
      <c r="CT1516" s="18"/>
      <c r="CU1516" s="18"/>
      <c r="CV1516" s="18"/>
      <c r="CW1516" s="18"/>
      <c r="CX1516" s="18"/>
      <c r="CY1516" s="18"/>
      <c r="CZ1516" s="18"/>
      <c r="DA1516" s="18"/>
      <c r="DB1516" s="18"/>
      <c r="DC1516" s="18"/>
      <c r="DD1516" s="18"/>
      <c r="DE1516" s="18"/>
      <c r="DF1516" s="1">
        <v>0</v>
      </c>
      <c r="DG1516" s="1">
        <v>0</v>
      </c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20" t="s">
        <v>57</v>
      </c>
    </row>
    <row r="1517" spans="1:130">
      <c r="A1517" s="5">
        <v>1517</v>
      </c>
      <c r="B1517" s="1">
        <v>15</v>
      </c>
      <c r="C1517" s="9">
        <v>407810</v>
      </c>
      <c r="D1517" s="9">
        <v>7923954</v>
      </c>
      <c r="E1517" s="22">
        <v>-39.875100000000003</v>
      </c>
      <c r="F1517" s="22">
        <v>-18.7744</v>
      </c>
      <c r="G1517" s="6">
        <v>0</v>
      </c>
      <c r="H1517" s="2">
        <f t="shared" si="966"/>
        <v>0</v>
      </c>
      <c r="I1517" s="2">
        <f t="shared" si="967"/>
        <v>0</v>
      </c>
      <c r="J1517" s="6">
        <v>0</v>
      </c>
      <c r="K1517" s="2">
        <f t="shared" si="968"/>
        <v>0</v>
      </c>
      <c r="L1517" s="2">
        <f t="shared" si="969"/>
        <v>0</v>
      </c>
      <c r="M1517" s="6">
        <v>913016.95822999999</v>
      </c>
      <c r="N1517" s="2">
        <f t="shared" si="970"/>
        <v>0.91301695822999995</v>
      </c>
      <c r="O1517" s="2">
        <f t="shared" si="971"/>
        <v>3.6520678329200003</v>
      </c>
      <c r="P1517" s="6">
        <v>762312.82783600001</v>
      </c>
      <c r="Q1517" s="2">
        <f t="shared" si="972"/>
        <v>0.76231282783599996</v>
      </c>
      <c r="R1517" s="2">
        <f t="shared" si="973"/>
        <v>3.0492513113439998</v>
      </c>
      <c r="S1517" s="6">
        <v>4318009.0297400001</v>
      </c>
      <c r="T1517" s="2">
        <f t="shared" si="974"/>
        <v>4.3180090297399998</v>
      </c>
      <c r="U1517" s="2">
        <f t="shared" si="975"/>
        <v>17.272036118960003</v>
      </c>
      <c r="V1517" s="6">
        <v>11571528.6072</v>
      </c>
      <c r="W1517" s="2">
        <f t="shared" si="976"/>
        <v>11.571528607200001</v>
      </c>
      <c r="X1517" s="2">
        <f t="shared" si="977"/>
        <v>46.286114428800005</v>
      </c>
      <c r="Y1517" s="6">
        <v>0</v>
      </c>
      <c r="Z1517" s="2">
        <f t="shared" si="978"/>
        <v>0</v>
      </c>
      <c r="AA1517" s="2">
        <f t="shared" si="979"/>
        <v>0</v>
      </c>
      <c r="AB1517" s="6">
        <v>0</v>
      </c>
      <c r="AC1517" s="2">
        <f t="shared" si="980"/>
        <v>0</v>
      </c>
      <c r="AD1517" s="2">
        <f t="shared" si="981"/>
        <v>0</v>
      </c>
      <c r="AE1517" s="6">
        <v>7043511.0557199996</v>
      </c>
      <c r="AF1517" s="2">
        <f t="shared" si="982"/>
        <v>7.0435110557199998</v>
      </c>
      <c r="AG1517" s="2">
        <f t="shared" si="983"/>
        <v>28.174044222879996</v>
      </c>
      <c r="AH1517" s="6">
        <v>0</v>
      </c>
      <c r="AI1517" s="2">
        <f t="shared" si="984"/>
        <v>0</v>
      </c>
      <c r="AJ1517" s="2">
        <f t="shared" si="985"/>
        <v>0</v>
      </c>
      <c r="AK1517" s="6">
        <v>0</v>
      </c>
      <c r="AL1517" s="2">
        <f t="shared" si="986"/>
        <v>0</v>
      </c>
      <c r="AM1517" s="2">
        <f t="shared" si="987"/>
        <v>0</v>
      </c>
      <c r="AN1517" s="6">
        <v>185397.468008</v>
      </c>
      <c r="AO1517" s="2">
        <f t="shared" si="988"/>
        <v>0.185397468008</v>
      </c>
      <c r="AP1517" s="2">
        <f t="shared" si="989"/>
        <v>0.741589872032</v>
      </c>
      <c r="AQ1517" s="6">
        <v>206224.053224</v>
      </c>
      <c r="AR1517" s="2">
        <f t="shared" si="990"/>
        <v>0.206224053224</v>
      </c>
      <c r="AS1517" s="2">
        <f t="shared" si="991"/>
        <v>0.82489621289600012</v>
      </c>
      <c r="AT1517" s="2">
        <v>25000000</v>
      </c>
      <c r="AU1517" s="2">
        <v>0</v>
      </c>
      <c r="AV1517" s="2">
        <f t="shared" si="992"/>
        <v>0</v>
      </c>
      <c r="AW1517" s="2">
        <f t="shared" si="993"/>
        <v>0</v>
      </c>
      <c r="AX1517" s="2">
        <v>0</v>
      </c>
      <c r="AY1517" s="2">
        <f t="shared" si="994"/>
        <v>0</v>
      </c>
      <c r="AZ1517" s="2">
        <f t="shared" si="995"/>
        <v>0</v>
      </c>
      <c r="BA1517" s="2">
        <v>25000000</v>
      </c>
      <c r="BB1517" s="2">
        <f t="shared" si="996"/>
        <v>25</v>
      </c>
      <c r="BC1517" s="2">
        <f t="shared" si="997"/>
        <v>100</v>
      </c>
      <c r="BD1517" s="2">
        <v>0</v>
      </c>
      <c r="BE1517" s="2">
        <f t="shared" si="998"/>
        <v>0</v>
      </c>
      <c r="BF1517" s="2">
        <f t="shared" si="999"/>
        <v>0</v>
      </c>
      <c r="BG1517" s="2">
        <v>25000000</v>
      </c>
      <c r="BH1517" s="2">
        <f t="shared" si="1000"/>
        <v>25</v>
      </c>
      <c r="BI1517" s="2">
        <f t="shared" si="1001"/>
        <v>100</v>
      </c>
      <c r="BJ1517" s="2">
        <v>0</v>
      </c>
      <c r="BK1517" s="2">
        <f t="shared" si="1002"/>
        <v>0</v>
      </c>
      <c r="BL1517" s="2">
        <f t="shared" si="1003"/>
        <v>0</v>
      </c>
      <c r="BM1517" s="2">
        <v>0</v>
      </c>
      <c r="BN1517" s="2">
        <f t="shared" si="1004"/>
        <v>0</v>
      </c>
      <c r="BO1517" s="2">
        <f t="shared" si="1005"/>
        <v>0</v>
      </c>
      <c r="BP1517" s="2">
        <v>0</v>
      </c>
      <c r="BQ1517" s="2">
        <f t="shared" si="1006"/>
        <v>0</v>
      </c>
      <c r="BR1517" s="2">
        <f t="shared" si="1007"/>
        <v>0</v>
      </c>
      <c r="BS1517" s="2">
        <v>25000000</v>
      </c>
      <c r="BT1517" s="1">
        <v>10</v>
      </c>
      <c r="BU1517" s="1">
        <v>59</v>
      </c>
      <c r="BV1517" s="2">
        <v>39.06666666666667</v>
      </c>
      <c r="BW1517" s="1">
        <v>82</v>
      </c>
      <c r="BX1517" s="2">
        <v>240.38888888888889</v>
      </c>
      <c r="BY1517" s="1">
        <v>316</v>
      </c>
      <c r="BZ1517" s="1">
        <v>168</v>
      </c>
      <c r="CA1517" s="2">
        <v>144.80555555555554</v>
      </c>
      <c r="CB1517" s="2">
        <v>1232.3333333333333</v>
      </c>
      <c r="CC1517" s="1">
        <v>174</v>
      </c>
      <c r="CD1517" s="1">
        <v>48</v>
      </c>
      <c r="CH1517" s="2">
        <v>5.8410000000000002</v>
      </c>
      <c r="CJ1517" s="2">
        <v>4.91</v>
      </c>
      <c r="CK1517" s="9">
        <v>7145</v>
      </c>
      <c r="CL1517" s="8">
        <v>0</v>
      </c>
      <c r="CM1517" s="8">
        <v>0</v>
      </c>
      <c r="CN1517" s="18"/>
      <c r="CO1517" s="18"/>
      <c r="CP1517" s="18"/>
      <c r="CQ1517" s="18"/>
      <c r="CR1517" s="18"/>
      <c r="CS1517" s="18"/>
      <c r="CT1517" s="18"/>
      <c r="CU1517" s="18"/>
      <c r="CV1517" s="18"/>
      <c r="CW1517" s="18"/>
      <c r="CX1517" s="18"/>
      <c r="CY1517" s="18"/>
      <c r="CZ1517" s="18"/>
      <c r="DA1517" s="18"/>
      <c r="DB1517" s="18"/>
      <c r="DC1517" s="18"/>
      <c r="DD1517" s="18"/>
      <c r="DE1517" s="18"/>
      <c r="DF1517" s="1">
        <v>1</v>
      </c>
      <c r="DG1517" s="1">
        <v>2</v>
      </c>
      <c r="DH1517" s="1">
        <v>31</v>
      </c>
      <c r="DI1517" s="1">
        <v>31</v>
      </c>
      <c r="DJ1517" s="1">
        <v>31</v>
      </c>
      <c r="DK1517" s="1">
        <v>82</v>
      </c>
      <c r="DL1517" s="1">
        <v>240</v>
      </c>
      <c r="DM1517" s="1">
        <v>313</v>
      </c>
      <c r="DN1517" s="1">
        <v>169</v>
      </c>
      <c r="DO1517" s="1">
        <v>144</v>
      </c>
      <c r="DP1517" s="1">
        <v>1239</v>
      </c>
      <c r="DQ1517" s="1">
        <v>173</v>
      </c>
      <c r="DR1517" s="1">
        <v>50</v>
      </c>
      <c r="DS1517" s="1"/>
      <c r="DT1517" s="1"/>
      <c r="DU1517" s="1"/>
      <c r="DV1517" s="1">
        <v>5.8410000000000002</v>
      </c>
      <c r="DW1517" s="1"/>
      <c r="DX1517" s="1">
        <v>4.91</v>
      </c>
      <c r="DY1517" s="1">
        <v>7145</v>
      </c>
      <c r="DZ1517" s="20" t="s">
        <v>57</v>
      </c>
    </row>
    <row r="1518" spans="1:130">
      <c r="A1518" s="5">
        <v>1518</v>
      </c>
      <c r="B1518" s="1">
        <v>15</v>
      </c>
      <c r="C1518" s="9">
        <v>412810</v>
      </c>
      <c r="D1518" s="9">
        <v>7923954</v>
      </c>
      <c r="E1518" s="22">
        <v>-39.827599999999997</v>
      </c>
      <c r="F1518" s="22">
        <v>-18.7746</v>
      </c>
      <c r="G1518" s="6">
        <v>561528.02549200004</v>
      </c>
      <c r="H1518" s="2">
        <f t="shared" si="966"/>
        <v>0.56152802549200009</v>
      </c>
      <c r="I1518" s="2">
        <f t="shared" si="967"/>
        <v>2.2461121019679999</v>
      </c>
      <c r="J1518" s="6">
        <v>90448.501504300002</v>
      </c>
      <c r="K1518" s="2">
        <f t="shared" si="968"/>
        <v>9.0448501504300005E-2</v>
      </c>
      <c r="L1518" s="2">
        <f t="shared" si="969"/>
        <v>0.36179400601720002</v>
      </c>
      <c r="M1518" s="6">
        <v>140868.126399</v>
      </c>
      <c r="N1518" s="2">
        <f t="shared" si="970"/>
        <v>0.14086812639900001</v>
      </c>
      <c r="O1518" s="2">
        <f t="shared" si="971"/>
        <v>0.56347250559599993</v>
      </c>
      <c r="P1518" s="6">
        <v>658110.06663100002</v>
      </c>
      <c r="Q1518" s="2">
        <f t="shared" si="972"/>
        <v>0.65811006663100002</v>
      </c>
      <c r="R1518" s="2">
        <f t="shared" si="973"/>
        <v>2.6324402665240001</v>
      </c>
      <c r="S1518" s="6">
        <v>1829424.17298</v>
      </c>
      <c r="T1518" s="2">
        <f t="shared" si="974"/>
        <v>1.82942417298</v>
      </c>
      <c r="U1518" s="2">
        <f t="shared" si="975"/>
        <v>7.3176966919200002</v>
      </c>
      <c r="V1518" s="6">
        <v>11547404.896</v>
      </c>
      <c r="W1518" s="2">
        <f t="shared" si="976"/>
        <v>11.547404896</v>
      </c>
      <c r="X1518" s="2">
        <f t="shared" si="977"/>
        <v>46.189619583999999</v>
      </c>
      <c r="Y1518" s="6">
        <v>0</v>
      </c>
      <c r="Z1518" s="2">
        <f t="shared" si="978"/>
        <v>0</v>
      </c>
      <c r="AA1518" s="2">
        <f t="shared" si="979"/>
        <v>0</v>
      </c>
      <c r="AB1518" s="6">
        <v>0</v>
      </c>
      <c r="AC1518" s="2">
        <f t="shared" si="980"/>
        <v>0</v>
      </c>
      <c r="AD1518" s="2">
        <f t="shared" si="981"/>
        <v>0</v>
      </c>
      <c r="AE1518" s="6">
        <v>5141471.8914700001</v>
      </c>
      <c r="AF1518" s="2">
        <f t="shared" si="982"/>
        <v>5.1414718914700002</v>
      </c>
      <c r="AG1518" s="2">
        <f t="shared" si="983"/>
        <v>20.565887565880001</v>
      </c>
      <c r="AH1518" s="6">
        <v>1429019.3553599999</v>
      </c>
      <c r="AI1518" s="2">
        <f t="shared" si="984"/>
        <v>1.4290193553599999</v>
      </c>
      <c r="AJ1518" s="2">
        <f t="shared" si="985"/>
        <v>5.7160774214399996</v>
      </c>
      <c r="AK1518" s="6">
        <v>3379264.3684299998</v>
      </c>
      <c r="AL1518" s="2">
        <f t="shared" si="986"/>
        <v>3.3792643684299999</v>
      </c>
      <c r="AM1518" s="2">
        <f t="shared" si="987"/>
        <v>13.517057473719998</v>
      </c>
      <c r="AN1518" s="6">
        <v>37349.416501899999</v>
      </c>
      <c r="AO1518" s="2">
        <f t="shared" si="988"/>
        <v>3.7349416501899997E-2</v>
      </c>
      <c r="AP1518" s="2">
        <f t="shared" si="989"/>
        <v>0.14939766600759999</v>
      </c>
      <c r="AQ1518" s="6">
        <v>185111.17925799999</v>
      </c>
      <c r="AR1518" s="2">
        <f t="shared" si="990"/>
        <v>0.185111179258</v>
      </c>
      <c r="AS1518" s="2">
        <f t="shared" si="991"/>
        <v>0.74044471703199988</v>
      </c>
      <c r="AT1518" s="2">
        <v>25000000</v>
      </c>
      <c r="AU1518" s="2">
        <v>0</v>
      </c>
      <c r="AV1518" s="2">
        <f t="shared" si="992"/>
        <v>0</v>
      </c>
      <c r="AW1518" s="2">
        <f t="shared" si="993"/>
        <v>0</v>
      </c>
      <c r="AX1518" s="2">
        <v>0</v>
      </c>
      <c r="AY1518" s="2">
        <f t="shared" si="994"/>
        <v>0</v>
      </c>
      <c r="AZ1518" s="2">
        <f t="shared" si="995"/>
        <v>0</v>
      </c>
      <c r="BA1518" s="2">
        <v>25000000</v>
      </c>
      <c r="BB1518" s="2">
        <f t="shared" si="996"/>
        <v>25</v>
      </c>
      <c r="BC1518" s="2">
        <f t="shared" si="997"/>
        <v>100</v>
      </c>
      <c r="BD1518" s="2">
        <v>0</v>
      </c>
      <c r="BE1518" s="2">
        <f t="shared" si="998"/>
        <v>0</v>
      </c>
      <c r="BF1518" s="2">
        <f t="shared" si="999"/>
        <v>0</v>
      </c>
      <c r="BG1518" s="2">
        <v>25000000</v>
      </c>
      <c r="BH1518" s="2">
        <f t="shared" si="1000"/>
        <v>25</v>
      </c>
      <c r="BI1518" s="2">
        <f t="shared" si="1001"/>
        <v>100</v>
      </c>
      <c r="BJ1518" s="2">
        <v>0</v>
      </c>
      <c r="BK1518" s="2">
        <f t="shared" si="1002"/>
        <v>0</v>
      </c>
      <c r="BL1518" s="2">
        <f t="shared" si="1003"/>
        <v>0</v>
      </c>
      <c r="BM1518" s="2">
        <v>0</v>
      </c>
      <c r="BN1518" s="2">
        <f t="shared" si="1004"/>
        <v>0</v>
      </c>
      <c r="BO1518" s="2">
        <f t="shared" si="1005"/>
        <v>0</v>
      </c>
      <c r="BP1518" s="2">
        <v>0</v>
      </c>
      <c r="BQ1518" s="2">
        <f t="shared" si="1006"/>
        <v>0</v>
      </c>
      <c r="BR1518" s="2">
        <f t="shared" si="1007"/>
        <v>0</v>
      </c>
      <c r="BS1518" s="2">
        <v>25000000</v>
      </c>
      <c r="BT1518" s="1">
        <v>6</v>
      </c>
      <c r="BU1518" s="1">
        <v>45</v>
      </c>
      <c r="BV1518" s="2">
        <v>24.071428571428573</v>
      </c>
      <c r="BW1518" s="1">
        <v>82</v>
      </c>
      <c r="BX1518" s="2">
        <v>240.8</v>
      </c>
      <c r="BY1518" s="1">
        <v>314</v>
      </c>
      <c r="BZ1518" s="1">
        <v>170</v>
      </c>
      <c r="CA1518" s="2">
        <v>142.25714285714287</v>
      </c>
      <c r="CB1518" s="2">
        <v>1249.4000000000001</v>
      </c>
      <c r="CC1518" s="1">
        <v>175</v>
      </c>
      <c r="CD1518" s="1">
        <v>50</v>
      </c>
      <c r="CH1518" s="2">
        <v>5.8410000000000002</v>
      </c>
      <c r="CJ1518" s="2">
        <v>4.91</v>
      </c>
      <c r="CK1518" s="9">
        <v>7145</v>
      </c>
      <c r="CL1518" s="8">
        <v>0</v>
      </c>
      <c r="CM1518" s="8">
        <v>0</v>
      </c>
      <c r="CN1518" s="18"/>
      <c r="CO1518" s="18"/>
      <c r="CP1518" s="18"/>
      <c r="CQ1518" s="18"/>
      <c r="CR1518" s="18"/>
      <c r="CS1518" s="18"/>
      <c r="CT1518" s="18"/>
      <c r="CU1518" s="18"/>
      <c r="CV1518" s="18"/>
      <c r="CW1518" s="18"/>
      <c r="CX1518" s="18"/>
      <c r="CY1518" s="18"/>
      <c r="CZ1518" s="18"/>
      <c r="DA1518" s="18"/>
      <c r="DB1518" s="18"/>
      <c r="DC1518" s="18"/>
      <c r="DD1518" s="18"/>
      <c r="DE1518" s="18"/>
      <c r="DF1518" s="1">
        <v>0</v>
      </c>
      <c r="DG1518" s="1">
        <v>0</v>
      </c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20" t="s">
        <v>57</v>
      </c>
    </row>
    <row r="1519" spans="1:130">
      <c r="A1519" s="5">
        <v>1519</v>
      </c>
      <c r="B1519" s="1">
        <v>15</v>
      </c>
      <c r="C1519" s="9">
        <v>417810</v>
      </c>
      <c r="D1519" s="9">
        <v>7923954</v>
      </c>
      <c r="E1519" s="22">
        <v>-39.780200000000001</v>
      </c>
      <c r="F1519" s="22">
        <v>-18.774799999999999</v>
      </c>
      <c r="G1519" s="6">
        <v>200144.55411600001</v>
      </c>
      <c r="H1519" s="2">
        <f t="shared" si="966"/>
        <v>0.20014455411600002</v>
      </c>
      <c r="I1519" s="2">
        <f t="shared" si="967"/>
        <v>0.80057821646400007</v>
      </c>
      <c r="J1519" s="6">
        <v>3504769.74896</v>
      </c>
      <c r="K1519" s="2">
        <f t="shared" si="968"/>
        <v>3.5047697489599998</v>
      </c>
      <c r="L1519" s="2">
        <f t="shared" si="969"/>
        <v>14.019078995840001</v>
      </c>
      <c r="M1519" s="6">
        <v>0</v>
      </c>
      <c r="N1519" s="2">
        <f t="shared" si="970"/>
        <v>0</v>
      </c>
      <c r="O1519" s="2">
        <f t="shared" si="971"/>
        <v>0</v>
      </c>
      <c r="P1519" s="6">
        <v>0</v>
      </c>
      <c r="Q1519" s="2">
        <f t="shared" si="972"/>
        <v>0</v>
      </c>
      <c r="R1519" s="2">
        <f t="shared" si="973"/>
        <v>0</v>
      </c>
      <c r="S1519" s="6">
        <v>0</v>
      </c>
      <c r="T1519" s="2">
        <f t="shared" si="974"/>
        <v>0</v>
      </c>
      <c r="U1519" s="2">
        <f t="shared" si="975"/>
        <v>0</v>
      </c>
      <c r="V1519" s="6">
        <v>0</v>
      </c>
      <c r="W1519" s="2">
        <f t="shared" si="976"/>
        <v>0</v>
      </c>
      <c r="X1519" s="2">
        <f t="shared" si="977"/>
        <v>0</v>
      </c>
      <c r="Y1519" s="6">
        <v>0</v>
      </c>
      <c r="Z1519" s="2">
        <f t="shared" si="978"/>
        <v>0</v>
      </c>
      <c r="AA1519" s="2">
        <f t="shared" si="979"/>
        <v>0</v>
      </c>
      <c r="AB1519" s="6">
        <v>0</v>
      </c>
      <c r="AC1519" s="2">
        <f t="shared" si="980"/>
        <v>0</v>
      </c>
      <c r="AD1519" s="2">
        <f t="shared" si="981"/>
        <v>0</v>
      </c>
      <c r="AE1519" s="6">
        <v>0</v>
      </c>
      <c r="AF1519" s="2">
        <f t="shared" si="982"/>
        <v>0</v>
      </c>
      <c r="AG1519" s="2">
        <f t="shared" si="983"/>
        <v>0</v>
      </c>
      <c r="AH1519" s="6">
        <v>7195212.6706999997</v>
      </c>
      <c r="AI1519" s="2">
        <f t="shared" si="984"/>
        <v>7.1952126706999993</v>
      </c>
      <c r="AJ1519" s="2">
        <f t="shared" si="985"/>
        <v>28.780850682799997</v>
      </c>
      <c r="AK1519" s="6">
        <v>14097623.057700001</v>
      </c>
      <c r="AL1519" s="2">
        <f t="shared" si="986"/>
        <v>14.0976230577</v>
      </c>
      <c r="AM1519" s="2">
        <f t="shared" si="987"/>
        <v>56.390492230800007</v>
      </c>
      <c r="AN1519" s="6">
        <v>2249.96850004</v>
      </c>
      <c r="AO1519" s="2">
        <f t="shared" si="988"/>
        <v>2.2499685000400001E-3</v>
      </c>
      <c r="AP1519" s="2">
        <f t="shared" si="989"/>
        <v>8.9998740001600002E-3</v>
      </c>
      <c r="AQ1519" s="6">
        <v>0</v>
      </c>
      <c r="AR1519" s="2">
        <f t="shared" si="990"/>
        <v>0</v>
      </c>
      <c r="AS1519" s="2">
        <f t="shared" si="991"/>
        <v>0</v>
      </c>
      <c r="AT1519" s="2">
        <v>25000000</v>
      </c>
      <c r="AU1519" s="2">
        <v>0</v>
      </c>
      <c r="AV1519" s="2">
        <f t="shared" si="992"/>
        <v>0</v>
      </c>
      <c r="AW1519" s="2">
        <f t="shared" si="993"/>
        <v>0</v>
      </c>
      <c r="AX1519" s="2">
        <v>0</v>
      </c>
      <c r="AY1519" s="2">
        <f t="shared" si="994"/>
        <v>0</v>
      </c>
      <c r="AZ1519" s="2">
        <f t="shared" si="995"/>
        <v>0</v>
      </c>
      <c r="BA1519" s="2">
        <v>25000000</v>
      </c>
      <c r="BB1519" s="2">
        <f t="shared" si="996"/>
        <v>25</v>
      </c>
      <c r="BC1519" s="2">
        <f t="shared" si="997"/>
        <v>100</v>
      </c>
      <c r="BD1519" s="2">
        <v>0</v>
      </c>
      <c r="BE1519" s="2">
        <f t="shared" si="998"/>
        <v>0</v>
      </c>
      <c r="BF1519" s="2">
        <f t="shared" si="999"/>
        <v>0</v>
      </c>
      <c r="BG1519" s="2">
        <v>25000000</v>
      </c>
      <c r="BH1519" s="2">
        <f t="shared" si="1000"/>
        <v>25</v>
      </c>
      <c r="BI1519" s="2">
        <f t="shared" si="1001"/>
        <v>100</v>
      </c>
      <c r="BJ1519" s="2">
        <v>0</v>
      </c>
      <c r="BK1519" s="2">
        <f t="shared" si="1002"/>
        <v>0</v>
      </c>
      <c r="BL1519" s="2">
        <f t="shared" si="1003"/>
        <v>0</v>
      </c>
      <c r="BM1519" s="2">
        <v>0</v>
      </c>
      <c r="BN1519" s="2">
        <f t="shared" si="1004"/>
        <v>0</v>
      </c>
      <c r="BO1519" s="2">
        <f t="shared" si="1005"/>
        <v>0</v>
      </c>
      <c r="BP1519" s="2">
        <v>0</v>
      </c>
      <c r="BQ1519" s="2">
        <f t="shared" si="1006"/>
        <v>0</v>
      </c>
      <c r="BR1519" s="2">
        <f t="shared" si="1007"/>
        <v>0</v>
      </c>
      <c r="BS1519" s="2">
        <v>25000000</v>
      </c>
      <c r="BT1519" s="1">
        <v>2</v>
      </c>
      <c r="BU1519" s="1">
        <v>9</v>
      </c>
      <c r="BV1519" s="2">
        <v>5.2352941176470589</v>
      </c>
      <c r="BW1519" s="1">
        <v>82</v>
      </c>
      <c r="BX1519" s="2">
        <v>241.07407407407408</v>
      </c>
      <c r="BY1519" s="1">
        <v>313</v>
      </c>
      <c r="BZ1519" s="1">
        <v>172</v>
      </c>
      <c r="CA1519" s="2">
        <v>139.14814814814815</v>
      </c>
      <c r="CB1519" s="2">
        <v>1269.5925925925926</v>
      </c>
      <c r="CC1519" s="1">
        <v>178</v>
      </c>
      <c r="CD1519" s="1">
        <v>53</v>
      </c>
      <c r="CH1519" s="2">
        <v>5.8410000000000002</v>
      </c>
      <c r="CJ1519" s="2">
        <v>4.91</v>
      </c>
      <c r="CK1519" s="9">
        <v>7145</v>
      </c>
      <c r="CL1519" s="8">
        <v>0</v>
      </c>
      <c r="CM1519" s="8">
        <v>0</v>
      </c>
      <c r="CN1519" s="18"/>
      <c r="CO1519" s="18"/>
      <c r="CP1519" s="18"/>
      <c r="CQ1519" s="18"/>
      <c r="CR1519" s="18"/>
      <c r="CS1519" s="18"/>
      <c r="CT1519" s="18"/>
      <c r="CU1519" s="18"/>
      <c r="CV1519" s="18"/>
      <c r="CW1519" s="18"/>
      <c r="CX1519" s="18"/>
      <c r="CY1519" s="18"/>
      <c r="CZ1519" s="18"/>
      <c r="DA1519" s="18"/>
      <c r="DB1519" s="18"/>
      <c r="DC1519" s="18"/>
      <c r="DD1519" s="18"/>
      <c r="DE1519" s="18"/>
      <c r="DF1519" s="1">
        <v>0</v>
      </c>
      <c r="DG1519" s="1">
        <v>0</v>
      </c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20" t="s">
        <v>57</v>
      </c>
    </row>
    <row r="1520" spans="1:130">
      <c r="A1520" s="5">
        <v>1520</v>
      </c>
      <c r="B1520" s="1">
        <v>15</v>
      </c>
      <c r="C1520" s="9">
        <v>420776</v>
      </c>
      <c r="D1520" s="9">
        <v>7923994</v>
      </c>
      <c r="E1520" s="22">
        <v>-39.752099999999999</v>
      </c>
      <c r="F1520" s="22">
        <v>-18.7746</v>
      </c>
      <c r="G1520" s="6">
        <v>0</v>
      </c>
      <c r="H1520" s="2">
        <f t="shared" si="966"/>
        <v>0</v>
      </c>
      <c r="I1520" s="2">
        <f t="shared" si="967"/>
        <v>0</v>
      </c>
      <c r="J1520" s="6">
        <v>2010789.5717199999</v>
      </c>
      <c r="K1520" s="2">
        <f t="shared" si="968"/>
        <v>2.0107895717199997</v>
      </c>
      <c r="L1520" s="2">
        <f t="shared" si="969"/>
        <v>43.220667955786183</v>
      </c>
      <c r="M1520" s="6">
        <v>0</v>
      </c>
      <c r="N1520" s="2">
        <f t="shared" si="970"/>
        <v>0</v>
      </c>
      <c r="O1520" s="2">
        <f t="shared" si="971"/>
        <v>0</v>
      </c>
      <c r="P1520" s="6">
        <v>0</v>
      </c>
      <c r="Q1520" s="2">
        <f t="shared" si="972"/>
        <v>0</v>
      </c>
      <c r="R1520" s="2">
        <f t="shared" si="973"/>
        <v>0</v>
      </c>
      <c r="S1520" s="6">
        <v>0</v>
      </c>
      <c r="T1520" s="2">
        <f t="shared" si="974"/>
        <v>0</v>
      </c>
      <c r="U1520" s="2">
        <f t="shared" si="975"/>
        <v>0</v>
      </c>
      <c r="V1520" s="6">
        <v>0</v>
      </c>
      <c r="W1520" s="2">
        <f t="shared" si="976"/>
        <v>0</v>
      </c>
      <c r="X1520" s="2">
        <f t="shared" si="977"/>
        <v>0</v>
      </c>
      <c r="Y1520" s="6">
        <v>0</v>
      </c>
      <c r="Z1520" s="2">
        <f t="shared" si="978"/>
        <v>0</v>
      </c>
      <c r="AA1520" s="2">
        <f t="shared" si="979"/>
        <v>0</v>
      </c>
      <c r="AB1520" s="6">
        <v>0</v>
      </c>
      <c r="AC1520" s="2">
        <f t="shared" si="980"/>
        <v>0</v>
      </c>
      <c r="AD1520" s="2">
        <f t="shared" si="981"/>
        <v>0</v>
      </c>
      <c r="AE1520" s="6">
        <v>0</v>
      </c>
      <c r="AF1520" s="2">
        <f t="shared" si="982"/>
        <v>0</v>
      </c>
      <c r="AG1520" s="2">
        <f t="shared" si="983"/>
        <v>0</v>
      </c>
      <c r="AH1520" s="6">
        <v>1545356.16233</v>
      </c>
      <c r="AI1520" s="2">
        <f t="shared" si="984"/>
        <v>1.5453561623300001</v>
      </c>
      <c r="AJ1520" s="2">
        <f t="shared" si="985"/>
        <v>33.216467055953856</v>
      </c>
      <c r="AK1520" s="6">
        <v>1096233.9342199999</v>
      </c>
      <c r="AL1520" s="2">
        <f t="shared" si="986"/>
        <v>1.09623393422</v>
      </c>
      <c r="AM1520" s="2">
        <f t="shared" si="987"/>
        <v>23.562864826407292</v>
      </c>
      <c r="AN1520" s="6">
        <v>0</v>
      </c>
      <c r="AO1520" s="2">
        <f t="shared" si="988"/>
        <v>0</v>
      </c>
      <c r="AP1520" s="2">
        <f t="shared" si="989"/>
        <v>0</v>
      </c>
      <c r="AQ1520" s="6">
        <v>0</v>
      </c>
      <c r="AR1520" s="2">
        <f t="shared" si="990"/>
        <v>0</v>
      </c>
      <c r="AS1520" s="2">
        <f t="shared" si="991"/>
        <v>0</v>
      </c>
      <c r="AT1520" s="2">
        <v>4652379.6758000003</v>
      </c>
      <c r="AU1520" s="2">
        <v>0</v>
      </c>
      <c r="AV1520" s="2">
        <f t="shared" si="992"/>
        <v>0</v>
      </c>
      <c r="AW1520" s="2">
        <f t="shared" si="993"/>
        <v>0</v>
      </c>
      <c r="AX1520" s="2">
        <v>0</v>
      </c>
      <c r="AY1520" s="2">
        <f t="shared" si="994"/>
        <v>0</v>
      </c>
      <c r="AZ1520" s="2">
        <f t="shared" si="995"/>
        <v>0</v>
      </c>
      <c r="BA1520" s="2">
        <v>4652379.6758000003</v>
      </c>
      <c r="BB1520" s="2">
        <f t="shared" si="996"/>
        <v>4.6523796758000007</v>
      </c>
      <c r="BC1520" s="2">
        <f t="shared" si="997"/>
        <v>100</v>
      </c>
      <c r="BD1520" s="2">
        <v>0</v>
      </c>
      <c r="BE1520" s="2">
        <f t="shared" si="998"/>
        <v>0</v>
      </c>
      <c r="BF1520" s="2">
        <f t="shared" si="999"/>
        <v>0</v>
      </c>
      <c r="BG1520" s="2">
        <v>4652379.6758000003</v>
      </c>
      <c r="BH1520" s="2">
        <f t="shared" si="1000"/>
        <v>4.6523796758000007</v>
      </c>
      <c r="BI1520" s="2">
        <f t="shared" si="1001"/>
        <v>100</v>
      </c>
      <c r="BJ1520" s="2">
        <v>0</v>
      </c>
      <c r="BK1520" s="2">
        <f t="shared" si="1002"/>
        <v>0</v>
      </c>
      <c r="BL1520" s="2">
        <f t="shared" si="1003"/>
        <v>0</v>
      </c>
      <c r="BM1520" s="2">
        <v>0</v>
      </c>
      <c r="BN1520" s="2">
        <f t="shared" si="1004"/>
        <v>0</v>
      </c>
      <c r="BO1520" s="2">
        <f t="shared" si="1005"/>
        <v>0</v>
      </c>
      <c r="BP1520" s="2">
        <v>0</v>
      </c>
      <c r="BQ1520" s="2">
        <f t="shared" si="1006"/>
        <v>0</v>
      </c>
      <c r="BR1520" s="2">
        <f t="shared" si="1007"/>
        <v>0</v>
      </c>
      <c r="BS1520" s="2">
        <v>4652379.6758000003</v>
      </c>
      <c r="BT1520" s="1">
        <v>7</v>
      </c>
      <c r="BU1520" s="1">
        <v>9</v>
      </c>
      <c r="BV1520" s="2">
        <v>7.833333333333333</v>
      </c>
      <c r="BW1520" s="1">
        <v>82</v>
      </c>
      <c r="BX1520" s="2">
        <v>213.88888888888889</v>
      </c>
      <c r="BY1520" s="1">
        <v>310</v>
      </c>
      <c r="BZ1520" s="1">
        <v>0</v>
      </c>
      <c r="CA1520" s="2">
        <v>121.77777777777777</v>
      </c>
      <c r="CB1520" s="2">
        <v>1142.1111111111111</v>
      </c>
      <c r="CC1520" s="1">
        <v>178</v>
      </c>
      <c r="CD1520" s="1">
        <v>0</v>
      </c>
      <c r="CH1520" s="2">
        <v>5.8410000000000002</v>
      </c>
      <c r="CJ1520" s="2">
        <v>4.91</v>
      </c>
      <c r="CK1520" s="9">
        <v>7145</v>
      </c>
      <c r="CL1520" s="8">
        <v>0</v>
      </c>
      <c r="CM1520" s="8">
        <v>0</v>
      </c>
      <c r="CN1520" s="18"/>
      <c r="CO1520" s="18"/>
      <c r="CP1520" s="18"/>
      <c r="CQ1520" s="18"/>
      <c r="CR1520" s="18"/>
      <c r="CS1520" s="18"/>
      <c r="CT1520" s="18"/>
      <c r="CU1520" s="18"/>
      <c r="CV1520" s="18"/>
      <c r="CW1520" s="18"/>
      <c r="CX1520" s="18"/>
      <c r="CY1520" s="18"/>
      <c r="CZ1520" s="18"/>
      <c r="DA1520" s="18"/>
      <c r="DB1520" s="18"/>
      <c r="DC1520" s="18"/>
      <c r="DD1520" s="18"/>
      <c r="DE1520" s="18"/>
      <c r="DF1520" s="1">
        <v>0</v>
      </c>
      <c r="DG1520" s="1">
        <v>0</v>
      </c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7" t="s">
        <v>56</v>
      </c>
    </row>
    <row r="1521" spans="1:130">
      <c r="A1521" s="5">
        <v>1521</v>
      </c>
      <c r="B1521" s="1">
        <v>18</v>
      </c>
      <c r="C1521" s="9">
        <v>295309</v>
      </c>
      <c r="D1521" s="9">
        <v>7931407</v>
      </c>
      <c r="E1521" s="22">
        <v>-40.941400000000002</v>
      </c>
      <c r="F1521" s="22">
        <v>-18.699000000000002</v>
      </c>
      <c r="G1521" s="6">
        <v>0</v>
      </c>
      <c r="H1521" s="2">
        <f t="shared" si="966"/>
        <v>0</v>
      </c>
      <c r="I1521" s="2">
        <f t="shared" si="967"/>
        <v>0</v>
      </c>
      <c r="J1521" s="6">
        <v>0</v>
      </c>
      <c r="K1521" s="2">
        <f t="shared" si="968"/>
        <v>0</v>
      </c>
      <c r="L1521" s="2">
        <f t="shared" si="969"/>
        <v>0</v>
      </c>
      <c r="M1521" s="6">
        <v>0</v>
      </c>
      <c r="N1521" s="2">
        <f t="shared" si="970"/>
        <v>0</v>
      </c>
      <c r="O1521" s="2">
        <f t="shared" si="971"/>
        <v>0</v>
      </c>
      <c r="P1521" s="6">
        <v>0</v>
      </c>
      <c r="Q1521" s="2">
        <f t="shared" si="972"/>
        <v>0</v>
      </c>
      <c r="R1521" s="2">
        <f t="shared" si="973"/>
        <v>0</v>
      </c>
      <c r="S1521" s="6">
        <v>0</v>
      </c>
      <c r="T1521" s="2">
        <f t="shared" si="974"/>
        <v>0</v>
      </c>
      <c r="U1521" s="2">
        <f t="shared" si="975"/>
        <v>0</v>
      </c>
      <c r="V1521" s="6">
        <v>0</v>
      </c>
      <c r="W1521" s="2">
        <f t="shared" si="976"/>
        <v>0</v>
      </c>
      <c r="X1521" s="2">
        <f t="shared" si="977"/>
        <v>0</v>
      </c>
      <c r="Y1521" s="6">
        <v>0</v>
      </c>
      <c r="Z1521" s="2">
        <f t="shared" si="978"/>
        <v>0</v>
      </c>
      <c r="AA1521" s="2">
        <f t="shared" si="979"/>
        <v>0</v>
      </c>
      <c r="AB1521" s="6">
        <v>0</v>
      </c>
      <c r="AC1521" s="2">
        <f t="shared" si="980"/>
        <v>0</v>
      </c>
      <c r="AD1521" s="2">
        <f t="shared" si="981"/>
        <v>0</v>
      </c>
      <c r="AE1521" s="6">
        <v>283.13130566000001</v>
      </c>
      <c r="AF1521" s="2">
        <f t="shared" si="982"/>
        <v>2.8313130566000002E-4</v>
      </c>
      <c r="AG1521" s="2">
        <f t="shared" si="983"/>
        <v>92.956932384700465</v>
      </c>
      <c r="AH1521" s="6">
        <v>0</v>
      </c>
      <c r="AI1521" s="2">
        <f t="shared" si="984"/>
        <v>0</v>
      </c>
      <c r="AJ1521" s="2">
        <f t="shared" si="985"/>
        <v>0</v>
      </c>
      <c r="AK1521" s="6">
        <v>0</v>
      </c>
      <c r="AL1521" s="2">
        <f t="shared" si="986"/>
        <v>0</v>
      </c>
      <c r="AM1521" s="2">
        <f t="shared" si="987"/>
        <v>0</v>
      </c>
      <c r="AN1521" s="6">
        <v>0</v>
      </c>
      <c r="AO1521" s="2">
        <f t="shared" si="988"/>
        <v>0</v>
      </c>
      <c r="AP1521" s="2">
        <f t="shared" si="989"/>
        <v>0</v>
      </c>
      <c r="AQ1521" s="6">
        <v>21.451792270599999</v>
      </c>
      <c r="AR1521" s="2">
        <f t="shared" si="990"/>
        <v>2.1451792270599998E-5</v>
      </c>
      <c r="AS1521" s="2">
        <f t="shared" si="991"/>
        <v>7.0429965311692628</v>
      </c>
      <c r="AT1521" s="2">
        <v>304.58331444100003</v>
      </c>
      <c r="AU1521" s="2">
        <v>0</v>
      </c>
      <c r="AV1521" s="2">
        <f t="shared" si="992"/>
        <v>0</v>
      </c>
      <c r="AW1521" s="2">
        <f t="shared" si="993"/>
        <v>0</v>
      </c>
      <c r="AX1521" s="2">
        <v>0</v>
      </c>
      <c r="AY1521" s="2">
        <f t="shared" si="994"/>
        <v>0</v>
      </c>
      <c r="AZ1521" s="2">
        <f t="shared" si="995"/>
        <v>0</v>
      </c>
      <c r="BA1521" s="2">
        <v>304.58331444499998</v>
      </c>
      <c r="BB1521" s="2">
        <f t="shared" si="996"/>
        <v>3.0458331444499997E-4</v>
      </c>
      <c r="BC1521" s="2">
        <f t="shared" si="997"/>
        <v>100.00000000131325</v>
      </c>
      <c r="BD1521" s="2">
        <v>0</v>
      </c>
      <c r="BE1521" s="2">
        <f t="shared" si="998"/>
        <v>0</v>
      </c>
      <c r="BF1521" s="2">
        <f t="shared" si="999"/>
        <v>0</v>
      </c>
      <c r="BG1521" s="2">
        <v>304.58331449999997</v>
      </c>
      <c r="BH1521" s="2">
        <f t="shared" si="1000"/>
        <v>3.0458331449999997E-4</v>
      </c>
      <c r="BI1521" s="2">
        <f t="shared" si="1001"/>
        <v>100.0000000193707</v>
      </c>
      <c r="BJ1521" s="2">
        <v>0</v>
      </c>
      <c r="BK1521" s="2">
        <f t="shared" si="1002"/>
        <v>0</v>
      </c>
      <c r="BL1521" s="2">
        <f t="shared" si="1003"/>
        <v>0</v>
      </c>
      <c r="BM1521" s="2">
        <v>0</v>
      </c>
      <c r="BN1521" s="2">
        <f t="shared" si="1004"/>
        <v>0</v>
      </c>
      <c r="BO1521" s="2">
        <f t="shared" si="1005"/>
        <v>0</v>
      </c>
      <c r="BP1521" s="2">
        <v>0</v>
      </c>
      <c r="BQ1521" s="2">
        <f t="shared" si="1006"/>
        <v>0</v>
      </c>
      <c r="BR1521" s="2">
        <f t="shared" si="1007"/>
        <v>0</v>
      </c>
      <c r="BS1521" s="2">
        <v>304.58331449999997</v>
      </c>
      <c r="BT1521" s="1">
        <v>179</v>
      </c>
      <c r="BU1521" s="1">
        <v>179</v>
      </c>
      <c r="BV1521" s="2">
        <v>179</v>
      </c>
      <c r="BW1521" s="1">
        <v>80</v>
      </c>
      <c r="BX1521" s="2">
        <v>237</v>
      </c>
      <c r="BY1521" s="1">
        <v>321</v>
      </c>
      <c r="BZ1521" s="1">
        <v>151</v>
      </c>
      <c r="CA1521" s="2">
        <v>164</v>
      </c>
      <c r="CB1521" s="2">
        <v>1123</v>
      </c>
      <c r="CC1521" s="1">
        <v>190</v>
      </c>
      <c r="CD1521" s="1">
        <v>25</v>
      </c>
      <c r="CE1521" s="2">
        <v>1.0109999999999999</v>
      </c>
      <c r="CF1521" s="2">
        <v>81.6845</v>
      </c>
      <c r="CG1521" s="2">
        <v>93.965199999999996</v>
      </c>
      <c r="CH1521" s="2">
        <v>4.5019999999999998</v>
      </c>
      <c r="CI1521" s="2">
        <v>66.333500000000001</v>
      </c>
      <c r="CJ1521" s="2">
        <v>5.1710000000000003</v>
      </c>
      <c r="CK1521" s="9">
        <v>6841</v>
      </c>
      <c r="CL1521" s="8">
        <v>0</v>
      </c>
      <c r="CM1521" s="8">
        <v>0</v>
      </c>
      <c r="CN1521" s="18"/>
      <c r="CO1521" s="18"/>
      <c r="CP1521" s="18"/>
      <c r="CQ1521" s="18"/>
      <c r="CR1521" s="18"/>
      <c r="CS1521" s="18"/>
      <c r="CT1521" s="18"/>
      <c r="CU1521" s="18"/>
      <c r="CV1521" s="18"/>
      <c r="CW1521" s="18"/>
      <c r="CX1521" s="18"/>
      <c r="CY1521" s="18"/>
      <c r="CZ1521" s="18"/>
      <c r="DA1521" s="18"/>
      <c r="DB1521" s="18"/>
      <c r="DC1521" s="18"/>
      <c r="DD1521" s="18"/>
      <c r="DE1521" s="18"/>
      <c r="DF1521" s="1">
        <v>0</v>
      </c>
      <c r="DG1521" s="1">
        <v>0</v>
      </c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7" t="s">
        <v>56</v>
      </c>
    </row>
    <row r="1522" spans="1:130">
      <c r="A1522" s="5">
        <v>1522</v>
      </c>
      <c r="B1522" s="1">
        <v>16</v>
      </c>
      <c r="C1522" s="9">
        <v>297845</v>
      </c>
      <c r="D1522" s="9">
        <v>7928966</v>
      </c>
      <c r="E1522" s="22">
        <v>-40.9176</v>
      </c>
      <c r="F1522" s="22">
        <v>-18.721299999999999</v>
      </c>
      <c r="G1522" s="6">
        <v>0</v>
      </c>
      <c r="H1522" s="2">
        <f t="shared" si="966"/>
        <v>0</v>
      </c>
      <c r="I1522" s="2">
        <f t="shared" si="967"/>
        <v>0</v>
      </c>
      <c r="J1522" s="6">
        <v>0</v>
      </c>
      <c r="K1522" s="2">
        <f t="shared" si="968"/>
        <v>0</v>
      </c>
      <c r="L1522" s="2">
        <f t="shared" si="969"/>
        <v>0</v>
      </c>
      <c r="M1522" s="6">
        <v>2116813.7368200002</v>
      </c>
      <c r="N1522" s="2">
        <f t="shared" si="970"/>
        <v>2.1168137368200002</v>
      </c>
      <c r="O1522" s="2">
        <f t="shared" si="971"/>
        <v>8.5894420979672006</v>
      </c>
      <c r="P1522" s="6">
        <v>11117.971823600001</v>
      </c>
      <c r="Q1522" s="2">
        <f t="shared" si="972"/>
        <v>1.1117971823600001E-2</v>
      </c>
      <c r="R1522" s="2">
        <f t="shared" si="973"/>
        <v>4.5113641112847463E-2</v>
      </c>
      <c r="S1522" s="6">
        <v>2522316.2752700001</v>
      </c>
      <c r="T1522" s="2">
        <f t="shared" si="974"/>
        <v>2.5223162752700001</v>
      </c>
      <c r="U1522" s="2">
        <f t="shared" si="975"/>
        <v>10.234858751313102</v>
      </c>
      <c r="V1522" s="6">
        <v>0</v>
      </c>
      <c r="W1522" s="2">
        <f t="shared" si="976"/>
        <v>0</v>
      </c>
      <c r="X1522" s="2">
        <f t="shared" si="977"/>
        <v>0</v>
      </c>
      <c r="Y1522" s="6">
        <v>0</v>
      </c>
      <c r="Z1522" s="2">
        <f t="shared" si="978"/>
        <v>0</v>
      </c>
      <c r="AA1522" s="2">
        <f t="shared" si="979"/>
        <v>0</v>
      </c>
      <c r="AB1522" s="6">
        <v>0</v>
      </c>
      <c r="AC1522" s="2">
        <f t="shared" si="980"/>
        <v>0</v>
      </c>
      <c r="AD1522" s="2">
        <f t="shared" si="981"/>
        <v>0</v>
      </c>
      <c r="AE1522" s="6">
        <v>17332108.931299999</v>
      </c>
      <c r="AF1522" s="2">
        <f t="shared" si="982"/>
        <v>17.332108931299999</v>
      </c>
      <c r="AG1522" s="2">
        <f t="shared" si="983"/>
        <v>70.328883222719156</v>
      </c>
      <c r="AH1522" s="6">
        <v>0</v>
      </c>
      <c r="AI1522" s="2">
        <f t="shared" si="984"/>
        <v>0</v>
      </c>
      <c r="AJ1522" s="2">
        <f t="shared" si="985"/>
        <v>0</v>
      </c>
      <c r="AK1522" s="6">
        <v>0</v>
      </c>
      <c r="AL1522" s="2">
        <f t="shared" si="986"/>
        <v>0</v>
      </c>
      <c r="AM1522" s="2">
        <f t="shared" si="987"/>
        <v>0</v>
      </c>
      <c r="AN1522" s="6">
        <v>0</v>
      </c>
      <c r="AO1522" s="2">
        <f t="shared" si="988"/>
        <v>0</v>
      </c>
      <c r="AP1522" s="2">
        <f t="shared" si="989"/>
        <v>0</v>
      </c>
      <c r="AQ1522" s="6">
        <v>2662011.0937000001</v>
      </c>
      <c r="AR1522" s="2">
        <f t="shared" si="990"/>
        <v>2.6620110936999999</v>
      </c>
      <c r="AS1522" s="2">
        <f t="shared" si="991"/>
        <v>10.801701517598758</v>
      </c>
      <c r="AT1522" s="2">
        <v>24644368.1985</v>
      </c>
      <c r="AU1522" s="2">
        <v>0</v>
      </c>
      <c r="AV1522" s="2">
        <f t="shared" si="992"/>
        <v>0</v>
      </c>
      <c r="AW1522" s="2">
        <f t="shared" si="993"/>
        <v>0</v>
      </c>
      <c r="AX1522" s="2">
        <v>0</v>
      </c>
      <c r="AY1522" s="2">
        <f t="shared" si="994"/>
        <v>0</v>
      </c>
      <c r="AZ1522" s="2">
        <f t="shared" si="995"/>
        <v>0</v>
      </c>
      <c r="BA1522" s="2">
        <v>24644368.1985</v>
      </c>
      <c r="BB1522" s="2">
        <f t="shared" si="996"/>
        <v>24.6443681985</v>
      </c>
      <c r="BC1522" s="2">
        <f t="shared" si="997"/>
        <v>100</v>
      </c>
      <c r="BD1522" s="2">
        <v>0</v>
      </c>
      <c r="BE1522" s="2">
        <f t="shared" si="998"/>
        <v>0</v>
      </c>
      <c r="BF1522" s="2">
        <f t="shared" si="999"/>
        <v>0</v>
      </c>
      <c r="BG1522" s="2">
        <v>6927776.3601799998</v>
      </c>
      <c r="BH1522" s="2">
        <f t="shared" si="1000"/>
        <v>6.9277763601800002</v>
      </c>
      <c r="BI1522" s="2">
        <f t="shared" si="1001"/>
        <v>28.110991949072016</v>
      </c>
      <c r="BJ1522" s="2">
        <v>17716591.838300001</v>
      </c>
      <c r="BK1522" s="2">
        <f t="shared" si="1002"/>
        <v>17.716591838300001</v>
      </c>
      <c r="BL1522" s="2">
        <f t="shared" si="1003"/>
        <v>71.889008050846826</v>
      </c>
      <c r="BM1522" s="2">
        <v>0</v>
      </c>
      <c r="BN1522" s="2">
        <f t="shared" si="1004"/>
        <v>0</v>
      </c>
      <c r="BO1522" s="2">
        <f t="shared" si="1005"/>
        <v>0</v>
      </c>
      <c r="BP1522" s="2">
        <v>0</v>
      </c>
      <c r="BQ1522" s="2">
        <f t="shared" si="1006"/>
        <v>0</v>
      </c>
      <c r="BR1522" s="2">
        <f t="shared" si="1007"/>
        <v>0</v>
      </c>
      <c r="BS1522" s="2">
        <v>24644368.198480003</v>
      </c>
      <c r="BT1522" s="1">
        <v>163</v>
      </c>
      <c r="BU1522" s="1">
        <v>646</v>
      </c>
      <c r="BV1522" s="2">
        <v>274.59183673469386</v>
      </c>
      <c r="BW1522" s="1">
        <v>80</v>
      </c>
      <c r="BX1522" s="2">
        <v>234.89583333333334</v>
      </c>
      <c r="BY1522" s="1">
        <v>321</v>
      </c>
      <c r="BZ1522" s="1">
        <v>131</v>
      </c>
      <c r="CA1522" s="2">
        <v>163.64583333333334</v>
      </c>
      <c r="CB1522" s="2">
        <v>1135</v>
      </c>
      <c r="CC1522" s="1">
        <v>198</v>
      </c>
      <c r="CD1522" s="1">
        <v>25</v>
      </c>
      <c r="CE1522" s="2">
        <v>1.0109999999999999</v>
      </c>
      <c r="CF1522" s="2">
        <v>81.6845</v>
      </c>
      <c r="CG1522" s="2">
        <v>93.965199999999996</v>
      </c>
      <c r="CH1522" s="2">
        <v>4.5019999999999998</v>
      </c>
      <c r="CI1522" s="2">
        <v>66.333500000000001</v>
      </c>
      <c r="CJ1522" s="2">
        <v>5.1710000000000003</v>
      </c>
      <c r="CK1522" s="9">
        <v>6841</v>
      </c>
      <c r="CL1522" s="8">
        <v>0</v>
      </c>
      <c r="CM1522" s="8">
        <v>0</v>
      </c>
      <c r="CN1522" s="18"/>
      <c r="CO1522" s="18"/>
      <c r="CP1522" s="18"/>
      <c r="CQ1522" s="18"/>
      <c r="CR1522" s="18"/>
      <c r="CS1522" s="18"/>
      <c r="CT1522" s="18"/>
      <c r="CU1522" s="18"/>
      <c r="CV1522" s="18"/>
      <c r="CW1522" s="18"/>
      <c r="CX1522" s="18"/>
      <c r="CY1522" s="18"/>
      <c r="CZ1522" s="18"/>
      <c r="DA1522" s="18"/>
      <c r="DB1522" s="18"/>
      <c r="DC1522" s="18"/>
      <c r="DD1522" s="18"/>
      <c r="DE1522" s="18"/>
      <c r="DF1522" s="1">
        <v>1</v>
      </c>
      <c r="DG1522" s="1">
        <v>2</v>
      </c>
      <c r="DH1522" s="1">
        <v>205</v>
      </c>
      <c r="DI1522" s="1">
        <v>205</v>
      </c>
      <c r="DJ1522" s="1">
        <v>205</v>
      </c>
      <c r="DK1522" s="1">
        <v>80</v>
      </c>
      <c r="DL1522" s="1">
        <v>232</v>
      </c>
      <c r="DM1522" s="1">
        <v>312</v>
      </c>
      <c r="DN1522" s="1">
        <v>149</v>
      </c>
      <c r="DO1522" s="1">
        <v>163</v>
      </c>
      <c r="DP1522" s="1">
        <v>1146</v>
      </c>
      <c r="DQ1522" s="1">
        <v>190</v>
      </c>
      <c r="DR1522" s="1">
        <v>27</v>
      </c>
      <c r="DS1522" s="1">
        <v>1.0109999999999999</v>
      </c>
      <c r="DT1522" s="1">
        <v>81.6845</v>
      </c>
      <c r="DU1522" s="1">
        <v>93.965199999999996</v>
      </c>
      <c r="DV1522" s="1">
        <v>4.5019999999999998</v>
      </c>
      <c r="DW1522" s="1">
        <v>66.333500000000001</v>
      </c>
      <c r="DX1522" s="1">
        <v>5.1710000000000003</v>
      </c>
      <c r="DY1522" s="1">
        <v>6841</v>
      </c>
      <c r="DZ1522" s="7" t="s">
        <v>56</v>
      </c>
    </row>
    <row r="1523" spans="1:130">
      <c r="A1523" s="5">
        <v>1523</v>
      </c>
      <c r="B1523" s="1">
        <v>16</v>
      </c>
      <c r="C1523" s="9">
        <v>302810</v>
      </c>
      <c r="D1523" s="9">
        <v>7928954</v>
      </c>
      <c r="E1523" s="22">
        <v>-40.870600000000003</v>
      </c>
      <c r="F1523" s="22">
        <v>-18.721900000000002</v>
      </c>
      <c r="G1523" s="6">
        <v>0</v>
      </c>
      <c r="H1523" s="2">
        <f t="shared" si="966"/>
        <v>0</v>
      </c>
      <c r="I1523" s="2">
        <f t="shared" si="967"/>
        <v>0</v>
      </c>
      <c r="J1523" s="6">
        <v>0</v>
      </c>
      <c r="K1523" s="2">
        <f t="shared" si="968"/>
        <v>0</v>
      </c>
      <c r="L1523" s="2">
        <f t="shared" si="969"/>
        <v>0</v>
      </c>
      <c r="M1523" s="6">
        <v>853070.10589600005</v>
      </c>
      <c r="N1523" s="2">
        <f t="shared" si="970"/>
        <v>0.85307010589600007</v>
      </c>
      <c r="O1523" s="2">
        <f t="shared" si="971"/>
        <v>3.4122804235839999</v>
      </c>
      <c r="P1523" s="6">
        <v>183325.43217099999</v>
      </c>
      <c r="Q1523" s="2">
        <f t="shared" si="972"/>
        <v>0.183325432171</v>
      </c>
      <c r="R1523" s="2">
        <f t="shared" si="973"/>
        <v>0.7333017286839999</v>
      </c>
      <c r="S1523" s="6">
        <v>2216251.1580099999</v>
      </c>
      <c r="T1523" s="2">
        <f t="shared" si="974"/>
        <v>2.2162511580099999</v>
      </c>
      <c r="U1523" s="2">
        <f t="shared" si="975"/>
        <v>8.8650046320399998</v>
      </c>
      <c r="V1523" s="6">
        <v>0</v>
      </c>
      <c r="W1523" s="2">
        <f t="shared" si="976"/>
        <v>0</v>
      </c>
      <c r="X1523" s="2">
        <f t="shared" si="977"/>
        <v>0</v>
      </c>
      <c r="Y1523" s="6">
        <v>0</v>
      </c>
      <c r="Z1523" s="2">
        <f t="shared" si="978"/>
        <v>0</v>
      </c>
      <c r="AA1523" s="2">
        <f t="shared" si="979"/>
        <v>0</v>
      </c>
      <c r="AB1523" s="6">
        <v>0</v>
      </c>
      <c r="AC1523" s="2">
        <f t="shared" si="980"/>
        <v>0</v>
      </c>
      <c r="AD1523" s="2">
        <f t="shared" si="981"/>
        <v>0</v>
      </c>
      <c r="AE1523" s="6">
        <v>17031484.073399998</v>
      </c>
      <c r="AF1523" s="2">
        <f t="shared" si="982"/>
        <v>17.031484073399998</v>
      </c>
      <c r="AG1523" s="2">
        <f t="shared" si="983"/>
        <v>68.125936293599992</v>
      </c>
      <c r="AH1523" s="6">
        <v>0</v>
      </c>
      <c r="AI1523" s="2">
        <f t="shared" si="984"/>
        <v>0</v>
      </c>
      <c r="AJ1523" s="2">
        <f t="shared" si="985"/>
        <v>0</v>
      </c>
      <c r="AK1523" s="6">
        <v>0</v>
      </c>
      <c r="AL1523" s="2">
        <f t="shared" si="986"/>
        <v>0</v>
      </c>
      <c r="AM1523" s="2">
        <f t="shared" si="987"/>
        <v>0</v>
      </c>
      <c r="AN1523" s="6">
        <v>12600.020998399999</v>
      </c>
      <c r="AO1523" s="2">
        <f t="shared" si="988"/>
        <v>1.26000209984E-2</v>
      </c>
      <c r="AP1523" s="2">
        <f t="shared" si="989"/>
        <v>5.0400083993599999E-2</v>
      </c>
      <c r="AQ1523" s="6">
        <v>4703269.2094900003</v>
      </c>
      <c r="AR1523" s="2">
        <f t="shared" si="990"/>
        <v>4.7032692094900002</v>
      </c>
      <c r="AS1523" s="2">
        <f t="shared" si="991"/>
        <v>18.813076837960001</v>
      </c>
      <c r="AT1523" s="2">
        <v>25000000</v>
      </c>
      <c r="AU1523" s="2">
        <v>0</v>
      </c>
      <c r="AV1523" s="2">
        <f t="shared" si="992"/>
        <v>0</v>
      </c>
      <c r="AW1523" s="2">
        <f t="shared" si="993"/>
        <v>0</v>
      </c>
      <c r="AX1523" s="2">
        <v>0</v>
      </c>
      <c r="AY1523" s="2">
        <f t="shared" si="994"/>
        <v>0</v>
      </c>
      <c r="AZ1523" s="2">
        <f t="shared" si="995"/>
        <v>0</v>
      </c>
      <c r="BA1523" s="2">
        <v>25000000</v>
      </c>
      <c r="BB1523" s="2">
        <f t="shared" si="996"/>
        <v>25</v>
      </c>
      <c r="BC1523" s="2">
        <f t="shared" si="997"/>
        <v>100</v>
      </c>
      <c r="BD1523" s="2">
        <v>0</v>
      </c>
      <c r="BE1523" s="2">
        <f t="shared" si="998"/>
        <v>0</v>
      </c>
      <c r="BF1523" s="2">
        <f t="shared" si="999"/>
        <v>0</v>
      </c>
      <c r="BG1523" s="2">
        <v>0</v>
      </c>
      <c r="BH1523" s="2">
        <f t="shared" si="1000"/>
        <v>0</v>
      </c>
      <c r="BI1523" s="2">
        <f t="shared" si="1001"/>
        <v>0</v>
      </c>
      <c r="BJ1523" s="2">
        <v>25000000</v>
      </c>
      <c r="BK1523" s="2">
        <f t="shared" si="1002"/>
        <v>25</v>
      </c>
      <c r="BL1523" s="2">
        <f t="shared" si="1003"/>
        <v>100</v>
      </c>
      <c r="BM1523" s="2">
        <v>0</v>
      </c>
      <c r="BN1523" s="2">
        <f t="shared" si="1004"/>
        <v>0</v>
      </c>
      <c r="BO1523" s="2">
        <f t="shared" si="1005"/>
        <v>0</v>
      </c>
      <c r="BP1523" s="2">
        <v>0</v>
      </c>
      <c r="BQ1523" s="2">
        <f t="shared" si="1006"/>
        <v>0</v>
      </c>
      <c r="BR1523" s="2">
        <f t="shared" si="1007"/>
        <v>0</v>
      </c>
      <c r="BS1523" s="2">
        <v>25000000</v>
      </c>
      <c r="BT1523" s="1">
        <v>156</v>
      </c>
      <c r="BU1523" s="1">
        <v>323</v>
      </c>
      <c r="BV1523" s="2">
        <v>204.76190476190476</v>
      </c>
      <c r="BW1523" s="1">
        <v>80</v>
      </c>
      <c r="BX1523" s="2">
        <v>238.28571428571428</v>
      </c>
      <c r="BY1523" s="1">
        <v>321</v>
      </c>
      <c r="BZ1523" s="1">
        <v>150</v>
      </c>
      <c r="CA1523" s="2">
        <v>161.64285714285714</v>
      </c>
      <c r="CB1523" s="2">
        <v>1122.0952380952381</v>
      </c>
      <c r="CC1523" s="1">
        <v>189</v>
      </c>
      <c r="CD1523" s="1">
        <v>25</v>
      </c>
      <c r="CE1523" s="2">
        <v>1.0109999999999999</v>
      </c>
      <c r="CF1523" s="2">
        <v>81.6845</v>
      </c>
      <c r="CG1523" s="2">
        <v>93.965199999999996</v>
      </c>
      <c r="CH1523" s="2">
        <v>4.5019999999999998</v>
      </c>
      <c r="CI1523" s="2">
        <v>66.333500000000001</v>
      </c>
      <c r="CJ1523" s="2">
        <v>5.1710000000000003</v>
      </c>
      <c r="CK1523" s="9">
        <v>6841</v>
      </c>
      <c r="CL1523" s="8">
        <v>0</v>
      </c>
      <c r="CM1523" s="8">
        <v>0</v>
      </c>
      <c r="CN1523" s="18"/>
      <c r="CO1523" s="18"/>
      <c r="CP1523" s="18"/>
      <c r="CQ1523" s="18"/>
      <c r="CR1523" s="18"/>
      <c r="CS1523" s="18"/>
      <c r="CT1523" s="18"/>
      <c r="CU1523" s="18"/>
      <c r="CV1523" s="18"/>
      <c r="CW1523" s="18"/>
      <c r="CX1523" s="18"/>
      <c r="CY1523" s="18"/>
      <c r="CZ1523" s="18"/>
      <c r="DA1523" s="18"/>
      <c r="DB1523" s="18"/>
      <c r="DC1523" s="18"/>
      <c r="DD1523" s="18"/>
      <c r="DE1523" s="18"/>
      <c r="DF1523" s="1">
        <v>2</v>
      </c>
      <c r="DG1523" s="1">
        <v>17</v>
      </c>
      <c r="DH1523" s="1">
        <v>171</v>
      </c>
      <c r="DI1523" s="1">
        <v>172</v>
      </c>
      <c r="DJ1523" s="1">
        <v>171.5</v>
      </c>
      <c r="DK1523" s="1">
        <v>80</v>
      </c>
      <c r="DL1523" s="1">
        <v>241</v>
      </c>
      <c r="DM1523" s="1">
        <v>320</v>
      </c>
      <c r="DN1523" s="1">
        <v>159</v>
      </c>
      <c r="DO1523" s="1">
        <v>161</v>
      </c>
      <c r="DP1523" s="1">
        <v>1111</v>
      </c>
      <c r="DQ1523" s="1">
        <v>185</v>
      </c>
      <c r="DR1523" s="1">
        <v>26</v>
      </c>
      <c r="DS1523" s="1">
        <v>1.0109999999999999</v>
      </c>
      <c r="DT1523" s="1">
        <v>81.6845</v>
      </c>
      <c r="DU1523" s="1">
        <v>93.965199999999996</v>
      </c>
      <c r="DV1523" s="1">
        <v>4.5019999999999998</v>
      </c>
      <c r="DW1523" s="1">
        <v>66.333500000000001</v>
      </c>
      <c r="DX1523" s="1">
        <v>5.1710000000000003</v>
      </c>
      <c r="DY1523" s="1">
        <v>6841</v>
      </c>
      <c r="DZ1523" s="20" t="s">
        <v>57</v>
      </c>
    </row>
    <row r="1524" spans="1:130">
      <c r="A1524" s="5">
        <v>1524</v>
      </c>
      <c r="B1524" s="1">
        <v>16</v>
      </c>
      <c r="C1524" s="9">
        <v>307810</v>
      </c>
      <c r="D1524" s="9">
        <v>7928954</v>
      </c>
      <c r="E1524" s="22">
        <v>-40.8232</v>
      </c>
      <c r="F1524" s="22">
        <v>-18.7224</v>
      </c>
      <c r="G1524" s="6">
        <v>0</v>
      </c>
      <c r="H1524" s="2">
        <f t="shared" si="966"/>
        <v>0</v>
      </c>
      <c r="I1524" s="2">
        <f t="shared" si="967"/>
        <v>0</v>
      </c>
      <c r="J1524" s="6">
        <v>0</v>
      </c>
      <c r="K1524" s="2">
        <f t="shared" si="968"/>
        <v>0</v>
      </c>
      <c r="L1524" s="2">
        <f t="shared" si="969"/>
        <v>0</v>
      </c>
      <c r="M1524" s="6">
        <v>1372332.0588199999</v>
      </c>
      <c r="N1524" s="2">
        <f t="shared" si="970"/>
        <v>1.3723320588199999</v>
      </c>
      <c r="O1524" s="2">
        <f t="shared" si="971"/>
        <v>5.4893282352800004</v>
      </c>
      <c r="P1524" s="6">
        <v>198349.123116</v>
      </c>
      <c r="Q1524" s="2">
        <f t="shared" si="972"/>
        <v>0.198349123116</v>
      </c>
      <c r="R1524" s="2">
        <f t="shared" si="973"/>
        <v>0.79339649246400001</v>
      </c>
      <c r="S1524" s="6">
        <v>3131486.2771100001</v>
      </c>
      <c r="T1524" s="2">
        <f t="shared" si="974"/>
        <v>3.13148627711</v>
      </c>
      <c r="U1524" s="2">
        <f t="shared" si="975"/>
        <v>12.52594510844</v>
      </c>
      <c r="V1524" s="6">
        <v>0</v>
      </c>
      <c r="W1524" s="2">
        <f t="shared" si="976"/>
        <v>0</v>
      </c>
      <c r="X1524" s="2">
        <f t="shared" si="977"/>
        <v>0</v>
      </c>
      <c r="Y1524" s="6">
        <v>0</v>
      </c>
      <c r="Z1524" s="2">
        <f t="shared" si="978"/>
        <v>0</v>
      </c>
      <c r="AA1524" s="2">
        <f t="shared" si="979"/>
        <v>0</v>
      </c>
      <c r="AB1524" s="6">
        <v>0</v>
      </c>
      <c r="AC1524" s="2">
        <f t="shared" si="980"/>
        <v>0</v>
      </c>
      <c r="AD1524" s="2">
        <f t="shared" si="981"/>
        <v>0</v>
      </c>
      <c r="AE1524" s="6">
        <v>17848617.752099998</v>
      </c>
      <c r="AF1524" s="2">
        <f t="shared" si="982"/>
        <v>17.848617752099997</v>
      </c>
      <c r="AG1524" s="2">
        <f t="shared" si="983"/>
        <v>71.394471008399989</v>
      </c>
      <c r="AH1524" s="6">
        <v>0</v>
      </c>
      <c r="AI1524" s="2">
        <f t="shared" si="984"/>
        <v>0</v>
      </c>
      <c r="AJ1524" s="2">
        <f t="shared" si="985"/>
        <v>0</v>
      </c>
      <c r="AK1524" s="6">
        <v>0</v>
      </c>
      <c r="AL1524" s="2">
        <f t="shared" si="986"/>
        <v>0</v>
      </c>
      <c r="AM1524" s="2">
        <f t="shared" si="987"/>
        <v>0</v>
      </c>
      <c r="AN1524" s="6">
        <v>0</v>
      </c>
      <c r="AO1524" s="2">
        <f t="shared" si="988"/>
        <v>0</v>
      </c>
      <c r="AP1524" s="2">
        <f t="shared" si="989"/>
        <v>0</v>
      </c>
      <c r="AQ1524" s="6">
        <v>2449214.7888699998</v>
      </c>
      <c r="AR1524" s="2">
        <f t="shared" si="990"/>
        <v>2.44921478887</v>
      </c>
      <c r="AS1524" s="2">
        <f t="shared" si="991"/>
        <v>9.79685915548</v>
      </c>
      <c r="AT1524" s="2">
        <v>25000000</v>
      </c>
      <c r="AU1524" s="2">
        <v>0</v>
      </c>
      <c r="AV1524" s="2">
        <f t="shared" si="992"/>
        <v>0</v>
      </c>
      <c r="AW1524" s="2">
        <f t="shared" si="993"/>
        <v>0</v>
      </c>
      <c r="AX1524" s="2">
        <v>0</v>
      </c>
      <c r="AY1524" s="2">
        <f t="shared" si="994"/>
        <v>0</v>
      </c>
      <c r="AZ1524" s="2">
        <f t="shared" si="995"/>
        <v>0</v>
      </c>
      <c r="BA1524" s="2">
        <v>25000000</v>
      </c>
      <c r="BB1524" s="2">
        <f t="shared" si="996"/>
        <v>25</v>
      </c>
      <c r="BC1524" s="2">
        <f t="shared" si="997"/>
        <v>100</v>
      </c>
      <c r="BD1524" s="2">
        <v>0</v>
      </c>
      <c r="BE1524" s="2">
        <f t="shared" si="998"/>
        <v>0</v>
      </c>
      <c r="BF1524" s="2">
        <f t="shared" si="999"/>
        <v>0</v>
      </c>
      <c r="BG1524" s="2">
        <v>0</v>
      </c>
      <c r="BH1524" s="2">
        <f t="shared" si="1000"/>
        <v>0</v>
      </c>
      <c r="BI1524" s="2">
        <f t="shared" si="1001"/>
        <v>0</v>
      </c>
      <c r="BJ1524" s="2">
        <v>25000000</v>
      </c>
      <c r="BK1524" s="2">
        <f t="shared" si="1002"/>
        <v>25</v>
      </c>
      <c r="BL1524" s="2">
        <f t="shared" si="1003"/>
        <v>100</v>
      </c>
      <c r="BM1524" s="2">
        <v>0</v>
      </c>
      <c r="BN1524" s="2">
        <f t="shared" si="1004"/>
        <v>0</v>
      </c>
      <c r="BO1524" s="2">
        <f t="shared" si="1005"/>
        <v>0</v>
      </c>
      <c r="BP1524" s="2">
        <v>0</v>
      </c>
      <c r="BQ1524" s="2">
        <f t="shared" si="1006"/>
        <v>0</v>
      </c>
      <c r="BR1524" s="2">
        <f t="shared" si="1007"/>
        <v>0</v>
      </c>
      <c r="BS1524" s="2">
        <v>25000000</v>
      </c>
      <c r="BT1524" s="1">
        <v>150</v>
      </c>
      <c r="BU1524" s="1">
        <v>334</v>
      </c>
      <c r="BV1524" s="2">
        <v>213.3125</v>
      </c>
      <c r="BW1524" s="1">
        <v>80</v>
      </c>
      <c r="BX1524" s="2">
        <v>237.41176470588235</v>
      </c>
      <c r="BY1524" s="1">
        <v>320</v>
      </c>
      <c r="BZ1524" s="1">
        <v>149</v>
      </c>
      <c r="CA1524" s="2">
        <v>160.52941176470588</v>
      </c>
      <c r="CB1524" s="2">
        <v>1124.9411764705883</v>
      </c>
      <c r="CC1524" s="1">
        <v>188</v>
      </c>
      <c r="CD1524" s="1">
        <v>26</v>
      </c>
      <c r="CE1524" s="2">
        <v>1.0109999999999999</v>
      </c>
      <c r="CF1524" s="2">
        <v>81.6845</v>
      </c>
      <c r="CG1524" s="2">
        <v>93.965199999999996</v>
      </c>
      <c r="CH1524" s="2">
        <v>4.5019999999999998</v>
      </c>
      <c r="CI1524" s="2">
        <v>66.333500000000001</v>
      </c>
      <c r="CJ1524" s="2">
        <v>5.1710000000000003</v>
      </c>
      <c r="CK1524" s="9">
        <v>6841</v>
      </c>
      <c r="CL1524" s="8">
        <v>0</v>
      </c>
      <c r="CM1524" s="8">
        <v>0</v>
      </c>
      <c r="CN1524" s="18"/>
      <c r="CO1524" s="18"/>
      <c r="CP1524" s="18"/>
      <c r="CQ1524" s="18"/>
      <c r="CR1524" s="18"/>
      <c r="CS1524" s="18"/>
      <c r="CT1524" s="18"/>
      <c r="CU1524" s="18"/>
      <c r="CV1524" s="18"/>
      <c r="CW1524" s="18"/>
      <c r="CX1524" s="18"/>
      <c r="CY1524" s="18"/>
      <c r="CZ1524" s="18"/>
      <c r="DA1524" s="18"/>
      <c r="DB1524" s="18"/>
      <c r="DC1524" s="18"/>
      <c r="DD1524" s="18"/>
      <c r="DE1524" s="18"/>
      <c r="DF1524" s="1">
        <v>2</v>
      </c>
      <c r="DG1524" s="1">
        <v>12</v>
      </c>
      <c r="DH1524" s="1">
        <v>160</v>
      </c>
      <c r="DI1524" s="1">
        <v>175</v>
      </c>
      <c r="DJ1524" s="1">
        <v>167.5</v>
      </c>
      <c r="DK1524" s="1">
        <v>80</v>
      </c>
      <c r="DL1524" s="1">
        <v>239</v>
      </c>
      <c r="DM1524" s="1">
        <v>319</v>
      </c>
      <c r="DN1524" s="1">
        <v>156</v>
      </c>
      <c r="DO1524" s="1">
        <v>161</v>
      </c>
      <c r="DP1524" s="1">
        <v>1120</v>
      </c>
      <c r="DQ1524" s="1">
        <v>186</v>
      </c>
      <c r="DR1524" s="1">
        <v>27</v>
      </c>
      <c r="DS1524" s="1">
        <v>1.0109999999999999</v>
      </c>
      <c r="DT1524" s="1">
        <v>81.6845</v>
      </c>
      <c r="DU1524" s="1">
        <v>93.965199999999996</v>
      </c>
      <c r="DV1524" s="1">
        <v>4.5019999999999998</v>
      </c>
      <c r="DW1524" s="1">
        <v>66.333500000000001</v>
      </c>
      <c r="DX1524" s="1">
        <v>5.1710000000000003</v>
      </c>
      <c r="DY1524" s="1">
        <v>6841</v>
      </c>
      <c r="DZ1524" s="20" t="s">
        <v>57</v>
      </c>
    </row>
    <row r="1525" spans="1:130">
      <c r="A1525" s="5">
        <v>1525</v>
      </c>
      <c r="B1525" s="1">
        <v>16</v>
      </c>
      <c r="C1525" s="9">
        <v>312810</v>
      </c>
      <c r="D1525" s="9">
        <v>7928954</v>
      </c>
      <c r="E1525" s="22">
        <v>-40.775799999999997</v>
      </c>
      <c r="F1525" s="22">
        <v>-18.722799999999999</v>
      </c>
      <c r="G1525" s="6">
        <v>0</v>
      </c>
      <c r="H1525" s="2">
        <f t="shared" si="966"/>
        <v>0</v>
      </c>
      <c r="I1525" s="2">
        <f t="shared" si="967"/>
        <v>0</v>
      </c>
      <c r="J1525" s="6">
        <v>0</v>
      </c>
      <c r="K1525" s="2">
        <f t="shared" si="968"/>
        <v>0</v>
      </c>
      <c r="L1525" s="2">
        <f t="shared" si="969"/>
        <v>0</v>
      </c>
      <c r="M1525" s="6">
        <v>557711.29224800004</v>
      </c>
      <c r="N1525" s="2">
        <f t="shared" si="970"/>
        <v>0.55771129224800009</v>
      </c>
      <c r="O1525" s="2">
        <f t="shared" si="971"/>
        <v>2.2308451689920004</v>
      </c>
      <c r="P1525" s="6">
        <v>0</v>
      </c>
      <c r="Q1525" s="2">
        <f t="shared" si="972"/>
        <v>0</v>
      </c>
      <c r="R1525" s="2">
        <f t="shared" si="973"/>
        <v>0</v>
      </c>
      <c r="S1525" s="6">
        <v>3105369.9048600001</v>
      </c>
      <c r="T1525" s="2">
        <f t="shared" si="974"/>
        <v>3.1053699048600003</v>
      </c>
      <c r="U1525" s="2">
        <f t="shared" si="975"/>
        <v>12.421479619439999</v>
      </c>
      <c r="V1525" s="6">
        <v>0</v>
      </c>
      <c r="W1525" s="2">
        <f t="shared" si="976"/>
        <v>0</v>
      </c>
      <c r="X1525" s="2">
        <f t="shared" si="977"/>
        <v>0</v>
      </c>
      <c r="Y1525" s="6">
        <v>0</v>
      </c>
      <c r="Z1525" s="2">
        <f t="shared" si="978"/>
        <v>0</v>
      </c>
      <c r="AA1525" s="2">
        <f t="shared" si="979"/>
        <v>0</v>
      </c>
      <c r="AB1525" s="6">
        <v>0</v>
      </c>
      <c r="AC1525" s="2">
        <f t="shared" si="980"/>
        <v>0</v>
      </c>
      <c r="AD1525" s="2">
        <f t="shared" si="981"/>
        <v>0</v>
      </c>
      <c r="AE1525" s="6">
        <v>16759097.2304</v>
      </c>
      <c r="AF1525" s="2">
        <f t="shared" si="982"/>
        <v>16.759097230399998</v>
      </c>
      <c r="AG1525" s="2">
        <f t="shared" si="983"/>
        <v>67.036388921599993</v>
      </c>
      <c r="AH1525" s="6">
        <v>0</v>
      </c>
      <c r="AI1525" s="2">
        <f t="shared" si="984"/>
        <v>0</v>
      </c>
      <c r="AJ1525" s="2">
        <f t="shared" si="985"/>
        <v>0</v>
      </c>
      <c r="AK1525" s="6">
        <v>0</v>
      </c>
      <c r="AL1525" s="2">
        <f t="shared" si="986"/>
        <v>0</v>
      </c>
      <c r="AM1525" s="2">
        <f t="shared" si="987"/>
        <v>0</v>
      </c>
      <c r="AN1525" s="6">
        <v>209253.43794500001</v>
      </c>
      <c r="AO1525" s="2">
        <f t="shared" si="988"/>
        <v>0.20925343794500001</v>
      </c>
      <c r="AP1525" s="2">
        <f t="shared" si="989"/>
        <v>0.83701375178000004</v>
      </c>
      <c r="AQ1525" s="6">
        <v>4368568.1345199998</v>
      </c>
      <c r="AR1525" s="2">
        <f t="shared" si="990"/>
        <v>4.3685681345200003</v>
      </c>
      <c r="AS1525" s="2">
        <f t="shared" si="991"/>
        <v>17.474272538079997</v>
      </c>
      <c r="AT1525" s="2">
        <v>25000000</v>
      </c>
      <c r="AU1525" s="2">
        <v>0</v>
      </c>
      <c r="AV1525" s="2">
        <f t="shared" si="992"/>
        <v>0</v>
      </c>
      <c r="AW1525" s="2">
        <f t="shared" si="993"/>
        <v>0</v>
      </c>
      <c r="AX1525" s="2">
        <v>0</v>
      </c>
      <c r="AY1525" s="2">
        <f t="shared" si="994"/>
        <v>0</v>
      </c>
      <c r="AZ1525" s="2">
        <f t="shared" si="995"/>
        <v>0</v>
      </c>
      <c r="BA1525" s="2">
        <v>25000000</v>
      </c>
      <c r="BB1525" s="2">
        <f t="shared" si="996"/>
        <v>25</v>
      </c>
      <c r="BC1525" s="2">
        <f t="shared" si="997"/>
        <v>100</v>
      </c>
      <c r="BD1525" s="2">
        <v>0</v>
      </c>
      <c r="BE1525" s="2">
        <f t="shared" si="998"/>
        <v>0</v>
      </c>
      <c r="BF1525" s="2">
        <f t="shared" si="999"/>
        <v>0</v>
      </c>
      <c r="BG1525" s="2">
        <v>0</v>
      </c>
      <c r="BH1525" s="2">
        <f t="shared" si="1000"/>
        <v>0</v>
      </c>
      <c r="BI1525" s="2">
        <f t="shared" si="1001"/>
        <v>0</v>
      </c>
      <c r="BJ1525" s="2">
        <v>25000000</v>
      </c>
      <c r="BK1525" s="2">
        <f t="shared" si="1002"/>
        <v>25</v>
      </c>
      <c r="BL1525" s="2">
        <f t="shared" si="1003"/>
        <v>100</v>
      </c>
      <c r="BM1525" s="2">
        <v>0</v>
      </c>
      <c r="BN1525" s="2">
        <f t="shared" si="1004"/>
        <v>0</v>
      </c>
      <c r="BO1525" s="2">
        <f t="shared" si="1005"/>
        <v>0</v>
      </c>
      <c r="BP1525" s="2">
        <v>0</v>
      </c>
      <c r="BQ1525" s="2">
        <f t="shared" si="1006"/>
        <v>0</v>
      </c>
      <c r="BR1525" s="2">
        <f t="shared" si="1007"/>
        <v>0</v>
      </c>
      <c r="BS1525" s="2">
        <v>25000000</v>
      </c>
      <c r="BT1525" s="1">
        <v>143</v>
      </c>
      <c r="BU1525" s="1">
        <v>334</v>
      </c>
      <c r="BV1525" s="2">
        <v>200.93478260869566</v>
      </c>
      <c r="BW1525" s="1">
        <v>80</v>
      </c>
      <c r="BX1525" s="2">
        <v>238.04761904761904</v>
      </c>
      <c r="BY1525" s="1">
        <v>319</v>
      </c>
      <c r="BZ1525" s="1">
        <v>149</v>
      </c>
      <c r="CA1525" s="2">
        <v>158.54761904761904</v>
      </c>
      <c r="CB1525" s="2">
        <v>1121.4285714285713</v>
      </c>
      <c r="CC1525" s="1">
        <v>187</v>
      </c>
      <c r="CD1525" s="1">
        <v>26</v>
      </c>
      <c r="CE1525" s="2">
        <v>1.0109999999999999</v>
      </c>
      <c r="CF1525" s="2">
        <v>81.6845</v>
      </c>
      <c r="CG1525" s="2">
        <v>93.965199999999996</v>
      </c>
      <c r="CH1525" s="2">
        <v>4.5019999999999998</v>
      </c>
      <c r="CI1525" s="2">
        <v>66.333500000000001</v>
      </c>
      <c r="CJ1525" s="2">
        <v>5.1710000000000003</v>
      </c>
      <c r="CK1525" s="9">
        <v>6841</v>
      </c>
      <c r="CL1525" s="8">
        <v>0</v>
      </c>
      <c r="CM1525" s="8">
        <v>0</v>
      </c>
      <c r="CN1525" s="18"/>
      <c r="CO1525" s="18"/>
      <c r="CP1525" s="18"/>
      <c r="CQ1525" s="18"/>
      <c r="CR1525" s="18"/>
      <c r="CS1525" s="18"/>
      <c r="CT1525" s="18"/>
      <c r="CU1525" s="18"/>
      <c r="CV1525" s="18"/>
      <c r="CW1525" s="18"/>
      <c r="CX1525" s="18"/>
      <c r="CY1525" s="18"/>
      <c r="CZ1525" s="18"/>
      <c r="DA1525" s="18"/>
      <c r="DB1525" s="18"/>
      <c r="DC1525" s="18"/>
      <c r="DD1525" s="18"/>
      <c r="DE1525" s="18"/>
      <c r="DF1525" s="1">
        <v>2</v>
      </c>
      <c r="DG1525" s="1">
        <v>22</v>
      </c>
      <c r="DH1525" s="1">
        <v>145</v>
      </c>
      <c r="DI1525" s="1">
        <v>148</v>
      </c>
      <c r="DJ1525" s="1">
        <v>146.5</v>
      </c>
      <c r="DK1525" s="1">
        <v>80</v>
      </c>
      <c r="DL1525" s="1">
        <v>240.5</v>
      </c>
      <c r="DM1525" s="1">
        <v>319</v>
      </c>
      <c r="DN1525" s="1">
        <v>160</v>
      </c>
      <c r="DO1525" s="1">
        <v>158</v>
      </c>
      <c r="DP1525" s="1">
        <v>1114</v>
      </c>
      <c r="DQ1525" s="1">
        <v>185</v>
      </c>
      <c r="DR1525" s="1">
        <v>27</v>
      </c>
      <c r="DS1525" s="1">
        <v>1.0109999999999999</v>
      </c>
      <c r="DT1525" s="1">
        <v>81.6845</v>
      </c>
      <c r="DU1525" s="1">
        <v>93.965199999999996</v>
      </c>
      <c r="DV1525" s="1">
        <v>4.5019999999999998</v>
      </c>
      <c r="DW1525" s="1">
        <v>66.333500000000001</v>
      </c>
      <c r="DX1525" s="1">
        <v>5.1710000000000003</v>
      </c>
      <c r="DY1525" s="1">
        <v>6841</v>
      </c>
      <c r="DZ1525" s="20" t="s">
        <v>57</v>
      </c>
    </row>
    <row r="1526" spans="1:130">
      <c r="A1526" s="5">
        <v>1526</v>
      </c>
      <c r="B1526" s="1">
        <v>16</v>
      </c>
      <c r="C1526" s="9">
        <v>317810</v>
      </c>
      <c r="D1526" s="9">
        <v>7928954</v>
      </c>
      <c r="E1526" s="22">
        <v>-40.728299999999997</v>
      </c>
      <c r="F1526" s="22">
        <v>-18.723299999999998</v>
      </c>
      <c r="G1526" s="6">
        <v>0</v>
      </c>
      <c r="H1526" s="2">
        <f t="shared" si="966"/>
        <v>0</v>
      </c>
      <c r="I1526" s="2">
        <f t="shared" si="967"/>
        <v>0</v>
      </c>
      <c r="J1526" s="6">
        <v>0</v>
      </c>
      <c r="K1526" s="2">
        <f t="shared" si="968"/>
        <v>0</v>
      </c>
      <c r="L1526" s="2">
        <f t="shared" si="969"/>
        <v>0</v>
      </c>
      <c r="M1526" s="6">
        <v>3090700.4037199998</v>
      </c>
      <c r="N1526" s="2">
        <f t="shared" si="970"/>
        <v>3.0907004037199997</v>
      </c>
      <c r="O1526" s="2">
        <f t="shared" si="971"/>
        <v>12.362801614879999</v>
      </c>
      <c r="P1526" s="6">
        <v>9658.5337113299993</v>
      </c>
      <c r="Q1526" s="2">
        <f t="shared" si="972"/>
        <v>9.6585337113299988E-3</v>
      </c>
      <c r="R1526" s="2">
        <f t="shared" si="973"/>
        <v>3.8634134845319995E-2</v>
      </c>
      <c r="S1526" s="6">
        <v>2054118.10057</v>
      </c>
      <c r="T1526" s="2">
        <f t="shared" si="974"/>
        <v>2.0541181005700002</v>
      </c>
      <c r="U1526" s="2">
        <f t="shared" si="975"/>
        <v>8.2164724022800009</v>
      </c>
      <c r="V1526" s="6">
        <v>0</v>
      </c>
      <c r="W1526" s="2">
        <f t="shared" si="976"/>
        <v>0</v>
      </c>
      <c r="X1526" s="2">
        <f t="shared" si="977"/>
        <v>0</v>
      </c>
      <c r="Y1526" s="6">
        <v>0</v>
      </c>
      <c r="Z1526" s="2">
        <f t="shared" si="978"/>
        <v>0</v>
      </c>
      <c r="AA1526" s="2">
        <f t="shared" si="979"/>
        <v>0</v>
      </c>
      <c r="AB1526" s="6">
        <v>0</v>
      </c>
      <c r="AC1526" s="2">
        <f t="shared" si="980"/>
        <v>0</v>
      </c>
      <c r="AD1526" s="2">
        <f t="shared" si="981"/>
        <v>0</v>
      </c>
      <c r="AE1526" s="6">
        <v>17631211.633699998</v>
      </c>
      <c r="AF1526" s="2">
        <f t="shared" si="982"/>
        <v>17.631211633699998</v>
      </c>
      <c r="AG1526" s="2">
        <f t="shared" si="983"/>
        <v>70.524846534799991</v>
      </c>
      <c r="AH1526" s="6">
        <v>0</v>
      </c>
      <c r="AI1526" s="2">
        <f t="shared" si="984"/>
        <v>0</v>
      </c>
      <c r="AJ1526" s="2">
        <f t="shared" si="985"/>
        <v>0</v>
      </c>
      <c r="AK1526" s="6">
        <v>0</v>
      </c>
      <c r="AL1526" s="2">
        <f t="shared" si="986"/>
        <v>0</v>
      </c>
      <c r="AM1526" s="2">
        <f t="shared" si="987"/>
        <v>0</v>
      </c>
      <c r="AN1526" s="6">
        <v>88007.655386800005</v>
      </c>
      <c r="AO1526" s="2">
        <f t="shared" si="988"/>
        <v>8.8007655386799999E-2</v>
      </c>
      <c r="AP1526" s="2">
        <f t="shared" si="989"/>
        <v>0.3520306215472</v>
      </c>
      <c r="AQ1526" s="6">
        <v>2126303.67295</v>
      </c>
      <c r="AR1526" s="2">
        <f t="shared" si="990"/>
        <v>2.1263036729500002</v>
      </c>
      <c r="AS1526" s="2">
        <f t="shared" si="991"/>
        <v>8.5052146918000009</v>
      </c>
      <c r="AT1526" s="2">
        <v>25000000</v>
      </c>
      <c r="AU1526" s="2">
        <v>0</v>
      </c>
      <c r="AV1526" s="2">
        <f t="shared" si="992"/>
        <v>0</v>
      </c>
      <c r="AW1526" s="2">
        <f t="shared" si="993"/>
        <v>0</v>
      </c>
      <c r="AX1526" s="2">
        <v>0</v>
      </c>
      <c r="AY1526" s="2">
        <f t="shared" si="994"/>
        <v>0</v>
      </c>
      <c r="AZ1526" s="2">
        <f t="shared" si="995"/>
        <v>0</v>
      </c>
      <c r="BA1526" s="2">
        <v>25000000</v>
      </c>
      <c r="BB1526" s="2">
        <f t="shared" si="996"/>
        <v>25</v>
      </c>
      <c r="BC1526" s="2">
        <f t="shared" si="997"/>
        <v>100</v>
      </c>
      <c r="BD1526" s="2">
        <v>0</v>
      </c>
      <c r="BE1526" s="2">
        <f t="shared" si="998"/>
        <v>0</v>
      </c>
      <c r="BF1526" s="2">
        <f t="shared" si="999"/>
        <v>0</v>
      </c>
      <c r="BG1526" s="2">
        <v>0</v>
      </c>
      <c r="BH1526" s="2">
        <f t="shared" si="1000"/>
        <v>0</v>
      </c>
      <c r="BI1526" s="2">
        <f t="shared" si="1001"/>
        <v>0</v>
      </c>
      <c r="BJ1526" s="2">
        <v>25000000</v>
      </c>
      <c r="BK1526" s="2">
        <f t="shared" si="1002"/>
        <v>25</v>
      </c>
      <c r="BL1526" s="2">
        <f t="shared" si="1003"/>
        <v>100</v>
      </c>
      <c r="BM1526" s="2">
        <v>0</v>
      </c>
      <c r="BN1526" s="2">
        <f t="shared" si="1004"/>
        <v>0</v>
      </c>
      <c r="BO1526" s="2">
        <f t="shared" si="1005"/>
        <v>0</v>
      </c>
      <c r="BP1526" s="2">
        <v>0</v>
      </c>
      <c r="BQ1526" s="2">
        <f t="shared" si="1006"/>
        <v>0</v>
      </c>
      <c r="BR1526" s="2">
        <f t="shared" si="1007"/>
        <v>0</v>
      </c>
      <c r="BS1526" s="2">
        <v>25000000</v>
      </c>
      <c r="BT1526" s="1">
        <v>106</v>
      </c>
      <c r="BU1526" s="1">
        <v>359</v>
      </c>
      <c r="BV1526" s="2">
        <v>209.33333333333334</v>
      </c>
      <c r="BW1526" s="1">
        <v>80</v>
      </c>
      <c r="BX1526" s="2">
        <v>237.4</v>
      </c>
      <c r="BY1526" s="1">
        <v>320</v>
      </c>
      <c r="BZ1526" s="1">
        <v>149</v>
      </c>
      <c r="CA1526" s="2">
        <v>157.65</v>
      </c>
      <c r="CB1526" s="2">
        <v>1123.8499999999999</v>
      </c>
      <c r="CC1526" s="1">
        <v>187</v>
      </c>
      <c r="CD1526" s="1">
        <v>27</v>
      </c>
      <c r="CE1526" s="2">
        <v>1.0109999999999999</v>
      </c>
      <c r="CF1526" s="2">
        <v>81.6845</v>
      </c>
      <c r="CG1526" s="2">
        <v>93.965199999999996</v>
      </c>
      <c r="CH1526" s="2">
        <v>4.5019999999999998</v>
      </c>
      <c r="CI1526" s="2">
        <v>66.333500000000001</v>
      </c>
      <c r="CJ1526" s="2">
        <v>5.1710000000000003</v>
      </c>
      <c r="CK1526" s="9">
        <v>6841</v>
      </c>
      <c r="CL1526" s="8">
        <v>0</v>
      </c>
      <c r="CM1526" s="8">
        <v>0</v>
      </c>
      <c r="CN1526" s="18"/>
      <c r="CO1526" s="18"/>
      <c r="CP1526" s="18"/>
      <c r="CQ1526" s="18"/>
      <c r="CR1526" s="18"/>
      <c r="CS1526" s="18"/>
      <c r="CT1526" s="18"/>
      <c r="CU1526" s="18"/>
      <c r="CV1526" s="18"/>
      <c r="CW1526" s="18"/>
      <c r="CX1526" s="18"/>
      <c r="CY1526" s="18"/>
      <c r="CZ1526" s="18"/>
      <c r="DA1526" s="18"/>
      <c r="DB1526" s="18"/>
      <c r="DC1526" s="18"/>
      <c r="DD1526" s="18"/>
      <c r="DE1526" s="18"/>
      <c r="DF1526" s="1">
        <v>1</v>
      </c>
      <c r="DG1526" s="1">
        <v>2</v>
      </c>
      <c r="DH1526" s="1">
        <v>149</v>
      </c>
      <c r="DI1526" s="1">
        <v>149</v>
      </c>
      <c r="DJ1526" s="1">
        <v>149</v>
      </c>
      <c r="DK1526" s="1">
        <v>80</v>
      </c>
      <c r="DL1526" s="1">
        <v>237</v>
      </c>
      <c r="DM1526" s="1">
        <v>315</v>
      </c>
      <c r="DN1526" s="1">
        <v>157</v>
      </c>
      <c r="DO1526" s="1">
        <v>158</v>
      </c>
      <c r="DP1526" s="1">
        <v>1124</v>
      </c>
      <c r="DQ1526" s="1">
        <v>185</v>
      </c>
      <c r="DR1526" s="1">
        <v>28</v>
      </c>
      <c r="DS1526" s="1">
        <v>1.0109999999999999</v>
      </c>
      <c r="DT1526" s="1">
        <v>81.6845</v>
      </c>
      <c r="DU1526" s="1">
        <v>93.965199999999996</v>
      </c>
      <c r="DV1526" s="1">
        <v>4.5019999999999998</v>
      </c>
      <c r="DW1526" s="1">
        <v>66.333500000000001</v>
      </c>
      <c r="DX1526" s="1">
        <v>5.1710000000000003</v>
      </c>
      <c r="DY1526" s="1">
        <v>6841</v>
      </c>
      <c r="DZ1526" s="20" t="s">
        <v>57</v>
      </c>
    </row>
    <row r="1527" spans="1:130">
      <c r="A1527" s="5">
        <v>1527</v>
      </c>
      <c r="B1527" s="1">
        <v>16</v>
      </c>
      <c r="C1527" s="9">
        <v>322810</v>
      </c>
      <c r="D1527" s="9">
        <v>7928954</v>
      </c>
      <c r="E1527" s="22">
        <v>-40.680900000000001</v>
      </c>
      <c r="F1527" s="22">
        <v>-18.723700000000001</v>
      </c>
      <c r="G1527" s="6">
        <v>0</v>
      </c>
      <c r="H1527" s="2">
        <f t="shared" si="966"/>
        <v>0</v>
      </c>
      <c r="I1527" s="2">
        <f t="shared" si="967"/>
        <v>0</v>
      </c>
      <c r="J1527" s="6">
        <v>0</v>
      </c>
      <c r="K1527" s="2">
        <f t="shared" si="968"/>
        <v>0</v>
      </c>
      <c r="L1527" s="2">
        <f t="shared" si="969"/>
        <v>0</v>
      </c>
      <c r="M1527" s="6">
        <v>1829773.32806</v>
      </c>
      <c r="N1527" s="2">
        <f t="shared" si="970"/>
        <v>1.8297733280599999</v>
      </c>
      <c r="O1527" s="2">
        <f t="shared" si="971"/>
        <v>7.3190933122399997</v>
      </c>
      <c r="P1527" s="6">
        <v>358896.592817</v>
      </c>
      <c r="Q1527" s="2">
        <f t="shared" si="972"/>
        <v>0.35889659281699998</v>
      </c>
      <c r="R1527" s="2">
        <f t="shared" si="973"/>
        <v>1.4355863712679999</v>
      </c>
      <c r="S1527" s="6">
        <v>1670868.79489</v>
      </c>
      <c r="T1527" s="2">
        <f t="shared" si="974"/>
        <v>1.6708687948900001</v>
      </c>
      <c r="U1527" s="2">
        <f t="shared" si="975"/>
        <v>6.6834751795600003</v>
      </c>
      <c r="V1527" s="6">
        <v>0</v>
      </c>
      <c r="W1527" s="2">
        <f t="shared" si="976"/>
        <v>0</v>
      </c>
      <c r="X1527" s="2">
        <f t="shared" si="977"/>
        <v>0</v>
      </c>
      <c r="Y1527" s="6">
        <v>0</v>
      </c>
      <c r="Z1527" s="2">
        <f t="shared" si="978"/>
        <v>0</v>
      </c>
      <c r="AA1527" s="2">
        <f t="shared" si="979"/>
        <v>0</v>
      </c>
      <c r="AB1527" s="6">
        <v>0</v>
      </c>
      <c r="AC1527" s="2">
        <f t="shared" si="980"/>
        <v>0</v>
      </c>
      <c r="AD1527" s="2">
        <f t="shared" si="981"/>
        <v>0</v>
      </c>
      <c r="AE1527" s="6">
        <v>17828567.574999999</v>
      </c>
      <c r="AF1527" s="2">
        <f t="shared" si="982"/>
        <v>17.828567575000001</v>
      </c>
      <c r="AG1527" s="2">
        <f t="shared" si="983"/>
        <v>71.31427029999999</v>
      </c>
      <c r="AH1527" s="6">
        <v>0</v>
      </c>
      <c r="AI1527" s="2">
        <f t="shared" si="984"/>
        <v>0</v>
      </c>
      <c r="AJ1527" s="2">
        <f t="shared" si="985"/>
        <v>0</v>
      </c>
      <c r="AK1527" s="6">
        <v>0</v>
      </c>
      <c r="AL1527" s="2">
        <f t="shared" si="986"/>
        <v>0</v>
      </c>
      <c r="AM1527" s="2">
        <f t="shared" si="987"/>
        <v>0</v>
      </c>
      <c r="AN1527" s="6">
        <v>160071.37369899999</v>
      </c>
      <c r="AO1527" s="2">
        <f t="shared" si="988"/>
        <v>0.16007137369899999</v>
      </c>
      <c r="AP1527" s="2">
        <f t="shared" si="989"/>
        <v>0.64028549479599994</v>
      </c>
      <c r="AQ1527" s="6">
        <v>3151822.33555</v>
      </c>
      <c r="AR1527" s="2">
        <f t="shared" si="990"/>
        <v>3.1518223355499999</v>
      </c>
      <c r="AS1527" s="2">
        <f t="shared" si="991"/>
        <v>12.607289342200001</v>
      </c>
      <c r="AT1527" s="2">
        <v>25000000</v>
      </c>
      <c r="AU1527" s="2">
        <v>0</v>
      </c>
      <c r="AV1527" s="2">
        <f t="shared" si="992"/>
        <v>0</v>
      </c>
      <c r="AW1527" s="2">
        <f t="shared" si="993"/>
        <v>0</v>
      </c>
      <c r="AX1527" s="2">
        <v>0</v>
      </c>
      <c r="AY1527" s="2">
        <f t="shared" si="994"/>
        <v>0</v>
      </c>
      <c r="AZ1527" s="2">
        <f t="shared" si="995"/>
        <v>0</v>
      </c>
      <c r="BA1527" s="2">
        <v>25000000</v>
      </c>
      <c r="BB1527" s="2">
        <f t="shared" si="996"/>
        <v>25</v>
      </c>
      <c r="BC1527" s="2">
        <f t="shared" si="997"/>
        <v>100</v>
      </c>
      <c r="BD1527" s="2">
        <v>0</v>
      </c>
      <c r="BE1527" s="2">
        <f t="shared" si="998"/>
        <v>0</v>
      </c>
      <c r="BF1527" s="2">
        <f t="shared" si="999"/>
        <v>0</v>
      </c>
      <c r="BG1527" s="2">
        <v>0</v>
      </c>
      <c r="BH1527" s="2">
        <f t="shared" si="1000"/>
        <v>0</v>
      </c>
      <c r="BI1527" s="2">
        <f t="shared" si="1001"/>
        <v>0</v>
      </c>
      <c r="BJ1527" s="2">
        <v>25000000</v>
      </c>
      <c r="BK1527" s="2">
        <f t="shared" si="1002"/>
        <v>25</v>
      </c>
      <c r="BL1527" s="2">
        <f t="shared" si="1003"/>
        <v>100</v>
      </c>
      <c r="BM1527" s="2">
        <v>0</v>
      </c>
      <c r="BN1527" s="2">
        <f t="shared" si="1004"/>
        <v>0</v>
      </c>
      <c r="BO1527" s="2">
        <f t="shared" si="1005"/>
        <v>0</v>
      </c>
      <c r="BP1527" s="2">
        <v>0</v>
      </c>
      <c r="BQ1527" s="2">
        <f t="shared" si="1006"/>
        <v>0</v>
      </c>
      <c r="BR1527" s="2">
        <f t="shared" si="1007"/>
        <v>0</v>
      </c>
      <c r="BS1527" s="2">
        <v>25000000</v>
      </c>
      <c r="BT1527" s="1">
        <v>89</v>
      </c>
      <c r="BU1527" s="1">
        <v>305</v>
      </c>
      <c r="BV1527" s="2">
        <v>164.86111111111111</v>
      </c>
      <c r="BW1527" s="1">
        <v>80</v>
      </c>
      <c r="BX1527" s="2">
        <v>239.84848484848484</v>
      </c>
      <c r="BY1527" s="1">
        <v>321</v>
      </c>
      <c r="BZ1527" s="1">
        <v>153</v>
      </c>
      <c r="CA1527" s="2">
        <v>155.63636363636363</v>
      </c>
      <c r="CB1527" s="2">
        <v>1116.3939393939395</v>
      </c>
      <c r="CC1527" s="1">
        <v>186</v>
      </c>
      <c r="CD1527" s="1">
        <v>28</v>
      </c>
      <c r="CE1527" s="2">
        <v>1.0109999999999999</v>
      </c>
      <c r="CF1527" s="2">
        <v>81.6845</v>
      </c>
      <c r="CG1527" s="2">
        <v>93.965199999999996</v>
      </c>
      <c r="CH1527" s="2">
        <v>4.5019999999999998</v>
      </c>
      <c r="CI1527" s="2">
        <v>66.333500000000001</v>
      </c>
      <c r="CJ1527" s="2">
        <v>5.1710000000000003</v>
      </c>
      <c r="CK1527" s="9">
        <v>6841</v>
      </c>
      <c r="CL1527" s="8">
        <v>0</v>
      </c>
      <c r="CM1527" s="8">
        <v>0</v>
      </c>
      <c r="CN1527" s="18"/>
      <c r="CO1527" s="18"/>
      <c r="CP1527" s="18"/>
      <c r="CQ1527" s="18"/>
      <c r="CR1527" s="18"/>
      <c r="CS1527" s="18"/>
      <c r="CT1527" s="18"/>
      <c r="CU1527" s="18"/>
      <c r="CV1527" s="18"/>
      <c r="CW1527" s="18"/>
      <c r="CX1527" s="18"/>
      <c r="CY1527" s="18"/>
      <c r="CZ1527" s="18"/>
      <c r="DA1527" s="18"/>
      <c r="DB1527" s="18"/>
      <c r="DC1527" s="18"/>
      <c r="DD1527" s="18"/>
      <c r="DE1527" s="18"/>
      <c r="DF1527" s="1">
        <v>1</v>
      </c>
      <c r="DG1527" s="1">
        <v>5</v>
      </c>
      <c r="DH1527" s="1">
        <v>137</v>
      </c>
      <c r="DI1527" s="1">
        <v>137</v>
      </c>
      <c r="DJ1527" s="1">
        <v>137</v>
      </c>
      <c r="DK1527" s="1">
        <v>80</v>
      </c>
      <c r="DL1527" s="1">
        <v>241</v>
      </c>
      <c r="DM1527" s="1">
        <v>318</v>
      </c>
      <c r="DN1527" s="1">
        <v>162</v>
      </c>
      <c r="DO1527" s="1">
        <v>156</v>
      </c>
      <c r="DP1527" s="1">
        <v>1116</v>
      </c>
      <c r="DQ1527" s="1">
        <v>183</v>
      </c>
      <c r="DR1527" s="1">
        <v>28</v>
      </c>
      <c r="DS1527" s="1">
        <v>1.0109999999999999</v>
      </c>
      <c r="DT1527" s="1">
        <v>81.6845</v>
      </c>
      <c r="DU1527" s="1">
        <v>93.965199999999996</v>
      </c>
      <c r="DV1527" s="1">
        <v>4.5019999999999998</v>
      </c>
      <c r="DW1527" s="1">
        <v>66.333500000000001</v>
      </c>
      <c r="DX1527" s="1">
        <v>5.1710000000000003</v>
      </c>
      <c r="DY1527" s="1">
        <v>6841</v>
      </c>
      <c r="DZ1527" s="20" t="s">
        <v>57</v>
      </c>
    </row>
    <row r="1528" spans="1:130">
      <c r="A1528" s="5">
        <v>1528</v>
      </c>
      <c r="B1528" s="1">
        <v>16</v>
      </c>
      <c r="C1528" s="9">
        <v>327810</v>
      </c>
      <c r="D1528" s="9">
        <v>7928954</v>
      </c>
      <c r="E1528" s="22">
        <v>-40.633499999999998</v>
      </c>
      <c r="F1528" s="22">
        <v>-18.7241</v>
      </c>
      <c r="G1528" s="6">
        <v>0</v>
      </c>
      <c r="H1528" s="2">
        <f t="shared" si="966"/>
        <v>0</v>
      </c>
      <c r="I1528" s="2">
        <f t="shared" si="967"/>
        <v>0</v>
      </c>
      <c r="J1528" s="6">
        <v>0</v>
      </c>
      <c r="K1528" s="2">
        <f t="shared" si="968"/>
        <v>0</v>
      </c>
      <c r="L1528" s="2">
        <f t="shared" si="969"/>
        <v>0</v>
      </c>
      <c r="M1528" s="6">
        <v>824583.91846800002</v>
      </c>
      <c r="N1528" s="2">
        <f t="shared" si="970"/>
        <v>0.82458391846800005</v>
      </c>
      <c r="O1528" s="2">
        <f t="shared" si="971"/>
        <v>3.2983356738720002</v>
      </c>
      <c r="P1528" s="6">
        <v>449161.61510200001</v>
      </c>
      <c r="Q1528" s="2">
        <f t="shared" si="972"/>
        <v>0.44916161510200003</v>
      </c>
      <c r="R1528" s="2">
        <f t="shared" si="973"/>
        <v>1.7966464604079999</v>
      </c>
      <c r="S1528" s="6">
        <v>1662266.0023699999</v>
      </c>
      <c r="T1528" s="2">
        <f t="shared" si="974"/>
        <v>1.66226600237</v>
      </c>
      <c r="U1528" s="2">
        <f t="shared" si="975"/>
        <v>6.6490640094799991</v>
      </c>
      <c r="V1528" s="6">
        <v>0</v>
      </c>
      <c r="W1528" s="2">
        <f t="shared" si="976"/>
        <v>0</v>
      </c>
      <c r="X1528" s="2">
        <f t="shared" si="977"/>
        <v>0</v>
      </c>
      <c r="Y1528" s="6">
        <v>0</v>
      </c>
      <c r="Z1528" s="2">
        <f t="shared" si="978"/>
        <v>0</v>
      </c>
      <c r="AA1528" s="2">
        <f t="shared" si="979"/>
        <v>0</v>
      </c>
      <c r="AB1528" s="6">
        <v>0</v>
      </c>
      <c r="AC1528" s="2">
        <f t="shared" si="980"/>
        <v>0</v>
      </c>
      <c r="AD1528" s="2">
        <f t="shared" si="981"/>
        <v>0</v>
      </c>
      <c r="AE1528" s="6">
        <v>19372506.315900002</v>
      </c>
      <c r="AF1528" s="2">
        <f t="shared" si="982"/>
        <v>19.372506315900001</v>
      </c>
      <c r="AG1528" s="2">
        <f t="shared" si="983"/>
        <v>77.490025263600003</v>
      </c>
      <c r="AH1528" s="6">
        <v>0</v>
      </c>
      <c r="AI1528" s="2">
        <f t="shared" si="984"/>
        <v>0</v>
      </c>
      <c r="AJ1528" s="2">
        <f t="shared" si="985"/>
        <v>0</v>
      </c>
      <c r="AK1528" s="6">
        <v>0</v>
      </c>
      <c r="AL1528" s="2">
        <f t="shared" si="986"/>
        <v>0</v>
      </c>
      <c r="AM1528" s="2">
        <f t="shared" si="987"/>
        <v>0</v>
      </c>
      <c r="AN1528" s="6">
        <v>50592.422993699998</v>
      </c>
      <c r="AO1528" s="2">
        <f t="shared" si="988"/>
        <v>5.0592422993699995E-2</v>
      </c>
      <c r="AP1528" s="2">
        <f t="shared" si="989"/>
        <v>0.20236969197479998</v>
      </c>
      <c r="AQ1528" s="6">
        <v>2640889.7251499998</v>
      </c>
      <c r="AR1528" s="2">
        <f t="shared" si="990"/>
        <v>2.6408897251499996</v>
      </c>
      <c r="AS1528" s="2">
        <f t="shared" si="991"/>
        <v>10.563558900599999</v>
      </c>
      <c r="AT1528" s="2">
        <v>25000000</v>
      </c>
      <c r="AU1528" s="2">
        <v>0</v>
      </c>
      <c r="AV1528" s="2">
        <f t="shared" si="992"/>
        <v>0</v>
      </c>
      <c r="AW1528" s="2">
        <f t="shared" si="993"/>
        <v>0</v>
      </c>
      <c r="AX1528" s="2">
        <v>0</v>
      </c>
      <c r="AY1528" s="2">
        <f t="shared" si="994"/>
        <v>0</v>
      </c>
      <c r="AZ1528" s="2">
        <f t="shared" si="995"/>
        <v>0</v>
      </c>
      <c r="BA1528" s="2">
        <v>25000000</v>
      </c>
      <c r="BB1528" s="2">
        <f t="shared" si="996"/>
        <v>25</v>
      </c>
      <c r="BC1528" s="2">
        <f t="shared" si="997"/>
        <v>100</v>
      </c>
      <c r="BD1528" s="2">
        <v>0</v>
      </c>
      <c r="BE1528" s="2">
        <f t="shared" si="998"/>
        <v>0</v>
      </c>
      <c r="BF1528" s="2">
        <f t="shared" si="999"/>
        <v>0</v>
      </c>
      <c r="BG1528" s="2">
        <v>0</v>
      </c>
      <c r="BH1528" s="2">
        <f t="shared" si="1000"/>
        <v>0</v>
      </c>
      <c r="BI1528" s="2">
        <f t="shared" si="1001"/>
        <v>0</v>
      </c>
      <c r="BJ1528" s="2">
        <v>25000000</v>
      </c>
      <c r="BK1528" s="2">
        <f t="shared" si="1002"/>
        <v>25</v>
      </c>
      <c r="BL1528" s="2">
        <f t="shared" si="1003"/>
        <v>100</v>
      </c>
      <c r="BM1528" s="2">
        <v>0</v>
      </c>
      <c r="BN1528" s="2">
        <f t="shared" si="1004"/>
        <v>0</v>
      </c>
      <c r="BO1528" s="2">
        <f t="shared" si="1005"/>
        <v>0</v>
      </c>
      <c r="BP1528" s="2">
        <v>0</v>
      </c>
      <c r="BQ1528" s="2">
        <f t="shared" si="1006"/>
        <v>0</v>
      </c>
      <c r="BR1528" s="2">
        <f t="shared" si="1007"/>
        <v>0</v>
      </c>
      <c r="BS1528" s="2">
        <v>25000000</v>
      </c>
      <c r="BT1528" s="1">
        <v>88</v>
      </c>
      <c r="BU1528" s="1">
        <v>269</v>
      </c>
      <c r="BV1528" s="2">
        <v>153.85365853658536</v>
      </c>
      <c r="BW1528" s="1">
        <v>80</v>
      </c>
      <c r="BX1528" s="2">
        <v>239.97560975609755</v>
      </c>
      <c r="BY1528" s="1">
        <v>320</v>
      </c>
      <c r="BZ1528" s="1">
        <v>156</v>
      </c>
      <c r="CA1528" s="2">
        <v>154.6829268292683</v>
      </c>
      <c r="CB1528" s="2">
        <v>1116.9024390243903</v>
      </c>
      <c r="CC1528" s="1">
        <v>184</v>
      </c>
      <c r="CD1528" s="1">
        <v>28</v>
      </c>
      <c r="CE1528" s="2">
        <v>1.0109999999999999</v>
      </c>
      <c r="CF1528" s="2">
        <v>81.6845</v>
      </c>
      <c r="CG1528" s="2">
        <v>93.965199999999996</v>
      </c>
      <c r="CH1528" s="2">
        <v>4.5019999999999998</v>
      </c>
      <c r="CI1528" s="2">
        <v>66.333500000000001</v>
      </c>
      <c r="CJ1528" s="2">
        <v>5.1710000000000003</v>
      </c>
      <c r="CK1528" s="9">
        <v>6841</v>
      </c>
      <c r="CL1528" s="8">
        <v>0</v>
      </c>
      <c r="CM1528" s="8">
        <v>0</v>
      </c>
      <c r="CN1528" s="18"/>
      <c r="CO1528" s="18"/>
      <c r="CP1528" s="18"/>
      <c r="CQ1528" s="18"/>
      <c r="CR1528" s="18"/>
      <c r="CS1528" s="18"/>
      <c r="CT1528" s="18"/>
      <c r="CU1528" s="18"/>
      <c r="CV1528" s="18"/>
      <c r="CW1528" s="18"/>
      <c r="CX1528" s="18"/>
      <c r="CY1528" s="18"/>
      <c r="CZ1528" s="18"/>
      <c r="DA1528" s="18"/>
      <c r="DB1528" s="18"/>
      <c r="DC1528" s="18"/>
      <c r="DD1528" s="18"/>
      <c r="DE1528" s="18"/>
      <c r="DF1528" s="1">
        <v>0</v>
      </c>
      <c r="DG1528" s="1">
        <v>0</v>
      </c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20" t="s">
        <v>57</v>
      </c>
    </row>
    <row r="1529" spans="1:130">
      <c r="A1529" s="5">
        <v>1529</v>
      </c>
      <c r="B1529" s="1">
        <v>16</v>
      </c>
      <c r="C1529" s="9">
        <v>332810</v>
      </c>
      <c r="D1529" s="9">
        <v>7928954</v>
      </c>
      <c r="E1529" s="22">
        <v>-40.586100000000002</v>
      </c>
      <c r="F1529" s="22">
        <v>-18.724499999999999</v>
      </c>
      <c r="G1529" s="6">
        <v>0</v>
      </c>
      <c r="H1529" s="2">
        <f t="shared" si="966"/>
        <v>0</v>
      </c>
      <c r="I1529" s="2">
        <f t="shared" si="967"/>
        <v>0</v>
      </c>
      <c r="J1529" s="6">
        <v>0</v>
      </c>
      <c r="K1529" s="2">
        <f t="shared" si="968"/>
        <v>0</v>
      </c>
      <c r="L1529" s="2">
        <f t="shared" si="969"/>
        <v>0</v>
      </c>
      <c r="M1529" s="6">
        <v>2411311.77678</v>
      </c>
      <c r="N1529" s="2">
        <f t="shared" si="970"/>
        <v>2.4113117767799999</v>
      </c>
      <c r="O1529" s="2">
        <f t="shared" si="971"/>
        <v>9.6452471071199994</v>
      </c>
      <c r="P1529" s="6">
        <v>330134.92297199997</v>
      </c>
      <c r="Q1529" s="2">
        <f t="shared" si="972"/>
        <v>0.33013492297199998</v>
      </c>
      <c r="R1529" s="2">
        <f t="shared" si="973"/>
        <v>1.3205396918879999</v>
      </c>
      <c r="S1529" s="6">
        <v>3492782.4920399999</v>
      </c>
      <c r="T1529" s="2">
        <f t="shared" si="974"/>
        <v>3.4927824920399999</v>
      </c>
      <c r="U1529" s="2">
        <f t="shared" si="975"/>
        <v>13.971129968160001</v>
      </c>
      <c r="V1529" s="6">
        <v>0</v>
      </c>
      <c r="W1529" s="2">
        <f t="shared" si="976"/>
        <v>0</v>
      </c>
      <c r="X1529" s="2">
        <f t="shared" si="977"/>
        <v>0</v>
      </c>
      <c r="Y1529" s="6">
        <v>0</v>
      </c>
      <c r="Z1529" s="2">
        <f t="shared" si="978"/>
        <v>0</v>
      </c>
      <c r="AA1529" s="2">
        <f t="shared" si="979"/>
        <v>0</v>
      </c>
      <c r="AB1529" s="6">
        <v>0</v>
      </c>
      <c r="AC1529" s="2">
        <f t="shared" si="980"/>
        <v>0</v>
      </c>
      <c r="AD1529" s="2">
        <f t="shared" si="981"/>
        <v>0</v>
      </c>
      <c r="AE1529" s="6">
        <v>15082680.794</v>
      </c>
      <c r="AF1529" s="2">
        <f t="shared" si="982"/>
        <v>15.082680794</v>
      </c>
      <c r="AG1529" s="2">
        <f t="shared" si="983"/>
        <v>60.330723175999999</v>
      </c>
      <c r="AH1529" s="6">
        <v>0</v>
      </c>
      <c r="AI1529" s="2">
        <f t="shared" si="984"/>
        <v>0</v>
      </c>
      <c r="AJ1529" s="2">
        <f t="shared" si="985"/>
        <v>0</v>
      </c>
      <c r="AK1529" s="6">
        <v>0</v>
      </c>
      <c r="AL1529" s="2">
        <f t="shared" si="986"/>
        <v>0</v>
      </c>
      <c r="AM1529" s="2">
        <f t="shared" si="987"/>
        <v>0</v>
      </c>
      <c r="AN1529" s="6">
        <v>117449.704981</v>
      </c>
      <c r="AO1529" s="2">
        <f t="shared" si="988"/>
        <v>0.11744970498100001</v>
      </c>
      <c r="AP1529" s="2">
        <f t="shared" si="989"/>
        <v>0.46979881992400008</v>
      </c>
      <c r="AQ1529" s="6">
        <v>3565640.3092800002</v>
      </c>
      <c r="AR1529" s="2">
        <f t="shared" si="990"/>
        <v>3.56564030928</v>
      </c>
      <c r="AS1529" s="2">
        <f t="shared" si="991"/>
        <v>14.26256123712</v>
      </c>
      <c r="AT1529" s="2">
        <v>25000000</v>
      </c>
      <c r="AU1529" s="2">
        <v>0</v>
      </c>
      <c r="AV1529" s="2">
        <f t="shared" si="992"/>
        <v>0</v>
      </c>
      <c r="AW1529" s="2">
        <f t="shared" si="993"/>
        <v>0</v>
      </c>
      <c r="AX1529" s="2">
        <v>0</v>
      </c>
      <c r="AY1529" s="2">
        <f t="shared" si="994"/>
        <v>0</v>
      </c>
      <c r="AZ1529" s="2">
        <f t="shared" si="995"/>
        <v>0</v>
      </c>
      <c r="BA1529" s="2">
        <v>25000000</v>
      </c>
      <c r="BB1529" s="2">
        <f t="shared" si="996"/>
        <v>25</v>
      </c>
      <c r="BC1529" s="2">
        <f t="shared" si="997"/>
        <v>100</v>
      </c>
      <c r="BD1529" s="2">
        <v>0</v>
      </c>
      <c r="BE1529" s="2">
        <f t="shared" si="998"/>
        <v>0</v>
      </c>
      <c r="BF1529" s="2">
        <f t="shared" si="999"/>
        <v>0</v>
      </c>
      <c r="BG1529" s="2">
        <v>0</v>
      </c>
      <c r="BH1529" s="2">
        <f t="shared" si="1000"/>
        <v>0</v>
      </c>
      <c r="BI1529" s="2">
        <f t="shared" si="1001"/>
        <v>0</v>
      </c>
      <c r="BJ1529" s="2">
        <v>25000000</v>
      </c>
      <c r="BK1529" s="2">
        <f t="shared" si="1002"/>
        <v>25</v>
      </c>
      <c r="BL1529" s="2">
        <f t="shared" si="1003"/>
        <v>100</v>
      </c>
      <c r="BM1529" s="2">
        <v>0</v>
      </c>
      <c r="BN1529" s="2">
        <f t="shared" si="1004"/>
        <v>0</v>
      </c>
      <c r="BO1529" s="2">
        <f t="shared" si="1005"/>
        <v>0</v>
      </c>
      <c r="BP1529" s="2">
        <v>0</v>
      </c>
      <c r="BQ1529" s="2">
        <f t="shared" si="1006"/>
        <v>0</v>
      </c>
      <c r="BR1529" s="2">
        <f t="shared" si="1007"/>
        <v>0</v>
      </c>
      <c r="BS1529" s="2">
        <v>25000000</v>
      </c>
      <c r="BT1529" s="1">
        <v>83</v>
      </c>
      <c r="BU1529" s="1">
        <v>409</v>
      </c>
      <c r="BV1529" s="2">
        <v>168.92857142857142</v>
      </c>
      <c r="BW1529" s="1">
        <v>80</v>
      </c>
      <c r="BX1529" s="2">
        <v>238.53658536585365</v>
      </c>
      <c r="BY1529" s="1">
        <v>320</v>
      </c>
      <c r="BZ1529" s="1">
        <v>148</v>
      </c>
      <c r="CA1529" s="2">
        <v>153.39024390243901</v>
      </c>
      <c r="CB1529" s="2">
        <v>1122.9512195121952</v>
      </c>
      <c r="CC1529" s="1">
        <v>186</v>
      </c>
      <c r="CD1529" s="1">
        <v>29</v>
      </c>
      <c r="CE1529" s="2">
        <v>1.0109999999999999</v>
      </c>
      <c r="CF1529" s="2">
        <v>81.6845</v>
      </c>
      <c r="CG1529" s="2">
        <v>93.965199999999996</v>
      </c>
      <c r="CH1529" s="2">
        <v>4.5019999999999998</v>
      </c>
      <c r="CI1529" s="2">
        <v>66.333500000000001</v>
      </c>
      <c r="CJ1529" s="2">
        <v>5.1710000000000003</v>
      </c>
      <c r="CK1529" s="9">
        <v>6841</v>
      </c>
      <c r="CL1529" s="8">
        <v>0</v>
      </c>
      <c r="CM1529" s="8">
        <v>0</v>
      </c>
      <c r="CN1529" s="18"/>
      <c r="CO1529" s="18"/>
      <c r="CP1529" s="18"/>
      <c r="CQ1529" s="18"/>
      <c r="CR1529" s="18"/>
      <c r="CS1529" s="18"/>
      <c r="CT1529" s="18"/>
      <c r="CU1529" s="18"/>
      <c r="CV1529" s="18"/>
      <c r="CW1529" s="18"/>
      <c r="CX1529" s="18"/>
      <c r="CY1529" s="18"/>
      <c r="CZ1529" s="18"/>
      <c r="DA1529" s="18"/>
      <c r="DB1529" s="18"/>
      <c r="DC1529" s="18"/>
      <c r="DD1529" s="18"/>
      <c r="DE1529" s="18"/>
      <c r="DF1529" s="1">
        <v>0</v>
      </c>
      <c r="DG1529" s="1">
        <v>0</v>
      </c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20" t="s">
        <v>57</v>
      </c>
    </row>
    <row r="1530" spans="1:130">
      <c r="A1530" s="5">
        <v>1530</v>
      </c>
      <c r="B1530" s="1">
        <v>17</v>
      </c>
      <c r="C1530" s="9">
        <v>337810</v>
      </c>
      <c r="D1530" s="9">
        <v>7928954</v>
      </c>
      <c r="E1530" s="22">
        <v>-40.538699999999999</v>
      </c>
      <c r="F1530" s="22">
        <v>-18.724900000000002</v>
      </c>
      <c r="G1530" s="6">
        <v>0</v>
      </c>
      <c r="H1530" s="2">
        <f t="shared" si="966"/>
        <v>0</v>
      </c>
      <c r="I1530" s="2">
        <f t="shared" si="967"/>
        <v>0</v>
      </c>
      <c r="J1530" s="6">
        <v>0</v>
      </c>
      <c r="K1530" s="2">
        <f t="shared" si="968"/>
        <v>0</v>
      </c>
      <c r="L1530" s="2">
        <f t="shared" si="969"/>
        <v>0</v>
      </c>
      <c r="M1530" s="6">
        <v>1292697.3533999999</v>
      </c>
      <c r="N1530" s="2">
        <f t="shared" si="970"/>
        <v>1.2926973533999999</v>
      </c>
      <c r="O1530" s="2">
        <f t="shared" si="971"/>
        <v>5.1707894135999997</v>
      </c>
      <c r="P1530" s="6">
        <v>67910.883542199997</v>
      </c>
      <c r="Q1530" s="2">
        <f t="shared" si="972"/>
        <v>6.7910883542199998E-2</v>
      </c>
      <c r="R1530" s="2">
        <f t="shared" si="973"/>
        <v>0.27164353416879999</v>
      </c>
      <c r="S1530" s="6">
        <v>1734809.60723</v>
      </c>
      <c r="T1530" s="2">
        <f t="shared" si="974"/>
        <v>1.7348096072299999</v>
      </c>
      <c r="U1530" s="2">
        <f t="shared" si="975"/>
        <v>6.9392384289199995</v>
      </c>
      <c r="V1530" s="6">
        <v>0</v>
      </c>
      <c r="W1530" s="2">
        <f t="shared" si="976"/>
        <v>0</v>
      </c>
      <c r="X1530" s="2">
        <f t="shared" si="977"/>
        <v>0</v>
      </c>
      <c r="Y1530" s="6">
        <v>0</v>
      </c>
      <c r="Z1530" s="2">
        <f t="shared" si="978"/>
        <v>0</v>
      </c>
      <c r="AA1530" s="2">
        <f t="shared" si="979"/>
        <v>0</v>
      </c>
      <c r="AB1530" s="6">
        <v>0</v>
      </c>
      <c r="AC1530" s="2">
        <f t="shared" si="980"/>
        <v>0</v>
      </c>
      <c r="AD1530" s="2">
        <f t="shared" si="981"/>
        <v>0</v>
      </c>
      <c r="AE1530" s="6">
        <v>16549670.6053</v>
      </c>
      <c r="AF1530" s="2">
        <f t="shared" si="982"/>
        <v>16.549670605300001</v>
      </c>
      <c r="AG1530" s="2">
        <f t="shared" si="983"/>
        <v>66.19868242119999</v>
      </c>
      <c r="AH1530" s="6">
        <v>0</v>
      </c>
      <c r="AI1530" s="2">
        <f t="shared" si="984"/>
        <v>0</v>
      </c>
      <c r="AJ1530" s="2">
        <f t="shared" si="985"/>
        <v>0</v>
      </c>
      <c r="AK1530" s="6">
        <v>0</v>
      </c>
      <c r="AL1530" s="2">
        <f t="shared" si="986"/>
        <v>0</v>
      </c>
      <c r="AM1530" s="2">
        <f t="shared" si="987"/>
        <v>0</v>
      </c>
      <c r="AN1530" s="6">
        <v>28529.754779999999</v>
      </c>
      <c r="AO1530" s="2">
        <f t="shared" si="988"/>
        <v>2.852975478E-2</v>
      </c>
      <c r="AP1530" s="2">
        <f t="shared" si="989"/>
        <v>0.11411901911999998</v>
      </c>
      <c r="AQ1530" s="6">
        <v>5326381.7957800003</v>
      </c>
      <c r="AR1530" s="2">
        <f t="shared" si="990"/>
        <v>5.3263817957800006</v>
      </c>
      <c r="AS1530" s="2">
        <f t="shared" si="991"/>
        <v>21.305527183120002</v>
      </c>
      <c r="AT1530" s="2">
        <v>25000000</v>
      </c>
      <c r="AU1530" s="2">
        <v>0</v>
      </c>
      <c r="AV1530" s="2">
        <f t="shared" si="992"/>
        <v>0</v>
      </c>
      <c r="AW1530" s="2">
        <f t="shared" si="993"/>
        <v>0</v>
      </c>
      <c r="AX1530" s="2">
        <v>0</v>
      </c>
      <c r="AY1530" s="2">
        <f t="shared" si="994"/>
        <v>0</v>
      </c>
      <c r="AZ1530" s="2">
        <f t="shared" si="995"/>
        <v>0</v>
      </c>
      <c r="BA1530" s="2">
        <v>25000000</v>
      </c>
      <c r="BB1530" s="2">
        <f t="shared" si="996"/>
        <v>25</v>
      </c>
      <c r="BC1530" s="2">
        <f t="shared" si="997"/>
        <v>100</v>
      </c>
      <c r="BD1530" s="2">
        <v>0</v>
      </c>
      <c r="BE1530" s="2">
        <f t="shared" si="998"/>
        <v>0</v>
      </c>
      <c r="BF1530" s="2">
        <f t="shared" si="999"/>
        <v>0</v>
      </c>
      <c r="BG1530" s="2">
        <v>19103780.3345</v>
      </c>
      <c r="BH1530" s="2">
        <f t="shared" si="1000"/>
        <v>19.103780334500001</v>
      </c>
      <c r="BI1530" s="2">
        <f t="shared" si="1001"/>
        <v>76.415121338000006</v>
      </c>
      <c r="BJ1530" s="2">
        <v>5896219.6655200003</v>
      </c>
      <c r="BK1530" s="2">
        <f t="shared" si="1002"/>
        <v>5.8962196655200003</v>
      </c>
      <c r="BL1530" s="2">
        <f t="shared" si="1003"/>
        <v>23.584878662080001</v>
      </c>
      <c r="BM1530" s="2">
        <v>0</v>
      </c>
      <c r="BN1530" s="2">
        <f t="shared" si="1004"/>
        <v>0</v>
      </c>
      <c r="BO1530" s="2">
        <f t="shared" si="1005"/>
        <v>0</v>
      </c>
      <c r="BP1530" s="2">
        <v>0</v>
      </c>
      <c r="BQ1530" s="2">
        <f t="shared" si="1006"/>
        <v>0</v>
      </c>
      <c r="BR1530" s="2">
        <f t="shared" si="1007"/>
        <v>0</v>
      </c>
      <c r="BS1530" s="2">
        <v>25000000.000020001</v>
      </c>
      <c r="BT1530" s="1">
        <v>111</v>
      </c>
      <c r="BU1530" s="1">
        <v>214</v>
      </c>
      <c r="BV1530" s="2">
        <v>165.42857142857142</v>
      </c>
      <c r="BW1530" s="1">
        <v>80</v>
      </c>
      <c r="BX1530" s="2">
        <v>238.73529411764707</v>
      </c>
      <c r="BY1530" s="1">
        <v>317</v>
      </c>
      <c r="BZ1530" s="1">
        <v>159</v>
      </c>
      <c r="CA1530" s="2">
        <v>152.3235294117647</v>
      </c>
      <c r="CB1530" s="2">
        <v>1124.2941176470588</v>
      </c>
      <c r="CC1530" s="1">
        <v>182</v>
      </c>
      <c r="CD1530" s="1">
        <v>30</v>
      </c>
      <c r="CE1530" s="2">
        <v>1.0109999999999999</v>
      </c>
      <c r="CF1530" s="2">
        <v>81.6845</v>
      </c>
      <c r="CG1530" s="2">
        <v>93.965199999999996</v>
      </c>
      <c r="CH1530" s="2">
        <v>4.5019999999999998</v>
      </c>
      <c r="CI1530" s="2">
        <v>66.333500000000001</v>
      </c>
      <c r="CJ1530" s="2">
        <v>5.1710000000000003</v>
      </c>
      <c r="CK1530" s="9">
        <v>6841</v>
      </c>
      <c r="CL1530" s="8">
        <v>0</v>
      </c>
      <c r="CM1530" s="8">
        <v>0</v>
      </c>
      <c r="CN1530" s="18"/>
      <c r="CO1530" s="18"/>
      <c r="CP1530" s="18"/>
      <c r="CQ1530" s="18"/>
      <c r="CR1530" s="18"/>
      <c r="CS1530" s="18"/>
      <c r="CT1530" s="18"/>
      <c r="CU1530" s="18"/>
      <c r="CV1530" s="18"/>
      <c r="CW1530" s="18"/>
      <c r="CX1530" s="18"/>
      <c r="CY1530" s="18"/>
      <c r="CZ1530" s="18"/>
      <c r="DA1530" s="18"/>
      <c r="DB1530" s="18"/>
      <c r="DC1530" s="18"/>
      <c r="DD1530" s="18"/>
      <c r="DE1530" s="18"/>
      <c r="DF1530" s="1">
        <v>0</v>
      </c>
      <c r="DG1530" s="1">
        <v>0</v>
      </c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20" t="s">
        <v>57</v>
      </c>
    </row>
    <row r="1531" spans="1:130">
      <c r="A1531" s="5">
        <v>1531</v>
      </c>
      <c r="B1531" s="1">
        <v>17</v>
      </c>
      <c r="C1531" s="9">
        <v>342810</v>
      </c>
      <c r="D1531" s="9">
        <v>7928954</v>
      </c>
      <c r="E1531" s="22">
        <v>-40.491300000000003</v>
      </c>
      <c r="F1531" s="22">
        <v>-18.725300000000001</v>
      </c>
      <c r="G1531" s="6">
        <v>0</v>
      </c>
      <c r="H1531" s="2">
        <f t="shared" si="966"/>
        <v>0</v>
      </c>
      <c r="I1531" s="2">
        <f t="shared" si="967"/>
        <v>0</v>
      </c>
      <c r="J1531" s="6">
        <v>0</v>
      </c>
      <c r="K1531" s="2">
        <f t="shared" si="968"/>
        <v>0</v>
      </c>
      <c r="L1531" s="2">
        <f t="shared" si="969"/>
        <v>0</v>
      </c>
      <c r="M1531" s="6">
        <v>200686.169762</v>
      </c>
      <c r="N1531" s="2">
        <f t="shared" si="970"/>
        <v>0.20068616976200002</v>
      </c>
      <c r="O1531" s="2">
        <f t="shared" si="971"/>
        <v>0.80274467904799995</v>
      </c>
      <c r="P1531" s="6">
        <v>1703.71245262</v>
      </c>
      <c r="Q1531" s="2">
        <f t="shared" si="972"/>
        <v>1.7037124526200001E-3</v>
      </c>
      <c r="R1531" s="2">
        <f t="shared" si="973"/>
        <v>6.8148498104800004E-3</v>
      </c>
      <c r="S1531" s="6">
        <v>3512561.4208800001</v>
      </c>
      <c r="T1531" s="2">
        <f t="shared" si="974"/>
        <v>3.51256142088</v>
      </c>
      <c r="U1531" s="2">
        <f t="shared" si="975"/>
        <v>14.050245683520002</v>
      </c>
      <c r="V1531" s="6">
        <v>0</v>
      </c>
      <c r="W1531" s="2">
        <f t="shared" si="976"/>
        <v>0</v>
      </c>
      <c r="X1531" s="2">
        <f t="shared" si="977"/>
        <v>0</v>
      </c>
      <c r="Y1531" s="6">
        <v>0</v>
      </c>
      <c r="Z1531" s="2">
        <f t="shared" si="978"/>
        <v>0</v>
      </c>
      <c r="AA1531" s="2">
        <f t="shared" si="979"/>
        <v>0</v>
      </c>
      <c r="AB1531" s="6">
        <v>0</v>
      </c>
      <c r="AC1531" s="2">
        <f t="shared" si="980"/>
        <v>0</v>
      </c>
      <c r="AD1531" s="2">
        <f t="shared" si="981"/>
        <v>0</v>
      </c>
      <c r="AE1531" s="6">
        <v>11147198.153200001</v>
      </c>
      <c r="AF1531" s="2">
        <f t="shared" si="982"/>
        <v>11.1471981532</v>
      </c>
      <c r="AG1531" s="2">
        <f t="shared" si="983"/>
        <v>44.588792612800006</v>
      </c>
      <c r="AH1531" s="6">
        <v>0</v>
      </c>
      <c r="AI1531" s="2">
        <f t="shared" si="984"/>
        <v>0</v>
      </c>
      <c r="AJ1531" s="2">
        <f t="shared" si="985"/>
        <v>0</v>
      </c>
      <c r="AK1531" s="6">
        <v>0</v>
      </c>
      <c r="AL1531" s="2">
        <f t="shared" si="986"/>
        <v>0</v>
      </c>
      <c r="AM1531" s="2">
        <f t="shared" si="987"/>
        <v>0</v>
      </c>
      <c r="AN1531" s="6">
        <v>71678.8364516</v>
      </c>
      <c r="AO1531" s="2">
        <f t="shared" si="988"/>
        <v>7.1678836451600003E-2</v>
      </c>
      <c r="AP1531" s="2">
        <f t="shared" si="989"/>
        <v>0.28671534580639996</v>
      </c>
      <c r="AQ1531" s="6">
        <v>10066171.7072</v>
      </c>
      <c r="AR1531" s="2">
        <f t="shared" si="990"/>
        <v>10.066171707200001</v>
      </c>
      <c r="AS1531" s="2">
        <f t="shared" si="991"/>
        <v>40.264686828800002</v>
      </c>
      <c r="AT1531" s="2">
        <v>25000000</v>
      </c>
      <c r="AU1531" s="2">
        <v>0</v>
      </c>
      <c r="AV1531" s="2">
        <f t="shared" si="992"/>
        <v>0</v>
      </c>
      <c r="AW1531" s="2">
        <f t="shared" si="993"/>
        <v>0</v>
      </c>
      <c r="AX1531" s="2">
        <v>0</v>
      </c>
      <c r="AY1531" s="2">
        <f t="shared" si="994"/>
        <v>0</v>
      </c>
      <c r="AZ1531" s="2">
        <f t="shared" si="995"/>
        <v>0</v>
      </c>
      <c r="BA1531" s="2">
        <v>25000000</v>
      </c>
      <c r="BB1531" s="2">
        <f t="shared" si="996"/>
        <v>25</v>
      </c>
      <c r="BC1531" s="2">
        <f t="shared" si="997"/>
        <v>100</v>
      </c>
      <c r="BD1531" s="2">
        <v>0</v>
      </c>
      <c r="BE1531" s="2">
        <f t="shared" si="998"/>
        <v>0</v>
      </c>
      <c r="BF1531" s="2">
        <f t="shared" si="999"/>
        <v>0</v>
      </c>
      <c r="BG1531" s="2">
        <v>25000000</v>
      </c>
      <c r="BH1531" s="2">
        <f t="shared" si="1000"/>
        <v>25</v>
      </c>
      <c r="BI1531" s="2">
        <f t="shared" si="1001"/>
        <v>100</v>
      </c>
      <c r="BJ1531" s="2">
        <v>0</v>
      </c>
      <c r="BK1531" s="2">
        <f t="shared" si="1002"/>
        <v>0</v>
      </c>
      <c r="BL1531" s="2">
        <f t="shared" si="1003"/>
        <v>0</v>
      </c>
      <c r="BM1531" s="2">
        <v>0</v>
      </c>
      <c r="BN1531" s="2">
        <f t="shared" si="1004"/>
        <v>0</v>
      </c>
      <c r="BO1531" s="2">
        <f t="shared" si="1005"/>
        <v>0</v>
      </c>
      <c r="BP1531" s="2">
        <v>0</v>
      </c>
      <c r="BQ1531" s="2">
        <f t="shared" si="1006"/>
        <v>0</v>
      </c>
      <c r="BR1531" s="2">
        <f t="shared" si="1007"/>
        <v>0</v>
      </c>
      <c r="BS1531" s="2">
        <v>25000000</v>
      </c>
      <c r="BT1531" s="1">
        <v>79</v>
      </c>
      <c r="BU1531" s="1">
        <v>212</v>
      </c>
      <c r="BV1531" s="2">
        <v>154.29268292682926</v>
      </c>
      <c r="BW1531" s="1">
        <v>80</v>
      </c>
      <c r="BX1531" s="2">
        <v>238.80487804878049</v>
      </c>
      <c r="BY1531" s="1">
        <v>318</v>
      </c>
      <c r="BZ1531" s="1">
        <v>159</v>
      </c>
      <c r="CA1531" s="2">
        <v>151.90243902439025</v>
      </c>
      <c r="CB1531" s="2">
        <v>1125.7073170731708</v>
      </c>
      <c r="CC1531" s="1">
        <v>182</v>
      </c>
      <c r="CD1531" s="1">
        <v>31</v>
      </c>
      <c r="CE1531" s="2">
        <v>1.0109999999999999</v>
      </c>
      <c r="CF1531" s="2">
        <v>86.069600000000008</v>
      </c>
      <c r="CG1531" s="2">
        <v>100.3946</v>
      </c>
      <c r="CH1531" s="2">
        <v>5.2799999999999994</v>
      </c>
      <c r="CI1531" s="2">
        <v>61.817149999999998</v>
      </c>
      <c r="CJ1531" s="2">
        <v>4.9160000000000004</v>
      </c>
      <c r="CK1531" s="9">
        <v>6949.5</v>
      </c>
      <c r="CL1531" s="8">
        <v>0</v>
      </c>
      <c r="CM1531" s="8">
        <v>0</v>
      </c>
      <c r="CN1531" s="18"/>
      <c r="CO1531" s="18"/>
      <c r="CP1531" s="18"/>
      <c r="CQ1531" s="18"/>
      <c r="CR1531" s="18"/>
      <c r="CS1531" s="18"/>
      <c r="CT1531" s="18"/>
      <c r="CU1531" s="18"/>
      <c r="CV1531" s="18"/>
      <c r="CW1531" s="18"/>
      <c r="CX1531" s="18"/>
      <c r="CY1531" s="18"/>
      <c r="CZ1531" s="18"/>
      <c r="DA1531" s="18"/>
      <c r="DB1531" s="18"/>
      <c r="DC1531" s="18"/>
      <c r="DD1531" s="18"/>
      <c r="DE1531" s="18"/>
      <c r="DF1531" s="1">
        <v>1</v>
      </c>
      <c r="DG1531" s="1">
        <v>2</v>
      </c>
      <c r="DH1531" s="1">
        <v>129</v>
      </c>
      <c r="DI1531" s="1">
        <v>129</v>
      </c>
      <c r="DJ1531" s="1">
        <v>129</v>
      </c>
      <c r="DK1531" s="1">
        <v>80</v>
      </c>
      <c r="DL1531" s="1">
        <v>240</v>
      </c>
      <c r="DM1531" s="1">
        <v>315</v>
      </c>
      <c r="DN1531" s="1">
        <v>163</v>
      </c>
      <c r="DO1531" s="1">
        <v>152</v>
      </c>
      <c r="DP1531" s="1">
        <v>1120</v>
      </c>
      <c r="DQ1531" s="1">
        <v>180</v>
      </c>
      <c r="DR1531" s="1">
        <v>32</v>
      </c>
      <c r="DS1531" s="1">
        <v>1.0109999999999999</v>
      </c>
      <c r="DT1531" s="1">
        <v>81.6845</v>
      </c>
      <c r="DU1531" s="1">
        <v>93.965199999999996</v>
      </c>
      <c r="DV1531" s="1">
        <v>4.5019999999999998</v>
      </c>
      <c r="DW1531" s="1">
        <v>66.333500000000001</v>
      </c>
      <c r="DX1531" s="1">
        <v>5.1710000000000003</v>
      </c>
      <c r="DY1531" s="1">
        <v>6841</v>
      </c>
      <c r="DZ1531" s="20" t="s">
        <v>57</v>
      </c>
    </row>
    <row r="1532" spans="1:130">
      <c r="A1532" s="5">
        <v>1532</v>
      </c>
      <c r="B1532" s="1">
        <v>17</v>
      </c>
      <c r="C1532" s="9">
        <v>347810</v>
      </c>
      <c r="D1532" s="9">
        <v>7928954</v>
      </c>
      <c r="E1532" s="22">
        <v>-40.443899999999999</v>
      </c>
      <c r="F1532" s="22">
        <v>-18.7257</v>
      </c>
      <c r="G1532" s="6">
        <v>0</v>
      </c>
      <c r="H1532" s="2">
        <f t="shared" si="966"/>
        <v>0</v>
      </c>
      <c r="I1532" s="2">
        <f t="shared" si="967"/>
        <v>0</v>
      </c>
      <c r="J1532" s="6">
        <v>605937.63581999997</v>
      </c>
      <c r="K1532" s="2">
        <f t="shared" si="968"/>
        <v>0.60593763581999993</v>
      </c>
      <c r="L1532" s="2">
        <f t="shared" si="969"/>
        <v>2.4237505432800002</v>
      </c>
      <c r="M1532" s="6">
        <v>299802.39889200003</v>
      </c>
      <c r="N1532" s="2">
        <f t="shared" si="970"/>
        <v>0.299802398892</v>
      </c>
      <c r="O1532" s="2">
        <f t="shared" si="971"/>
        <v>1.1992095955680002</v>
      </c>
      <c r="P1532" s="6">
        <v>1682008.57607</v>
      </c>
      <c r="Q1532" s="2">
        <f t="shared" si="972"/>
        <v>1.6820085760699999</v>
      </c>
      <c r="R1532" s="2">
        <f t="shared" si="973"/>
        <v>6.7280343042799995</v>
      </c>
      <c r="S1532" s="6">
        <v>2882128.8944000001</v>
      </c>
      <c r="T1532" s="2">
        <f t="shared" si="974"/>
        <v>2.8821288944000001</v>
      </c>
      <c r="U1532" s="2">
        <f t="shared" si="975"/>
        <v>11.5285155776</v>
      </c>
      <c r="V1532" s="6">
        <v>0</v>
      </c>
      <c r="W1532" s="2">
        <f t="shared" si="976"/>
        <v>0</v>
      </c>
      <c r="X1532" s="2">
        <f t="shared" si="977"/>
        <v>0</v>
      </c>
      <c r="Y1532" s="6">
        <v>0</v>
      </c>
      <c r="Z1532" s="2">
        <f t="shared" si="978"/>
        <v>0</v>
      </c>
      <c r="AA1532" s="2">
        <f t="shared" si="979"/>
        <v>0</v>
      </c>
      <c r="AB1532" s="6">
        <v>0</v>
      </c>
      <c r="AC1532" s="2">
        <f t="shared" si="980"/>
        <v>0</v>
      </c>
      <c r="AD1532" s="2">
        <f t="shared" si="981"/>
        <v>0</v>
      </c>
      <c r="AE1532" s="6">
        <v>14871109.804099999</v>
      </c>
      <c r="AF1532" s="2">
        <f t="shared" si="982"/>
        <v>14.8711098041</v>
      </c>
      <c r="AG1532" s="2">
        <f t="shared" si="983"/>
        <v>59.484439216399998</v>
      </c>
      <c r="AH1532" s="6">
        <v>0</v>
      </c>
      <c r="AI1532" s="2">
        <f t="shared" si="984"/>
        <v>0</v>
      </c>
      <c r="AJ1532" s="2">
        <f t="shared" si="985"/>
        <v>0</v>
      </c>
      <c r="AK1532" s="6">
        <v>0</v>
      </c>
      <c r="AL1532" s="2">
        <f t="shared" si="986"/>
        <v>0</v>
      </c>
      <c r="AM1532" s="2">
        <f t="shared" si="987"/>
        <v>0</v>
      </c>
      <c r="AN1532" s="6">
        <v>7649.8605005500003</v>
      </c>
      <c r="AO1532" s="2">
        <f t="shared" si="988"/>
        <v>7.6498605005500004E-3</v>
      </c>
      <c r="AP1532" s="2">
        <f t="shared" si="989"/>
        <v>3.0599442002200002E-2</v>
      </c>
      <c r="AQ1532" s="6">
        <v>4651362.8302499996</v>
      </c>
      <c r="AR1532" s="2">
        <f t="shared" si="990"/>
        <v>4.6513628302500001</v>
      </c>
      <c r="AS1532" s="2">
        <f t="shared" si="991"/>
        <v>18.605451321</v>
      </c>
      <c r="AT1532" s="2">
        <v>25000000</v>
      </c>
      <c r="AU1532" s="2">
        <v>0</v>
      </c>
      <c r="AV1532" s="2">
        <f t="shared" si="992"/>
        <v>0</v>
      </c>
      <c r="AW1532" s="2">
        <f t="shared" si="993"/>
        <v>0</v>
      </c>
      <c r="AX1532" s="2">
        <v>0</v>
      </c>
      <c r="AY1532" s="2">
        <f t="shared" si="994"/>
        <v>0</v>
      </c>
      <c r="AZ1532" s="2">
        <f t="shared" si="995"/>
        <v>0</v>
      </c>
      <c r="BA1532" s="2">
        <v>25000000</v>
      </c>
      <c r="BB1532" s="2">
        <f t="shared" si="996"/>
        <v>25</v>
      </c>
      <c r="BC1532" s="2">
        <f t="shared" si="997"/>
        <v>100</v>
      </c>
      <c r="BD1532" s="2">
        <v>0</v>
      </c>
      <c r="BE1532" s="2">
        <f t="shared" si="998"/>
        <v>0</v>
      </c>
      <c r="BF1532" s="2">
        <f t="shared" si="999"/>
        <v>0</v>
      </c>
      <c r="BG1532" s="2">
        <v>25000000</v>
      </c>
      <c r="BH1532" s="2">
        <f t="shared" si="1000"/>
        <v>25</v>
      </c>
      <c r="BI1532" s="2">
        <f t="shared" si="1001"/>
        <v>100</v>
      </c>
      <c r="BJ1532" s="2">
        <v>0</v>
      </c>
      <c r="BK1532" s="2">
        <f t="shared" si="1002"/>
        <v>0</v>
      </c>
      <c r="BL1532" s="2">
        <f t="shared" si="1003"/>
        <v>0</v>
      </c>
      <c r="BM1532" s="2">
        <v>0</v>
      </c>
      <c r="BN1532" s="2">
        <f t="shared" si="1004"/>
        <v>0</v>
      </c>
      <c r="BO1532" s="2">
        <f t="shared" si="1005"/>
        <v>0</v>
      </c>
      <c r="BP1532" s="2">
        <v>0</v>
      </c>
      <c r="BQ1532" s="2">
        <f t="shared" si="1006"/>
        <v>0</v>
      </c>
      <c r="BR1532" s="2">
        <f t="shared" si="1007"/>
        <v>0</v>
      </c>
      <c r="BS1532" s="2">
        <v>25000000</v>
      </c>
      <c r="BT1532" s="1">
        <v>64</v>
      </c>
      <c r="BU1532" s="1">
        <v>262</v>
      </c>
      <c r="BV1532" s="2">
        <v>151.27500000000001</v>
      </c>
      <c r="BW1532" s="1">
        <v>80.5</v>
      </c>
      <c r="BX1532" s="2">
        <v>238.63414634146341</v>
      </c>
      <c r="BY1532" s="1">
        <v>319</v>
      </c>
      <c r="BZ1532" s="1">
        <v>157</v>
      </c>
      <c r="CA1532" s="2">
        <v>150.90243902439025</v>
      </c>
      <c r="CB1532" s="2">
        <v>1130.2926829268292</v>
      </c>
      <c r="CC1532" s="1">
        <v>182</v>
      </c>
      <c r="CD1532" s="1">
        <v>32</v>
      </c>
      <c r="CE1532" s="2">
        <v>1.0109999999999999</v>
      </c>
      <c r="CF1532" s="2">
        <v>90.454700000000003</v>
      </c>
      <c r="CG1532" s="2">
        <v>106.824</v>
      </c>
      <c r="CH1532" s="2">
        <v>6.0579999999999998</v>
      </c>
      <c r="CI1532" s="2">
        <v>57.300800000000002</v>
      </c>
      <c r="CJ1532" s="2">
        <v>4.6609999999999996</v>
      </c>
      <c r="CK1532" s="9">
        <v>7058</v>
      </c>
      <c r="CL1532" s="8">
        <v>0</v>
      </c>
      <c r="CM1532" s="8">
        <v>0</v>
      </c>
      <c r="CN1532" s="18"/>
      <c r="CO1532" s="18"/>
      <c r="CP1532" s="18"/>
      <c r="CQ1532" s="18"/>
      <c r="CR1532" s="18"/>
      <c r="CS1532" s="18"/>
      <c r="CT1532" s="18"/>
      <c r="CU1532" s="18"/>
      <c r="CV1532" s="18"/>
      <c r="CW1532" s="18"/>
      <c r="CX1532" s="18"/>
      <c r="CY1532" s="18"/>
      <c r="CZ1532" s="18"/>
      <c r="DA1532" s="18"/>
      <c r="DB1532" s="18"/>
      <c r="DC1532" s="18"/>
      <c r="DD1532" s="18"/>
      <c r="DE1532" s="18"/>
      <c r="DF1532" s="1">
        <v>0</v>
      </c>
      <c r="DG1532" s="1">
        <v>0</v>
      </c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20" t="s">
        <v>57</v>
      </c>
    </row>
    <row r="1533" spans="1:130">
      <c r="A1533" s="5">
        <v>1533</v>
      </c>
      <c r="B1533" s="1">
        <v>17</v>
      </c>
      <c r="C1533" s="9">
        <v>352810</v>
      </c>
      <c r="D1533" s="9">
        <v>7928954</v>
      </c>
      <c r="E1533" s="22">
        <v>-40.396500000000003</v>
      </c>
      <c r="F1533" s="22">
        <v>-18.726099999999999</v>
      </c>
      <c r="G1533" s="6">
        <v>0</v>
      </c>
      <c r="H1533" s="2">
        <f t="shared" si="966"/>
        <v>0</v>
      </c>
      <c r="I1533" s="2">
        <f t="shared" si="967"/>
        <v>0</v>
      </c>
      <c r="J1533" s="6">
        <v>2650127.3420199999</v>
      </c>
      <c r="K1533" s="2">
        <f t="shared" si="968"/>
        <v>2.6501273420199998</v>
      </c>
      <c r="L1533" s="2">
        <f t="shared" si="969"/>
        <v>10.600509368079999</v>
      </c>
      <c r="M1533" s="6">
        <v>131268.646962</v>
      </c>
      <c r="N1533" s="2">
        <f t="shared" si="970"/>
        <v>0.131268646962</v>
      </c>
      <c r="O1533" s="2">
        <f t="shared" si="971"/>
        <v>0.52507458784799999</v>
      </c>
      <c r="P1533" s="6">
        <v>2370998.5298299999</v>
      </c>
      <c r="Q1533" s="2">
        <f t="shared" si="972"/>
        <v>2.37099852983</v>
      </c>
      <c r="R1533" s="2">
        <f t="shared" si="973"/>
        <v>9.4839941193200001</v>
      </c>
      <c r="S1533" s="6">
        <v>1713625.59137</v>
      </c>
      <c r="T1533" s="2">
        <f t="shared" si="974"/>
        <v>1.71362559137</v>
      </c>
      <c r="U1533" s="2">
        <f t="shared" si="975"/>
        <v>6.8545023654800001</v>
      </c>
      <c r="V1533" s="6">
        <v>0</v>
      </c>
      <c r="W1533" s="2">
        <f t="shared" si="976"/>
        <v>0</v>
      </c>
      <c r="X1533" s="2">
        <f t="shared" si="977"/>
        <v>0</v>
      </c>
      <c r="Y1533" s="6">
        <v>0</v>
      </c>
      <c r="Z1533" s="2">
        <f t="shared" si="978"/>
        <v>0</v>
      </c>
      <c r="AA1533" s="2">
        <f t="shared" si="979"/>
        <v>0</v>
      </c>
      <c r="AB1533" s="6">
        <v>0</v>
      </c>
      <c r="AC1533" s="2">
        <f t="shared" si="980"/>
        <v>0</v>
      </c>
      <c r="AD1533" s="2">
        <f t="shared" si="981"/>
        <v>0</v>
      </c>
      <c r="AE1533" s="6">
        <v>16387661.943600001</v>
      </c>
      <c r="AF1533" s="2">
        <f t="shared" si="982"/>
        <v>16.387661943600001</v>
      </c>
      <c r="AG1533" s="2">
        <f t="shared" si="983"/>
        <v>65.550647774400005</v>
      </c>
      <c r="AH1533" s="6">
        <v>0</v>
      </c>
      <c r="AI1533" s="2">
        <f t="shared" si="984"/>
        <v>0</v>
      </c>
      <c r="AJ1533" s="2">
        <f t="shared" si="985"/>
        <v>0</v>
      </c>
      <c r="AK1533" s="6">
        <v>0</v>
      </c>
      <c r="AL1533" s="2">
        <f t="shared" si="986"/>
        <v>0</v>
      </c>
      <c r="AM1533" s="2">
        <f t="shared" si="987"/>
        <v>0</v>
      </c>
      <c r="AN1533" s="6">
        <v>436736.779308</v>
      </c>
      <c r="AO1533" s="2">
        <f t="shared" si="988"/>
        <v>0.43673677930799998</v>
      </c>
      <c r="AP1533" s="2">
        <f t="shared" si="989"/>
        <v>1.7469471172319999</v>
      </c>
      <c r="AQ1533" s="6">
        <v>1309581.1669600001</v>
      </c>
      <c r="AR1533" s="2">
        <f t="shared" si="990"/>
        <v>1.3095811669600002</v>
      </c>
      <c r="AS1533" s="2">
        <f t="shared" si="991"/>
        <v>5.2383246678400006</v>
      </c>
      <c r="AT1533" s="2">
        <v>25000000</v>
      </c>
      <c r="AU1533" s="2">
        <v>0</v>
      </c>
      <c r="AV1533" s="2">
        <f t="shared" si="992"/>
        <v>0</v>
      </c>
      <c r="AW1533" s="2">
        <f t="shared" si="993"/>
        <v>0</v>
      </c>
      <c r="AX1533" s="2">
        <v>0</v>
      </c>
      <c r="AY1533" s="2">
        <f t="shared" si="994"/>
        <v>0</v>
      </c>
      <c r="AZ1533" s="2">
        <f t="shared" si="995"/>
        <v>0</v>
      </c>
      <c r="BA1533" s="2">
        <v>25000000</v>
      </c>
      <c r="BB1533" s="2">
        <f t="shared" si="996"/>
        <v>25</v>
      </c>
      <c r="BC1533" s="2">
        <f t="shared" si="997"/>
        <v>100</v>
      </c>
      <c r="BD1533" s="2">
        <v>0</v>
      </c>
      <c r="BE1533" s="2">
        <f t="shared" si="998"/>
        <v>0</v>
      </c>
      <c r="BF1533" s="2">
        <f t="shared" si="999"/>
        <v>0</v>
      </c>
      <c r="BG1533" s="2">
        <v>25000000</v>
      </c>
      <c r="BH1533" s="2">
        <f t="shared" si="1000"/>
        <v>25</v>
      </c>
      <c r="BI1533" s="2">
        <f t="shared" si="1001"/>
        <v>100</v>
      </c>
      <c r="BJ1533" s="2">
        <v>0</v>
      </c>
      <c r="BK1533" s="2">
        <f t="shared" si="1002"/>
        <v>0</v>
      </c>
      <c r="BL1533" s="2">
        <f t="shared" si="1003"/>
        <v>0</v>
      </c>
      <c r="BM1533" s="2">
        <v>0</v>
      </c>
      <c r="BN1533" s="2">
        <f t="shared" si="1004"/>
        <v>0</v>
      </c>
      <c r="BO1533" s="2">
        <f t="shared" si="1005"/>
        <v>0</v>
      </c>
      <c r="BP1533" s="2">
        <v>0</v>
      </c>
      <c r="BQ1533" s="2">
        <f t="shared" si="1006"/>
        <v>0</v>
      </c>
      <c r="BR1533" s="2">
        <f t="shared" si="1007"/>
        <v>0</v>
      </c>
      <c r="BS1533" s="2">
        <v>25000000</v>
      </c>
      <c r="BT1533" s="1">
        <v>55</v>
      </c>
      <c r="BU1533" s="1">
        <v>228</v>
      </c>
      <c r="BV1533" s="2">
        <v>124.68421052631579</v>
      </c>
      <c r="BW1533" s="1">
        <v>80.5</v>
      </c>
      <c r="BX1533" s="2">
        <v>239.73170731707316</v>
      </c>
      <c r="BY1533" s="1">
        <v>319</v>
      </c>
      <c r="BZ1533" s="1">
        <v>159</v>
      </c>
      <c r="CA1533" s="2">
        <v>150.1219512195122</v>
      </c>
      <c r="CB1533" s="2">
        <v>1130.2439024390244</v>
      </c>
      <c r="CC1533" s="1">
        <v>181</v>
      </c>
      <c r="CD1533" s="1">
        <v>33</v>
      </c>
      <c r="CE1533" s="2">
        <v>1.0109999999999999</v>
      </c>
      <c r="CF1533" s="2">
        <v>90.454700000000003</v>
      </c>
      <c r="CG1533" s="2">
        <v>106.824</v>
      </c>
      <c r="CH1533" s="2">
        <v>6.0579999999999998</v>
      </c>
      <c r="CI1533" s="2">
        <v>57.300800000000002</v>
      </c>
      <c r="CJ1533" s="2">
        <v>4.6609999999999996</v>
      </c>
      <c r="CK1533" s="9">
        <v>7058</v>
      </c>
      <c r="CL1533" s="8">
        <v>0</v>
      </c>
      <c r="CM1533" s="8">
        <v>0</v>
      </c>
      <c r="CN1533" s="18"/>
      <c r="CO1533" s="18"/>
      <c r="CP1533" s="18"/>
      <c r="CQ1533" s="18"/>
      <c r="CR1533" s="18"/>
      <c r="CS1533" s="18"/>
      <c r="CT1533" s="18"/>
      <c r="CU1533" s="18"/>
      <c r="CV1533" s="18"/>
      <c r="CW1533" s="18"/>
      <c r="CX1533" s="18"/>
      <c r="CY1533" s="18"/>
      <c r="CZ1533" s="18"/>
      <c r="DA1533" s="18"/>
      <c r="DB1533" s="18"/>
      <c r="DC1533" s="18"/>
      <c r="DD1533" s="18"/>
      <c r="DE1533" s="18"/>
      <c r="DF1533" s="1">
        <v>2</v>
      </c>
      <c r="DG1533" s="1">
        <v>15</v>
      </c>
      <c r="DH1533" s="1">
        <v>82</v>
      </c>
      <c r="DI1533" s="1">
        <v>87</v>
      </c>
      <c r="DJ1533" s="1">
        <v>84.5</v>
      </c>
      <c r="DK1533" s="1">
        <v>81</v>
      </c>
      <c r="DL1533" s="1">
        <v>240</v>
      </c>
      <c r="DM1533" s="1">
        <v>316</v>
      </c>
      <c r="DN1533" s="1">
        <v>164</v>
      </c>
      <c r="DO1533" s="1">
        <v>151</v>
      </c>
      <c r="DP1533" s="1">
        <v>1130.5</v>
      </c>
      <c r="DQ1533" s="1">
        <v>179</v>
      </c>
      <c r="DR1533" s="1">
        <v>33</v>
      </c>
      <c r="DS1533" s="1">
        <v>1.0109999999999999</v>
      </c>
      <c r="DT1533" s="1">
        <v>90.454700000000003</v>
      </c>
      <c r="DU1533" s="1">
        <v>106.824</v>
      </c>
      <c r="DV1533" s="1">
        <v>6.0579999999999998</v>
      </c>
      <c r="DW1533" s="1">
        <v>57.300800000000002</v>
      </c>
      <c r="DX1533" s="1">
        <v>4.6609999999999996</v>
      </c>
      <c r="DY1533" s="1">
        <v>7058</v>
      </c>
      <c r="DZ1533" s="20" t="s">
        <v>57</v>
      </c>
    </row>
    <row r="1534" spans="1:130">
      <c r="A1534" s="5">
        <v>1534</v>
      </c>
      <c r="B1534" s="1">
        <v>17</v>
      </c>
      <c r="C1534" s="9">
        <v>357810</v>
      </c>
      <c r="D1534" s="9">
        <v>7928954</v>
      </c>
      <c r="E1534" s="22">
        <v>-40.3491</v>
      </c>
      <c r="F1534" s="22">
        <v>-18.726400000000002</v>
      </c>
      <c r="G1534" s="6">
        <v>0</v>
      </c>
      <c r="H1534" s="2">
        <f t="shared" si="966"/>
        <v>0</v>
      </c>
      <c r="I1534" s="2">
        <f t="shared" si="967"/>
        <v>0</v>
      </c>
      <c r="J1534" s="6">
        <v>0</v>
      </c>
      <c r="K1534" s="2">
        <f t="shared" si="968"/>
        <v>0</v>
      </c>
      <c r="L1534" s="2">
        <f t="shared" si="969"/>
        <v>0</v>
      </c>
      <c r="M1534" s="6">
        <v>330715.743449</v>
      </c>
      <c r="N1534" s="2">
        <f t="shared" si="970"/>
        <v>0.33071574344900001</v>
      </c>
      <c r="O1534" s="2">
        <f t="shared" si="971"/>
        <v>1.322862973796</v>
      </c>
      <c r="P1534" s="6">
        <v>2539209.9766299999</v>
      </c>
      <c r="Q1534" s="2">
        <f t="shared" si="972"/>
        <v>2.53920997663</v>
      </c>
      <c r="R1534" s="2">
        <f t="shared" si="973"/>
        <v>10.15683990652</v>
      </c>
      <c r="S1534" s="6">
        <v>1884748.2559700001</v>
      </c>
      <c r="T1534" s="2">
        <f t="shared" si="974"/>
        <v>1.88474825597</v>
      </c>
      <c r="U1534" s="2">
        <f t="shared" si="975"/>
        <v>7.5389930238799998</v>
      </c>
      <c r="V1534" s="6">
        <v>0</v>
      </c>
      <c r="W1534" s="2">
        <f t="shared" si="976"/>
        <v>0</v>
      </c>
      <c r="X1534" s="2">
        <f t="shared" si="977"/>
        <v>0</v>
      </c>
      <c r="Y1534" s="6">
        <v>0</v>
      </c>
      <c r="Z1534" s="2">
        <f t="shared" si="978"/>
        <v>0</v>
      </c>
      <c r="AA1534" s="2">
        <f t="shared" si="979"/>
        <v>0</v>
      </c>
      <c r="AB1534" s="6">
        <v>0</v>
      </c>
      <c r="AC1534" s="2">
        <f t="shared" si="980"/>
        <v>0</v>
      </c>
      <c r="AD1534" s="2">
        <f t="shared" si="981"/>
        <v>0</v>
      </c>
      <c r="AE1534" s="6">
        <v>19513232.396499999</v>
      </c>
      <c r="AF1534" s="2">
        <f t="shared" si="982"/>
        <v>19.513232396499998</v>
      </c>
      <c r="AG1534" s="2">
        <f t="shared" si="983"/>
        <v>78.052929585999991</v>
      </c>
      <c r="AH1534" s="6">
        <v>0</v>
      </c>
      <c r="AI1534" s="2">
        <f t="shared" si="984"/>
        <v>0</v>
      </c>
      <c r="AJ1534" s="2">
        <f t="shared" si="985"/>
        <v>0</v>
      </c>
      <c r="AK1534" s="6">
        <v>0</v>
      </c>
      <c r="AL1534" s="2">
        <f t="shared" si="986"/>
        <v>0</v>
      </c>
      <c r="AM1534" s="2">
        <f t="shared" si="987"/>
        <v>0</v>
      </c>
      <c r="AN1534" s="6">
        <v>322401.59289500001</v>
      </c>
      <c r="AO1534" s="2">
        <f t="shared" si="988"/>
        <v>0.32240159289500003</v>
      </c>
      <c r="AP1534" s="2">
        <f t="shared" si="989"/>
        <v>1.2896063715799999</v>
      </c>
      <c r="AQ1534" s="6">
        <v>409692.03457700001</v>
      </c>
      <c r="AR1534" s="2">
        <f t="shared" si="990"/>
        <v>0.40969203457699999</v>
      </c>
      <c r="AS1534" s="2">
        <f t="shared" si="991"/>
        <v>1.6387681383079999</v>
      </c>
      <c r="AT1534" s="2">
        <v>25000000</v>
      </c>
      <c r="AU1534" s="2">
        <v>0</v>
      </c>
      <c r="AV1534" s="2">
        <f t="shared" si="992"/>
        <v>0</v>
      </c>
      <c r="AW1534" s="2">
        <f t="shared" si="993"/>
        <v>0</v>
      </c>
      <c r="AX1534" s="2">
        <v>0</v>
      </c>
      <c r="AY1534" s="2">
        <f t="shared" si="994"/>
        <v>0</v>
      </c>
      <c r="AZ1534" s="2">
        <f t="shared" si="995"/>
        <v>0</v>
      </c>
      <c r="BA1534" s="2">
        <v>25000000</v>
      </c>
      <c r="BB1534" s="2">
        <f t="shared" si="996"/>
        <v>25</v>
      </c>
      <c r="BC1534" s="2">
        <f t="shared" si="997"/>
        <v>100</v>
      </c>
      <c r="BD1534" s="2">
        <v>0</v>
      </c>
      <c r="BE1534" s="2">
        <f t="shared" si="998"/>
        <v>0</v>
      </c>
      <c r="BF1534" s="2">
        <f t="shared" si="999"/>
        <v>0</v>
      </c>
      <c r="BG1534" s="2">
        <v>25000000</v>
      </c>
      <c r="BH1534" s="2">
        <f t="shared" si="1000"/>
        <v>25</v>
      </c>
      <c r="BI1534" s="2">
        <f t="shared" si="1001"/>
        <v>100</v>
      </c>
      <c r="BJ1534" s="2">
        <v>0</v>
      </c>
      <c r="BK1534" s="2">
        <f t="shared" si="1002"/>
        <v>0</v>
      </c>
      <c r="BL1534" s="2">
        <f t="shared" si="1003"/>
        <v>0</v>
      </c>
      <c r="BM1534" s="2">
        <v>0</v>
      </c>
      <c r="BN1534" s="2">
        <f t="shared" si="1004"/>
        <v>0</v>
      </c>
      <c r="BO1534" s="2">
        <f t="shared" si="1005"/>
        <v>0</v>
      </c>
      <c r="BP1534" s="2">
        <v>0</v>
      </c>
      <c r="BQ1534" s="2">
        <f t="shared" si="1006"/>
        <v>0</v>
      </c>
      <c r="BR1534" s="2">
        <f t="shared" si="1007"/>
        <v>0</v>
      </c>
      <c r="BS1534" s="2">
        <v>25000000</v>
      </c>
      <c r="BT1534" s="1">
        <v>48</v>
      </c>
      <c r="BU1534" s="1">
        <v>185</v>
      </c>
      <c r="BV1534" s="2">
        <v>105.84615384615384</v>
      </c>
      <c r="BW1534" s="1">
        <v>81</v>
      </c>
      <c r="BX1534" s="2">
        <v>240.20588235294119</v>
      </c>
      <c r="BY1534" s="1">
        <v>318</v>
      </c>
      <c r="BZ1534" s="1">
        <v>161</v>
      </c>
      <c r="CA1534" s="2">
        <v>149.38235294117646</v>
      </c>
      <c r="CB1534" s="2">
        <v>1133.5294117647059</v>
      </c>
      <c r="CC1534" s="1">
        <v>180</v>
      </c>
      <c r="CD1534" s="1">
        <v>34</v>
      </c>
      <c r="CE1534" s="2">
        <v>1.0109999999999999</v>
      </c>
      <c r="CF1534" s="2">
        <v>90.454700000000003</v>
      </c>
      <c r="CG1534" s="2">
        <v>106.824</v>
      </c>
      <c r="CH1534" s="2">
        <v>6.0579999999999998</v>
      </c>
      <c r="CI1534" s="2">
        <v>57.300800000000002</v>
      </c>
      <c r="CJ1534" s="2">
        <v>4.6609999999999996</v>
      </c>
      <c r="CK1534" s="9">
        <v>7058</v>
      </c>
      <c r="CL1534" s="8">
        <v>0</v>
      </c>
      <c r="CM1534" s="8">
        <v>0</v>
      </c>
      <c r="CN1534" s="18"/>
      <c r="CO1534" s="18"/>
      <c r="CP1534" s="18"/>
      <c r="CQ1534" s="18"/>
      <c r="CR1534" s="18"/>
      <c r="CS1534" s="18"/>
      <c r="CT1534" s="18"/>
      <c r="CU1534" s="18"/>
      <c r="CV1534" s="18"/>
      <c r="CW1534" s="18"/>
      <c r="CX1534" s="18"/>
      <c r="CY1534" s="18"/>
      <c r="CZ1534" s="18"/>
      <c r="DA1534" s="18"/>
      <c r="DB1534" s="18"/>
      <c r="DC1534" s="18"/>
      <c r="DD1534" s="18"/>
      <c r="DE1534" s="18"/>
      <c r="DF1534" s="1">
        <v>1</v>
      </c>
      <c r="DG1534" s="1">
        <v>4</v>
      </c>
      <c r="DH1534" s="1">
        <v>53</v>
      </c>
      <c r="DI1534" s="1">
        <v>53</v>
      </c>
      <c r="DJ1534" s="1">
        <v>53</v>
      </c>
      <c r="DK1534" s="1">
        <v>81</v>
      </c>
      <c r="DL1534" s="1">
        <v>244</v>
      </c>
      <c r="DM1534" s="1">
        <v>318</v>
      </c>
      <c r="DN1534" s="1">
        <v>169</v>
      </c>
      <c r="DO1534" s="1">
        <v>149</v>
      </c>
      <c r="DP1534" s="1">
        <v>1126</v>
      </c>
      <c r="DQ1534" s="1">
        <v>177</v>
      </c>
      <c r="DR1534" s="1">
        <v>35</v>
      </c>
      <c r="DS1534" s="1">
        <v>1.0109999999999999</v>
      </c>
      <c r="DT1534" s="1">
        <v>90.454700000000003</v>
      </c>
      <c r="DU1534" s="1">
        <v>106.824</v>
      </c>
      <c r="DV1534" s="1">
        <v>6.0579999999999998</v>
      </c>
      <c r="DW1534" s="1">
        <v>57.300800000000002</v>
      </c>
      <c r="DX1534" s="1">
        <v>4.6609999999999996</v>
      </c>
      <c r="DY1534" s="1">
        <v>7058</v>
      </c>
      <c r="DZ1534" s="20" t="s">
        <v>57</v>
      </c>
    </row>
    <row r="1535" spans="1:130">
      <c r="A1535" s="5">
        <v>1535</v>
      </c>
      <c r="B1535" s="1">
        <v>17</v>
      </c>
      <c r="C1535" s="9">
        <v>362810</v>
      </c>
      <c r="D1535" s="9">
        <v>7928954</v>
      </c>
      <c r="E1535" s="22">
        <v>-40.301600000000001</v>
      </c>
      <c r="F1535" s="22">
        <v>-18.726700000000001</v>
      </c>
      <c r="G1535" s="6">
        <v>0</v>
      </c>
      <c r="H1535" s="2">
        <f t="shared" si="966"/>
        <v>0</v>
      </c>
      <c r="I1535" s="2">
        <f t="shared" si="967"/>
        <v>0</v>
      </c>
      <c r="J1535" s="6">
        <v>0</v>
      </c>
      <c r="K1535" s="2">
        <f t="shared" si="968"/>
        <v>0</v>
      </c>
      <c r="L1535" s="2">
        <f t="shared" si="969"/>
        <v>0</v>
      </c>
      <c r="M1535" s="6">
        <v>727503.25361000001</v>
      </c>
      <c r="N1535" s="2">
        <f t="shared" si="970"/>
        <v>0.72750325361000001</v>
      </c>
      <c r="O1535" s="2">
        <f t="shared" si="971"/>
        <v>2.91001301444</v>
      </c>
      <c r="P1535" s="6">
        <v>1758656.24282</v>
      </c>
      <c r="Q1535" s="2">
        <f t="shared" si="972"/>
        <v>1.7586562428200001</v>
      </c>
      <c r="R1535" s="2">
        <f t="shared" si="973"/>
        <v>7.0346249712799995</v>
      </c>
      <c r="S1535" s="6">
        <v>1745492.5115499999</v>
      </c>
      <c r="T1535" s="2">
        <f t="shared" si="974"/>
        <v>1.74549251155</v>
      </c>
      <c r="U1535" s="2">
        <f t="shared" si="975"/>
        <v>6.9819700461999989</v>
      </c>
      <c r="V1535" s="6">
        <v>0</v>
      </c>
      <c r="W1535" s="2">
        <f t="shared" si="976"/>
        <v>0</v>
      </c>
      <c r="X1535" s="2">
        <f t="shared" si="977"/>
        <v>0</v>
      </c>
      <c r="Y1535" s="6">
        <v>0</v>
      </c>
      <c r="Z1535" s="2">
        <f t="shared" si="978"/>
        <v>0</v>
      </c>
      <c r="AA1535" s="2">
        <f t="shared" si="979"/>
        <v>0</v>
      </c>
      <c r="AB1535" s="6">
        <v>0</v>
      </c>
      <c r="AC1535" s="2">
        <f t="shared" si="980"/>
        <v>0</v>
      </c>
      <c r="AD1535" s="2">
        <f t="shared" si="981"/>
        <v>0</v>
      </c>
      <c r="AE1535" s="6">
        <v>19931628.168099999</v>
      </c>
      <c r="AF1535" s="2">
        <f t="shared" si="982"/>
        <v>19.931628168099998</v>
      </c>
      <c r="AG1535" s="2">
        <f t="shared" si="983"/>
        <v>79.726512672399991</v>
      </c>
      <c r="AH1535" s="6">
        <v>0</v>
      </c>
      <c r="AI1535" s="2">
        <f t="shared" si="984"/>
        <v>0</v>
      </c>
      <c r="AJ1535" s="2">
        <f t="shared" si="985"/>
        <v>0</v>
      </c>
      <c r="AK1535" s="6">
        <v>0</v>
      </c>
      <c r="AL1535" s="2">
        <f t="shared" si="986"/>
        <v>0</v>
      </c>
      <c r="AM1535" s="2">
        <f t="shared" si="987"/>
        <v>0</v>
      </c>
      <c r="AN1535" s="6">
        <v>387761.587313</v>
      </c>
      <c r="AO1535" s="2">
        <f t="shared" si="988"/>
        <v>0.38776158731299998</v>
      </c>
      <c r="AP1535" s="2">
        <f t="shared" si="989"/>
        <v>1.5510463492519999</v>
      </c>
      <c r="AQ1535" s="6">
        <v>448958.236584</v>
      </c>
      <c r="AR1535" s="2">
        <f t="shared" si="990"/>
        <v>0.44895823658400003</v>
      </c>
      <c r="AS1535" s="2">
        <f t="shared" si="991"/>
        <v>1.7958329463359999</v>
      </c>
      <c r="AT1535" s="2">
        <v>25000000</v>
      </c>
      <c r="AU1535" s="2">
        <v>0</v>
      </c>
      <c r="AV1535" s="2">
        <f t="shared" si="992"/>
        <v>0</v>
      </c>
      <c r="AW1535" s="2">
        <f t="shared" si="993"/>
        <v>0</v>
      </c>
      <c r="AX1535" s="2">
        <v>0</v>
      </c>
      <c r="AY1535" s="2">
        <f t="shared" si="994"/>
        <v>0</v>
      </c>
      <c r="AZ1535" s="2">
        <f t="shared" si="995"/>
        <v>0</v>
      </c>
      <c r="BA1535" s="2">
        <v>25000000</v>
      </c>
      <c r="BB1535" s="2">
        <f t="shared" si="996"/>
        <v>25</v>
      </c>
      <c r="BC1535" s="2">
        <f t="shared" si="997"/>
        <v>100</v>
      </c>
      <c r="BD1535" s="2">
        <v>0</v>
      </c>
      <c r="BE1535" s="2">
        <f t="shared" si="998"/>
        <v>0</v>
      </c>
      <c r="BF1535" s="2">
        <f t="shared" si="999"/>
        <v>0</v>
      </c>
      <c r="BG1535" s="2">
        <v>25000000</v>
      </c>
      <c r="BH1535" s="2">
        <f t="shared" si="1000"/>
        <v>25</v>
      </c>
      <c r="BI1535" s="2">
        <f t="shared" si="1001"/>
        <v>100</v>
      </c>
      <c r="BJ1535" s="2">
        <v>0</v>
      </c>
      <c r="BK1535" s="2">
        <f t="shared" si="1002"/>
        <v>0</v>
      </c>
      <c r="BL1535" s="2">
        <f t="shared" si="1003"/>
        <v>0</v>
      </c>
      <c r="BM1535" s="2">
        <v>0</v>
      </c>
      <c r="BN1535" s="2">
        <f t="shared" si="1004"/>
        <v>0</v>
      </c>
      <c r="BO1535" s="2">
        <f t="shared" si="1005"/>
        <v>0</v>
      </c>
      <c r="BP1535" s="2">
        <v>0</v>
      </c>
      <c r="BQ1535" s="2">
        <f t="shared" si="1006"/>
        <v>0</v>
      </c>
      <c r="BR1535" s="2">
        <f t="shared" si="1007"/>
        <v>0</v>
      </c>
      <c r="BS1535" s="2">
        <v>25000000</v>
      </c>
      <c r="BT1535" s="1">
        <v>33</v>
      </c>
      <c r="BU1535" s="1">
        <v>183</v>
      </c>
      <c r="BV1535" s="2">
        <v>105.11904761904762</v>
      </c>
      <c r="BW1535" s="1">
        <v>81</v>
      </c>
      <c r="BX1535" s="2">
        <v>240.27500000000001</v>
      </c>
      <c r="BY1535" s="1">
        <v>319</v>
      </c>
      <c r="BZ1535" s="1">
        <v>162</v>
      </c>
      <c r="CA1535" s="2">
        <v>149.27500000000001</v>
      </c>
      <c r="CB1535" s="2">
        <v>1139.6500000000001</v>
      </c>
      <c r="CC1535" s="1">
        <v>178</v>
      </c>
      <c r="CD1535" s="1">
        <v>35</v>
      </c>
      <c r="CE1535" s="2">
        <v>1.0109999999999999</v>
      </c>
      <c r="CF1535" s="2">
        <v>90.454700000000003</v>
      </c>
      <c r="CG1535" s="2">
        <v>106.824</v>
      </c>
      <c r="CH1535" s="2">
        <v>6.0579999999999998</v>
      </c>
      <c r="CI1535" s="2">
        <v>57.300800000000002</v>
      </c>
      <c r="CJ1535" s="2">
        <v>4.6609999999999996</v>
      </c>
      <c r="CK1535" s="9">
        <v>7058</v>
      </c>
      <c r="CL1535" s="8">
        <v>0</v>
      </c>
      <c r="CM1535" s="8">
        <v>0</v>
      </c>
      <c r="CN1535" s="18"/>
      <c r="CO1535" s="18"/>
      <c r="CP1535" s="18"/>
      <c r="CQ1535" s="18"/>
      <c r="CR1535" s="18"/>
      <c r="CS1535" s="18"/>
      <c r="CT1535" s="18"/>
      <c r="CU1535" s="18"/>
      <c r="CV1535" s="18"/>
      <c r="CW1535" s="18"/>
      <c r="CX1535" s="18"/>
      <c r="CY1535" s="18"/>
      <c r="CZ1535" s="18"/>
      <c r="DA1535" s="18"/>
      <c r="DB1535" s="18"/>
      <c r="DC1535" s="18"/>
      <c r="DD1535" s="18"/>
      <c r="DE1535" s="18"/>
      <c r="DF1535" s="1">
        <v>0</v>
      </c>
      <c r="DG1535" s="1">
        <v>0</v>
      </c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20" t="s">
        <v>57</v>
      </c>
    </row>
    <row r="1536" spans="1:130">
      <c r="A1536" s="5">
        <v>1536</v>
      </c>
      <c r="B1536" s="1">
        <v>17</v>
      </c>
      <c r="C1536" s="9">
        <v>367810</v>
      </c>
      <c r="D1536" s="9">
        <v>7928954</v>
      </c>
      <c r="E1536" s="22">
        <v>-40.254199999999997</v>
      </c>
      <c r="F1536" s="22">
        <v>-18.7271</v>
      </c>
      <c r="G1536" s="6">
        <v>0</v>
      </c>
      <c r="H1536" s="2">
        <f t="shared" si="966"/>
        <v>0</v>
      </c>
      <c r="I1536" s="2">
        <f t="shared" si="967"/>
        <v>0</v>
      </c>
      <c r="J1536" s="6">
        <v>0</v>
      </c>
      <c r="K1536" s="2">
        <f t="shared" si="968"/>
        <v>0</v>
      </c>
      <c r="L1536" s="2">
        <f t="shared" si="969"/>
        <v>0</v>
      </c>
      <c r="M1536" s="6">
        <v>778641.52952099999</v>
      </c>
      <c r="N1536" s="2">
        <f t="shared" si="970"/>
        <v>0.77864152952099996</v>
      </c>
      <c r="O1536" s="2">
        <f t="shared" si="971"/>
        <v>3.1145661180840003</v>
      </c>
      <c r="P1536" s="6">
        <v>2755395.7968199998</v>
      </c>
      <c r="Q1536" s="2">
        <f t="shared" si="972"/>
        <v>2.7553957968199998</v>
      </c>
      <c r="R1536" s="2">
        <f t="shared" si="973"/>
        <v>11.021583187279999</v>
      </c>
      <c r="S1536" s="6">
        <v>1888588.7802299999</v>
      </c>
      <c r="T1536" s="2">
        <f t="shared" si="974"/>
        <v>1.8885887802299999</v>
      </c>
      <c r="U1536" s="2">
        <f t="shared" si="975"/>
        <v>7.5543551209199995</v>
      </c>
      <c r="V1536" s="6">
        <v>0</v>
      </c>
      <c r="W1536" s="2">
        <f t="shared" si="976"/>
        <v>0</v>
      </c>
      <c r="X1536" s="2">
        <f t="shared" si="977"/>
        <v>0</v>
      </c>
      <c r="Y1536" s="6">
        <v>0</v>
      </c>
      <c r="Z1536" s="2">
        <f t="shared" si="978"/>
        <v>0</v>
      </c>
      <c r="AA1536" s="2">
        <f t="shared" si="979"/>
        <v>0</v>
      </c>
      <c r="AB1536" s="6">
        <v>0</v>
      </c>
      <c r="AC1536" s="2">
        <f t="shared" si="980"/>
        <v>0</v>
      </c>
      <c r="AD1536" s="2">
        <f t="shared" si="981"/>
        <v>0</v>
      </c>
      <c r="AE1536" s="6">
        <v>17928135.789000001</v>
      </c>
      <c r="AF1536" s="2">
        <f t="shared" si="982"/>
        <v>17.928135789000002</v>
      </c>
      <c r="AG1536" s="2">
        <f t="shared" si="983"/>
        <v>71.71254315600001</v>
      </c>
      <c r="AH1536" s="6">
        <v>0</v>
      </c>
      <c r="AI1536" s="2">
        <f t="shared" si="984"/>
        <v>0</v>
      </c>
      <c r="AJ1536" s="2">
        <f t="shared" si="985"/>
        <v>0</v>
      </c>
      <c r="AK1536" s="6">
        <v>0</v>
      </c>
      <c r="AL1536" s="2">
        <f t="shared" si="986"/>
        <v>0</v>
      </c>
      <c r="AM1536" s="2">
        <f t="shared" si="987"/>
        <v>0</v>
      </c>
      <c r="AN1536" s="6">
        <v>478990.971448</v>
      </c>
      <c r="AO1536" s="2">
        <f t="shared" si="988"/>
        <v>0.47899097144800001</v>
      </c>
      <c r="AP1536" s="2">
        <f t="shared" si="989"/>
        <v>1.9159638857919998</v>
      </c>
      <c r="AQ1536" s="6">
        <v>1170247.13301</v>
      </c>
      <c r="AR1536" s="2">
        <f t="shared" si="990"/>
        <v>1.1702471330099999</v>
      </c>
      <c r="AS1536" s="2">
        <f t="shared" si="991"/>
        <v>4.6809885320399998</v>
      </c>
      <c r="AT1536" s="2">
        <v>25000000</v>
      </c>
      <c r="AU1536" s="2">
        <v>0</v>
      </c>
      <c r="AV1536" s="2">
        <f t="shared" si="992"/>
        <v>0</v>
      </c>
      <c r="AW1536" s="2">
        <f t="shared" si="993"/>
        <v>0</v>
      </c>
      <c r="AX1536" s="2">
        <v>0</v>
      </c>
      <c r="AY1536" s="2">
        <f t="shared" si="994"/>
        <v>0</v>
      </c>
      <c r="AZ1536" s="2">
        <f t="shared" si="995"/>
        <v>0</v>
      </c>
      <c r="BA1536" s="2">
        <v>25000000</v>
      </c>
      <c r="BB1536" s="2">
        <f t="shared" si="996"/>
        <v>25</v>
      </c>
      <c r="BC1536" s="2">
        <f t="shared" si="997"/>
        <v>100</v>
      </c>
      <c r="BD1536" s="2">
        <v>0</v>
      </c>
      <c r="BE1536" s="2">
        <f t="shared" si="998"/>
        <v>0</v>
      </c>
      <c r="BF1536" s="2">
        <f t="shared" si="999"/>
        <v>0</v>
      </c>
      <c r="BG1536" s="2">
        <v>25000000</v>
      </c>
      <c r="BH1536" s="2">
        <f t="shared" si="1000"/>
        <v>25</v>
      </c>
      <c r="BI1536" s="2">
        <f t="shared" si="1001"/>
        <v>100</v>
      </c>
      <c r="BJ1536" s="2">
        <v>0</v>
      </c>
      <c r="BK1536" s="2">
        <f t="shared" si="1002"/>
        <v>0</v>
      </c>
      <c r="BL1536" s="2">
        <f t="shared" si="1003"/>
        <v>0</v>
      </c>
      <c r="BM1536" s="2">
        <v>0</v>
      </c>
      <c r="BN1536" s="2">
        <f t="shared" si="1004"/>
        <v>0</v>
      </c>
      <c r="BO1536" s="2">
        <f t="shared" si="1005"/>
        <v>0</v>
      </c>
      <c r="BP1536" s="2">
        <v>0</v>
      </c>
      <c r="BQ1536" s="2">
        <f t="shared" si="1006"/>
        <v>0</v>
      </c>
      <c r="BR1536" s="2">
        <f t="shared" si="1007"/>
        <v>0</v>
      </c>
      <c r="BS1536" s="2">
        <v>25000000</v>
      </c>
      <c r="BT1536" s="1">
        <v>19</v>
      </c>
      <c r="BU1536" s="1">
        <v>160</v>
      </c>
      <c r="BV1536" s="2">
        <v>94.916666666666671</v>
      </c>
      <c r="BW1536" s="1">
        <v>81</v>
      </c>
      <c r="BX1536" s="2">
        <v>240.36111111111111</v>
      </c>
      <c r="BY1536" s="1">
        <v>320</v>
      </c>
      <c r="BZ1536" s="1">
        <v>164</v>
      </c>
      <c r="CA1536" s="2">
        <v>148.47222222222223</v>
      </c>
      <c r="CB1536" s="2">
        <v>1145.3611111111111</v>
      </c>
      <c r="CC1536" s="1">
        <v>178</v>
      </c>
      <c r="CD1536" s="1">
        <v>36</v>
      </c>
      <c r="CE1536" s="2">
        <v>1.0109999999999999</v>
      </c>
      <c r="CF1536" s="2">
        <v>90.454700000000003</v>
      </c>
      <c r="CG1536" s="2">
        <v>106.824</v>
      </c>
      <c r="CH1536" s="2">
        <v>6.0579999999999998</v>
      </c>
      <c r="CI1536" s="2">
        <v>57.300800000000002</v>
      </c>
      <c r="CJ1536" s="2">
        <v>4.6609999999999996</v>
      </c>
      <c r="CK1536" s="9">
        <v>7058</v>
      </c>
      <c r="CL1536" s="8">
        <v>0</v>
      </c>
      <c r="CM1536" s="8">
        <v>0</v>
      </c>
      <c r="CN1536" s="18"/>
      <c r="CO1536" s="18"/>
      <c r="CP1536" s="18"/>
      <c r="CQ1536" s="18"/>
      <c r="CR1536" s="18"/>
      <c r="CS1536" s="18"/>
      <c r="CT1536" s="18"/>
      <c r="CU1536" s="18"/>
      <c r="CV1536" s="18"/>
      <c r="CW1536" s="18"/>
      <c r="CX1536" s="18"/>
      <c r="CY1536" s="18"/>
      <c r="CZ1536" s="18"/>
      <c r="DA1536" s="18"/>
      <c r="DB1536" s="18"/>
      <c r="DC1536" s="18"/>
      <c r="DD1536" s="18"/>
      <c r="DE1536" s="18"/>
      <c r="DF1536" s="1">
        <v>1</v>
      </c>
      <c r="DG1536" s="1">
        <v>9</v>
      </c>
      <c r="DH1536" s="1">
        <v>119</v>
      </c>
      <c r="DI1536" s="1">
        <v>119</v>
      </c>
      <c r="DJ1536" s="1">
        <v>119</v>
      </c>
      <c r="DK1536" s="1">
        <v>81</v>
      </c>
      <c r="DL1536" s="1">
        <v>239</v>
      </c>
      <c r="DM1536" s="1">
        <v>313</v>
      </c>
      <c r="DN1536" s="1">
        <v>165</v>
      </c>
      <c r="DO1536" s="1">
        <v>148</v>
      </c>
      <c r="DP1536" s="1">
        <v>1148</v>
      </c>
      <c r="DQ1536" s="1">
        <v>177</v>
      </c>
      <c r="DR1536" s="1">
        <v>37</v>
      </c>
      <c r="DS1536" s="1">
        <v>1.0109999999999999</v>
      </c>
      <c r="DT1536" s="1">
        <v>90.454700000000003</v>
      </c>
      <c r="DU1536" s="1">
        <v>106.824</v>
      </c>
      <c r="DV1536" s="1">
        <v>6.0579999999999998</v>
      </c>
      <c r="DW1536" s="1">
        <v>57.300800000000002</v>
      </c>
      <c r="DX1536" s="1">
        <v>4.6609999999999996</v>
      </c>
      <c r="DY1536" s="1">
        <v>7058</v>
      </c>
      <c r="DZ1536" s="20" t="s">
        <v>57</v>
      </c>
    </row>
    <row r="1537" spans="1:130">
      <c r="A1537" s="5">
        <v>1537</v>
      </c>
      <c r="B1537" s="1">
        <v>17</v>
      </c>
      <c r="C1537" s="9">
        <v>372810</v>
      </c>
      <c r="D1537" s="9">
        <v>7928954</v>
      </c>
      <c r="E1537" s="22">
        <v>-40.206800000000001</v>
      </c>
      <c r="F1537" s="22">
        <v>-18.727399999999999</v>
      </c>
      <c r="G1537" s="6">
        <v>0</v>
      </c>
      <c r="H1537" s="2">
        <f t="shared" si="966"/>
        <v>0</v>
      </c>
      <c r="I1537" s="2">
        <f t="shared" si="967"/>
        <v>0</v>
      </c>
      <c r="J1537" s="6">
        <v>92698.863001899997</v>
      </c>
      <c r="K1537" s="2">
        <f t="shared" si="968"/>
        <v>9.26988630019E-2</v>
      </c>
      <c r="L1537" s="2">
        <f t="shared" si="969"/>
        <v>0.3707954520076</v>
      </c>
      <c r="M1537" s="6">
        <v>1965662.2854200001</v>
      </c>
      <c r="N1537" s="2">
        <f t="shared" si="970"/>
        <v>1.9656622854200001</v>
      </c>
      <c r="O1537" s="2">
        <f t="shared" si="971"/>
        <v>7.8626491416800004</v>
      </c>
      <c r="P1537" s="6">
        <v>897739.11751799996</v>
      </c>
      <c r="Q1537" s="2">
        <f t="shared" si="972"/>
        <v>0.89773911751799995</v>
      </c>
      <c r="R1537" s="2">
        <f t="shared" si="973"/>
        <v>3.5909564700720003</v>
      </c>
      <c r="S1537" s="6">
        <v>1984638.0461800001</v>
      </c>
      <c r="T1537" s="2">
        <f t="shared" si="974"/>
        <v>1.9846380461800002</v>
      </c>
      <c r="U1537" s="2">
        <f t="shared" si="975"/>
        <v>7.9385521847200007</v>
      </c>
      <c r="V1537" s="6">
        <v>0</v>
      </c>
      <c r="W1537" s="2">
        <f t="shared" si="976"/>
        <v>0</v>
      </c>
      <c r="X1537" s="2">
        <f t="shared" si="977"/>
        <v>0</v>
      </c>
      <c r="Y1537" s="6">
        <v>0</v>
      </c>
      <c r="Z1537" s="2">
        <f t="shared" si="978"/>
        <v>0</v>
      </c>
      <c r="AA1537" s="2">
        <f t="shared" si="979"/>
        <v>0</v>
      </c>
      <c r="AB1537" s="6">
        <v>0</v>
      </c>
      <c r="AC1537" s="2">
        <f t="shared" si="980"/>
        <v>0</v>
      </c>
      <c r="AD1537" s="2">
        <f t="shared" si="981"/>
        <v>0</v>
      </c>
      <c r="AE1537" s="6">
        <v>19382644.206599999</v>
      </c>
      <c r="AF1537" s="2">
        <f t="shared" si="982"/>
        <v>19.382644206599998</v>
      </c>
      <c r="AG1537" s="2">
        <f t="shared" si="983"/>
        <v>77.530576826399994</v>
      </c>
      <c r="AH1537" s="6">
        <v>0</v>
      </c>
      <c r="AI1537" s="2">
        <f t="shared" si="984"/>
        <v>0</v>
      </c>
      <c r="AJ1537" s="2">
        <f t="shared" si="985"/>
        <v>0</v>
      </c>
      <c r="AK1537" s="6">
        <v>0</v>
      </c>
      <c r="AL1537" s="2">
        <f t="shared" si="986"/>
        <v>0</v>
      </c>
      <c r="AM1537" s="2">
        <f t="shared" si="987"/>
        <v>0</v>
      </c>
      <c r="AN1537" s="6">
        <v>8999.89200016</v>
      </c>
      <c r="AO1537" s="2">
        <f t="shared" si="988"/>
        <v>8.9998920001599994E-3</v>
      </c>
      <c r="AP1537" s="2">
        <f t="shared" si="989"/>
        <v>3.5999568000639998E-2</v>
      </c>
      <c r="AQ1537" s="6">
        <v>667617.589286</v>
      </c>
      <c r="AR1537" s="2">
        <f t="shared" si="990"/>
        <v>0.66761758928600001</v>
      </c>
      <c r="AS1537" s="2">
        <f t="shared" si="991"/>
        <v>2.6704703571440001</v>
      </c>
      <c r="AT1537" s="2">
        <v>25000000</v>
      </c>
      <c r="AU1537" s="2">
        <v>0</v>
      </c>
      <c r="AV1537" s="2">
        <f t="shared" si="992"/>
        <v>0</v>
      </c>
      <c r="AW1537" s="2">
        <f t="shared" si="993"/>
        <v>0</v>
      </c>
      <c r="AX1537" s="2">
        <v>0</v>
      </c>
      <c r="AY1537" s="2">
        <f t="shared" si="994"/>
        <v>0</v>
      </c>
      <c r="AZ1537" s="2">
        <f t="shared" si="995"/>
        <v>0</v>
      </c>
      <c r="BA1537" s="2">
        <v>25000000</v>
      </c>
      <c r="BB1537" s="2">
        <f t="shared" si="996"/>
        <v>25</v>
      </c>
      <c r="BC1537" s="2">
        <f t="shared" si="997"/>
        <v>100</v>
      </c>
      <c r="BD1537" s="2">
        <v>0</v>
      </c>
      <c r="BE1537" s="2">
        <f t="shared" si="998"/>
        <v>0</v>
      </c>
      <c r="BF1537" s="2">
        <f t="shared" si="999"/>
        <v>0</v>
      </c>
      <c r="BG1537" s="2">
        <v>25000000</v>
      </c>
      <c r="BH1537" s="2">
        <f t="shared" si="1000"/>
        <v>25</v>
      </c>
      <c r="BI1537" s="2">
        <f t="shared" si="1001"/>
        <v>100</v>
      </c>
      <c r="BJ1537" s="2">
        <v>0</v>
      </c>
      <c r="BK1537" s="2">
        <f t="shared" si="1002"/>
        <v>0</v>
      </c>
      <c r="BL1537" s="2">
        <f t="shared" si="1003"/>
        <v>0</v>
      </c>
      <c r="BM1537" s="2">
        <v>0</v>
      </c>
      <c r="BN1537" s="2">
        <f t="shared" si="1004"/>
        <v>0</v>
      </c>
      <c r="BO1537" s="2">
        <f t="shared" si="1005"/>
        <v>0</v>
      </c>
      <c r="BP1537" s="2">
        <v>0</v>
      </c>
      <c r="BQ1537" s="2">
        <f t="shared" si="1006"/>
        <v>0</v>
      </c>
      <c r="BR1537" s="2">
        <f t="shared" si="1007"/>
        <v>0</v>
      </c>
      <c r="BS1537" s="2">
        <v>25000000</v>
      </c>
      <c r="BT1537" s="1">
        <v>19</v>
      </c>
      <c r="BU1537" s="1">
        <v>118</v>
      </c>
      <c r="BV1537" s="2">
        <v>104.88095238095238</v>
      </c>
      <c r="BW1537" s="1">
        <v>81</v>
      </c>
      <c r="BX1537" s="2">
        <v>239.29032258064515</v>
      </c>
      <c r="BY1537" s="1">
        <v>317</v>
      </c>
      <c r="BZ1537" s="1">
        <v>165</v>
      </c>
      <c r="CA1537" s="2">
        <v>147.96774193548387</v>
      </c>
      <c r="CB1537" s="2">
        <v>1157.3548387096773</v>
      </c>
      <c r="CC1537" s="1">
        <v>177</v>
      </c>
      <c r="CD1537" s="1">
        <v>38</v>
      </c>
      <c r="CE1537" s="2">
        <v>1.0109999999999999</v>
      </c>
      <c r="CF1537" s="2">
        <v>90.454700000000003</v>
      </c>
      <c r="CG1537" s="2">
        <v>106.824</v>
      </c>
      <c r="CH1537" s="2">
        <v>6.0579999999999998</v>
      </c>
      <c r="CI1537" s="2">
        <v>57.300800000000002</v>
      </c>
      <c r="CJ1537" s="2">
        <v>4.6609999999999996</v>
      </c>
      <c r="CK1537" s="9">
        <v>7058</v>
      </c>
      <c r="CL1537" s="8">
        <v>0</v>
      </c>
      <c r="CM1537" s="8">
        <v>0</v>
      </c>
      <c r="CN1537" s="18"/>
      <c r="CO1537" s="18"/>
      <c r="CP1537" s="18"/>
      <c r="CQ1537" s="18"/>
      <c r="CR1537" s="18"/>
      <c r="CS1537" s="18"/>
      <c r="CT1537" s="18"/>
      <c r="CU1537" s="18"/>
      <c r="CV1537" s="18"/>
      <c r="CW1537" s="18"/>
      <c r="CX1537" s="18"/>
      <c r="CY1537" s="18"/>
      <c r="CZ1537" s="18"/>
      <c r="DA1537" s="18"/>
      <c r="DB1537" s="18"/>
      <c r="DC1537" s="18"/>
      <c r="DD1537" s="18"/>
      <c r="DE1537" s="18"/>
      <c r="DF1537" s="1">
        <v>1</v>
      </c>
      <c r="DG1537" s="1">
        <v>2</v>
      </c>
      <c r="DH1537" s="1">
        <v>125</v>
      </c>
      <c r="DI1537" s="1">
        <v>125</v>
      </c>
      <c r="DJ1537" s="1">
        <v>125</v>
      </c>
      <c r="DK1537" s="1">
        <v>81</v>
      </c>
      <c r="DL1537" s="1">
        <v>239</v>
      </c>
      <c r="DM1537" s="1">
        <v>313</v>
      </c>
      <c r="DN1537" s="1">
        <v>165</v>
      </c>
      <c r="DO1537" s="1">
        <v>148</v>
      </c>
      <c r="DP1537" s="1">
        <v>1155</v>
      </c>
      <c r="DQ1537" s="1">
        <v>177</v>
      </c>
      <c r="DR1537" s="1">
        <v>38</v>
      </c>
      <c r="DS1537" s="1">
        <v>1.0109999999999999</v>
      </c>
      <c r="DT1537" s="1">
        <v>90.454700000000003</v>
      </c>
      <c r="DU1537" s="1">
        <v>106.824</v>
      </c>
      <c r="DV1537" s="1">
        <v>6.0579999999999998</v>
      </c>
      <c r="DW1537" s="1">
        <v>57.300800000000002</v>
      </c>
      <c r="DX1537" s="1">
        <v>4.6609999999999996</v>
      </c>
      <c r="DY1537" s="1">
        <v>7058</v>
      </c>
      <c r="DZ1537" s="20" t="s">
        <v>57</v>
      </c>
    </row>
    <row r="1538" spans="1:130">
      <c r="A1538" s="5">
        <v>1538</v>
      </c>
      <c r="B1538" s="1">
        <v>17</v>
      </c>
      <c r="C1538" s="9">
        <v>377810</v>
      </c>
      <c r="D1538" s="9">
        <v>7928954</v>
      </c>
      <c r="E1538" s="22">
        <v>-40.159399999999998</v>
      </c>
      <c r="F1538" s="22">
        <v>-18.727699999999999</v>
      </c>
      <c r="G1538" s="6">
        <v>0</v>
      </c>
      <c r="H1538" s="2">
        <f t="shared" si="966"/>
        <v>0</v>
      </c>
      <c r="I1538" s="2">
        <f t="shared" si="967"/>
        <v>0</v>
      </c>
      <c r="J1538" s="6">
        <v>0</v>
      </c>
      <c r="K1538" s="2">
        <f t="shared" si="968"/>
        <v>0</v>
      </c>
      <c r="L1538" s="2">
        <f t="shared" si="969"/>
        <v>0</v>
      </c>
      <c r="M1538" s="6">
        <v>1839757.7335999999</v>
      </c>
      <c r="N1538" s="2">
        <f t="shared" si="970"/>
        <v>1.8397577335999999</v>
      </c>
      <c r="O1538" s="2">
        <f t="shared" si="971"/>
        <v>7.3590309343999998</v>
      </c>
      <c r="P1538" s="6">
        <v>1342043.96355</v>
      </c>
      <c r="Q1538" s="2">
        <f t="shared" si="972"/>
        <v>1.3420439635499999</v>
      </c>
      <c r="R1538" s="2">
        <f t="shared" si="973"/>
        <v>5.3681758541999995</v>
      </c>
      <c r="S1538" s="6">
        <v>2967503.4644200001</v>
      </c>
      <c r="T1538" s="2">
        <f t="shared" si="974"/>
        <v>2.96750346442</v>
      </c>
      <c r="U1538" s="2">
        <f t="shared" si="975"/>
        <v>11.87001385768</v>
      </c>
      <c r="V1538" s="6">
        <v>1381896.54605</v>
      </c>
      <c r="W1538" s="2">
        <f t="shared" si="976"/>
        <v>1.3818965460499999</v>
      </c>
      <c r="X1538" s="2">
        <f t="shared" si="977"/>
        <v>5.5275861841999996</v>
      </c>
      <c r="Y1538" s="6">
        <v>0</v>
      </c>
      <c r="Z1538" s="2">
        <f t="shared" si="978"/>
        <v>0</v>
      </c>
      <c r="AA1538" s="2">
        <f t="shared" si="979"/>
        <v>0</v>
      </c>
      <c r="AB1538" s="6">
        <v>0</v>
      </c>
      <c r="AC1538" s="2">
        <f t="shared" si="980"/>
        <v>0</v>
      </c>
      <c r="AD1538" s="2">
        <f t="shared" si="981"/>
        <v>0</v>
      </c>
      <c r="AE1538" s="6">
        <v>16776787.789100001</v>
      </c>
      <c r="AF1538" s="2">
        <f t="shared" si="982"/>
        <v>16.776787789100002</v>
      </c>
      <c r="AG1538" s="2">
        <f t="shared" si="983"/>
        <v>67.107151156400008</v>
      </c>
      <c r="AH1538" s="6">
        <v>0</v>
      </c>
      <c r="AI1538" s="2">
        <f t="shared" si="984"/>
        <v>0</v>
      </c>
      <c r="AJ1538" s="2">
        <f t="shared" si="985"/>
        <v>0</v>
      </c>
      <c r="AK1538" s="6">
        <v>0</v>
      </c>
      <c r="AL1538" s="2">
        <f t="shared" si="986"/>
        <v>0</v>
      </c>
      <c r="AM1538" s="2">
        <f t="shared" si="987"/>
        <v>0</v>
      </c>
      <c r="AN1538" s="6">
        <v>193947.74850300001</v>
      </c>
      <c r="AO1538" s="2">
        <f t="shared" si="988"/>
        <v>0.19394774850300001</v>
      </c>
      <c r="AP1538" s="2">
        <f t="shared" si="989"/>
        <v>0.77579099401200002</v>
      </c>
      <c r="AQ1538" s="6">
        <v>498062.75482199999</v>
      </c>
      <c r="AR1538" s="2">
        <f t="shared" si="990"/>
        <v>0.49806275482199996</v>
      </c>
      <c r="AS1538" s="2">
        <f t="shared" si="991"/>
        <v>1.9922510192880001</v>
      </c>
      <c r="AT1538" s="2">
        <v>25000000</v>
      </c>
      <c r="AU1538" s="2">
        <v>0</v>
      </c>
      <c r="AV1538" s="2">
        <f t="shared" si="992"/>
        <v>0</v>
      </c>
      <c r="AW1538" s="2">
        <f t="shared" si="993"/>
        <v>0</v>
      </c>
      <c r="AX1538" s="2">
        <v>0</v>
      </c>
      <c r="AY1538" s="2">
        <f t="shared" si="994"/>
        <v>0</v>
      </c>
      <c r="AZ1538" s="2">
        <f t="shared" si="995"/>
        <v>0</v>
      </c>
      <c r="BA1538" s="2">
        <v>25000000</v>
      </c>
      <c r="BB1538" s="2">
        <f t="shared" si="996"/>
        <v>25</v>
      </c>
      <c r="BC1538" s="2">
        <f t="shared" si="997"/>
        <v>100</v>
      </c>
      <c r="BD1538" s="2">
        <v>0</v>
      </c>
      <c r="BE1538" s="2">
        <f t="shared" si="998"/>
        <v>0</v>
      </c>
      <c r="BF1538" s="2">
        <f t="shared" si="999"/>
        <v>0</v>
      </c>
      <c r="BG1538" s="2">
        <v>25000000</v>
      </c>
      <c r="BH1538" s="2">
        <f t="shared" si="1000"/>
        <v>25</v>
      </c>
      <c r="BI1538" s="2">
        <f t="shared" si="1001"/>
        <v>100</v>
      </c>
      <c r="BJ1538" s="2">
        <v>0</v>
      </c>
      <c r="BK1538" s="2">
        <f t="shared" si="1002"/>
        <v>0</v>
      </c>
      <c r="BL1538" s="2">
        <f t="shared" si="1003"/>
        <v>0</v>
      </c>
      <c r="BM1538" s="2">
        <v>0</v>
      </c>
      <c r="BN1538" s="2">
        <f t="shared" si="1004"/>
        <v>0</v>
      </c>
      <c r="BO1538" s="2">
        <f t="shared" si="1005"/>
        <v>0</v>
      </c>
      <c r="BP1538" s="2">
        <v>0</v>
      </c>
      <c r="BQ1538" s="2">
        <f t="shared" si="1006"/>
        <v>0</v>
      </c>
      <c r="BR1538" s="2">
        <f t="shared" si="1007"/>
        <v>0</v>
      </c>
      <c r="BS1538" s="2">
        <v>25000000</v>
      </c>
      <c r="BT1538" s="1">
        <v>37</v>
      </c>
      <c r="BU1538" s="1">
        <v>109</v>
      </c>
      <c r="BV1538" s="2">
        <v>100.44117647058823</v>
      </c>
      <c r="BW1538" s="1">
        <v>81</v>
      </c>
      <c r="BX1538" s="2">
        <v>239.13888888888889</v>
      </c>
      <c r="BY1538" s="1">
        <v>317</v>
      </c>
      <c r="BZ1538" s="1">
        <v>165</v>
      </c>
      <c r="CA1538" s="2">
        <v>148</v>
      </c>
      <c r="CB1538" s="2">
        <v>1165.75</v>
      </c>
      <c r="CC1538" s="1">
        <v>176</v>
      </c>
      <c r="CD1538" s="1">
        <v>39</v>
      </c>
      <c r="CE1538" s="2">
        <v>1.0109999999999999</v>
      </c>
      <c r="CF1538" s="2">
        <v>90.454700000000003</v>
      </c>
      <c r="CG1538" s="2">
        <v>106.824</v>
      </c>
      <c r="CH1538" s="2">
        <v>6.0579999999999998</v>
      </c>
      <c r="CI1538" s="2">
        <v>57.300800000000002</v>
      </c>
      <c r="CJ1538" s="2">
        <v>4.6609999999999996</v>
      </c>
      <c r="CK1538" s="9">
        <v>7058</v>
      </c>
      <c r="CL1538" s="8">
        <v>0</v>
      </c>
      <c r="CM1538" s="8">
        <v>0</v>
      </c>
      <c r="CN1538" s="18"/>
      <c r="CO1538" s="18"/>
      <c r="CP1538" s="18"/>
      <c r="CQ1538" s="18"/>
      <c r="CR1538" s="18"/>
      <c r="CS1538" s="18"/>
      <c r="CT1538" s="18"/>
      <c r="CU1538" s="18"/>
      <c r="CV1538" s="18"/>
      <c r="CW1538" s="18"/>
      <c r="CX1538" s="18"/>
      <c r="CY1538" s="18"/>
      <c r="CZ1538" s="18"/>
      <c r="DA1538" s="18"/>
      <c r="DB1538" s="18"/>
      <c r="DC1538" s="18"/>
      <c r="DD1538" s="18"/>
      <c r="DE1538" s="18"/>
      <c r="DF1538" s="1">
        <v>1</v>
      </c>
      <c r="DG1538" s="1">
        <v>5</v>
      </c>
      <c r="DH1538" s="1">
        <v>115</v>
      </c>
      <c r="DI1538" s="1">
        <v>115</v>
      </c>
      <c r="DJ1538" s="1">
        <v>115</v>
      </c>
      <c r="DK1538" s="1">
        <v>81</v>
      </c>
      <c r="DL1538" s="1">
        <v>239</v>
      </c>
      <c r="DM1538" s="1">
        <v>314</v>
      </c>
      <c r="DN1538" s="1">
        <v>165</v>
      </c>
      <c r="DO1538" s="1">
        <v>149</v>
      </c>
      <c r="DP1538" s="1">
        <v>1164</v>
      </c>
      <c r="DQ1538" s="1">
        <v>175</v>
      </c>
      <c r="DR1538" s="1">
        <v>40</v>
      </c>
      <c r="DS1538" s="1">
        <v>1.0109999999999999</v>
      </c>
      <c r="DT1538" s="1">
        <v>90.454700000000003</v>
      </c>
      <c r="DU1538" s="1">
        <v>106.824</v>
      </c>
      <c r="DV1538" s="1">
        <v>6.0579999999999998</v>
      </c>
      <c r="DW1538" s="1">
        <v>57.300800000000002</v>
      </c>
      <c r="DX1538" s="1">
        <v>4.6609999999999996</v>
      </c>
      <c r="DY1538" s="1">
        <v>7058</v>
      </c>
      <c r="DZ1538" s="20" t="s">
        <v>57</v>
      </c>
    </row>
    <row r="1539" spans="1:130">
      <c r="A1539" s="5">
        <v>1539</v>
      </c>
      <c r="B1539" s="1">
        <v>15</v>
      </c>
      <c r="C1539" s="9">
        <v>382810</v>
      </c>
      <c r="D1539" s="9">
        <v>7928954</v>
      </c>
      <c r="E1539" s="22">
        <v>-40.112000000000002</v>
      </c>
      <c r="F1539" s="22">
        <v>-18.728000000000002</v>
      </c>
      <c r="G1539" s="6">
        <v>0</v>
      </c>
      <c r="H1539" s="2">
        <f t="shared" ref="H1539:H1602" si="1008">(G1539/1000000)</f>
        <v>0</v>
      </c>
      <c r="I1539" s="2">
        <f t="shared" ref="I1539:I1602" si="1009">(G1539/AT1539)*100</f>
        <v>0</v>
      </c>
      <c r="J1539" s="6">
        <v>0</v>
      </c>
      <c r="K1539" s="2">
        <f t="shared" ref="K1539:K1602" si="1010">(J1539/1000000)</f>
        <v>0</v>
      </c>
      <c r="L1539" s="2">
        <f t="shared" ref="L1539:L1602" si="1011">(J1539/AT1539)*100</f>
        <v>0</v>
      </c>
      <c r="M1539" s="6">
        <v>948948.21655799996</v>
      </c>
      <c r="N1539" s="2">
        <f t="shared" ref="N1539:N1602" si="1012">(M1539/1000000)</f>
        <v>0.94894821655799999</v>
      </c>
      <c r="O1539" s="2">
        <f t="shared" ref="O1539:O1602" si="1013">(M1539/AT1539)*100</f>
        <v>3.795792866232</v>
      </c>
      <c r="P1539" s="6">
        <v>1573252.189</v>
      </c>
      <c r="Q1539" s="2">
        <f t="shared" ref="Q1539:Q1602" si="1014">(P1539/1000000)</f>
        <v>1.573252189</v>
      </c>
      <c r="R1539" s="2">
        <f t="shared" ref="R1539:R1602" si="1015">(P1539/AT1539)*100</f>
        <v>6.2930087559999999</v>
      </c>
      <c r="S1539" s="6">
        <v>2073763.16573</v>
      </c>
      <c r="T1539" s="2">
        <f t="shared" ref="T1539:T1602" si="1016">(S1539/1000000)</f>
        <v>2.07376316573</v>
      </c>
      <c r="U1539" s="2">
        <f t="shared" ref="U1539:U1602" si="1017">(S1539/AT1539)*100</f>
        <v>8.2950526629199999</v>
      </c>
      <c r="V1539" s="6">
        <v>0</v>
      </c>
      <c r="W1539" s="2">
        <f t="shared" ref="W1539:W1602" si="1018">(V1539/1000000)</f>
        <v>0</v>
      </c>
      <c r="X1539" s="2">
        <f t="shared" ref="X1539:X1602" si="1019">(V1539/AT1539)*100</f>
        <v>0</v>
      </c>
      <c r="Y1539" s="6">
        <v>0</v>
      </c>
      <c r="Z1539" s="2">
        <f t="shared" ref="Z1539:Z1602" si="1020">(Y1539/1000000)</f>
        <v>0</v>
      </c>
      <c r="AA1539" s="2">
        <f t="shared" ref="AA1539:AA1602" si="1021">(Y1539/AT1539)*100</f>
        <v>0</v>
      </c>
      <c r="AB1539" s="6">
        <v>0</v>
      </c>
      <c r="AC1539" s="2">
        <f t="shared" ref="AC1539:AC1602" si="1022">(AB1539/1000000)</f>
        <v>0</v>
      </c>
      <c r="AD1539" s="2">
        <f t="shared" ref="AD1539:AD1602" si="1023">(AB1539/AT1539)*100</f>
        <v>0</v>
      </c>
      <c r="AE1539" s="6">
        <v>19890784.907699998</v>
      </c>
      <c r="AF1539" s="2">
        <f t="shared" ref="AF1539:AF1602" si="1024">(AE1539/1000000)</f>
        <v>19.890784907699999</v>
      </c>
      <c r="AG1539" s="2">
        <f t="shared" ref="AG1539:AG1602" si="1025">(AE1539/AT1539)*100</f>
        <v>79.563139630799995</v>
      </c>
      <c r="AH1539" s="6">
        <v>0</v>
      </c>
      <c r="AI1539" s="2">
        <f t="shared" ref="AI1539:AI1602" si="1026">(AH1539/1000000)</f>
        <v>0</v>
      </c>
      <c r="AJ1539" s="2">
        <f t="shared" ref="AJ1539:AJ1602" si="1027">(AH1539/AT1539)*100</f>
        <v>0</v>
      </c>
      <c r="AK1539" s="6">
        <v>0</v>
      </c>
      <c r="AL1539" s="2">
        <f t="shared" ref="AL1539:AL1602" si="1028">(AK1539/1000000)</f>
        <v>0</v>
      </c>
      <c r="AM1539" s="2">
        <f t="shared" ref="AM1539:AM1602" si="1029">(AK1539/AT1539)*100</f>
        <v>0</v>
      </c>
      <c r="AN1539" s="6">
        <v>31499.716499999999</v>
      </c>
      <c r="AO1539" s="2">
        <f t="shared" ref="AO1539:AO1602" si="1030">(AN1539/1000000)</f>
        <v>3.1499716499999997E-2</v>
      </c>
      <c r="AP1539" s="2">
        <f t="shared" ref="AP1539:AP1602" si="1031">(AN1539/AT1539)*100</f>
        <v>0.12599886600000001</v>
      </c>
      <c r="AQ1539" s="6">
        <v>481751.80447500001</v>
      </c>
      <c r="AR1539" s="2">
        <f t="shared" ref="AR1539:AR1602" si="1032">(AQ1539/1000000)</f>
        <v>0.48175180447499999</v>
      </c>
      <c r="AS1539" s="2">
        <f t="shared" ref="AS1539:AS1602" si="1033">(AQ1539/AT1539)*100</f>
        <v>1.9270072179000002</v>
      </c>
      <c r="AT1539" s="2">
        <v>25000000</v>
      </c>
      <c r="AU1539" s="2">
        <v>0</v>
      </c>
      <c r="AV1539" s="2">
        <f t="shared" ref="AV1539:AV1602" si="1034">(AU1539/1000000)</f>
        <v>0</v>
      </c>
      <c r="AW1539" s="2">
        <f t="shared" ref="AW1539:AW1602" si="1035">(AU1539/AT1539)*100</f>
        <v>0</v>
      </c>
      <c r="AX1539" s="2">
        <v>0</v>
      </c>
      <c r="AY1539" s="2">
        <f t="shared" ref="AY1539:AY1602" si="1036">(AX1539/1000000)</f>
        <v>0</v>
      </c>
      <c r="AZ1539" s="2">
        <f t="shared" ref="AZ1539:AZ1602" si="1037">(AX1539/AT1539)*100</f>
        <v>0</v>
      </c>
      <c r="BA1539" s="2">
        <v>25000000</v>
      </c>
      <c r="BB1539" s="2">
        <f t="shared" ref="BB1539:BB1602" si="1038">(BA1539/1000000)</f>
        <v>25</v>
      </c>
      <c r="BC1539" s="2">
        <f t="shared" ref="BC1539:BC1602" si="1039">(BA1539/AT1539)*100</f>
        <v>100</v>
      </c>
      <c r="BD1539" s="2">
        <v>0</v>
      </c>
      <c r="BE1539" s="2">
        <f t="shared" ref="BE1539:BE1602" si="1040">(BD1539/1000000)</f>
        <v>0</v>
      </c>
      <c r="BF1539" s="2">
        <f t="shared" ref="BF1539:BF1602" si="1041">(BD1539/AT1539)*100</f>
        <v>0</v>
      </c>
      <c r="BG1539" s="2">
        <v>25000000</v>
      </c>
      <c r="BH1539" s="2">
        <f t="shared" ref="BH1539:BH1602" si="1042">(BG1539/1000000)</f>
        <v>25</v>
      </c>
      <c r="BI1539" s="2">
        <f t="shared" ref="BI1539:BI1602" si="1043">(BG1539/AT1539)*100</f>
        <v>100</v>
      </c>
      <c r="BJ1539" s="2">
        <v>0</v>
      </c>
      <c r="BK1539" s="2">
        <f t="shared" ref="BK1539:BK1602" si="1044">(BJ1539/1000000)</f>
        <v>0</v>
      </c>
      <c r="BL1539" s="2">
        <f t="shared" ref="BL1539:BL1602" si="1045">(BJ1539/AT1539)*100</f>
        <v>0</v>
      </c>
      <c r="BM1539" s="2">
        <v>0</v>
      </c>
      <c r="BN1539" s="2">
        <f t="shared" ref="BN1539:BN1602" si="1046">(BM1539/1000000)</f>
        <v>0</v>
      </c>
      <c r="BO1539" s="2">
        <f t="shared" ref="BO1539:BO1602" si="1047">(BM1539/AT1539)*100</f>
        <v>0</v>
      </c>
      <c r="BP1539" s="2">
        <v>0</v>
      </c>
      <c r="BQ1539" s="2">
        <f t="shared" ref="BQ1539:BQ1602" si="1048">(BP1539/1000000)</f>
        <v>0</v>
      </c>
      <c r="BR1539" s="2">
        <f t="shared" ref="BR1539:BR1602" si="1049">(BP1539/AT1539)*100</f>
        <v>0</v>
      </c>
      <c r="BS1539" s="2">
        <v>25000000</v>
      </c>
      <c r="BT1539" s="1">
        <v>72</v>
      </c>
      <c r="BU1539" s="1">
        <v>101</v>
      </c>
      <c r="BV1539" s="2">
        <v>91.441176470588232</v>
      </c>
      <c r="BW1539" s="1">
        <v>81</v>
      </c>
      <c r="BX1539" s="2">
        <v>239.23809523809524</v>
      </c>
      <c r="BY1539" s="1">
        <v>315</v>
      </c>
      <c r="BZ1539" s="1">
        <v>166</v>
      </c>
      <c r="CA1539" s="2">
        <v>147.66666666666666</v>
      </c>
      <c r="CB1539" s="2">
        <v>1175.3333333333333</v>
      </c>
      <c r="CC1539" s="1">
        <v>176</v>
      </c>
      <c r="CD1539" s="1">
        <v>41</v>
      </c>
      <c r="CE1539" s="2">
        <v>1.0109999999999999</v>
      </c>
      <c r="CF1539" s="2">
        <v>90.454700000000003</v>
      </c>
      <c r="CG1539" s="2">
        <v>106.824</v>
      </c>
      <c r="CH1539" s="2">
        <v>6.0579999999999998</v>
      </c>
      <c r="CI1539" s="2">
        <v>57.300800000000002</v>
      </c>
      <c r="CJ1539" s="2">
        <v>4.6609999999999996</v>
      </c>
      <c r="CK1539" s="9">
        <v>7058</v>
      </c>
      <c r="CL1539" s="18">
        <v>1</v>
      </c>
      <c r="CM1539" s="18">
        <v>5</v>
      </c>
      <c r="CN1539" s="18">
        <v>95</v>
      </c>
      <c r="CO1539" s="18">
        <v>95</v>
      </c>
      <c r="CP1539" s="18">
        <v>95</v>
      </c>
      <c r="CQ1539" s="18">
        <v>81</v>
      </c>
      <c r="CR1539" s="18">
        <v>239</v>
      </c>
      <c r="CS1539" s="18">
        <v>314</v>
      </c>
      <c r="CT1539" s="18">
        <v>166</v>
      </c>
      <c r="CU1539" s="18">
        <v>148</v>
      </c>
      <c r="CV1539" s="18">
        <v>1175</v>
      </c>
      <c r="CW1539" s="18">
        <v>175</v>
      </c>
      <c r="CX1539" s="18">
        <v>42</v>
      </c>
      <c r="CY1539" s="18">
        <v>1.0109999999999999</v>
      </c>
      <c r="CZ1539" s="18">
        <v>90.454700000000003</v>
      </c>
      <c r="DA1539" s="18">
        <v>106.824</v>
      </c>
      <c r="DB1539" s="18">
        <v>6.0579999999999998</v>
      </c>
      <c r="DC1539" s="18">
        <v>57.300800000000002</v>
      </c>
      <c r="DD1539" s="18">
        <v>4.6609999999999996</v>
      </c>
      <c r="DE1539" s="18">
        <v>7058</v>
      </c>
      <c r="DF1539" s="1">
        <v>3</v>
      </c>
      <c r="DG1539" s="1">
        <v>12</v>
      </c>
      <c r="DH1539" s="1">
        <v>67</v>
      </c>
      <c r="DI1539" s="1">
        <v>102</v>
      </c>
      <c r="DJ1539" s="1">
        <v>87.333333333333329</v>
      </c>
      <c r="DK1539" s="1">
        <v>81</v>
      </c>
      <c r="DL1539" s="1">
        <v>239.33333333333334</v>
      </c>
      <c r="DM1539" s="1">
        <v>314</v>
      </c>
      <c r="DN1539" s="1">
        <v>166</v>
      </c>
      <c r="DO1539" s="1">
        <v>147.66666666666666</v>
      </c>
      <c r="DP1539" s="1">
        <v>1177</v>
      </c>
      <c r="DQ1539" s="1">
        <v>175</v>
      </c>
      <c r="DR1539" s="1">
        <v>42</v>
      </c>
      <c r="DS1539" s="1">
        <v>1.0109999999999999</v>
      </c>
      <c r="DT1539" s="1">
        <v>90.454700000000003</v>
      </c>
      <c r="DU1539" s="1">
        <v>106.824</v>
      </c>
      <c r="DV1539" s="1">
        <v>6.0579999999999998</v>
      </c>
      <c r="DW1539" s="1">
        <v>57.300800000000002</v>
      </c>
      <c r="DX1539" s="1">
        <v>4.6609999999999996</v>
      </c>
      <c r="DY1539" s="1">
        <v>7058</v>
      </c>
      <c r="DZ1539" s="20" t="s">
        <v>57</v>
      </c>
    </row>
    <row r="1540" spans="1:130">
      <c r="A1540" s="5">
        <v>1540</v>
      </c>
      <c r="B1540" s="1">
        <v>15</v>
      </c>
      <c r="C1540" s="9">
        <v>387810</v>
      </c>
      <c r="D1540" s="9">
        <v>7928954</v>
      </c>
      <c r="E1540" s="22">
        <v>-40.064500000000002</v>
      </c>
      <c r="F1540" s="22">
        <v>-18.728200000000001</v>
      </c>
      <c r="G1540" s="6">
        <v>0</v>
      </c>
      <c r="H1540" s="2">
        <f t="shared" si="1008"/>
        <v>0</v>
      </c>
      <c r="I1540" s="2">
        <f t="shared" si="1009"/>
        <v>0</v>
      </c>
      <c r="J1540" s="6">
        <v>0</v>
      </c>
      <c r="K1540" s="2">
        <f t="shared" si="1010"/>
        <v>0</v>
      </c>
      <c r="L1540" s="2">
        <f t="shared" si="1011"/>
        <v>0</v>
      </c>
      <c r="M1540" s="6">
        <v>1895696.1662999999</v>
      </c>
      <c r="N1540" s="2">
        <f t="shared" si="1012"/>
        <v>1.8956961662999998</v>
      </c>
      <c r="O1540" s="2">
        <f t="shared" si="1013"/>
        <v>7.5827846652000002</v>
      </c>
      <c r="P1540" s="6">
        <v>589617.80956700002</v>
      </c>
      <c r="Q1540" s="2">
        <f t="shared" si="1014"/>
        <v>0.58961780956700005</v>
      </c>
      <c r="R1540" s="2">
        <f t="shared" si="1015"/>
        <v>2.3584712382679998</v>
      </c>
      <c r="S1540" s="6">
        <v>3999066.8989300001</v>
      </c>
      <c r="T1540" s="2">
        <f t="shared" si="1016"/>
        <v>3.9990668989300002</v>
      </c>
      <c r="U1540" s="2">
        <f t="shared" si="1017"/>
        <v>15.996267595720001</v>
      </c>
      <c r="V1540" s="6">
        <v>3564652.5509899999</v>
      </c>
      <c r="W1540" s="2">
        <f t="shared" si="1018"/>
        <v>3.56465255099</v>
      </c>
      <c r="X1540" s="2">
        <f t="shared" si="1019"/>
        <v>14.258610203959998</v>
      </c>
      <c r="Y1540" s="6">
        <v>0</v>
      </c>
      <c r="Z1540" s="2">
        <f t="shared" si="1020"/>
        <v>0</v>
      </c>
      <c r="AA1540" s="2">
        <f t="shared" si="1021"/>
        <v>0</v>
      </c>
      <c r="AB1540" s="6">
        <v>0</v>
      </c>
      <c r="AC1540" s="2">
        <f t="shared" si="1022"/>
        <v>0</v>
      </c>
      <c r="AD1540" s="2">
        <f t="shared" si="1023"/>
        <v>0</v>
      </c>
      <c r="AE1540" s="6">
        <v>14160976.5986</v>
      </c>
      <c r="AF1540" s="2">
        <f t="shared" si="1024"/>
        <v>14.1609765986</v>
      </c>
      <c r="AG1540" s="2">
        <f t="shared" si="1025"/>
        <v>56.643906394399998</v>
      </c>
      <c r="AH1540" s="6">
        <v>0</v>
      </c>
      <c r="AI1540" s="2">
        <f t="shared" si="1026"/>
        <v>0</v>
      </c>
      <c r="AJ1540" s="2">
        <f t="shared" si="1027"/>
        <v>0</v>
      </c>
      <c r="AK1540" s="6">
        <v>0</v>
      </c>
      <c r="AL1540" s="2">
        <f t="shared" si="1028"/>
        <v>0</v>
      </c>
      <c r="AM1540" s="2">
        <f t="shared" si="1029"/>
        <v>0</v>
      </c>
      <c r="AN1540" s="6">
        <v>5399.9489999899997</v>
      </c>
      <c r="AO1540" s="2">
        <f t="shared" si="1030"/>
        <v>5.3999489999899996E-3</v>
      </c>
      <c r="AP1540" s="2">
        <f t="shared" si="1031"/>
        <v>2.1599795999959998E-2</v>
      </c>
      <c r="AQ1540" s="6">
        <v>784590.026617</v>
      </c>
      <c r="AR1540" s="2">
        <f t="shared" si="1032"/>
        <v>0.78459002661699995</v>
      </c>
      <c r="AS1540" s="2">
        <f t="shared" si="1033"/>
        <v>3.1383601064680002</v>
      </c>
      <c r="AT1540" s="2">
        <v>25000000</v>
      </c>
      <c r="AU1540" s="2">
        <v>0</v>
      </c>
      <c r="AV1540" s="2">
        <f t="shared" si="1034"/>
        <v>0</v>
      </c>
      <c r="AW1540" s="2">
        <f t="shared" si="1035"/>
        <v>0</v>
      </c>
      <c r="AX1540" s="2">
        <v>0</v>
      </c>
      <c r="AY1540" s="2">
        <f t="shared" si="1036"/>
        <v>0</v>
      </c>
      <c r="AZ1540" s="2">
        <f t="shared" si="1037"/>
        <v>0</v>
      </c>
      <c r="BA1540" s="2">
        <v>25000000</v>
      </c>
      <c r="BB1540" s="2">
        <f t="shared" si="1038"/>
        <v>25</v>
      </c>
      <c r="BC1540" s="2">
        <f t="shared" si="1039"/>
        <v>100</v>
      </c>
      <c r="BD1540" s="2">
        <v>0</v>
      </c>
      <c r="BE1540" s="2">
        <f t="shared" si="1040"/>
        <v>0</v>
      </c>
      <c r="BF1540" s="2">
        <f t="shared" si="1041"/>
        <v>0</v>
      </c>
      <c r="BG1540" s="2">
        <v>9175128.8653599992</v>
      </c>
      <c r="BH1540" s="2">
        <f t="shared" si="1042"/>
        <v>9.1751288653599996</v>
      </c>
      <c r="BI1540" s="2">
        <f t="shared" si="1043"/>
        <v>36.700515461439998</v>
      </c>
      <c r="BJ1540" s="2">
        <v>15810177.1108</v>
      </c>
      <c r="BK1540" s="2">
        <f t="shared" si="1044"/>
        <v>15.8101771108</v>
      </c>
      <c r="BL1540" s="2">
        <f t="shared" si="1045"/>
        <v>63.240708443199999</v>
      </c>
      <c r="BM1540" s="2">
        <v>14694.0238302</v>
      </c>
      <c r="BN1540" s="2">
        <f t="shared" si="1046"/>
        <v>1.46940238302E-2</v>
      </c>
      <c r="BO1540" s="2">
        <f t="shared" si="1047"/>
        <v>5.8776095320799991E-2</v>
      </c>
      <c r="BP1540" s="2">
        <v>0</v>
      </c>
      <c r="BQ1540" s="2">
        <f t="shared" si="1048"/>
        <v>0</v>
      </c>
      <c r="BR1540" s="2">
        <f t="shared" si="1049"/>
        <v>0</v>
      </c>
      <c r="BS1540" s="2">
        <v>24999999.999990199</v>
      </c>
      <c r="BT1540" s="1">
        <v>66</v>
      </c>
      <c r="BU1540" s="1">
        <v>101</v>
      </c>
      <c r="BV1540" s="2">
        <v>84.297297297297291</v>
      </c>
      <c r="BW1540" s="1">
        <v>81.5</v>
      </c>
      <c r="BX1540" s="2">
        <v>239.38888888888889</v>
      </c>
      <c r="BY1540" s="1">
        <v>315</v>
      </c>
      <c r="BZ1540" s="1">
        <v>166</v>
      </c>
      <c r="CA1540" s="2">
        <v>147.02777777777777</v>
      </c>
      <c r="CB1540" s="2">
        <v>1186.1666666666667</v>
      </c>
      <c r="CC1540" s="1">
        <v>175</v>
      </c>
      <c r="CD1540" s="1">
        <v>42</v>
      </c>
      <c r="CE1540" s="2">
        <v>1.0109999999999999</v>
      </c>
      <c r="CF1540" s="2">
        <v>90.454700000000003</v>
      </c>
      <c r="CG1540" s="2">
        <v>106.824</v>
      </c>
      <c r="CH1540" s="2">
        <v>6.0579999999999998</v>
      </c>
      <c r="CI1540" s="2">
        <v>57.300800000000002</v>
      </c>
      <c r="CJ1540" s="2">
        <v>4.6609999999999996</v>
      </c>
      <c r="CK1540" s="9">
        <v>7058</v>
      </c>
      <c r="CL1540" s="8">
        <v>0</v>
      </c>
      <c r="CM1540" s="8">
        <v>0</v>
      </c>
      <c r="CN1540" s="18"/>
      <c r="CO1540" s="18"/>
      <c r="CP1540" s="18"/>
      <c r="CQ1540" s="18"/>
      <c r="CR1540" s="18"/>
      <c r="CS1540" s="18"/>
      <c r="CT1540" s="18"/>
      <c r="CU1540" s="18"/>
      <c r="CV1540" s="18"/>
      <c r="CW1540" s="18"/>
      <c r="CX1540" s="18"/>
      <c r="CY1540" s="18"/>
      <c r="CZ1540" s="18"/>
      <c r="DA1540" s="18"/>
      <c r="DB1540" s="18"/>
      <c r="DC1540" s="18"/>
      <c r="DD1540" s="18"/>
      <c r="DE1540" s="18"/>
      <c r="DF1540" s="1">
        <v>2</v>
      </c>
      <c r="DG1540" s="1">
        <v>4</v>
      </c>
      <c r="DH1540" s="1">
        <v>89</v>
      </c>
      <c r="DI1540" s="1">
        <v>91</v>
      </c>
      <c r="DJ1540" s="1">
        <v>90</v>
      </c>
      <c r="DK1540" s="1">
        <v>81</v>
      </c>
      <c r="DL1540" s="1">
        <v>240</v>
      </c>
      <c r="DM1540" s="1">
        <v>314</v>
      </c>
      <c r="DN1540" s="1">
        <v>167</v>
      </c>
      <c r="DO1540" s="1">
        <v>147</v>
      </c>
      <c r="DP1540" s="1">
        <v>1184</v>
      </c>
      <c r="DQ1540" s="1">
        <v>175</v>
      </c>
      <c r="DR1540" s="1">
        <v>42</v>
      </c>
      <c r="DS1540" s="1">
        <v>1.0109999999999999</v>
      </c>
      <c r="DT1540" s="1">
        <v>90.454700000000003</v>
      </c>
      <c r="DU1540" s="1">
        <v>106.824</v>
      </c>
      <c r="DV1540" s="1">
        <v>6.0579999999999998</v>
      </c>
      <c r="DW1540" s="1">
        <v>57.300800000000002</v>
      </c>
      <c r="DX1540" s="1">
        <v>4.6609999999999996</v>
      </c>
      <c r="DY1540" s="1">
        <v>7058</v>
      </c>
      <c r="DZ1540" s="20" t="s">
        <v>57</v>
      </c>
    </row>
    <row r="1541" spans="1:130">
      <c r="A1541" s="5">
        <v>1541</v>
      </c>
      <c r="B1541" s="1">
        <v>15</v>
      </c>
      <c r="C1541" s="9">
        <v>392810</v>
      </c>
      <c r="D1541" s="9">
        <v>7928954</v>
      </c>
      <c r="E1541" s="22">
        <v>-40.017099999999999</v>
      </c>
      <c r="F1541" s="22">
        <v>-18.7285</v>
      </c>
      <c r="G1541" s="6">
        <v>0</v>
      </c>
      <c r="H1541" s="2">
        <f t="shared" si="1008"/>
        <v>0</v>
      </c>
      <c r="I1541" s="2">
        <f t="shared" si="1009"/>
        <v>0</v>
      </c>
      <c r="J1541" s="6">
        <v>0</v>
      </c>
      <c r="K1541" s="2">
        <f t="shared" si="1010"/>
        <v>0</v>
      </c>
      <c r="L1541" s="2">
        <f t="shared" si="1011"/>
        <v>0</v>
      </c>
      <c r="M1541" s="6">
        <v>1027789.93502</v>
      </c>
      <c r="N1541" s="2">
        <f t="shared" si="1012"/>
        <v>1.0277899350199999</v>
      </c>
      <c r="O1541" s="2">
        <f t="shared" si="1013"/>
        <v>4.1111597400799997</v>
      </c>
      <c r="P1541" s="6">
        <v>601557.30319400004</v>
      </c>
      <c r="Q1541" s="2">
        <f t="shared" si="1014"/>
        <v>0.60155730319400003</v>
      </c>
      <c r="R1541" s="2">
        <f t="shared" si="1015"/>
        <v>2.4062292127760001</v>
      </c>
      <c r="S1541" s="6">
        <v>3205123.3892199998</v>
      </c>
      <c r="T1541" s="2">
        <f t="shared" si="1016"/>
        <v>3.2051233892199997</v>
      </c>
      <c r="U1541" s="2">
        <f t="shared" si="1017"/>
        <v>12.820493556880001</v>
      </c>
      <c r="V1541" s="6">
        <v>3199747.1714699999</v>
      </c>
      <c r="W1541" s="2">
        <f t="shared" si="1018"/>
        <v>3.1997471714699999</v>
      </c>
      <c r="X1541" s="2">
        <f t="shared" si="1019"/>
        <v>12.798988685879999</v>
      </c>
      <c r="Y1541" s="6">
        <v>0</v>
      </c>
      <c r="Z1541" s="2">
        <f t="shared" si="1020"/>
        <v>0</v>
      </c>
      <c r="AA1541" s="2">
        <f t="shared" si="1021"/>
        <v>0</v>
      </c>
      <c r="AB1541" s="6">
        <v>0</v>
      </c>
      <c r="AC1541" s="2">
        <f t="shared" si="1022"/>
        <v>0</v>
      </c>
      <c r="AD1541" s="2">
        <f t="shared" si="1023"/>
        <v>0</v>
      </c>
      <c r="AE1541" s="6">
        <v>16437162.3081</v>
      </c>
      <c r="AF1541" s="2">
        <f t="shared" si="1024"/>
        <v>16.4371623081</v>
      </c>
      <c r="AG1541" s="2">
        <f t="shared" si="1025"/>
        <v>65.748649232399998</v>
      </c>
      <c r="AH1541" s="6">
        <v>0</v>
      </c>
      <c r="AI1541" s="2">
        <f t="shared" si="1026"/>
        <v>0</v>
      </c>
      <c r="AJ1541" s="2">
        <f t="shared" si="1027"/>
        <v>0</v>
      </c>
      <c r="AK1541" s="6">
        <v>0</v>
      </c>
      <c r="AL1541" s="2">
        <f t="shared" si="1028"/>
        <v>0</v>
      </c>
      <c r="AM1541" s="2">
        <f t="shared" si="1029"/>
        <v>0</v>
      </c>
      <c r="AN1541" s="6">
        <v>60749.464500900001</v>
      </c>
      <c r="AO1541" s="2">
        <f t="shared" si="1030"/>
        <v>6.0749464500899998E-2</v>
      </c>
      <c r="AP1541" s="2">
        <f t="shared" si="1031"/>
        <v>0.24299785800359999</v>
      </c>
      <c r="AQ1541" s="6">
        <v>467870.42848800001</v>
      </c>
      <c r="AR1541" s="2">
        <f t="shared" si="1032"/>
        <v>0.46787042848799998</v>
      </c>
      <c r="AS1541" s="2">
        <f t="shared" si="1033"/>
        <v>1.8714817139520001</v>
      </c>
      <c r="AT1541" s="2">
        <v>25000000</v>
      </c>
      <c r="AU1541" s="2">
        <v>0</v>
      </c>
      <c r="AV1541" s="2">
        <f t="shared" si="1034"/>
        <v>0</v>
      </c>
      <c r="AW1541" s="2">
        <f t="shared" si="1035"/>
        <v>0</v>
      </c>
      <c r="AX1541" s="2">
        <v>0</v>
      </c>
      <c r="AY1541" s="2">
        <f t="shared" si="1036"/>
        <v>0</v>
      </c>
      <c r="AZ1541" s="2">
        <f t="shared" si="1037"/>
        <v>0</v>
      </c>
      <c r="BA1541" s="2">
        <v>25000000</v>
      </c>
      <c r="BB1541" s="2">
        <f t="shared" si="1038"/>
        <v>25</v>
      </c>
      <c r="BC1541" s="2">
        <f t="shared" si="1039"/>
        <v>100</v>
      </c>
      <c r="BD1541" s="2">
        <v>0</v>
      </c>
      <c r="BE1541" s="2">
        <f t="shared" si="1040"/>
        <v>0</v>
      </c>
      <c r="BF1541" s="2">
        <f t="shared" si="1041"/>
        <v>0</v>
      </c>
      <c r="BG1541" s="2">
        <v>10971396.8419</v>
      </c>
      <c r="BH1541" s="2">
        <f t="shared" si="1042"/>
        <v>10.971396841900001</v>
      </c>
      <c r="BI1541" s="2">
        <f t="shared" si="1043"/>
        <v>43.885587367600003</v>
      </c>
      <c r="BJ1541" s="2">
        <v>14028603.1581</v>
      </c>
      <c r="BK1541" s="2">
        <f t="shared" si="1044"/>
        <v>14.028603158099999</v>
      </c>
      <c r="BL1541" s="2">
        <f t="shared" si="1045"/>
        <v>56.114412632400004</v>
      </c>
      <c r="BM1541" s="2">
        <v>0</v>
      </c>
      <c r="BN1541" s="2">
        <f t="shared" si="1046"/>
        <v>0</v>
      </c>
      <c r="BO1541" s="2">
        <f t="shared" si="1047"/>
        <v>0</v>
      </c>
      <c r="BP1541" s="2">
        <v>0</v>
      </c>
      <c r="BQ1541" s="2">
        <f t="shared" si="1048"/>
        <v>0</v>
      </c>
      <c r="BR1541" s="2">
        <f t="shared" si="1049"/>
        <v>0</v>
      </c>
      <c r="BS1541" s="2">
        <v>25000000</v>
      </c>
      <c r="BT1541" s="1">
        <v>46</v>
      </c>
      <c r="BU1541" s="1">
        <v>95</v>
      </c>
      <c r="BV1541" s="2">
        <v>72.975609756097555</v>
      </c>
      <c r="BW1541" s="1">
        <v>81.5</v>
      </c>
      <c r="BX1541" s="2">
        <v>239.97674418604652</v>
      </c>
      <c r="BY1541" s="1">
        <v>316</v>
      </c>
      <c r="BZ1541" s="1">
        <v>166</v>
      </c>
      <c r="CA1541" s="2">
        <v>146.30232558139534</v>
      </c>
      <c r="CB1541" s="2">
        <v>1196.2325581395348</v>
      </c>
      <c r="CC1541" s="1">
        <v>175</v>
      </c>
      <c r="CD1541" s="1">
        <v>44</v>
      </c>
      <c r="CE1541" s="2">
        <v>1.0109999999999999</v>
      </c>
      <c r="CF1541" s="2">
        <v>90.454700000000003</v>
      </c>
      <c r="CG1541" s="2">
        <v>106.824</v>
      </c>
      <c r="CH1541" s="2">
        <v>5.9495000000000005</v>
      </c>
      <c r="CI1541" s="2">
        <v>57.300800000000002</v>
      </c>
      <c r="CJ1541" s="2">
        <v>4.7854999999999999</v>
      </c>
      <c r="CK1541" s="9">
        <v>7101.5</v>
      </c>
      <c r="CL1541" s="8">
        <v>0</v>
      </c>
      <c r="CM1541" s="8">
        <v>0</v>
      </c>
      <c r="CN1541" s="18"/>
      <c r="CO1541" s="18"/>
      <c r="CP1541" s="18"/>
      <c r="CQ1541" s="18"/>
      <c r="CR1541" s="18"/>
      <c r="CS1541" s="18"/>
      <c r="CT1541" s="18"/>
      <c r="CU1541" s="18"/>
      <c r="CV1541" s="18"/>
      <c r="CW1541" s="18"/>
      <c r="CX1541" s="18"/>
      <c r="CY1541" s="18"/>
      <c r="CZ1541" s="18"/>
      <c r="DA1541" s="18"/>
      <c r="DB1541" s="18"/>
      <c r="DC1541" s="18"/>
      <c r="DD1541" s="18"/>
      <c r="DE1541" s="18"/>
      <c r="DF1541" s="1">
        <v>2</v>
      </c>
      <c r="DG1541" s="1">
        <v>4</v>
      </c>
      <c r="DH1541" s="1">
        <v>55</v>
      </c>
      <c r="DI1541" s="1">
        <v>75</v>
      </c>
      <c r="DJ1541" s="1">
        <v>65</v>
      </c>
      <c r="DK1541" s="1">
        <v>82</v>
      </c>
      <c r="DL1541" s="1">
        <v>240</v>
      </c>
      <c r="DM1541" s="1">
        <v>314</v>
      </c>
      <c r="DN1541" s="1">
        <v>167</v>
      </c>
      <c r="DO1541" s="1">
        <v>146.5</v>
      </c>
      <c r="DP1541" s="1">
        <v>1198</v>
      </c>
      <c r="DQ1541" s="1">
        <v>174</v>
      </c>
      <c r="DR1541" s="1">
        <v>45</v>
      </c>
      <c r="DS1541" s="1">
        <v>1.0109999999999999</v>
      </c>
      <c r="DT1541" s="1">
        <v>90.454700000000003</v>
      </c>
      <c r="DU1541" s="1">
        <v>106.824</v>
      </c>
      <c r="DV1541" s="1">
        <v>6.0579999999999998</v>
      </c>
      <c r="DW1541" s="1">
        <v>57.300800000000002</v>
      </c>
      <c r="DX1541" s="1">
        <v>4.6609999999999996</v>
      </c>
      <c r="DY1541" s="1">
        <v>7058</v>
      </c>
      <c r="DZ1541" s="20" t="s">
        <v>57</v>
      </c>
    </row>
    <row r="1542" spans="1:130">
      <c r="A1542" s="5">
        <v>1542</v>
      </c>
      <c r="B1542" s="1">
        <v>15</v>
      </c>
      <c r="C1542" s="9">
        <v>397810</v>
      </c>
      <c r="D1542" s="9">
        <v>7928954</v>
      </c>
      <c r="E1542" s="22">
        <v>-39.969700000000003</v>
      </c>
      <c r="F1542" s="22">
        <v>-18.7288</v>
      </c>
      <c r="G1542" s="6">
        <v>0</v>
      </c>
      <c r="H1542" s="2">
        <f t="shared" si="1008"/>
        <v>0</v>
      </c>
      <c r="I1542" s="2">
        <f t="shared" si="1009"/>
        <v>0</v>
      </c>
      <c r="J1542" s="6">
        <v>0</v>
      </c>
      <c r="K1542" s="2">
        <f t="shared" si="1010"/>
        <v>0</v>
      </c>
      <c r="L1542" s="2">
        <f t="shared" si="1011"/>
        <v>0</v>
      </c>
      <c r="M1542" s="6">
        <v>256496.21251400001</v>
      </c>
      <c r="N1542" s="2">
        <f t="shared" si="1012"/>
        <v>0.25649621251400001</v>
      </c>
      <c r="O1542" s="2">
        <f t="shared" si="1013"/>
        <v>1.025984850056</v>
      </c>
      <c r="P1542" s="6">
        <v>103948.537505</v>
      </c>
      <c r="Q1542" s="2">
        <f t="shared" si="1014"/>
        <v>0.10394853750499999</v>
      </c>
      <c r="R1542" s="2">
        <f t="shared" si="1015"/>
        <v>0.41579415002000003</v>
      </c>
      <c r="S1542" s="6">
        <v>5787275.81336</v>
      </c>
      <c r="T1542" s="2">
        <f t="shared" si="1016"/>
        <v>5.78727581336</v>
      </c>
      <c r="U1542" s="2">
        <f t="shared" si="1017"/>
        <v>23.14910325344</v>
      </c>
      <c r="V1542" s="6">
        <v>13134140.645099999</v>
      </c>
      <c r="W1542" s="2">
        <f t="shared" si="1018"/>
        <v>13.134140645099999</v>
      </c>
      <c r="X1542" s="2">
        <f t="shared" si="1019"/>
        <v>52.536562580399995</v>
      </c>
      <c r="Y1542" s="6">
        <v>0</v>
      </c>
      <c r="Z1542" s="2">
        <f t="shared" si="1020"/>
        <v>0</v>
      </c>
      <c r="AA1542" s="2">
        <f t="shared" si="1021"/>
        <v>0</v>
      </c>
      <c r="AB1542" s="6">
        <v>0</v>
      </c>
      <c r="AC1542" s="2">
        <f t="shared" si="1022"/>
        <v>0</v>
      </c>
      <c r="AD1542" s="2">
        <f t="shared" si="1023"/>
        <v>0</v>
      </c>
      <c r="AE1542" s="6">
        <v>5406500.0604499998</v>
      </c>
      <c r="AF1542" s="2">
        <f t="shared" si="1024"/>
        <v>5.40650006045</v>
      </c>
      <c r="AG1542" s="2">
        <f t="shared" si="1025"/>
        <v>21.6260002418</v>
      </c>
      <c r="AH1542" s="6">
        <v>0</v>
      </c>
      <c r="AI1542" s="2">
        <f t="shared" si="1026"/>
        <v>0</v>
      </c>
      <c r="AJ1542" s="2">
        <f t="shared" si="1027"/>
        <v>0</v>
      </c>
      <c r="AK1542" s="6">
        <v>0</v>
      </c>
      <c r="AL1542" s="2">
        <f t="shared" si="1028"/>
        <v>0</v>
      </c>
      <c r="AM1542" s="2">
        <f t="shared" si="1029"/>
        <v>0</v>
      </c>
      <c r="AN1542" s="6">
        <v>5399.9190003599997</v>
      </c>
      <c r="AO1542" s="2">
        <f t="shared" si="1030"/>
        <v>5.3999190003599998E-3</v>
      </c>
      <c r="AP1542" s="2">
        <f t="shared" si="1031"/>
        <v>2.1599676001439999E-2</v>
      </c>
      <c r="AQ1542" s="6">
        <v>306238.81210500002</v>
      </c>
      <c r="AR1542" s="2">
        <f t="shared" si="1032"/>
        <v>0.30623881210500004</v>
      </c>
      <c r="AS1542" s="2">
        <f t="shared" si="1033"/>
        <v>1.2249552484199999</v>
      </c>
      <c r="AT1542" s="2">
        <v>25000000</v>
      </c>
      <c r="AU1542" s="2">
        <v>0</v>
      </c>
      <c r="AV1542" s="2">
        <f t="shared" si="1034"/>
        <v>0</v>
      </c>
      <c r="AW1542" s="2">
        <f t="shared" si="1035"/>
        <v>0</v>
      </c>
      <c r="AX1542" s="2">
        <v>0</v>
      </c>
      <c r="AY1542" s="2">
        <f t="shared" si="1036"/>
        <v>0</v>
      </c>
      <c r="AZ1542" s="2">
        <f t="shared" si="1037"/>
        <v>0</v>
      </c>
      <c r="BA1542" s="2">
        <v>25000000</v>
      </c>
      <c r="BB1542" s="2">
        <f t="shared" si="1038"/>
        <v>25</v>
      </c>
      <c r="BC1542" s="2">
        <f t="shared" si="1039"/>
        <v>100</v>
      </c>
      <c r="BD1542" s="2">
        <v>0</v>
      </c>
      <c r="BE1542" s="2">
        <f t="shared" si="1040"/>
        <v>0</v>
      </c>
      <c r="BF1542" s="2">
        <f t="shared" si="1041"/>
        <v>0</v>
      </c>
      <c r="BG1542" s="2">
        <v>23991432.0966</v>
      </c>
      <c r="BH1542" s="2">
        <f t="shared" si="1042"/>
        <v>23.991432096600001</v>
      </c>
      <c r="BI1542" s="2">
        <f t="shared" si="1043"/>
        <v>95.965728386400002</v>
      </c>
      <c r="BJ1542" s="2">
        <v>1008567.9034299999</v>
      </c>
      <c r="BK1542" s="2">
        <f t="shared" si="1044"/>
        <v>1.0085679034299999</v>
      </c>
      <c r="BL1542" s="2">
        <f t="shared" si="1045"/>
        <v>4.0342716137199996</v>
      </c>
      <c r="BM1542" s="2">
        <v>0</v>
      </c>
      <c r="BN1542" s="2">
        <f t="shared" si="1046"/>
        <v>0</v>
      </c>
      <c r="BO1542" s="2">
        <f t="shared" si="1047"/>
        <v>0</v>
      </c>
      <c r="BP1542" s="2">
        <v>0</v>
      </c>
      <c r="BQ1542" s="2">
        <f t="shared" si="1048"/>
        <v>0</v>
      </c>
      <c r="BR1542" s="2">
        <f t="shared" si="1049"/>
        <v>0</v>
      </c>
      <c r="BS1542" s="2">
        <v>25000000.00003</v>
      </c>
      <c r="BT1542" s="1">
        <v>50</v>
      </c>
      <c r="BU1542" s="1">
        <v>86</v>
      </c>
      <c r="BV1542" s="2">
        <v>67.84210526315789</v>
      </c>
      <c r="BW1542" s="1">
        <v>82</v>
      </c>
      <c r="BX1542" s="2">
        <v>239.63043478260869</v>
      </c>
      <c r="BY1542" s="1">
        <v>317</v>
      </c>
      <c r="BZ1542" s="1">
        <v>167</v>
      </c>
      <c r="CA1542" s="2">
        <v>146.08695652173913</v>
      </c>
      <c r="CB1542" s="2">
        <v>1209</v>
      </c>
      <c r="CC1542" s="1">
        <v>174</v>
      </c>
      <c r="CD1542" s="1">
        <v>45</v>
      </c>
      <c r="CH1542" s="2">
        <v>5.8410000000000002</v>
      </c>
      <c r="CJ1542" s="2">
        <v>4.91</v>
      </c>
      <c r="CK1542" s="9">
        <v>7145</v>
      </c>
      <c r="CL1542" s="8">
        <v>0</v>
      </c>
      <c r="CM1542" s="8">
        <v>0</v>
      </c>
      <c r="CN1542" s="18"/>
      <c r="CO1542" s="18"/>
      <c r="CP1542" s="18"/>
      <c r="CQ1542" s="18"/>
      <c r="CR1542" s="18"/>
      <c r="CS1542" s="18"/>
      <c r="CT1542" s="18"/>
      <c r="CU1542" s="18"/>
      <c r="CV1542" s="18"/>
      <c r="CW1542" s="18"/>
      <c r="CX1542" s="18"/>
      <c r="CY1542" s="18"/>
      <c r="CZ1542" s="18"/>
      <c r="DA1542" s="18"/>
      <c r="DB1542" s="18"/>
      <c r="DC1542" s="18"/>
      <c r="DD1542" s="18"/>
      <c r="DE1542" s="18"/>
      <c r="DF1542" s="1">
        <v>0</v>
      </c>
      <c r="DG1542" s="1">
        <v>0</v>
      </c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20" t="s">
        <v>57</v>
      </c>
    </row>
    <row r="1543" spans="1:130">
      <c r="A1543" s="5">
        <v>1543</v>
      </c>
      <c r="B1543" s="1">
        <v>15</v>
      </c>
      <c r="C1543" s="9">
        <v>402810</v>
      </c>
      <c r="D1543" s="9">
        <v>7928954</v>
      </c>
      <c r="E1543" s="22">
        <v>-39.9223</v>
      </c>
      <c r="F1543" s="22">
        <v>-18.728999999999999</v>
      </c>
      <c r="G1543" s="6">
        <v>0</v>
      </c>
      <c r="H1543" s="2">
        <f t="shared" si="1008"/>
        <v>0</v>
      </c>
      <c r="I1543" s="2">
        <f t="shared" si="1009"/>
        <v>0</v>
      </c>
      <c r="J1543" s="6">
        <v>192615.02379400001</v>
      </c>
      <c r="K1543" s="2">
        <f t="shared" si="1010"/>
        <v>0.192615023794</v>
      </c>
      <c r="L1543" s="2">
        <f t="shared" si="1011"/>
        <v>0.770460095176</v>
      </c>
      <c r="M1543" s="6">
        <v>2186007.0106299999</v>
      </c>
      <c r="N1543" s="2">
        <f t="shared" si="1012"/>
        <v>2.18600701063</v>
      </c>
      <c r="O1543" s="2">
        <f t="shared" si="1013"/>
        <v>8.7440280425200001</v>
      </c>
      <c r="P1543" s="6">
        <v>237596.57251200001</v>
      </c>
      <c r="Q1543" s="2">
        <f t="shared" si="1014"/>
        <v>0.237596572512</v>
      </c>
      <c r="R1543" s="2">
        <f t="shared" si="1015"/>
        <v>0.95038629004800013</v>
      </c>
      <c r="S1543" s="6">
        <v>4459260.0542200003</v>
      </c>
      <c r="T1543" s="2">
        <f t="shared" si="1016"/>
        <v>4.4592600542200005</v>
      </c>
      <c r="U1543" s="2">
        <f t="shared" si="1017"/>
        <v>17.837040216880002</v>
      </c>
      <c r="V1543" s="6">
        <v>8495114.0341899991</v>
      </c>
      <c r="W1543" s="2">
        <f t="shared" si="1018"/>
        <v>8.4951140341899993</v>
      </c>
      <c r="X1543" s="2">
        <f t="shared" si="1019"/>
        <v>33.980456136759997</v>
      </c>
      <c r="Y1543" s="6">
        <v>1450411.25752</v>
      </c>
      <c r="Z1543" s="2">
        <f t="shared" si="1020"/>
        <v>1.4504112575199999</v>
      </c>
      <c r="AA1543" s="2">
        <f t="shared" si="1021"/>
        <v>5.8016450300800004</v>
      </c>
      <c r="AB1543" s="6">
        <v>0</v>
      </c>
      <c r="AC1543" s="2">
        <f t="shared" si="1022"/>
        <v>0</v>
      </c>
      <c r="AD1543" s="2">
        <f t="shared" si="1023"/>
        <v>0</v>
      </c>
      <c r="AE1543" s="6">
        <v>7704591.7171200002</v>
      </c>
      <c r="AF1543" s="2">
        <f t="shared" si="1024"/>
        <v>7.7045917171200005</v>
      </c>
      <c r="AG1543" s="2">
        <f t="shared" si="1025"/>
        <v>30.818366868480002</v>
      </c>
      <c r="AH1543" s="6">
        <v>0</v>
      </c>
      <c r="AI1543" s="2">
        <f t="shared" si="1026"/>
        <v>0</v>
      </c>
      <c r="AJ1543" s="2">
        <f t="shared" si="1027"/>
        <v>0</v>
      </c>
      <c r="AK1543" s="6">
        <v>0</v>
      </c>
      <c r="AL1543" s="2">
        <f t="shared" si="1028"/>
        <v>0</v>
      </c>
      <c r="AM1543" s="2">
        <f t="shared" si="1029"/>
        <v>0</v>
      </c>
      <c r="AN1543" s="6">
        <v>0</v>
      </c>
      <c r="AO1543" s="2">
        <f t="shared" si="1030"/>
        <v>0</v>
      </c>
      <c r="AP1543" s="2">
        <f t="shared" si="1031"/>
        <v>0</v>
      </c>
      <c r="AQ1543" s="6">
        <v>274404.330028</v>
      </c>
      <c r="AR1543" s="2">
        <f t="shared" si="1032"/>
        <v>0.27440433002800002</v>
      </c>
      <c r="AS1543" s="2">
        <f t="shared" si="1033"/>
        <v>1.0976173201119999</v>
      </c>
      <c r="AT1543" s="2">
        <v>25000000</v>
      </c>
      <c r="AU1543" s="2">
        <v>0</v>
      </c>
      <c r="AV1543" s="2">
        <f t="shared" si="1034"/>
        <v>0</v>
      </c>
      <c r="AW1543" s="2">
        <f t="shared" si="1035"/>
        <v>0</v>
      </c>
      <c r="AX1543" s="2">
        <v>0</v>
      </c>
      <c r="AY1543" s="2">
        <f t="shared" si="1036"/>
        <v>0</v>
      </c>
      <c r="AZ1543" s="2">
        <f t="shared" si="1037"/>
        <v>0</v>
      </c>
      <c r="BA1543" s="2">
        <v>25000000</v>
      </c>
      <c r="BB1543" s="2">
        <f t="shared" si="1038"/>
        <v>25</v>
      </c>
      <c r="BC1543" s="2">
        <f t="shared" si="1039"/>
        <v>100</v>
      </c>
      <c r="BD1543" s="2">
        <v>0</v>
      </c>
      <c r="BE1543" s="2">
        <f t="shared" si="1040"/>
        <v>0</v>
      </c>
      <c r="BF1543" s="2">
        <f t="shared" si="1041"/>
        <v>0</v>
      </c>
      <c r="BG1543" s="2">
        <v>25000000</v>
      </c>
      <c r="BH1543" s="2">
        <f t="shared" si="1042"/>
        <v>25</v>
      </c>
      <c r="BI1543" s="2">
        <f t="shared" si="1043"/>
        <v>100</v>
      </c>
      <c r="BJ1543" s="2">
        <v>0</v>
      </c>
      <c r="BK1543" s="2">
        <f t="shared" si="1044"/>
        <v>0</v>
      </c>
      <c r="BL1543" s="2">
        <f t="shared" si="1045"/>
        <v>0</v>
      </c>
      <c r="BM1543" s="2">
        <v>0</v>
      </c>
      <c r="BN1543" s="2">
        <f t="shared" si="1046"/>
        <v>0</v>
      </c>
      <c r="BO1543" s="2">
        <f t="shared" si="1047"/>
        <v>0</v>
      </c>
      <c r="BP1543" s="2">
        <v>0</v>
      </c>
      <c r="BQ1543" s="2">
        <f t="shared" si="1048"/>
        <v>0</v>
      </c>
      <c r="BR1543" s="2">
        <f t="shared" si="1049"/>
        <v>0</v>
      </c>
      <c r="BS1543" s="2">
        <v>25000000</v>
      </c>
      <c r="BT1543" s="1">
        <v>3</v>
      </c>
      <c r="BU1543" s="1">
        <v>79</v>
      </c>
      <c r="BV1543" s="2">
        <v>53.906976744186046</v>
      </c>
      <c r="BW1543" s="1">
        <v>82</v>
      </c>
      <c r="BX1543" s="2">
        <v>240.375</v>
      </c>
      <c r="BY1543" s="1">
        <v>317</v>
      </c>
      <c r="BZ1543" s="1">
        <v>167</v>
      </c>
      <c r="CA1543" s="2">
        <v>146.125</v>
      </c>
      <c r="CB1543" s="2">
        <v>1220.075</v>
      </c>
      <c r="CC1543" s="1">
        <v>173</v>
      </c>
      <c r="CD1543" s="1">
        <v>47</v>
      </c>
      <c r="CH1543" s="2">
        <v>5.8410000000000002</v>
      </c>
      <c r="CJ1543" s="2">
        <v>4.91</v>
      </c>
      <c r="CK1543" s="9">
        <v>7145</v>
      </c>
      <c r="CL1543" s="8">
        <v>0</v>
      </c>
      <c r="CM1543" s="8">
        <v>0</v>
      </c>
      <c r="CN1543" s="18"/>
      <c r="CO1543" s="18"/>
      <c r="CP1543" s="18"/>
      <c r="CQ1543" s="18"/>
      <c r="CR1543" s="18"/>
      <c r="CS1543" s="18"/>
      <c r="CT1543" s="18"/>
      <c r="CU1543" s="18"/>
      <c r="CV1543" s="18"/>
      <c r="CW1543" s="18"/>
      <c r="CX1543" s="18"/>
      <c r="CY1543" s="18"/>
      <c r="CZ1543" s="18"/>
      <c r="DA1543" s="18"/>
      <c r="DB1543" s="18"/>
      <c r="DC1543" s="18"/>
      <c r="DD1543" s="18"/>
      <c r="DE1543" s="18"/>
      <c r="DF1543" s="1">
        <v>0</v>
      </c>
      <c r="DG1543" s="1">
        <v>0</v>
      </c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20" t="s">
        <v>57</v>
      </c>
    </row>
    <row r="1544" spans="1:130">
      <c r="A1544" s="5">
        <v>1544</v>
      </c>
      <c r="B1544" s="1">
        <v>15</v>
      </c>
      <c r="C1544" s="9">
        <v>407810</v>
      </c>
      <c r="D1544" s="9">
        <v>7928954</v>
      </c>
      <c r="E1544" s="22">
        <v>-39.874899999999997</v>
      </c>
      <c r="F1544" s="22">
        <v>-18.729199999999999</v>
      </c>
      <c r="G1544" s="6">
        <v>1323371.0623999999</v>
      </c>
      <c r="H1544" s="2">
        <f t="shared" si="1008"/>
        <v>1.3233710623999999</v>
      </c>
      <c r="I1544" s="2">
        <f t="shared" si="1009"/>
        <v>5.2934842496000005</v>
      </c>
      <c r="J1544" s="6">
        <v>5622504.7388399998</v>
      </c>
      <c r="K1544" s="2">
        <f t="shared" si="1010"/>
        <v>5.62250473884</v>
      </c>
      <c r="L1544" s="2">
        <f t="shared" si="1011"/>
        <v>22.49001895536</v>
      </c>
      <c r="M1544" s="6">
        <v>1920634.6765300001</v>
      </c>
      <c r="N1544" s="2">
        <f t="shared" si="1012"/>
        <v>1.92063467653</v>
      </c>
      <c r="O1544" s="2">
        <f t="shared" si="1013"/>
        <v>7.6825387061199999</v>
      </c>
      <c r="P1544" s="6">
        <v>239846.59501300001</v>
      </c>
      <c r="Q1544" s="2">
        <f t="shared" si="1014"/>
        <v>0.23984659501300001</v>
      </c>
      <c r="R1544" s="2">
        <f t="shared" si="1015"/>
        <v>0.95938638005200005</v>
      </c>
      <c r="S1544" s="6">
        <v>2601565.0111600002</v>
      </c>
      <c r="T1544" s="2">
        <f t="shared" si="1016"/>
        <v>2.6015650111600004</v>
      </c>
      <c r="U1544" s="2">
        <f t="shared" si="1017"/>
        <v>10.40626004464</v>
      </c>
      <c r="V1544" s="6">
        <v>4476129.3231600001</v>
      </c>
      <c r="W1544" s="2">
        <f t="shared" si="1018"/>
        <v>4.4761293231600003</v>
      </c>
      <c r="X1544" s="2">
        <f t="shared" si="1019"/>
        <v>17.904517292640001</v>
      </c>
      <c r="Y1544" s="6">
        <v>0</v>
      </c>
      <c r="Z1544" s="2">
        <f t="shared" si="1020"/>
        <v>0</v>
      </c>
      <c r="AA1544" s="2">
        <f t="shared" si="1021"/>
        <v>0</v>
      </c>
      <c r="AB1544" s="6">
        <v>0</v>
      </c>
      <c r="AC1544" s="2">
        <f t="shared" si="1022"/>
        <v>0</v>
      </c>
      <c r="AD1544" s="2">
        <f t="shared" si="1023"/>
        <v>0</v>
      </c>
      <c r="AE1544" s="6">
        <v>8118215.29311</v>
      </c>
      <c r="AF1544" s="2">
        <f t="shared" si="1024"/>
        <v>8.1182152931099996</v>
      </c>
      <c r="AG1544" s="2">
        <f t="shared" si="1025"/>
        <v>32.472861172439998</v>
      </c>
      <c r="AH1544" s="6">
        <v>0</v>
      </c>
      <c r="AI1544" s="2">
        <f t="shared" si="1026"/>
        <v>0</v>
      </c>
      <c r="AJ1544" s="2">
        <f t="shared" si="1027"/>
        <v>0</v>
      </c>
      <c r="AK1544" s="6">
        <v>0</v>
      </c>
      <c r="AL1544" s="2">
        <f t="shared" si="1028"/>
        <v>0</v>
      </c>
      <c r="AM1544" s="2">
        <f t="shared" si="1029"/>
        <v>0</v>
      </c>
      <c r="AN1544" s="6">
        <v>300971.45750399999</v>
      </c>
      <c r="AO1544" s="2">
        <f t="shared" si="1030"/>
        <v>0.30097145750400001</v>
      </c>
      <c r="AP1544" s="2">
        <f t="shared" si="1031"/>
        <v>1.2038858300159998</v>
      </c>
      <c r="AQ1544" s="6">
        <v>396761.84227700002</v>
      </c>
      <c r="AR1544" s="2">
        <f t="shared" si="1032"/>
        <v>0.39676184227700001</v>
      </c>
      <c r="AS1544" s="2">
        <f t="shared" si="1033"/>
        <v>1.5870473691080003</v>
      </c>
      <c r="AT1544" s="2">
        <v>25000000</v>
      </c>
      <c r="AU1544" s="2">
        <v>0</v>
      </c>
      <c r="AV1544" s="2">
        <f t="shared" si="1034"/>
        <v>0</v>
      </c>
      <c r="AW1544" s="2">
        <f t="shared" si="1035"/>
        <v>0</v>
      </c>
      <c r="AX1544" s="2">
        <v>0</v>
      </c>
      <c r="AY1544" s="2">
        <f t="shared" si="1036"/>
        <v>0</v>
      </c>
      <c r="AZ1544" s="2">
        <f t="shared" si="1037"/>
        <v>0</v>
      </c>
      <c r="BA1544" s="2">
        <v>25000000</v>
      </c>
      <c r="BB1544" s="2">
        <f t="shared" si="1038"/>
        <v>25</v>
      </c>
      <c r="BC1544" s="2">
        <f t="shared" si="1039"/>
        <v>100</v>
      </c>
      <c r="BD1544" s="2">
        <v>0</v>
      </c>
      <c r="BE1544" s="2">
        <f t="shared" si="1040"/>
        <v>0</v>
      </c>
      <c r="BF1544" s="2">
        <f t="shared" si="1041"/>
        <v>0</v>
      </c>
      <c r="BG1544" s="2">
        <v>25000000</v>
      </c>
      <c r="BH1544" s="2">
        <f t="shared" si="1042"/>
        <v>25</v>
      </c>
      <c r="BI1544" s="2">
        <f t="shared" si="1043"/>
        <v>100</v>
      </c>
      <c r="BJ1544" s="2">
        <v>0</v>
      </c>
      <c r="BK1544" s="2">
        <f t="shared" si="1044"/>
        <v>0</v>
      </c>
      <c r="BL1544" s="2">
        <f t="shared" si="1045"/>
        <v>0</v>
      </c>
      <c r="BM1544" s="2">
        <v>0</v>
      </c>
      <c r="BN1544" s="2">
        <f t="shared" si="1046"/>
        <v>0</v>
      </c>
      <c r="BO1544" s="2">
        <f t="shared" si="1047"/>
        <v>0</v>
      </c>
      <c r="BP1544" s="2">
        <v>0</v>
      </c>
      <c r="BQ1544" s="2">
        <f t="shared" si="1048"/>
        <v>0</v>
      </c>
      <c r="BR1544" s="2">
        <f t="shared" si="1049"/>
        <v>0</v>
      </c>
      <c r="BS1544" s="2">
        <v>25000000</v>
      </c>
      <c r="BT1544" s="1">
        <v>2</v>
      </c>
      <c r="BU1544" s="1">
        <v>63</v>
      </c>
      <c r="BV1544" s="2">
        <v>37.151515151515149</v>
      </c>
      <c r="BW1544" s="1">
        <v>82</v>
      </c>
      <c r="BX1544" s="2">
        <v>240.77142857142857</v>
      </c>
      <c r="BY1544" s="1">
        <v>317</v>
      </c>
      <c r="BZ1544" s="1">
        <v>168</v>
      </c>
      <c r="CA1544" s="2">
        <v>145.51428571428571</v>
      </c>
      <c r="CB1544" s="2">
        <v>1232.7428571428572</v>
      </c>
      <c r="CC1544" s="1">
        <v>173</v>
      </c>
      <c r="CD1544" s="1">
        <v>49</v>
      </c>
      <c r="CH1544" s="2">
        <v>5.8410000000000002</v>
      </c>
      <c r="CJ1544" s="2">
        <v>4.91</v>
      </c>
      <c r="CK1544" s="9">
        <v>7145</v>
      </c>
      <c r="CL1544" s="8">
        <v>0</v>
      </c>
      <c r="CM1544" s="8">
        <v>0</v>
      </c>
      <c r="CN1544" s="18"/>
      <c r="CO1544" s="18"/>
      <c r="CP1544" s="18"/>
      <c r="CQ1544" s="18"/>
      <c r="CR1544" s="18"/>
      <c r="CS1544" s="18"/>
      <c r="CT1544" s="18"/>
      <c r="CU1544" s="18"/>
      <c r="CV1544" s="18"/>
      <c r="CW1544" s="18"/>
      <c r="CX1544" s="18"/>
      <c r="CY1544" s="18"/>
      <c r="CZ1544" s="18"/>
      <c r="DA1544" s="18"/>
      <c r="DB1544" s="18"/>
      <c r="DC1544" s="18"/>
      <c r="DD1544" s="18"/>
      <c r="DE1544" s="18"/>
      <c r="DF1544" s="1">
        <v>0</v>
      </c>
      <c r="DG1544" s="1">
        <v>0</v>
      </c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20" t="s">
        <v>57</v>
      </c>
    </row>
    <row r="1545" spans="1:130">
      <c r="A1545" s="5">
        <v>1545</v>
      </c>
      <c r="B1545" s="1">
        <v>15</v>
      </c>
      <c r="C1545" s="9">
        <v>412810</v>
      </c>
      <c r="D1545" s="9">
        <v>7928954</v>
      </c>
      <c r="E1545" s="22">
        <v>-39.827399999999997</v>
      </c>
      <c r="F1545" s="22">
        <v>-18.729399999999998</v>
      </c>
      <c r="G1545" s="6">
        <v>3870667.77256</v>
      </c>
      <c r="H1545" s="2">
        <f t="shared" si="1008"/>
        <v>3.8706677725600001</v>
      </c>
      <c r="I1545" s="2">
        <f t="shared" si="1009"/>
        <v>15.48267109024</v>
      </c>
      <c r="J1545" s="6">
        <v>2474210.4729499999</v>
      </c>
      <c r="K1545" s="2">
        <f t="shared" si="1010"/>
        <v>2.4742104729499999</v>
      </c>
      <c r="L1545" s="2">
        <f t="shared" si="1011"/>
        <v>9.8968418917999994</v>
      </c>
      <c r="M1545" s="6">
        <v>267746.13601399999</v>
      </c>
      <c r="N1545" s="2">
        <f t="shared" si="1012"/>
        <v>0.26774613601399999</v>
      </c>
      <c r="O1545" s="2">
        <f t="shared" si="1013"/>
        <v>1.070984544056</v>
      </c>
      <c r="P1545" s="6">
        <v>98998.603505199993</v>
      </c>
      <c r="Q1545" s="2">
        <f t="shared" si="1014"/>
        <v>9.8998603505199997E-2</v>
      </c>
      <c r="R1545" s="2">
        <f t="shared" si="1015"/>
        <v>0.39599441402079999</v>
      </c>
      <c r="S1545" s="6">
        <v>3438587.3637299999</v>
      </c>
      <c r="T1545" s="2">
        <f t="shared" si="1016"/>
        <v>3.43858736373</v>
      </c>
      <c r="U1545" s="2">
        <f t="shared" si="1017"/>
        <v>13.75434945492</v>
      </c>
      <c r="V1545" s="6">
        <v>4852724.8563999999</v>
      </c>
      <c r="W1545" s="2">
        <f t="shared" si="1018"/>
        <v>4.8527248564000001</v>
      </c>
      <c r="X1545" s="2">
        <f t="shared" si="1019"/>
        <v>19.4108994256</v>
      </c>
      <c r="Y1545" s="6">
        <v>0</v>
      </c>
      <c r="Z1545" s="2">
        <f t="shared" si="1020"/>
        <v>0</v>
      </c>
      <c r="AA1545" s="2">
        <f t="shared" si="1021"/>
        <v>0</v>
      </c>
      <c r="AB1545" s="6">
        <v>0</v>
      </c>
      <c r="AC1545" s="2">
        <f t="shared" si="1022"/>
        <v>0</v>
      </c>
      <c r="AD1545" s="2">
        <f t="shared" si="1023"/>
        <v>0</v>
      </c>
      <c r="AE1545" s="6">
        <v>7496709.6534299999</v>
      </c>
      <c r="AF1545" s="2">
        <f t="shared" si="1024"/>
        <v>7.49670965343</v>
      </c>
      <c r="AG1545" s="2">
        <f t="shared" si="1025"/>
        <v>29.986838613720003</v>
      </c>
      <c r="AH1545" s="6">
        <v>1046367.01583</v>
      </c>
      <c r="AI1545" s="2">
        <f t="shared" si="1026"/>
        <v>1.04636701583</v>
      </c>
      <c r="AJ1545" s="2">
        <f t="shared" si="1027"/>
        <v>4.1854680633200001</v>
      </c>
      <c r="AK1545" s="6">
        <v>129929.098757</v>
      </c>
      <c r="AL1545" s="2">
        <f t="shared" si="1028"/>
        <v>0.12992909875700001</v>
      </c>
      <c r="AM1545" s="2">
        <f t="shared" si="1029"/>
        <v>0.51971639502800004</v>
      </c>
      <c r="AN1545" s="6">
        <v>479075.41449900001</v>
      </c>
      <c r="AO1545" s="2">
        <f t="shared" si="1030"/>
        <v>0.47907541449899999</v>
      </c>
      <c r="AP1545" s="2">
        <f t="shared" si="1031"/>
        <v>1.9163016579960002</v>
      </c>
      <c r="AQ1545" s="6">
        <v>844983.61231300002</v>
      </c>
      <c r="AR1545" s="2">
        <f t="shared" si="1032"/>
        <v>0.84498361231300001</v>
      </c>
      <c r="AS1545" s="2">
        <f t="shared" si="1033"/>
        <v>3.379934449252</v>
      </c>
      <c r="AT1545" s="2">
        <v>25000000</v>
      </c>
      <c r="AU1545" s="2">
        <v>0</v>
      </c>
      <c r="AV1545" s="2">
        <f t="shared" si="1034"/>
        <v>0</v>
      </c>
      <c r="AW1545" s="2">
        <f t="shared" si="1035"/>
        <v>0</v>
      </c>
      <c r="AX1545" s="2">
        <v>0</v>
      </c>
      <c r="AY1545" s="2">
        <f t="shared" si="1036"/>
        <v>0</v>
      </c>
      <c r="AZ1545" s="2">
        <f t="shared" si="1037"/>
        <v>0</v>
      </c>
      <c r="BA1545" s="2">
        <v>25000000</v>
      </c>
      <c r="BB1545" s="2">
        <f t="shared" si="1038"/>
        <v>25</v>
      </c>
      <c r="BC1545" s="2">
        <f t="shared" si="1039"/>
        <v>100</v>
      </c>
      <c r="BD1545" s="2">
        <v>0</v>
      </c>
      <c r="BE1545" s="2">
        <f t="shared" si="1040"/>
        <v>0</v>
      </c>
      <c r="BF1545" s="2">
        <f t="shared" si="1041"/>
        <v>0</v>
      </c>
      <c r="BG1545" s="2">
        <v>25000000</v>
      </c>
      <c r="BH1545" s="2">
        <f t="shared" si="1042"/>
        <v>25</v>
      </c>
      <c r="BI1545" s="2">
        <f t="shared" si="1043"/>
        <v>100</v>
      </c>
      <c r="BJ1545" s="2">
        <v>0</v>
      </c>
      <c r="BK1545" s="2">
        <f t="shared" si="1044"/>
        <v>0</v>
      </c>
      <c r="BL1545" s="2">
        <f t="shared" si="1045"/>
        <v>0</v>
      </c>
      <c r="BM1545" s="2">
        <v>0</v>
      </c>
      <c r="BN1545" s="2">
        <f t="shared" si="1046"/>
        <v>0</v>
      </c>
      <c r="BO1545" s="2">
        <f t="shared" si="1047"/>
        <v>0</v>
      </c>
      <c r="BP1545" s="2">
        <v>0</v>
      </c>
      <c r="BQ1545" s="2">
        <f t="shared" si="1048"/>
        <v>0</v>
      </c>
      <c r="BR1545" s="2">
        <f t="shared" si="1049"/>
        <v>0</v>
      </c>
      <c r="BS1545" s="2">
        <v>25000000</v>
      </c>
      <c r="BT1545" s="1">
        <v>1</v>
      </c>
      <c r="BU1545" s="1">
        <v>49</v>
      </c>
      <c r="BV1545" s="2">
        <v>20.666666666666668</v>
      </c>
      <c r="BW1545" s="1">
        <v>82</v>
      </c>
      <c r="BX1545" s="2">
        <v>241.13043478260869</v>
      </c>
      <c r="BY1545" s="1">
        <v>316</v>
      </c>
      <c r="BZ1545" s="1">
        <v>169</v>
      </c>
      <c r="CA1545" s="2">
        <v>142.95652173913044</v>
      </c>
      <c r="CB1545" s="2">
        <v>1249.695652173913</v>
      </c>
      <c r="CC1545" s="1">
        <v>175</v>
      </c>
      <c r="CD1545" s="1">
        <v>50</v>
      </c>
      <c r="CH1545" s="2">
        <v>5.8410000000000002</v>
      </c>
      <c r="CJ1545" s="2">
        <v>4.91</v>
      </c>
      <c r="CK1545" s="9">
        <v>7145</v>
      </c>
      <c r="CL1545" s="8">
        <v>0</v>
      </c>
      <c r="CM1545" s="8">
        <v>0</v>
      </c>
      <c r="CN1545" s="18"/>
      <c r="CO1545" s="18"/>
      <c r="CP1545" s="18"/>
      <c r="CQ1545" s="18"/>
      <c r="CR1545" s="18"/>
      <c r="CS1545" s="18"/>
      <c r="CT1545" s="18"/>
      <c r="CU1545" s="18"/>
      <c r="CV1545" s="18"/>
      <c r="CW1545" s="18"/>
      <c r="CX1545" s="18"/>
      <c r="CY1545" s="18"/>
      <c r="CZ1545" s="18"/>
      <c r="DA1545" s="18"/>
      <c r="DB1545" s="18"/>
      <c r="DC1545" s="18"/>
      <c r="DD1545" s="18"/>
      <c r="DE1545" s="18"/>
      <c r="DF1545" s="1">
        <v>1</v>
      </c>
      <c r="DG1545" s="1">
        <v>2</v>
      </c>
      <c r="DH1545" s="1">
        <v>33</v>
      </c>
      <c r="DI1545" s="1">
        <v>33</v>
      </c>
      <c r="DJ1545" s="1">
        <v>33</v>
      </c>
      <c r="DK1545" s="1">
        <v>82</v>
      </c>
      <c r="DL1545" s="1">
        <v>240</v>
      </c>
      <c r="DM1545" s="1">
        <v>314</v>
      </c>
      <c r="DN1545" s="1">
        <v>171</v>
      </c>
      <c r="DO1545" s="1">
        <v>143</v>
      </c>
      <c r="DP1545" s="1">
        <v>1252</v>
      </c>
      <c r="DQ1545" s="1">
        <v>173</v>
      </c>
      <c r="DR1545" s="1">
        <v>53</v>
      </c>
      <c r="DS1545" s="1"/>
      <c r="DT1545" s="1"/>
      <c r="DU1545" s="1"/>
      <c r="DV1545" s="1">
        <v>5.8410000000000002</v>
      </c>
      <c r="DW1545" s="1"/>
      <c r="DX1545" s="1">
        <v>4.91</v>
      </c>
      <c r="DY1545" s="1">
        <v>7145</v>
      </c>
      <c r="DZ1545" s="20" t="s">
        <v>57</v>
      </c>
    </row>
    <row r="1546" spans="1:130">
      <c r="A1546" s="5">
        <v>1546</v>
      </c>
      <c r="B1546" s="1">
        <v>15</v>
      </c>
      <c r="C1546" s="9">
        <v>417810</v>
      </c>
      <c r="D1546" s="9">
        <v>7928954</v>
      </c>
      <c r="E1546" s="22">
        <v>-39.78</v>
      </c>
      <c r="F1546" s="22">
        <v>-18.729600000000001</v>
      </c>
      <c r="G1546" s="6">
        <v>687859.76838000002</v>
      </c>
      <c r="H1546" s="2">
        <f t="shared" si="1008"/>
        <v>0.68785976838000007</v>
      </c>
      <c r="I1546" s="2">
        <f t="shared" si="1009"/>
        <v>2.7514390735200003</v>
      </c>
      <c r="J1546" s="6">
        <v>2768279.8345499998</v>
      </c>
      <c r="K1546" s="2">
        <f t="shared" si="1010"/>
        <v>2.7682798345499999</v>
      </c>
      <c r="L1546" s="2">
        <f t="shared" si="1011"/>
        <v>11.0731193382</v>
      </c>
      <c r="M1546" s="6">
        <v>261445.58101299999</v>
      </c>
      <c r="N1546" s="2">
        <f t="shared" si="1012"/>
        <v>0.26144558101299997</v>
      </c>
      <c r="O1546" s="2">
        <f t="shared" si="1013"/>
        <v>1.0457823240519999</v>
      </c>
      <c r="P1546" s="6">
        <v>0</v>
      </c>
      <c r="Q1546" s="2">
        <f t="shared" si="1014"/>
        <v>0</v>
      </c>
      <c r="R1546" s="2">
        <f t="shared" si="1015"/>
        <v>0</v>
      </c>
      <c r="S1546" s="6">
        <v>181366.20526300001</v>
      </c>
      <c r="T1546" s="2">
        <f t="shared" si="1016"/>
        <v>0.18136620526300001</v>
      </c>
      <c r="U1546" s="2">
        <f t="shared" si="1017"/>
        <v>0.72546482105200005</v>
      </c>
      <c r="V1546" s="6">
        <v>0</v>
      </c>
      <c r="W1546" s="2">
        <f t="shared" si="1018"/>
        <v>0</v>
      </c>
      <c r="X1546" s="2">
        <f t="shared" si="1019"/>
        <v>0</v>
      </c>
      <c r="Y1546" s="6">
        <v>0</v>
      </c>
      <c r="Z1546" s="2">
        <f t="shared" si="1020"/>
        <v>0</v>
      </c>
      <c r="AA1546" s="2">
        <f t="shared" si="1021"/>
        <v>0</v>
      </c>
      <c r="AB1546" s="6">
        <v>0</v>
      </c>
      <c r="AC1546" s="2">
        <f t="shared" si="1022"/>
        <v>0</v>
      </c>
      <c r="AD1546" s="2">
        <f t="shared" si="1023"/>
        <v>0</v>
      </c>
      <c r="AE1546" s="6">
        <v>571201.65367100004</v>
      </c>
      <c r="AF1546" s="2">
        <f t="shared" si="1024"/>
        <v>0.57120165367100006</v>
      </c>
      <c r="AG1546" s="2">
        <f t="shared" si="1025"/>
        <v>2.2848066146840003</v>
      </c>
      <c r="AH1546" s="6">
        <v>4571995.6548699997</v>
      </c>
      <c r="AI1546" s="2">
        <f t="shared" si="1026"/>
        <v>4.5719956548699994</v>
      </c>
      <c r="AJ1546" s="2">
        <f t="shared" si="1027"/>
        <v>18.287982619479997</v>
      </c>
      <c r="AK1546" s="6">
        <v>15089271.2358</v>
      </c>
      <c r="AL1546" s="2">
        <f t="shared" si="1028"/>
        <v>15.0892712358</v>
      </c>
      <c r="AM1546" s="2">
        <f t="shared" si="1029"/>
        <v>60.3570849432</v>
      </c>
      <c r="AN1546" s="6">
        <v>761375.07734299998</v>
      </c>
      <c r="AO1546" s="2">
        <f t="shared" si="1030"/>
        <v>0.76137507734300003</v>
      </c>
      <c r="AP1546" s="2">
        <f t="shared" si="1031"/>
        <v>3.0455003093719997</v>
      </c>
      <c r="AQ1546" s="6">
        <v>107204.989141</v>
      </c>
      <c r="AR1546" s="2">
        <f t="shared" si="1032"/>
        <v>0.107204989141</v>
      </c>
      <c r="AS1546" s="2">
        <f t="shared" si="1033"/>
        <v>0.42881995656399996</v>
      </c>
      <c r="AT1546" s="2">
        <v>25000000</v>
      </c>
      <c r="AU1546" s="2">
        <v>0</v>
      </c>
      <c r="AV1546" s="2">
        <f t="shared" si="1034"/>
        <v>0</v>
      </c>
      <c r="AW1546" s="2">
        <f t="shared" si="1035"/>
        <v>0</v>
      </c>
      <c r="AX1546" s="2">
        <v>0</v>
      </c>
      <c r="AY1546" s="2">
        <f t="shared" si="1036"/>
        <v>0</v>
      </c>
      <c r="AZ1546" s="2">
        <f t="shared" si="1037"/>
        <v>0</v>
      </c>
      <c r="BA1546" s="2">
        <v>25000000</v>
      </c>
      <c r="BB1546" s="2">
        <f t="shared" si="1038"/>
        <v>25</v>
      </c>
      <c r="BC1546" s="2">
        <f t="shared" si="1039"/>
        <v>100</v>
      </c>
      <c r="BD1546" s="2">
        <v>0</v>
      </c>
      <c r="BE1546" s="2">
        <f t="shared" si="1040"/>
        <v>0</v>
      </c>
      <c r="BF1546" s="2">
        <f t="shared" si="1041"/>
        <v>0</v>
      </c>
      <c r="BG1546" s="2">
        <v>25000000</v>
      </c>
      <c r="BH1546" s="2">
        <f t="shared" si="1042"/>
        <v>25</v>
      </c>
      <c r="BI1546" s="2">
        <f t="shared" si="1043"/>
        <v>100</v>
      </c>
      <c r="BJ1546" s="2">
        <v>0</v>
      </c>
      <c r="BK1546" s="2">
        <f t="shared" si="1044"/>
        <v>0</v>
      </c>
      <c r="BL1546" s="2">
        <f t="shared" si="1045"/>
        <v>0</v>
      </c>
      <c r="BM1546" s="2">
        <v>0</v>
      </c>
      <c r="BN1546" s="2">
        <f t="shared" si="1046"/>
        <v>0</v>
      </c>
      <c r="BO1546" s="2">
        <f t="shared" si="1047"/>
        <v>0</v>
      </c>
      <c r="BP1546" s="2">
        <v>0</v>
      </c>
      <c r="BQ1546" s="2">
        <f t="shared" si="1048"/>
        <v>0</v>
      </c>
      <c r="BR1546" s="2">
        <f t="shared" si="1049"/>
        <v>0</v>
      </c>
      <c r="BS1546" s="2">
        <v>25000000</v>
      </c>
      <c r="BT1546" s="1">
        <v>2</v>
      </c>
      <c r="BU1546" s="1">
        <v>8</v>
      </c>
      <c r="BV1546" s="2">
        <v>4.9565217391304346</v>
      </c>
      <c r="BW1546" s="1">
        <v>82</v>
      </c>
      <c r="BX1546" s="2">
        <v>241.08823529411765</v>
      </c>
      <c r="BY1546" s="1">
        <v>313</v>
      </c>
      <c r="BZ1546" s="1">
        <v>172</v>
      </c>
      <c r="CA1546" s="2">
        <v>139.23529411764707</v>
      </c>
      <c r="CB1546" s="2">
        <v>1274.6470588235295</v>
      </c>
      <c r="CC1546" s="1">
        <v>178</v>
      </c>
      <c r="CD1546" s="1">
        <v>54</v>
      </c>
      <c r="CH1546" s="2">
        <v>5.8410000000000002</v>
      </c>
      <c r="CJ1546" s="2">
        <v>4.91</v>
      </c>
      <c r="CK1546" s="9">
        <v>7145</v>
      </c>
      <c r="CL1546" s="8">
        <v>0</v>
      </c>
      <c r="CM1546" s="8">
        <v>0</v>
      </c>
      <c r="CN1546" s="18"/>
      <c r="CO1546" s="18"/>
      <c r="CP1546" s="18"/>
      <c r="CQ1546" s="18"/>
      <c r="CR1546" s="18"/>
      <c r="CS1546" s="18"/>
      <c r="CT1546" s="18"/>
      <c r="CU1546" s="18"/>
      <c r="CV1546" s="18"/>
      <c r="CW1546" s="18"/>
      <c r="CX1546" s="18"/>
      <c r="CY1546" s="18"/>
      <c r="CZ1546" s="18"/>
      <c r="DA1546" s="18"/>
      <c r="DB1546" s="18"/>
      <c r="DC1546" s="18"/>
      <c r="DD1546" s="18"/>
      <c r="DE1546" s="18"/>
      <c r="DF1546" s="1">
        <v>1</v>
      </c>
      <c r="DG1546" s="1">
        <v>4</v>
      </c>
      <c r="DH1546" s="1">
        <v>-1</v>
      </c>
      <c r="DI1546" s="1">
        <v>-1</v>
      </c>
      <c r="DJ1546" s="1">
        <v>-1</v>
      </c>
      <c r="DK1546" s="1">
        <v>82</v>
      </c>
      <c r="DL1546" s="1">
        <v>241</v>
      </c>
      <c r="DM1546" s="1">
        <v>312</v>
      </c>
      <c r="DN1546" s="1">
        <v>173</v>
      </c>
      <c r="DO1546" s="1">
        <v>139</v>
      </c>
      <c r="DP1546" s="1">
        <v>1274</v>
      </c>
      <c r="DQ1546" s="1">
        <v>176</v>
      </c>
      <c r="DR1546" s="1">
        <v>56</v>
      </c>
      <c r="DS1546" s="1"/>
      <c r="DT1546" s="1"/>
      <c r="DU1546" s="1"/>
      <c r="DV1546" s="1">
        <v>5.8410000000000002</v>
      </c>
      <c r="DW1546" s="1"/>
      <c r="DX1546" s="1">
        <v>4.91</v>
      </c>
      <c r="DY1546" s="1">
        <v>7145</v>
      </c>
      <c r="DZ1546" s="20" t="s">
        <v>57</v>
      </c>
    </row>
    <row r="1547" spans="1:130">
      <c r="A1547" s="5">
        <v>1547</v>
      </c>
      <c r="B1547" s="1">
        <v>15</v>
      </c>
      <c r="C1547" s="9">
        <v>420849</v>
      </c>
      <c r="D1547" s="9">
        <v>7928987</v>
      </c>
      <c r="E1547" s="22">
        <v>-39.751199999999997</v>
      </c>
      <c r="F1547" s="22">
        <v>-18.729500000000002</v>
      </c>
      <c r="G1547" s="6">
        <v>0</v>
      </c>
      <c r="H1547" s="2">
        <f t="shared" si="1008"/>
        <v>0</v>
      </c>
      <c r="I1547" s="2">
        <f t="shared" si="1009"/>
        <v>0</v>
      </c>
      <c r="J1547" s="6">
        <v>2913459.7855199999</v>
      </c>
      <c r="K1547" s="2">
        <f t="shared" si="1010"/>
        <v>2.9134597855199997</v>
      </c>
      <c r="L1547" s="2">
        <f t="shared" si="1011"/>
        <v>54.057889661856976</v>
      </c>
      <c r="M1547" s="6">
        <v>0</v>
      </c>
      <c r="N1547" s="2">
        <f t="shared" si="1012"/>
        <v>0</v>
      </c>
      <c r="O1547" s="2">
        <f t="shared" si="1013"/>
        <v>0</v>
      </c>
      <c r="P1547" s="6">
        <v>0</v>
      </c>
      <c r="Q1547" s="2">
        <f t="shared" si="1014"/>
        <v>0</v>
      </c>
      <c r="R1547" s="2">
        <f t="shared" si="1015"/>
        <v>0</v>
      </c>
      <c r="S1547" s="6">
        <v>0</v>
      </c>
      <c r="T1547" s="2">
        <f t="shared" si="1016"/>
        <v>0</v>
      </c>
      <c r="U1547" s="2">
        <f t="shared" si="1017"/>
        <v>0</v>
      </c>
      <c r="V1547" s="6">
        <v>0</v>
      </c>
      <c r="W1547" s="2">
        <f t="shared" si="1018"/>
        <v>0</v>
      </c>
      <c r="X1547" s="2">
        <f t="shared" si="1019"/>
        <v>0</v>
      </c>
      <c r="Y1547" s="6">
        <v>0</v>
      </c>
      <c r="Z1547" s="2">
        <f t="shared" si="1020"/>
        <v>0</v>
      </c>
      <c r="AA1547" s="2">
        <f t="shared" si="1021"/>
        <v>0</v>
      </c>
      <c r="AB1547" s="6">
        <v>0</v>
      </c>
      <c r="AC1547" s="2">
        <f t="shared" si="1022"/>
        <v>0</v>
      </c>
      <c r="AD1547" s="2">
        <f t="shared" si="1023"/>
        <v>0</v>
      </c>
      <c r="AE1547" s="6">
        <v>0</v>
      </c>
      <c r="AF1547" s="2">
        <f t="shared" si="1024"/>
        <v>0</v>
      </c>
      <c r="AG1547" s="2">
        <f t="shared" si="1025"/>
        <v>0</v>
      </c>
      <c r="AH1547" s="6">
        <v>1246826.1360299999</v>
      </c>
      <c r="AI1547" s="2">
        <f t="shared" si="1026"/>
        <v>1.2468261360299999</v>
      </c>
      <c r="AJ1547" s="2">
        <f t="shared" si="1027"/>
        <v>23.134278366913993</v>
      </c>
      <c r="AK1547" s="6">
        <v>1229232.2389100001</v>
      </c>
      <c r="AL1547" s="2">
        <f t="shared" si="1028"/>
        <v>1.2292322389100001</v>
      </c>
      <c r="AM1547" s="2">
        <f t="shared" si="1029"/>
        <v>22.807831798486323</v>
      </c>
      <c r="AN1547" s="6">
        <v>0</v>
      </c>
      <c r="AO1547" s="2">
        <f t="shared" si="1030"/>
        <v>0</v>
      </c>
      <c r="AP1547" s="2">
        <f t="shared" si="1031"/>
        <v>0</v>
      </c>
      <c r="AQ1547" s="6">
        <v>0</v>
      </c>
      <c r="AR1547" s="2">
        <f t="shared" si="1032"/>
        <v>0</v>
      </c>
      <c r="AS1547" s="2">
        <f t="shared" si="1033"/>
        <v>0</v>
      </c>
      <c r="AT1547" s="2">
        <v>5389518.1697699996</v>
      </c>
      <c r="AU1547" s="2">
        <v>0</v>
      </c>
      <c r="AV1547" s="2">
        <f t="shared" si="1034"/>
        <v>0</v>
      </c>
      <c r="AW1547" s="2">
        <f t="shared" si="1035"/>
        <v>0</v>
      </c>
      <c r="AX1547" s="2">
        <v>0</v>
      </c>
      <c r="AY1547" s="2">
        <f t="shared" si="1036"/>
        <v>0</v>
      </c>
      <c r="AZ1547" s="2">
        <f t="shared" si="1037"/>
        <v>0</v>
      </c>
      <c r="BA1547" s="2">
        <v>5389518.1697699996</v>
      </c>
      <c r="BB1547" s="2">
        <f t="shared" si="1038"/>
        <v>5.3895181697699996</v>
      </c>
      <c r="BC1547" s="2">
        <f t="shared" si="1039"/>
        <v>100</v>
      </c>
      <c r="BD1547" s="2">
        <v>0</v>
      </c>
      <c r="BE1547" s="2">
        <f t="shared" si="1040"/>
        <v>0</v>
      </c>
      <c r="BF1547" s="2">
        <f t="shared" si="1041"/>
        <v>0</v>
      </c>
      <c r="BG1547" s="2">
        <v>5389518.1697699996</v>
      </c>
      <c r="BH1547" s="2">
        <f t="shared" si="1042"/>
        <v>5.3895181697699996</v>
      </c>
      <c r="BI1547" s="2">
        <f t="shared" si="1043"/>
        <v>100</v>
      </c>
      <c r="BJ1547" s="2">
        <v>0</v>
      </c>
      <c r="BK1547" s="2">
        <f t="shared" si="1044"/>
        <v>0</v>
      </c>
      <c r="BL1547" s="2">
        <f t="shared" si="1045"/>
        <v>0</v>
      </c>
      <c r="BM1547" s="2">
        <v>0</v>
      </c>
      <c r="BN1547" s="2">
        <f t="shared" si="1046"/>
        <v>0</v>
      </c>
      <c r="BO1547" s="2">
        <f t="shared" si="1047"/>
        <v>0</v>
      </c>
      <c r="BP1547" s="2">
        <v>0</v>
      </c>
      <c r="BQ1547" s="2">
        <f t="shared" si="1048"/>
        <v>0</v>
      </c>
      <c r="BR1547" s="2">
        <f t="shared" si="1049"/>
        <v>0</v>
      </c>
      <c r="BS1547" s="2">
        <v>5389518.1697699996</v>
      </c>
      <c r="BT1547" s="1">
        <v>6</v>
      </c>
      <c r="BU1547" s="1">
        <v>9</v>
      </c>
      <c r="BV1547" s="2">
        <v>7.2</v>
      </c>
      <c r="BW1547" s="1">
        <v>82</v>
      </c>
      <c r="BX1547" s="2">
        <v>216.9</v>
      </c>
      <c r="BY1547" s="1">
        <v>310</v>
      </c>
      <c r="BZ1547" s="1">
        <v>0</v>
      </c>
      <c r="CA1547" s="2">
        <v>123.3</v>
      </c>
      <c r="CB1547" s="2">
        <v>1161.2</v>
      </c>
      <c r="CC1547" s="1">
        <v>179</v>
      </c>
      <c r="CD1547" s="1">
        <v>0</v>
      </c>
      <c r="CH1547" s="2">
        <v>5.8410000000000002</v>
      </c>
      <c r="CJ1547" s="2">
        <v>4.91</v>
      </c>
      <c r="CK1547" s="9">
        <v>7145</v>
      </c>
      <c r="CL1547" s="8">
        <v>0</v>
      </c>
      <c r="CM1547" s="8">
        <v>0</v>
      </c>
      <c r="CN1547" s="18"/>
      <c r="CO1547" s="18"/>
      <c r="CP1547" s="18"/>
      <c r="CQ1547" s="18"/>
      <c r="CR1547" s="18"/>
      <c r="CS1547" s="18"/>
      <c r="CT1547" s="18"/>
      <c r="CU1547" s="18"/>
      <c r="CV1547" s="18"/>
      <c r="CW1547" s="18"/>
      <c r="CX1547" s="18"/>
      <c r="CY1547" s="18"/>
      <c r="CZ1547" s="18"/>
      <c r="DA1547" s="18"/>
      <c r="DB1547" s="18"/>
      <c r="DC1547" s="18"/>
      <c r="DD1547" s="18"/>
      <c r="DE1547" s="18"/>
      <c r="DF1547" s="1">
        <v>0</v>
      </c>
      <c r="DG1547" s="1">
        <v>0</v>
      </c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7" t="s">
        <v>56</v>
      </c>
    </row>
    <row r="1548" spans="1:130">
      <c r="A1548" s="5">
        <v>1548</v>
      </c>
      <c r="B1548" s="1">
        <v>18</v>
      </c>
      <c r="C1548" s="9">
        <v>288897</v>
      </c>
      <c r="D1548" s="9">
        <v>7935635</v>
      </c>
      <c r="E1548" s="22">
        <v>-41.0017</v>
      </c>
      <c r="F1548" s="22">
        <v>-18.6602</v>
      </c>
      <c r="G1548" s="6">
        <v>0</v>
      </c>
      <c r="H1548" s="2">
        <f t="shared" si="1008"/>
        <v>0</v>
      </c>
      <c r="I1548" s="2">
        <f t="shared" si="1009"/>
        <v>0</v>
      </c>
      <c r="J1548" s="6">
        <v>0</v>
      </c>
      <c r="K1548" s="2">
        <f t="shared" si="1010"/>
        <v>0</v>
      </c>
      <c r="L1548" s="2">
        <f t="shared" si="1011"/>
        <v>0</v>
      </c>
      <c r="M1548" s="6">
        <v>881931.61080499995</v>
      </c>
      <c r="N1548" s="2">
        <f t="shared" si="1012"/>
        <v>0.88193161080499993</v>
      </c>
      <c r="O1548" s="2">
        <f t="shared" si="1013"/>
        <v>17.116641541800302</v>
      </c>
      <c r="P1548" s="6">
        <v>0</v>
      </c>
      <c r="Q1548" s="2">
        <f t="shared" si="1014"/>
        <v>0</v>
      </c>
      <c r="R1548" s="2">
        <f t="shared" si="1015"/>
        <v>0</v>
      </c>
      <c r="S1548" s="6">
        <v>53904.102295800003</v>
      </c>
      <c r="T1548" s="2">
        <f t="shared" si="1016"/>
        <v>5.3904102295800005E-2</v>
      </c>
      <c r="U1548" s="2">
        <f t="shared" si="1017"/>
        <v>1.0461777141512938</v>
      </c>
      <c r="V1548" s="6">
        <v>0</v>
      </c>
      <c r="W1548" s="2">
        <f t="shared" si="1018"/>
        <v>0</v>
      </c>
      <c r="X1548" s="2">
        <f t="shared" si="1019"/>
        <v>0</v>
      </c>
      <c r="Y1548" s="6">
        <v>0</v>
      </c>
      <c r="Z1548" s="2">
        <f t="shared" si="1020"/>
        <v>0</v>
      </c>
      <c r="AA1548" s="2">
        <f t="shared" si="1021"/>
        <v>0</v>
      </c>
      <c r="AB1548" s="6">
        <v>0</v>
      </c>
      <c r="AC1548" s="2">
        <f t="shared" si="1022"/>
        <v>0</v>
      </c>
      <c r="AD1548" s="2">
        <f t="shared" si="1023"/>
        <v>0</v>
      </c>
      <c r="AE1548" s="6">
        <v>3804337.7476499998</v>
      </c>
      <c r="AF1548" s="2">
        <f t="shared" si="1024"/>
        <v>3.80433774765</v>
      </c>
      <c r="AG1548" s="2">
        <f t="shared" si="1025"/>
        <v>73.835073754786663</v>
      </c>
      <c r="AH1548" s="6">
        <v>0</v>
      </c>
      <c r="AI1548" s="2">
        <f t="shared" si="1026"/>
        <v>0</v>
      </c>
      <c r="AJ1548" s="2">
        <f t="shared" si="1027"/>
        <v>0</v>
      </c>
      <c r="AK1548" s="6">
        <v>0</v>
      </c>
      <c r="AL1548" s="2">
        <f t="shared" si="1028"/>
        <v>0</v>
      </c>
      <c r="AM1548" s="2">
        <f t="shared" si="1029"/>
        <v>0</v>
      </c>
      <c r="AN1548" s="6">
        <v>0</v>
      </c>
      <c r="AO1548" s="2">
        <f t="shared" si="1030"/>
        <v>0</v>
      </c>
      <c r="AP1548" s="2">
        <f t="shared" si="1031"/>
        <v>0</v>
      </c>
      <c r="AQ1548" s="6">
        <v>412306.22583200003</v>
      </c>
      <c r="AR1548" s="2">
        <f t="shared" si="1032"/>
        <v>0.41230622583200005</v>
      </c>
      <c r="AS1548" s="2">
        <f t="shared" si="1033"/>
        <v>8.0020919837278814</v>
      </c>
      <c r="AT1548" s="2">
        <v>5152480.4597399998</v>
      </c>
      <c r="AU1548" s="2">
        <v>0</v>
      </c>
      <c r="AV1548" s="2">
        <f t="shared" si="1034"/>
        <v>0</v>
      </c>
      <c r="AW1548" s="2">
        <f t="shared" si="1035"/>
        <v>0</v>
      </c>
      <c r="AX1548" s="2">
        <v>0</v>
      </c>
      <c r="AY1548" s="2">
        <f t="shared" si="1036"/>
        <v>0</v>
      </c>
      <c r="AZ1548" s="2">
        <f t="shared" si="1037"/>
        <v>0</v>
      </c>
      <c r="BA1548" s="2">
        <v>5152480.4597399998</v>
      </c>
      <c r="BB1548" s="2">
        <f t="shared" si="1038"/>
        <v>5.1524804597399996</v>
      </c>
      <c r="BC1548" s="2">
        <f t="shared" si="1039"/>
        <v>100</v>
      </c>
      <c r="BD1548" s="2">
        <v>0</v>
      </c>
      <c r="BE1548" s="2">
        <f t="shared" si="1040"/>
        <v>0</v>
      </c>
      <c r="BF1548" s="2">
        <f t="shared" si="1041"/>
        <v>0</v>
      </c>
      <c r="BG1548" s="2">
        <v>0</v>
      </c>
      <c r="BH1548" s="2">
        <f t="shared" si="1042"/>
        <v>0</v>
      </c>
      <c r="BI1548" s="2">
        <f t="shared" si="1043"/>
        <v>0</v>
      </c>
      <c r="BJ1548" s="2">
        <v>5152480.4597399998</v>
      </c>
      <c r="BK1548" s="2">
        <f t="shared" si="1044"/>
        <v>5.1524804597399996</v>
      </c>
      <c r="BL1548" s="2">
        <f t="shared" si="1045"/>
        <v>100</v>
      </c>
      <c r="BM1548" s="2">
        <v>0</v>
      </c>
      <c r="BN1548" s="2">
        <f t="shared" si="1046"/>
        <v>0</v>
      </c>
      <c r="BO1548" s="2">
        <f t="shared" si="1047"/>
        <v>0</v>
      </c>
      <c r="BP1548" s="2">
        <v>0</v>
      </c>
      <c r="BQ1548" s="2">
        <f t="shared" si="1048"/>
        <v>0</v>
      </c>
      <c r="BR1548" s="2">
        <f t="shared" si="1049"/>
        <v>0</v>
      </c>
      <c r="BS1548" s="2">
        <v>5152480.4597399998</v>
      </c>
      <c r="BT1548" s="1">
        <v>175</v>
      </c>
      <c r="BU1548" s="1">
        <v>360</v>
      </c>
      <c r="BV1548" s="2">
        <v>239.73333333333332</v>
      </c>
      <c r="BW1548" s="1">
        <v>80.5</v>
      </c>
      <c r="BX1548" s="2">
        <v>237.73333333333332</v>
      </c>
      <c r="BY1548" s="1">
        <v>323</v>
      </c>
      <c r="BZ1548" s="1">
        <v>147</v>
      </c>
      <c r="CA1548" s="2">
        <v>165.2</v>
      </c>
      <c r="CB1548" s="2">
        <v>1119.8</v>
      </c>
      <c r="CC1548" s="1">
        <v>194</v>
      </c>
      <c r="CD1548" s="1">
        <v>24</v>
      </c>
      <c r="CE1548" s="2">
        <v>1.0074999999999998</v>
      </c>
      <c r="CF1548" s="2">
        <v>80.25985</v>
      </c>
      <c r="CG1548" s="2">
        <v>97.834849999999989</v>
      </c>
      <c r="CH1548" s="2">
        <v>4.6485000000000003</v>
      </c>
      <c r="CI1548" s="2">
        <v>59.549849999999999</v>
      </c>
      <c r="CJ1548" s="2">
        <v>5.3160000000000007</v>
      </c>
      <c r="CK1548" s="9">
        <v>6648</v>
      </c>
      <c r="CL1548" s="8">
        <v>0</v>
      </c>
      <c r="CM1548" s="8">
        <v>0</v>
      </c>
      <c r="CN1548" s="18"/>
      <c r="CO1548" s="18"/>
      <c r="CP1548" s="18"/>
      <c r="CQ1548" s="18"/>
      <c r="CR1548" s="18"/>
      <c r="CS1548" s="18"/>
      <c r="CT1548" s="18"/>
      <c r="CU1548" s="18"/>
      <c r="CV1548" s="18"/>
      <c r="CW1548" s="18"/>
      <c r="CX1548" s="18"/>
      <c r="CY1548" s="18"/>
      <c r="CZ1548" s="18"/>
      <c r="DA1548" s="18"/>
      <c r="DB1548" s="18"/>
      <c r="DC1548" s="18"/>
      <c r="DD1548" s="18"/>
      <c r="DE1548" s="18"/>
      <c r="DF1548" s="1">
        <v>0</v>
      </c>
      <c r="DG1548" s="1">
        <v>0</v>
      </c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7" t="s">
        <v>56</v>
      </c>
    </row>
    <row r="1549" spans="1:130">
      <c r="A1549" s="5">
        <v>1549</v>
      </c>
      <c r="B1549" s="1">
        <v>18</v>
      </c>
      <c r="C1549" s="9">
        <v>292951</v>
      </c>
      <c r="D1549" s="9">
        <v>7934893</v>
      </c>
      <c r="E1549" s="22">
        <v>-40.9634</v>
      </c>
      <c r="F1549" s="22">
        <v>-18.667300000000001</v>
      </c>
      <c r="G1549" s="6">
        <v>0</v>
      </c>
      <c r="H1549" s="2">
        <f t="shared" si="1008"/>
        <v>0</v>
      </c>
      <c r="I1549" s="2">
        <f t="shared" si="1009"/>
        <v>0</v>
      </c>
      <c r="J1549" s="6">
        <v>0</v>
      </c>
      <c r="K1549" s="2">
        <f t="shared" si="1010"/>
        <v>0</v>
      </c>
      <c r="L1549" s="2">
        <f t="shared" si="1011"/>
        <v>0</v>
      </c>
      <c r="M1549" s="6">
        <v>1096110.3463900001</v>
      </c>
      <c r="N1549" s="2">
        <f t="shared" si="1012"/>
        <v>1.0961103463900002</v>
      </c>
      <c r="O1549" s="2">
        <f t="shared" si="1013"/>
        <v>7.1144580806211808</v>
      </c>
      <c r="P1549" s="6">
        <v>0</v>
      </c>
      <c r="Q1549" s="2">
        <f t="shared" si="1014"/>
        <v>0</v>
      </c>
      <c r="R1549" s="2">
        <f t="shared" si="1015"/>
        <v>0</v>
      </c>
      <c r="S1549" s="6">
        <v>618192.96416099998</v>
      </c>
      <c r="T1549" s="2">
        <f t="shared" si="1016"/>
        <v>0.618192964161</v>
      </c>
      <c r="U1549" s="2">
        <f t="shared" si="1017"/>
        <v>4.0124682188644565</v>
      </c>
      <c r="V1549" s="6">
        <v>0</v>
      </c>
      <c r="W1549" s="2">
        <f t="shared" si="1018"/>
        <v>0</v>
      </c>
      <c r="X1549" s="2">
        <f t="shared" si="1019"/>
        <v>0</v>
      </c>
      <c r="Y1549" s="6">
        <v>0</v>
      </c>
      <c r="Z1549" s="2">
        <f t="shared" si="1020"/>
        <v>0</v>
      </c>
      <c r="AA1549" s="2">
        <f t="shared" si="1021"/>
        <v>0</v>
      </c>
      <c r="AB1549" s="6">
        <v>0</v>
      </c>
      <c r="AC1549" s="2">
        <f t="shared" si="1022"/>
        <v>0</v>
      </c>
      <c r="AD1549" s="2">
        <f t="shared" si="1023"/>
        <v>0</v>
      </c>
      <c r="AE1549" s="6">
        <v>12412844.0252</v>
      </c>
      <c r="AF1549" s="2">
        <f t="shared" si="1024"/>
        <v>12.4128440252</v>
      </c>
      <c r="AG1549" s="2">
        <f t="shared" si="1025"/>
        <v>80.567306721830008</v>
      </c>
      <c r="AH1549" s="6">
        <v>0</v>
      </c>
      <c r="AI1549" s="2">
        <f t="shared" si="1026"/>
        <v>0</v>
      </c>
      <c r="AJ1549" s="2">
        <f t="shared" si="1027"/>
        <v>0</v>
      </c>
      <c r="AK1549" s="6">
        <v>0</v>
      </c>
      <c r="AL1549" s="2">
        <f t="shared" si="1028"/>
        <v>0</v>
      </c>
      <c r="AM1549" s="2">
        <f t="shared" si="1029"/>
        <v>0</v>
      </c>
      <c r="AN1549" s="6">
        <v>0</v>
      </c>
      <c r="AO1549" s="2">
        <f t="shared" si="1030"/>
        <v>0</v>
      </c>
      <c r="AP1549" s="2">
        <f t="shared" si="1031"/>
        <v>0</v>
      </c>
      <c r="AQ1549" s="6">
        <v>1279652.2028300001</v>
      </c>
      <c r="AR1549" s="2">
        <f t="shared" si="1032"/>
        <v>1.2796522028300001</v>
      </c>
      <c r="AS1549" s="2">
        <f t="shared" si="1033"/>
        <v>8.3057622663561101</v>
      </c>
      <c r="AT1549" s="2">
        <v>15406800.264599999</v>
      </c>
      <c r="AU1549" s="2">
        <v>0</v>
      </c>
      <c r="AV1549" s="2">
        <f t="shared" si="1034"/>
        <v>0</v>
      </c>
      <c r="AW1549" s="2">
        <f t="shared" si="1035"/>
        <v>0</v>
      </c>
      <c r="AX1549" s="2">
        <v>0</v>
      </c>
      <c r="AY1549" s="2">
        <f t="shared" si="1036"/>
        <v>0</v>
      </c>
      <c r="AZ1549" s="2">
        <f t="shared" si="1037"/>
        <v>0</v>
      </c>
      <c r="BA1549" s="2">
        <v>15406800.264599999</v>
      </c>
      <c r="BB1549" s="2">
        <f t="shared" si="1038"/>
        <v>15.406800264599999</v>
      </c>
      <c r="BC1549" s="2">
        <f t="shared" si="1039"/>
        <v>100</v>
      </c>
      <c r="BD1549" s="2">
        <v>0</v>
      </c>
      <c r="BE1549" s="2">
        <f t="shared" si="1040"/>
        <v>0</v>
      </c>
      <c r="BF1549" s="2">
        <f t="shared" si="1041"/>
        <v>0</v>
      </c>
      <c r="BG1549" s="2">
        <v>6454104.35977</v>
      </c>
      <c r="BH1549" s="2">
        <f t="shared" si="1042"/>
        <v>6.4541043597699996</v>
      </c>
      <c r="BI1549" s="2">
        <f t="shared" si="1043"/>
        <v>41.891270406091458</v>
      </c>
      <c r="BJ1549" s="2">
        <v>8952695.9048699997</v>
      </c>
      <c r="BK1549" s="2">
        <f t="shared" si="1044"/>
        <v>8.9526959048699997</v>
      </c>
      <c r="BL1549" s="2">
        <f t="shared" si="1045"/>
        <v>58.108729594168175</v>
      </c>
      <c r="BM1549" s="2">
        <v>0</v>
      </c>
      <c r="BN1549" s="2">
        <f t="shared" si="1046"/>
        <v>0</v>
      </c>
      <c r="BO1549" s="2">
        <f t="shared" si="1047"/>
        <v>0</v>
      </c>
      <c r="BP1549" s="2">
        <v>0</v>
      </c>
      <c r="BQ1549" s="2">
        <f t="shared" si="1048"/>
        <v>0</v>
      </c>
      <c r="BR1549" s="2">
        <f t="shared" si="1049"/>
        <v>0</v>
      </c>
      <c r="BS1549" s="2">
        <v>15406800.26464</v>
      </c>
      <c r="BT1549" s="1">
        <v>168</v>
      </c>
      <c r="BU1549" s="1">
        <v>293</v>
      </c>
      <c r="BV1549" s="2">
        <v>209.64285714285714</v>
      </c>
      <c r="BW1549" s="1">
        <v>80</v>
      </c>
      <c r="BX1549" s="2">
        <v>238.96153846153845</v>
      </c>
      <c r="BY1549" s="1">
        <v>322</v>
      </c>
      <c r="BZ1549" s="1">
        <v>151</v>
      </c>
      <c r="CA1549" s="2">
        <v>164.23076923076923</v>
      </c>
      <c r="CB1549" s="2">
        <v>1115.5</v>
      </c>
      <c r="CC1549" s="1">
        <v>191</v>
      </c>
      <c r="CD1549" s="1">
        <v>24</v>
      </c>
      <c r="CE1549" s="2">
        <v>1.0109999999999999</v>
      </c>
      <c r="CF1549" s="2">
        <v>81.6845</v>
      </c>
      <c r="CG1549" s="2">
        <v>93.965199999999996</v>
      </c>
      <c r="CH1549" s="2">
        <v>4.5019999999999998</v>
      </c>
      <c r="CI1549" s="2">
        <v>66.333500000000001</v>
      </c>
      <c r="CJ1549" s="2">
        <v>5.1710000000000003</v>
      </c>
      <c r="CK1549" s="9">
        <v>6841</v>
      </c>
      <c r="CL1549" s="8">
        <v>0</v>
      </c>
      <c r="CM1549" s="8">
        <v>0</v>
      </c>
      <c r="CN1549" s="18"/>
      <c r="CO1549" s="18"/>
      <c r="CP1549" s="18"/>
      <c r="CQ1549" s="18"/>
      <c r="CR1549" s="18"/>
      <c r="CS1549" s="18"/>
      <c r="CT1549" s="18"/>
      <c r="CU1549" s="18"/>
      <c r="CV1549" s="18"/>
      <c r="CW1549" s="18"/>
      <c r="CX1549" s="18"/>
      <c r="CY1549" s="18"/>
      <c r="CZ1549" s="18"/>
      <c r="DA1549" s="18"/>
      <c r="DB1549" s="18"/>
      <c r="DC1549" s="18"/>
      <c r="DD1549" s="18"/>
      <c r="DE1549" s="18"/>
      <c r="DF1549" s="1">
        <v>1</v>
      </c>
      <c r="DG1549" s="1">
        <v>22</v>
      </c>
      <c r="DH1549" s="1">
        <v>182</v>
      </c>
      <c r="DI1549" s="1">
        <v>182</v>
      </c>
      <c r="DJ1549" s="1">
        <v>182</v>
      </c>
      <c r="DK1549" s="1">
        <v>80</v>
      </c>
      <c r="DL1549" s="1">
        <v>240</v>
      </c>
      <c r="DM1549" s="1">
        <v>320</v>
      </c>
      <c r="DN1549" s="1">
        <v>157</v>
      </c>
      <c r="DO1549" s="1">
        <v>163</v>
      </c>
      <c r="DP1549" s="1">
        <v>1110</v>
      </c>
      <c r="DQ1549" s="1">
        <v>187</v>
      </c>
      <c r="DR1549" s="1">
        <v>25</v>
      </c>
      <c r="DS1549" s="1">
        <v>1.0109999999999999</v>
      </c>
      <c r="DT1549" s="1">
        <v>81.6845</v>
      </c>
      <c r="DU1549" s="1">
        <v>93.965199999999996</v>
      </c>
      <c r="DV1549" s="1">
        <v>4.5019999999999998</v>
      </c>
      <c r="DW1549" s="1">
        <v>66.333500000000001</v>
      </c>
      <c r="DX1549" s="1">
        <v>5.1710000000000003</v>
      </c>
      <c r="DY1549" s="1">
        <v>6841</v>
      </c>
      <c r="DZ1549" s="7" t="s">
        <v>56</v>
      </c>
    </row>
    <row r="1550" spans="1:130">
      <c r="A1550" s="5">
        <v>1550</v>
      </c>
      <c r="B1550" s="1">
        <v>18</v>
      </c>
      <c r="C1550" s="9">
        <v>297810</v>
      </c>
      <c r="D1550" s="9">
        <v>7933954</v>
      </c>
      <c r="E1550" s="22">
        <v>-40.917499999999997</v>
      </c>
      <c r="F1550" s="22">
        <v>-18.676300000000001</v>
      </c>
      <c r="G1550" s="6">
        <v>128480.118141</v>
      </c>
      <c r="H1550" s="2">
        <f t="shared" si="1008"/>
        <v>0.12848011814099999</v>
      </c>
      <c r="I1550" s="2">
        <f t="shared" si="1009"/>
        <v>0.51392047256399997</v>
      </c>
      <c r="J1550" s="6">
        <v>0</v>
      </c>
      <c r="K1550" s="2">
        <f t="shared" si="1010"/>
        <v>0</v>
      </c>
      <c r="L1550" s="2">
        <f t="shared" si="1011"/>
        <v>0</v>
      </c>
      <c r="M1550" s="6">
        <v>1590634.1616499999</v>
      </c>
      <c r="N1550" s="2">
        <f t="shared" si="1012"/>
        <v>1.5906341616499999</v>
      </c>
      <c r="O1550" s="2">
        <f t="shared" si="1013"/>
        <v>6.3625366465999988</v>
      </c>
      <c r="P1550" s="6">
        <v>13278.881131300001</v>
      </c>
      <c r="Q1550" s="2">
        <f t="shared" si="1014"/>
        <v>1.32788811313E-2</v>
      </c>
      <c r="R1550" s="2">
        <f t="shared" si="1015"/>
        <v>5.3115524525199999E-2</v>
      </c>
      <c r="S1550" s="6">
        <v>1227118.35995</v>
      </c>
      <c r="T1550" s="2">
        <f t="shared" si="1016"/>
        <v>1.22711835995</v>
      </c>
      <c r="U1550" s="2">
        <f t="shared" si="1017"/>
        <v>4.9084734397999998</v>
      </c>
      <c r="V1550" s="6">
        <v>0</v>
      </c>
      <c r="W1550" s="2">
        <f t="shared" si="1018"/>
        <v>0</v>
      </c>
      <c r="X1550" s="2">
        <f t="shared" si="1019"/>
        <v>0</v>
      </c>
      <c r="Y1550" s="6">
        <v>0</v>
      </c>
      <c r="Z1550" s="2">
        <f t="shared" si="1020"/>
        <v>0</v>
      </c>
      <c r="AA1550" s="2">
        <f t="shared" si="1021"/>
        <v>0</v>
      </c>
      <c r="AB1550" s="6">
        <v>0</v>
      </c>
      <c r="AC1550" s="2">
        <f t="shared" si="1022"/>
        <v>0</v>
      </c>
      <c r="AD1550" s="2">
        <f t="shared" si="1023"/>
        <v>0</v>
      </c>
      <c r="AE1550" s="6">
        <v>17850832.281300001</v>
      </c>
      <c r="AF1550" s="2">
        <f t="shared" si="1024"/>
        <v>17.850832281300001</v>
      </c>
      <c r="AG1550" s="2">
        <f t="shared" si="1025"/>
        <v>71.403329125200003</v>
      </c>
      <c r="AH1550" s="6">
        <v>0</v>
      </c>
      <c r="AI1550" s="2">
        <f t="shared" si="1026"/>
        <v>0</v>
      </c>
      <c r="AJ1550" s="2">
        <f t="shared" si="1027"/>
        <v>0</v>
      </c>
      <c r="AK1550" s="6">
        <v>0</v>
      </c>
      <c r="AL1550" s="2">
        <f t="shared" si="1028"/>
        <v>0</v>
      </c>
      <c r="AM1550" s="2">
        <f t="shared" si="1029"/>
        <v>0</v>
      </c>
      <c r="AN1550" s="6">
        <v>4500.0119993500002</v>
      </c>
      <c r="AO1550" s="2">
        <f t="shared" si="1030"/>
        <v>4.5000119993500003E-3</v>
      </c>
      <c r="AP1550" s="2">
        <f t="shared" si="1031"/>
        <v>1.8000047997400001E-2</v>
      </c>
      <c r="AQ1550" s="6">
        <v>4185156.1858399999</v>
      </c>
      <c r="AR1550" s="2">
        <f t="shared" si="1032"/>
        <v>4.1851561858400004</v>
      </c>
      <c r="AS1550" s="2">
        <f t="shared" si="1033"/>
        <v>16.740624743360002</v>
      </c>
      <c r="AT1550" s="2">
        <v>25000000</v>
      </c>
      <c r="AU1550" s="2">
        <v>0</v>
      </c>
      <c r="AV1550" s="2">
        <f t="shared" si="1034"/>
        <v>0</v>
      </c>
      <c r="AW1550" s="2">
        <f t="shared" si="1035"/>
        <v>0</v>
      </c>
      <c r="AX1550" s="2">
        <v>0</v>
      </c>
      <c r="AY1550" s="2">
        <f t="shared" si="1036"/>
        <v>0</v>
      </c>
      <c r="AZ1550" s="2">
        <f t="shared" si="1037"/>
        <v>0</v>
      </c>
      <c r="BA1550" s="2">
        <v>25000000</v>
      </c>
      <c r="BB1550" s="2">
        <f t="shared" si="1038"/>
        <v>25</v>
      </c>
      <c r="BC1550" s="2">
        <f t="shared" si="1039"/>
        <v>100</v>
      </c>
      <c r="BD1550" s="2">
        <v>0</v>
      </c>
      <c r="BE1550" s="2">
        <f t="shared" si="1040"/>
        <v>0</v>
      </c>
      <c r="BF1550" s="2">
        <f t="shared" si="1041"/>
        <v>0</v>
      </c>
      <c r="BG1550" s="2">
        <v>319500.608534</v>
      </c>
      <c r="BH1550" s="2">
        <f t="shared" si="1042"/>
        <v>0.31950060853399997</v>
      </c>
      <c r="BI1550" s="2">
        <f t="shared" si="1043"/>
        <v>1.2780024341360001</v>
      </c>
      <c r="BJ1550" s="2">
        <v>24680499.3915</v>
      </c>
      <c r="BK1550" s="2">
        <f t="shared" si="1044"/>
        <v>24.6804993915</v>
      </c>
      <c r="BL1550" s="2">
        <f t="shared" si="1045"/>
        <v>98.721997565999999</v>
      </c>
      <c r="BM1550" s="2">
        <v>0</v>
      </c>
      <c r="BN1550" s="2">
        <f t="shared" si="1046"/>
        <v>0</v>
      </c>
      <c r="BO1550" s="2">
        <f t="shared" si="1047"/>
        <v>0</v>
      </c>
      <c r="BP1550" s="2">
        <v>0</v>
      </c>
      <c r="BQ1550" s="2">
        <f t="shared" si="1048"/>
        <v>0</v>
      </c>
      <c r="BR1550" s="2">
        <f t="shared" si="1049"/>
        <v>0</v>
      </c>
      <c r="BS1550" s="2">
        <v>25000000.000034001</v>
      </c>
      <c r="BT1550" s="1">
        <v>160</v>
      </c>
      <c r="BU1550" s="1">
        <v>297</v>
      </c>
      <c r="BV1550" s="2">
        <v>200.92682926829269</v>
      </c>
      <c r="BW1550" s="1">
        <v>80</v>
      </c>
      <c r="BX1550" s="2">
        <v>239.21951219512195</v>
      </c>
      <c r="BY1550" s="1">
        <v>322</v>
      </c>
      <c r="BZ1550" s="1">
        <v>152</v>
      </c>
      <c r="CA1550" s="2">
        <v>163.21951219512195</v>
      </c>
      <c r="CB1550" s="2">
        <v>1113.7073170731708</v>
      </c>
      <c r="CC1550" s="1">
        <v>189</v>
      </c>
      <c r="CD1550" s="1">
        <v>25</v>
      </c>
      <c r="CE1550" s="2">
        <v>1.0109999999999999</v>
      </c>
      <c r="CF1550" s="2">
        <v>81.6845</v>
      </c>
      <c r="CG1550" s="2">
        <v>93.965199999999996</v>
      </c>
      <c r="CH1550" s="2">
        <v>4.5019999999999998</v>
      </c>
      <c r="CI1550" s="2">
        <v>66.333500000000001</v>
      </c>
      <c r="CJ1550" s="2">
        <v>5.1710000000000003</v>
      </c>
      <c r="CK1550" s="9">
        <v>6841</v>
      </c>
      <c r="CL1550" s="8">
        <v>0</v>
      </c>
      <c r="CM1550" s="8">
        <v>0</v>
      </c>
      <c r="CN1550" s="18"/>
      <c r="CO1550" s="18"/>
      <c r="CP1550" s="18"/>
      <c r="CQ1550" s="18"/>
      <c r="CR1550" s="18"/>
      <c r="CS1550" s="18"/>
      <c r="CT1550" s="18"/>
      <c r="CU1550" s="18"/>
      <c r="CV1550" s="18"/>
      <c r="CW1550" s="18"/>
      <c r="CX1550" s="18"/>
      <c r="CY1550" s="18"/>
      <c r="CZ1550" s="18"/>
      <c r="DA1550" s="18"/>
      <c r="DB1550" s="18"/>
      <c r="DC1550" s="18"/>
      <c r="DD1550" s="18"/>
      <c r="DE1550" s="18"/>
      <c r="DF1550" s="1">
        <v>1</v>
      </c>
      <c r="DG1550" s="1">
        <v>6</v>
      </c>
      <c r="DH1550" s="1">
        <v>162</v>
      </c>
      <c r="DI1550" s="1">
        <v>162</v>
      </c>
      <c r="DJ1550" s="1">
        <v>162</v>
      </c>
      <c r="DK1550" s="1">
        <v>80</v>
      </c>
      <c r="DL1550" s="1">
        <v>240</v>
      </c>
      <c r="DM1550" s="1">
        <v>321</v>
      </c>
      <c r="DN1550" s="1">
        <v>157</v>
      </c>
      <c r="DO1550" s="1">
        <v>164</v>
      </c>
      <c r="DP1550" s="1">
        <v>1110</v>
      </c>
      <c r="DQ1550" s="1">
        <v>186</v>
      </c>
      <c r="DR1550" s="1">
        <v>25</v>
      </c>
      <c r="DS1550" s="1">
        <v>1.0109999999999999</v>
      </c>
      <c r="DT1550" s="1">
        <v>81.6845</v>
      </c>
      <c r="DU1550" s="1">
        <v>93.965199999999996</v>
      </c>
      <c r="DV1550" s="1">
        <v>4.5019999999999998</v>
      </c>
      <c r="DW1550" s="1">
        <v>66.333500000000001</v>
      </c>
      <c r="DX1550" s="1">
        <v>5.1710000000000003</v>
      </c>
      <c r="DY1550" s="1">
        <v>6841</v>
      </c>
      <c r="DZ1550" s="20" t="s">
        <v>57</v>
      </c>
    </row>
    <row r="1551" spans="1:130">
      <c r="A1551" s="5">
        <v>1551</v>
      </c>
      <c r="B1551" s="1">
        <v>18</v>
      </c>
      <c r="C1551" s="9">
        <v>302810</v>
      </c>
      <c r="D1551" s="9">
        <v>7933954</v>
      </c>
      <c r="E1551" s="22">
        <v>-40.870100000000001</v>
      </c>
      <c r="F1551" s="22">
        <v>-18.6768</v>
      </c>
      <c r="G1551" s="6">
        <v>0</v>
      </c>
      <c r="H1551" s="2">
        <f t="shared" si="1008"/>
        <v>0</v>
      </c>
      <c r="I1551" s="2">
        <f t="shared" si="1009"/>
        <v>0</v>
      </c>
      <c r="J1551" s="6">
        <v>0</v>
      </c>
      <c r="K1551" s="2">
        <f t="shared" si="1010"/>
        <v>0</v>
      </c>
      <c r="L1551" s="2">
        <f t="shared" si="1011"/>
        <v>0</v>
      </c>
      <c r="M1551" s="6">
        <v>1052107.1048399999</v>
      </c>
      <c r="N1551" s="2">
        <f t="shared" si="1012"/>
        <v>1.0521071048399999</v>
      </c>
      <c r="O1551" s="2">
        <f t="shared" si="1013"/>
        <v>4.2084284193599997</v>
      </c>
      <c r="P1551" s="6">
        <v>673327.00930599996</v>
      </c>
      <c r="Q1551" s="2">
        <f t="shared" si="1014"/>
        <v>0.67332700930599998</v>
      </c>
      <c r="R1551" s="2">
        <f t="shared" si="1015"/>
        <v>2.6933080372239999</v>
      </c>
      <c r="S1551" s="6">
        <v>2025814.53073</v>
      </c>
      <c r="T1551" s="2">
        <f t="shared" si="1016"/>
        <v>2.02581453073</v>
      </c>
      <c r="U1551" s="2">
        <f t="shared" si="1017"/>
        <v>8.1032581229199998</v>
      </c>
      <c r="V1551" s="6">
        <v>0</v>
      </c>
      <c r="W1551" s="2">
        <f t="shared" si="1018"/>
        <v>0</v>
      </c>
      <c r="X1551" s="2">
        <f t="shared" si="1019"/>
        <v>0</v>
      </c>
      <c r="Y1551" s="6">
        <v>0</v>
      </c>
      <c r="Z1551" s="2">
        <f t="shared" si="1020"/>
        <v>0</v>
      </c>
      <c r="AA1551" s="2">
        <f t="shared" si="1021"/>
        <v>0</v>
      </c>
      <c r="AB1551" s="6">
        <v>0</v>
      </c>
      <c r="AC1551" s="2">
        <f t="shared" si="1022"/>
        <v>0</v>
      </c>
      <c r="AD1551" s="2">
        <f t="shared" si="1023"/>
        <v>0</v>
      </c>
      <c r="AE1551" s="6">
        <v>17191652.166900001</v>
      </c>
      <c r="AF1551" s="2">
        <f t="shared" si="1024"/>
        <v>17.191652166900003</v>
      </c>
      <c r="AG1551" s="2">
        <f t="shared" si="1025"/>
        <v>68.766608667600011</v>
      </c>
      <c r="AH1551" s="6">
        <v>0</v>
      </c>
      <c r="AI1551" s="2">
        <f t="shared" si="1026"/>
        <v>0</v>
      </c>
      <c r="AJ1551" s="2">
        <f t="shared" si="1027"/>
        <v>0</v>
      </c>
      <c r="AK1551" s="6">
        <v>0</v>
      </c>
      <c r="AL1551" s="2">
        <f t="shared" si="1028"/>
        <v>0</v>
      </c>
      <c r="AM1551" s="2">
        <f t="shared" si="1029"/>
        <v>0</v>
      </c>
      <c r="AN1551" s="6">
        <v>99450.119989600003</v>
      </c>
      <c r="AO1551" s="2">
        <f t="shared" si="1030"/>
        <v>9.9450119989600003E-2</v>
      </c>
      <c r="AP1551" s="2">
        <f t="shared" si="1031"/>
        <v>0.39780047995840001</v>
      </c>
      <c r="AQ1551" s="6">
        <v>3957649.0682799998</v>
      </c>
      <c r="AR1551" s="2">
        <f t="shared" si="1032"/>
        <v>3.9576490682799998</v>
      </c>
      <c r="AS1551" s="2">
        <f t="shared" si="1033"/>
        <v>15.830596273119998</v>
      </c>
      <c r="AT1551" s="2">
        <v>25000000</v>
      </c>
      <c r="AU1551" s="2">
        <v>0</v>
      </c>
      <c r="AV1551" s="2">
        <f t="shared" si="1034"/>
        <v>0</v>
      </c>
      <c r="AW1551" s="2">
        <f t="shared" si="1035"/>
        <v>0</v>
      </c>
      <c r="AX1551" s="2">
        <v>0</v>
      </c>
      <c r="AY1551" s="2">
        <f t="shared" si="1036"/>
        <v>0</v>
      </c>
      <c r="AZ1551" s="2">
        <f t="shared" si="1037"/>
        <v>0</v>
      </c>
      <c r="BA1551" s="2">
        <v>25000000</v>
      </c>
      <c r="BB1551" s="2">
        <f t="shared" si="1038"/>
        <v>25</v>
      </c>
      <c r="BC1551" s="2">
        <f t="shared" si="1039"/>
        <v>100</v>
      </c>
      <c r="BD1551" s="2">
        <v>0</v>
      </c>
      <c r="BE1551" s="2">
        <f t="shared" si="1040"/>
        <v>0</v>
      </c>
      <c r="BF1551" s="2">
        <f t="shared" si="1041"/>
        <v>0</v>
      </c>
      <c r="BG1551" s="2">
        <v>0</v>
      </c>
      <c r="BH1551" s="2">
        <f t="shared" si="1042"/>
        <v>0</v>
      </c>
      <c r="BI1551" s="2">
        <f t="shared" si="1043"/>
        <v>0</v>
      </c>
      <c r="BJ1551" s="2">
        <v>25000000</v>
      </c>
      <c r="BK1551" s="2">
        <f t="shared" si="1044"/>
        <v>25</v>
      </c>
      <c r="BL1551" s="2">
        <f t="shared" si="1045"/>
        <v>100</v>
      </c>
      <c r="BM1551" s="2">
        <v>0</v>
      </c>
      <c r="BN1551" s="2">
        <f t="shared" si="1046"/>
        <v>0</v>
      </c>
      <c r="BO1551" s="2">
        <f t="shared" si="1047"/>
        <v>0</v>
      </c>
      <c r="BP1551" s="2">
        <v>0</v>
      </c>
      <c r="BQ1551" s="2">
        <f t="shared" si="1048"/>
        <v>0</v>
      </c>
      <c r="BR1551" s="2">
        <f t="shared" si="1049"/>
        <v>0</v>
      </c>
      <c r="BS1551" s="2">
        <v>25000000</v>
      </c>
      <c r="BT1551" s="1">
        <v>156</v>
      </c>
      <c r="BU1551" s="1">
        <v>331</v>
      </c>
      <c r="BV1551" s="2">
        <v>204.61111111111111</v>
      </c>
      <c r="BW1551" s="1">
        <v>80</v>
      </c>
      <c r="BX1551" s="2">
        <v>238.75</v>
      </c>
      <c r="BY1551" s="1">
        <v>321</v>
      </c>
      <c r="BZ1551" s="1">
        <v>150</v>
      </c>
      <c r="CA1551" s="2">
        <v>161.16666666666666</v>
      </c>
      <c r="CB1551" s="2">
        <v>1114.375</v>
      </c>
      <c r="CC1551" s="1">
        <v>187</v>
      </c>
      <c r="CD1551" s="1">
        <v>25</v>
      </c>
      <c r="CE1551" s="2">
        <v>1.0109999999999999</v>
      </c>
      <c r="CF1551" s="2">
        <v>81.6845</v>
      </c>
      <c r="CG1551" s="2">
        <v>93.965199999999996</v>
      </c>
      <c r="CH1551" s="2">
        <v>4.5019999999999998</v>
      </c>
      <c r="CI1551" s="2">
        <v>66.333500000000001</v>
      </c>
      <c r="CJ1551" s="2">
        <v>5.1710000000000003</v>
      </c>
      <c r="CK1551" s="9">
        <v>6841</v>
      </c>
      <c r="CL1551" s="8">
        <v>0</v>
      </c>
      <c r="CM1551" s="8">
        <v>0</v>
      </c>
      <c r="CN1551" s="18"/>
      <c r="CO1551" s="18"/>
      <c r="CP1551" s="18"/>
      <c r="CQ1551" s="18"/>
      <c r="CR1551" s="18"/>
      <c r="CS1551" s="18"/>
      <c r="CT1551" s="18"/>
      <c r="CU1551" s="18"/>
      <c r="CV1551" s="18"/>
      <c r="CW1551" s="18"/>
      <c r="CX1551" s="18"/>
      <c r="CY1551" s="18"/>
      <c r="CZ1551" s="18"/>
      <c r="DA1551" s="18"/>
      <c r="DB1551" s="18"/>
      <c r="DC1551" s="18"/>
      <c r="DD1551" s="18"/>
      <c r="DE1551" s="18"/>
      <c r="DF1551" s="1">
        <v>1</v>
      </c>
      <c r="DG1551" s="1">
        <v>6</v>
      </c>
      <c r="DH1551" s="1">
        <v>188</v>
      </c>
      <c r="DI1551" s="1">
        <v>188</v>
      </c>
      <c r="DJ1551" s="1">
        <v>188</v>
      </c>
      <c r="DK1551" s="1">
        <v>80</v>
      </c>
      <c r="DL1551" s="1">
        <v>237</v>
      </c>
      <c r="DM1551" s="1">
        <v>316</v>
      </c>
      <c r="DN1551" s="1">
        <v>155</v>
      </c>
      <c r="DO1551" s="1">
        <v>161</v>
      </c>
      <c r="DP1551" s="1">
        <v>1123</v>
      </c>
      <c r="DQ1551" s="1">
        <v>186</v>
      </c>
      <c r="DR1551" s="1">
        <v>26</v>
      </c>
      <c r="DS1551" s="1">
        <v>1.0109999999999999</v>
      </c>
      <c r="DT1551" s="1">
        <v>81.6845</v>
      </c>
      <c r="DU1551" s="1">
        <v>93.965199999999996</v>
      </c>
      <c r="DV1551" s="1">
        <v>4.5019999999999998</v>
      </c>
      <c r="DW1551" s="1">
        <v>66.333500000000001</v>
      </c>
      <c r="DX1551" s="1">
        <v>5.1710000000000003</v>
      </c>
      <c r="DY1551" s="1">
        <v>6841</v>
      </c>
      <c r="DZ1551" s="20" t="s">
        <v>57</v>
      </c>
    </row>
    <row r="1552" spans="1:130">
      <c r="A1552" s="5">
        <v>1552</v>
      </c>
      <c r="B1552" s="1">
        <v>18</v>
      </c>
      <c r="C1552" s="9">
        <v>307810</v>
      </c>
      <c r="D1552" s="9">
        <v>7933954</v>
      </c>
      <c r="E1552" s="22">
        <v>-40.822699999999998</v>
      </c>
      <c r="F1552" s="22">
        <v>-18.677199999999999</v>
      </c>
      <c r="G1552" s="6">
        <v>0</v>
      </c>
      <c r="H1552" s="2">
        <f t="shared" si="1008"/>
        <v>0</v>
      </c>
      <c r="I1552" s="2">
        <f t="shared" si="1009"/>
        <v>0</v>
      </c>
      <c r="J1552" s="6">
        <v>72907.518112799997</v>
      </c>
      <c r="K1552" s="2">
        <f t="shared" si="1010"/>
        <v>7.2907518112799996E-2</v>
      </c>
      <c r="L1552" s="2">
        <f t="shared" si="1011"/>
        <v>0.29163007245119998</v>
      </c>
      <c r="M1552" s="6">
        <v>1327638.22713</v>
      </c>
      <c r="N1552" s="2">
        <f t="shared" si="1012"/>
        <v>1.32763822713</v>
      </c>
      <c r="O1552" s="2">
        <f t="shared" si="1013"/>
        <v>5.3105529085200001</v>
      </c>
      <c r="P1552" s="6">
        <v>4541.9154193900004</v>
      </c>
      <c r="Q1552" s="2">
        <f t="shared" si="1014"/>
        <v>4.5419154193900007E-3</v>
      </c>
      <c r="R1552" s="2">
        <f t="shared" si="1015"/>
        <v>1.8167661677560003E-2</v>
      </c>
      <c r="S1552" s="6">
        <v>1913743.8071900001</v>
      </c>
      <c r="T1552" s="2">
        <f t="shared" si="1016"/>
        <v>1.9137438071900001</v>
      </c>
      <c r="U1552" s="2">
        <f t="shared" si="1017"/>
        <v>7.6549752287599997</v>
      </c>
      <c r="V1552" s="6">
        <v>0</v>
      </c>
      <c r="W1552" s="2">
        <f t="shared" si="1018"/>
        <v>0</v>
      </c>
      <c r="X1552" s="2">
        <f t="shared" si="1019"/>
        <v>0</v>
      </c>
      <c r="Y1552" s="6">
        <v>0</v>
      </c>
      <c r="Z1552" s="2">
        <f t="shared" si="1020"/>
        <v>0</v>
      </c>
      <c r="AA1552" s="2">
        <f t="shared" si="1021"/>
        <v>0</v>
      </c>
      <c r="AB1552" s="6">
        <v>0</v>
      </c>
      <c r="AC1552" s="2">
        <f t="shared" si="1022"/>
        <v>0</v>
      </c>
      <c r="AD1552" s="2">
        <f t="shared" si="1023"/>
        <v>0</v>
      </c>
      <c r="AE1552" s="6">
        <v>18326038.785399999</v>
      </c>
      <c r="AF1552" s="2">
        <f t="shared" si="1024"/>
        <v>18.326038785399998</v>
      </c>
      <c r="AG1552" s="2">
        <f t="shared" si="1025"/>
        <v>73.304155141600006</v>
      </c>
      <c r="AH1552" s="6">
        <v>0</v>
      </c>
      <c r="AI1552" s="2">
        <f t="shared" si="1026"/>
        <v>0</v>
      </c>
      <c r="AJ1552" s="2">
        <f t="shared" si="1027"/>
        <v>0</v>
      </c>
      <c r="AK1552" s="6">
        <v>0</v>
      </c>
      <c r="AL1552" s="2">
        <f t="shared" si="1028"/>
        <v>0</v>
      </c>
      <c r="AM1552" s="2">
        <f t="shared" si="1029"/>
        <v>0</v>
      </c>
      <c r="AN1552" s="6">
        <v>106201.37442599999</v>
      </c>
      <c r="AO1552" s="2">
        <f t="shared" si="1030"/>
        <v>0.106201374426</v>
      </c>
      <c r="AP1552" s="2">
        <f t="shared" si="1031"/>
        <v>0.42480549770399995</v>
      </c>
      <c r="AQ1552" s="6">
        <v>3248928.3722700002</v>
      </c>
      <c r="AR1552" s="2">
        <f t="shared" si="1032"/>
        <v>3.24892837227</v>
      </c>
      <c r="AS1552" s="2">
        <f t="shared" si="1033"/>
        <v>12.995713489080002</v>
      </c>
      <c r="AT1552" s="2">
        <v>25000000</v>
      </c>
      <c r="AU1552" s="2">
        <v>0</v>
      </c>
      <c r="AV1552" s="2">
        <f t="shared" si="1034"/>
        <v>0</v>
      </c>
      <c r="AW1552" s="2">
        <f t="shared" si="1035"/>
        <v>0</v>
      </c>
      <c r="AX1552" s="2">
        <v>0</v>
      </c>
      <c r="AY1552" s="2">
        <f t="shared" si="1036"/>
        <v>0</v>
      </c>
      <c r="AZ1552" s="2">
        <f t="shared" si="1037"/>
        <v>0</v>
      </c>
      <c r="BA1552" s="2">
        <v>25000000</v>
      </c>
      <c r="BB1552" s="2">
        <f t="shared" si="1038"/>
        <v>25</v>
      </c>
      <c r="BC1552" s="2">
        <f t="shared" si="1039"/>
        <v>100</v>
      </c>
      <c r="BD1552" s="2">
        <v>0</v>
      </c>
      <c r="BE1552" s="2">
        <f t="shared" si="1040"/>
        <v>0</v>
      </c>
      <c r="BF1552" s="2">
        <f t="shared" si="1041"/>
        <v>0</v>
      </c>
      <c r="BG1552" s="2">
        <v>0</v>
      </c>
      <c r="BH1552" s="2">
        <f t="shared" si="1042"/>
        <v>0</v>
      </c>
      <c r="BI1552" s="2">
        <f t="shared" si="1043"/>
        <v>0</v>
      </c>
      <c r="BJ1552" s="2">
        <v>25000000</v>
      </c>
      <c r="BK1552" s="2">
        <f t="shared" si="1044"/>
        <v>25</v>
      </c>
      <c r="BL1552" s="2">
        <f t="shared" si="1045"/>
        <v>100</v>
      </c>
      <c r="BM1552" s="2">
        <v>0</v>
      </c>
      <c r="BN1552" s="2">
        <f t="shared" si="1046"/>
        <v>0</v>
      </c>
      <c r="BO1552" s="2">
        <f t="shared" si="1047"/>
        <v>0</v>
      </c>
      <c r="BP1552" s="2">
        <v>0</v>
      </c>
      <c r="BQ1552" s="2">
        <f t="shared" si="1048"/>
        <v>0</v>
      </c>
      <c r="BR1552" s="2">
        <f t="shared" si="1049"/>
        <v>0</v>
      </c>
      <c r="BS1552" s="2">
        <v>25000000</v>
      </c>
      <c r="BT1552" s="1">
        <v>154</v>
      </c>
      <c r="BU1552" s="1">
        <v>239</v>
      </c>
      <c r="BV1552" s="2">
        <v>190.80487804878049</v>
      </c>
      <c r="BW1552" s="1">
        <v>80</v>
      </c>
      <c r="BX1552" s="2">
        <v>238.85365853658536</v>
      </c>
      <c r="BY1552" s="1">
        <v>320</v>
      </c>
      <c r="BZ1552" s="1">
        <v>155</v>
      </c>
      <c r="CA1552" s="2">
        <v>160.46341463414635</v>
      </c>
      <c r="CB1552" s="2">
        <v>1114.0487804878048</v>
      </c>
      <c r="CC1552" s="1">
        <v>186</v>
      </c>
      <c r="CD1552" s="1">
        <v>26</v>
      </c>
      <c r="CE1552" s="2">
        <v>1.0109999999999999</v>
      </c>
      <c r="CF1552" s="2">
        <v>81.6845</v>
      </c>
      <c r="CG1552" s="2">
        <v>93.965199999999996</v>
      </c>
      <c r="CH1552" s="2">
        <v>4.5019999999999998</v>
      </c>
      <c r="CI1552" s="2">
        <v>66.333500000000001</v>
      </c>
      <c r="CJ1552" s="2">
        <v>5.1710000000000003</v>
      </c>
      <c r="CK1552" s="9">
        <v>6841</v>
      </c>
      <c r="CL1552" s="8">
        <v>0</v>
      </c>
      <c r="CM1552" s="8">
        <v>0</v>
      </c>
      <c r="CN1552" s="18"/>
      <c r="CO1552" s="18"/>
      <c r="CP1552" s="18"/>
      <c r="CQ1552" s="18"/>
      <c r="CR1552" s="18"/>
      <c r="CS1552" s="18"/>
      <c r="CT1552" s="18"/>
      <c r="CU1552" s="18"/>
      <c r="CV1552" s="18"/>
      <c r="CW1552" s="18"/>
      <c r="CX1552" s="18"/>
      <c r="CY1552" s="18"/>
      <c r="CZ1552" s="18"/>
      <c r="DA1552" s="18"/>
      <c r="DB1552" s="18"/>
      <c r="DC1552" s="18"/>
      <c r="DD1552" s="18"/>
      <c r="DE1552" s="18"/>
      <c r="DF1552" s="1">
        <v>2</v>
      </c>
      <c r="DG1552" s="1">
        <v>4</v>
      </c>
      <c r="DH1552" s="1">
        <v>158</v>
      </c>
      <c r="DI1552" s="1">
        <v>168</v>
      </c>
      <c r="DJ1552" s="1">
        <v>163</v>
      </c>
      <c r="DK1552" s="1">
        <v>80</v>
      </c>
      <c r="DL1552" s="1">
        <v>238.5</v>
      </c>
      <c r="DM1552" s="1">
        <v>318</v>
      </c>
      <c r="DN1552" s="1">
        <v>157</v>
      </c>
      <c r="DO1552" s="1">
        <v>159.5</v>
      </c>
      <c r="DP1552" s="1">
        <v>1115</v>
      </c>
      <c r="DQ1552" s="1">
        <v>185</v>
      </c>
      <c r="DR1552" s="1">
        <v>27</v>
      </c>
      <c r="DS1552" s="1">
        <v>1.0109999999999999</v>
      </c>
      <c r="DT1552" s="1">
        <v>81.6845</v>
      </c>
      <c r="DU1552" s="1">
        <v>93.965199999999996</v>
      </c>
      <c r="DV1552" s="1">
        <v>4.5019999999999998</v>
      </c>
      <c r="DW1552" s="1">
        <v>66.333500000000001</v>
      </c>
      <c r="DX1552" s="1">
        <v>5.1710000000000003</v>
      </c>
      <c r="DY1552" s="1">
        <v>6841</v>
      </c>
      <c r="DZ1552" s="20" t="s">
        <v>57</v>
      </c>
    </row>
    <row r="1553" spans="1:130">
      <c r="A1553" s="5">
        <v>1553</v>
      </c>
      <c r="B1553" s="1">
        <v>18</v>
      </c>
      <c r="C1553" s="9">
        <v>312810</v>
      </c>
      <c r="D1553" s="9">
        <v>7933954</v>
      </c>
      <c r="E1553" s="22">
        <v>-40.775300000000001</v>
      </c>
      <c r="F1553" s="22">
        <v>-18.677700000000002</v>
      </c>
      <c r="G1553" s="6">
        <v>0</v>
      </c>
      <c r="H1553" s="2">
        <f t="shared" si="1008"/>
        <v>0</v>
      </c>
      <c r="I1553" s="2">
        <f t="shared" si="1009"/>
        <v>0</v>
      </c>
      <c r="J1553" s="6">
        <v>286649.04777900001</v>
      </c>
      <c r="K1553" s="2">
        <f t="shared" si="1010"/>
        <v>0.28664904777900002</v>
      </c>
      <c r="L1553" s="2">
        <f t="shared" si="1011"/>
        <v>1.1465961911160001</v>
      </c>
      <c r="M1553" s="6">
        <v>1992715.3228199999</v>
      </c>
      <c r="N1553" s="2">
        <f t="shared" si="1012"/>
        <v>1.9927153228199999</v>
      </c>
      <c r="O1553" s="2">
        <f t="shared" si="1013"/>
        <v>7.9708612912800003</v>
      </c>
      <c r="P1553" s="6">
        <v>524870.64548399998</v>
      </c>
      <c r="Q1553" s="2">
        <f t="shared" si="1014"/>
        <v>0.52487064548399998</v>
      </c>
      <c r="R1553" s="2">
        <f t="shared" si="1015"/>
        <v>2.0994825819359999</v>
      </c>
      <c r="S1553" s="6">
        <v>2569875.98147</v>
      </c>
      <c r="T1553" s="2">
        <f t="shared" si="1016"/>
        <v>2.5698759814700001</v>
      </c>
      <c r="U1553" s="2">
        <f t="shared" si="1017"/>
        <v>10.27950392588</v>
      </c>
      <c r="V1553" s="6">
        <v>0</v>
      </c>
      <c r="W1553" s="2">
        <f t="shared" si="1018"/>
        <v>0</v>
      </c>
      <c r="X1553" s="2">
        <f t="shared" si="1019"/>
        <v>0</v>
      </c>
      <c r="Y1553" s="6">
        <v>0</v>
      </c>
      <c r="Z1553" s="2">
        <f t="shared" si="1020"/>
        <v>0</v>
      </c>
      <c r="AA1553" s="2">
        <f t="shared" si="1021"/>
        <v>0</v>
      </c>
      <c r="AB1553" s="6">
        <v>0</v>
      </c>
      <c r="AC1553" s="2">
        <f t="shared" si="1022"/>
        <v>0</v>
      </c>
      <c r="AD1553" s="2">
        <f t="shared" si="1023"/>
        <v>0</v>
      </c>
      <c r="AE1553" s="6">
        <v>15882366.168500001</v>
      </c>
      <c r="AF1553" s="2">
        <f t="shared" si="1024"/>
        <v>15.882366168500001</v>
      </c>
      <c r="AG1553" s="2">
        <f t="shared" si="1025"/>
        <v>63.529464674000003</v>
      </c>
      <c r="AH1553" s="6">
        <v>0</v>
      </c>
      <c r="AI1553" s="2">
        <f t="shared" si="1026"/>
        <v>0</v>
      </c>
      <c r="AJ1553" s="2">
        <f t="shared" si="1027"/>
        <v>0</v>
      </c>
      <c r="AK1553" s="6">
        <v>0</v>
      </c>
      <c r="AL1553" s="2">
        <f t="shared" si="1028"/>
        <v>0</v>
      </c>
      <c r="AM1553" s="2">
        <f t="shared" si="1029"/>
        <v>0</v>
      </c>
      <c r="AN1553" s="6">
        <v>0</v>
      </c>
      <c r="AO1553" s="2">
        <f t="shared" si="1030"/>
        <v>0</v>
      </c>
      <c r="AP1553" s="2">
        <f t="shared" si="1031"/>
        <v>0</v>
      </c>
      <c r="AQ1553" s="6">
        <v>3743522.8339399998</v>
      </c>
      <c r="AR1553" s="2">
        <f t="shared" si="1032"/>
        <v>3.7435228339399997</v>
      </c>
      <c r="AS1553" s="2">
        <f t="shared" si="1033"/>
        <v>14.974091335759997</v>
      </c>
      <c r="AT1553" s="2">
        <v>25000000</v>
      </c>
      <c r="AU1553" s="2">
        <v>0</v>
      </c>
      <c r="AV1553" s="2">
        <f t="shared" si="1034"/>
        <v>0</v>
      </c>
      <c r="AW1553" s="2">
        <f t="shared" si="1035"/>
        <v>0</v>
      </c>
      <c r="AX1553" s="2">
        <v>0</v>
      </c>
      <c r="AY1553" s="2">
        <f t="shared" si="1036"/>
        <v>0</v>
      </c>
      <c r="AZ1553" s="2">
        <f t="shared" si="1037"/>
        <v>0</v>
      </c>
      <c r="BA1553" s="2">
        <v>25000000</v>
      </c>
      <c r="BB1553" s="2">
        <f t="shared" si="1038"/>
        <v>25</v>
      </c>
      <c r="BC1553" s="2">
        <f t="shared" si="1039"/>
        <v>100</v>
      </c>
      <c r="BD1553" s="2">
        <v>0</v>
      </c>
      <c r="BE1553" s="2">
        <f t="shared" si="1040"/>
        <v>0</v>
      </c>
      <c r="BF1553" s="2">
        <f t="shared" si="1041"/>
        <v>0</v>
      </c>
      <c r="BG1553" s="2">
        <v>0</v>
      </c>
      <c r="BH1553" s="2">
        <f t="shared" si="1042"/>
        <v>0</v>
      </c>
      <c r="BI1553" s="2">
        <f t="shared" si="1043"/>
        <v>0</v>
      </c>
      <c r="BJ1553" s="2">
        <v>25000000</v>
      </c>
      <c r="BK1553" s="2">
        <f t="shared" si="1044"/>
        <v>25</v>
      </c>
      <c r="BL1553" s="2">
        <f t="shared" si="1045"/>
        <v>100</v>
      </c>
      <c r="BM1553" s="2">
        <v>0</v>
      </c>
      <c r="BN1553" s="2">
        <f t="shared" si="1046"/>
        <v>0</v>
      </c>
      <c r="BO1553" s="2">
        <f t="shared" si="1047"/>
        <v>0</v>
      </c>
      <c r="BP1553" s="2">
        <v>0</v>
      </c>
      <c r="BQ1553" s="2">
        <f t="shared" si="1048"/>
        <v>0</v>
      </c>
      <c r="BR1553" s="2">
        <f t="shared" si="1049"/>
        <v>0</v>
      </c>
      <c r="BS1553" s="2">
        <v>25000000</v>
      </c>
      <c r="BT1553" s="1">
        <v>146</v>
      </c>
      <c r="BU1553" s="1">
        <v>556</v>
      </c>
      <c r="BV1553" s="2">
        <v>232.41304347826087</v>
      </c>
      <c r="BW1553" s="1">
        <v>80</v>
      </c>
      <c r="BX1553" s="2">
        <v>236.63265306122449</v>
      </c>
      <c r="BY1553" s="1">
        <v>320</v>
      </c>
      <c r="BZ1553" s="1">
        <v>137</v>
      </c>
      <c r="CA1553" s="2">
        <v>159</v>
      </c>
      <c r="CB1553" s="2">
        <v>1121.3061224489795</v>
      </c>
      <c r="CC1553" s="1">
        <v>189</v>
      </c>
      <c r="CD1553" s="1">
        <v>27</v>
      </c>
      <c r="CE1553" s="2">
        <v>1.0109999999999999</v>
      </c>
      <c r="CF1553" s="2">
        <v>81.6845</v>
      </c>
      <c r="CG1553" s="2">
        <v>93.965199999999996</v>
      </c>
      <c r="CH1553" s="2">
        <v>4.5019999999999998</v>
      </c>
      <c r="CI1553" s="2">
        <v>66.333500000000001</v>
      </c>
      <c r="CJ1553" s="2">
        <v>5.1710000000000003</v>
      </c>
      <c r="CK1553" s="9">
        <v>6841</v>
      </c>
      <c r="CL1553" s="8">
        <v>0</v>
      </c>
      <c r="CM1553" s="8">
        <v>0</v>
      </c>
      <c r="CN1553" s="18"/>
      <c r="CO1553" s="18"/>
      <c r="CP1553" s="18"/>
      <c r="CQ1553" s="18"/>
      <c r="CR1553" s="18"/>
      <c r="CS1553" s="18"/>
      <c r="CT1553" s="18"/>
      <c r="CU1553" s="18"/>
      <c r="CV1553" s="18"/>
      <c r="CW1553" s="18"/>
      <c r="CX1553" s="18"/>
      <c r="CY1553" s="18"/>
      <c r="CZ1553" s="18"/>
      <c r="DA1553" s="18"/>
      <c r="DB1553" s="18"/>
      <c r="DC1553" s="18"/>
      <c r="DD1553" s="18"/>
      <c r="DE1553" s="18"/>
      <c r="DF1553" s="1">
        <v>1</v>
      </c>
      <c r="DG1553" s="1">
        <v>8</v>
      </c>
      <c r="DH1553" s="1">
        <v>155</v>
      </c>
      <c r="DI1553" s="1">
        <v>155</v>
      </c>
      <c r="DJ1553" s="1">
        <v>155</v>
      </c>
      <c r="DK1553" s="1">
        <v>80</v>
      </c>
      <c r="DL1553" s="1">
        <v>241</v>
      </c>
      <c r="DM1553" s="1">
        <v>319</v>
      </c>
      <c r="DN1553" s="1">
        <v>161</v>
      </c>
      <c r="DO1553" s="1">
        <v>158</v>
      </c>
      <c r="DP1553" s="1">
        <v>1108</v>
      </c>
      <c r="DQ1553" s="1">
        <v>184</v>
      </c>
      <c r="DR1553" s="1">
        <v>27</v>
      </c>
      <c r="DS1553" s="1">
        <v>1.0109999999999999</v>
      </c>
      <c r="DT1553" s="1">
        <v>81.6845</v>
      </c>
      <c r="DU1553" s="1">
        <v>93.965199999999996</v>
      </c>
      <c r="DV1553" s="1">
        <v>4.5019999999999998</v>
      </c>
      <c r="DW1553" s="1">
        <v>66.333500000000001</v>
      </c>
      <c r="DX1553" s="1">
        <v>5.1710000000000003</v>
      </c>
      <c r="DY1553" s="1">
        <v>6841</v>
      </c>
      <c r="DZ1553" s="20" t="s">
        <v>57</v>
      </c>
    </row>
    <row r="1554" spans="1:130">
      <c r="A1554" s="5">
        <v>1554</v>
      </c>
      <c r="B1554" s="1">
        <v>18</v>
      </c>
      <c r="C1554" s="9">
        <v>317810</v>
      </c>
      <c r="D1554" s="9">
        <v>7933954</v>
      </c>
      <c r="E1554" s="22">
        <v>-40.727899999999998</v>
      </c>
      <c r="F1554" s="22">
        <v>-18.678100000000001</v>
      </c>
      <c r="G1554" s="6">
        <v>0</v>
      </c>
      <c r="H1554" s="2">
        <f t="shared" si="1008"/>
        <v>0</v>
      </c>
      <c r="I1554" s="2">
        <f t="shared" si="1009"/>
        <v>0</v>
      </c>
      <c r="J1554" s="6">
        <v>0</v>
      </c>
      <c r="K1554" s="2">
        <f t="shared" si="1010"/>
        <v>0</v>
      </c>
      <c r="L1554" s="2">
        <f t="shared" si="1011"/>
        <v>0</v>
      </c>
      <c r="M1554" s="6">
        <v>1805042.77886</v>
      </c>
      <c r="N1554" s="2">
        <f t="shared" si="1012"/>
        <v>1.8050427788599999</v>
      </c>
      <c r="O1554" s="2">
        <f t="shared" si="1013"/>
        <v>7.2201711154399995</v>
      </c>
      <c r="P1554" s="6">
        <v>470099.309114</v>
      </c>
      <c r="Q1554" s="2">
        <f t="shared" si="1014"/>
        <v>0.470099309114</v>
      </c>
      <c r="R1554" s="2">
        <f t="shared" si="1015"/>
        <v>1.880397236456</v>
      </c>
      <c r="S1554" s="6">
        <v>1813878.4442700001</v>
      </c>
      <c r="T1554" s="2">
        <f t="shared" si="1016"/>
        <v>1.81387844427</v>
      </c>
      <c r="U1554" s="2">
        <f t="shared" si="1017"/>
        <v>7.25551377708</v>
      </c>
      <c r="V1554" s="6">
        <v>0</v>
      </c>
      <c r="W1554" s="2">
        <f t="shared" si="1018"/>
        <v>0</v>
      </c>
      <c r="X1554" s="2">
        <f t="shared" si="1019"/>
        <v>0</v>
      </c>
      <c r="Y1554" s="6">
        <v>0</v>
      </c>
      <c r="Z1554" s="2">
        <f t="shared" si="1020"/>
        <v>0</v>
      </c>
      <c r="AA1554" s="2">
        <f t="shared" si="1021"/>
        <v>0</v>
      </c>
      <c r="AB1554" s="6">
        <v>0</v>
      </c>
      <c r="AC1554" s="2">
        <f t="shared" si="1022"/>
        <v>0</v>
      </c>
      <c r="AD1554" s="2">
        <f t="shared" si="1023"/>
        <v>0</v>
      </c>
      <c r="AE1554" s="6">
        <v>17918390.031599998</v>
      </c>
      <c r="AF1554" s="2">
        <f t="shared" si="1024"/>
        <v>17.918390031599998</v>
      </c>
      <c r="AG1554" s="2">
        <f t="shared" si="1025"/>
        <v>71.673560126399991</v>
      </c>
      <c r="AH1554" s="6">
        <v>0</v>
      </c>
      <c r="AI1554" s="2">
        <f t="shared" si="1026"/>
        <v>0</v>
      </c>
      <c r="AJ1554" s="2">
        <f t="shared" si="1027"/>
        <v>0</v>
      </c>
      <c r="AK1554" s="6">
        <v>0</v>
      </c>
      <c r="AL1554" s="2">
        <f t="shared" si="1028"/>
        <v>0</v>
      </c>
      <c r="AM1554" s="2">
        <f t="shared" si="1029"/>
        <v>0</v>
      </c>
      <c r="AN1554" s="6">
        <v>275015.61526599998</v>
      </c>
      <c r="AO1554" s="2">
        <f t="shared" si="1030"/>
        <v>0.27501561526599999</v>
      </c>
      <c r="AP1554" s="2">
        <f t="shared" si="1031"/>
        <v>1.100062461064</v>
      </c>
      <c r="AQ1554" s="6">
        <v>2717573.82088</v>
      </c>
      <c r="AR1554" s="2">
        <f t="shared" si="1032"/>
        <v>2.7175738208800002</v>
      </c>
      <c r="AS1554" s="2">
        <f t="shared" si="1033"/>
        <v>10.870295283519999</v>
      </c>
      <c r="AT1554" s="2">
        <v>25000000</v>
      </c>
      <c r="AU1554" s="2">
        <v>0</v>
      </c>
      <c r="AV1554" s="2">
        <f t="shared" si="1034"/>
        <v>0</v>
      </c>
      <c r="AW1554" s="2">
        <f t="shared" si="1035"/>
        <v>0</v>
      </c>
      <c r="AX1554" s="2">
        <v>0</v>
      </c>
      <c r="AY1554" s="2">
        <f t="shared" si="1036"/>
        <v>0</v>
      </c>
      <c r="AZ1554" s="2">
        <f t="shared" si="1037"/>
        <v>0</v>
      </c>
      <c r="BA1554" s="2">
        <v>25000000</v>
      </c>
      <c r="BB1554" s="2">
        <f t="shared" si="1038"/>
        <v>25</v>
      </c>
      <c r="BC1554" s="2">
        <f t="shared" si="1039"/>
        <v>100</v>
      </c>
      <c r="BD1554" s="2">
        <v>0</v>
      </c>
      <c r="BE1554" s="2">
        <f t="shared" si="1040"/>
        <v>0</v>
      </c>
      <c r="BF1554" s="2">
        <f t="shared" si="1041"/>
        <v>0</v>
      </c>
      <c r="BG1554" s="2">
        <v>0</v>
      </c>
      <c r="BH1554" s="2">
        <f t="shared" si="1042"/>
        <v>0</v>
      </c>
      <c r="BI1554" s="2">
        <f t="shared" si="1043"/>
        <v>0</v>
      </c>
      <c r="BJ1554" s="2">
        <v>25000000</v>
      </c>
      <c r="BK1554" s="2">
        <f t="shared" si="1044"/>
        <v>25</v>
      </c>
      <c r="BL1554" s="2">
        <f t="shared" si="1045"/>
        <v>100</v>
      </c>
      <c r="BM1554" s="2">
        <v>0</v>
      </c>
      <c r="BN1554" s="2">
        <f t="shared" si="1046"/>
        <v>0</v>
      </c>
      <c r="BO1554" s="2">
        <f t="shared" si="1047"/>
        <v>0</v>
      </c>
      <c r="BP1554" s="2">
        <v>0</v>
      </c>
      <c r="BQ1554" s="2">
        <f t="shared" si="1048"/>
        <v>0</v>
      </c>
      <c r="BR1554" s="2">
        <f t="shared" si="1049"/>
        <v>0</v>
      </c>
      <c r="BS1554" s="2">
        <v>25000000</v>
      </c>
      <c r="BT1554" s="1">
        <v>116</v>
      </c>
      <c r="BU1554" s="1">
        <v>306</v>
      </c>
      <c r="BV1554" s="2">
        <v>187.42857142857142</v>
      </c>
      <c r="BW1554" s="1">
        <v>80</v>
      </c>
      <c r="BX1554" s="2">
        <v>238.67346938775509</v>
      </c>
      <c r="BY1554" s="1">
        <v>320</v>
      </c>
      <c r="BZ1554" s="1">
        <v>153</v>
      </c>
      <c r="CA1554" s="2">
        <v>157.55102040816325</v>
      </c>
      <c r="CB1554" s="2">
        <v>1113.4489795918366</v>
      </c>
      <c r="CC1554" s="1">
        <v>185</v>
      </c>
      <c r="CD1554" s="1">
        <v>27</v>
      </c>
      <c r="CE1554" s="2">
        <v>1.0109999999999999</v>
      </c>
      <c r="CF1554" s="2">
        <v>81.6845</v>
      </c>
      <c r="CG1554" s="2">
        <v>93.965199999999996</v>
      </c>
      <c r="CH1554" s="2">
        <v>4.5019999999999998</v>
      </c>
      <c r="CI1554" s="2">
        <v>66.333500000000001</v>
      </c>
      <c r="CJ1554" s="2">
        <v>5.1710000000000003</v>
      </c>
      <c r="CK1554" s="9">
        <v>6841</v>
      </c>
      <c r="CL1554" s="8">
        <v>0</v>
      </c>
      <c r="CM1554" s="8">
        <v>0</v>
      </c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">
        <v>2</v>
      </c>
      <c r="DG1554" s="1">
        <v>6</v>
      </c>
      <c r="DH1554" s="1">
        <v>141</v>
      </c>
      <c r="DI1554" s="1">
        <v>168</v>
      </c>
      <c r="DJ1554" s="1">
        <v>154.5</v>
      </c>
      <c r="DK1554" s="1">
        <v>80</v>
      </c>
      <c r="DL1554" s="1">
        <v>239</v>
      </c>
      <c r="DM1554" s="1">
        <v>320</v>
      </c>
      <c r="DN1554" s="1">
        <v>156</v>
      </c>
      <c r="DO1554" s="1">
        <v>158</v>
      </c>
      <c r="DP1554" s="1">
        <v>1110.5</v>
      </c>
      <c r="DQ1554" s="1">
        <v>184</v>
      </c>
      <c r="DR1554" s="1">
        <v>28</v>
      </c>
      <c r="DS1554" s="1">
        <v>1.0109999999999999</v>
      </c>
      <c r="DT1554" s="1">
        <v>81.6845</v>
      </c>
      <c r="DU1554" s="1">
        <v>93.965199999999996</v>
      </c>
      <c r="DV1554" s="1">
        <v>4.5019999999999998</v>
      </c>
      <c r="DW1554" s="1">
        <v>66.333500000000001</v>
      </c>
      <c r="DX1554" s="1">
        <v>5.1710000000000003</v>
      </c>
      <c r="DY1554" s="1">
        <v>6841</v>
      </c>
      <c r="DZ1554" s="20" t="s">
        <v>57</v>
      </c>
    </row>
    <row r="1555" spans="1:130">
      <c r="A1555" s="5">
        <v>1555</v>
      </c>
      <c r="B1555" s="1">
        <v>18</v>
      </c>
      <c r="C1555" s="9">
        <v>322810</v>
      </c>
      <c r="D1555" s="9">
        <v>7933954</v>
      </c>
      <c r="E1555" s="22">
        <v>-40.680500000000002</v>
      </c>
      <c r="F1555" s="22">
        <v>-18.6785</v>
      </c>
      <c r="G1555" s="6">
        <v>0</v>
      </c>
      <c r="H1555" s="2">
        <f t="shared" si="1008"/>
        <v>0</v>
      </c>
      <c r="I1555" s="2">
        <f t="shared" si="1009"/>
        <v>0</v>
      </c>
      <c r="J1555" s="6">
        <v>0</v>
      </c>
      <c r="K1555" s="2">
        <f t="shared" si="1010"/>
        <v>0</v>
      </c>
      <c r="L1555" s="2">
        <f t="shared" si="1011"/>
        <v>0</v>
      </c>
      <c r="M1555" s="6">
        <v>330920.15897500003</v>
      </c>
      <c r="N1555" s="2">
        <f t="shared" si="1012"/>
        <v>0.33092015897500004</v>
      </c>
      <c r="O1555" s="2">
        <f t="shared" si="1013"/>
        <v>1.3236806359000002</v>
      </c>
      <c r="P1555" s="6">
        <v>187200.48596600001</v>
      </c>
      <c r="Q1555" s="2">
        <f t="shared" si="1014"/>
        <v>0.187200485966</v>
      </c>
      <c r="R1555" s="2">
        <f t="shared" si="1015"/>
        <v>0.74880194386400001</v>
      </c>
      <c r="S1555" s="6">
        <v>2606345.1387700001</v>
      </c>
      <c r="T1555" s="2">
        <f t="shared" si="1016"/>
        <v>2.6063451387700001</v>
      </c>
      <c r="U1555" s="2">
        <f t="shared" si="1017"/>
        <v>10.42538055508</v>
      </c>
      <c r="V1555" s="6">
        <v>0</v>
      </c>
      <c r="W1555" s="2">
        <f t="shared" si="1018"/>
        <v>0</v>
      </c>
      <c r="X1555" s="2">
        <f t="shared" si="1019"/>
        <v>0</v>
      </c>
      <c r="Y1555" s="6">
        <v>0</v>
      </c>
      <c r="Z1555" s="2">
        <f t="shared" si="1020"/>
        <v>0</v>
      </c>
      <c r="AA1555" s="2">
        <f t="shared" si="1021"/>
        <v>0</v>
      </c>
      <c r="AB1555" s="6">
        <v>0</v>
      </c>
      <c r="AC1555" s="2">
        <f t="shared" si="1022"/>
        <v>0</v>
      </c>
      <c r="AD1555" s="2">
        <f t="shared" si="1023"/>
        <v>0</v>
      </c>
      <c r="AE1555" s="6">
        <v>19686642.380199999</v>
      </c>
      <c r="AF1555" s="2">
        <f t="shared" si="1024"/>
        <v>19.686642380199999</v>
      </c>
      <c r="AG1555" s="2">
        <f t="shared" si="1025"/>
        <v>78.746569520799994</v>
      </c>
      <c r="AH1555" s="6">
        <v>0</v>
      </c>
      <c r="AI1555" s="2">
        <f t="shared" si="1026"/>
        <v>0</v>
      </c>
      <c r="AJ1555" s="2">
        <f t="shared" si="1027"/>
        <v>0</v>
      </c>
      <c r="AK1555" s="6">
        <v>0</v>
      </c>
      <c r="AL1555" s="2">
        <f t="shared" si="1028"/>
        <v>0</v>
      </c>
      <c r="AM1555" s="2">
        <f t="shared" si="1029"/>
        <v>0</v>
      </c>
      <c r="AN1555" s="6">
        <v>107932.82898599999</v>
      </c>
      <c r="AO1555" s="2">
        <f t="shared" si="1030"/>
        <v>0.107932828986</v>
      </c>
      <c r="AP1555" s="2">
        <f t="shared" si="1031"/>
        <v>0.43173131594399999</v>
      </c>
      <c r="AQ1555" s="6">
        <v>2080959.0070799999</v>
      </c>
      <c r="AR1555" s="2">
        <f t="shared" si="1032"/>
        <v>2.0809590070799997</v>
      </c>
      <c r="AS1555" s="2">
        <f t="shared" si="1033"/>
        <v>8.3238360283200006</v>
      </c>
      <c r="AT1555" s="2">
        <v>25000000</v>
      </c>
      <c r="AU1555" s="2">
        <v>0</v>
      </c>
      <c r="AV1555" s="2">
        <f t="shared" si="1034"/>
        <v>0</v>
      </c>
      <c r="AW1555" s="2">
        <f t="shared" si="1035"/>
        <v>0</v>
      </c>
      <c r="AX1555" s="2">
        <v>0</v>
      </c>
      <c r="AY1555" s="2">
        <f t="shared" si="1036"/>
        <v>0</v>
      </c>
      <c r="AZ1555" s="2">
        <f t="shared" si="1037"/>
        <v>0</v>
      </c>
      <c r="BA1555" s="2">
        <v>25000000</v>
      </c>
      <c r="BB1555" s="2">
        <f t="shared" si="1038"/>
        <v>25</v>
      </c>
      <c r="BC1555" s="2">
        <f t="shared" si="1039"/>
        <v>100</v>
      </c>
      <c r="BD1555" s="2">
        <v>0</v>
      </c>
      <c r="BE1555" s="2">
        <f t="shared" si="1040"/>
        <v>0</v>
      </c>
      <c r="BF1555" s="2">
        <f t="shared" si="1041"/>
        <v>0</v>
      </c>
      <c r="BG1555" s="2">
        <v>0</v>
      </c>
      <c r="BH1555" s="2">
        <f t="shared" si="1042"/>
        <v>0</v>
      </c>
      <c r="BI1555" s="2">
        <f t="shared" si="1043"/>
        <v>0</v>
      </c>
      <c r="BJ1555" s="2">
        <v>25000000</v>
      </c>
      <c r="BK1555" s="2">
        <f t="shared" si="1044"/>
        <v>25</v>
      </c>
      <c r="BL1555" s="2">
        <f t="shared" si="1045"/>
        <v>100</v>
      </c>
      <c r="BM1555" s="2">
        <v>0</v>
      </c>
      <c r="BN1555" s="2">
        <f t="shared" si="1046"/>
        <v>0</v>
      </c>
      <c r="BO1555" s="2">
        <f t="shared" si="1047"/>
        <v>0</v>
      </c>
      <c r="BP1555" s="2">
        <v>0</v>
      </c>
      <c r="BQ1555" s="2">
        <f t="shared" si="1048"/>
        <v>0</v>
      </c>
      <c r="BR1555" s="2">
        <f t="shared" si="1049"/>
        <v>0</v>
      </c>
      <c r="BS1555" s="2">
        <v>25000000</v>
      </c>
      <c r="BT1555" s="1">
        <v>89</v>
      </c>
      <c r="BU1555" s="1">
        <v>274</v>
      </c>
      <c r="BV1555" s="2">
        <v>167.63414634146341</v>
      </c>
      <c r="BW1555" s="1">
        <v>80</v>
      </c>
      <c r="BX1555" s="2">
        <v>239.76315789473685</v>
      </c>
      <c r="BY1555" s="1">
        <v>321</v>
      </c>
      <c r="BZ1555" s="1">
        <v>155</v>
      </c>
      <c r="CA1555" s="2">
        <v>155.76315789473685</v>
      </c>
      <c r="CB1555" s="2">
        <v>1110.3947368421052</v>
      </c>
      <c r="CC1555" s="1">
        <v>184</v>
      </c>
      <c r="CD1555" s="1">
        <v>28</v>
      </c>
      <c r="CE1555" s="2">
        <v>1.0109999999999999</v>
      </c>
      <c r="CF1555" s="2">
        <v>81.6845</v>
      </c>
      <c r="CG1555" s="2">
        <v>93.965199999999996</v>
      </c>
      <c r="CH1555" s="2">
        <v>4.5019999999999998</v>
      </c>
      <c r="CI1555" s="2">
        <v>66.333500000000001</v>
      </c>
      <c r="CJ1555" s="2">
        <v>5.1710000000000003</v>
      </c>
      <c r="CK1555" s="9">
        <v>6841</v>
      </c>
      <c r="CL1555" s="8">
        <v>0</v>
      </c>
      <c r="CM1555" s="8">
        <v>0</v>
      </c>
      <c r="CN1555" s="18"/>
      <c r="CO1555" s="18"/>
      <c r="CP1555" s="18"/>
      <c r="CQ1555" s="18"/>
      <c r="CR1555" s="18"/>
      <c r="CS1555" s="18"/>
      <c r="CT1555" s="18"/>
      <c r="CU1555" s="18"/>
      <c r="CV1555" s="18"/>
      <c r="CW1555" s="18"/>
      <c r="CX1555" s="18"/>
      <c r="CY1555" s="18"/>
      <c r="CZ1555" s="18"/>
      <c r="DA1555" s="18"/>
      <c r="DB1555" s="18"/>
      <c r="DC1555" s="18"/>
      <c r="DD1555" s="18"/>
      <c r="DE1555" s="18"/>
      <c r="DF1555" s="1">
        <v>0</v>
      </c>
      <c r="DG1555" s="1">
        <v>0</v>
      </c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20" t="s">
        <v>57</v>
      </c>
    </row>
    <row r="1556" spans="1:130">
      <c r="A1556" s="5">
        <v>1556</v>
      </c>
      <c r="B1556" s="1">
        <v>18</v>
      </c>
      <c r="C1556" s="9">
        <v>327810</v>
      </c>
      <c r="D1556" s="9">
        <v>7933954</v>
      </c>
      <c r="E1556" s="22">
        <v>-40.633099999999999</v>
      </c>
      <c r="F1556" s="22">
        <v>-18.678999999999998</v>
      </c>
      <c r="G1556" s="6">
        <v>0</v>
      </c>
      <c r="H1556" s="2">
        <f t="shared" si="1008"/>
        <v>0</v>
      </c>
      <c r="I1556" s="2">
        <f t="shared" si="1009"/>
        <v>0</v>
      </c>
      <c r="J1556" s="6">
        <v>0</v>
      </c>
      <c r="K1556" s="2">
        <f t="shared" si="1010"/>
        <v>0</v>
      </c>
      <c r="L1556" s="2">
        <f t="shared" si="1011"/>
        <v>0</v>
      </c>
      <c r="M1556" s="6">
        <v>341565.40870999999</v>
      </c>
      <c r="N1556" s="2">
        <f t="shared" si="1012"/>
        <v>0.34156540870999996</v>
      </c>
      <c r="O1556" s="2">
        <f t="shared" si="1013"/>
        <v>1.3662616348399999</v>
      </c>
      <c r="P1556" s="6">
        <v>0</v>
      </c>
      <c r="Q1556" s="2">
        <f t="shared" si="1014"/>
        <v>0</v>
      </c>
      <c r="R1556" s="2">
        <f t="shared" si="1015"/>
        <v>0</v>
      </c>
      <c r="S1556" s="6">
        <v>2285278.6984399999</v>
      </c>
      <c r="T1556" s="2">
        <f t="shared" si="1016"/>
        <v>2.28527869844</v>
      </c>
      <c r="U1556" s="2">
        <f t="shared" si="1017"/>
        <v>9.1411147937599999</v>
      </c>
      <c r="V1556" s="6">
        <v>0</v>
      </c>
      <c r="W1556" s="2">
        <f t="shared" si="1018"/>
        <v>0</v>
      </c>
      <c r="X1556" s="2">
        <f t="shared" si="1019"/>
        <v>0</v>
      </c>
      <c r="Y1556" s="6">
        <v>0</v>
      </c>
      <c r="Z1556" s="2">
        <f t="shared" si="1020"/>
        <v>0</v>
      </c>
      <c r="AA1556" s="2">
        <f t="shared" si="1021"/>
        <v>0</v>
      </c>
      <c r="AB1556" s="6">
        <v>0</v>
      </c>
      <c r="AC1556" s="2">
        <f t="shared" si="1022"/>
        <v>0</v>
      </c>
      <c r="AD1556" s="2">
        <f t="shared" si="1023"/>
        <v>0</v>
      </c>
      <c r="AE1556" s="6">
        <v>21313209.0141</v>
      </c>
      <c r="AF1556" s="2">
        <f t="shared" si="1024"/>
        <v>21.3132090141</v>
      </c>
      <c r="AG1556" s="2">
        <f t="shared" si="1025"/>
        <v>85.2528360564</v>
      </c>
      <c r="AH1556" s="6">
        <v>0</v>
      </c>
      <c r="AI1556" s="2">
        <f t="shared" si="1026"/>
        <v>0</v>
      </c>
      <c r="AJ1556" s="2">
        <f t="shared" si="1027"/>
        <v>0</v>
      </c>
      <c r="AK1556" s="6">
        <v>0</v>
      </c>
      <c r="AL1556" s="2">
        <f t="shared" si="1028"/>
        <v>0</v>
      </c>
      <c r="AM1556" s="2">
        <f t="shared" si="1029"/>
        <v>0</v>
      </c>
      <c r="AN1556" s="6">
        <v>14400.005998000001</v>
      </c>
      <c r="AO1556" s="2">
        <f t="shared" si="1030"/>
        <v>1.4400005998000001E-2</v>
      </c>
      <c r="AP1556" s="2">
        <f t="shared" si="1031"/>
        <v>5.7600023992000003E-2</v>
      </c>
      <c r="AQ1556" s="6">
        <v>1045546.87272</v>
      </c>
      <c r="AR1556" s="2">
        <f t="shared" si="1032"/>
        <v>1.0455468727199999</v>
      </c>
      <c r="AS1556" s="2">
        <f t="shared" si="1033"/>
        <v>4.1821874908800005</v>
      </c>
      <c r="AT1556" s="2">
        <v>25000000</v>
      </c>
      <c r="AU1556" s="2">
        <v>0</v>
      </c>
      <c r="AV1556" s="2">
        <f t="shared" si="1034"/>
        <v>0</v>
      </c>
      <c r="AW1556" s="2">
        <f t="shared" si="1035"/>
        <v>0</v>
      </c>
      <c r="AX1556" s="2">
        <v>0</v>
      </c>
      <c r="AY1556" s="2">
        <f t="shared" si="1036"/>
        <v>0</v>
      </c>
      <c r="AZ1556" s="2">
        <f t="shared" si="1037"/>
        <v>0</v>
      </c>
      <c r="BA1556" s="2">
        <v>25000000</v>
      </c>
      <c r="BB1556" s="2">
        <f t="shared" si="1038"/>
        <v>25</v>
      </c>
      <c r="BC1556" s="2">
        <f t="shared" si="1039"/>
        <v>100</v>
      </c>
      <c r="BD1556" s="2">
        <v>0</v>
      </c>
      <c r="BE1556" s="2">
        <f t="shared" si="1040"/>
        <v>0</v>
      </c>
      <c r="BF1556" s="2">
        <f t="shared" si="1041"/>
        <v>0</v>
      </c>
      <c r="BG1556" s="2">
        <v>0</v>
      </c>
      <c r="BH1556" s="2">
        <f t="shared" si="1042"/>
        <v>0</v>
      </c>
      <c r="BI1556" s="2">
        <f t="shared" si="1043"/>
        <v>0</v>
      </c>
      <c r="BJ1556" s="2">
        <v>25000000</v>
      </c>
      <c r="BK1556" s="2">
        <f t="shared" si="1044"/>
        <v>25</v>
      </c>
      <c r="BL1556" s="2">
        <f t="shared" si="1045"/>
        <v>100</v>
      </c>
      <c r="BM1556" s="2">
        <v>0</v>
      </c>
      <c r="BN1556" s="2">
        <f t="shared" si="1046"/>
        <v>0</v>
      </c>
      <c r="BO1556" s="2">
        <f t="shared" si="1047"/>
        <v>0</v>
      </c>
      <c r="BP1556" s="2">
        <v>0</v>
      </c>
      <c r="BQ1556" s="2">
        <f t="shared" si="1048"/>
        <v>0</v>
      </c>
      <c r="BR1556" s="2">
        <f t="shared" si="1049"/>
        <v>0</v>
      </c>
      <c r="BS1556" s="2">
        <v>25000000</v>
      </c>
      <c r="BT1556" s="1">
        <v>89</v>
      </c>
      <c r="BU1556" s="1">
        <v>270</v>
      </c>
      <c r="BV1556" s="2">
        <v>201.4375</v>
      </c>
      <c r="BW1556" s="1">
        <v>80</v>
      </c>
      <c r="BX1556" s="2">
        <v>237.125</v>
      </c>
      <c r="BY1556" s="1">
        <v>320</v>
      </c>
      <c r="BZ1556" s="1">
        <v>155</v>
      </c>
      <c r="CA1556" s="2">
        <v>154.72916666666666</v>
      </c>
      <c r="CB1556" s="2">
        <v>1119.9791666666667</v>
      </c>
      <c r="CC1556" s="1">
        <v>184</v>
      </c>
      <c r="CD1556" s="1">
        <v>28</v>
      </c>
      <c r="CE1556" s="2">
        <v>1.0109999999999999</v>
      </c>
      <c r="CF1556" s="2">
        <v>81.6845</v>
      </c>
      <c r="CG1556" s="2">
        <v>93.965199999999996</v>
      </c>
      <c r="CH1556" s="2">
        <v>4.5019999999999998</v>
      </c>
      <c r="CI1556" s="2">
        <v>66.333500000000001</v>
      </c>
      <c r="CJ1556" s="2">
        <v>5.1710000000000003</v>
      </c>
      <c r="CK1556" s="9">
        <v>6841</v>
      </c>
      <c r="CL1556" s="8">
        <v>0</v>
      </c>
      <c r="CM1556" s="8">
        <v>0</v>
      </c>
      <c r="CN1556" s="18"/>
      <c r="CO1556" s="18"/>
      <c r="CP1556" s="18"/>
      <c r="CQ1556" s="18"/>
      <c r="CR1556" s="18"/>
      <c r="CS1556" s="18"/>
      <c r="CT1556" s="18"/>
      <c r="CU1556" s="18"/>
      <c r="CV1556" s="18"/>
      <c r="CW1556" s="18"/>
      <c r="CX1556" s="18"/>
      <c r="CY1556" s="18"/>
      <c r="CZ1556" s="18"/>
      <c r="DA1556" s="18"/>
      <c r="DB1556" s="18"/>
      <c r="DC1556" s="18"/>
      <c r="DD1556" s="18"/>
      <c r="DE1556" s="18"/>
      <c r="DF1556" s="1">
        <v>1</v>
      </c>
      <c r="DG1556" s="1">
        <v>10</v>
      </c>
      <c r="DH1556" s="1">
        <v>154</v>
      </c>
      <c r="DI1556" s="1">
        <v>154</v>
      </c>
      <c r="DJ1556" s="1">
        <v>154</v>
      </c>
      <c r="DK1556" s="1">
        <v>80</v>
      </c>
      <c r="DL1556" s="1">
        <v>236</v>
      </c>
      <c r="DM1556" s="1">
        <v>312</v>
      </c>
      <c r="DN1556" s="1">
        <v>158</v>
      </c>
      <c r="DO1556" s="1">
        <v>154</v>
      </c>
      <c r="DP1556" s="1">
        <v>1124</v>
      </c>
      <c r="DQ1556" s="1">
        <v>182</v>
      </c>
      <c r="DR1556" s="1">
        <v>31</v>
      </c>
      <c r="DS1556" s="1">
        <v>1.0109999999999999</v>
      </c>
      <c r="DT1556" s="1">
        <v>81.6845</v>
      </c>
      <c r="DU1556" s="1">
        <v>93.965199999999996</v>
      </c>
      <c r="DV1556" s="1">
        <v>4.5019999999999998</v>
      </c>
      <c r="DW1556" s="1">
        <v>66.333500000000001</v>
      </c>
      <c r="DX1556" s="1">
        <v>5.1710000000000003</v>
      </c>
      <c r="DY1556" s="1">
        <v>6841</v>
      </c>
      <c r="DZ1556" s="20" t="s">
        <v>57</v>
      </c>
    </row>
    <row r="1557" spans="1:130">
      <c r="A1557" s="5">
        <v>1557</v>
      </c>
      <c r="B1557" s="1">
        <v>18</v>
      </c>
      <c r="C1557" s="9">
        <v>332810</v>
      </c>
      <c r="D1557" s="9">
        <v>7933954</v>
      </c>
      <c r="E1557" s="22">
        <v>-40.585700000000003</v>
      </c>
      <c r="F1557" s="22">
        <v>-18.679400000000001</v>
      </c>
      <c r="G1557" s="6">
        <v>0</v>
      </c>
      <c r="H1557" s="2">
        <f t="shared" si="1008"/>
        <v>0</v>
      </c>
      <c r="I1557" s="2">
        <f t="shared" si="1009"/>
        <v>0</v>
      </c>
      <c r="J1557" s="6">
        <v>0</v>
      </c>
      <c r="K1557" s="2">
        <f t="shared" si="1010"/>
        <v>0</v>
      </c>
      <c r="L1557" s="2">
        <f t="shared" si="1011"/>
        <v>0</v>
      </c>
      <c r="M1557" s="6">
        <v>6222102.5586200003</v>
      </c>
      <c r="N1557" s="2">
        <f t="shared" si="1012"/>
        <v>6.2221025586200005</v>
      </c>
      <c r="O1557" s="2">
        <f t="shared" si="1013"/>
        <v>24.888410234480002</v>
      </c>
      <c r="P1557" s="6">
        <v>109278.82412400001</v>
      </c>
      <c r="Q1557" s="2">
        <f t="shared" si="1014"/>
        <v>0.109278824124</v>
      </c>
      <c r="R1557" s="2">
        <f t="shared" si="1015"/>
        <v>0.43711529649600006</v>
      </c>
      <c r="S1557" s="6">
        <v>3029191.1192100001</v>
      </c>
      <c r="T1557" s="2">
        <f t="shared" si="1016"/>
        <v>3.0291911192100001</v>
      </c>
      <c r="U1557" s="2">
        <f t="shared" si="1017"/>
        <v>12.11676447684</v>
      </c>
      <c r="V1557" s="6">
        <v>0</v>
      </c>
      <c r="W1557" s="2">
        <f t="shared" si="1018"/>
        <v>0</v>
      </c>
      <c r="X1557" s="2">
        <f t="shared" si="1019"/>
        <v>0</v>
      </c>
      <c r="Y1557" s="6">
        <v>0</v>
      </c>
      <c r="Z1557" s="2">
        <f t="shared" si="1020"/>
        <v>0</v>
      </c>
      <c r="AA1557" s="2">
        <f t="shared" si="1021"/>
        <v>0</v>
      </c>
      <c r="AB1557" s="6">
        <v>0</v>
      </c>
      <c r="AC1557" s="2">
        <f t="shared" si="1022"/>
        <v>0</v>
      </c>
      <c r="AD1557" s="2">
        <f t="shared" si="1023"/>
        <v>0</v>
      </c>
      <c r="AE1557" s="6">
        <v>13415665.7925</v>
      </c>
      <c r="AF1557" s="2">
        <f t="shared" si="1024"/>
        <v>13.4156657925</v>
      </c>
      <c r="AG1557" s="2">
        <f t="shared" si="1025"/>
        <v>53.662663170000002</v>
      </c>
      <c r="AH1557" s="6">
        <v>0</v>
      </c>
      <c r="AI1557" s="2">
        <f t="shared" si="1026"/>
        <v>0</v>
      </c>
      <c r="AJ1557" s="2">
        <f t="shared" si="1027"/>
        <v>0</v>
      </c>
      <c r="AK1557" s="6">
        <v>0</v>
      </c>
      <c r="AL1557" s="2">
        <f t="shared" si="1028"/>
        <v>0</v>
      </c>
      <c r="AM1557" s="2">
        <f t="shared" si="1029"/>
        <v>0</v>
      </c>
      <c r="AN1557" s="6">
        <v>38828.345933199998</v>
      </c>
      <c r="AO1557" s="2">
        <f t="shared" si="1030"/>
        <v>3.8828345933199997E-2</v>
      </c>
      <c r="AP1557" s="2">
        <f t="shared" si="1031"/>
        <v>0.15531338373279999</v>
      </c>
      <c r="AQ1557" s="6">
        <v>2184933.3596600001</v>
      </c>
      <c r="AR1557" s="2">
        <f t="shared" si="1032"/>
        <v>2.18493335966</v>
      </c>
      <c r="AS1557" s="2">
        <f t="shared" si="1033"/>
        <v>8.7397334386400001</v>
      </c>
      <c r="AT1557" s="2">
        <v>25000000</v>
      </c>
      <c r="AU1557" s="2">
        <v>0</v>
      </c>
      <c r="AV1557" s="2">
        <f t="shared" si="1034"/>
        <v>0</v>
      </c>
      <c r="AW1557" s="2">
        <f t="shared" si="1035"/>
        <v>0</v>
      </c>
      <c r="AX1557" s="2">
        <v>0</v>
      </c>
      <c r="AY1557" s="2">
        <f t="shared" si="1036"/>
        <v>0</v>
      </c>
      <c r="AZ1557" s="2">
        <f t="shared" si="1037"/>
        <v>0</v>
      </c>
      <c r="BA1557" s="2">
        <v>25000000</v>
      </c>
      <c r="BB1557" s="2">
        <f t="shared" si="1038"/>
        <v>25</v>
      </c>
      <c r="BC1557" s="2">
        <f t="shared" si="1039"/>
        <v>100</v>
      </c>
      <c r="BD1557" s="2">
        <v>0</v>
      </c>
      <c r="BE1557" s="2">
        <f t="shared" si="1040"/>
        <v>0</v>
      </c>
      <c r="BF1557" s="2">
        <f t="shared" si="1041"/>
        <v>0</v>
      </c>
      <c r="BG1557" s="2">
        <v>2266572.32296</v>
      </c>
      <c r="BH1557" s="2">
        <f t="shared" si="1042"/>
        <v>2.2665723229600001</v>
      </c>
      <c r="BI1557" s="2">
        <f t="shared" si="1043"/>
        <v>9.0662892918400004</v>
      </c>
      <c r="BJ1557" s="2">
        <v>22733427.677000001</v>
      </c>
      <c r="BK1557" s="2">
        <f t="shared" si="1044"/>
        <v>22.733427677000002</v>
      </c>
      <c r="BL1557" s="2">
        <f t="shared" si="1045"/>
        <v>90.933710708000007</v>
      </c>
      <c r="BM1557" s="2">
        <v>0</v>
      </c>
      <c r="BN1557" s="2">
        <f t="shared" si="1046"/>
        <v>0</v>
      </c>
      <c r="BO1557" s="2">
        <f t="shared" si="1047"/>
        <v>0</v>
      </c>
      <c r="BP1557" s="2">
        <v>0</v>
      </c>
      <c r="BQ1557" s="2">
        <f t="shared" si="1048"/>
        <v>0</v>
      </c>
      <c r="BR1557" s="2">
        <f t="shared" si="1049"/>
        <v>0</v>
      </c>
      <c r="BS1557" s="2">
        <v>24999999.999960002</v>
      </c>
      <c r="BT1557" s="1">
        <v>82</v>
      </c>
      <c r="BU1557" s="1">
        <v>413</v>
      </c>
      <c r="BV1557" s="2">
        <v>209.7391304347826</v>
      </c>
      <c r="BW1557" s="1">
        <v>80</v>
      </c>
      <c r="BX1557" s="2">
        <v>236.6875</v>
      </c>
      <c r="BY1557" s="1">
        <v>319</v>
      </c>
      <c r="BZ1557" s="1">
        <v>147</v>
      </c>
      <c r="CA1557" s="2">
        <v>153.45833333333334</v>
      </c>
      <c r="CB1557" s="2">
        <v>1123.7708333333333</v>
      </c>
      <c r="CC1557" s="1">
        <v>186</v>
      </c>
      <c r="CD1557" s="1">
        <v>30</v>
      </c>
      <c r="CE1557" s="2">
        <v>1.0109999999999999</v>
      </c>
      <c r="CF1557" s="2">
        <v>81.6845</v>
      </c>
      <c r="CG1557" s="2">
        <v>93.965199999999996</v>
      </c>
      <c r="CH1557" s="2">
        <v>4.5019999999999998</v>
      </c>
      <c r="CI1557" s="2">
        <v>66.333500000000001</v>
      </c>
      <c r="CJ1557" s="2">
        <v>5.1710000000000003</v>
      </c>
      <c r="CK1557" s="9">
        <v>6841</v>
      </c>
      <c r="CL1557" s="8">
        <v>0</v>
      </c>
      <c r="CM1557" s="8">
        <v>0</v>
      </c>
      <c r="CN1557" s="18"/>
      <c r="CO1557" s="18"/>
      <c r="CP1557" s="18"/>
      <c r="CQ1557" s="18"/>
      <c r="CR1557" s="18"/>
      <c r="CS1557" s="18"/>
      <c r="CT1557" s="18"/>
      <c r="CU1557" s="18"/>
      <c r="CV1557" s="18"/>
      <c r="CW1557" s="18"/>
      <c r="CX1557" s="18"/>
      <c r="CY1557" s="18"/>
      <c r="CZ1557" s="18"/>
      <c r="DA1557" s="18"/>
      <c r="DB1557" s="18"/>
      <c r="DC1557" s="18"/>
      <c r="DD1557" s="18"/>
      <c r="DE1557" s="18"/>
      <c r="DF1557" s="1">
        <v>0</v>
      </c>
      <c r="DG1557" s="1">
        <v>0</v>
      </c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20" t="s">
        <v>57</v>
      </c>
    </row>
    <row r="1558" spans="1:130">
      <c r="A1558" s="5">
        <v>1558</v>
      </c>
      <c r="B1558" s="1">
        <v>20</v>
      </c>
      <c r="C1558" s="9">
        <v>337810</v>
      </c>
      <c r="D1558" s="9">
        <v>7933954</v>
      </c>
      <c r="E1558" s="22">
        <v>-40.5383</v>
      </c>
      <c r="F1558" s="22">
        <v>-18.6798</v>
      </c>
      <c r="G1558" s="6">
        <v>0</v>
      </c>
      <c r="H1558" s="2">
        <f t="shared" si="1008"/>
        <v>0</v>
      </c>
      <c r="I1558" s="2">
        <f t="shared" si="1009"/>
        <v>0</v>
      </c>
      <c r="J1558" s="6">
        <v>0</v>
      </c>
      <c r="K1558" s="2">
        <f t="shared" si="1010"/>
        <v>0</v>
      </c>
      <c r="L1558" s="2">
        <f t="shared" si="1011"/>
        <v>0</v>
      </c>
      <c r="M1558" s="6">
        <v>286096.647558</v>
      </c>
      <c r="N1558" s="2">
        <f t="shared" si="1012"/>
        <v>0.28609664755800002</v>
      </c>
      <c r="O1558" s="2">
        <f t="shared" si="1013"/>
        <v>1.1443865902319998</v>
      </c>
      <c r="P1558" s="6">
        <v>3480665.6015499998</v>
      </c>
      <c r="Q1558" s="2">
        <f t="shared" si="1014"/>
        <v>3.4806656015499997</v>
      </c>
      <c r="R1558" s="2">
        <f t="shared" si="1015"/>
        <v>13.922662406199999</v>
      </c>
      <c r="S1558" s="6">
        <v>2591841.6362999999</v>
      </c>
      <c r="T1558" s="2">
        <f t="shared" si="1016"/>
        <v>2.5918416362999999</v>
      </c>
      <c r="U1558" s="2">
        <f t="shared" si="1017"/>
        <v>10.367366545199999</v>
      </c>
      <c r="V1558" s="6">
        <v>0</v>
      </c>
      <c r="W1558" s="2">
        <f t="shared" si="1018"/>
        <v>0</v>
      </c>
      <c r="X1558" s="2">
        <f t="shared" si="1019"/>
        <v>0</v>
      </c>
      <c r="Y1558" s="6">
        <v>0</v>
      </c>
      <c r="Z1558" s="2">
        <f t="shared" si="1020"/>
        <v>0</v>
      </c>
      <c r="AA1558" s="2">
        <f t="shared" si="1021"/>
        <v>0</v>
      </c>
      <c r="AB1558" s="6">
        <v>0</v>
      </c>
      <c r="AC1558" s="2">
        <f t="shared" si="1022"/>
        <v>0</v>
      </c>
      <c r="AD1558" s="2">
        <f t="shared" si="1023"/>
        <v>0</v>
      </c>
      <c r="AE1558" s="6">
        <v>15329469.650900001</v>
      </c>
      <c r="AF1558" s="2">
        <f t="shared" si="1024"/>
        <v>15.3294696509</v>
      </c>
      <c r="AG1558" s="2">
        <f t="shared" si="1025"/>
        <v>61.317878603600008</v>
      </c>
      <c r="AH1558" s="6">
        <v>0</v>
      </c>
      <c r="AI1558" s="2">
        <f t="shared" si="1026"/>
        <v>0</v>
      </c>
      <c r="AJ1558" s="2">
        <f t="shared" si="1027"/>
        <v>0</v>
      </c>
      <c r="AK1558" s="6">
        <v>0</v>
      </c>
      <c r="AL1558" s="2">
        <f t="shared" si="1028"/>
        <v>0</v>
      </c>
      <c r="AM1558" s="2">
        <f t="shared" si="1029"/>
        <v>0</v>
      </c>
      <c r="AN1558" s="6">
        <v>112431.737351</v>
      </c>
      <c r="AO1558" s="2">
        <f t="shared" si="1030"/>
        <v>0.112431737351</v>
      </c>
      <c r="AP1558" s="2">
        <f t="shared" si="1031"/>
        <v>0.44972694940399999</v>
      </c>
      <c r="AQ1558" s="6">
        <v>3199494.72639</v>
      </c>
      <c r="AR1558" s="2">
        <f t="shared" si="1032"/>
        <v>3.1994947263899998</v>
      </c>
      <c r="AS1558" s="2">
        <f t="shared" si="1033"/>
        <v>12.797978905560001</v>
      </c>
      <c r="AT1558" s="2">
        <v>25000000</v>
      </c>
      <c r="AU1558" s="2">
        <v>0</v>
      </c>
      <c r="AV1558" s="2">
        <f t="shared" si="1034"/>
        <v>0</v>
      </c>
      <c r="AW1558" s="2">
        <f t="shared" si="1035"/>
        <v>0</v>
      </c>
      <c r="AX1558" s="2">
        <v>0</v>
      </c>
      <c r="AY1558" s="2">
        <f t="shared" si="1036"/>
        <v>0</v>
      </c>
      <c r="AZ1558" s="2">
        <f t="shared" si="1037"/>
        <v>0</v>
      </c>
      <c r="BA1558" s="2">
        <v>25000000</v>
      </c>
      <c r="BB1558" s="2">
        <f t="shared" si="1038"/>
        <v>25</v>
      </c>
      <c r="BC1558" s="2">
        <f t="shared" si="1039"/>
        <v>100</v>
      </c>
      <c r="BD1558" s="2">
        <v>0</v>
      </c>
      <c r="BE1558" s="2">
        <f t="shared" si="1040"/>
        <v>0</v>
      </c>
      <c r="BF1558" s="2">
        <f t="shared" si="1041"/>
        <v>0</v>
      </c>
      <c r="BG1558" s="2">
        <v>24764419.2267</v>
      </c>
      <c r="BH1558" s="2">
        <f t="shared" si="1042"/>
        <v>24.764419226699999</v>
      </c>
      <c r="BI1558" s="2">
        <f t="shared" si="1043"/>
        <v>99.057676906800012</v>
      </c>
      <c r="BJ1558" s="2">
        <v>235580.773338</v>
      </c>
      <c r="BK1558" s="2">
        <f t="shared" si="1044"/>
        <v>0.23558077333800001</v>
      </c>
      <c r="BL1558" s="2">
        <f t="shared" si="1045"/>
        <v>0.94232309335200004</v>
      </c>
      <c r="BM1558" s="2">
        <v>0</v>
      </c>
      <c r="BN1558" s="2">
        <f t="shared" si="1046"/>
        <v>0</v>
      </c>
      <c r="BO1558" s="2">
        <f t="shared" si="1047"/>
        <v>0</v>
      </c>
      <c r="BP1558" s="2">
        <v>0</v>
      </c>
      <c r="BQ1558" s="2">
        <f t="shared" si="1048"/>
        <v>0</v>
      </c>
      <c r="BR1558" s="2">
        <f t="shared" si="1049"/>
        <v>0</v>
      </c>
      <c r="BS1558" s="2">
        <v>25000000.000038002</v>
      </c>
      <c r="BT1558" s="1">
        <v>81</v>
      </c>
      <c r="BU1558" s="1">
        <v>350</v>
      </c>
      <c r="BV1558" s="2">
        <v>149.21951219512195</v>
      </c>
      <c r="BW1558" s="1">
        <v>80</v>
      </c>
      <c r="BX1558" s="2">
        <v>239.60975609756099</v>
      </c>
      <c r="BY1558" s="1">
        <v>319</v>
      </c>
      <c r="BZ1558" s="1">
        <v>151</v>
      </c>
      <c r="CA1558" s="2">
        <v>152.2439024390244</v>
      </c>
      <c r="CB1558" s="2">
        <v>1114.6097560975609</v>
      </c>
      <c r="CC1558" s="1">
        <v>183</v>
      </c>
      <c r="CD1558" s="1">
        <v>30</v>
      </c>
      <c r="CE1558" s="2">
        <v>1.0109999999999999</v>
      </c>
      <c r="CF1558" s="2">
        <v>81.6845</v>
      </c>
      <c r="CG1558" s="2">
        <v>93.965199999999996</v>
      </c>
      <c r="CH1558" s="2">
        <v>4.5019999999999998</v>
      </c>
      <c r="CI1558" s="2">
        <v>66.333500000000001</v>
      </c>
      <c r="CJ1558" s="2">
        <v>5.1710000000000003</v>
      </c>
      <c r="CK1558" s="9">
        <v>6841</v>
      </c>
      <c r="CL1558" s="8">
        <v>0</v>
      </c>
      <c r="CM1558" s="8">
        <v>0</v>
      </c>
      <c r="CN1558" s="18"/>
      <c r="CO1558" s="18"/>
      <c r="CP1558" s="18"/>
      <c r="CQ1558" s="18"/>
      <c r="CR1558" s="18"/>
      <c r="CS1558" s="18"/>
      <c r="CT1558" s="18"/>
      <c r="CU1558" s="18"/>
      <c r="CV1558" s="18"/>
      <c r="CW1558" s="18"/>
      <c r="CX1558" s="18"/>
      <c r="CY1558" s="18"/>
      <c r="CZ1558" s="18"/>
      <c r="DA1558" s="18"/>
      <c r="DB1558" s="18"/>
      <c r="DC1558" s="18"/>
      <c r="DD1558" s="18"/>
      <c r="DE1558" s="18"/>
      <c r="DF1558" s="1">
        <v>1</v>
      </c>
      <c r="DG1558" s="1">
        <v>8</v>
      </c>
      <c r="DH1558" s="1">
        <v>81</v>
      </c>
      <c r="DI1558" s="1">
        <v>81</v>
      </c>
      <c r="DJ1558" s="1">
        <v>81</v>
      </c>
      <c r="DK1558" s="1">
        <v>80</v>
      </c>
      <c r="DL1558" s="1">
        <v>242</v>
      </c>
      <c r="DM1558" s="1">
        <v>317</v>
      </c>
      <c r="DN1558" s="1">
        <v>165</v>
      </c>
      <c r="DO1558" s="1">
        <v>152</v>
      </c>
      <c r="DP1558" s="1">
        <v>1105</v>
      </c>
      <c r="DQ1558" s="1">
        <v>179</v>
      </c>
      <c r="DR1558" s="1">
        <v>31</v>
      </c>
      <c r="DS1558" s="1">
        <v>1.0109999999999999</v>
      </c>
      <c r="DT1558" s="1">
        <v>81.6845</v>
      </c>
      <c r="DU1558" s="1">
        <v>93.965199999999996</v>
      </c>
      <c r="DV1558" s="1">
        <v>4.5019999999999998</v>
      </c>
      <c r="DW1558" s="1">
        <v>66.333500000000001</v>
      </c>
      <c r="DX1558" s="1">
        <v>5.1710000000000003</v>
      </c>
      <c r="DY1558" s="1">
        <v>6841</v>
      </c>
      <c r="DZ1558" s="20" t="s">
        <v>57</v>
      </c>
    </row>
    <row r="1559" spans="1:130">
      <c r="A1559" s="5">
        <v>1559</v>
      </c>
      <c r="B1559" s="1">
        <v>20</v>
      </c>
      <c r="C1559" s="9">
        <v>342810</v>
      </c>
      <c r="D1559" s="9">
        <v>7933954</v>
      </c>
      <c r="E1559" s="22">
        <v>-40.490900000000003</v>
      </c>
      <c r="F1559" s="22">
        <v>-18.680199999999999</v>
      </c>
      <c r="G1559" s="6">
        <v>0</v>
      </c>
      <c r="H1559" s="2">
        <f t="shared" si="1008"/>
        <v>0</v>
      </c>
      <c r="I1559" s="2">
        <f t="shared" si="1009"/>
        <v>0</v>
      </c>
      <c r="J1559" s="6">
        <v>0</v>
      </c>
      <c r="K1559" s="2">
        <f t="shared" si="1010"/>
        <v>0</v>
      </c>
      <c r="L1559" s="2">
        <f t="shared" si="1011"/>
        <v>0</v>
      </c>
      <c r="M1559" s="6">
        <v>568591.49265300005</v>
      </c>
      <c r="N1559" s="2">
        <f t="shared" si="1012"/>
        <v>0.56859149265300002</v>
      </c>
      <c r="O1559" s="2">
        <f t="shared" si="1013"/>
        <v>2.2743659706120001</v>
      </c>
      <c r="P1559" s="6">
        <v>8038623.3060699999</v>
      </c>
      <c r="Q1559" s="2">
        <f t="shared" si="1014"/>
        <v>8.0386233060700008</v>
      </c>
      <c r="R1559" s="2">
        <f t="shared" si="1015"/>
        <v>32.154493224280003</v>
      </c>
      <c r="S1559" s="6">
        <v>1739535.4948799999</v>
      </c>
      <c r="T1559" s="2">
        <f t="shared" si="1016"/>
        <v>1.7395354948799999</v>
      </c>
      <c r="U1559" s="2">
        <f t="shared" si="1017"/>
        <v>6.9581419795199997</v>
      </c>
      <c r="V1559" s="6">
        <v>0</v>
      </c>
      <c r="W1559" s="2">
        <f t="shared" si="1018"/>
        <v>0</v>
      </c>
      <c r="X1559" s="2">
        <f t="shared" si="1019"/>
        <v>0</v>
      </c>
      <c r="Y1559" s="6">
        <v>0</v>
      </c>
      <c r="Z1559" s="2">
        <f t="shared" si="1020"/>
        <v>0</v>
      </c>
      <c r="AA1559" s="2">
        <f t="shared" si="1021"/>
        <v>0</v>
      </c>
      <c r="AB1559" s="6">
        <v>0</v>
      </c>
      <c r="AC1559" s="2">
        <f t="shared" si="1022"/>
        <v>0</v>
      </c>
      <c r="AD1559" s="2">
        <f t="shared" si="1023"/>
        <v>0</v>
      </c>
      <c r="AE1559" s="6">
        <v>12529761.596999999</v>
      </c>
      <c r="AF1559" s="2">
        <f t="shared" si="1024"/>
        <v>12.529761596999998</v>
      </c>
      <c r="AG1559" s="2">
        <f t="shared" si="1025"/>
        <v>50.119046388000001</v>
      </c>
      <c r="AH1559" s="6">
        <v>0</v>
      </c>
      <c r="AI1559" s="2">
        <f t="shared" si="1026"/>
        <v>0</v>
      </c>
      <c r="AJ1559" s="2">
        <f t="shared" si="1027"/>
        <v>0</v>
      </c>
      <c r="AK1559" s="6">
        <v>0</v>
      </c>
      <c r="AL1559" s="2">
        <f t="shared" si="1028"/>
        <v>0</v>
      </c>
      <c r="AM1559" s="2">
        <f t="shared" si="1029"/>
        <v>0</v>
      </c>
      <c r="AN1559" s="6">
        <v>412252.04671600001</v>
      </c>
      <c r="AO1559" s="2">
        <f t="shared" si="1030"/>
        <v>0.41225204671600002</v>
      </c>
      <c r="AP1559" s="2">
        <f t="shared" si="1031"/>
        <v>1.6490081868640001</v>
      </c>
      <c r="AQ1559" s="6">
        <v>1711236.06265</v>
      </c>
      <c r="AR1559" s="2">
        <f t="shared" si="1032"/>
        <v>1.7112360626500001</v>
      </c>
      <c r="AS1559" s="2">
        <f t="shared" si="1033"/>
        <v>6.8449442506000002</v>
      </c>
      <c r="AT1559" s="2">
        <v>25000000</v>
      </c>
      <c r="AU1559" s="2">
        <v>0</v>
      </c>
      <c r="AV1559" s="2">
        <f t="shared" si="1034"/>
        <v>0</v>
      </c>
      <c r="AW1559" s="2">
        <f t="shared" si="1035"/>
        <v>0</v>
      </c>
      <c r="AX1559" s="2">
        <v>0</v>
      </c>
      <c r="AY1559" s="2">
        <f t="shared" si="1036"/>
        <v>0</v>
      </c>
      <c r="AZ1559" s="2">
        <f t="shared" si="1037"/>
        <v>0</v>
      </c>
      <c r="BA1559" s="2">
        <v>25000000</v>
      </c>
      <c r="BB1559" s="2">
        <f t="shared" si="1038"/>
        <v>25</v>
      </c>
      <c r="BC1559" s="2">
        <f t="shared" si="1039"/>
        <v>100</v>
      </c>
      <c r="BD1559" s="2">
        <v>0</v>
      </c>
      <c r="BE1559" s="2">
        <f t="shared" si="1040"/>
        <v>0</v>
      </c>
      <c r="BF1559" s="2">
        <f t="shared" si="1041"/>
        <v>0</v>
      </c>
      <c r="BG1559" s="2">
        <v>25000000</v>
      </c>
      <c r="BH1559" s="2">
        <f t="shared" si="1042"/>
        <v>25</v>
      </c>
      <c r="BI1559" s="2">
        <f t="shared" si="1043"/>
        <v>100</v>
      </c>
      <c r="BJ1559" s="2">
        <v>0</v>
      </c>
      <c r="BK1559" s="2">
        <f t="shared" si="1044"/>
        <v>0</v>
      </c>
      <c r="BL1559" s="2">
        <f t="shared" si="1045"/>
        <v>0</v>
      </c>
      <c r="BM1559" s="2">
        <v>0</v>
      </c>
      <c r="BN1559" s="2">
        <f t="shared" si="1046"/>
        <v>0</v>
      </c>
      <c r="BO1559" s="2">
        <f t="shared" si="1047"/>
        <v>0</v>
      </c>
      <c r="BP1559" s="2">
        <v>0</v>
      </c>
      <c r="BQ1559" s="2">
        <f t="shared" si="1048"/>
        <v>0</v>
      </c>
      <c r="BR1559" s="2">
        <f t="shared" si="1049"/>
        <v>0</v>
      </c>
      <c r="BS1559" s="2">
        <v>25000000</v>
      </c>
      <c r="BT1559" s="1">
        <v>72</v>
      </c>
      <c r="BU1559" s="1">
        <v>212</v>
      </c>
      <c r="BV1559" s="2">
        <v>142.95454545454547</v>
      </c>
      <c r="BW1559" s="1">
        <v>80</v>
      </c>
      <c r="BX1559" s="2">
        <v>239.71111111111111</v>
      </c>
      <c r="BY1559" s="1">
        <v>319</v>
      </c>
      <c r="BZ1559" s="1">
        <v>159</v>
      </c>
      <c r="CA1559" s="2">
        <v>151.71111111111111</v>
      </c>
      <c r="CB1559" s="2">
        <v>1116.2666666666667</v>
      </c>
      <c r="CC1559" s="1">
        <v>181</v>
      </c>
      <c r="CD1559" s="1">
        <v>31</v>
      </c>
      <c r="CE1559" s="2">
        <v>1.0109999999999999</v>
      </c>
      <c r="CF1559" s="2">
        <v>86.069600000000008</v>
      </c>
      <c r="CG1559" s="2">
        <v>100.3946</v>
      </c>
      <c r="CH1559" s="2">
        <v>5.2799999999999994</v>
      </c>
      <c r="CI1559" s="2">
        <v>61.817149999999998</v>
      </c>
      <c r="CJ1559" s="2">
        <v>4.9160000000000004</v>
      </c>
      <c r="CK1559" s="9">
        <v>6949.5</v>
      </c>
      <c r="CL1559" s="8">
        <v>0</v>
      </c>
      <c r="CM1559" s="8">
        <v>0</v>
      </c>
      <c r="CN1559" s="18"/>
      <c r="CO1559" s="18"/>
      <c r="CP1559" s="18"/>
      <c r="CQ1559" s="18"/>
      <c r="CR1559" s="18"/>
      <c r="CS1559" s="18"/>
      <c r="CT1559" s="18"/>
      <c r="CU1559" s="18"/>
      <c r="CV1559" s="18"/>
      <c r="CW1559" s="18"/>
      <c r="CX1559" s="18"/>
      <c r="CY1559" s="18"/>
      <c r="CZ1559" s="18"/>
      <c r="DA1559" s="18"/>
      <c r="DB1559" s="18"/>
      <c r="DC1559" s="18"/>
      <c r="DD1559" s="18"/>
      <c r="DE1559" s="18"/>
      <c r="DF1559" s="1">
        <v>0</v>
      </c>
      <c r="DG1559" s="1">
        <v>0</v>
      </c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20" t="s">
        <v>57</v>
      </c>
    </row>
    <row r="1560" spans="1:130">
      <c r="A1560" s="5">
        <v>1560</v>
      </c>
      <c r="B1560" s="1">
        <v>20</v>
      </c>
      <c r="C1560" s="9">
        <v>347810</v>
      </c>
      <c r="D1560" s="9">
        <v>7933954</v>
      </c>
      <c r="E1560" s="22">
        <v>-40.4435</v>
      </c>
      <c r="F1560" s="22">
        <v>-18.680499999999999</v>
      </c>
      <c r="G1560" s="6">
        <v>0</v>
      </c>
      <c r="H1560" s="2">
        <f t="shared" si="1008"/>
        <v>0</v>
      </c>
      <c r="I1560" s="2">
        <f t="shared" si="1009"/>
        <v>0</v>
      </c>
      <c r="J1560" s="6">
        <v>0</v>
      </c>
      <c r="K1560" s="2">
        <f t="shared" si="1010"/>
        <v>0</v>
      </c>
      <c r="L1560" s="2">
        <f t="shared" si="1011"/>
        <v>0</v>
      </c>
      <c r="M1560" s="6">
        <v>779403.61269400001</v>
      </c>
      <c r="N1560" s="2">
        <f t="shared" si="1012"/>
        <v>0.77940361269400005</v>
      </c>
      <c r="O1560" s="2">
        <f t="shared" si="1013"/>
        <v>3.1176144507760002</v>
      </c>
      <c r="P1560" s="6">
        <v>5162501.1239700001</v>
      </c>
      <c r="Q1560" s="2">
        <f t="shared" si="1014"/>
        <v>5.1625011239700003</v>
      </c>
      <c r="R1560" s="2">
        <f t="shared" si="1015"/>
        <v>20.650004495880001</v>
      </c>
      <c r="S1560" s="6">
        <v>565461.20508900005</v>
      </c>
      <c r="T1560" s="2">
        <f t="shared" si="1016"/>
        <v>0.56546120508900011</v>
      </c>
      <c r="U1560" s="2">
        <f t="shared" si="1017"/>
        <v>2.261844820356</v>
      </c>
      <c r="V1560" s="6">
        <v>0</v>
      </c>
      <c r="W1560" s="2">
        <f t="shared" si="1018"/>
        <v>0</v>
      </c>
      <c r="X1560" s="2">
        <f t="shared" si="1019"/>
        <v>0</v>
      </c>
      <c r="Y1560" s="6">
        <v>0</v>
      </c>
      <c r="Z1560" s="2">
        <f t="shared" si="1020"/>
        <v>0</v>
      </c>
      <c r="AA1560" s="2">
        <f t="shared" si="1021"/>
        <v>0</v>
      </c>
      <c r="AB1560" s="6">
        <v>0</v>
      </c>
      <c r="AC1560" s="2">
        <f t="shared" si="1022"/>
        <v>0</v>
      </c>
      <c r="AD1560" s="2">
        <f t="shared" si="1023"/>
        <v>0</v>
      </c>
      <c r="AE1560" s="6">
        <v>17428986.423500001</v>
      </c>
      <c r="AF1560" s="2">
        <f t="shared" si="1024"/>
        <v>17.428986423500003</v>
      </c>
      <c r="AG1560" s="2">
        <f t="shared" si="1025"/>
        <v>69.715945693999998</v>
      </c>
      <c r="AH1560" s="6">
        <v>0</v>
      </c>
      <c r="AI1560" s="2">
        <f t="shared" si="1026"/>
        <v>0</v>
      </c>
      <c r="AJ1560" s="2">
        <f t="shared" si="1027"/>
        <v>0</v>
      </c>
      <c r="AK1560" s="6">
        <v>0</v>
      </c>
      <c r="AL1560" s="2">
        <f t="shared" si="1028"/>
        <v>0</v>
      </c>
      <c r="AM1560" s="2">
        <f t="shared" si="1029"/>
        <v>0</v>
      </c>
      <c r="AN1560" s="6">
        <v>275415.568913</v>
      </c>
      <c r="AO1560" s="2">
        <f t="shared" si="1030"/>
        <v>0.27541556891300001</v>
      </c>
      <c r="AP1560" s="2">
        <f t="shared" si="1031"/>
        <v>1.101662275652</v>
      </c>
      <c r="AQ1560" s="6">
        <v>788232.065848</v>
      </c>
      <c r="AR1560" s="2">
        <f t="shared" si="1032"/>
        <v>0.78823206584799999</v>
      </c>
      <c r="AS1560" s="2">
        <f t="shared" si="1033"/>
        <v>3.1529282633919999</v>
      </c>
      <c r="AT1560" s="2">
        <v>25000000</v>
      </c>
      <c r="AU1560" s="2">
        <v>0</v>
      </c>
      <c r="AV1560" s="2">
        <f t="shared" si="1034"/>
        <v>0</v>
      </c>
      <c r="AW1560" s="2">
        <f t="shared" si="1035"/>
        <v>0</v>
      </c>
      <c r="AX1560" s="2">
        <v>0</v>
      </c>
      <c r="AY1560" s="2">
        <f t="shared" si="1036"/>
        <v>0</v>
      </c>
      <c r="AZ1560" s="2">
        <f t="shared" si="1037"/>
        <v>0</v>
      </c>
      <c r="BA1560" s="2">
        <v>25000000</v>
      </c>
      <c r="BB1560" s="2">
        <f t="shared" si="1038"/>
        <v>25</v>
      </c>
      <c r="BC1560" s="2">
        <f t="shared" si="1039"/>
        <v>100</v>
      </c>
      <c r="BD1560" s="2">
        <v>0</v>
      </c>
      <c r="BE1560" s="2">
        <f t="shared" si="1040"/>
        <v>0</v>
      </c>
      <c r="BF1560" s="2">
        <f t="shared" si="1041"/>
        <v>0</v>
      </c>
      <c r="BG1560" s="2">
        <v>25000000</v>
      </c>
      <c r="BH1560" s="2">
        <f t="shared" si="1042"/>
        <v>25</v>
      </c>
      <c r="BI1560" s="2">
        <f t="shared" si="1043"/>
        <v>100</v>
      </c>
      <c r="BJ1560" s="2">
        <v>0</v>
      </c>
      <c r="BK1560" s="2">
        <f t="shared" si="1044"/>
        <v>0</v>
      </c>
      <c r="BL1560" s="2">
        <f t="shared" si="1045"/>
        <v>0</v>
      </c>
      <c r="BM1560" s="2">
        <v>0</v>
      </c>
      <c r="BN1560" s="2">
        <f t="shared" si="1046"/>
        <v>0</v>
      </c>
      <c r="BO1560" s="2">
        <f t="shared" si="1047"/>
        <v>0</v>
      </c>
      <c r="BP1560" s="2">
        <v>0</v>
      </c>
      <c r="BQ1560" s="2">
        <f t="shared" si="1048"/>
        <v>0</v>
      </c>
      <c r="BR1560" s="2">
        <f t="shared" si="1049"/>
        <v>0</v>
      </c>
      <c r="BS1560" s="2">
        <v>25000000</v>
      </c>
      <c r="BT1560" s="1">
        <v>64</v>
      </c>
      <c r="BU1560" s="1">
        <v>187</v>
      </c>
      <c r="BV1560" s="2">
        <v>139.80487804878049</v>
      </c>
      <c r="BW1560" s="1">
        <v>80</v>
      </c>
      <c r="BX1560" s="2">
        <v>239.35555555555555</v>
      </c>
      <c r="BY1560" s="1">
        <v>319</v>
      </c>
      <c r="BZ1560" s="1">
        <v>160</v>
      </c>
      <c r="CA1560" s="2">
        <v>150.80000000000001</v>
      </c>
      <c r="CB1560" s="2">
        <v>1121.4444444444443</v>
      </c>
      <c r="CC1560" s="1">
        <v>180</v>
      </c>
      <c r="CD1560" s="1">
        <v>32</v>
      </c>
      <c r="CE1560" s="2">
        <v>1.0109999999999999</v>
      </c>
      <c r="CF1560" s="2">
        <v>90.454700000000003</v>
      </c>
      <c r="CG1560" s="2">
        <v>106.824</v>
      </c>
      <c r="CH1560" s="2">
        <v>6.0579999999999998</v>
      </c>
      <c r="CI1560" s="2">
        <v>57.300800000000002</v>
      </c>
      <c r="CJ1560" s="2">
        <v>4.6609999999999996</v>
      </c>
      <c r="CK1560" s="9">
        <v>7058</v>
      </c>
      <c r="CL1560" s="8">
        <v>0</v>
      </c>
      <c r="CM1560" s="8">
        <v>0</v>
      </c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">
        <v>1</v>
      </c>
      <c r="DG1560" s="1">
        <v>10</v>
      </c>
      <c r="DH1560" s="1">
        <v>76</v>
      </c>
      <c r="DI1560" s="1">
        <v>76</v>
      </c>
      <c r="DJ1560" s="1">
        <v>76</v>
      </c>
      <c r="DK1560" s="1">
        <v>80</v>
      </c>
      <c r="DL1560" s="1">
        <v>241</v>
      </c>
      <c r="DM1560" s="1">
        <v>315</v>
      </c>
      <c r="DN1560" s="1">
        <v>165</v>
      </c>
      <c r="DO1560" s="1">
        <v>150</v>
      </c>
      <c r="DP1560" s="1">
        <v>1121</v>
      </c>
      <c r="DQ1560" s="1">
        <v>179</v>
      </c>
      <c r="DR1560" s="1">
        <v>33</v>
      </c>
      <c r="DS1560" s="1">
        <v>1.0109999999999999</v>
      </c>
      <c r="DT1560" s="1">
        <v>90.454700000000003</v>
      </c>
      <c r="DU1560" s="1">
        <v>106.824</v>
      </c>
      <c r="DV1560" s="1">
        <v>6.0579999999999998</v>
      </c>
      <c r="DW1560" s="1">
        <v>57.300800000000002</v>
      </c>
      <c r="DX1560" s="1">
        <v>4.6609999999999996</v>
      </c>
      <c r="DY1560" s="1">
        <v>7058</v>
      </c>
      <c r="DZ1560" s="20" t="s">
        <v>57</v>
      </c>
    </row>
    <row r="1561" spans="1:130">
      <c r="A1561" s="5">
        <v>1561</v>
      </c>
      <c r="B1561" s="1">
        <v>20</v>
      </c>
      <c r="C1561" s="9">
        <v>352810</v>
      </c>
      <c r="D1561" s="9">
        <v>7933954</v>
      </c>
      <c r="E1561" s="22">
        <v>-40.396099999999997</v>
      </c>
      <c r="F1561" s="22">
        <v>-18.680900000000001</v>
      </c>
      <c r="G1561" s="6">
        <v>0</v>
      </c>
      <c r="H1561" s="2">
        <f t="shared" si="1008"/>
        <v>0</v>
      </c>
      <c r="I1561" s="2">
        <f t="shared" si="1009"/>
        <v>0</v>
      </c>
      <c r="J1561" s="6">
        <v>1409003.95043</v>
      </c>
      <c r="K1561" s="2">
        <f t="shared" si="1010"/>
        <v>1.40900395043</v>
      </c>
      <c r="L1561" s="2">
        <f t="shared" si="1011"/>
        <v>5.6360158017200002</v>
      </c>
      <c r="M1561" s="6">
        <v>787258.25183299999</v>
      </c>
      <c r="N1561" s="2">
        <f t="shared" si="1012"/>
        <v>0.78725825183300002</v>
      </c>
      <c r="O1561" s="2">
        <f t="shared" si="1013"/>
        <v>3.1490330073320001</v>
      </c>
      <c r="P1561" s="6">
        <v>1307898.1730800001</v>
      </c>
      <c r="Q1561" s="2">
        <f t="shared" si="1014"/>
        <v>1.3078981730800001</v>
      </c>
      <c r="R1561" s="2">
        <f t="shared" si="1015"/>
        <v>5.2315926923200005</v>
      </c>
      <c r="S1561" s="6">
        <v>1743501.4507599999</v>
      </c>
      <c r="T1561" s="2">
        <f t="shared" si="1016"/>
        <v>1.74350145076</v>
      </c>
      <c r="U1561" s="2">
        <f t="shared" si="1017"/>
        <v>6.9740058030399998</v>
      </c>
      <c r="V1561" s="6">
        <v>0</v>
      </c>
      <c r="W1561" s="2">
        <f t="shared" si="1018"/>
        <v>0</v>
      </c>
      <c r="X1561" s="2">
        <f t="shared" si="1019"/>
        <v>0</v>
      </c>
      <c r="Y1561" s="6">
        <v>0</v>
      </c>
      <c r="Z1561" s="2">
        <f t="shared" si="1020"/>
        <v>0</v>
      </c>
      <c r="AA1561" s="2">
        <f t="shared" si="1021"/>
        <v>0</v>
      </c>
      <c r="AB1561" s="6">
        <v>0</v>
      </c>
      <c r="AC1561" s="2">
        <f t="shared" si="1022"/>
        <v>0</v>
      </c>
      <c r="AD1561" s="2">
        <f t="shared" si="1023"/>
        <v>0</v>
      </c>
      <c r="AE1561" s="6">
        <v>18408185.855900001</v>
      </c>
      <c r="AF1561" s="2">
        <f t="shared" si="1024"/>
        <v>18.408185855900001</v>
      </c>
      <c r="AG1561" s="2">
        <f t="shared" si="1025"/>
        <v>73.632743423600004</v>
      </c>
      <c r="AH1561" s="6">
        <v>0</v>
      </c>
      <c r="AI1561" s="2">
        <f t="shared" si="1026"/>
        <v>0</v>
      </c>
      <c r="AJ1561" s="2">
        <f t="shared" si="1027"/>
        <v>0</v>
      </c>
      <c r="AK1561" s="6">
        <v>0</v>
      </c>
      <c r="AL1561" s="2">
        <f t="shared" si="1028"/>
        <v>0</v>
      </c>
      <c r="AM1561" s="2">
        <f t="shared" si="1029"/>
        <v>0</v>
      </c>
      <c r="AN1561" s="6">
        <v>97163.988053900001</v>
      </c>
      <c r="AO1561" s="2">
        <f t="shared" si="1030"/>
        <v>9.7163988053900002E-2</v>
      </c>
      <c r="AP1561" s="2">
        <f t="shared" si="1031"/>
        <v>0.38865595221560001</v>
      </c>
      <c r="AQ1561" s="6">
        <v>1246988.3299199999</v>
      </c>
      <c r="AR1561" s="2">
        <f t="shared" si="1032"/>
        <v>1.24698832992</v>
      </c>
      <c r="AS1561" s="2">
        <f t="shared" si="1033"/>
        <v>4.9879533196799999</v>
      </c>
      <c r="AT1561" s="2">
        <v>25000000</v>
      </c>
      <c r="AU1561" s="2">
        <v>0</v>
      </c>
      <c r="AV1561" s="2">
        <f t="shared" si="1034"/>
        <v>0</v>
      </c>
      <c r="AW1561" s="2">
        <f t="shared" si="1035"/>
        <v>0</v>
      </c>
      <c r="AX1561" s="2">
        <v>0</v>
      </c>
      <c r="AY1561" s="2">
        <f t="shared" si="1036"/>
        <v>0</v>
      </c>
      <c r="AZ1561" s="2">
        <f t="shared" si="1037"/>
        <v>0</v>
      </c>
      <c r="BA1561" s="2">
        <v>25000000</v>
      </c>
      <c r="BB1561" s="2">
        <f t="shared" si="1038"/>
        <v>25</v>
      </c>
      <c r="BC1561" s="2">
        <f t="shared" si="1039"/>
        <v>100</v>
      </c>
      <c r="BD1561" s="2">
        <v>0</v>
      </c>
      <c r="BE1561" s="2">
        <f t="shared" si="1040"/>
        <v>0</v>
      </c>
      <c r="BF1561" s="2">
        <f t="shared" si="1041"/>
        <v>0</v>
      </c>
      <c r="BG1561" s="2">
        <v>25000000</v>
      </c>
      <c r="BH1561" s="2">
        <f t="shared" si="1042"/>
        <v>25</v>
      </c>
      <c r="BI1561" s="2">
        <f t="shared" si="1043"/>
        <v>100</v>
      </c>
      <c r="BJ1561" s="2">
        <v>0</v>
      </c>
      <c r="BK1561" s="2">
        <f t="shared" si="1044"/>
        <v>0</v>
      </c>
      <c r="BL1561" s="2">
        <f t="shared" si="1045"/>
        <v>0</v>
      </c>
      <c r="BM1561" s="2">
        <v>0</v>
      </c>
      <c r="BN1561" s="2">
        <f t="shared" si="1046"/>
        <v>0</v>
      </c>
      <c r="BO1561" s="2">
        <f t="shared" si="1047"/>
        <v>0</v>
      </c>
      <c r="BP1561" s="2">
        <v>0</v>
      </c>
      <c r="BQ1561" s="2">
        <f t="shared" si="1048"/>
        <v>0</v>
      </c>
      <c r="BR1561" s="2">
        <f t="shared" si="1049"/>
        <v>0</v>
      </c>
      <c r="BS1561" s="2">
        <v>25000000</v>
      </c>
      <c r="BT1561" s="1">
        <v>63</v>
      </c>
      <c r="BU1561" s="1">
        <v>192</v>
      </c>
      <c r="BV1561" s="2">
        <v>151.64285714285714</v>
      </c>
      <c r="BW1561" s="1">
        <v>80.5</v>
      </c>
      <c r="BX1561" s="2">
        <v>238.41304347826087</v>
      </c>
      <c r="BY1561" s="1">
        <v>319</v>
      </c>
      <c r="BZ1561" s="1">
        <v>161</v>
      </c>
      <c r="CA1561" s="2">
        <v>149.7391304347826</v>
      </c>
      <c r="CB1561" s="2">
        <v>1128.7391304347825</v>
      </c>
      <c r="CC1561" s="1">
        <v>179</v>
      </c>
      <c r="CD1561" s="1">
        <v>33</v>
      </c>
      <c r="CE1561" s="2">
        <v>1.0109999999999999</v>
      </c>
      <c r="CF1561" s="2">
        <v>90.454700000000003</v>
      </c>
      <c r="CG1561" s="2">
        <v>106.824</v>
      </c>
      <c r="CH1561" s="2">
        <v>6.0579999999999998</v>
      </c>
      <c r="CI1561" s="2">
        <v>57.300800000000002</v>
      </c>
      <c r="CJ1561" s="2">
        <v>4.6609999999999996</v>
      </c>
      <c r="CK1561" s="9">
        <v>7058</v>
      </c>
      <c r="CL1561" s="18">
        <v>2</v>
      </c>
      <c r="CM1561" s="18">
        <v>7</v>
      </c>
      <c r="CN1561" s="18">
        <v>121</v>
      </c>
      <c r="CO1561" s="18">
        <v>185</v>
      </c>
      <c r="CP1561" s="18">
        <v>153</v>
      </c>
      <c r="CQ1561" s="18">
        <v>80.5</v>
      </c>
      <c r="CR1561" s="18">
        <v>237.5</v>
      </c>
      <c r="CS1561" s="18">
        <v>313</v>
      </c>
      <c r="CT1561" s="18">
        <v>162</v>
      </c>
      <c r="CU1561" s="18">
        <v>149.5</v>
      </c>
      <c r="CV1561" s="18">
        <v>1131</v>
      </c>
      <c r="CW1561" s="18">
        <v>179</v>
      </c>
      <c r="CX1561" s="18">
        <v>34</v>
      </c>
      <c r="CY1561" s="18">
        <v>1.0109999999999999</v>
      </c>
      <c r="CZ1561" s="18">
        <v>90.454700000000003</v>
      </c>
      <c r="DA1561" s="18">
        <v>106.824</v>
      </c>
      <c r="DB1561" s="18">
        <v>6.0579999999999998</v>
      </c>
      <c r="DC1561" s="18">
        <v>57.300800000000002</v>
      </c>
      <c r="DD1561" s="18">
        <v>4.6609999999999996</v>
      </c>
      <c r="DE1561" s="18">
        <v>7058</v>
      </c>
      <c r="DF1561" s="21">
        <v>0</v>
      </c>
      <c r="DG1561" s="21">
        <v>0</v>
      </c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20" t="s">
        <v>57</v>
      </c>
    </row>
    <row r="1562" spans="1:130">
      <c r="A1562" s="5">
        <v>1562</v>
      </c>
      <c r="B1562" s="1">
        <v>20</v>
      </c>
      <c r="C1562" s="9">
        <v>357810</v>
      </c>
      <c r="D1562" s="9">
        <v>7933954</v>
      </c>
      <c r="E1562" s="22">
        <v>-40.348700000000001</v>
      </c>
      <c r="F1562" s="22">
        <v>-18.6812</v>
      </c>
      <c r="G1562" s="6">
        <v>0</v>
      </c>
      <c r="H1562" s="2">
        <f t="shared" si="1008"/>
        <v>0</v>
      </c>
      <c r="I1562" s="2">
        <f t="shared" si="1009"/>
        <v>0</v>
      </c>
      <c r="J1562" s="6">
        <v>0</v>
      </c>
      <c r="K1562" s="2">
        <f t="shared" si="1010"/>
        <v>0</v>
      </c>
      <c r="L1562" s="2">
        <f t="shared" si="1011"/>
        <v>0</v>
      </c>
      <c r="M1562" s="6">
        <v>599222.67051099997</v>
      </c>
      <c r="N1562" s="2">
        <f t="shared" si="1012"/>
        <v>0.59922267051099998</v>
      </c>
      <c r="O1562" s="2">
        <f t="shared" si="1013"/>
        <v>2.3968906820439999</v>
      </c>
      <c r="P1562" s="6">
        <v>166069.634819</v>
      </c>
      <c r="Q1562" s="2">
        <f t="shared" si="1014"/>
        <v>0.166069634819</v>
      </c>
      <c r="R1562" s="2">
        <f t="shared" si="1015"/>
        <v>0.664278539276</v>
      </c>
      <c r="S1562" s="6">
        <v>2868552.4785199999</v>
      </c>
      <c r="T1562" s="2">
        <f t="shared" si="1016"/>
        <v>2.8685524785199998</v>
      </c>
      <c r="U1562" s="2">
        <f t="shared" si="1017"/>
        <v>11.474209914079999</v>
      </c>
      <c r="V1562" s="6">
        <v>0</v>
      </c>
      <c r="W1562" s="2">
        <f t="shared" si="1018"/>
        <v>0</v>
      </c>
      <c r="X1562" s="2">
        <f t="shared" si="1019"/>
        <v>0</v>
      </c>
      <c r="Y1562" s="6">
        <v>0</v>
      </c>
      <c r="Z1562" s="2">
        <f t="shared" si="1020"/>
        <v>0</v>
      </c>
      <c r="AA1562" s="2">
        <f t="shared" si="1021"/>
        <v>0</v>
      </c>
      <c r="AB1562" s="6">
        <v>0</v>
      </c>
      <c r="AC1562" s="2">
        <f t="shared" si="1022"/>
        <v>0</v>
      </c>
      <c r="AD1562" s="2">
        <f t="shared" si="1023"/>
        <v>0</v>
      </c>
      <c r="AE1562" s="6">
        <v>20108477.654300001</v>
      </c>
      <c r="AF1562" s="2">
        <f t="shared" si="1024"/>
        <v>20.1084776543</v>
      </c>
      <c r="AG1562" s="2">
        <f t="shared" si="1025"/>
        <v>80.433910617199999</v>
      </c>
      <c r="AH1562" s="6">
        <v>0</v>
      </c>
      <c r="AI1562" s="2">
        <f t="shared" si="1026"/>
        <v>0</v>
      </c>
      <c r="AJ1562" s="2">
        <f t="shared" si="1027"/>
        <v>0</v>
      </c>
      <c r="AK1562" s="6">
        <v>0</v>
      </c>
      <c r="AL1562" s="2">
        <f t="shared" si="1028"/>
        <v>0</v>
      </c>
      <c r="AM1562" s="2">
        <f t="shared" si="1029"/>
        <v>0</v>
      </c>
      <c r="AN1562" s="6">
        <v>8099.8695004700003</v>
      </c>
      <c r="AO1562" s="2">
        <f t="shared" si="1030"/>
        <v>8.0998695004699996E-3</v>
      </c>
      <c r="AP1562" s="2">
        <f t="shared" si="1031"/>
        <v>3.2399478001879999E-2</v>
      </c>
      <c r="AQ1562" s="6">
        <v>1249577.6923400001</v>
      </c>
      <c r="AR1562" s="2">
        <f t="shared" si="1032"/>
        <v>1.2495776923400002</v>
      </c>
      <c r="AS1562" s="2">
        <f t="shared" si="1033"/>
        <v>4.9983107693600006</v>
      </c>
      <c r="AT1562" s="2">
        <v>25000000</v>
      </c>
      <c r="AU1562" s="2">
        <v>0</v>
      </c>
      <c r="AV1562" s="2">
        <f t="shared" si="1034"/>
        <v>0</v>
      </c>
      <c r="AW1562" s="2">
        <f t="shared" si="1035"/>
        <v>0</v>
      </c>
      <c r="AX1562" s="2">
        <v>0</v>
      </c>
      <c r="AY1562" s="2">
        <f t="shared" si="1036"/>
        <v>0</v>
      </c>
      <c r="AZ1562" s="2">
        <f t="shared" si="1037"/>
        <v>0</v>
      </c>
      <c r="BA1562" s="2">
        <v>25000000</v>
      </c>
      <c r="BB1562" s="2">
        <f t="shared" si="1038"/>
        <v>25</v>
      </c>
      <c r="BC1562" s="2">
        <f t="shared" si="1039"/>
        <v>100</v>
      </c>
      <c r="BD1562" s="2">
        <v>0</v>
      </c>
      <c r="BE1562" s="2">
        <f t="shared" si="1040"/>
        <v>0</v>
      </c>
      <c r="BF1562" s="2">
        <f t="shared" si="1041"/>
        <v>0</v>
      </c>
      <c r="BG1562" s="2">
        <v>25000000</v>
      </c>
      <c r="BH1562" s="2">
        <f t="shared" si="1042"/>
        <v>25</v>
      </c>
      <c r="BI1562" s="2">
        <f t="shared" si="1043"/>
        <v>100</v>
      </c>
      <c r="BJ1562" s="2">
        <v>0</v>
      </c>
      <c r="BK1562" s="2">
        <f t="shared" si="1044"/>
        <v>0</v>
      </c>
      <c r="BL1562" s="2">
        <f t="shared" si="1045"/>
        <v>0</v>
      </c>
      <c r="BM1562" s="2">
        <v>0</v>
      </c>
      <c r="BN1562" s="2">
        <f t="shared" si="1046"/>
        <v>0</v>
      </c>
      <c r="BO1562" s="2">
        <f t="shared" si="1047"/>
        <v>0</v>
      </c>
      <c r="BP1562" s="2">
        <v>0</v>
      </c>
      <c r="BQ1562" s="2">
        <f t="shared" si="1048"/>
        <v>0</v>
      </c>
      <c r="BR1562" s="2">
        <f t="shared" si="1049"/>
        <v>0</v>
      </c>
      <c r="BS1562" s="2">
        <v>25000000</v>
      </c>
      <c r="BT1562" s="1">
        <v>98</v>
      </c>
      <c r="BU1562" s="1">
        <v>198</v>
      </c>
      <c r="BV1562" s="2">
        <v>148.21951219512195</v>
      </c>
      <c r="BW1562" s="1">
        <v>80.5</v>
      </c>
      <c r="BX1562" s="2">
        <v>238.21621621621622</v>
      </c>
      <c r="BY1562" s="1">
        <v>316</v>
      </c>
      <c r="BZ1562" s="1">
        <v>160</v>
      </c>
      <c r="CA1562" s="2">
        <v>149.32432432432432</v>
      </c>
      <c r="CB1562" s="2">
        <v>1134.6216216216217</v>
      </c>
      <c r="CC1562" s="1">
        <v>178</v>
      </c>
      <c r="CD1562" s="1">
        <v>35</v>
      </c>
      <c r="CE1562" s="2">
        <v>1.0109999999999999</v>
      </c>
      <c r="CF1562" s="2">
        <v>90.454700000000003</v>
      </c>
      <c r="CG1562" s="2">
        <v>106.824</v>
      </c>
      <c r="CH1562" s="2">
        <v>6.0579999999999998</v>
      </c>
      <c r="CI1562" s="2">
        <v>57.300800000000002</v>
      </c>
      <c r="CJ1562" s="2">
        <v>4.6609999999999996</v>
      </c>
      <c r="CK1562" s="9">
        <v>7058</v>
      </c>
      <c r="CL1562" s="8">
        <v>0</v>
      </c>
      <c r="CM1562" s="8">
        <v>0</v>
      </c>
      <c r="CN1562" s="18"/>
      <c r="CO1562" s="18"/>
      <c r="CP1562" s="18"/>
      <c r="CQ1562" s="18"/>
      <c r="CR1562" s="18"/>
      <c r="CS1562" s="18"/>
      <c r="CT1562" s="18"/>
      <c r="CU1562" s="18"/>
      <c r="CV1562" s="18"/>
      <c r="CW1562" s="18"/>
      <c r="CX1562" s="18"/>
      <c r="CY1562" s="18"/>
      <c r="CZ1562" s="18"/>
      <c r="DA1562" s="18"/>
      <c r="DB1562" s="18"/>
      <c r="DC1562" s="18"/>
      <c r="DD1562" s="18"/>
      <c r="DE1562" s="18"/>
      <c r="DF1562" s="21">
        <v>0</v>
      </c>
      <c r="DG1562" s="21">
        <v>0</v>
      </c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20" t="s">
        <v>57</v>
      </c>
    </row>
    <row r="1563" spans="1:130">
      <c r="A1563" s="5">
        <v>1563</v>
      </c>
      <c r="B1563" s="1">
        <v>20</v>
      </c>
      <c r="C1563" s="9">
        <v>362810</v>
      </c>
      <c r="D1563" s="9">
        <v>7933954</v>
      </c>
      <c r="E1563" s="22">
        <v>-40.301299999999998</v>
      </c>
      <c r="F1563" s="22">
        <v>-18.6816</v>
      </c>
      <c r="G1563" s="6">
        <v>0</v>
      </c>
      <c r="H1563" s="2">
        <f t="shared" si="1008"/>
        <v>0</v>
      </c>
      <c r="I1563" s="2">
        <f t="shared" si="1009"/>
        <v>0</v>
      </c>
      <c r="J1563" s="6">
        <v>0</v>
      </c>
      <c r="K1563" s="2">
        <f t="shared" si="1010"/>
        <v>0</v>
      </c>
      <c r="L1563" s="2">
        <f t="shared" si="1011"/>
        <v>0</v>
      </c>
      <c r="M1563" s="6">
        <v>481018.75592199998</v>
      </c>
      <c r="N1563" s="2">
        <f t="shared" si="1012"/>
        <v>0.481018755922</v>
      </c>
      <c r="O1563" s="2">
        <f t="shared" si="1013"/>
        <v>1.924075023688</v>
      </c>
      <c r="P1563" s="6">
        <v>0</v>
      </c>
      <c r="Q1563" s="2">
        <f t="shared" si="1014"/>
        <v>0</v>
      </c>
      <c r="R1563" s="2">
        <f t="shared" si="1015"/>
        <v>0</v>
      </c>
      <c r="S1563" s="6">
        <v>1454324.4025999999</v>
      </c>
      <c r="T1563" s="2">
        <f t="shared" si="1016"/>
        <v>1.4543244026</v>
      </c>
      <c r="U1563" s="2">
        <f t="shared" si="1017"/>
        <v>5.8172976103999998</v>
      </c>
      <c r="V1563" s="6">
        <v>0</v>
      </c>
      <c r="W1563" s="2">
        <f t="shared" si="1018"/>
        <v>0</v>
      </c>
      <c r="X1563" s="2">
        <f t="shared" si="1019"/>
        <v>0</v>
      </c>
      <c r="Y1563" s="6">
        <v>0</v>
      </c>
      <c r="Z1563" s="2">
        <f t="shared" si="1020"/>
        <v>0</v>
      </c>
      <c r="AA1563" s="2">
        <f t="shared" si="1021"/>
        <v>0</v>
      </c>
      <c r="AB1563" s="6">
        <v>0</v>
      </c>
      <c r="AC1563" s="2">
        <f t="shared" si="1022"/>
        <v>0</v>
      </c>
      <c r="AD1563" s="2">
        <f t="shared" si="1023"/>
        <v>0</v>
      </c>
      <c r="AE1563" s="6">
        <v>22250979.099300001</v>
      </c>
      <c r="AF1563" s="2">
        <f t="shared" si="1024"/>
        <v>22.2509790993</v>
      </c>
      <c r="AG1563" s="2">
        <f t="shared" si="1025"/>
        <v>89.003916397200001</v>
      </c>
      <c r="AH1563" s="6">
        <v>0</v>
      </c>
      <c r="AI1563" s="2">
        <f t="shared" si="1026"/>
        <v>0</v>
      </c>
      <c r="AJ1563" s="2">
        <f t="shared" si="1027"/>
        <v>0</v>
      </c>
      <c r="AK1563" s="6">
        <v>0</v>
      </c>
      <c r="AL1563" s="2">
        <f t="shared" si="1028"/>
        <v>0</v>
      </c>
      <c r="AM1563" s="2">
        <f t="shared" si="1029"/>
        <v>0</v>
      </c>
      <c r="AN1563" s="6">
        <v>8549.8860003699992</v>
      </c>
      <c r="AO1563" s="2">
        <f t="shared" si="1030"/>
        <v>8.5498860003699988E-3</v>
      </c>
      <c r="AP1563" s="2">
        <f t="shared" si="1031"/>
        <v>3.4199544001479995E-2</v>
      </c>
      <c r="AQ1563" s="6">
        <v>805127.85618600005</v>
      </c>
      <c r="AR1563" s="2">
        <f t="shared" si="1032"/>
        <v>0.80512785618600002</v>
      </c>
      <c r="AS1563" s="2">
        <f t="shared" si="1033"/>
        <v>3.2205114247440001</v>
      </c>
      <c r="AT1563" s="2">
        <v>25000000</v>
      </c>
      <c r="AU1563" s="2">
        <v>0</v>
      </c>
      <c r="AV1563" s="2">
        <f t="shared" si="1034"/>
        <v>0</v>
      </c>
      <c r="AW1563" s="2">
        <f t="shared" si="1035"/>
        <v>0</v>
      </c>
      <c r="AX1563" s="2">
        <v>0</v>
      </c>
      <c r="AY1563" s="2">
        <f t="shared" si="1036"/>
        <v>0</v>
      </c>
      <c r="AZ1563" s="2">
        <f t="shared" si="1037"/>
        <v>0</v>
      </c>
      <c r="BA1563" s="2">
        <v>25000000</v>
      </c>
      <c r="BB1563" s="2">
        <f t="shared" si="1038"/>
        <v>25</v>
      </c>
      <c r="BC1563" s="2">
        <f t="shared" si="1039"/>
        <v>100</v>
      </c>
      <c r="BD1563" s="2">
        <v>0</v>
      </c>
      <c r="BE1563" s="2">
        <f t="shared" si="1040"/>
        <v>0</v>
      </c>
      <c r="BF1563" s="2">
        <f t="shared" si="1041"/>
        <v>0</v>
      </c>
      <c r="BG1563" s="2">
        <v>25000000</v>
      </c>
      <c r="BH1563" s="2">
        <f t="shared" si="1042"/>
        <v>25</v>
      </c>
      <c r="BI1563" s="2">
        <f t="shared" si="1043"/>
        <v>100</v>
      </c>
      <c r="BJ1563" s="2">
        <v>0</v>
      </c>
      <c r="BK1563" s="2">
        <f t="shared" si="1044"/>
        <v>0</v>
      </c>
      <c r="BL1563" s="2">
        <f t="shared" si="1045"/>
        <v>0</v>
      </c>
      <c r="BM1563" s="2">
        <v>0</v>
      </c>
      <c r="BN1563" s="2">
        <f t="shared" si="1046"/>
        <v>0</v>
      </c>
      <c r="BO1563" s="2">
        <f t="shared" si="1047"/>
        <v>0</v>
      </c>
      <c r="BP1563" s="2">
        <v>0</v>
      </c>
      <c r="BQ1563" s="2">
        <f t="shared" si="1048"/>
        <v>0</v>
      </c>
      <c r="BR1563" s="2">
        <f t="shared" si="1049"/>
        <v>0</v>
      </c>
      <c r="BS1563" s="2">
        <v>25000000</v>
      </c>
      <c r="BT1563" s="1">
        <v>33</v>
      </c>
      <c r="BU1563" s="1">
        <v>208</v>
      </c>
      <c r="BV1563" s="2">
        <v>138.60975609756099</v>
      </c>
      <c r="BW1563" s="1">
        <v>81</v>
      </c>
      <c r="BX1563" s="2">
        <v>238.34782608695653</v>
      </c>
      <c r="BY1563" s="1">
        <v>319</v>
      </c>
      <c r="BZ1563" s="1">
        <v>160</v>
      </c>
      <c r="CA1563" s="2">
        <v>149.06521739130434</v>
      </c>
      <c r="CB1563" s="2">
        <v>1140.108695652174</v>
      </c>
      <c r="CC1563" s="1">
        <v>178</v>
      </c>
      <c r="CD1563" s="1">
        <v>36</v>
      </c>
      <c r="CE1563" s="2">
        <v>1.0109999999999999</v>
      </c>
      <c r="CF1563" s="2">
        <v>90.454700000000003</v>
      </c>
      <c r="CG1563" s="2">
        <v>106.824</v>
      </c>
      <c r="CH1563" s="2">
        <v>6.0579999999999998</v>
      </c>
      <c r="CI1563" s="2">
        <v>57.300800000000002</v>
      </c>
      <c r="CJ1563" s="2">
        <v>4.6609999999999996</v>
      </c>
      <c r="CK1563" s="9">
        <v>7058</v>
      </c>
      <c r="CL1563" s="18">
        <v>1</v>
      </c>
      <c r="CM1563" s="18">
        <v>8</v>
      </c>
      <c r="CN1563" s="18">
        <v>140</v>
      </c>
      <c r="CO1563" s="18">
        <v>140</v>
      </c>
      <c r="CP1563" s="18">
        <v>140</v>
      </c>
      <c r="CQ1563" s="18">
        <v>81</v>
      </c>
      <c r="CR1563" s="18">
        <v>239</v>
      </c>
      <c r="CS1563" s="18">
        <v>314</v>
      </c>
      <c r="CT1563" s="18">
        <v>165</v>
      </c>
      <c r="CU1563" s="18">
        <v>149</v>
      </c>
      <c r="CV1563" s="18">
        <v>1136</v>
      </c>
      <c r="CW1563" s="18">
        <v>176</v>
      </c>
      <c r="CX1563" s="18">
        <v>37</v>
      </c>
      <c r="CY1563" s="18">
        <v>1.0109999999999999</v>
      </c>
      <c r="CZ1563" s="18">
        <v>90.454700000000003</v>
      </c>
      <c r="DA1563" s="18">
        <v>106.824</v>
      </c>
      <c r="DB1563" s="18">
        <v>6.0579999999999998</v>
      </c>
      <c r="DC1563" s="18">
        <v>57.300800000000002</v>
      </c>
      <c r="DD1563" s="18">
        <v>4.6609999999999996</v>
      </c>
      <c r="DE1563" s="18">
        <v>7058</v>
      </c>
      <c r="DF1563" s="21">
        <v>0</v>
      </c>
      <c r="DG1563" s="21">
        <v>0</v>
      </c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20" t="s">
        <v>57</v>
      </c>
    </row>
    <row r="1564" spans="1:130">
      <c r="A1564" s="5">
        <v>1564</v>
      </c>
      <c r="B1564" s="1">
        <v>20</v>
      </c>
      <c r="C1564" s="9">
        <v>367810</v>
      </c>
      <c r="D1564" s="9">
        <v>7933954</v>
      </c>
      <c r="E1564" s="22">
        <v>-40.253900000000002</v>
      </c>
      <c r="F1564" s="22">
        <v>-18.681899999999999</v>
      </c>
      <c r="G1564" s="6">
        <v>0</v>
      </c>
      <c r="H1564" s="2">
        <f t="shared" si="1008"/>
        <v>0</v>
      </c>
      <c r="I1564" s="2">
        <f t="shared" si="1009"/>
        <v>0</v>
      </c>
      <c r="J1564" s="6">
        <v>0</v>
      </c>
      <c r="K1564" s="2">
        <f t="shared" si="1010"/>
        <v>0</v>
      </c>
      <c r="L1564" s="2">
        <f t="shared" si="1011"/>
        <v>0</v>
      </c>
      <c r="M1564" s="6">
        <v>642527.95160100004</v>
      </c>
      <c r="N1564" s="2">
        <f t="shared" si="1012"/>
        <v>0.64252795160100007</v>
      </c>
      <c r="O1564" s="2">
        <f t="shared" si="1013"/>
        <v>2.5701118064040003</v>
      </c>
      <c r="P1564" s="6">
        <v>807643.88138499996</v>
      </c>
      <c r="Q1564" s="2">
        <f t="shared" si="1014"/>
        <v>0.80764388138499998</v>
      </c>
      <c r="R1564" s="2">
        <f t="shared" si="1015"/>
        <v>3.2305755255399999</v>
      </c>
      <c r="S1564" s="6">
        <v>1912156.6459300001</v>
      </c>
      <c r="T1564" s="2">
        <f t="shared" si="1016"/>
        <v>1.9121566459300001</v>
      </c>
      <c r="U1564" s="2">
        <f t="shared" si="1017"/>
        <v>7.6486265837200005</v>
      </c>
      <c r="V1564" s="6">
        <v>0</v>
      </c>
      <c r="W1564" s="2">
        <f t="shared" si="1018"/>
        <v>0</v>
      </c>
      <c r="X1564" s="2">
        <f t="shared" si="1019"/>
        <v>0</v>
      </c>
      <c r="Y1564" s="6">
        <v>0</v>
      </c>
      <c r="Z1564" s="2">
        <f t="shared" si="1020"/>
        <v>0</v>
      </c>
      <c r="AA1564" s="2">
        <f t="shared" si="1021"/>
        <v>0</v>
      </c>
      <c r="AB1564" s="6">
        <v>0</v>
      </c>
      <c r="AC1564" s="2">
        <f t="shared" si="1022"/>
        <v>0</v>
      </c>
      <c r="AD1564" s="2">
        <f t="shared" si="1023"/>
        <v>0</v>
      </c>
      <c r="AE1564" s="6">
        <v>20049264.012400001</v>
      </c>
      <c r="AF1564" s="2">
        <f t="shared" si="1024"/>
        <v>20.049264012400002</v>
      </c>
      <c r="AG1564" s="2">
        <f t="shared" si="1025"/>
        <v>80.197056049600008</v>
      </c>
      <c r="AH1564" s="6">
        <v>0</v>
      </c>
      <c r="AI1564" s="2">
        <f t="shared" si="1026"/>
        <v>0</v>
      </c>
      <c r="AJ1564" s="2">
        <f t="shared" si="1027"/>
        <v>0</v>
      </c>
      <c r="AK1564" s="6">
        <v>0</v>
      </c>
      <c r="AL1564" s="2">
        <f t="shared" si="1028"/>
        <v>0</v>
      </c>
      <c r="AM1564" s="2">
        <f t="shared" si="1029"/>
        <v>0</v>
      </c>
      <c r="AN1564" s="6">
        <v>128542.7464</v>
      </c>
      <c r="AO1564" s="2">
        <f t="shared" si="1030"/>
        <v>0.12854274639999999</v>
      </c>
      <c r="AP1564" s="2">
        <f t="shared" si="1031"/>
        <v>0.51417098560000007</v>
      </c>
      <c r="AQ1564" s="6">
        <v>1459864.76229</v>
      </c>
      <c r="AR1564" s="2">
        <f t="shared" si="1032"/>
        <v>1.4598647622900001</v>
      </c>
      <c r="AS1564" s="2">
        <f t="shared" si="1033"/>
        <v>5.8394590491600002</v>
      </c>
      <c r="AT1564" s="2">
        <v>25000000</v>
      </c>
      <c r="AU1564" s="2">
        <v>0</v>
      </c>
      <c r="AV1564" s="2">
        <f t="shared" si="1034"/>
        <v>0</v>
      </c>
      <c r="AW1564" s="2">
        <f t="shared" si="1035"/>
        <v>0</v>
      </c>
      <c r="AX1564" s="2">
        <v>0</v>
      </c>
      <c r="AY1564" s="2">
        <f t="shared" si="1036"/>
        <v>0</v>
      </c>
      <c r="AZ1564" s="2">
        <f t="shared" si="1037"/>
        <v>0</v>
      </c>
      <c r="BA1564" s="2">
        <v>25000000</v>
      </c>
      <c r="BB1564" s="2">
        <f t="shared" si="1038"/>
        <v>25</v>
      </c>
      <c r="BC1564" s="2">
        <f t="shared" si="1039"/>
        <v>100</v>
      </c>
      <c r="BD1564" s="2">
        <v>0</v>
      </c>
      <c r="BE1564" s="2">
        <f t="shared" si="1040"/>
        <v>0</v>
      </c>
      <c r="BF1564" s="2">
        <f t="shared" si="1041"/>
        <v>0</v>
      </c>
      <c r="BG1564" s="2">
        <v>25000000</v>
      </c>
      <c r="BH1564" s="2">
        <f t="shared" si="1042"/>
        <v>25</v>
      </c>
      <c r="BI1564" s="2">
        <f t="shared" si="1043"/>
        <v>100</v>
      </c>
      <c r="BJ1564" s="2">
        <v>0</v>
      </c>
      <c r="BK1564" s="2">
        <f t="shared" si="1044"/>
        <v>0</v>
      </c>
      <c r="BL1564" s="2">
        <f t="shared" si="1045"/>
        <v>0</v>
      </c>
      <c r="BM1564" s="2">
        <v>0</v>
      </c>
      <c r="BN1564" s="2">
        <f t="shared" si="1046"/>
        <v>0</v>
      </c>
      <c r="BO1564" s="2">
        <f t="shared" si="1047"/>
        <v>0</v>
      </c>
      <c r="BP1564" s="2">
        <v>0</v>
      </c>
      <c r="BQ1564" s="2">
        <f t="shared" si="1048"/>
        <v>0</v>
      </c>
      <c r="BR1564" s="2">
        <f t="shared" si="1049"/>
        <v>0</v>
      </c>
      <c r="BS1564" s="2">
        <v>25000000</v>
      </c>
      <c r="BT1564" s="1">
        <v>19</v>
      </c>
      <c r="BU1564" s="1">
        <v>208</v>
      </c>
      <c r="BV1564" s="2">
        <v>105.23529411764706</v>
      </c>
      <c r="BW1564" s="1">
        <v>81</v>
      </c>
      <c r="BX1564" s="2">
        <v>239.8918918918919</v>
      </c>
      <c r="BY1564" s="1">
        <v>320</v>
      </c>
      <c r="BZ1564" s="1">
        <v>161</v>
      </c>
      <c r="CA1564" s="2">
        <v>148.24324324324326</v>
      </c>
      <c r="CB1564" s="2">
        <v>1142.7567567567567</v>
      </c>
      <c r="CC1564" s="1">
        <v>178</v>
      </c>
      <c r="CD1564" s="1">
        <v>36</v>
      </c>
      <c r="CE1564" s="2">
        <v>1.0109999999999999</v>
      </c>
      <c r="CF1564" s="2">
        <v>90.454700000000003</v>
      </c>
      <c r="CG1564" s="2">
        <v>106.824</v>
      </c>
      <c r="CH1564" s="2">
        <v>6.0579999999999998</v>
      </c>
      <c r="CI1564" s="2">
        <v>57.300800000000002</v>
      </c>
      <c r="CJ1564" s="2">
        <v>4.6609999999999996</v>
      </c>
      <c r="CK1564" s="9">
        <v>7058</v>
      </c>
      <c r="CL1564" s="8">
        <v>0</v>
      </c>
      <c r="CM1564" s="8">
        <v>0</v>
      </c>
      <c r="CN1564" s="18"/>
      <c r="CO1564" s="18"/>
      <c r="CP1564" s="18"/>
      <c r="CQ1564" s="18"/>
      <c r="CR1564" s="18"/>
      <c r="CS1564" s="18"/>
      <c r="CT1564" s="18"/>
      <c r="CU1564" s="18"/>
      <c r="CV1564" s="18"/>
      <c r="CW1564" s="18"/>
      <c r="CX1564" s="18"/>
      <c r="CY1564" s="18"/>
      <c r="CZ1564" s="18"/>
      <c r="DA1564" s="18"/>
      <c r="DB1564" s="18"/>
      <c r="DC1564" s="18"/>
      <c r="DD1564" s="18"/>
      <c r="DE1564" s="18"/>
      <c r="DF1564" s="1">
        <v>1</v>
      </c>
      <c r="DG1564" s="1">
        <v>2</v>
      </c>
      <c r="DH1564" s="1">
        <v>136</v>
      </c>
      <c r="DI1564" s="1">
        <v>136</v>
      </c>
      <c r="DJ1564" s="1">
        <v>136</v>
      </c>
      <c r="DK1564" s="1">
        <v>81</v>
      </c>
      <c r="DL1564" s="1">
        <v>239</v>
      </c>
      <c r="DM1564" s="1">
        <v>313</v>
      </c>
      <c r="DN1564" s="1">
        <v>165</v>
      </c>
      <c r="DO1564" s="1">
        <v>148</v>
      </c>
      <c r="DP1564" s="1">
        <v>1145</v>
      </c>
      <c r="DQ1564" s="1">
        <v>176</v>
      </c>
      <c r="DR1564" s="1">
        <v>39</v>
      </c>
      <c r="DS1564" s="1">
        <v>1.0109999999999999</v>
      </c>
      <c r="DT1564" s="1">
        <v>90.454700000000003</v>
      </c>
      <c r="DU1564" s="1">
        <v>106.824</v>
      </c>
      <c r="DV1564" s="1">
        <v>6.0579999999999998</v>
      </c>
      <c r="DW1564" s="1">
        <v>57.300800000000002</v>
      </c>
      <c r="DX1564" s="1">
        <v>4.6609999999999996</v>
      </c>
      <c r="DY1564" s="1">
        <v>7058</v>
      </c>
      <c r="DZ1564" s="20" t="s">
        <v>57</v>
      </c>
    </row>
    <row r="1565" spans="1:130">
      <c r="A1565" s="5">
        <v>1565</v>
      </c>
      <c r="B1565" s="1">
        <v>20</v>
      </c>
      <c r="C1565" s="9">
        <v>372810</v>
      </c>
      <c r="D1565" s="9">
        <v>7933954</v>
      </c>
      <c r="E1565" s="22">
        <v>-40.206499999999998</v>
      </c>
      <c r="F1565" s="22">
        <v>-18.682200000000002</v>
      </c>
      <c r="G1565" s="6">
        <v>0</v>
      </c>
      <c r="H1565" s="2">
        <f t="shared" si="1008"/>
        <v>0</v>
      </c>
      <c r="I1565" s="2">
        <f t="shared" si="1009"/>
        <v>0</v>
      </c>
      <c r="J1565" s="6">
        <v>0</v>
      </c>
      <c r="K1565" s="2">
        <f t="shared" si="1010"/>
        <v>0</v>
      </c>
      <c r="L1565" s="2">
        <f t="shared" si="1011"/>
        <v>0</v>
      </c>
      <c r="M1565" s="6">
        <v>469003.58264699997</v>
      </c>
      <c r="N1565" s="2">
        <f t="shared" si="1012"/>
        <v>0.46900358264699998</v>
      </c>
      <c r="O1565" s="2">
        <f t="shared" si="1013"/>
        <v>1.8760143305879999</v>
      </c>
      <c r="P1565" s="6">
        <v>820339.93351999996</v>
      </c>
      <c r="Q1565" s="2">
        <f t="shared" si="1014"/>
        <v>0.82033993352000001</v>
      </c>
      <c r="R1565" s="2">
        <f t="shared" si="1015"/>
        <v>3.28135973408</v>
      </c>
      <c r="S1565" s="6">
        <v>2172724.6703300001</v>
      </c>
      <c r="T1565" s="2">
        <f t="shared" si="1016"/>
        <v>2.1727246703300001</v>
      </c>
      <c r="U1565" s="2">
        <f t="shared" si="1017"/>
        <v>8.6908986813200002</v>
      </c>
      <c r="V1565" s="6">
        <v>0</v>
      </c>
      <c r="W1565" s="2">
        <f t="shared" si="1018"/>
        <v>0</v>
      </c>
      <c r="X1565" s="2">
        <f t="shared" si="1019"/>
        <v>0</v>
      </c>
      <c r="Y1565" s="6">
        <v>0</v>
      </c>
      <c r="Z1565" s="2">
        <f t="shared" si="1020"/>
        <v>0</v>
      </c>
      <c r="AA1565" s="2">
        <f t="shared" si="1021"/>
        <v>0</v>
      </c>
      <c r="AB1565" s="6">
        <v>0</v>
      </c>
      <c r="AC1565" s="2">
        <f t="shared" si="1022"/>
        <v>0</v>
      </c>
      <c r="AD1565" s="2">
        <f t="shared" si="1023"/>
        <v>0</v>
      </c>
      <c r="AE1565" s="6">
        <v>20030580.6153</v>
      </c>
      <c r="AF1565" s="2">
        <f t="shared" si="1024"/>
        <v>20.0305806153</v>
      </c>
      <c r="AG1565" s="2">
        <f t="shared" si="1025"/>
        <v>80.1223224612</v>
      </c>
      <c r="AH1565" s="6">
        <v>0</v>
      </c>
      <c r="AI1565" s="2">
        <f t="shared" si="1026"/>
        <v>0</v>
      </c>
      <c r="AJ1565" s="2">
        <f t="shared" si="1027"/>
        <v>0</v>
      </c>
      <c r="AK1565" s="6">
        <v>0</v>
      </c>
      <c r="AL1565" s="2">
        <f t="shared" si="1028"/>
        <v>0</v>
      </c>
      <c r="AM1565" s="2">
        <f t="shared" si="1029"/>
        <v>0</v>
      </c>
      <c r="AN1565" s="6">
        <v>749834.48488799995</v>
      </c>
      <c r="AO1565" s="2">
        <f t="shared" si="1030"/>
        <v>0.74983448488799997</v>
      </c>
      <c r="AP1565" s="2">
        <f t="shared" si="1031"/>
        <v>2.9993379395519999</v>
      </c>
      <c r="AQ1565" s="6">
        <v>757516.71330399998</v>
      </c>
      <c r="AR1565" s="2">
        <f t="shared" si="1032"/>
        <v>0.75751671330399994</v>
      </c>
      <c r="AS1565" s="2">
        <f t="shared" si="1033"/>
        <v>3.0300668532159998</v>
      </c>
      <c r="AT1565" s="2">
        <v>25000000</v>
      </c>
      <c r="AU1565" s="2">
        <v>0</v>
      </c>
      <c r="AV1565" s="2">
        <f t="shared" si="1034"/>
        <v>0</v>
      </c>
      <c r="AW1565" s="2">
        <f t="shared" si="1035"/>
        <v>0</v>
      </c>
      <c r="AX1565" s="2">
        <v>0</v>
      </c>
      <c r="AY1565" s="2">
        <f t="shared" si="1036"/>
        <v>0</v>
      </c>
      <c r="AZ1565" s="2">
        <f t="shared" si="1037"/>
        <v>0</v>
      </c>
      <c r="BA1565" s="2">
        <v>25000000</v>
      </c>
      <c r="BB1565" s="2">
        <f t="shared" si="1038"/>
        <v>25</v>
      </c>
      <c r="BC1565" s="2">
        <f t="shared" si="1039"/>
        <v>100</v>
      </c>
      <c r="BD1565" s="2">
        <v>0</v>
      </c>
      <c r="BE1565" s="2">
        <f t="shared" si="1040"/>
        <v>0</v>
      </c>
      <c r="BF1565" s="2">
        <f t="shared" si="1041"/>
        <v>0</v>
      </c>
      <c r="BG1565" s="2">
        <v>24874402.144900002</v>
      </c>
      <c r="BH1565" s="2">
        <f t="shared" si="1042"/>
        <v>24.874402144900003</v>
      </c>
      <c r="BI1565" s="2">
        <f t="shared" si="1043"/>
        <v>99.497608579600012</v>
      </c>
      <c r="BJ1565" s="2">
        <v>125597.855096</v>
      </c>
      <c r="BK1565" s="2">
        <f t="shared" si="1044"/>
        <v>0.12559785509599999</v>
      </c>
      <c r="BL1565" s="2">
        <f t="shared" si="1045"/>
        <v>0.50239142038399998</v>
      </c>
      <c r="BM1565" s="2">
        <v>0</v>
      </c>
      <c r="BN1565" s="2">
        <f t="shared" si="1046"/>
        <v>0</v>
      </c>
      <c r="BO1565" s="2">
        <f t="shared" si="1047"/>
        <v>0</v>
      </c>
      <c r="BP1565" s="2">
        <v>0</v>
      </c>
      <c r="BQ1565" s="2">
        <f t="shared" si="1048"/>
        <v>0</v>
      </c>
      <c r="BR1565" s="2">
        <f t="shared" si="1049"/>
        <v>0</v>
      </c>
      <c r="BS1565" s="2">
        <v>24999999.999996003</v>
      </c>
      <c r="BT1565" s="1">
        <v>16</v>
      </c>
      <c r="BU1565" s="1">
        <v>174</v>
      </c>
      <c r="BV1565" s="2">
        <v>87.142857142857139</v>
      </c>
      <c r="BW1565" s="1">
        <v>81</v>
      </c>
      <c r="BX1565" s="2">
        <v>240.66666666666666</v>
      </c>
      <c r="BY1565" s="1">
        <v>320</v>
      </c>
      <c r="BZ1565" s="1">
        <v>163</v>
      </c>
      <c r="CA1565" s="2">
        <v>147.81818181818181</v>
      </c>
      <c r="CB1565" s="2">
        <v>1148.090909090909</v>
      </c>
      <c r="CC1565" s="1">
        <v>176</v>
      </c>
      <c r="CD1565" s="1">
        <v>38</v>
      </c>
      <c r="CE1565" s="2">
        <v>1.0109999999999999</v>
      </c>
      <c r="CF1565" s="2">
        <v>90.454700000000003</v>
      </c>
      <c r="CG1565" s="2">
        <v>106.824</v>
      </c>
      <c r="CH1565" s="2">
        <v>6.0579999999999998</v>
      </c>
      <c r="CI1565" s="2">
        <v>57.300800000000002</v>
      </c>
      <c r="CJ1565" s="2">
        <v>4.6609999999999996</v>
      </c>
      <c r="CK1565" s="9">
        <v>7058</v>
      </c>
      <c r="CL1565" s="8">
        <v>0</v>
      </c>
      <c r="CM1565" s="8">
        <v>0</v>
      </c>
      <c r="CN1565" s="18"/>
      <c r="CO1565" s="18"/>
      <c r="CP1565" s="18"/>
      <c r="CQ1565" s="18"/>
      <c r="CR1565" s="18"/>
      <c r="CS1565" s="18"/>
      <c r="CT1565" s="18"/>
      <c r="CU1565" s="18"/>
      <c r="CV1565" s="18"/>
      <c r="CW1565" s="18"/>
      <c r="CX1565" s="18"/>
      <c r="CY1565" s="18"/>
      <c r="CZ1565" s="18"/>
      <c r="DA1565" s="18"/>
      <c r="DB1565" s="18"/>
      <c r="DC1565" s="18"/>
      <c r="DD1565" s="18"/>
      <c r="DE1565" s="18"/>
      <c r="DF1565" s="1">
        <v>0</v>
      </c>
      <c r="DG1565" s="1">
        <v>0</v>
      </c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20" t="s">
        <v>57</v>
      </c>
    </row>
    <row r="1566" spans="1:130">
      <c r="A1566" s="5">
        <v>1566</v>
      </c>
      <c r="B1566" s="1">
        <v>20</v>
      </c>
      <c r="C1566" s="9">
        <v>377810</v>
      </c>
      <c r="D1566" s="9">
        <v>7933954</v>
      </c>
      <c r="E1566" s="22">
        <v>-40.159100000000002</v>
      </c>
      <c r="F1566" s="22">
        <v>-18.682500000000001</v>
      </c>
      <c r="G1566" s="6">
        <v>0</v>
      </c>
      <c r="H1566" s="2">
        <f t="shared" si="1008"/>
        <v>0</v>
      </c>
      <c r="I1566" s="2">
        <f t="shared" si="1009"/>
        <v>0</v>
      </c>
      <c r="J1566" s="6">
        <v>0</v>
      </c>
      <c r="K1566" s="2">
        <f t="shared" si="1010"/>
        <v>0</v>
      </c>
      <c r="L1566" s="2">
        <f t="shared" si="1011"/>
        <v>0</v>
      </c>
      <c r="M1566" s="6">
        <v>85645.593841299997</v>
      </c>
      <c r="N1566" s="2">
        <f t="shared" si="1012"/>
        <v>8.5645593841299994E-2</v>
      </c>
      <c r="O1566" s="2">
        <f t="shared" si="1013"/>
        <v>0.34258237536519998</v>
      </c>
      <c r="P1566" s="6">
        <v>1528522.3915899999</v>
      </c>
      <c r="Q1566" s="2">
        <f t="shared" si="1014"/>
        <v>1.5285223915899999</v>
      </c>
      <c r="R1566" s="2">
        <f t="shared" si="1015"/>
        <v>6.1140895663599997</v>
      </c>
      <c r="S1566" s="6">
        <v>4229673.4373199996</v>
      </c>
      <c r="T1566" s="2">
        <f t="shared" si="1016"/>
        <v>4.2296734373199998</v>
      </c>
      <c r="U1566" s="2">
        <f t="shared" si="1017"/>
        <v>16.918693749279999</v>
      </c>
      <c r="V1566" s="6">
        <v>0</v>
      </c>
      <c r="W1566" s="2">
        <f t="shared" si="1018"/>
        <v>0</v>
      </c>
      <c r="X1566" s="2">
        <f t="shared" si="1019"/>
        <v>0</v>
      </c>
      <c r="Y1566" s="6">
        <v>0</v>
      </c>
      <c r="Z1566" s="2">
        <f t="shared" si="1020"/>
        <v>0</v>
      </c>
      <c r="AA1566" s="2">
        <f t="shared" si="1021"/>
        <v>0</v>
      </c>
      <c r="AB1566" s="6">
        <v>0</v>
      </c>
      <c r="AC1566" s="2">
        <f t="shared" si="1022"/>
        <v>0</v>
      </c>
      <c r="AD1566" s="2">
        <f t="shared" si="1023"/>
        <v>0</v>
      </c>
      <c r="AE1566" s="6">
        <v>18549237.158399999</v>
      </c>
      <c r="AF1566" s="2">
        <f t="shared" si="1024"/>
        <v>18.5492371584</v>
      </c>
      <c r="AG1566" s="2">
        <f t="shared" si="1025"/>
        <v>74.196948633600002</v>
      </c>
      <c r="AH1566" s="6">
        <v>0</v>
      </c>
      <c r="AI1566" s="2">
        <f t="shared" si="1026"/>
        <v>0</v>
      </c>
      <c r="AJ1566" s="2">
        <f t="shared" si="1027"/>
        <v>0</v>
      </c>
      <c r="AK1566" s="6">
        <v>0</v>
      </c>
      <c r="AL1566" s="2">
        <f t="shared" si="1028"/>
        <v>0</v>
      </c>
      <c r="AM1566" s="2">
        <f t="shared" si="1029"/>
        <v>0</v>
      </c>
      <c r="AN1566" s="6">
        <v>313078.13566799997</v>
      </c>
      <c r="AO1566" s="2">
        <f t="shared" si="1030"/>
        <v>0.31307813566799997</v>
      </c>
      <c r="AP1566" s="2">
        <f t="shared" si="1031"/>
        <v>1.2523125426719999</v>
      </c>
      <c r="AQ1566" s="6">
        <v>293843.283222</v>
      </c>
      <c r="AR1566" s="2">
        <f t="shared" si="1032"/>
        <v>0.29384328322199998</v>
      </c>
      <c r="AS1566" s="2">
        <f t="shared" si="1033"/>
        <v>1.1753731328879999</v>
      </c>
      <c r="AT1566" s="2">
        <v>25000000</v>
      </c>
      <c r="AU1566" s="2">
        <v>0</v>
      </c>
      <c r="AV1566" s="2">
        <f t="shared" si="1034"/>
        <v>0</v>
      </c>
      <c r="AW1566" s="2">
        <f t="shared" si="1035"/>
        <v>0</v>
      </c>
      <c r="AX1566" s="2">
        <v>0</v>
      </c>
      <c r="AY1566" s="2">
        <f t="shared" si="1036"/>
        <v>0</v>
      </c>
      <c r="AZ1566" s="2">
        <f t="shared" si="1037"/>
        <v>0</v>
      </c>
      <c r="BA1566" s="2">
        <v>25000000</v>
      </c>
      <c r="BB1566" s="2">
        <f t="shared" si="1038"/>
        <v>25</v>
      </c>
      <c r="BC1566" s="2">
        <f t="shared" si="1039"/>
        <v>100</v>
      </c>
      <c r="BD1566" s="2">
        <v>0</v>
      </c>
      <c r="BE1566" s="2">
        <f t="shared" si="1040"/>
        <v>0</v>
      </c>
      <c r="BF1566" s="2">
        <f t="shared" si="1041"/>
        <v>0</v>
      </c>
      <c r="BG1566" s="2">
        <v>24215038.1303</v>
      </c>
      <c r="BH1566" s="2">
        <f t="shared" si="1042"/>
        <v>24.215038130300002</v>
      </c>
      <c r="BI1566" s="2">
        <f t="shared" si="1043"/>
        <v>96.860152521200007</v>
      </c>
      <c r="BJ1566" s="2">
        <v>784961.86973899999</v>
      </c>
      <c r="BK1566" s="2">
        <f t="shared" si="1044"/>
        <v>0.78496186973899995</v>
      </c>
      <c r="BL1566" s="2">
        <f t="shared" si="1045"/>
        <v>3.1398474789559998</v>
      </c>
      <c r="BM1566" s="2">
        <v>0</v>
      </c>
      <c r="BN1566" s="2">
        <f t="shared" si="1046"/>
        <v>0</v>
      </c>
      <c r="BO1566" s="2">
        <f t="shared" si="1047"/>
        <v>0</v>
      </c>
      <c r="BP1566" s="2">
        <v>0</v>
      </c>
      <c r="BQ1566" s="2">
        <f t="shared" si="1048"/>
        <v>0</v>
      </c>
      <c r="BR1566" s="2">
        <f t="shared" si="1049"/>
        <v>0</v>
      </c>
      <c r="BS1566" s="2">
        <v>25000000.000039</v>
      </c>
      <c r="BT1566" s="1">
        <v>10</v>
      </c>
      <c r="BU1566" s="1">
        <v>113</v>
      </c>
      <c r="BV1566" s="2">
        <v>69.769230769230774</v>
      </c>
      <c r="BW1566" s="1">
        <v>81</v>
      </c>
      <c r="BX1566" s="2">
        <v>241.36111111111111</v>
      </c>
      <c r="BY1566" s="1">
        <v>319</v>
      </c>
      <c r="BZ1566" s="1">
        <v>165</v>
      </c>
      <c r="CA1566" s="2">
        <v>147.63888888888889</v>
      </c>
      <c r="CB1566" s="2">
        <v>1154.4722222222222</v>
      </c>
      <c r="CC1566" s="1">
        <v>176</v>
      </c>
      <c r="CD1566" s="1">
        <v>39</v>
      </c>
      <c r="CE1566" s="2">
        <v>1.0109999999999999</v>
      </c>
      <c r="CF1566" s="2">
        <v>90.454700000000003</v>
      </c>
      <c r="CG1566" s="2">
        <v>106.824</v>
      </c>
      <c r="CH1566" s="2">
        <v>6.0579999999999998</v>
      </c>
      <c r="CI1566" s="2">
        <v>57.300800000000002</v>
      </c>
      <c r="CJ1566" s="2">
        <v>4.6609999999999996</v>
      </c>
      <c r="CK1566" s="9">
        <v>7058</v>
      </c>
      <c r="CL1566" s="8">
        <v>0</v>
      </c>
      <c r="CM1566" s="8">
        <v>0</v>
      </c>
      <c r="CN1566" s="18"/>
      <c r="CO1566" s="18"/>
      <c r="CP1566" s="18"/>
      <c r="CQ1566" s="18"/>
      <c r="CR1566" s="18"/>
      <c r="CS1566" s="18"/>
      <c r="CT1566" s="18"/>
      <c r="CU1566" s="18"/>
      <c r="CV1566" s="18"/>
      <c r="CW1566" s="18"/>
      <c r="CX1566" s="18"/>
      <c r="CY1566" s="18"/>
      <c r="CZ1566" s="18"/>
      <c r="DA1566" s="18"/>
      <c r="DB1566" s="18"/>
      <c r="DC1566" s="18"/>
      <c r="DD1566" s="18"/>
      <c r="DE1566" s="18"/>
      <c r="DF1566" s="1">
        <v>0</v>
      </c>
      <c r="DG1566" s="1">
        <v>0</v>
      </c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20" t="s">
        <v>57</v>
      </c>
    </row>
    <row r="1567" spans="1:130">
      <c r="A1567" s="5">
        <v>1567</v>
      </c>
      <c r="B1567" s="1">
        <v>15</v>
      </c>
      <c r="C1567" s="9">
        <v>382810</v>
      </c>
      <c r="D1567" s="9">
        <v>7933954</v>
      </c>
      <c r="E1567" s="22">
        <v>-40.111699999999999</v>
      </c>
      <c r="F1567" s="22">
        <v>-18.6828</v>
      </c>
      <c r="G1567" s="6">
        <v>0</v>
      </c>
      <c r="H1567" s="2">
        <f t="shared" si="1008"/>
        <v>0</v>
      </c>
      <c r="I1567" s="2">
        <f t="shared" si="1009"/>
        <v>0</v>
      </c>
      <c r="J1567" s="6">
        <v>0</v>
      </c>
      <c r="K1567" s="2">
        <f t="shared" si="1010"/>
        <v>0</v>
      </c>
      <c r="L1567" s="2">
        <f t="shared" si="1011"/>
        <v>0</v>
      </c>
      <c r="M1567" s="6">
        <v>1041596.66697</v>
      </c>
      <c r="N1567" s="2">
        <f t="shared" si="1012"/>
        <v>1.0415966669700001</v>
      </c>
      <c r="O1567" s="2">
        <f t="shared" si="1013"/>
        <v>4.1663866678800003</v>
      </c>
      <c r="P1567" s="6">
        <v>1433922.73535</v>
      </c>
      <c r="Q1567" s="2">
        <f t="shared" si="1014"/>
        <v>1.4339227353499999</v>
      </c>
      <c r="R1567" s="2">
        <f t="shared" si="1015"/>
        <v>5.7356909413999997</v>
      </c>
      <c r="S1567" s="6">
        <v>2536739.3707699999</v>
      </c>
      <c r="T1567" s="2">
        <f t="shared" si="1016"/>
        <v>2.5367393707699999</v>
      </c>
      <c r="U1567" s="2">
        <f t="shared" si="1017"/>
        <v>10.14695748308</v>
      </c>
      <c r="V1567" s="6">
        <v>0</v>
      </c>
      <c r="W1567" s="2">
        <f t="shared" si="1018"/>
        <v>0</v>
      </c>
      <c r="X1567" s="2">
        <f t="shared" si="1019"/>
        <v>0</v>
      </c>
      <c r="Y1567" s="6">
        <v>0</v>
      </c>
      <c r="Z1567" s="2">
        <f t="shared" si="1020"/>
        <v>0</v>
      </c>
      <c r="AA1567" s="2">
        <f t="shared" si="1021"/>
        <v>0</v>
      </c>
      <c r="AB1567" s="6">
        <v>0</v>
      </c>
      <c r="AC1567" s="2">
        <f t="shared" si="1022"/>
        <v>0</v>
      </c>
      <c r="AD1567" s="2">
        <f t="shared" si="1023"/>
        <v>0</v>
      </c>
      <c r="AE1567" s="6">
        <v>19682130.949000001</v>
      </c>
      <c r="AF1567" s="2">
        <f t="shared" si="1024"/>
        <v>19.682130949000001</v>
      </c>
      <c r="AG1567" s="2">
        <f t="shared" si="1025"/>
        <v>78.728523796000005</v>
      </c>
      <c r="AH1567" s="6">
        <v>0</v>
      </c>
      <c r="AI1567" s="2">
        <f t="shared" si="1026"/>
        <v>0</v>
      </c>
      <c r="AJ1567" s="2">
        <f t="shared" si="1027"/>
        <v>0</v>
      </c>
      <c r="AK1567" s="6">
        <v>0</v>
      </c>
      <c r="AL1567" s="2">
        <f t="shared" si="1028"/>
        <v>0</v>
      </c>
      <c r="AM1567" s="2">
        <f t="shared" si="1029"/>
        <v>0</v>
      </c>
      <c r="AN1567" s="6">
        <v>0</v>
      </c>
      <c r="AO1567" s="2">
        <f t="shared" si="1030"/>
        <v>0</v>
      </c>
      <c r="AP1567" s="2">
        <f t="shared" si="1031"/>
        <v>0</v>
      </c>
      <c r="AQ1567" s="6">
        <v>305610.27795199997</v>
      </c>
      <c r="AR1567" s="2">
        <f t="shared" si="1032"/>
        <v>0.30561027795199996</v>
      </c>
      <c r="AS1567" s="2">
        <f t="shared" si="1033"/>
        <v>1.2224411118079999</v>
      </c>
      <c r="AT1567" s="2">
        <v>25000000</v>
      </c>
      <c r="AU1567" s="2">
        <v>0</v>
      </c>
      <c r="AV1567" s="2">
        <f t="shared" si="1034"/>
        <v>0</v>
      </c>
      <c r="AW1567" s="2">
        <f t="shared" si="1035"/>
        <v>0</v>
      </c>
      <c r="AX1567" s="2">
        <v>0</v>
      </c>
      <c r="AY1567" s="2">
        <f t="shared" si="1036"/>
        <v>0</v>
      </c>
      <c r="AZ1567" s="2">
        <f t="shared" si="1037"/>
        <v>0</v>
      </c>
      <c r="BA1567" s="2">
        <v>25000000</v>
      </c>
      <c r="BB1567" s="2">
        <f t="shared" si="1038"/>
        <v>25</v>
      </c>
      <c r="BC1567" s="2">
        <f t="shared" si="1039"/>
        <v>100</v>
      </c>
      <c r="BD1567" s="2">
        <v>0</v>
      </c>
      <c r="BE1567" s="2">
        <f t="shared" si="1040"/>
        <v>0</v>
      </c>
      <c r="BF1567" s="2">
        <f t="shared" si="1041"/>
        <v>0</v>
      </c>
      <c r="BG1567" s="2">
        <v>25000000</v>
      </c>
      <c r="BH1567" s="2">
        <f t="shared" si="1042"/>
        <v>25</v>
      </c>
      <c r="BI1567" s="2">
        <f t="shared" si="1043"/>
        <v>100</v>
      </c>
      <c r="BJ1567" s="2">
        <v>0</v>
      </c>
      <c r="BK1567" s="2">
        <f t="shared" si="1044"/>
        <v>0</v>
      </c>
      <c r="BL1567" s="2">
        <f t="shared" si="1045"/>
        <v>0</v>
      </c>
      <c r="BM1567" s="2">
        <v>0</v>
      </c>
      <c r="BN1567" s="2">
        <f t="shared" si="1046"/>
        <v>0</v>
      </c>
      <c r="BO1567" s="2">
        <f t="shared" si="1047"/>
        <v>0</v>
      </c>
      <c r="BP1567" s="2">
        <v>0</v>
      </c>
      <c r="BQ1567" s="2">
        <f t="shared" si="1048"/>
        <v>0</v>
      </c>
      <c r="BR1567" s="2">
        <f t="shared" si="1049"/>
        <v>0</v>
      </c>
      <c r="BS1567" s="2">
        <v>25000000</v>
      </c>
      <c r="BT1567" s="1">
        <v>10</v>
      </c>
      <c r="BU1567" s="1">
        <v>100</v>
      </c>
      <c r="BV1567" s="2">
        <v>85.878787878787875</v>
      </c>
      <c r="BW1567" s="1">
        <v>81</v>
      </c>
      <c r="BX1567" s="2">
        <v>239.7948717948718</v>
      </c>
      <c r="BY1567" s="1">
        <v>319</v>
      </c>
      <c r="BZ1567" s="1">
        <v>166</v>
      </c>
      <c r="CA1567" s="2">
        <v>147.25641025641025</v>
      </c>
      <c r="CB1567" s="2">
        <v>1171.5128205128206</v>
      </c>
      <c r="CC1567" s="1">
        <v>175</v>
      </c>
      <c r="CD1567" s="1">
        <v>41</v>
      </c>
      <c r="CE1567" s="2">
        <v>1.0109999999999999</v>
      </c>
      <c r="CF1567" s="2">
        <v>90.454700000000003</v>
      </c>
      <c r="CG1567" s="2">
        <v>106.824</v>
      </c>
      <c r="CH1567" s="2">
        <v>6.0579999999999998</v>
      </c>
      <c r="CI1567" s="2">
        <v>57.300800000000002</v>
      </c>
      <c r="CJ1567" s="2">
        <v>4.6609999999999996</v>
      </c>
      <c r="CK1567" s="9">
        <v>7058</v>
      </c>
      <c r="CL1567" s="18">
        <v>1</v>
      </c>
      <c r="CM1567" s="18">
        <v>10</v>
      </c>
      <c r="CN1567" s="18">
        <v>92</v>
      </c>
      <c r="CO1567" s="18">
        <v>92</v>
      </c>
      <c r="CP1567" s="18">
        <v>92</v>
      </c>
      <c r="CQ1567" s="18">
        <v>81</v>
      </c>
      <c r="CR1567" s="18">
        <v>240</v>
      </c>
      <c r="CS1567" s="18">
        <v>314</v>
      </c>
      <c r="CT1567" s="18">
        <v>167</v>
      </c>
      <c r="CU1567" s="18">
        <v>147</v>
      </c>
      <c r="CV1567" s="18">
        <v>1171</v>
      </c>
      <c r="CW1567" s="18">
        <v>174</v>
      </c>
      <c r="CX1567" s="18">
        <v>42</v>
      </c>
      <c r="CY1567" s="18">
        <v>1.0109999999999999</v>
      </c>
      <c r="CZ1567" s="18">
        <v>90.454700000000003</v>
      </c>
      <c r="DA1567" s="18">
        <v>106.824</v>
      </c>
      <c r="DB1567" s="18">
        <v>6.0579999999999998</v>
      </c>
      <c r="DC1567" s="18">
        <v>57.300800000000002</v>
      </c>
      <c r="DD1567" s="18">
        <v>4.6609999999999996</v>
      </c>
      <c r="DE1567" s="18">
        <v>7058</v>
      </c>
      <c r="DF1567" s="21">
        <v>0</v>
      </c>
      <c r="DG1567" s="21">
        <v>0</v>
      </c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20" t="s">
        <v>57</v>
      </c>
    </row>
    <row r="1568" spans="1:130">
      <c r="A1568" s="5">
        <v>1568</v>
      </c>
      <c r="B1568" s="1">
        <v>15</v>
      </c>
      <c r="C1568" s="9">
        <v>387810</v>
      </c>
      <c r="D1568" s="9">
        <v>7933954</v>
      </c>
      <c r="E1568" s="22">
        <v>-40.064300000000003</v>
      </c>
      <c r="F1568" s="22">
        <v>-18.6831</v>
      </c>
      <c r="G1568" s="6">
        <v>1945136.97037</v>
      </c>
      <c r="H1568" s="2">
        <f t="shared" si="1008"/>
        <v>1.9451369703699999</v>
      </c>
      <c r="I1568" s="2">
        <f t="shared" si="1009"/>
        <v>7.7805478814800004</v>
      </c>
      <c r="J1568" s="6">
        <v>0</v>
      </c>
      <c r="K1568" s="2">
        <f t="shared" si="1010"/>
        <v>0</v>
      </c>
      <c r="L1568" s="2">
        <f t="shared" si="1011"/>
        <v>0</v>
      </c>
      <c r="M1568" s="6">
        <v>87863.225555800003</v>
      </c>
      <c r="N1568" s="2">
        <f t="shared" si="1012"/>
        <v>8.7863225555800006E-2</v>
      </c>
      <c r="O1568" s="2">
        <f t="shared" si="1013"/>
        <v>0.35145290222320003</v>
      </c>
      <c r="P1568" s="6">
        <v>816741.88351399999</v>
      </c>
      <c r="Q1568" s="2">
        <f t="shared" si="1014"/>
        <v>0.81674188351400001</v>
      </c>
      <c r="R1568" s="2">
        <f t="shared" si="1015"/>
        <v>3.266967534056</v>
      </c>
      <c r="S1568" s="6">
        <v>3680692.6211700002</v>
      </c>
      <c r="T1568" s="2">
        <f t="shared" si="1016"/>
        <v>3.68069262117</v>
      </c>
      <c r="U1568" s="2">
        <f t="shared" si="1017"/>
        <v>14.72277048468</v>
      </c>
      <c r="V1568" s="6">
        <v>0</v>
      </c>
      <c r="W1568" s="2">
        <f t="shared" si="1018"/>
        <v>0</v>
      </c>
      <c r="X1568" s="2">
        <f t="shared" si="1019"/>
        <v>0</v>
      </c>
      <c r="Y1568" s="6">
        <v>0</v>
      </c>
      <c r="Z1568" s="2">
        <f t="shared" si="1020"/>
        <v>0</v>
      </c>
      <c r="AA1568" s="2">
        <f t="shared" si="1021"/>
        <v>0</v>
      </c>
      <c r="AB1568" s="6">
        <v>0</v>
      </c>
      <c r="AC1568" s="2">
        <f t="shared" si="1022"/>
        <v>0</v>
      </c>
      <c r="AD1568" s="2">
        <f t="shared" si="1023"/>
        <v>0</v>
      </c>
      <c r="AE1568" s="6">
        <v>17716657.0255</v>
      </c>
      <c r="AF1568" s="2">
        <f t="shared" si="1024"/>
        <v>17.716657025499998</v>
      </c>
      <c r="AG1568" s="2">
        <f t="shared" si="1025"/>
        <v>70.866628101999993</v>
      </c>
      <c r="AH1568" s="6">
        <v>0</v>
      </c>
      <c r="AI1568" s="2">
        <f t="shared" si="1026"/>
        <v>0</v>
      </c>
      <c r="AJ1568" s="2">
        <f t="shared" si="1027"/>
        <v>0</v>
      </c>
      <c r="AK1568" s="6">
        <v>0</v>
      </c>
      <c r="AL1568" s="2">
        <f t="shared" si="1028"/>
        <v>0</v>
      </c>
      <c r="AM1568" s="2">
        <f t="shared" si="1029"/>
        <v>0</v>
      </c>
      <c r="AN1568" s="6">
        <v>369998.70852799999</v>
      </c>
      <c r="AO1568" s="2">
        <f t="shared" si="1030"/>
        <v>0.36999870852799999</v>
      </c>
      <c r="AP1568" s="2">
        <f t="shared" si="1031"/>
        <v>1.4799948341119999</v>
      </c>
      <c r="AQ1568" s="6">
        <v>382909.56534999999</v>
      </c>
      <c r="AR1568" s="2">
        <f t="shared" si="1032"/>
        <v>0.38290956534999998</v>
      </c>
      <c r="AS1568" s="2">
        <f t="shared" si="1033"/>
        <v>1.5316382613999999</v>
      </c>
      <c r="AT1568" s="2">
        <v>25000000</v>
      </c>
      <c r="AU1568" s="2">
        <v>0</v>
      </c>
      <c r="AV1568" s="2">
        <f t="shared" si="1034"/>
        <v>0</v>
      </c>
      <c r="AW1568" s="2">
        <f t="shared" si="1035"/>
        <v>0</v>
      </c>
      <c r="AX1568" s="2">
        <v>0</v>
      </c>
      <c r="AY1568" s="2">
        <f t="shared" si="1036"/>
        <v>0</v>
      </c>
      <c r="AZ1568" s="2">
        <f t="shared" si="1037"/>
        <v>0</v>
      </c>
      <c r="BA1568" s="2">
        <v>25000000</v>
      </c>
      <c r="BB1568" s="2">
        <f t="shared" si="1038"/>
        <v>25</v>
      </c>
      <c r="BC1568" s="2">
        <f t="shared" si="1039"/>
        <v>100</v>
      </c>
      <c r="BD1568" s="2">
        <v>0</v>
      </c>
      <c r="BE1568" s="2">
        <f t="shared" si="1040"/>
        <v>0</v>
      </c>
      <c r="BF1568" s="2">
        <f t="shared" si="1041"/>
        <v>0</v>
      </c>
      <c r="BG1568" s="2">
        <v>12385972.4936</v>
      </c>
      <c r="BH1568" s="2">
        <f t="shared" si="1042"/>
        <v>12.385972493599999</v>
      </c>
      <c r="BI1568" s="2">
        <f t="shared" si="1043"/>
        <v>49.543889974399995</v>
      </c>
      <c r="BJ1568" s="2">
        <v>12614027.5064</v>
      </c>
      <c r="BK1568" s="2">
        <f t="shared" si="1044"/>
        <v>12.614027506400001</v>
      </c>
      <c r="BL1568" s="2">
        <f t="shared" si="1045"/>
        <v>50.456110025599997</v>
      </c>
      <c r="BM1568" s="2">
        <v>0</v>
      </c>
      <c r="BN1568" s="2">
        <f t="shared" si="1046"/>
        <v>0</v>
      </c>
      <c r="BO1568" s="2">
        <f t="shared" si="1047"/>
        <v>0</v>
      </c>
      <c r="BP1568" s="2">
        <v>0</v>
      </c>
      <c r="BQ1568" s="2">
        <f t="shared" si="1048"/>
        <v>0</v>
      </c>
      <c r="BR1568" s="2">
        <f t="shared" si="1049"/>
        <v>0</v>
      </c>
      <c r="BS1568" s="2">
        <v>25000000</v>
      </c>
      <c r="BT1568" s="1">
        <v>6</v>
      </c>
      <c r="BU1568" s="1">
        <v>89</v>
      </c>
      <c r="BV1568" s="2">
        <v>72.88</v>
      </c>
      <c r="BW1568" s="1">
        <v>81</v>
      </c>
      <c r="BX1568" s="2">
        <v>240.12121212121212</v>
      </c>
      <c r="BY1568" s="1">
        <v>319</v>
      </c>
      <c r="BZ1568" s="1">
        <v>167</v>
      </c>
      <c r="CA1568" s="2">
        <v>146.66666666666666</v>
      </c>
      <c r="CB1568" s="2">
        <v>1181.030303030303</v>
      </c>
      <c r="CC1568" s="1">
        <v>174</v>
      </c>
      <c r="CD1568" s="1">
        <v>43</v>
      </c>
      <c r="CE1568" s="2">
        <v>1.0109999999999999</v>
      </c>
      <c r="CF1568" s="2">
        <v>90.454700000000003</v>
      </c>
      <c r="CG1568" s="2">
        <v>106.824</v>
      </c>
      <c r="CH1568" s="2">
        <v>6.0579999999999998</v>
      </c>
      <c r="CI1568" s="2">
        <v>57.300800000000002</v>
      </c>
      <c r="CJ1568" s="2">
        <v>4.6609999999999996</v>
      </c>
      <c r="CK1568" s="9">
        <v>7058</v>
      </c>
      <c r="CL1568" s="8">
        <v>0</v>
      </c>
      <c r="CM1568" s="8">
        <v>0</v>
      </c>
      <c r="CN1568" s="18"/>
      <c r="CO1568" s="18"/>
      <c r="CP1568" s="18"/>
      <c r="CQ1568" s="18"/>
      <c r="CR1568" s="18"/>
      <c r="CS1568" s="18"/>
      <c r="CT1568" s="18"/>
      <c r="CU1568" s="18"/>
      <c r="CV1568" s="18"/>
      <c r="CW1568" s="18"/>
      <c r="CX1568" s="18"/>
      <c r="CY1568" s="18"/>
      <c r="CZ1568" s="18"/>
      <c r="DA1568" s="18"/>
      <c r="DB1568" s="18"/>
      <c r="DC1568" s="18"/>
      <c r="DD1568" s="18"/>
      <c r="DE1568" s="18"/>
      <c r="DF1568" s="21">
        <v>0</v>
      </c>
      <c r="DG1568" s="21">
        <v>0</v>
      </c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20" t="s">
        <v>57</v>
      </c>
    </row>
    <row r="1569" spans="1:130">
      <c r="A1569" s="5">
        <v>1569</v>
      </c>
      <c r="B1569" s="1">
        <v>15</v>
      </c>
      <c r="C1569" s="9">
        <v>392810</v>
      </c>
      <c r="D1569" s="9">
        <v>7933954</v>
      </c>
      <c r="E1569" s="22">
        <v>-40.0169</v>
      </c>
      <c r="F1569" s="22">
        <v>-18.683299999999999</v>
      </c>
      <c r="G1569" s="6">
        <v>1154518.49927</v>
      </c>
      <c r="H1569" s="2">
        <f t="shared" si="1008"/>
        <v>1.1545184992699999</v>
      </c>
      <c r="I1569" s="2">
        <f t="shared" si="1009"/>
        <v>4.6180739970799998</v>
      </c>
      <c r="J1569" s="6">
        <v>0</v>
      </c>
      <c r="K1569" s="2">
        <f t="shared" si="1010"/>
        <v>0</v>
      </c>
      <c r="L1569" s="2">
        <f t="shared" si="1011"/>
        <v>0</v>
      </c>
      <c r="M1569" s="6">
        <v>568053.74665900005</v>
      </c>
      <c r="N1569" s="2">
        <f t="shared" si="1012"/>
        <v>0.5680537466590001</v>
      </c>
      <c r="O1569" s="2">
        <f t="shared" si="1013"/>
        <v>2.272214986636</v>
      </c>
      <c r="P1569" s="6">
        <v>495082.30498999998</v>
      </c>
      <c r="Q1569" s="2">
        <f t="shared" si="1014"/>
        <v>0.49508230499</v>
      </c>
      <c r="R1569" s="2">
        <f t="shared" si="1015"/>
        <v>1.98032921996</v>
      </c>
      <c r="S1569" s="6">
        <v>5458648.2213599999</v>
      </c>
      <c r="T1569" s="2">
        <f t="shared" si="1016"/>
        <v>5.4586482213599998</v>
      </c>
      <c r="U1569" s="2">
        <f t="shared" si="1017"/>
        <v>21.834592885439999</v>
      </c>
      <c r="V1569" s="6">
        <v>625042.11902500002</v>
      </c>
      <c r="W1569" s="2">
        <f t="shared" si="1018"/>
        <v>0.62504211902500006</v>
      </c>
      <c r="X1569" s="2">
        <f t="shared" si="1019"/>
        <v>2.5001684761000003</v>
      </c>
      <c r="Y1569" s="6">
        <v>0</v>
      </c>
      <c r="Z1569" s="2">
        <f t="shared" si="1020"/>
        <v>0</v>
      </c>
      <c r="AA1569" s="2">
        <f t="shared" si="1021"/>
        <v>0</v>
      </c>
      <c r="AB1569" s="6">
        <v>0</v>
      </c>
      <c r="AC1569" s="2">
        <f t="shared" si="1022"/>
        <v>0</v>
      </c>
      <c r="AD1569" s="2">
        <f t="shared" si="1023"/>
        <v>0</v>
      </c>
      <c r="AE1569" s="6">
        <v>15855581.3594</v>
      </c>
      <c r="AF1569" s="2">
        <f t="shared" si="1024"/>
        <v>15.8555813594</v>
      </c>
      <c r="AG1569" s="2">
        <f t="shared" si="1025"/>
        <v>63.422325437600001</v>
      </c>
      <c r="AH1569" s="6">
        <v>0</v>
      </c>
      <c r="AI1569" s="2">
        <f t="shared" si="1026"/>
        <v>0</v>
      </c>
      <c r="AJ1569" s="2">
        <f t="shared" si="1027"/>
        <v>0</v>
      </c>
      <c r="AK1569" s="6">
        <v>0</v>
      </c>
      <c r="AL1569" s="2">
        <f t="shared" si="1028"/>
        <v>0</v>
      </c>
      <c r="AM1569" s="2">
        <f t="shared" si="1029"/>
        <v>0</v>
      </c>
      <c r="AN1569" s="6">
        <v>83640.033696600003</v>
      </c>
      <c r="AO1569" s="2">
        <f t="shared" si="1030"/>
        <v>8.3640033696600002E-2</v>
      </c>
      <c r="AP1569" s="2">
        <f t="shared" si="1031"/>
        <v>0.33456013478640001</v>
      </c>
      <c r="AQ1569" s="6">
        <v>759433.71562499995</v>
      </c>
      <c r="AR1569" s="2">
        <f t="shared" si="1032"/>
        <v>0.75943371562499995</v>
      </c>
      <c r="AS1569" s="2">
        <f t="shared" si="1033"/>
        <v>3.0377348624999998</v>
      </c>
      <c r="AT1569" s="2">
        <v>25000000</v>
      </c>
      <c r="AU1569" s="2">
        <v>0</v>
      </c>
      <c r="AV1569" s="2">
        <f t="shared" si="1034"/>
        <v>0</v>
      </c>
      <c r="AW1569" s="2">
        <f t="shared" si="1035"/>
        <v>0</v>
      </c>
      <c r="AX1569" s="2">
        <v>0</v>
      </c>
      <c r="AY1569" s="2">
        <f t="shared" si="1036"/>
        <v>0</v>
      </c>
      <c r="AZ1569" s="2">
        <f t="shared" si="1037"/>
        <v>0</v>
      </c>
      <c r="BA1569" s="2">
        <v>25000000</v>
      </c>
      <c r="BB1569" s="2">
        <f t="shared" si="1038"/>
        <v>25</v>
      </c>
      <c r="BC1569" s="2">
        <f t="shared" si="1039"/>
        <v>100</v>
      </c>
      <c r="BD1569" s="2">
        <v>0</v>
      </c>
      <c r="BE1569" s="2">
        <f t="shared" si="1040"/>
        <v>0</v>
      </c>
      <c r="BF1569" s="2">
        <f t="shared" si="1041"/>
        <v>0</v>
      </c>
      <c r="BG1569" s="2">
        <v>14083682.5288</v>
      </c>
      <c r="BH1569" s="2">
        <f t="shared" si="1042"/>
        <v>14.083682528799999</v>
      </c>
      <c r="BI1569" s="2">
        <f t="shared" si="1043"/>
        <v>56.334730115199996</v>
      </c>
      <c r="BJ1569" s="2">
        <v>10916317.4712</v>
      </c>
      <c r="BK1569" s="2">
        <f t="shared" si="1044"/>
        <v>10.916317471200001</v>
      </c>
      <c r="BL1569" s="2">
        <f t="shared" si="1045"/>
        <v>43.665269884800004</v>
      </c>
      <c r="BM1569" s="2">
        <v>0</v>
      </c>
      <c r="BN1569" s="2">
        <f t="shared" si="1046"/>
        <v>0</v>
      </c>
      <c r="BO1569" s="2">
        <f t="shared" si="1047"/>
        <v>0</v>
      </c>
      <c r="BP1569" s="2">
        <v>0</v>
      </c>
      <c r="BQ1569" s="2">
        <f t="shared" si="1048"/>
        <v>0</v>
      </c>
      <c r="BR1569" s="2">
        <f t="shared" si="1049"/>
        <v>0</v>
      </c>
      <c r="BS1569" s="2">
        <v>25000000</v>
      </c>
      <c r="BT1569" s="1">
        <v>4</v>
      </c>
      <c r="BU1569" s="1">
        <v>81</v>
      </c>
      <c r="BV1569" s="2">
        <v>60.363636363636367</v>
      </c>
      <c r="BW1569" s="1">
        <v>81.5</v>
      </c>
      <c r="BX1569" s="2">
        <v>240.74358974358975</v>
      </c>
      <c r="BY1569" s="1">
        <v>318</v>
      </c>
      <c r="BZ1569" s="1">
        <v>167</v>
      </c>
      <c r="CA1569" s="2">
        <v>145.94871794871796</v>
      </c>
      <c r="CB1569" s="2">
        <v>1192.3589743589744</v>
      </c>
      <c r="CC1569" s="1">
        <v>174</v>
      </c>
      <c r="CD1569" s="1">
        <v>44</v>
      </c>
      <c r="CE1569" s="2">
        <v>1.0109999999999999</v>
      </c>
      <c r="CF1569" s="2">
        <v>90.454700000000003</v>
      </c>
      <c r="CG1569" s="2">
        <v>106.824</v>
      </c>
      <c r="CH1569" s="2">
        <v>5.9495000000000005</v>
      </c>
      <c r="CI1569" s="2">
        <v>57.300800000000002</v>
      </c>
      <c r="CJ1569" s="2">
        <v>4.7854999999999999</v>
      </c>
      <c r="CK1569" s="9">
        <v>7101.5</v>
      </c>
      <c r="CL1569" s="8">
        <v>0</v>
      </c>
      <c r="CM1569" s="8">
        <v>0</v>
      </c>
      <c r="CN1569" s="18"/>
      <c r="CO1569" s="18"/>
      <c r="CP1569" s="18"/>
      <c r="CQ1569" s="18"/>
      <c r="CR1569" s="18"/>
      <c r="CS1569" s="18"/>
      <c r="CT1569" s="18"/>
      <c r="CU1569" s="18"/>
      <c r="CV1569" s="18"/>
      <c r="CW1569" s="18"/>
      <c r="CX1569" s="18"/>
      <c r="CY1569" s="18"/>
      <c r="CZ1569" s="18"/>
      <c r="DA1569" s="18"/>
      <c r="DB1569" s="18"/>
      <c r="DC1569" s="18"/>
      <c r="DD1569" s="18"/>
      <c r="DE1569" s="18"/>
      <c r="DF1569" s="1">
        <v>1</v>
      </c>
      <c r="DG1569" s="1">
        <v>6</v>
      </c>
      <c r="DH1569" s="1">
        <v>45</v>
      </c>
      <c r="DI1569" s="1">
        <v>45</v>
      </c>
      <c r="DJ1569" s="1">
        <v>45</v>
      </c>
      <c r="DK1569" s="1">
        <v>81</v>
      </c>
      <c r="DL1569" s="1">
        <v>240</v>
      </c>
      <c r="DM1569" s="1">
        <v>314</v>
      </c>
      <c r="DN1569" s="1">
        <v>168</v>
      </c>
      <c r="DO1569" s="1">
        <v>146</v>
      </c>
      <c r="DP1569" s="1">
        <v>1195</v>
      </c>
      <c r="DQ1569" s="1">
        <v>173</v>
      </c>
      <c r="DR1569" s="1">
        <v>45</v>
      </c>
      <c r="DS1569" s="1">
        <v>1.0109999999999999</v>
      </c>
      <c r="DT1569" s="1">
        <v>90.454700000000003</v>
      </c>
      <c r="DU1569" s="1">
        <v>106.824</v>
      </c>
      <c r="DV1569" s="1">
        <v>6.0579999999999998</v>
      </c>
      <c r="DW1569" s="1">
        <v>57.300800000000002</v>
      </c>
      <c r="DX1569" s="1">
        <v>4.6609999999999996</v>
      </c>
      <c r="DY1569" s="1">
        <v>7058</v>
      </c>
      <c r="DZ1569" s="20" t="s">
        <v>57</v>
      </c>
    </row>
    <row r="1570" spans="1:130">
      <c r="A1570" s="5">
        <v>1570</v>
      </c>
      <c r="B1570" s="1">
        <v>15</v>
      </c>
      <c r="C1570" s="9">
        <v>397810</v>
      </c>
      <c r="D1570" s="9">
        <v>7933954</v>
      </c>
      <c r="E1570" s="22">
        <v>-39.9694</v>
      </c>
      <c r="F1570" s="22">
        <v>-18.683599999999998</v>
      </c>
      <c r="G1570" s="6">
        <v>2666501.6150500001</v>
      </c>
      <c r="H1570" s="2">
        <f t="shared" si="1008"/>
        <v>2.6665016150500001</v>
      </c>
      <c r="I1570" s="2">
        <f t="shared" si="1009"/>
        <v>10.6660064602</v>
      </c>
      <c r="J1570" s="6">
        <v>0</v>
      </c>
      <c r="K1570" s="2">
        <f t="shared" si="1010"/>
        <v>0</v>
      </c>
      <c r="L1570" s="2">
        <f t="shared" si="1011"/>
        <v>0</v>
      </c>
      <c r="M1570" s="6">
        <v>0</v>
      </c>
      <c r="N1570" s="2">
        <f t="shared" si="1012"/>
        <v>0</v>
      </c>
      <c r="O1570" s="2">
        <f t="shared" si="1013"/>
        <v>0</v>
      </c>
      <c r="P1570" s="6">
        <v>235346.66551200001</v>
      </c>
      <c r="Q1570" s="2">
        <f t="shared" si="1014"/>
        <v>0.23534666551200001</v>
      </c>
      <c r="R1570" s="2">
        <f t="shared" si="1015"/>
        <v>0.94138666204800003</v>
      </c>
      <c r="S1570" s="6">
        <v>7698864.9635500005</v>
      </c>
      <c r="T1570" s="2">
        <f t="shared" si="1016"/>
        <v>7.6988649635500002</v>
      </c>
      <c r="U1570" s="2">
        <f t="shared" si="1017"/>
        <v>30.795459854200004</v>
      </c>
      <c r="V1570" s="6">
        <v>9261.0938136200002</v>
      </c>
      <c r="W1570" s="2">
        <f t="shared" si="1018"/>
        <v>9.261093813620001E-3</v>
      </c>
      <c r="X1570" s="2">
        <f t="shared" si="1019"/>
        <v>3.7044375254479997E-2</v>
      </c>
      <c r="Y1570" s="6">
        <v>0</v>
      </c>
      <c r="Z1570" s="2">
        <f t="shared" si="1020"/>
        <v>0</v>
      </c>
      <c r="AA1570" s="2">
        <f t="shared" si="1021"/>
        <v>0</v>
      </c>
      <c r="AB1570" s="6">
        <v>0</v>
      </c>
      <c r="AC1570" s="2">
        <f t="shared" si="1022"/>
        <v>0</v>
      </c>
      <c r="AD1570" s="2">
        <f t="shared" si="1023"/>
        <v>0</v>
      </c>
      <c r="AE1570" s="6">
        <v>13241153.4219</v>
      </c>
      <c r="AF1570" s="2">
        <f t="shared" si="1024"/>
        <v>13.2411534219</v>
      </c>
      <c r="AG1570" s="2">
        <f t="shared" si="1025"/>
        <v>52.964613687600007</v>
      </c>
      <c r="AH1570" s="6">
        <v>0</v>
      </c>
      <c r="AI1570" s="2">
        <f t="shared" si="1026"/>
        <v>0</v>
      </c>
      <c r="AJ1570" s="2">
        <f t="shared" si="1027"/>
        <v>0</v>
      </c>
      <c r="AK1570" s="6">
        <v>0</v>
      </c>
      <c r="AL1570" s="2">
        <f t="shared" si="1028"/>
        <v>0</v>
      </c>
      <c r="AM1570" s="2">
        <f t="shared" si="1029"/>
        <v>0</v>
      </c>
      <c r="AN1570" s="6">
        <v>475873.59789400001</v>
      </c>
      <c r="AO1570" s="2">
        <f t="shared" si="1030"/>
        <v>0.47587359789400002</v>
      </c>
      <c r="AP1570" s="2">
        <f t="shared" si="1031"/>
        <v>1.9034943915760001</v>
      </c>
      <c r="AQ1570" s="6">
        <v>672998.64228399994</v>
      </c>
      <c r="AR1570" s="2">
        <f t="shared" si="1032"/>
        <v>0.67299864228399997</v>
      </c>
      <c r="AS1570" s="2">
        <f t="shared" si="1033"/>
        <v>2.6919945691359999</v>
      </c>
      <c r="AT1570" s="2">
        <v>25000000</v>
      </c>
      <c r="AU1570" s="2">
        <v>0</v>
      </c>
      <c r="AV1570" s="2">
        <f t="shared" si="1034"/>
        <v>0</v>
      </c>
      <c r="AW1570" s="2">
        <f t="shared" si="1035"/>
        <v>0</v>
      </c>
      <c r="AX1570" s="2">
        <v>0</v>
      </c>
      <c r="AY1570" s="2">
        <f t="shared" si="1036"/>
        <v>0</v>
      </c>
      <c r="AZ1570" s="2">
        <f t="shared" si="1037"/>
        <v>0</v>
      </c>
      <c r="BA1570" s="2">
        <v>25000000</v>
      </c>
      <c r="BB1570" s="2">
        <f t="shared" si="1038"/>
        <v>25</v>
      </c>
      <c r="BC1570" s="2">
        <f t="shared" si="1039"/>
        <v>100</v>
      </c>
      <c r="BD1570" s="2">
        <v>0</v>
      </c>
      <c r="BE1570" s="2">
        <f t="shared" si="1040"/>
        <v>0</v>
      </c>
      <c r="BF1570" s="2">
        <f t="shared" si="1041"/>
        <v>0</v>
      </c>
      <c r="BG1570" s="2">
        <v>25000000</v>
      </c>
      <c r="BH1570" s="2">
        <f t="shared" si="1042"/>
        <v>25</v>
      </c>
      <c r="BI1570" s="2">
        <f t="shared" si="1043"/>
        <v>100</v>
      </c>
      <c r="BJ1570" s="2">
        <v>0</v>
      </c>
      <c r="BK1570" s="2">
        <f t="shared" si="1044"/>
        <v>0</v>
      </c>
      <c r="BL1570" s="2">
        <f t="shared" si="1045"/>
        <v>0</v>
      </c>
      <c r="BM1570" s="2">
        <v>0</v>
      </c>
      <c r="BN1570" s="2">
        <f t="shared" si="1046"/>
        <v>0</v>
      </c>
      <c r="BO1570" s="2">
        <f t="shared" si="1047"/>
        <v>0</v>
      </c>
      <c r="BP1570" s="2">
        <v>0</v>
      </c>
      <c r="BQ1570" s="2">
        <f t="shared" si="1048"/>
        <v>0</v>
      </c>
      <c r="BR1570" s="2">
        <f t="shared" si="1049"/>
        <v>0</v>
      </c>
      <c r="BS1570" s="2">
        <v>25000000</v>
      </c>
      <c r="BT1570" s="1">
        <v>0</v>
      </c>
      <c r="BU1570" s="1">
        <v>71</v>
      </c>
      <c r="BV1570" s="2">
        <v>39.733333333333334</v>
      </c>
      <c r="BW1570" s="1">
        <v>81.5</v>
      </c>
      <c r="BX1570" s="2">
        <v>241.30769230769232</v>
      </c>
      <c r="BY1570" s="1">
        <v>318</v>
      </c>
      <c r="BZ1570" s="1">
        <v>168</v>
      </c>
      <c r="CA1570" s="2">
        <v>145.87179487179486</v>
      </c>
      <c r="CB1570" s="2">
        <v>1203.5641025641025</v>
      </c>
      <c r="CC1570" s="1">
        <v>173</v>
      </c>
      <c r="CD1570" s="1">
        <v>46</v>
      </c>
      <c r="CH1570" s="2">
        <v>5.8410000000000002</v>
      </c>
      <c r="CJ1570" s="2">
        <v>4.91</v>
      </c>
      <c r="CK1570" s="9">
        <v>7145</v>
      </c>
      <c r="CL1570" s="8">
        <v>0</v>
      </c>
      <c r="CM1570" s="8">
        <v>0</v>
      </c>
      <c r="CN1570" s="18"/>
      <c r="CO1570" s="18"/>
      <c r="CP1570" s="18"/>
      <c r="CQ1570" s="18"/>
      <c r="CR1570" s="18"/>
      <c r="CS1570" s="18"/>
      <c r="CT1570" s="18"/>
      <c r="CU1570" s="18"/>
      <c r="CV1570" s="18"/>
      <c r="CW1570" s="18"/>
      <c r="CX1570" s="18"/>
      <c r="CY1570" s="18"/>
      <c r="CZ1570" s="18"/>
      <c r="DA1570" s="18"/>
      <c r="DB1570" s="18"/>
      <c r="DC1570" s="18"/>
      <c r="DD1570" s="18"/>
      <c r="DE1570" s="18"/>
      <c r="DF1570" s="1">
        <v>0</v>
      </c>
      <c r="DG1570" s="1">
        <v>0</v>
      </c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20" t="s">
        <v>57</v>
      </c>
    </row>
    <row r="1571" spans="1:130">
      <c r="A1571" s="5">
        <v>1571</v>
      </c>
      <c r="B1571" s="1">
        <v>15</v>
      </c>
      <c r="C1571" s="9">
        <v>402810</v>
      </c>
      <c r="D1571" s="9">
        <v>7933954</v>
      </c>
      <c r="E1571" s="22">
        <v>-39.921999999999997</v>
      </c>
      <c r="F1571" s="22">
        <v>-18.683800000000002</v>
      </c>
      <c r="G1571" s="6">
        <v>4461627.43298</v>
      </c>
      <c r="H1571" s="2">
        <f t="shared" si="1008"/>
        <v>4.4616274329800003</v>
      </c>
      <c r="I1571" s="2">
        <f t="shared" si="1009"/>
        <v>17.846509731919998</v>
      </c>
      <c r="J1571" s="6">
        <v>0</v>
      </c>
      <c r="K1571" s="2">
        <f t="shared" si="1010"/>
        <v>0</v>
      </c>
      <c r="L1571" s="2">
        <f t="shared" si="1011"/>
        <v>0</v>
      </c>
      <c r="M1571" s="6">
        <v>1028685.00006</v>
      </c>
      <c r="N1571" s="2">
        <f t="shared" si="1012"/>
        <v>1.0286850000600001</v>
      </c>
      <c r="O1571" s="2">
        <f t="shared" si="1013"/>
        <v>4.1147400002399994</v>
      </c>
      <c r="P1571" s="6">
        <v>0</v>
      </c>
      <c r="Q1571" s="2">
        <f t="shared" si="1014"/>
        <v>0</v>
      </c>
      <c r="R1571" s="2">
        <f t="shared" si="1015"/>
        <v>0</v>
      </c>
      <c r="S1571" s="6">
        <v>8051422.9886800004</v>
      </c>
      <c r="T1571" s="2">
        <f t="shared" si="1016"/>
        <v>8.0514229886800006</v>
      </c>
      <c r="U1571" s="2">
        <f t="shared" si="1017"/>
        <v>32.205691954720002</v>
      </c>
      <c r="V1571" s="6">
        <v>619826.26551399997</v>
      </c>
      <c r="W1571" s="2">
        <f t="shared" si="1018"/>
        <v>0.619826265514</v>
      </c>
      <c r="X1571" s="2">
        <f t="shared" si="1019"/>
        <v>2.479305062056</v>
      </c>
      <c r="Y1571" s="6">
        <v>0</v>
      </c>
      <c r="Z1571" s="2">
        <f t="shared" si="1020"/>
        <v>0</v>
      </c>
      <c r="AA1571" s="2">
        <f t="shared" si="1021"/>
        <v>0</v>
      </c>
      <c r="AB1571" s="6">
        <v>0</v>
      </c>
      <c r="AC1571" s="2">
        <f t="shared" si="1022"/>
        <v>0</v>
      </c>
      <c r="AD1571" s="2">
        <f t="shared" si="1023"/>
        <v>0</v>
      </c>
      <c r="AE1571" s="6">
        <v>10274967.7114</v>
      </c>
      <c r="AF1571" s="2">
        <f t="shared" si="1024"/>
        <v>10.2749677114</v>
      </c>
      <c r="AG1571" s="2">
        <f t="shared" si="1025"/>
        <v>41.099870845600002</v>
      </c>
      <c r="AH1571" s="6">
        <v>0</v>
      </c>
      <c r="AI1571" s="2">
        <f t="shared" si="1026"/>
        <v>0</v>
      </c>
      <c r="AJ1571" s="2">
        <f t="shared" si="1027"/>
        <v>0</v>
      </c>
      <c r="AK1571" s="6">
        <v>0</v>
      </c>
      <c r="AL1571" s="2">
        <f t="shared" si="1028"/>
        <v>0</v>
      </c>
      <c r="AM1571" s="2">
        <f t="shared" si="1029"/>
        <v>0</v>
      </c>
      <c r="AN1571" s="6">
        <v>320808.60756199999</v>
      </c>
      <c r="AO1571" s="2">
        <f t="shared" si="1030"/>
        <v>0.32080860756199997</v>
      </c>
      <c r="AP1571" s="2">
        <f t="shared" si="1031"/>
        <v>1.2832344302480001</v>
      </c>
      <c r="AQ1571" s="6">
        <v>242661.99379899999</v>
      </c>
      <c r="AR1571" s="2">
        <f t="shared" si="1032"/>
        <v>0.242661993799</v>
      </c>
      <c r="AS1571" s="2">
        <f t="shared" si="1033"/>
        <v>0.97064797519599999</v>
      </c>
      <c r="AT1571" s="2">
        <v>25000000</v>
      </c>
      <c r="AU1571" s="2">
        <v>0</v>
      </c>
      <c r="AV1571" s="2">
        <f t="shared" si="1034"/>
        <v>0</v>
      </c>
      <c r="AW1571" s="2">
        <f t="shared" si="1035"/>
        <v>0</v>
      </c>
      <c r="AX1571" s="2">
        <v>0</v>
      </c>
      <c r="AY1571" s="2">
        <f t="shared" si="1036"/>
        <v>0</v>
      </c>
      <c r="AZ1571" s="2">
        <f t="shared" si="1037"/>
        <v>0</v>
      </c>
      <c r="BA1571" s="2">
        <v>25000000</v>
      </c>
      <c r="BB1571" s="2">
        <f t="shared" si="1038"/>
        <v>25</v>
      </c>
      <c r="BC1571" s="2">
        <f t="shared" si="1039"/>
        <v>100</v>
      </c>
      <c r="BD1571" s="2">
        <v>0</v>
      </c>
      <c r="BE1571" s="2">
        <f t="shared" si="1040"/>
        <v>0</v>
      </c>
      <c r="BF1571" s="2">
        <f t="shared" si="1041"/>
        <v>0</v>
      </c>
      <c r="BG1571" s="2">
        <v>25000000</v>
      </c>
      <c r="BH1571" s="2">
        <f t="shared" si="1042"/>
        <v>25</v>
      </c>
      <c r="BI1571" s="2">
        <f t="shared" si="1043"/>
        <v>100</v>
      </c>
      <c r="BJ1571" s="2">
        <v>0</v>
      </c>
      <c r="BK1571" s="2">
        <f t="shared" si="1044"/>
        <v>0</v>
      </c>
      <c r="BL1571" s="2">
        <f t="shared" si="1045"/>
        <v>0</v>
      </c>
      <c r="BM1571" s="2">
        <v>0</v>
      </c>
      <c r="BN1571" s="2">
        <f t="shared" si="1046"/>
        <v>0</v>
      </c>
      <c r="BO1571" s="2">
        <f t="shared" si="1047"/>
        <v>0</v>
      </c>
      <c r="BP1571" s="2">
        <v>0</v>
      </c>
      <c r="BQ1571" s="2">
        <f t="shared" si="1048"/>
        <v>0</v>
      </c>
      <c r="BR1571" s="2">
        <f t="shared" si="1049"/>
        <v>0</v>
      </c>
      <c r="BS1571" s="2">
        <v>25000000</v>
      </c>
      <c r="BT1571" s="1">
        <v>2</v>
      </c>
      <c r="BU1571" s="1">
        <v>61</v>
      </c>
      <c r="BV1571" s="2">
        <v>36</v>
      </c>
      <c r="BW1571" s="1">
        <v>82</v>
      </c>
      <c r="BX1571" s="2">
        <v>241.6</v>
      </c>
      <c r="BY1571" s="1">
        <v>317</v>
      </c>
      <c r="BZ1571" s="1">
        <v>168</v>
      </c>
      <c r="CA1571" s="2">
        <v>145.35</v>
      </c>
      <c r="CB1571" s="2">
        <v>1219.5250000000001</v>
      </c>
      <c r="CC1571" s="1">
        <v>173</v>
      </c>
      <c r="CD1571" s="1">
        <v>48</v>
      </c>
      <c r="CH1571" s="2">
        <v>5.8410000000000002</v>
      </c>
      <c r="CJ1571" s="2">
        <v>4.91</v>
      </c>
      <c r="CK1571" s="9">
        <v>7145</v>
      </c>
      <c r="CL1571" s="8">
        <v>0</v>
      </c>
      <c r="CM1571" s="8">
        <v>0</v>
      </c>
      <c r="CN1571" s="18"/>
      <c r="CO1571" s="18"/>
      <c r="CP1571" s="18"/>
      <c r="CQ1571" s="18"/>
      <c r="CR1571" s="18"/>
      <c r="CS1571" s="18"/>
      <c r="CT1571" s="18"/>
      <c r="CU1571" s="18"/>
      <c r="CV1571" s="18"/>
      <c r="CW1571" s="18"/>
      <c r="CX1571" s="18"/>
      <c r="CY1571" s="18"/>
      <c r="CZ1571" s="18"/>
      <c r="DA1571" s="18"/>
      <c r="DB1571" s="18"/>
      <c r="DC1571" s="18"/>
      <c r="DD1571" s="18"/>
      <c r="DE1571" s="18"/>
      <c r="DF1571" s="1">
        <v>0</v>
      </c>
      <c r="DG1571" s="1">
        <v>0</v>
      </c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20" t="s">
        <v>57</v>
      </c>
    </row>
    <row r="1572" spans="1:130">
      <c r="A1572" s="5">
        <v>1572</v>
      </c>
      <c r="B1572" s="1">
        <v>15</v>
      </c>
      <c r="C1572" s="9">
        <v>407810</v>
      </c>
      <c r="D1572" s="9">
        <v>7933954</v>
      </c>
      <c r="E1572" s="22">
        <v>-39.874600000000001</v>
      </c>
      <c r="F1572" s="22">
        <v>-18.684000000000001</v>
      </c>
      <c r="G1572" s="6">
        <v>4397393.6242800001</v>
      </c>
      <c r="H1572" s="2">
        <f t="shared" si="1008"/>
        <v>4.3973936242800002</v>
      </c>
      <c r="I1572" s="2">
        <f t="shared" si="1009"/>
        <v>17.589574497120001</v>
      </c>
      <c r="J1572" s="6">
        <v>588141.43053300004</v>
      </c>
      <c r="K1572" s="2">
        <f t="shared" si="1010"/>
        <v>0.58814143053300005</v>
      </c>
      <c r="L1572" s="2">
        <f t="shared" si="1011"/>
        <v>2.3525657221320002</v>
      </c>
      <c r="M1572" s="6">
        <v>0</v>
      </c>
      <c r="N1572" s="2">
        <f t="shared" si="1012"/>
        <v>0</v>
      </c>
      <c r="O1572" s="2">
        <f t="shared" si="1013"/>
        <v>0</v>
      </c>
      <c r="P1572" s="6">
        <v>904486.64555200003</v>
      </c>
      <c r="Q1572" s="2">
        <f t="shared" si="1014"/>
        <v>0.90448664555199998</v>
      </c>
      <c r="R1572" s="2">
        <f t="shared" si="1015"/>
        <v>3.6179465822080004</v>
      </c>
      <c r="S1572" s="6">
        <v>6368239.3127499996</v>
      </c>
      <c r="T1572" s="2">
        <f t="shared" si="1016"/>
        <v>6.3682393127499992</v>
      </c>
      <c r="U1572" s="2">
        <f t="shared" si="1017"/>
        <v>25.472957251</v>
      </c>
      <c r="V1572" s="6">
        <v>4853913.1640900001</v>
      </c>
      <c r="W1572" s="2">
        <f t="shared" si="1018"/>
        <v>4.8539131640899997</v>
      </c>
      <c r="X1572" s="2">
        <f t="shared" si="1019"/>
        <v>19.415652656359999</v>
      </c>
      <c r="Y1572" s="6">
        <v>0</v>
      </c>
      <c r="Z1572" s="2">
        <f t="shared" si="1020"/>
        <v>0</v>
      </c>
      <c r="AA1572" s="2">
        <f t="shared" si="1021"/>
        <v>0</v>
      </c>
      <c r="AB1572" s="6">
        <v>0</v>
      </c>
      <c r="AC1572" s="2">
        <f t="shared" si="1022"/>
        <v>0</v>
      </c>
      <c r="AD1572" s="2">
        <f t="shared" si="1023"/>
        <v>0</v>
      </c>
      <c r="AE1572" s="6">
        <v>6415883.3442200003</v>
      </c>
      <c r="AF1572" s="2">
        <f t="shared" si="1024"/>
        <v>6.4158833442200001</v>
      </c>
      <c r="AG1572" s="2">
        <f t="shared" si="1025"/>
        <v>25.66353337688</v>
      </c>
      <c r="AH1572" s="6">
        <v>0</v>
      </c>
      <c r="AI1572" s="2">
        <f t="shared" si="1026"/>
        <v>0</v>
      </c>
      <c r="AJ1572" s="2">
        <f t="shared" si="1027"/>
        <v>0</v>
      </c>
      <c r="AK1572" s="6">
        <v>0</v>
      </c>
      <c r="AL1572" s="2">
        <f t="shared" si="1028"/>
        <v>0</v>
      </c>
      <c r="AM1572" s="2">
        <f t="shared" si="1029"/>
        <v>0</v>
      </c>
      <c r="AN1572" s="6">
        <v>553871.16123600001</v>
      </c>
      <c r="AO1572" s="2">
        <f t="shared" si="1030"/>
        <v>0.553871161236</v>
      </c>
      <c r="AP1572" s="2">
        <f t="shared" si="1031"/>
        <v>2.215484644944</v>
      </c>
      <c r="AQ1572" s="6">
        <v>918071.31733500003</v>
      </c>
      <c r="AR1572" s="2">
        <f t="shared" si="1032"/>
        <v>0.91807131733500003</v>
      </c>
      <c r="AS1572" s="2">
        <f t="shared" si="1033"/>
        <v>3.6722852693400005</v>
      </c>
      <c r="AT1572" s="2">
        <v>25000000</v>
      </c>
      <c r="AU1572" s="2">
        <v>0</v>
      </c>
      <c r="AV1572" s="2">
        <f t="shared" si="1034"/>
        <v>0</v>
      </c>
      <c r="AW1572" s="2">
        <f t="shared" si="1035"/>
        <v>0</v>
      </c>
      <c r="AX1572" s="2">
        <v>0</v>
      </c>
      <c r="AY1572" s="2">
        <f t="shared" si="1036"/>
        <v>0</v>
      </c>
      <c r="AZ1572" s="2">
        <f t="shared" si="1037"/>
        <v>0</v>
      </c>
      <c r="BA1572" s="2">
        <v>25000000</v>
      </c>
      <c r="BB1572" s="2">
        <f t="shared" si="1038"/>
        <v>25</v>
      </c>
      <c r="BC1572" s="2">
        <f t="shared" si="1039"/>
        <v>100</v>
      </c>
      <c r="BD1572" s="2">
        <v>0</v>
      </c>
      <c r="BE1572" s="2">
        <f t="shared" si="1040"/>
        <v>0</v>
      </c>
      <c r="BF1572" s="2">
        <f t="shared" si="1041"/>
        <v>0</v>
      </c>
      <c r="BG1572" s="2">
        <v>25000000</v>
      </c>
      <c r="BH1572" s="2">
        <f t="shared" si="1042"/>
        <v>25</v>
      </c>
      <c r="BI1572" s="2">
        <f t="shared" si="1043"/>
        <v>100</v>
      </c>
      <c r="BJ1572" s="2">
        <v>0</v>
      </c>
      <c r="BK1572" s="2">
        <f t="shared" si="1044"/>
        <v>0</v>
      </c>
      <c r="BL1572" s="2">
        <f t="shared" si="1045"/>
        <v>0</v>
      </c>
      <c r="BM1572" s="2">
        <v>0</v>
      </c>
      <c r="BN1572" s="2">
        <f t="shared" si="1046"/>
        <v>0</v>
      </c>
      <c r="BO1572" s="2">
        <f t="shared" si="1047"/>
        <v>0</v>
      </c>
      <c r="BP1572" s="2">
        <v>0</v>
      </c>
      <c r="BQ1572" s="2">
        <f t="shared" si="1048"/>
        <v>0</v>
      </c>
      <c r="BR1572" s="2">
        <f t="shared" si="1049"/>
        <v>0</v>
      </c>
      <c r="BS1572" s="2">
        <v>25000000</v>
      </c>
      <c r="BT1572" s="1">
        <v>2</v>
      </c>
      <c r="BU1572" s="1">
        <v>47</v>
      </c>
      <c r="BV1572" s="2">
        <v>27.814814814814813</v>
      </c>
      <c r="BW1572" s="1">
        <v>82</v>
      </c>
      <c r="BX1572" s="2">
        <v>241.21212121212122</v>
      </c>
      <c r="BY1572" s="1">
        <v>317</v>
      </c>
      <c r="BZ1572" s="1">
        <v>169</v>
      </c>
      <c r="CA1572" s="2">
        <v>144.90909090909091</v>
      </c>
      <c r="CB1572" s="2">
        <v>1236.6060606060605</v>
      </c>
      <c r="CC1572" s="1">
        <v>174</v>
      </c>
      <c r="CD1572" s="1">
        <v>50</v>
      </c>
      <c r="CH1572" s="2">
        <v>5.8410000000000002</v>
      </c>
      <c r="CJ1572" s="2">
        <v>4.91</v>
      </c>
      <c r="CK1572" s="9">
        <v>7145</v>
      </c>
      <c r="CL1572" s="8">
        <v>0</v>
      </c>
      <c r="CM1572" s="8">
        <v>0</v>
      </c>
      <c r="CN1572" s="18"/>
      <c r="CO1572" s="18"/>
      <c r="CP1572" s="18"/>
      <c r="CQ1572" s="18"/>
      <c r="CR1572" s="18"/>
      <c r="CS1572" s="18"/>
      <c r="CT1572" s="18"/>
      <c r="CU1572" s="18"/>
      <c r="CV1572" s="18"/>
      <c r="CW1572" s="18"/>
      <c r="CX1572" s="18"/>
      <c r="CY1572" s="18"/>
      <c r="CZ1572" s="18"/>
      <c r="DA1572" s="18"/>
      <c r="DB1572" s="18"/>
      <c r="DC1572" s="18"/>
      <c r="DD1572" s="18"/>
      <c r="DE1572" s="18"/>
      <c r="DF1572" s="1">
        <v>0</v>
      </c>
      <c r="DG1572" s="1">
        <v>0</v>
      </c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20" t="s">
        <v>57</v>
      </c>
    </row>
    <row r="1573" spans="1:130">
      <c r="A1573" s="5">
        <v>1573</v>
      </c>
      <c r="B1573" s="1">
        <v>15</v>
      </c>
      <c r="C1573" s="9">
        <v>412810</v>
      </c>
      <c r="D1573" s="9">
        <v>7933954</v>
      </c>
      <c r="E1573" s="22">
        <v>-39.827199999999998</v>
      </c>
      <c r="F1573" s="22">
        <v>-18.684200000000001</v>
      </c>
      <c r="G1573" s="6">
        <v>7044071.13148</v>
      </c>
      <c r="H1573" s="2">
        <f t="shared" si="1008"/>
        <v>7.04407113148</v>
      </c>
      <c r="I1573" s="2">
        <f t="shared" si="1009"/>
        <v>28.176284525919996</v>
      </c>
      <c r="J1573" s="6">
        <v>0</v>
      </c>
      <c r="K1573" s="2">
        <f t="shared" si="1010"/>
        <v>0</v>
      </c>
      <c r="L1573" s="2">
        <f t="shared" si="1011"/>
        <v>0</v>
      </c>
      <c r="M1573" s="6">
        <v>1606286.7942900001</v>
      </c>
      <c r="N1573" s="2">
        <f t="shared" si="1012"/>
        <v>1.6062867942900001</v>
      </c>
      <c r="O1573" s="2">
        <f t="shared" si="1013"/>
        <v>6.4251471771600013</v>
      </c>
      <c r="P1573" s="6">
        <v>0</v>
      </c>
      <c r="Q1573" s="2">
        <f t="shared" si="1014"/>
        <v>0</v>
      </c>
      <c r="R1573" s="2">
        <f t="shared" si="1015"/>
        <v>0</v>
      </c>
      <c r="S1573" s="6">
        <v>2884126.4591799998</v>
      </c>
      <c r="T1573" s="2">
        <f t="shared" si="1016"/>
        <v>2.88412645918</v>
      </c>
      <c r="U1573" s="2">
        <f t="shared" si="1017"/>
        <v>11.536505836719998</v>
      </c>
      <c r="V1573" s="6">
        <v>2554438.4717600001</v>
      </c>
      <c r="W1573" s="2">
        <f t="shared" si="1018"/>
        <v>2.5544384717600002</v>
      </c>
      <c r="X1573" s="2">
        <f t="shared" si="1019"/>
        <v>10.217753887040001</v>
      </c>
      <c r="Y1573" s="6">
        <v>26204.444452600001</v>
      </c>
      <c r="Z1573" s="2">
        <f t="shared" si="1020"/>
        <v>2.6204444452599999E-2</v>
      </c>
      <c r="AA1573" s="2">
        <f t="shared" si="1021"/>
        <v>0.1048177778104</v>
      </c>
      <c r="AB1573" s="6">
        <v>0</v>
      </c>
      <c r="AC1573" s="2">
        <f t="shared" si="1022"/>
        <v>0</v>
      </c>
      <c r="AD1573" s="2">
        <f t="shared" si="1023"/>
        <v>0</v>
      </c>
      <c r="AE1573" s="6">
        <v>8641402.4270200003</v>
      </c>
      <c r="AF1573" s="2">
        <f t="shared" si="1024"/>
        <v>8.6414024270200009</v>
      </c>
      <c r="AG1573" s="2">
        <f t="shared" si="1025"/>
        <v>34.565609708080004</v>
      </c>
      <c r="AH1573" s="6">
        <v>0</v>
      </c>
      <c r="AI1573" s="2">
        <f t="shared" si="1026"/>
        <v>0</v>
      </c>
      <c r="AJ1573" s="2">
        <f t="shared" si="1027"/>
        <v>0</v>
      </c>
      <c r="AK1573" s="6">
        <v>712759.73080799996</v>
      </c>
      <c r="AL1573" s="2">
        <f t="shared" si="1028"/>
        <v>0.71275973080799992</v>
      </c>
      <c r="AM1573" s="2">
        <f t="shared" si="1029"/>
        <v>2.8510389232319997</v>
      </c>
      <c r="AN1573" s="6">
        <v>1085727.99269</v>
      </c>
      <c r="AO1573" s="2">
        <f t="shared" si="1030"/>
        <v>1.0857279926900001</v>
      </c>
      <c r="AP1573" s="2">
        <f t="shared" si="1031"/>
        <v>4.3429119707600004</v>
      </c>
      <c r="AQ1573" s="6">
        <v>444982.54831599997</v>
      </c>
      <c r="AR1573" s="2">
        <f t="shared" si="1032"/>
        <v>0.44498254831599998</v>
      </c>
      <c r="AS1573" s="2">
        <f t="shared" si="1033"/>
        <v>1.7799301932639999</v>
      </c>
      <c r="AT1573" s="2">
        <v>25000000</v>
      </c>
      <c r="AU1573" s="2">
        <v>0</v>
      </c>
      <c r="AV1573" s="2">
        <f t="shared" si="1034"/>
        <v>0</v>
      </c>
      <c r="AW1573" s="2">
        <f t="shared" si="1035"/>
        <v>0</v>
      </c>
      <c r="AX1573" s="2">
        <v>0</v>
      </c>
      <c r="AY1573" s="2">
        <f t="shared" si="1036"/>
        <v>0</v>
      </c>
      <c r="AZ1573" s="2">
        <f t="shared" si="1037"/>
        <v>0</v>
      </c>
      <c r="BA1573" s="2">
        <v>25000000</v>
      </c>
      <c r="BB1573" s="2">
        <f t="shared" si="1038"/>
        <v>25</v>
      </c>
      <c r="BC1573" s="2">
        <f t="shared" si="1039"/>
        <v>100</v>
      </c>
      <c r="BD1573" s="2">
        <v>0</v>
      </c>
      <c r="BE1573" s="2">
        <f t="shared" si="1040"/>
        <v>0</v>
      </c>
      <c r="BF1573" s="2">
        <f t="shared" si="1041"/>
        <v>0</v>
      </c>
      <c r="BG1573" s="2">
        <v>25000000</v>
      </c>
      <c r="BH1573" s="2">
        <f t="shared" si="1042"/>
        <v>25</v>
      </c>
      <c r="BI1573" s="2">
        <f t="shared" si="1043"/>
        <v>100</v>
      </c>
      <c r="BJ1573" s="2">
        <v>0</v>
      </c>
      <c r="BK1573" s="2">
        <f t="shared" si="1044"/>
        <v>0</v>
      </c>
      <c r="BL1573" s="2">
        <f t="shared" si="1045"/>
        <v>0</v>
      </c>
      <c r="BM1573" s="2">
        <v>0</v>
      </c>
      <c r="BN1573" s="2">
        <f t="shared" si="1046"/>
        <v>0</v>
      </c>
      <c r="BO1573" s="2">
        <f t="shared" si="1047"/>
        <v>0</v>
      </c>
      <c r="BP1573" s="2">
        <v>0</v>
      </c>
      <c r="BQ1573" s="2">
        <f t="shared" si="1048"/>
        <v>0</v>
      </c>
      <c r="BR1573" s="2">
        <f t="shared" si="1049"/>
        <v>0</v>
      </c>
      <c r="BS1573" s="2">
        <v>25000000</v>
      </c>
      <c r="BT1573" s="1">
        <v>1</v>
      </c>
      <c r="BU1573" s="1">
        <v>48</v>
      </c>
      <c r="BV1573" s="2">
        <v>19.607142857142858</v>
      </c>
      <c r="BW1573" s="1">
        <v>82</v>
      </c>
      <c r="BX1573" s="2">
        <v>241.1904761904762</v>
      </c>
      <c r="BY1573" s="1">
        <v>316</v>
      </c>
      <c r="BZ1573" s="1">
        <v>169</v>
      </c>
      <c r="CA1573" s="2">
        <v>142.23809523809524</v>
      </c>
      <c r="CB1573" s="2">
        <v>1257.9047619047619</v>
      </c>
      <c r="CC1573" s="1">
        <v>177</v>
      </c>
      <c r="CD1573" s="1">
        <v>52</v>
      </c>
      <c r="CH1573" s="2">
        <v>5.8410000000000002</v>
      </c>
      <c r="CJ1573" s="2">
        <v>4.91</v>
      </c>
      <c r="CK1573" s="9">
        <v>7145</v>
      </c>
      <c r="CL1573" s="8">
        <v>0</v>
      </c>
      <c r="CM1573" s="8">
        <v>0</v>
      </c>
      <c r="CN1573" s="18"/>
      <c r="CO1573" s="18"/>
      <c r="CP1573" s="18"/>
      <c r="CQ1573" s="18"/>
      <c r="CR1573" s="18"/>
      <c r="CS1573" s="18"/>
      <c r="CT1573" s="18"/>
      <c r="CU1573" s="18"/>
      <c r="CV1573" s="18"/>
      <c r="CW1573" s="18"/>
      <c r="CX1573" s="18"/>
      <c r="CY1573" s="18"/>
      <c r="CZ1573" s="18"/>
      <c r="DA1573" s="18"/>
      <c r="DB1573" s="18"/>
      <c r="DC1573" s="18"/>
      <c r="DD1573" s="18"/>
      <c r="DE1573" s="18"/>
      <c r="DF1573" s="1">
        <v>0</v>
      </c>
      <c r="DG1573" s="1">
        <v>0</v>
      </c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20" t="s">
        <v>57</v>
      </c>
    </row>
    <row r="1574" spans="1:130">
      <c r="A1574" s="5">
        <v>1574</v>
      </c>
      <c r="B1574" s="1">
        <v>15</v>
      </c>
      <c r="C1574" s="9">
        <v>417810</v>
      </c>
      <c r="D1574" s="9">
        <v>7933954</v>
      </c>
      <c r="E1574" s="22">
        <v>-39.779800000000002</v>
      </c>
      <c r="F1574" s="22">
        <v>-18.6845</v>
      </c>
      <c r="G1574" s="6">
        <v>3288897.18163</v>
      </c>
      <c r="H1574" s="2">
        <f t="shared" si="1008"/>
        <v>3.2888971816299999</v>
      </c>
      <c r="I1574" s="2">
        <f t="shared" si="1009"/>
        <v>13.155588726520001</v>
      </c>
      <c r="J1574" s="6">
        <v>0</v>
      </c>
      <c r="K1574" s="2">
        <f t="shared" si="1010"/>
        <v>0</v>
      </c>
      <c r="L1574" s="2">
        <f t="shared" si="1011"/>
        <v>0</v>
      </c>
      <c r="M1574" s="6">
        <v>3969340.5989799998</v>
      </c>
      <c r="N1574" s="2">
        <f t="shared" si="1012"/>
        <v>3.9693405989799997</v>
      </c>
      <c r="O1574" s="2">
        <f t="shared" si="1013"/>
        <v>15.877362395920001</v>
      </c>
      <c r="P1574" s="6">
        <v>0</v>
      </c>
      <c r="Q1574" s="2">
        <f t="shared" si="1014"/>
        <v>0</v>
      </c>
      <c r="R1574" s="2">
        <f t="shared" si="1015"/>
        <v>0</v>
      </c>
      <c r="S1574" s="6">
        <v>130482.335959</v>
      </c>
      <c r="T1574" s="2">
        <f t="shared" si="1016"/>
        <v>0.130482335959</v>
      </c>
      <c r="U1574" s="2">
        <f t="shared" si="1017"/>
        <v>0.52192934383599998</v>
      </c>
      <c r="V1574" s="6">
        <v>44355.466027000002</v>
      </c>
      <c r="W1574" s="2">
        <f t="shared" si="1018"/>
        <v>4.4355466027000003E-2</v>
      </c>
      <c r="X1574" s="2">
        <f t="shared" si="1019"/>
        <v>0.17742186410800001</v>
      </c>
      <c r="Y1574" s="6">
        <v>0</v>
      </c>
      <c r="Z1574" s="2">
        <f t="shared" si="1020"/>
        <v>0</v>
      </c>
      <c r="AA1574" s="2">
        <f t="shared" si="1021"/>
        <v>0</v>
      </c>
      <c r="AB1574" s="6">
        <v>0</v>
      </c>
      <c r="AC1574" s="2">
        <f t="shared" si="1022"/>
        <v>0</v>
      </c>
      <c r="AD1574" s="2">
        <f t="shared" si="1023"/>
        <v>0</v>
      </c>
      <c r="AE1574" s="6">
        <v>1741493.1202100001</v>
      </c>
      <c r="AF1574" s="2">
        <f t="shared" si="1024"/>
        <v>1.7414931202100001</v>
      </c>
      <c r="AG1574" s="2">
        <f t="shared" si="1025"/>
        <v>6.9659724808400005</v>
      </c>
      <c r="AH1574" s="6">
        <v>2985804.9111500001</v>
      </c>
      <c r="AI1574" s="2">
        <f t="shared" si="1026"/>
        <v>2.9858049111500002</v>
      </c>
      <c r="AJ1574" s="2">
        <f t="shared" si="1027"/>
        <v>11.943219644600001</v>
      </c>
      <c r="AK1574" s="6">
        <v>10898826.785399999</v>
      </c>
      <c r="AL1574" s="2">
        <f t="shared" si="1028"/>
        <v>10.898826785399999</v>
      </c>
      <c r="AM1574" s="2">
        <f t="shared" si="1029"/>
        <v>43.595307141599996</v>
      </c>
      <c r="AN1574" s="6">
        <v>1697685.3082300001</v>
      </c>
      <c r="AO1574" s="2">
        <f t="shared" si="1030"/>
        <v>1.6976853082300001</v>
      </c>
      <c r="AP1574" s="2">
        <f t="shared" si="1031"/>
        <v>6.7907412329200003</v>
      </c>
      <c r="AQ1574" s="6">
        <v>243114.292403</v>
      </c>
      <c r="AR1574" s="2">
        <f t="shared" si="1032"/>
        <v>0.243114292403</v>
      </c>
      <c r="AS1574" s="2">
        <f t="shared" si="1033"/>
        <v>0.97245716961200002</v>
      </c>
      <c r="AT1574" s="2">
        <v>25000000</v>
      </c>
      <c r="AU1574" s="2">
        <v>0</v>
      </c>
      <c r="AV1574" s="2">
        <f t="shared" si="1034"/>
        <v>0</v>
      </c>
      <c r="AW1574" s="2">
        <f t="shared" si="1035"/>
        <v>0</v>
      </c>
      <c r="AX1574" s="2">
        <v>0</v>
      </c>
      <c r="AY1574" s="2">
        <f t="shared" si="1036"/>
        <v>0</v>
      </c>
      <c r="AZ1574" s="2">
        <f t="shared" si="1037"/>
        <v>0</v>
      </c>
      <c r="BA1574" s="2">
        <v>25000000</v>
      </c>
      <c r="BB1574" s="2">
        <f t="shared" si="1038"/>
        <v>25</v>
      </c>
      <c r="BC1574" s="2">
        <f t="shared" si="1039"/>
        <v>100</v>
      </c>
      <c r="BD1574" s="2">
        <v>0</v>
      </c>
      <c r="BE1574" s="2">
        <f t="shared" si="1040"/>
        <v>0</v>
      </c>
      <c r="BF1574" s="2">
        <f t="shared" si="1041"/>
        <v>0</v>
      </c>
      <c r="BG1574" s="2">
        <v>25000000</v>
      </c>
      <c r="BH1574" s="2">
        <f t="shared" si="1042"/>
        <v>25</v>
      </c>
      <c r="BI1574" s="2">
        <f t="shared" si="1043"/>
        <v>100</v>
      </c>
      <c r="BJ1574" s="2">
        <v>0</v>
      </c>
      <c r="BK1574" s="2">
        <f t="shared" si="1044"/>
        <v>0</v>
      </c>
      <c r="BL1574" s="2">
        <f t="shared" si="1045"/>
        <v>0</v>
      </c>
      <c r="BM1574" s="2">
        <v>0</v>
      </c>
      <c r="BN1574" s="2">
        <f t="shared" si="1046"/>
        <v>0</v>
      </c>
      <c r="BO1574" s="2">
        <f t="shared" si="1047"/>
        <v>0</v>
      </c>
      <c r="BP1574" s="2">
        <v>0</v>
      </c>
      <c r="BQ1574" s="2">
        <f t="shared" si="1048"/>
        <v>0</v>
      </c>
      <c r="BR1574" s="2">
        <f t="shared" si="1049"/>
        <v>0</v>
      </c>
      <c r="BS1574" s="2">
        <v>25000000</v>
      </c>
      <c r="BT1574" s="1">
        <v>2</v>
      </c>
      <c r="BU1574" s="1">
        <v>45</v>
      </c>
      <c r="BV1574" s="2">
        <v>8.125</v>
      </c>
      <c r="BW1574" s="1">
        <v>82</v>
      </c>
      <c r="BX1574" s="2">
        <v>240.92105263157896</v>
      </c>
      <c r="BY1574" s="1">
        <v>313</v>
      </c>
      <c r="BZ1574" s="1">
        <v>171</v>
      </c>
      <c r="CA1574" s="2">
        <v>138.02631578947367</v>
      </c>
      <c r="CB1574" s="2">
        <v>1286.0526315789473</v>
      </c>
      <c r="CC1574" s="1">
        <v>180</v>
      </c>
      <c r="CD1574" s="1">
        <v>55</v>
      </c>
      <c r="CH1574" s="2">
        <v>5.8410000000000002</v>
      </c>
      <c r="CJ1574" s="2">
        <v>4.91</v>
      </c>
      <c r="CK1574" s="9">
        <v>7145</v>
      </c>
      <c r="CL1574" s="8">
        <v>0</v>
      </c>
      <c r="CM1574" s="8">
        <v>0</v>
      </c>
      <c r="CN1574" s="18"/>
      <c r="CO1574" s="18"/>
      <c r="CP1574" s="18"/>
      <c r="CQ1574" s="18"/>
      <c r="CR1574" s="18"/>
      <c r="CS1574" s="18"/>
      <c r="CT1574" s="18"/>
      <c r="CU1574" s="18"/>
      <c r="CV1574" s="18"/>
      <c r="CW1574" s="18"/>
      <c r="CX1574" s="18"/>
      <c r="CY1574" s="18"/>
      <c r="CZ1574" s="18"/>
      <c r="DA1574" s="18"/>
      <c r="DB1574" s="18"/>
      <c r="DC1574" s="18"/>
      <c r="DD1574" s="18"/>
      <c r="DE1574" s="18"/>
      <c r="DF1574" s="1">
        <v>0</v>
      </c>
      <c r="DG1574" s="1">
        <v>0</v>
      </c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20" t="s">
        <v>57</v>
      </c>
    </row>
    <row r="1575" spans="1:130">
      <c r="A1575" s="5">
        <v>1575</v>
      </c>
      <c r="B1575" s="1">
        <v>15</v>
      </c>
      <c r="C1575" s="9">
        <v>420948</v>
      </c>
      <c r="D1575" s="9">
        <v>7934087</v>
      </c>
      <c r="E1575" s="22">
        <v>-39.75</v>
      </c>
      <c r="F1575" s="22">
        <v>-18.683399999999999</v>
      </c>
      <c r="G1575" s="6">
        <v>0</v>
      </c>
      <c r="H1575" s="2">
        <f t="shared" si="1008"/>
        <v>0</v>
      </c>
      <c r="I1575" s="2">
        <f t="shared" si="1009"/>
        <v>0</v>
      </c>
      <c r="J1575" s="6">
        <v>0</v>
      </c>
      <c r="K1575" s="2">
        <f t="shared" si="1010"/>
        <v>0</v>
      </c>
      <c r="L1575" s="2">
        <f t="shared" si="1011"/>
        <v>0</v>
      </c>
      <c r="M1575" s="6">
        <v>146513.09579200001</v>
      </c>
      <c r="N1575" s="2">
        <f t="shared" si="1012"/>
        <v>0.146513095792</v>
      </c>
      <c r="O1575" s="2">
        <f t="shared" si="1013"/>
        <v>2.314563580656662</v>
      </c>
      <c r="P1575" s="6">
        <v>0</v>
      </c>
      <c r="Q1575" s="2">
        <f t="shared" si="1014"/>
        <v>0</v>
      </c>
      <c r="R1575" s="2">
        <f t="shared" si="1015"/>
        <v>0</v>
      </c>
      <c r="S1575" s="6">
        <v>0</v>
      </c>
      <c r="T1575" s="2">
        <f t="shared" si="1016"/>
        <v>0</v>
      </c>
      <c r="U1575" s="2">
        <f t="shared" si="1017"/>
        <v>0</v>
      </c>
      <c r="V1575" s="6">
        <v>0</v>
      </c>
      <c r="W1575" s="2">
        <f t="shared" si="1018"/>
        <v>0</v>
      </c>
      <c r="X1575" s="2">
        <f t="shared" si="1019"/>
        <v>0</v>
      </c>
      <c r="Y1575" s="6">
        <v>0</v>
      </c>
      <c r="Z1575" s="2">
        <f t="shared" si="1020"/>
        <v>0</v>
      </c>
      <c r="AA1575" s="2">
        <f t="shared" si="1021"/>
        <v>0</v>
      </c>
      <c r="AB1575" s="6">
        <v>0</v>
      </c>
      <c r="AC1575" s="2">
        <f t="shared" si="1022"/>
        <v>0</v>
      </c>
      <c r="AD1575" s="2">
        <f t="shared" si="1023"/>
        <v>0</v>
      </c>
      <c r="AE1575" s="6">
        <v>0</v>
      </c>
      <c r="AF1575" s="2">
        <f t="shared" si="1024"/>
        <v>0</v>
      </c>
      <c r="AG1575" s="2">
        <f t="shared" si="1025"/>
        <v>0</v>
      </c>
      <c r="AH1575" s="6">
        <v>3970761.94569</v>
      </c>
      <c r="AI1575" s="2">
        <f t="shared" si="1026"/>
        <v>3.9707619456900001</v>
      </c>
      <c r="AJ1575" s="2">
        <f t="shared" si="1027"/>
        <v>62.728733819119057</v>
      </c>
      <c r="AK1575" s="6">
        <v>2212777.6789199999</v>
      </c>
      <c r="AL1575" s="2">
        <f t="shared" si="1028"/>
        <v>2.2127776789199998</v>
      </c>
      <c r="AM1575" s="2">
        <f t="shared" si="1029"/>
        <v>34.956701993309906</v>
      </c>
      <c r="AN1575" s="6">
        <v>0</v>
      </c>
      <c r="AO1575" s="2">
        <f t="shared" si="1030"/>
        <v>0</v>
      </c>
      <c r="AP1575" s="2">
        <f t="shared" si="1031"/>
        <v>0</v>
      </c>
      <c r="AQ1575" s="6">
        <v>0</v>
      </c>
      <c r="AR1575" s="2">
        <f t="shared" si="1032"/>
        <v>0</v>
      </c>
      <c r="AS1575" s="2">
        <f t="shared" si="1033"/>
        <v>0</v>
      </c>
      <c r="AT1575" s="2">
        <v>6330052.7588200001</v>
      </c>
      <c r="AU1575" s="2">
        <v>0</v>
      </c>
      <c r="AV1575" s="2">
        <f t="shared" si="1034"/>
        <v>0</v>
      </c>
      <c r="AW1575" s="2">
        <f t="shared" si="1035"/>
        <v>0</v>
      </c>
      <c r="AX1575" s="2">
        <v>0</v>
      </c>
      <c r="AY1575" s="2">
        <f t="shared" si="1036"/>
        <v>0</v>
      </c>
      <c r="AZ1575" s="2">
        <f t="shared" si="1037"/>
        <v>0</v>
      </c>
      <c r="BA1575" s="2">
        <v>6330052.7588200001</v>
      </c>
      <c r="BB1575" s="2">
        <f t="shared" si="1038"/>
        <v>6.33005275882</v>
      </c>
      <c r="BC1575" s="2">
        <f t="shared" si="1039"/>
        <v>100</v>
      </c>
      <c r="BD1575" s="2">
        <v>0</v>
      </c>
      <c r="BE1575" s="2">
        <f t="shared" si="1040"/>
        <v>0</v>
      </c>
      <c r="BF1575" s="2">
        <f t="shared" si="1041"/>
        <v>0</v>
      </c>
      <c r="BG1575" s="2">
        <v>6330052.7588200001</v>
      </c>
      <c r="BH1575" s="2">
        <f t="shared" si="1042"/>
        <v>6.33005275882</v>
      </c>
      <c r="BI1575" s="2">
        <f t="shared" si="1043"/>
        <v>100</v>
      </c>
      <c r="BJ1575" s="2">
        <v>0</v>
      </c>
      <c r="BK1575" s="2">
        <f t="shared" si="1044"/>
        <v>0</v>
      </c>
      <c r="BL1575" s="2">
        <f t="shared" si="1045"/>
        <v>0</v>
      </c>
      <c r="BM1575" s="2">
        <v>0</v>
      </c>
      <c r="BN1575" s="2">
        <f t="shared" si="1046"/>
        <v>0</v>
      </c>
      <c r="BO1575" s="2">
        <f t="shared" si="1047"/>
        <v>0</v>
      </c>
      <c r="BP1575" s="2">
        <v>0</v>
      </c>
      <c r="BQ1575" s="2">
        <f t="shared" si="1048"/>
        <v>0</v>
      </c>
      <c r="BR1575" s="2">
        <f t="shared" si="1049"/>
        <v>0</v>
      </c>
      <c r="BS1575" s="2">
        <v>6330052.7588200001</v>
      </c>
      <c r="BT1575" s="1">
        <v>0</v>
      </c>
      <c r="BU1575" s="1">
        <v>10</v>
      </c>
      <c r="BV1575" s="2">
        <v>5.9090909090909092</v>
      </c>
      <c r="BW1575" s="1">
        <v>82</v>
      </c>
      <c r="BX1575" s="2">
        <v>218.90909090909091</v>
      </c>
      <c r="BY1575" s="1">
        <v>310</v>
      </c>
      <c r="BZ1575" s="1">
        <v>0</v>
      </c>
      <c r="CA1575" s="2">
        <v>123.54545454545455</v>
      </c>
      <c r="CB1575" s="2">
        <v>1182.4545454545455</v>
      </c>
      <c r="CC1575" s="1">
        <v>181</v>
      </c>
      <c r="CD1575" s="1">
        <v>0</v>
      </c>
      <c r="CH1575" s="2">
        <v>5.8410000000000002</v>
      </c>
      <c r="CJ1575" s="2">
        <v>4.91</v>
      </c>
      <c r="CK1575" s="9">
        <v>7145</v>
      </c>
      <c r="CL1575" s="8">
        <v>0</v>
      </c>
      <c r="CM1575" s="8">
        <v>0</v>
      </c>
      <c r="CN1575" s="18"/>
      <c r="CO1575" s="18"/>
      <c r="CP1575" s="18"/>
      <c r="CQ1575" s="18"/>
      <c r="CR1575" s="18"/>
      <c r="CS1575" s="18"/>
      <c r="CT1575" s="18"/>
      <c r="CU1575" s="18"/>
      <c r="CV1575" s="18"/>
      <c r="CW1575" s="18"/>
      <c r="CX1575" s="18"/>
      <c r="CY1575" s="18"/>
      <c r="CZ1575" s="18"/>
      <c r="DA1575" s="18"/>
      <c r="DB1575" s="18"/>
      <c r="DC1575" s="18"/>
      <c r="DD1575" s="18"/>
      <c r="DE1575" s="18"/>
      <c r="DF1575" s="1">
        <v>0</v>
      </c>
      <c r="DG1575" s="1">
        <v>0</v>
      </c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7" t="s">
        <v>56</v>
      </c>
    </row>
    <row r="1576" spans="1:130">
      <c r="A1576" s="5">
        <v>1576</v>
      </c>
      <c r="B1576" s="1">
        <v>18</v>
      </c>
      <c r="C1576" s="9">
        <v>284627</v>
      </c>
      <c r="D1576" s="9">
        <v>7938580</v>
      </c>
      <c r="E1576" s="22">
        <v>-41.041899999999998</v>
      </c>
      <c r="F1576" s="22">
        <v>-18.633199999999999</v>
      </c>
      <c r="G1576" s="6">
        <v>0</v>
      </c>
      <c r="H1576" s="2">
        <f t="shared" si="1008"/>
        <v>0</v>
      </c>
      <c r="I1576" s="2">
        <f t="shared" si="1009"/>
        <v>0</v>
      </c>
      <c r="J1576" s="6">
        <v>0</v>
      </c>
      <c r="K1576" s="2">
        <f t="shared" si="1010"/>
        <v>0</v>
      </c>
      <c r="L1576" s="2">
        <f t="shared" si="1011"/>
        <v>0</v>
      </c>
      <c r="M1576" s="6">
        <v>510775.26759100001</v>
      </c>
      <c r="N1576" s="2">
        <f t="shared" si="1012"/>
        <v>0.510775267591</v>
      </c>
      <c r="O1576" s="2">
        <f t="shared" si="1013"/>
        <v>15.929649920652212</v>
      </c>
      <c r="P1576" s="6">
        <v>0</v>
      </c>
      <c r="Q1576" s="2">
        <f t="shared" si="1014"/>
        <v>0</v>
      </c>
      <c r="R1576" s="2">
        <f t="shared" si="1015"/>
        <v>0</v>
      </c>
      <c r="S1576" s="6">
        <v>111060.82481799999</v>
      </c>
      <c r="T1576" s="2">
        <f t="shared" si="1016"/>
        <v>0.11106082481799999</v>
      </c>
      <c r="U1576" s="2">
        <f t="shared" si="1017"/>
        <v>3.4636760460106428</v>
      </c>
      <c r="V1576" s="6">
        <v>0</v>
      </c>
      <c r="W1576" s="2">
        <f t="shared" si="1018"/>
        <v>0</v>
      </c>
      <c r="X1576" s="2">
        <f t="shared" si="1019"/>
        <v>0</v>
      </c>
      <c r="Y1576" s="6">
        <v>0</v>
      </c>
      <c r="Z1576" s="2">
        <f t="shared" si="1020"/>
        <v>0</v>
      </c>
      <c r="AA1576" s="2">
        <f t="shared" si="1021"/>
        <v>0</v>
      </c>
      <c r="AB1576" s="6">
        <v>0</v>
      </c>
      <c r="AC1576" s="2">
        <f t="shared" si="1022"/>
        <v>0</v>
      </c>
      <c r="AD1576" s="2">
        <f t="shared" si="1023"/>
        <v>0</v>
      </c>
      <c r="AE1576" s="6">
        <v>1728074.6276700001</v>
      </c>
      <c r="AF1576" s="2">
        <f t="shared" si="1024"/>
        <v>1.7280746276700001</v>
      </c>
      <c r="AG1576" s="2">
        <f t="shared" si="1025"/>
        <v>53.893807320340116</v>
      </c>
      <c r="AH1576" s="6">
        <v>0</v>
      </c>
      <c r="AI1576" s="2">
        <f t="shared" si="1026"/>
        <v>0</v>
      </c>
      <c r="AJ1576" s="2">
        <f t="shared" si="1027"/>
        <v>0</v>
      </c>
      <c r="AK1576" s="6">
        <v>0</v>
      </c>
      <c r="AL1576" s="2">
        <f t="shared" si="1028"/>
        <v>0</v>
      </c>
      <c r="AM1576" s="2">
        <f t="shared" si="1029"/>
        <v>0</v>
      </c>
      <c r="AN1576" s="6">
        <v>0</v>
      </c>
      <c r="AO1576" s="2">
        <f t="shared" si="1030"/>
        <v>0</v>
      </c>
      <c r="AP1576" s="2">
        <f t="shared" si="1031"/>
        <v>0</v>
      </c>
      <c r="AQ1576" s="6">
        <v>856533.03256700002</v>
      </c>
      <c r="AR1576" s="2">
        <f t="shared" si="1032"/>
        <v>0.85653303256699997</v>
      </c>
      <c r="AS1576" s="2">
        <f t="shared" si="1033"/>
        <v>26.71286614682462</v>
      </c>
      <c r="AT1576" s="2">
        <v>3206443.7708000001</v>
      </c>
      <c r="AU1576" s="2">
        <v>0</v>
      </c>
      <c r="AV1576" s="2">
        <f t="shared" si="1034"/>
        <v>0</v>
      </c>
      <c r="AW1576" s="2">
        <f t="shared" si="1035"/>
        <v>0</v>
      </c>
      <c r="AX1576" s="2">
        <v>0</v>
      </c>
      <c r="AY1576" s="2">
        <f t="shared" si="1036"/>
        <v>0</v>
      </c>
      <c r="AZ1576" s="2">
        <f t="shared" si="1037"/>
        <v>0</v>
      </c>
      <c r="BA1576" s="2">
        <v>3206443.7708000001</v>
      </c>
      <c r="BB1576" s="2">
        <f t="shared" si="1038"/>
        <v>3.2064437708</v>
      </c>
      <c r="BC1576" s="2">
        <f t="shared" si="1039"/>
        <v>100</v>
      </c>
      <c r="BD1576" s="2">
        <v>0</v>
      </c>
      <c r="BE1576" s="2">
        <f t="shared" si="1040"/>
        <v>0</v>
      </c>
      <c r="BF1576" s="2">
        <f t="shared" si="1041"/>
        <v>0</v>
      </c>
      <c r="BG1576" s="2">
        <v>0</v>
      </c>
      <c r="BH1576" s="2">
        <f t="shared" si="1042"/>
        <v>0</v>
      </c>
      <c r="BI1576" s="2">
        <f t="shared" si="1043"/>
        <v>0</v>
      </c>
      <c r="BJ1576" s="2">
        <v>3206443.7708000001</v>
      </c>
      <c r="BK1576" s="2">
        <f t="shared" si="1044"/>
        <v>3.2064437708</v>
      </c>
      <c r="BL1576" s="2">
        <f t="shared" si="1045"/>
        <v>100</v>
      </c>
      <c r="BM1576" s="2">
        <v>0</v>
      </c>
      <c r="BN1576" s="2">
        <f t="shared" si="1046"/>
        <v>0</v>
      </c>
      <c r="BO1576" s="2">
        <f t="shared" si="1047"/>
        <v>0</v>
      </c>
      <c r="BP1576" s="2">
        <v>0</v>
      </c>
      <c r="BQ1576" s="2">
        <f t="shared" si="1048"/>
        <v>0</v>
      </c>
      <c r="BR1576" s="2">
        <f t="shared" si="1049"/>
        <v>0</v>
      </c>
      <c r="BS1576" s="2">
        <v>3206443.7708000001</v>
      </c>
      <c r="BT1576" s="1">
        <v>232</v>
      </c>
      <c r="BU1576" s="1">
        <v>538</v>
      </c>
      <c r="BV1576" s="2">
        <v>401.81818181818181</v>
      </c>
      <c r="BW1576" s="1">
        <v>81</v>
      </c>
      <c r="BX1576" s="2">
        <v>228.27272727272728</v>
      </c>
      <c r="BY1576" s="1">
        <v>320</v>
      </c>
      <c r="BZ1576" s="1">
        <v>136</v>
      </c>
      <c r="CA1576" s="2">
        <v>166.45454545454547</v>
      </c>
      <c r="CB1576" s="2">
        <v>1154.3636363636363</v>
      </c>
      <c r="CC1576" s="1">
        <v>198</v>
      </c>
      <c r="CD1576" s="1">
        <v>25</v>
      </c>
      <c r="CE1576" s="2">
        <v>1.004</v>
      </c>
      <c r="CF1576" s="2">
        <v>78.8352</v>
      </c>
      <c r="CG1576" s="2">
        <v>101.7045</v>
      </c>
      <c r="CH1576" s="2">
        <v>4.7949999999999999</v>
      </c>
      <c r="CI1576" s="2">
        <v>52.766199999999998</v>
      </c>
      <c r="CJ1576" s="2">
        <v>5.4610000000000003</v>
      </c>
      <c r="CK1576" s="9">
        <v>6455</v>
      </c>
      <c r="CL1576" s="8">
        <v>0</v>
      </c>
      <c r="CM1576" s="8">
        <v>0</v>
      </c>
      <c r="CN1576" s="18"/>
      <c r="CO1576" s="18"/>
      <c r="CP1576" s="18"/>
      <c r="CQ1576" s="18"/>
      <c r="CR1576" s="18"/>
      <c r="CS1576" s="18"/>
      <c r="CT1576" s="18"/>
      <c r="CU1576" s="18"/>
      <c r="CV1576" s="18"/>
      <c r="CW1576" s="18"/>
      <c r="CX1576" s="18"/>
      <c r="CY1576" s="18"/>
      <c r="CZ1576" s="18"/>
      <c r="DA1576" s="18"/>
      <c r="DB1576" s="18"/>
      <c r="DC1576" s="18"/>
      <c r="DD1576" s="18"/>
      <c r="DE1576" s="18"/>
      <c r="DF1576" s="1">
        <v>0</v>
      </c>
      <c r="DG1576" s="1">
        <v>0</v>
      </c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7" t="s">
        <v>56</v>
      </c>
    </row>
    <row r="1577" spans="1:130">
      <c r="A1577" s="5">
        <v>1577</v>
      </c>
      <c r="B1577" s="1">
        <v>18</v>
      </c>
      <c r="C1577" s="9">
        <v>287861</v>
      </c>
      <c r="D1577" s="9">
        <v>7938975</v>
      </c>
      <c r="E1577" s="22">
        <v>-41.011200000000002</v>
      </c>
      <c r="F1577" s="22">
        <v>-18.629899999999999</v>
      </c>
      <c r="G1577" s="6">
        <v>0</v>
      </c>
      <c r="H1577" s="2">
        <f t="shared" si="1008"/>
        <v>0</v>
      </c>
      <c r="I1577" s="2">
        <f t="shared" si="1009"/>
        <v>0</v>
      </c>
      <c r="J1577" s="6">
        <v>0</v>
      </c>
      <c r="K1577" s="2">
        <f t="shared" si="1010"/>
        <v>0</v>
      </c>
      <c r="L1577" s="2">
        <f t="shared" si="1011"/>
        <v>0</v>
      </c>
      <c r="M1577" s="6">
        <v>3186790.8825699999</v>
      </c>
      <c r="N1577" s="2">
        <f t="shared" si="1012"/>
        <v>3.18679088257</v>
      </c>
      <c r="O1577" s="2">
        <f t="shared" si="1013"/>
        <v>13.026753079390355</v>
      </c>
      <c r="P1577" s="6">
        <v>0</v>
      </c>
      <c r="Q1577" s="2">
        <f t="shared" si="1014"/>
        <v>0</v>
      </c>
      <c r="R1577" s="2">
        <f t="shared" si="1015"/>
        <v>0</v>
      </c>
      <c r="S1577" s="6">
        <v>2495567.9965900001</v>
      </c>
      <c r="T1577" s="2">
        <f t="shared" si="1016"/>
        <v>2.4955679965900002</v>
      </c>
      <c r="U1577" s="2">
        <f t="shared" si="1017"/>
        <v>10.201217865349756</v>
      </c>
      <c r="V1577" s="6">
        <v>0</v>
      </c>
      <c r="W1577" s="2">
        <f t="shared" si="1018"/>
        <v>0</v>
      </c>
      <c r="X1577" s="2">
        <f t="shared" si="1019"/>
        <v>0</v>
      </c>
      <c r="Y1577" s="6">
        <v>0</v>
      </c>
      <c r="Z1577" s="2">
        <f t="shared" si="1020"/>
        <v>0</v>
      </c>
      <c r="AA1577" s="2">
        <f t="shared" si="1021"/>
        <v>0</v>
      </c>
      <c r="AB1577" s="6">
        <v>0</v>
      </c>
      <c r="AC1577" s="2">
        <f t="shared" si="1022"/>
        <v>0</v>
      </c>
      <c r="AD1577" s="2">
        <f t="shared" si="1023"/>
        <v>0</v>
      </c>
      <c r="AE1577" s="6">
        <v>13794621.951199999</v>
      </c>
      <c r="AF1577" s="2">
        <f t="shared" si="1024"/>
        <v>13.7946219512</v>
      </c>
      <c r="AG1577" s="2">
        <f t="shared" si="1025"/>
        <v>56.388743599298017</v>
      </c>
      <c r="AH1577" s="6">
        <v>0</v>
      </c>
      <c r="AI1577" s="2">
        <f t="shared" si="1026"/>
        <v>0</v>
      </c>
      <c r="AJ1577" s="2">
        <f t="shared" si="1027"/>
        <v>0</v>
      </c>
      <c r="AK1577" s="6">
        <v>0</v>
      </c>
      <c r="AL1577" s="2">
        <f t="shared" si="1028"/>
        <v>0</v>
      </c>
      <c r="AM1577" s="2">
        <f t="shared" si="1029"/>
        <v>0</v>
      </c>
      <c r="AN1577" s="6">
        <v>0</v>
      </c>
      <c r="AO1577" s="2">
        <f t="shared" si="1030"/>
        <v>0</v>
      </c>
      <c r="AP1577" s="2">
        <f t="shared" si="1031"/>
        <v>0</v>
      </c>
      <c r="AQ1577" s="6">
        <v>4986451.1184299998</v>
      </c>
      <c r="AR1577" s="2">
        <f t="shared" si="1032"/>
        <v>4.9864511184299998</v>
      </c>
      <c r="AS1577" s="2">
        <f t="shared" si="1033"/>
        <v>20.383285209430632</v>
      </c>
      <c r="AT1577" s="2">
        <v>24463432.009100001</v>
      </c>
      <c r="AU1577" s="2">
        <v>0</v>
      </c>
      <c r="AV1577" s="2">
        <f t="shared" si="1034"/>
        <v>0</v>
      </c>
      <c r="AW1577" s="2">
        <f t="shared" si="1035"/>
        <v>0</v>
      </c>
      <c r="AX1577" s="2">
        <v>0</v>
      </c>
      <c r="AY1577" s="2">
        <f t="shared" si="1036"/>
        <v>0</v>
      </c>
      <c r="AZ1577" s="2">
        <f t="shared" si="1037"/>
        <v>0</v>
      </c>
      <c r="BA1577" s="2">
        <v>24463432.009100001</v>
      </c>
      <c r="BB1577" s="2">
        <f t="shared" si="1038"/>
        <v>24.4634320091</v>
      </c>
      <c r="BC1577" s="2">
        <f t="shared" si="1039"/>
        <v>100</v>
      </c>
      <c r="BD1577" s="2">
        <v>0</v>
      </c>
      <c r="BE1577" s="2">
        <f t="shared" si="1040"/>
        <v>0</v>
      </c>
      <c r="BF1577" s="2">
        <f t="shared" si="1041"/>
        <v>0</v>
      </c>
      <c r="BG1577" s="2">
        <v>0</v>
      </c>
      <c r="BH1577" s="2">
        <f t="shared" si="1042"/>
        <v>0</v>
      </c>
      <c r="BI1577" s="2">
        <f t="shared" si="1043"/>
        <v>0</v>
      </c>
      <c r="BJ1577" s="2">
        <v>24463432.009100001</v>
      </c>
      <c r="BK1577" s="2">
        <f t="shared" si="1044"/>
        <v>24.4634320091</v>
      </c>
      <c r="BL1577" s="2">
        <f t="shared" si="1045"/>
        <v>100</v>
      </c>
      <c r="BM1577" s="2">
        <v>0</v>
      </c>
      <c r="BN1577" s="2">
        <f t="shared" si="1046"/>
        <v>0</v>
      </c>
      <c r="BO1577" s="2">
        <f t="shared" si="1047"/>
        <v>0</v>
      </c>
      <c r="BP1577" s="2">
        <v>0</v>
      </c>
      <c r="BQ1577" s="2">
        <f t="shared" si="1048"/>
        <v>0</v>
      </c>
      <c r="BR1577" s="2">
        <f t="shared" si="1049"/>
        <v>0</v>
      </c>
      <c r="BS1577" s="2">
        <v>24463432.009100001</v>
      </c>
      <c r="BT1577" s="1">
        <v>184</v>
      </c>
      <c r="BU1577" s="1">
        <v>538</v>
      </c>
      <c r="BV1577" s="2">
        <v>300.75510204081633</v>
      </c>
      <c r="BW1577" s="1">
        <v>80.5</v>
      </c>
      <c r="BX1577" s="2">
        <v>233.97916666666666</v>
      </c>
      <c r="BY1577" s="1">
        <v>322</v>
      </c>
      <c r="BZ1577" s="1">
        <v>136</v>
      </c>
      <c r="CA1577" s="2">
        <v>165.3125</v>
      </c>
      <c r="CB1577" s="2">
        <v>1130.75</v>
      </c>
      <c r="CC1577" s="1">
        <v>197</v>
      </c>
      <c r="CD1577" s="1">
        <v>24</v>
      </c>
      <c r="CE1577" s="2">
        <v>1.0074999999999998</v>
      </c>
      <c r="CF1577" s="2">
        <v>80.25985</v>
      </c>
      <c r="CG1577" s="2">
        <v>97.834849999999989</v>
      </c>
      <c r="CH1577" s="2">
        <v>4.6485000000000003</v>
      </c>
      <c r="CI1577" s="2">
        <v>59.549849999999999</v>
      </c>
      <c r="CJ1577" s="2">
        <v>5.3160000000000007</v>
      </c>
      <c r="CK1577" s="9">
        <v>6648</v>
      </c>
      <c r="CL1577" s="8">
        <v>0</v>
      </c>
      <c r="CM1577" s="8">
        <v>0</v>
      </c>
      <c r="CN1577" s="18"/>
      <c r="CO1577" s="18"/>
      <c r="CP1577" s="18"/>
      <c r="CQ1577" s="18"/>
      <c r="CR1577" s="18"/>
      <c r="CS1577" s="18"/>
      <c r="CT1577" s="18"/>
      <c r="CU1577" s="18"/>
      <c r="CV1577" s="18"/>
      <c r="CW1577" s="18"/>
      <c r="CX1577" s="18"/>
      <c r="CY1577" s="18"/>
      <c r="CZ1577" s="18"/>
      <c r="DA1577" s="18"/>
      <c r="DB1577" s="18"/>
      <c r="DC1577" s="18"/>
      <c r="DD1577" s="18"/>
      <c r="DE1577" s="18"/>
      <c r="DF1577" s="1">
        <v>2</v>
      </c>
      <c r="DG1577" s="1">
        <v>4</v>
      </c>
      <c r="DH1577" s="1">
        <v>184</v>
      </c>
      <c r="DI1577" s="1">
        <v>184</v>
      </c>
      <c r="DJ1577" s="1">
        <v>184</v>
      </c>
      <c r="DK1577" s="1">
        <v>81</v>
      </c>
      <c r="DL1577" s="1">
        <v>240</v>
      </c>
      <c r="DM1577" s="1">
        <v>321</v>
      </c>
      <c r="DN1577" s="1">
        <v>157</v>
      </c>
      <c r="DO1577" s="1">
        <v>164</v>
      </c>
      <c r="DP1577" s="1">
        <v>1107.5</v>
      </c>
      <c r="DQ1577" s="1">
        <v>189</v>
      </c>
      <c r="DR1577" s="1">
        <v>24</v>
      </c>
      <c r="DS1577" s="1">
        <v>1.004</v>
      </c>
      <c r="DT1577" s="1">
        <v>78.8352</v>
      </c>
      <c r="DU1577" s="1">
        <v>101.7045</v>
      </c>
      <c r="DV1577" s="1">
        <v>4.7949999999999999</v>
      </c>
      <c r="DW1577" s="1">
        <v>52.766199999999998</v>
      </c>
      <c r="DX1577" s="1">
        <v>5.4610000000000003</v>
      </c>
      <c r="DY1577" s="1">
        <v>6455</v>
      </c>
      <c r="DZ1577" s="7" t="s">
        <v>56</v>
      </c>
    </row>
    <row r="1578" spans="1:130">
      <c r="A1578" s="5">
        <v>1578</v>
      </c>
      <c r="B1578" s="1">
        <v>18</v>
      </c>
      <c r="C1578" s="9">
        <v>292810</v>
      </c>
      <c r="D1578" s="9">
        <v>7938954</v>
      </c>
      <c r="E1578" s="22">
        <v>-40.964300000000001</v>
      </c>
      <c r="F1578" s="22">
        <v>-18.630600000000001</v>
      </c>
      <c r="G1578" s="6">
        <v>1372739.02165</v>
      </c>
      <c r="H1578" s="2">
        <f t="shared" si="1008"/>
        <v>1.3727390216499999</v>
      </c>
      <c r="I1578" s="2">
        <f t="shared" si="1009"/>
        <v>5.4909560865999998</v>
      </c>
      <c r="J1578" s="6">
        <v>100830.15399999999</v>
      </c>
      <c r="K1578" s="2">
        <f t="shared" si="1010"/>
        <v>0.10083015399999999</v>
      </c>
      <c r="L1578" s="2">
        <f t="shared" si="1011"/>
        <v>0.40332061599999997</v>
      </c>
      <c r="M1578" s="6">
        <v>1508663.04632</v>
      </c>
      <c r="N1578" s="2">
        <f t="shared" si="1012"/>
        <v>1.5086630463199999</v>
      </c>
      <c r="O1578" s="2">
        <f t="shared" si="1013"/>
        <v>6.0346521852799997</v>
      </c>
      <c r="P1578" s="6">
        <v>0</v>
      </c>
      <c r="Q1578" s="2">
        <f t="shared" si="1014"/>
        <v>0</v>
      </c>
      <c r="R1578" s="2">
        <f t="shared" si="1015"/>
        <v>0</v>
      </c>
      <c r="S1578" s="6">
        <v>1415571.12032</v>
      </c>
      <c r="T1578" s="2">
        <f t="shared" si="1016"/>
        <v>1.4155711203200001</v>
      </c>
      <c r="U1578" s="2">
        <f t="shared" si="1017"/>
        <v>5.6622844812800004</v>
      </c>
      <c r="V1578" s="6">
        <v>0</v>
      </c>
      <c r="W1578" s="2">
        <f t="shared" si="1018"/>
        <v>0</v>
      </c>
      <c r="X1578" s="2">
        <f t="shared" si="1019"/>
        <v>0</v>
      </c>
      <c r="Y1578" s="6">
        <v>0</v>
      </c>
      <c r="Z1578" s="2">
        <f t="shared" si="1020"/>
        <v>0</v>
      </c>
      <c r="AA1578" s="2">
        <f t="shared" si="1021"/>
        <v>0</v>
      </c>
      <c r="AB1578" s="6">
        <v>0</v>
      </c>
      <c r="AC1578" s="2">
        <f t="shared" si="1022"/>
        <v>0</v>
      </c>
      <c r="AD1578" s="2">
        <f t="shared" si="1023"/>
        <v>0</v>
      </c>
      <c r="AE1578" s="6">
        <v>16335550.074899999</v>
      </c>
      <c r="AF1578" s="2">
        <f t="shared" si="1024"/>
        <v>16.335550074899999</v>
      </c>
      <c r="AG1578" s="2">
        <f t="shared" si="1025"/>
        <v>65.342200299599995</v>
      </c>
      <c r="AH1578" s="6">
        <v>0</v>
      </c>
      <c r="AI1578" s="2">
        <f t="shared" si="1026"/>
        <v>0</v>
      </c>
      <c r="AJ1578" s="2">
        <f t="shared" si="1027"/>
        <v>0</v>
      </c>
      <c r="AK1578" s="6">
        <v>0</v>
      </c>
      <c r="AL1578" s="2">
        <f t="shared" si="1028"/>
        <v>0</v>
      </c>
      <c r="AM1578" s="2">
        <f t="shared" si="1029"/>
        <v>0</v>
      </c>
      <c r="AN1578" s="6">
        <v>9000.0419991199997</v>
      </c>
      <c r="AO1578" s="2">
        <f t="shared" si="1030"/>
        <v>9.0000419991199988E-3</v>
      </c>
      <c r="AP1578" s="2">
        <f t="shared" si="1031"/>
        <v>3.6000167996480002E-2</v>
      </c>
      <c r="AQ1578" s="6">
        <v>4257646.5407800004</v>
      </c>
      <c r="AR1578" s="2">
        <f t="shared" si="1032"/>
        <v>4.2576465407800006</v>
      </c>
      <c r="AS1578" s="2">
        <f t="shared" si="1033"/>
        <v>17.030586163120002</v>
      </c>
      <c r="AT1578" s="2">
        <v>25000000</v>
      </c>
      <c r="AU1578" s="2">
        <v>0</v>
      </c>
      <c r="AV1578" s="2">
        <f t="shared" si="1034"/>
        <v>0</v>
      </c>
      <c r="AW1578" s="2">
        <f t="shared" si="1035"/>
        <v>0</v>
      </c>
      <c r="AX1578" s="2">
        <v>0</v>
      </c>
      <c r="AY1578" s="2">
        <f t="shared" si="1036"/>
        <v>0</v>
      </c>
      <c r="AZ1578" s="2">
        <f t="shared" si="1037"/>
        <v>0</v>
      </c>
      <c r="BA1578" s="2">
        <v>25000000</v>
      </c>
      <c r="BB1578" s="2">
        <f t="shared" si="1038"/>
        <v>25</v>
      </c>
      <c r="BC1578" s="2">
        <f t="shared" si="1039"/>
        <v>100</v>
      </c>
      <c r="BD1578" s="2">
        <v>0</v>
      </c>
      <c r="BE1578" s="2">
        <f t="shared" si="1040"/>
        <v>0</v>
      </c>
      <c r="BF1578" s="2">
        <f t="shared" si="1041"/>
        <v>0</v>
      </c>
      <c r="BG1578" s="2">
        <v>456078.471081</v>
      </c>
      <c r="BH1578" s="2">
        <f t="shared" si="1042"/>
        <v>0.45607847108099997</v>
      </c>
      <c r="BI1578" s="2">
        <f t="shared" si="1043"/>
        <v>1.8243138843240001</v>
      </c>
      <c r="BJ1578" s="2">
        <v>24543921.528900001</v>
      </c>
      <c r="BK1578" s="2">
        <f t="shared" si="1044"/>
        <v>24.5439215289</v>
      </c>
      <c r="BL1578" s="2">
        <f t="shared" si="1045"/>
        <v>98.175686115600001</v>
      </c>
      <c r="BM1578" s="2">
        <v>0</v>
      </c>
      <c r="BN1578" s="2">
        <f t="shared" si="1046"/>
        <v>0</v>
      </c>
      <c r="BO1578" s="2">
        <f t="shared" si="1047"/>
        <v>0</v>
      </c>
      <c r="BP1578" s="2">
        <v>0</v>
      </c>
      <c r="BQ1578" s="2">
        <f t="shared" si="1048"/>
        <v>0</v>
      </c>
      <c r="BR1578" s="2">
        <f t="shared" si="1049"/>
        <v>0</v>
      </c>
      <c r="BS1578" s="2">
        <v>24999999.999981001</v>
      </c>
      <c r="BT1578" s="1">
        <v>184</v>
      </c>
      <c r="BU1578" s="1">
        <v>403</v>
      </c>
      <c r="BV1578" s="2">
        <v>242.77500000000001</v>
      </c>
      <c r="BW1578" s="1">
        <v>80.5</v>
      </c>
      <c r="BX1578" s="2">
        <v>236.71875</v>
      </c>
      <c r="BY1578" s="1">
        <v>321</v>
      </c>
      <c r="BZ1578" s="1">
        <v>144</v>
      </c>
      <c r="CA1578" s="2">
        <v>164.34375</v>
      </c>
      <c r="CB1578" s="2">
        <v>1119.8125</v>
      </c>
      <c r="CC1578" s="1">
        <v>192</v>
      </c>
      <c r="CD1578" s="1">
        <v>25</v>
      </c>
      <c r="CE1578" s="2">
        <v>1.0109999999999999</v>
      </c>
      <c r="CF1578" s="2">
        <v>81.6845</v>
      </c>
      <c r="CG1578" s="2">
        <v>93.965199999999996</v>
      </c>
      <c r="CH1578" s="2">
        <v>4.5019999999999998</v>
      </c>
      <c r="CI1578" s="2">
        <v>66.333500000000001</v>
      </c>
      <c r="CJ1578" s="2">
        <v>5.1710000000000003</v>
      </c>
      <c r="CK1578" s="9">
        <v>6841</v>
      </c>
      <c r="CL1578" s="8">
        <v>0</v>
      </c>
      <c r="CM1578" s="8">
        <v>0</v>
      </c>
      <c r="CN1578" s="18"/>
      <c r="CO1578" s="18"/>
      <c r="CP1578" s="18"/>
      <c r="CQ1578" s="18"/>
      <c r="CR1578" s="18"/>
      <c r="CS1578" s="18"/>
      <c r="CT1578" s="18"/>
      <c r="CU1578" s="18"/>
      <c r="CV1578" s="18"/>
      <c r="CW1578" s="18"/>
      <c r="CX1578" s="18"/>
      <c r="CY1578" s="18"/>
      <c r="CZ1578" s="18"/>
      <c r="DA1578" s="18"/>
      <c r="DB1578" s="18"/>
      <c r="DC1578" s="18"/>
      <c r="DD1578" s="18"/>
      <c r="DE1578" s="18"/>
      <c r="DF1578" s="1">
        <v>1</v>
      </c>
      <c r="DG1578" s="1">
        <v>4</v>
      </c>
      <c r="DH1578" s="1">
        <v>190</v>
      </c>
      <c r="DI1578" s="1">
        <v>190</v>
      </c>
      <c r="DJ1578" s="1">
        <v>190</v>
      </c>
      <c r="DK1578" s="1">
        <v>80</v>
      </c>
      <c r="DL1578" s="1">
        <v>235</v>
      </c>
      <c r="DM1578" s="1">
        <v>316</v>
      </c>
      <c r="DN1578" s="1">
        <v>151</v>
      </c>
      <c r="DO1578" s="1">
        <v>165</v>
      </c>
      <c r="DP1578" s="1">
        <v>1128</v>
      </c>
      <c r="DQ1578" s="1">
        <v>190</v>
      </c>
      <c r="DR1578" s="1">
        <v>26</v>
      </c>
      <c r="DS1578" s="1">
        <v>1.0109999999999999</v>
      </c>
      <c r="DT1578" s="1">
        <v>81.6845</v>
      </c>
      <c r="DU1578" s="1">
        <v>93.965199999999996</v>
      </c>
      <c r="DV1578" s="1">
        <v>4.5019999999999998</v>
      </c>
      <c r="DW1578" s="1">
        <v>66.333500000000001</v>
      </c>
      <c r="DX1578" s="1">
        <v>5.1710000000000003</v>
      </c>
      <c r="DY1578" s="1">
        <v>6841</v>
      </c>
      <c r="DZ1578" s="20" t="s">
        <v>57</v>
      </c>
    </row>
    <row r="1579" spans="1:130">
      <c r="A1579" s="5">
        <v>1579</v>
      </c>
      <c r="B1579" s="1">
        <v>18</v>
      </c>
      <c r="C1579" s="9">
        <v>297810</v>
      </c>
      <c r="D1579" s="9">
        <v>7938954</v>
      </c>
      <c r="E1579" s="22">
        <v>-40.916899999999998</v>
      </c>
      <c r="F1579" s="22">
        <v>-18.6311</v>
      </c>
      <c r="G1579" s="6">
        <v>302667.983091</v>
      </c>
      <c r="H1579" s="2">
        <f t="shared" si="1008"/>
        <v>0.30266798309100001</v>
      </c>
      <c r="I1579" s="2">
        <f t="shared" si="1009"/>
        <v>1.2106719323640001</v>
      </c>
      <c r="J1579" s="6">
        <v>103470.93048900001</v>
      </c>
      <c r="K1579" s="2">
        <f t="shared" si="1010"/>
        <v>0.10347093048900001</v>
      </c>
      <c r="L1579" s="2">
        <f t="shared" si="1011"/>
        <v>0.41388372195600004</v>
      </c>
      <c r="M1579" s="6">
        <v>1330793.4752499999</v>
      </c>
      <c r="N1579" s="2">
        <f t="shared" si="1012"/>
        <v>1.3307934752499999</v>
      </c>
      <c r="O1579" s="2">
        <f t="shared" si="1013"/>
        <v>5.3231739009999997</v>
      </c>
      <c r="P1579" s="6">
        <v>684112.22956400004</v>
      </c>
      <c r="Q1579" s="2">
        <f t="shared" si="1014"/>
        <v>0.68411222956400008</v>
      </c>
      <c r="R1579" s="2">
        <f t="shared" si="1015"/>
        <v>2.7364489182559999</v>
      </c>
      <c r="S1579" s="6">
        <v>2095031.7847899999</v>
      </c>
      <c r="T1579" s="2">
        <f t="shared" si="1016"/>
        <v>2.0950317847899997</v>
      </c>
      <c r="U1579" s="2">
        <f t="shared" si="1017"/>
        <v>8.3801271391600007</v>
      </c>
      <c r="V1579" s="6">
        <v>0</v>
      </c>
      <c r="W1579" s="2">
        <f t="shared" si="1018"/>
        <v>0</v>
      </c>
      <c r="X1579" s="2">
        <f t="shared" si="1019"/>
        <v>0</v>
      </c>
      <c r="Y1579" s="6">
        <v>0</v>
      </c>
      <c r="Z1579" s="2">
        <f t="shared" si="1020"/>
        <v>0</v>
      </c>
      <c r="AA1579" s="2">
        <f t="shared" si="1021"/>
        <v>0</v>
      </c>
      <c r="AB1579" s="6">
        <v>0</v>
      </c>
      <c r="AC1579" s="2">
        <f t="shared" si="1022"/>
        <v>0</v>
      </c>
      <c r="AD1579" s="2">
        <f t="shared" si="1023"/>
        <v>0</v>
      </c>
      <c r="AE1579" s="6">
        <v>16993406.546799999</v>
      </c>
      <c r="AF1579" s="2">
        <f t="shared" si="1024"/>
        <v>16.993406546799999</v>
      </c>
      <c r="AG1579" s="2">
        <f t="shared" si="1025"/>
        <v>67.973626187199997</v>
      </c>
      <c r="AH1579" s="6">
        <v>0</v>
      </c>
      <c r="AI1579" s="2">
        <f t="shared" si="1026"/>
        <v>0</v>
      </c>
      <c r="AJ1579" s="2">
        <f t="shared" si="1027"/>
        <v>0</v>
      </c>
      <c r="AK1579" s="6">
        <v>0</v>
      </c>
      <c r="AL1579" s="2">
        <f t="shared" si="1028"/>
        <v>0</v>
      </c>
      <c r="AM1579" s="2">
        <f t="shared" si="1029"/>
        <v>0</v>
      </c>
      <c r="AN1579" s="6">
        <v>10800.0854989</v>
      </c>
      <c r="AO1579" s="2">
        <f t="shared" si="1030"/>
        <v>1.08000854989E-2</v>
      </c>
      <c r="AP1579" s="2">
        <f t="shared" si="1031"/>
        <v>4.3200341995600001E-2</v>
      </c>
      <c r="AQ1579" s="6">
        <v>3479716.9644999998</v>
      </c>
      <c r="AR1579" s="2">
        <f t="shared" si="1032"/>
        <v>3.4797169644999997</v>
      </c>
      <c r="AS1579" s="2">
        <f t="shared" si="1033"/>
        <v>13.918867858</v>
      </c>
      <c r="AT1579" s="2">
        <v>25000000</v>
      </c>
      <c r="AU1579" s="2">
        <v>0</v>
      </c>
      <c r="AV1579" s="2">
        <f t="shared" si="1034"/>
        <v>0</v>
      </c>
      <c r="AW1579" s="2">
        <f t="shared" si="1035"/>
        <v>0</v>
      </c>
      <c r="AX1579" s="2">
        <v>0</v>
      </c>
      <c r="AY1579" s="2">
        <f t="shared" si="1036"/>
        <v>0</v>
      </c>
      <c r="AZ1579" s="2">
        <f t="shared" si="1037"/>
        <v>0</v>
      </c>
      <c r="BA1579" s="2">
        <v>25000000</v>
      </c>
      <c r="BB1579" s="2">
        <f t="shared" si="1038"/>
        <v>25</v>
      </c>
      <c r="BC1579" s="2">
        <f t="shared" si="1039"/>
        <v>100</v>
      </c>
      <c r="BD1579" s="2">
        <v>0</v>
      </c>
      <c r="BE1579" s="2">
        <f t="shared" si="1040"/>
        <v>0</v>
      </c>
      <c r="BF1579" s="2">
        <f t="shared" si="1041"/>
        <v>0</v>
      </c>
      <c r="BG1579" s="2">
        <v>0</v>
      </c>
      <c r="BH1579" s="2">
        <f t="shared" si="1042"/>
        <v>0</v>
      </c>
      <c r="BI1579" s="2">
        <f t="shared" si="1043"/>
        <v>0</v>
      </c>
      <c r="BJ1579" s="2">
        <v>25000000</v>
      </c>
      <c r="BK1579" s="2">
        <f t="shared" si="1044"/>
        <v>25</v>
      </c>
      <c r="BL1579" s="2">
        <f t="shared" si="1045"/>
        <v>100</v>
      </c>
      <c r="BM1579" s="2">
        <v>0</v>
      </c>
      <c r="BN1579" s="2">
        <f t="shared" si="1046"/>
        <v>0</v>
      </c>
      <c r="BO1579" s="2">
        <f t="shared" si="1047"/>
        <v>0</v>
      </c>
      <c r="BP1579" s="2">
        <v>0</v>
      </c>
      <c r="BQ1579" s="2">
        <f t="shared" si="1048"/>
        <v>0</v>
      </c>
      <c r="BR1579" s="2">
        <f t="shared" si="1049"/>
        <v>0</v>
      </c>
      <c r="BS1579" s="2">
        <v>25000000</v>
      </c>
      <c r="BT1579" s="1">
        <v>162</v>
      </c>
      <c r="BU1579" s="1">
        <v>291</v>
      </c>
      <c r="BV1579" s="2">
        <v>214.7659574468085</v>
      </c>
      <c r="BW1579" s="1">
        <v>80</v>
      </c>
      <c r="BX1579" s="2">
        <v>238.46153846153845</v>
      </c>
      <c r="BY1579" s="1">
        <v>322</v>
      </c>
      <c r="BZ1579" s="1">
        <v>153</v>
      </c>
      <c r="CA1579" s="2">
        <v>163.05128205128204</v>
      </c>
      <c r="CB1579" s="2">
        <v>1111.7435897435898</v>
      </c>
      <c r="CC1579" s="1">
        <v>187</v>
      </c>
      <c r="CD1579" s="1">
        <v>25</v>
      </c>
      <c r="CE1579" s="2">
        <v>1.0109999999999999</v>
      </c>
      <c r="CF1579" s="2">
        <v>81.6845</v>
      </c>
      <c r="CG1579" s="2">
        <v>93.965199999999996</v>
      </c>
      <c r="CH1579" s="2">
        <v>4.5019999999999998</v>
      </c>
      <c r="CI1579" s="2">
        <v>66.333500000000001</v>
      </c>
      <c r="CJ1579" s="2">
        <v>5.1710000000000003</v>
      </c>
      <c r="CK1579" s="9">
        <v>6841</v>
      </c>
      <c r="CL1579" s="18">
        <v>1</v>
      </c>
      <c r="CM1579" s="18">
        <v>2</v>
      </c>
      <c r="CN1579" s="18">
        <v>189</v>
      </c>
      <c r="CO1579" s="18">
        <v>189</v>
      </c>
      <c r="CP1579" s="18">
        <v>189</v>
      </c>
      <c r="CQ1579" s="18">
        <v>80</v>
      </c>
      <c r="CR1579" s="18">
        <v>239</v>
      </c>
      <c r="CS1579" s="18">
        <v>319</v>
      </c>
      <c r="CT1579" s="18">
        <v>156</v>
      </c>
      <c r="CU1579" s="18">
        <v>163</v>
      </c>
      <c r="CV1579" s="18">
        <v>1109</v>
      </c>
      <c r="CW1579" s="18">
        <v>185</v>
      </c>
      <c r="CX1579" s="18">
        <v>26</v>
      </c>
      <c r="CY1579" s="18">
        <v>1.0109999999999999</v>
      </c>
      <c r="CZ1579" s="18">
        <v>81.6845</v>
      </c>
      <c r="DA1579" s="18">
        <v>93.965199999999996</v>
      </c>
      <c r="DB1579" s="18">
        <v>4.5019999999999998</v>
      </c>
      <c r="DC1579" s="18">
        <v>66.333500000000001</v>
      </c>
      <c r="DD1579" s="18">
        <v>5.1710000000000003</v>
      </c>
      <c r="DE1579" s="18">
        <v>6841</v>
      </c>
      <c r="DF1579" s="1">
        <v>1</v>
      </c>
      <c r="DG1579" s="1">
        <v>2</v>
      </c>
      <c r="DH1579" s="1">
        <v>192</v>
      </c>
      <c r="DI1579" s="1">
        <v>192</v>
      </c>
      <c r="DJ1579" s="1">
        <v>192</v>
      </c>
      <c r="DK1579" s="1">
        <v>80</v>
      </c>
      <c r="DL1579" s="1">
        <v>237</v>
      </c>
      <c r="DM1579" s="1">
        <v>318</v>
      </c>
      <c r="DN1579" s="1">
        <v>155</v>
      </c>
      <c r="DO1579" s="1">
        <v>163</v>
      </c>
      <c r="DP1579" s="1">
        <v>1114</v>
      </c>
      <c r="DQ1579" s="1">
        <v>185</v>
      </c>
      <c r="DR1579" s="1">
        <v>26</v>
      </c>
      <c r="DS1579" s="1">
        <v>1.0109999999999999</v>
      </c>
      <c r="DT1579" s="1">
        <v>81.6845</v>
      </c>
      <c r="DU1579" s="1">
        <v>93.965199999999996</v>
      </c>
      <c r="DV1579" s="1">
        <v>4.5019999999999998</v>
      </c>
      <c r="DW1579" s="1">
        <v>66.333500000000001</v>
      </c>
      <c r="DX1579" s="1">
        <v>5.1710000000000003</v>
      </c>
      <c r="DY1579" s="1">
        <v>6841</v>
      </c>
      <c r="DZ1579" s="20" t="s">
        <v>57</v>
      </c>
    </row>
    <row r="1580" spans="1:130">
      <c r="A1580" s="5">
        <v>1580</v>
      </c>
      <c r="B1580" s="1">
        <v>18</v>
      </c>
      <c r="C1580" s="9">
        <v>302810</v>
      </c>
      <c r="D1580" s="9">
        <v>7938954</v>
      </c>
      <c r="E1580" s="22">
        <v>-40.869599999999998</v>
      </c>
      <c r="F1580" s="22">
        <v>-18.631599999999999</v>
      </c>
      <c r="G1580" s="6">
        <v>0</v>
      </c>
      <c r="H1580" s="2">
        <f t="shared" si="1008"/>
        <v>0</v>
      </c>
      <c r="I1580" s="2">
        <f t="shared" si="1009"/>
        <v>0</v>
      </c>
      <c r="J1580" s="6">
        <v>0</v>
      </c>
      <c r="K1580" s="2">
        <f t="shared" si="1010"/>
        <v>0</v>
      </c>
      <c r="L1580" s="2">
        <f t="shared" si="1011"/>
        <v>0</v>
      </c>
      <c r="M1580" s="6">
        <v>1878744.1964799999</v>
      </c>
      <c r="N1580" s="2">
        <f t="shared" si="1012"/>
        <v>1.87874419648</v>
      </c>
      <c r="O1580" s="2">
        <f t="shared" si="1013"/>
        <v>7.5149767859199992</v>
      </c>
      <c r="P1580" s="6">
        <v>1259545.3564200001</v>
      </c>
      <c r="Q1580" s="2">
        <f t="shared" si="1014"/>
        <v>1.2595453564200001</v>
      </c>
      <c r="R1580" s="2">
        <f t="shared" si="1015"/>
        <v>5.0381814256800004</v>
      </c>
      <c r="S1580" s="6">
        <v>2029112.4951800001</v>
      </c>
      <c r="T1580" s="2">
        <f t="shared" si="1016"/>
        <v>2.0291124951800001</v>
      </c>
      <c r="U1580" s="2">
        <f t="shared" si="1017"/>
        <v>8.1164499807200006</v>
      </c>
      <c r="V1580" s="6">
        <v>19350.127497500001</v>
      </c>
      <c r="W1580" s="2">
        <f t="shared" si="1018"/>
        <v>1.9350127497500001E-2</v>
      </c>
      <c r="X1580" s="2">
        <f t="shared" si="1019"/>
        <v>7.7400509990000005E-2</v>
      </c>
      <c r="Y1580" s="6">
        <v>0</v>
      </c>
      <c r="Z1580" s="2">
        <f t="shared" si="1020"/>
        <v>0</v>
      </c>
      <c r="AA1580" s="2">
        <f t="shared" si="1021"/>
        <v>0</v>
      </c>
      <c r="AB1580" s="6">
        <v>0</v>
      </c>
      <c r="AC1580" s="2">
        <f t="shared" si="1022"/>
        <v>0</v>
      </c>
      <c r="AD1580" s="2">
        <f t="shared" si="1023"/>
        <v>0</v>
      </c>
      <c r="AE1580" s="6">
        <v>17986901.838199999</v>
      </c>
      <c r="AF1580" s="2">
        <f t="shared" si="1024"/>
        <v>17.986901838199998</v>
      </c>
      <c r="AG1580" s="2">
        <f t="shared" si="1025"/>
        <v>71.947607352799992</v>
      </c>
      <c r="AH1580" s="6">
        <v>0</v>
      </c>
      <c r="AI1580" s="2">
        <f t="shared" si="1026"/>
        <v>0</v>
      </c>
      <c r="AJ1580" s="2">
        <f t="shared" si="1027"/>
        <v>0</v>
      </c>
      <c r="AK1580" s="6">
        <v>0</v>
      </c>
      <c r="AL1580" s="2">
        <f t="shared" si="1028"/>
        <v>0</v>
      </c>
      <c r="AM1580" s="2">
        <f t="shared" si="1029"/>
        <v>0</v>
      </c>
      <c r="AN1580" s="6">
        <v>18000.127497699999</v>
      </c>
      <c r="AO1580" s="2">
        <f t="shared" si="1030"/>
        <v>1.80001274977E-2</v>
      </c>
      <c r="AP1580" s="2">
        <f t="shared" si="1031"/>
        <v>7.2000509990800002E-2</v>
      </c>
      <c r="AQ1580" s="6">
        <v>1808345.8587100001</v>
      </c>
      <c r="AR1580" s="2">
        <f t="shared" si="1032"/>
        <v>1.8083458587100001</v>
      </c>
      <c r="AS1580" s="2">
        <f t="shared" si="1033"/>
        <v>7.2333834348400003</v>
      </c>
      <c r="AT1580" s="2">
        <v>25000000</v>
      </c>
      <c r="AU1580" s="2">
        <v>0</v>
      </c>
      <c r="AV1580" s="2">
        <f t="shared" si="1034"/>
        <v>0</v>
      </c>
      <c r="AW1580" s="2">
        <f t="shared" si="1035"/>
        <v>0</v>
      </c>
      <c r="AX1580" s="2">
        <v>0</v>
      </c>
      <c r="AY1580" s="2">
        <f t="shared" si="1036"/>
        <v>0</v>
      </c>
      <c r="AZ1580" s="2">
        <f t="shared" si="1037"/>
        <v>0</v>
      </c>
      <c r="BA1580" s="2">
        <v>25000000</v>
      </c>
      <c r="BB1580" s="2">
        <f t="shared" si="1038"/>
        <v>25</v>
      </c>
      <c r="BC1580" s="2">
        <f t="shared" si="1039"/>
        <v>100</v>
      </c>
      <c r="BD1580" s="2">
        <v>0</v>
      </c>
      <c r="BE1580" s="2">
        <f t="shared" si="1040"/>
        <v>0</v>
      </c>
      <c r="BF1580" s="2">
        <f t="shared" si="1041"/>
        <v>0</v>
      </c>
      <c r="BG1580" s="2">
        <v>0</v>
      </c>
      <c r="BH1580" s="2">
        <f t="shared" si="1042"/>
        <v>0</v>
      </c>
      <c r="BI1580" s="2">
        <f t="shared" si="1043"/>
        <v>0</v>
      </c>
      <c r="BJ1580" s="2">
        <v>25000000</v>
      </c>
      <c r="BK1580" s="2">
        <f t="shared" si="1044"/>
        <v>25</v>
      </c>
      <c r="BL1580" s="2">
        <f t="shared" si="1045"/>
        <v>100</v>
      </c>
      <c r="BM1580" s="2">
        <v>0</v>
      </c>
      <c r="BN1580" s="2">
        <f t="shared" si="1046"/>
        <v>0</v>
      </c>
      <c r="BO1580" s="2">
        <f t="shared" si="1047"/>
        <v>0</v>
      </c>
      <c r="BP1580" s="2">
        <v>0</v>
      </c>
      <c r="BQ1580" s="2">
        <f t="shared" si="1048"/>
        <v>0</v>
      </c>
      <c r="BR1580" s="2">
        <f t="shared" si="1049"/>
        <v>0</v>
      </c>
      <c r="BS1580" s="2">
        <v>25000000</v>
      </c>
      <c r="BT1580" s="1">
        <v>169</v>
      </c>
      <c r="BU1580" s="1">
        <v>539</v>
      </c>
      <c r="BV1580" s="2">
        <v>257</v>
      </c>
      <c r="BW1580" s="1">
        <v>80</v>
      </c>
      <c r="BX1580" s="2">
        <v>235.34146341463415</v>
      </c>
      <c r="BY1580" s="1">
        <v>320</v>
      </c>
      <c r="BZ1580" s="1">
        <v>137</v>
      </c>
      <c r="CA1580" s="2">
        <v>161.78048780487805</v>
      </c>
      <c r="CB1580" s="2">
        <v>1121.8536585365853</v>
      </c>
      <c r="CC1580" s="1">
        <v>190</v>
      </c>
      <c r="CD1580" s="1">
        <v>26</v>
      </c>
      <c r="CE1580" s="2">
        <v>1.0109999999999999</v>
      </c>
      <c r="CF1580" s="2">
        <v>81.6845</v>
      </c>
      <c r="CG1580" s="2">
        <v>93.965199999999996</v>
      </c>
      <c r="CH1580" s="2">
        <v>4.5019999999999998</v>
      </c>
      <c r="CI1580" s="2">
        <v>66.333500000000001</v>
      </c>
      <c r="CJ1580" s="2">
        <v>5.1710000000000003</v>
      </c>
      <c r="CK1580" s="9">
        <v>6841</v>
      </c>
      <c r="CL1580" s="8">
        <v>0</v>
      </c>
      <c r="CM1580" s="8">
        <v>0</v>
      </c>
      <c r="CN1580" s="18"/>
      <c r="CO1580" s="18"/>
      <c r="CP1580" s="18"/>
      <c r="CQ1580" s="18"/>
      <c r="CR1580" s="18"/>
      <c r="CS1580" s="18"/>
      <c r="CT1580" s="18"/>
      <c r="CU1580" s="18"/>
      <c r="CV1580" s="18"/>
      <c r="CW1580" s="18"/>
      <c r="CX1580" s="18"/>
      <c r="CY1580" s="18"/>
      <c r="CZ1580" s="18"/>
      <c r="DA1580" s="18"/>
      <c r="DB1580" s="18"/>
      <c r="DC1580" s="18"/>
      <c r="DD1580" s="18"/>
      <c r="DE1580" s="18"/>
      <c r="DF1580" s="1">
        <v>2</v>
      </c>
      <c r="DG1580" s="1">
        <v>5</v>
      </c>
      <c r="DH1580" s="1">
        <v>176</v>
      </c>
      <c r="DI1580" s="1">
        <v>204</v>
      </c>
      <c r="DJ1580" s="1">
        <v>190</v>
      </c>
      <c r="DK1580" s="1">
        <v>80</v>
      </c>
      <c r="DL1580" s="1">
        <v>238.5</v>
      </c>
      <c r="DM1580" s="1">
        <v>320</v>
      </c>
      <c r="DN1580" s="1">
        <v>154</v>
      </c>
      <c r="DO1580" s="1">
        <v>162</v>
      </c>
      <c r="DP1580" s="1">
        <v>1110</v>
      </c>
      <c r="DQ1580" s="1">
        <v>185</v>
      </c>
      <c r="DR1580" s="1">
        <v>26</v>
      </c>
      <c r="DS1580" s="1">
        <v>1.0109999999999999</v>
      </c>
      <c r="DT1580" s="1">
        <v>81.6845</v>
      </c>
      <c r="DU1580" s="1">
        <v>93.965199999999996</v>
      </c>
      <c r="DV1580" s="1">
        <v>4.5019999999999998</v>
      </c>
      <c r="DW1580" s="1">
        <v>66.333500000000001</v>
      </c>
      <c r="DX1580" s="1">
        <v>5.1710000000000003</v>
      </c>
      <c r="DY1580" s="1">
        <v>6841</v>
      </c>
      <c r="DZ1580" s="20" t="s">
        <v>57</v>
      </c>
    </row>
    <row r="1581" spans="1:130">
      <c r="A1581" s="5">
        <v>1581</v>
      </c>
      <c r="B1581" s="1">
        <v>18</v>
      </c>
      <c r="C1581" s="9">
        <v>307810</v>
      </c>
      <c r="D1581" s="9">
        <v>7938954</v>
      </c>
      <c r="E1581" s="22">
        <v>-40.822200000000002</v>
      </c>
      <c r="F1581" s="22">
        <v>-18.632100000000001</v>
      </c>
      <c r="G1581" s="6">
        <v>0</v>
      </c>
      <c r="H1581" s="2">
        <f t="shared" si="1008"/>
        <v>0</v>
      </c>
      <c r="I1581" s="2">
        <f t="shared" si="1009"/>
        <v>0</v>
      </c>
      <c r="J1581" s="6">
        <v>0</v>
      </c>
      <c r="K1581" s="2">
        <f t="shared" si="1010"/>
        <v>0</v>
      </c>
      <c r="L1581" s="2">
        <f t="shared" si="1011"/>
        <v>0</v>
      </c>
      <c r="M1581" s="6">
        <v>663338.81373599998</v>
      </c>
      <c r="N1581" s="2">
        <f t="shared" si="1012"/>
        <v>0.66333881373600001</v>
      </c>
      <c r="O1581" s="2">
        <f t="shared" si="1013"/>
        <v>2.653355254944</v>
      </c>
      <c r="P1581" s="6">
        <v>227660.97615999999</v>
      </c>
      <c r="Q1581" s="2">
        <f t="shared" si="1014"/>
        <v>0.22766097616</v>
      </c>
      <c r="R1581" s="2">
        <f t="shared" si="1015"/>
        <v>0.91064390463999989</v>
      </c>
      <c r="S1581" s="6">
        <v>4260760.5410099998</v>
      </c>
      <c r="T1581" s="2">
        <f t="shared" si="1016"/>
        <v>4.2607605410099998</v>
      </c>
      <c r="U1581" s="2">
        <f t="shared" si="1017"/>
        <v>17.043042164039999</v>
      </c>
      <c r="V1581" s="6">
        <v>0</v>
      </c>
      <c r="W1581" s="2">
        <f t="shared" si="1018"/>
        <v>0</v>
      </c>
      <c r="X1581" s="2">
        <f t="shared" si="1019"/>
        <v>0</v>
      </c>
      <c r="Y1581" s="6">
        <v>0</v>
      </c>
      <c r="Z1581" s="2">
        <f t="shared" si="1020"/>
        <v>0</v>
      </c>
      <c r="AA1581" s="2">
        <f t="shared" si="1021"/>
        <v>0</v>
      </c>
      <c r="AB1581" s="6">
        <v>0</v>
      </c>
      <c r="AC1581" s="2">
        <f t="shared" si="1022"/>
        <v>0</v>
      </c>
      <c r="AD1581" s="2">
        <f t="shared" si="1023"/>
        <v>0</v>
      </c>
      <c r="AE1581" s="6">
        <v>14837546.0109</v>
      </c>
      <c r="AF1581" s="2">
        <f t="shared" si="1024"/>
        <v>14.837546010900001</v>
      </c>
      <c r="AG1581" s="2">
        <f t="shared" si="1025"/>
        <v>59.350184043599995</v>
      </c>
      <c r="AH1581" s="6">
        <v>0</v>
      </c>
      <c r="AI1581" s="2">
        <f t="shared" si="1026"/>
        <v>0</v>
      </c>
      <c r="AJ1581" s="2">
        <f t="shared" si="1027"/>
        <v>0</v>
      </c>
      <c r="AK1581" s="6">
        <v>0</v>
      </c>
      <c r="AL1581" s="2">
        <f t="shared" si="1028"/>
        <v>0</v>
      </c>
      <c r="AM1581" s="2">
        <f t="shared" si="1029"/>
        <v>0</v>
      </c>
      <c r="AN1581" s="6">
        <v>0</v>
      </c>
      <c r="AO1581" s="2">
        <f t="shared" si="1030"/>
        <v>0</v>
      </c>
      <c r="AP1581" s="2">
        <f t="shared" si="1031"/>
        <v>0</v>
      </c>
      <c r="AQ1581" s="6">
        <v>5010693.6581699997</v>
      </c>
      <c r="AR1581" s="2">
        <f t="shared" si="1032"/>
        <v>5.0106936581700001</v>
      </c>
      <c r="AS1581" s="2">
        <f t="shared" si="1033"/>
        <v>20.04277463268</v>
      </c>
      <c r="AT1581" s="2">
        <v>25000000</v>
      </c>
      <c r="AU1581" s="2">
        <v>0</v>
      </c>
      <c r="AV1581" s="2">
        <f t="shared" si="1034"/>
        <v>0</v>
      </c>
      <c r="AW1581" s="2">
        <f t="shared" si="1035"/>
        <v>0</v>
      </c>
      <c r="AX1581" s="2">
        <v>0</v>
      </c>
      <c r="AY1581" s="2">
        <f t="shared" si="1036"/>
        <v>0</v>
      </c>
      <c r="AZ1581" s="2">
        <f t="shared" si="1037"/>
        <v>0</v>
      </c>
      <c r="BA1581" s="2">
        <v>25000000</v>
      </c>
      <c r="BB1581" s="2">
        <f t="shared" si="1038"/>
        <v>25</v>
      </c>
      <c r="BC1581" s="2">
        <f t="shared" si="1039"/>
        <v>100</v>
      </c>
      <c r="BD1581" s="2">
        <v>0</v>
      </c>
      <c r="BE1581" s="2">
        <f t="shared" si="1040"/>
        <v>0</v>
      </c>
      <c r="BF1581" s="2">
        <f t="shared" si="1041"/>
        <v>0</v>
      </c>
      <c r="BG1581" s="2">
        <v>0</v>
      </c>
      <c r="BH1581" s="2">
        <f t="shared" si="1042"/>
        <v>0</v>
      </c>
      <c r="BI1581" s="2">
        <f t="shared" si="1043"/>
        <v>0</v>
      </c>
      <c r="BJ1581" s="2">
        <v>25000000</v>
      </c>
      <c r="BK1581" s="2">
        <f t="shared" si="1044"/>
        <v>25</v>
      </c>
      <c r="BL1581" s="2">
        <f t="shared" si="1045"/>
        <v>100</v>
      </c>
      <c r="BM1581" s="2">
        <v>0</v>
      </c>
      <c r="BN1581" s="2">
        <f t="shared" si="1046"/>
        <v>0</v>
      </c>
      <c r="BO1581" s="2">
        <f t="shared" si="1047"/>
        <v>0</v>
      </c>
      <c r="BP1581" s="2">
        <v>0</v>
      </c>
      <c r="BQ1581" s="2">
        <f t="shared" si="1048"/>
        <v>0</v>
      </c>
      <c r="BR1581" s="2">
        <f t="shared" si="1049"/>
        <v>0</v>
      </c>
      <c r="BS1581" s="2">
        <v>25000000</v>
      </c>
      <c r="BT1581" s="1">
        <v>159</v>
      </c>
      <c r="BU1581" s="1">
        <v>392</v>
      </c>
      <c r="BV1581" s="2">
        <v>232.75</v>
      </c>
      <c r="BW1581" s="1">
        <v>80</v>
      </c>
      <c r="BX1581" s="2">
        <v>237.22222222222223</v>
      </c>
      <c r="BY1581" s="1">
        <v>320</v>
      </c>
      <c r="BZ1581" s="1">
        <v>147</v>
      </c>
      <c r="CA1581" s="2">
        <v>160.36111111111111</v>
      </c>
      <c r="CB1581" s="2">
        <v>1114.1666666666667</v>
      </c>
      <c r="CC1581" s="1">
        <v>187</v>
      </c>
      <c r="CD1581" s="1">
        <v>27</v>
      </c>
      <c r="CE1581" s="2">
        <v>1.0109999999999999</v>
      </c>
      <c r="CF1581" s="2">
        <v>81.6845</v>
      </c>
      <c r="CG1581" s="2">
        <v>93.965199999999996</v>
      </c>
      <c r="CH1581" s="2">
        <v>4.5019999999999998</v>
      </c>
      <c r="CI1581" s="2">
        <v>66.333500000000001</v>
      </c>
      <c r="CJ1581" s="2">
        <v>5.1710000000000003</v>
      </c>
      <c r="CK1581" s="9">
        <v>6841</v>
      </c>
      <c r="CL1581" s="18">
        <v>2</v>
      </c>
      <c r="CM1581" s="18">
        <v>12</v>
      </c>
      <c r="CN1581" s="18">
        <v>166</v>
      </c>
      <c r="CO1581" s="18">
        <v>194</v>
      </c>
      <c r="CP1581" s="18">
        <v>180</v>
      </c>
      <c r="CQ1581" s="18">
        <v>80</v>
      </c>
      <c r="CR1581" s="18">
        <v>238.5</v>
      </c>
      <c r="CS1581" s="18">
        <v>318</v>
      </c>
      <c r="CT1581" s="18">
        <v>156</v>
      </c>
      <c r="CU1581" s="18">
        <v>161</v>
      </c>
      <c r="CV1581" s="18">
        <v>1111.5</v>
      </c>
      <c r="CW1581" s="18">
        <v>185</v>
      </c>
      <c r="CX1581" s="18">
        <v>27</v>
      </c>
      <c r="CY1581" s="18">
        <v>1.0109999999999999</v>
      </c>
      <c r="CZ1581" s="18">
        <v>81.6845</v>
      </c>
      <c r="DA1581" s="18">
        <v>93.965199999999996</v>
      </c>
      <c r="DB1581" s="18">
        <v>4.5019999999999998</v>
      </c>
      <c r="DC1581" s="18">
        <v>66.333500000000001</v>
      </c>
      <c r="DD1581" s="18">
        <v>5.1710000000000003</v>
      </c>
      <c r="DE1581" s="18">
        <v>6841</v>
      </c>
      <c r="DF1581" s="1">
        <v>2</v>
      </c>
      <c r="DG1581" s="1">
        <v>4</v>
      </c>
      <c r="DH1581" s="1">
        <v>167</v>
      </c>
      <c r="DI1581" s="1">
        <v>177</v>
      </c>
      <c r="DJ1581" s="1">
        <v>172</v>
      </c>
      <c r="DK1581" s="1">
        <v>80</v>
      </c>
      <c r="DL1581" s="1">
        <v>239</v>
      </c>
      <c r="DM1581" s="1">
        <v>319</v>
      </c>
      <c r="DN1581" s="1">
        <v>157</v>
      </c>
      <c r="DO1581" s="1">
        <v>160</v>
      </c>
      <c r="DP1581" s="1">
        <v>1107</v>
      </c>
      <c r="DQ1581" s="1">
        <v>184</v>
      </c>
      <c r="DR1581" s="1">
        <v>27</v>
      </c>
      <c r="DS1581" s="1">
        <v>1.0109999999999999</v>
      </c>
      <c r="DT1581" s="1">
        <v>81.6845</v>
      </c>
      <c r="DU1581" s="1">
        <v>93.965199999999996</v>
      </c>
      <c r="DV1581" s="1">
        <v>4.5019999999999998</v>
      </c>
      <c r="DW1581" s="1">
        <v>66.333500000000001</v>
      </c>
      <c r="DX1581" s="1">
        <v>5.1710000000000003</v>
      </c>
      <c r="DY1581" s="1">
        <v>6841</v>
      </c>
      <c r="DZ1581" s="20" t="s">
        <v>57</v>
      </c>
    </row>
    <row r="1582" spans="1:130">
      <c r="A1582" s="5">
        <v>1582</v>
      </c>
      <c r="B1582" s="1">
        <v>18</v>
      </c>
      <c r="C1582" s="9">
        <v>312810</v>
      </c>
      <c r="D1582" s="9">
        <v>7938954</v>
      </c>
      <c r="E1582" s="22">
        <v>-40.774799999999999</v>
      </c>
      <c r="F1582" s="22">
        <v>-18.6325</v>
      </c>
      <c r="G1582" s="6">
        <v>0</v>
      </c>
      <c r="H1582" s="2">
        <f t="shared" si="1008"/>
        <v>0</v>
      </c>
      <c r="I1582" s="2">
        <f t="shared" si="1009"/>
        <v>0</v>
      </c>
      <c r="J1582" s="6">
        <v>0</v>
      </c>
      <c r="K1582" s="2">
        <f t="shared" si="1010"/>
        <v>0</v>
      </c>
      <c r="L1582" s="2">
        <f t="shared" si="1011"/>
        <v>0</v>
      </c>
      <c r="M1582" s="6">
        <v>1396824.64026</v>
      </c>
      <c r="N1582" s="2">
        <f t="shared" si="1012"/>
        <v>1.39682464026</v>
      </c>
      <c r="O1582" s="2">
        <f t="shared" si="1013"/>
        <v>5.5872985610399999</v>
      </c>
      <c r="P1582" s="6">
        <v>119460.766799</v>
      </c>
      <c r="Q1582" s="2">
        <f t="shared" si="1014"/>
        <v>0.119460766799</v>
      </c>
      <c r="R1582" s="2">
        <f t="shared" si="1015"/>
        <v>0.477843067196</v>
      </c>
      <c r="S1582" s="6">
        <v>3230300.5188600002</v>
      </c>
      <c r="T1582" s="2">
        <f t="shared" si="1016"/>
        <v>3.23030051886</v>
      </c>
      <c r="U1582" s="2">
        <f t="shared" si="1017"/>
        <v>12.92120207544</v>
      </c>
      <c r="V1582" s="6">
        <v>0</v>
      </c>
      <c r="W1582" s="2">
        <f t="shared" si="1018"/>
        <v>0</v>
      </c>
      <c r="X1582" s="2">
        <f t="shared" si="1019"/>
        <v>0</v>
      </c>
      <c r="Y1582" s="6">
        <v>0</v>
      </c>
      <c r="Z1582" s="2">
        <f t="shared" si="1020"/>
        <v>0</v>
      </c>
      <c r="AA1582" s="2">
        <f t="shared" si="1021"/>
        <v>0</v>
      </c>
      <c r="AB1582" s="6">
        <v>0</v>
      </c>
      <c r="AC1582" s="2">
        <f t="shared" si="1022"/>
        <v>0</v>
      </c>
      <c r="AD1582" s="2">
        <f t="shared" si="1023"/>
        <v>0</v>
      </c>
      <c r="AE1582" s="6">
        <v>15983691.937200001</v>
      </c>
      <c r="AF1582" s="2">
        <f t="shared" si="1024"/>
        <v>15.9836919372</v>
      </c>
      <c r="AG1582" s="2">
        <f t="shared" si="1025"/>
        <v>63.934767748800006</v>
      </c>
      <c r="AH1582" s="6">
        <v>0</v>
      </c>
      <c r="AI1582" s="2">
        <f t="shared" si="1026"/>
        <v>0</v>
      </c>
      <c r="AJ1582" s="2">
        <f t="shared" si="1027"/>
        <v>0</v>
      </c>
      <c r="AK1582" s="6">
        <v>0</v>
      </c>
      <c r="AL1582" s="2">
        <f t="shared" si="1028"/>
        <v>0</v>
      </c>
      <c r="AM1582" s="2">
        <f t="shared" si="1029"/>
        <v>0</v>
      </c>
      <c r="AN1582" s="6">
        <v>0</v>
      </c>
      <c r="AO1582" s="2">
        <f t="shared" si="1030"/>
        <v>0</v>
      </c>
      <c r="AP1582" s="2">
        <f t="shared" si="1031"/>
        <v>0</v>
      </c>
      <c r="AQ1582" s="6">
        <v>4269722.13686</v>
      </c>
      <c r="AR1582" s="2">
        <f t="shared" si="1032"/>
        <v>4.2697221368599996</v>
      </c>
      <c r="AS1582" s="2">
        <f t="shared" si="1033"/>
        <v>17.078888547439998</v>
      </c>
      <c r="AT1582" s="2">
        <v>25000000</v>
      </c>
      <c r="AU1582" s="2">
        <v>0</v>
      </c>
      <c r="AV1582" s="2">
        <f t="shared" si="1034"/>
        <v>0</v>
      </c>
      <c r="AW1582" s="2">
        <f t="shared" si="1035"/>
        <v>0</v>
      </c>
      <c r="AX1582" s="2">
        <v>0</v>
      </c>
      <c r="AY1582" s="2">
        <f t="shared" si="1036"/>
        <v>0</v>
      </c>
      <c r="AZ1582" s="2">
        <f t="shared" si="1037"/>
        <v>0</v>
      </c>
      <c r="BA1582" s="2">
        <v>25000000</v>
      </c>
      <c r="BB1582" s="2">
        <f t="shared" si="1038"/>
        <v>25</v>
      </c>
      <c r="BC1582" s="2">
        <f t="shared" si="1039"/>
        <v>100</v>
      </c>
      <c r="BD1582" s="2">
        <v>0</v>
      </c>
      <c r="BE1582" s="2">
        <f t="shared" si="1040"/>
        <v>0</v>
      </c>
      <c r="BF1582" s="2">
        <f t="shared" si="1041"/>
        <v>0</v>
      </c>
      <c r="BG1582" s="2">
        <v>0</v>
      </c>
      <c r="BH1582" s="2">
        <f t="shared" si="1042"/>
        <v>0</v>
      </c>
      <c r="BI1582" s="2">
        <f t="shared" si="1043"/>
        <v>0</v>
      </c>
      <c r="BJ1582" s="2">
        <v>25000000</v>
      </c>
      <c r="BK1582" s="2">
        <f t="shared" si="1044"/>
        <v>25</v>
      </c>
      <c r="BL1582" s="2">
        <f t="shared" si="1045"/>
        <v>100</v>
      </c>
      <c r="BM1582" s="2">
        <v>0</v>
      </c>
      <c r="BN1582" s="2">
        <f t="shared" si="1046"/>
        <v>0</v>
      </c>
      <c r="BO1582" s="2">
        <f t="shared" si="1047"/>
        <v>0</v>
      </c>
      <c r="BP1582" s="2">
        <v>0</v>
      </c>
      <c r="BQ1582" s="2">
        <f t="shared" si="1048"/>
        <v>0</v>
      </c>
      <c r="BR1582" s="2">
        <f t="shared" si="1049"/>
        <v>0</v>
      </c>
      <c r="BS1582" s="2">
        <v>25000000</v>
      </c>
      <c r="BT1582" s="1">
        <v>154</v>
      </c>
      <c r="BU1582" s="1">
        <v>428</v>
      </c>
      <c r="BV1582" s="2">
        <v>242.7560975609756</v>
      </c>
      <c r="BW1582" s="1">
        <v>80</v>
      </c>
      <c r="BX1582" s="2">
        <v>235.84615384615384</v>
      </c>
      <c r="BY1582" s="1">
        <v>320</v>
      </c>
      <c r="BZ1582" s="1">
        <v>146</v>
      </c>
      <c r="CA1582" s="2">
        <v>158.89743589743588</v>
      </c>
      <c r="CB1582" s="2">
        <v>1118.8205128205129</v>
      </c>
      <c r="CC1582" s="1">
        <v>187</v>
      </c>
      <c r="CD1582" s="1">
        <v>27</v>
      </c>
      <c r="CE1582" s="2">
        <v>1.0109999999999999</v>
      </c>
      <c r="CF1582" s="2">
        <v>81.6845</v>
      </c>
      <c r="CG1582" s="2">
        <v>93.965199999999996</v>
      </c>
      <c r="CH1582" s="2">
        <v>4.5019999999999998</v>
      </c>
      <c r="CI1582" s="2">
        <v>66.333500000000001</v>
      </c>
      <c r="CJ1582" s="2">
        <v>5.1710000000000003</v>
      </c>
      <c r="CK1582" s="9">
        <v>6841</v>
      </c>
      <c r="CL1582" s="8">
        <v>0</v>
      </c>
      <c r="CM1582" s="8">
        <v>0</v>
      </c>
      <c r="CN1582" s="18"/>
      <c r="CO1582" s="18"/>
      <c r="CP1582" s="18"/>
      <c r="CQ1582" s="18"/>
      <c r="CR1582" s="18"/>
      <c r="CS1582" s="18"/>
      <c r="CT1582" s="18"/>
      <c r="CU1582" s="18"/>
      <c r="CV1582" s="18"/>
      <c r="CW1582" s="18"/>
      <c r="CX1582" s="18"/>
      <c r="CY1582" s="18"/>
      <c r="CZ1582" s="18"/>
      <c r="DA1582" s="18"/>
      <c r="DB1582" s="18"/>
      <c r="DC1582" s="18"/>
      <c r="DD1582" s="18"/>
      <c r="DE1582" s="18"/>
      <c r="DF1582" s="1">
        <v>0</v>
      </c>
      <c r="DG1582" s="1">
        <v>0</v>
      </c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20" t="s">
        <v>57</v>
      </c>
    </row>
    <row r="1583" spans="1:130">
      <c r="A1583" s="5">
        <v>1583</v>
      </c>
      <c r="B1583" s="1">
        <v>18</v>
      </c>
      <c r="C1583" s="9">
        <v>317810</v>
      </c>
      <c r="D1583" s="9">
        <v>7938954</v>
      </c>
      <c r="E1583" s="22">
        <v>-40.727400000000003</v>
      </c>
      <c r="F1583" s="22">
        <v>-18.632899999999999</v>
      </c>
      <c r="G1583" s="6">
        <v>0</v>
      </c>
      <c r="H1583" s="2">
        <f t="shared" si="1008"/>
        <v>0</v>
      </c>
      <c r="I1583" s="2">
        <f t="shared" si="1009"/>
        <v>0</v>
      </c>
      <c r="J1583" s="6">
        <v>0</v>
      </c>
      <c r="K1583" s="2">
        <f t="shared" si="1010"/>
        <v>0</v>
      </c>
      <c r="L1583" s="2">
        <f t="shared" si="1011"/>
        <v>0</v>
      </c>
      <c r="M1583" s="6">
        <v>1015339.69923</v>
      </c>
      <c r="N1583" s="2">
        <f t="shared" si="1012"/>
        <v>1.0153396992300001</v>
      </c>
      <c r="O1583" s="2">
        <f t="shared" si="1013"/>
        <v>4.0613587969199996</v>
      </c>
      <c r="P1583" s="6">
        <v>125769.22044600001</v>
      </c>
      <c r="Q1583" s="2">
        <f t="shared" si="1014"/>
        <v>0.125769220446</v>
      </c>
      <c r="R1583" s="2">
        <f t="shared" si="1015"/>
        <v>0.50307688178400001</v>
      </c>
      <c r="S1583" s="6">
        <v>1085738.2312799999</v>
      </c>
      <c r="T1583" s="2">
        <f t="shared" si="1016"/>
        <v>1.0857382312799999</v>
      </c>
      <c r="U1583" s="2">
        <f t="shared" si="1017"/>
        <v>4.3429529251199996</v>
      </c>
      <c r="V1583" s="6">
        <v>0</v>
      </c>
      <c r="W1583" s="2">
        <f t="shared" si="1018"/>
        <v>0</v>
      </c>
      <c r="X1583" s="2">
        <f t="shared" si="1019"/>
        <v>0</v>
      </c>
      <c r="Y1583" s="6">
        <v>0</v>
      </c>
      <c r="Z1583" s="2">
        <f t="shared" si="1020"/>
        <v>0</v>
      </c>
      <c r="AA1583" s="2">
        <f t="shared" si="1021"/>
        <v>0</v>
      </c>
      <c r="AB1583" s="6">
        <v>0</v>
      </c>
      <c r="AC1583" s="2">
        <f t="shared" si="1022"/>
        <v>0</v>
      </c>
      <c r="AD1583" s="2">
        <f t="shared" si="1023"/>
        <v>0</v>
      </c>
      <c r="AE1583" s="6">
        <v>18621475.5458</v>
      </c>
      <c r="AF1583" s="2">
        <f t="shared" si="1024"/>
        <v>18.621475545799999</v>
      </c>
      <c r="AG1583" s="2">
        <f t="shared" si="1025"/>
        <v>74.485902183199997</v>
      </c>
      <c r="AH1583" s="6">
        <v>0</v>
      </c>
      <c r="AI1583" s="2">
        <f t="shared" si="1026"/>
        <v>0</v>
      </c>
      <c r="AJ1583" s="2">
        <f t="shared" si="1027"/>
        <v>0</v>
      </c>
      <c r="AK1583" s="6">
        <v>0</v>
      </c>
      <c r="AL1583" s="2">
        <f t="shared" si="1028"/>
        <v>0</v>
      </c>
      <c r="AM1583" s="2">
        <f t="shared" si="1029"/>
        <v>0</v>
      </c>
      <c r="AN1583" s="6">
        <v>8100.1184981599999</v>
      </c>
      <c r="AO1583" s="2">
        <f t="shared" si="1030"/>
        <v>8.1001184981599993E-3</v>
      </c>
      <c r="AP1583" s="2">
        <f t="shared" si="1031"/>
        <v>3.2400473992640004E-2</v>
      </c>
      <c r="AQ1583" s="6">
        <v>4143577.1847000001</v>
      </c>
      <c r="AR1583" s="2">
        <f t="shared" si="1032"/>
        <v>4.1435771846999998</v>
      </c>
      <c r="AS1583" s="2">
        <f t="shared" si="1033"/>
        <v>16.574308738799999</v>
      </c>
      <c r="AT1583" s="2">
        <v>25000000</v>
      </c>
      <c r="AU1583" s="2">
        <v>0</v>
      </c>
      <c r="AV1583" s="2">
        <f t="shared" si="1034"/>
        <v>0</v>
      </c>
      <c r="AW1583" s="2">
        <f t="shared" si="1035"/>
        <v>0</v>
      </c>
      <c r="AX1583" s="2">
        <v>0</v>
      </c>
      <c r="AY1583" s="2">
        <f t="shared" si="1036"/>
        <v>0</v>
      </c>
      <c r="AZ1583" s="2">
        <f t="shared" si="1037"/>
        <v>0</v>
      </c>
      <c r="BA1583" s="2">
        <v>25000000</v>
      </c>
      <c r="BB1583" s="2">
        <f t="shared" si="1038"/>
        <v>25</v>
      </c>
      <c r="BC1583" s="2">
        <f t="shared" si="1039"/>
        <v>100</v>
      </c>
      <c r="BD1583" s="2">
        <v>0</v>
      </c>
      <c r="BE1583" s="2">
        <f t="shared" si="1040"/>
        <v>0</v>
      </c>
      <c r="BF1583" s="2">
        <f t="shared" si="1041"/>
        <v>0</v>
      </c>
      <c r="BG1583" s="2">
        <v>0</v>
      </c>
      <c r="BH1583" s="2">
        <f t="shared" si="1042"/>
        <v>0</v>
      </c>
      <c r="BI1583" s="2">
        <f t="shared" si="1043"/>
        <v>0</v>
      </c>
      <c r="BJ1583" s="2">
        <v>25000000</v>
      </c>
      <c r="BK1583" s="2">
        <f t="shared" si="1044"/>
        <v>25</v>
      </c>
      <c r="BL1583" s="2">
        <f t="shared" si="1045"/>
        <v>100</v>
      </c>
      <c r="BM1583" s="2">
        <v>0</v>
      </c>
      <c r="BN1583" s="2">
        <f t="shared" si="1046"/>
        <v>0</v>
      </c>
      <c r="BO1583" s="2">
        <f t="shared" si="1047"/>
        <v>0</v>
      </c>
      <c r="BP1583" s="2">
        <v>0</v>
      </c>
      <c r="BQ1583" s="2">
        <f t="shared" si="1048"/>
        <v>0</v>
      </c>
      <c r="BR1583" s="2">
        <f t="shared" si="1049"/>
        <v>0</v>
      </c>
      <c r="BS1583" s="2">
        <v>25000000</v>
      </c>
      <c r="BT1583" s="1">
        <v>134</v>
      </c>
      <c r="BU1583" s="1">
        <v>347</v>
      </c>
      <c r="BV1583" s="2">
        <v>184.33333333333334</v>
      </c>
      <c r="BW1583" s="1">
        <v>80</v>
      </c>
      <c r="BX1583" s="2">
        <v>238.97619047619048</v>
      </c>
      <c r="BY1583" s="1">
        <v>319</v>
      </c>
      <c r="BZ1583" s="1">
        <v>150</v>
      </c>
      <c r="CA1583" s="2">
        <v>157.3095238095238</v>
      </c>
      <c r="CB1583" s="2">
        <v>1107.0952380952381</v>
      </c>
      <c r="CC1583" s="1">
        <v>185</v>
      </c>
      <c r="CD1583" s="1">
        <v>28</v>
      </c>
      <c r="CE1583" s="2">
        <v>1.0109999999999999</v>
      </c>
      <c r="CF1583" s="2">
        <v>81.6845</v>
      </c>
      <c r="CG1583" s="2">
        <v>93.965199999999996</v>
      </c>
      <c r="CH1583" s="2">
        <v>4.5019999999999998</v>
      </c>
      <c r="CI1583" s="2">
        <v>66.333500000000001</v>
      </c>
      <c r="CJ1583" s="2">
        <v>5.1710000000000003</v>
      </c>
      <c r="CK1583" s="9">
        <v>6841</v>
      </c>
      <c r="CL1583" s="8">
        <v>0</v>
      </c>
      <c r="CM1583" s="8">
        <v>0</v>
      </c>
      <c r="CN1583" s="18"/>
      <c r="CO1583" s="18"/>
      <c r="CP1583" s="18"/>
      <c r="CQ1583" s="18"/>
      <c r="CR1583" s="18"/>
      <c r="CS1583" s="18"/>
      <c r="CT1583" s="18"/>
      <c r="CU1583" s="18"/>
      <c r="CV1583" s="18"/>
      <c r="CW1583" s="18"/>
      <c r="CX1583" s="18"/>
      <c r="CY1583" s="18"/>
      <c r="CZ1583" s="18"/>
      <c r="DA1583" s="18"/>
      <c r="DB1583" s="18"/>
      <c r="DC1583" s="18"/>
      <c r="DD1583" s="18"/>
      <c r="DE1583" s="18"/>
      <c r="DF1583" s="1">
        <v>3</v>
      </c>
      <c r="DG1583" s="1">
        <v>11</v>
      </c>
      <c r="DH1583" s="1">
        <v>140</v>
      </c>
      <c r="DI1583" s="1">
        <v>160</v>
      </c>
      <c r="DJ1583" s="1">
        <v>148.33333333333334</v>
      </c>
      <c r="DK1583" s="1">
        <v>80</v>
      </c>
      <c r="DL1583" s="1">
        <v>239.33333333333334</v>
      </c>
      <c r="DM1583" s="1">
        <v>319</v>
      </c>
      <c r="DN1583" s="1">
        <v>158</v>
      </c>
      <c r="DO1583" s="1">
        <v>157.66666666666666</v>
      </c>
      <c r="DP1583" s="1">
        <v>1105</v>
      </c>
      <c r="DQ1583" s="1">
        <v>183</v>
      </c>
      <c r="DR1583" s="1">
        <v>28</v>
      </c>
      <c r="DS1583" s="1">
        <v>1.0109999999999999</v>
      </c>
      <c r="DT1583" s="1">
        <v>81.6845</v>
      </c>
      <c r="DU1583" s="1">
        <v>93.965199999999996</v>
      </c>
      <c r="DV1583" s="1">
        <v>4.5019999999999998</v>
      </c>
      <c r="DW1583" s="1">
        <v>66.333500000000001</v>
      </c>
      <c r="DX1583" s="1">
        <v>5.1710000000000003</v>
      </c>
      <c r="DY1583" s="1">
        <v>6841</v>
      </c>
      <c r="DZ1583" s="20" t="s">
        <v>57</v>
      </c>
    </row>
    <row r="1584" spans="1:130">
      <c r="A1584" s="5">
        <v>1584</v>
      </c>
      <c r="B1584" s="1">
        <v>18</v>
      </c>
      <c r="C1584" s="9">
        <v>322810</v>
      </c>
      <c r="D1584" s="9">
        <v>7938954</v>
      </c>
      <c r="E1584" s="22">
        <v>-40.68</v>
      </c>
      <c r="F1584" s="22">
        <v>-18.633400000000002</v>
      </c>
      <c r="G1584" s="6">
        <v>0</v>
      </c>
      <c r="H1584" s="2">
        <f t="shared" si="1008"/>
        <v>0</v>
      </c>
      <c r="I1584" s="2">
        <f t="shared" si="1009"/>
        <v>0</v>
      </c>
      <c r="J1584" s="6">
        <v>0</v>
      </c>
      <c r="K1584" s="2">
        <f t="shared" si="1010"/>
        <v>0</v>
      </c>
      <c r="L1584" s="2">
        <f t="shared" si="1011"/>
        <v>0</v>
      </c>
      <c r="M1584" s="6">
        <v>1384176.0556099999</v>
      </c>
      <c r="N1584" s="2">
        <f t="shared" si="1012"/>
        <v>1.38417605561</v>
      </c>
      <c r="O1584" s="2">
        <f t="shared" si="1013"/>
        <v>5.53670422244</v>
      </c>
      <c r="P1584" s="6">
        <v>382482.49191500002</v>
      </c>
      <c r="Q1584" s="2">
        <f t="shared" si="1014"/>
        <v>0.382482491915</v>
      </c>
      <c r="R1584" s="2">
        <f t="shared" si="1015"/>
        <v>1.52992996766</v>
      </c>
      <c r="S1584" s="6">
        <v>2356535.39268</v>
      </c>
      <c r="T1584" s="2">
        <f t="shared" si="1016"/>
        <v>2.3565353926800001</v>
      </c>
      <c r="U1584" s="2">
        <f t="shared" si="1017"/>
        <v>9.4261415707200005</v>
      </c>
      <c r="V1584" s="6">
        <v>0</v>
      </c>
      <c r="W1584" s="2">
        <f t="shared" si="1018"/>
        <v>0</v>
      </c>
      <c r="X1584" s="2">
        <f t="shared" si="1019"/>
        <v>0</v>
      </c>
      <c r="Y1584" s="6">
        <v>0</v>
      </c>
      <c r="Z1584" s="2">
        <f t="shared" si="1020"/>
        <v>0</v>
      </c>
      <c r="AA1584" s="2">
        <f t="shared" si="1021"/>
        <v>0</v>
      </c>
      <c r="AB1584" s="6">
        <v>0</v>
      </c>
      <c r="AC1584" s="2">
        <f t="shared" si="1022"/>
        <v>0</v>
      </c>
      <c r="AD1584" s="2">
        <f t="shared" si="1023"/>
        <v>0</v>
      </c>
      <c r="AE1584" s="6">
        <v>16664033.3961</v>
      </c>
      <c r="AF1584" s="2">
        <f t="shared" si="1024"/>
        <v>16.664033396099999</v>
      </c>
      <c r="AG1584" s="2">
        <f t="shared" si="1025"/>
        <v>66.656133584399996</v>
      </c>
      <c r="AH1584" s="6">
        <v>0</v>
      </c>
      <c r="AI1584" s="2">
        <f t="shared" si="1026"/>
        <v>0</v>
      </c>
      <c r="AJ1584" s="2">
        <f t="shared" si="1027"/>
        <v>0</v>
      </c>
      <c r="AK1584" s="6">
        <v>0</v>
      </c>
      <c r="AL1584" s="2">
        <f t="shared" si="1028"/>
        <v>0</v>
      </c>
      <c r="AM1584" s="2">
        <f t="shared" si="1029"/>
        <v>0</v>
      </c>
      <c r="AN1584" s="6">
        <v>0</v>
      </c>
      <c r="AO1584" s="2">
        <f t="shared" si="1030"/>
        <v>0</v>
      </c>
      <c r="AP1584" s="2">
        <f t="shared" si="1031"/>
        <v>0</v>
      </c>
      <c r="AQ1584" s="6">
        <v>4212772.6636899998</v>
      </c>
      <c r="AR1584" s="2">
        <f t="shared" si="1032"/>
        <v>4.21277266369</v>
      </c>
      <c r="AS1584" s="2">
        <f t="shared" si="1033"/>
        <v>16.851090654759997</v>
      </c>
      <c r="AT1584" s="2">
        <v>25000000</v>
      </c>
      <c r="AU1584" s="2">
        <v>0</v>
      </c>
      <c r="AV1584" s="2">
        <f t="shared" si="1034"/>
        <v>0</v>
      </c>
      <c r="AW1584" s="2">
        <f t="shared" si="1035"/>
        <v>0</v>
      </c>
      <c r="AX1584" s="2">
        <v>0</v>
      </c>
      <c r="AY1584" s="2">
        <f t="shared" si="1036"/>
        <v>0</v>
      </c>
      <c r="AZ1584" s="2">
        <f t="shared" si="1037"/>
        <v>0</v>
      </c>
      <c r="BA1584" s="2">
        <v>25000000</v>
      </c>
      <c r="BB1584" s="2">
        <f t="shared" si="1038"/>
        <v>25</v>
      </c>
      <c r="BC1584" s="2">
        <f t="shared" si="1039"/>
        <v>100</v>
      </c>
      <c r="BD1584" s="2">
        <v>0</v>
      </c>
      <c r="BE1584" s="2">
        <f t="shared" si="1040"/>
        <v>0</v>
      </c>
      <c r="BF1584" s="2">
        <f t="shared" si="1041"/>
        <v>0</v>
      </c>
      <c r="BG1584" s="2">
        <v>0</v>
      </c>
      <c r="BH1584" s="2">
        <f t="shared" si="1042"/>
        <v>0</v>
      </c>
      <c r="BI1584" s="2">
        <f t="shared" si="1043"/>
        <v>0</v>
      </c>
      <c r="BJ1584" s="2">
        <v>25000000</v>
      </c>
      <c r="BK1584" s="2">
        <f t="shared" si="1044"/>
        <v>25</v>
      </c>
      <c r="BL1584" s="2">
        <f t="shared" si="1045"/>
        <v>100</v>
      </c>
      <c r="BM1584" s="2">
        <v>0</v>
      </c>
      <c r="BN1584" s="2">
        <f t="shared" si="1046"/>
        <v>0</v>
      </c>
      <c r="BO1584" s="2">
        <f t="shared" si="1047"/>
        <v>0</v>
      </c>
      <c r="BP1584" s="2">
        <v>0</v>
      </c>
      <c r="BQ1584" s="2">
        <f t="shared" si="1048"/>
        <v>0</v>
      </c>
      <c r="BR1584" s="2">
        <f t="shared" si="1049"/>
        <v>0</v>
      </c>
      <c r="BS1584" s="2">
        <v>25000000</v>
      </c>
      <c r="BT1584" s="1">
        <v>126</v>
      </c>
      <c r="BU1584" s="1">
        <v>270</v>
      </c>
      <c r="BV1584" s="2">
        <v>181.91428571428571</v>
      </c>
      <c r="BW1584" s="1">
        <v>80</v>
      </c>
      <c r="BX1584" s="2">
        <v>238.86486486486487</v>
      </c>
      <c r="BY1584" s="1">
        <v>319</v>
      </c>
      <c r="BZ1584" s="1">
        <v>155</v>
      </c>
      <c r="CA1584" s="2">
        <v>155.91891891891891</v>
      </c>
      <c r="CB1584" s="2">
        <v>1107.2162162162163</v>
      </c>
      <c r="CC1584" s="1">
        <v>183</v>
      </c>
      <c r="CD1584" s="1">
        <v>28</v>
      </c>
      <c r="CE1584" s="2">
        <v>1.0109999999999999</v>
      </c>
      <c r="CF1584" s="2">
        <v>81.6845</v>
      </c>
      <c r="CG1584" s="2">
        <v>93.965199999999996</v>
      </c>
      <c r="CH1584" s="2">
        <v>4.5019999999999998</v>
      </c>
      <c r="CI1584" s="2">
        <v>66.333500000000001</v>
      </c>
      <c r="CJ1584" s="2">
        <v>5.1710000000000003</v>
      </c>
      <c r="CK1584" s="9">
        <v>6841</v>
      </c>
      <c r="CL1584" s="8">
        <v>0</v>
      </c>
      <c r="CM1584" s="8">
        <v>0</v>
      </c>
      <c r="CN1584" s="18"/>
      <c r="CO1584" s="18"/>
      <c r="CP1584" s="18"/>
      <c r="CQ1584" s="18"/>
      <c r="CR1584" s="18"/>
      <c r="CS1584" s="18"/>
      <c r="CT1584" s="18"/>
      <c r="CU1584" s="18"/>
      <c r="CV1584" s="18"/>
      <c r="CW1584" s="18"/>
      <c r="CX1584" s="18"/>
      <c r="CY1584" s="18"/>
      <c r="CZ1584" s="18"/>
      <c r="DA1584" s="18"/>
      <c r="DB1584" s="18"/>
      <c r="DC1584" s="18"/>
      <c r="DD1584" s="18"/>
      <c r="DE1584" s="18"/>
      <c r="DF1584" s="1">
        <v>1</v>
      </c>
      <c r="DG1584" s="1">
        <v>9</v>
      </c>
      <c r="DH1584" s="1">
        <v>149</v>
      </c>
      <c r="DI1584" s="1">
        <v>149</v>
      </c>
      <c r="DJ1584" s="1">
        <v>149</v>
      </c>
      <c r="DK1584" s="1">
        <v>80</v>
      </c>
      <c r="DL1584" s="1">
        <v>240</v>
      </c>
      <c r="DM1584" s="1">
        <v>316</v>
      </c>
      <c r="DN1584" s="1">
        <v>161</v>
      </c>
      <c r="DO1584" s="1">
        <v>155</v>
      </c>
      <c r="DP1584" s="1">
        <v>1103</v>
      </c>
      <c r="DQ1584" s="1">
        <v>181</v>
      </c>
      <c r="DR1584" s="1">
        <v>29</v>
      </c>
      <c r="DS1584" s="1">
        <v>1.0109999999999999</v>
      </c>
      <c r="DT1584" s="1">
        <v>81.6845</v>
      </c>
      <c r="DU1584" s="1">
        <v>93.965199999999996</v>
      </c>
      <c r="DV1584" s="1">
        <v>4.5019999999999998</v>
      </c>
      <c r="DW1584" s="1">
        <v>66.333500000000001</v>
      </c>
      <c r="DX1584" s="1">
        <v>5.1710000000000003</v>
      </c>
      <c r="DY1584" s="1">
        <v>6841</v>
      </c>
      <c r="DZ1584" s="20" t="s">
        <v>57</v>
      </c>
    </row>
    <row r="1585" spans="1:130">
      <c r="A1585" s="5">
        <v>1585</v>
      </c>
      <c r="B1585" s="1">
        <v>18</v>
      </c>
      <c r="C1585" s="9">
        <v>327810</v>
      </c>
      <c r="D1585" s="9">
        <v>7938954</v>
      </c>
      <c r="E1585" s="22">
        <v>-40.6327</v>
      </c>
      <c r="F1585" s="22">
        <v>-18.633800000000001</v>
      </c>
      <c r="G1585" s="6">
        <v>0</v>
      </c>
      <c r="H1585" s="2">
        <f t="shared" si="1008"/>
        <v>0</v>
      </c>
      <c r="I1585" s="2">
        <f t="shared" si="1009"/>
        <v>0</v>
      </c>
      <c r="J1585" s="6">
        <v>0</v>
      </c>
      <c r="K1585" s="2">
        <f t="shared" si="1010"/>
        <v>0</v>
      </c>
      <c r="L1585" s="2">
        <f t="shared" si="1011"/>
        <v>0</v>
      </c>
      <c r="M1585" s="6">
        <v>976133.67055599997</v>
      </c>
      <c r="N1585" s="2">
        <f t="shared" si="1012"/>
        <v>0.97613367055599998</v>
      </c>
      <c r="O1585" s="2">
        <f t="shared" si="1013"/>
        <v>3.9045346822239999</v>
      </c>
      <c r="P1585" s="6">
        <v>0</v>
      </c>
      <c r="Q1585" s="2">
        <f t="shared" si="1014"/>
        <v>0</v>
      </c>
      <c r="R1585" s="2">
        <f t="shared" si="1015"/>
        <v>0</v>
      </c>
      <c r="S1585" s="6">
        <v>2039773.66187</v>
      </c>
      <c r="T1585" s="2">
        <f t="shared" si="1016"/>
        <v>2.03977366187</v>
      </c>
      <c r="U1585" s="2">
        <f t="shared" si="1017"/>
        <v>8.1590946474799999</v>
      </c>
      <c r="V1585" s="6">
        <v>0</v>
      </c>
      <c r="W1585" s="2">
        <f t="shared" si="1018"/>
        <v>0</v>
      </c>
      <c r="X1585" s="2">
        <f t="shared" si="1019"/>
        <v>0</v>
      </c>
      <c r="Y1585" s="6">
        <v>0</v>
      </c>
      <c r="Z1585" s="2">
        <f t="shared" si="1020"/>
        <v>0</v>
      </c>
      <c r="AA1585" s="2">
        <f t="shared" si="1021"/>
        <v>0</v>
      </c>
      <c r="AB1585" s="6">
        <v>0</v>
      </c>
      <c r="AC1585" s="2">
        <f t="shared" si="1022"/>
        <v>0</v>
      </c>
      <c r="AD1585" s="2">
        <f t="shared" si="1023"/>
        <v>0</v>
      </c>
      <c r="AE1585" s="6">
        <v>19143248.638300002</v>
      </c>
      <c r="AF1585" s="2">
        <f t="shared" si="1024"/>
        <v>19.143248638300001</v>
      </c>
      <c r="AG1585" s="2">
        <f t="shared" si="1025"/>
        <v>76.572994553200004</v>
      </c>
      <c r="AH1585" s="6">
        <v>0</v>
      </c>
      <c r="AI1585" s="2">
        <f t="shared" si="1026"/>
        <v>0</v>
      </c>
      <c r="AJ1585" s="2">
        <f t="shared" si="1027"/>
        <v>0</v>
      </c>
      <c r="AK1585" s="6">
        <v>0</v>
      </c>
      <c r="AL1585" s="2">
        <f t="shared" si="1028"/>
        <v>0</v>
      </c>
      <c r="AM1585" s="2">
        <f t="shared" si="1029"/>
        <v>0</v>
      </c>
      <c r="AN1585" s="6">
        <v>0</v>
      </c>
      <c r="AO1585" s="2">
        <f t="shared" si="1030"/>
        <v>0</v>
      </c>
      <c r="AP1585" s="2">
        <f t="shared" si="1031"/>
        <v>0</v>
      </c>
      <c r="AQ1585" s="6">
        <v>2840844.0292799999</v>
      </c>
      <c r="AR1585" s="2">
        <f t="shared" si="1032"/>
        <v>2.8408440292799999</v>
      </c>
      <c r="AS1585" s="2">
        <f t="shared" si="1033"/>
        <v>11.36337611712</v>
      </c>
      <c r="AT1585" s="2">
        <v>25000000</v>
      </c>
      <c r="AU1585" s="2">
        <v>0</v>
      </c>
      <c r="AV1585" s="2">
        <f t="shared" si="1034"/>
        <v>0</v>
      </c>
      <c r="AW1585" s="2">
        <f t="shared" si="1035"/>
        <v>0</v>
      </c>
      <c r="AX1585" s="2">
        <v>0</v>
      </c>
      <c r="AY1585" s="2">
        <f t="shared" si="1036"/>
        <v>0</v>
      </c>
      <c r="AZ1585" s="2">
        <f t="shared" si="1037"/>
        <v>0</v>
      </c>
      <c r="BA1585" s="2">
        <v>25000000</v>
      </c>
      <c r="BB1585" s="2">
        <f t="shared" si="1038"/>
        <v>25</v>
      </c>
      <c r="BC1585" s="2">
        <f t="shared" si="1039"/>
        <v>100</v>
      </c>
      <c r="BD1585" s="2">
        <v>0</v>
      </c>
      <c r="BE1585" s="2">
        <f t="shared" si="1040"/>
        <v>0</v>
      </c>
      <c r="BF1585" s="2">
        <f t="shared" si="1041"/>
        <v>0</v>
      </c>
      <c r="BG1585" s="2">
        <v>0</v>
      </c>
      <c r="BH1585" s="2">
        <f t="shared" si="1042"/>
        <v>0</v>
      </c>
      <c r="BI1585" s="2">
        <f t="shared" si="1043"/>
        <v>0</v>
      </c>
      <c r="BJ1585" s="2">
        <v>25000000</v>
      </c>
      <c r="BK1585" s="2">
        <f t="shared" si="1044"/>
        <v>25</v>
      </c>
      <c r="BL1585" s="2">
        <f t="shared" si="1045"/>
        <v>100</v>
      </c>
      <c r="BM1585" s="2">
        <v>0</v>
      </c>
      <c r="BN1585" s="2">
        <f t="shared" si="1046"/>
        <v>0</v>
      </c>
      <c r="BO1585" s="2">
        <f t="shared" si="1047"/>
        <v>0</v>
      </c>
      <c r="BP1585" s="2">
        <v>0</v>
      </c>
      <c r="BQ1585" s="2">
        <f t="shared" si="1048"/>
        <v>0</v>
      </c>
      <c r="BR1585" s="2">
        <f t="shared" si="1049"/>
        <v>0</v>
      </c>
      <c r="BS1585" s="2">
        <v>25000000</v>
      </c>
      <c r="BT1585" s="1">
        <v>153</v>
      </c>
      <c r="BU1585" s="1">
        <v>277</v>
      </c>
      <c r="BV1585" s="2">
        <v>200.85365853658536</v>
      </c>
      <c r="BW1585" s="1">
        <v>80</v>
      </c>
      <c r="BX1585" s="2">
        <v>237.3170731707317</v>
      </c>
      <c r="BY1585" s="1">
        <v>317</v>
      </c>
      <c r="BZ1585" s="1">
        <v>154</v>
      </c>
      <c r="CA1585" s="2">
        <v>154.6829268292683</v>
      </c>
      <c r="CB1585" s="2">
        <v>1112.780487804878</v>
      </c>
      <c r="CC1585" s="1">
        <v>183</v>
      </c>
      <c r="CD1585" s="1">
        <v>29</v>
      </c>
      <c r="CE1585" s="2">
        <v>1.0109999999999999</v>
      </c>
      <c r="CF1585" s="2">
        <v>81.6845</v>
      </c>
      <c r="CG1585" s="2">
        <v>93.965199999999996</v>
      </c>
      <c r="CH1585" s="2">
        <v>4.5019999999999998</v>
      </c>
      <c r="CI1585" s="2">
        <v>66.333500000000001</v>
      </c>
      <c r="CJ1585" s="2">
        <v>5.1710000000000003</v>
      </c>
      <c r="CK1585" s="9">
        <v>6841</v>
      </c>
      <c r="CL1585" s="8">
        <v>0</v>
      </c>
      <c r="CM1585" s="8">
        <v>0</v>
      </c>
      <c r="CN1585" s="18"/>
      <c r="CO1585" s="18"/>
      <c r="CP1585" s="18"/>
      <c r="CQ1585" s="18"/>
      <c r="CR1585" s="18"/>
      <c r="CS1585" s="18"/>
      <c r="CT1585" s="18"/>
      <c r="CU1585" s="18"/>
      <c r="CV1585" s="18"/>
      <c r="CW1585" s="18"/>
      <c r="CX1585" s="18"/>
      <c r="CY1585" s="18"/>
      <c r="CZ1585" s="18"/>
      <c r="DA1585" s="18"/>
      <c r="DB1585" s="18"/>
      <c r="DC1585" s="18"/>
      <c r="DD1585" s="18"/>
      <c r="DE1585" s="18"/>
      <c r="DF1585" s="1">
        <v>2</v>
      </c>
      <c r="DG1585" s="1">
        <v>14</v>
      </c>
      <c r="DH1585" s="1">
        <v>173</v>
      </c>
      <c r="DI1585" s="1">
        <v>180</v>
      </c>
      <c r="DJ1585" s="1">
        <v>176.5</v>
      </c>
      <c r="DK1585" s="1">
        <v>80</v>
      </c>
      <c r="DL1585" s="1">
        <v>236.5</v>
      </c>
      <c r="DM1585" s="1">
        <v>314</v>
      </c>
      <c r="DN1585" s="1">
        <v>159</v>
      </c>
      <c r="DO1585" s="1">
        <v>154</v>
      </c>
      <c r="DP1585" s="1">
        <v>1115</v>
      </c>
      <c r="DQ1585" s="1">
        <v>181</v>
      </c>
      <c r="DR1585" s="1">
        <v>31</v>
      </c>
      <c r="DS1585" s="1">
        <v>1.0109999999999999</v>
      </c>
      <c r="DT1585" s="1">
        <v>81.6845</v>
      </c>
      <c r="DU1585" s="1">
        <v>93.965199999999996</v>
      </c>
      <c r="DV1585" s="1">
        <v>4.5019999999999998</v>
      </c>
      <c r="DW1585" s="1">
        <v>66.333500000000001</v>
      </c>
      <c r="DX1585" s="1">
        <v>5.1710000000000003</v>
      </c>
      <c r="DY1585" s="1">
        <v>6841</v>
      </c>
      <c r="DZ1585" s="20" t="s">
        <v>57</v>
      </c>
    </row>
    <row r="1586" spans="1:130">
      <c r="A1586" s="5">
        <v>1586</v>
      </c>
      <c r="B1586" s="1">
        <v>18</v>
      </c>
      <c r="C1586" s="9">
        <v>332810</v>
      </c>
      <c r="D1586" s="9">
        <v>7938954</v>
      </c>
      <c r="E1586" s="22">
        <v>-40.585299999999997</v>
      </c>
      <c r="F1586" s="22">
        <v>-18.6342</v>
      </c>
      <c r="G1586" s="6">
        <v>0</v>
      </c>
      <c r="H1586" s="2">
        <f t="shared" si="1008"/>
        <v>0</v>
      </c>
      <c r="I1586" s="2">
        <f t="shared" si="1009"/>
        <v>0</v>
      </c>
      <c r="J1586" s="6">
        <v>426600.82045</v>
      </c>
      <c r="K1586" s="2">
        <f t="shared" si="1010"/>
        <v>0.42660082044999997</v>
      </c>
      <c r="L1586" s="2">
        <f t="shared" si="1011"/>
        <v>1.7064032818000001</v>
      </c>
      <c r="M1586" s="6">
        <v>4807391.6785899997</v>
      </c>
      <c r="N1586" s="2">
        <f t="shared" si="1012"/>
        <v>4.8073916785899993</v>
      </c>
      <c r="O1586" s="2">
        <f t="shared" si="1013"/>
        <v>19.229566714360001</v>
      </c>
      <c r="P1586" s="6">
        <v>68400.127491899999</v>
      </c>
      <c r="Q1586" s="2">
        <f t="shared" si="1014"/>
        <v>6.8400127491899998E-2</v>
      </c>
      <c r="R1586" s="2">
        <f t="shared" si="1015"/>
        <v>0.27360050996759999</v>
      </c>
      <c r="S1586" s="6">
        <v>2198017.1605500001</v>
      </c>
      <c r="T1586" s="2">
        <f t="shared" si="1016"/>
        <v>2.1980171605500001</v>
      </c>
      <c r="U1586" s="2">
        <f t="shared" si="1017"/>
        <v>8.7920686422000003</v>
      </c>
      <c r="V1586" s="6">
        <v>0</v>
      </c>
      <c r="W1586" s="2">
        <f t="shared" si="1018"/>
        <v>0</v>
      </c>
      <c r="X1586" s="2">
        <f t="shared" si="1019"/>
        <v>0</v>
      </c>
      <c r="Y1586" s="6">
        <v>0</v>
      </c>
      <c r="Z1586" s="2">
        <f t="shared" si="1020"/>
        <v>0</v>
      </c>
      <c r="AA1586" s="2">
        <f t="shared" si="1021"/>
        <v>0</v>
      </c>
      <c r="AB1586" s="6">
        <v>0</v>
      </c>
      <c r="AC1586" s="2">
        <f t="shared" si="1022"/>
        <v>0</v>
      </c>
      <c r="AD1586" s="2">
        <f t="shared" si="1023"/>
        <v>0</v>
      </c>
      <c r="AE1586" s="6">
        <v>14488371.7314</v>
      </c>
      <c r="AF1586" s="2">
        <f t="shared" si="1024"/>
        <v>14.488371731399999</v>
      </c>
      <c r="AG1586" s="2">
        <f t="shared" si="1025"/>
        <v>57.953486925599996</v>
      </c>
      <c r="AH1586" s="6">
        <v>0</v>
      </c>
      <c r="AI1586" s="2">
        <f t="shared" si="1026"/>
        <v>0</v>
      </c>
      <c r="AJ1586" s="2">
        <f t="shared" si="1027"/>
        <v>0</v>
      </c>
      <c r="AK1586" s="6">
        <v>0</v>
      </c>
      <c r="AL1586" s="2">
        <f t="shared" si="1028"/>
        <v>0</v>
      </c>
      <c r="AM1586" s="2">
        <f t="shared" si="1029"/>
        <v>0</v>
      </c>
      <c r="AN1586" s="6">
        <v>0</v>
      </c>
      <c r="AO1586" s="2">
        <f t="shared" si="1030"/>
        <v>0</v>
      </c>
      <c r="AP1586" s="2">
        <f t="shared" si="1031"/>
        <v>0</v>
      </c>
      <c r="AQ1586" s="6">
        <v>3011218.4815199999</v>
      </c>
      <c r="AR1586" s="2">
        <f t="shared" si="1032"/>
        <v>3.0112184815199998</v>
      </c>
      <c r="AS1586" s="2">
        <f t="shared" si="1033"/>
        <v>12.044873926079999</v>
      </c>
      <c r="AT1586" s="2">
        <v>25000000</v>
      </c>
      <c r="AU1586" s="2">
        <v>0</v>
      </c>
      <c r="AV1586" s="2">
        <f t="shared" si="1034"/>
        <v>0</v>
      </c>
      <c r="AW1586" s="2">
        <f t="shared" si="1035"/>
        <v>0</v>
      </c>
      <c r="AX1586" s="2">
        <v>0</v>
      </c>
      <c r="AY1586" s="2">
        <f t="shared" si="1036"/>
        <v>0</v>
      </c>
      <c r="AZ1586" s="2">
        <f t="shared" si="1037"/>
        <v>0</v>
      </c>
      <c r="BA1586" s="2">
        <v>25000000</v>
      </c>
      <c r="BB1586" s="2">
        <f t="shared" si="1038"/>
        <v>25</v>
      </c>
      <c r="BC1586" s="2">
        <f t="shared" si="1039"/>
        <v>100</v>
      </c>
      <c r="BD1586" s="2">
        <v>0</v>
      </c>
      <c r="BE1586" s="2">
        <f t="shared" si="1040"/>
        <v>0</v>
      </c>
      <c r="BF1586" s="2">
        <f t="shared" si="1041"/>
        <v>0</v>
      </c>
      <c r="BG1586" s="2">
        <v>9958202.7647600006</v>
      </c>
      <c r="BH1586" s="2">
        <f t="shared" si="1042"/>
        <v>9.9582027647600011</v>
      </c>
      <c r="BI1586" s="2">
        <f t="shared" si="1043"/>
        <v>39.832811059040004</v>
      </c>
      <c r="BJ1586" s="2">
        <v>15041797.235200001</v>
      </c>
      <c r="BK1586" s="2">
        <f t="shared" si="1044"/>
        <v>15.041797235200001</v>
      </c>
      <c r="BL1586" s="2">
        <f t="shared" si="1045"/>
        <v>60.167188940799996</v>
      </c>
      <c r="BM1586" s="2">
        <v>0</v>
      </c>
      <c r="BN1586" s="2">
        <f t="shared" si="1046"/>
        <v>0</v>
      </c>
      <c r="BO1586" s="2">
        <f t="shared" si="1047"/>
        <v>0</v>
      </c>
      <c r="BP1586" s="2">
        <v>0</v>
      </c>
      <c r="BQ1586" s="2">
        <f t="shared" si="1048"/>
        <v>0</v>
      </c>
      <c r="BR1586" s="2">
        <f t="shared" si="1049"/>
        <v>0</v>
      </c>
      <c r="BS1586" s="2">
        <v>24999999.999960002</v>
      </c>
      <c r="BT1586" s="1">
        <v>121</v>
      </c>
      <c r="BU1586" s="1">
        <v>350</v>
      </c>
      <c r="BV1586" s="2">
        <v>187.26829268292684</v>
      </c>
      <c r="BW1586" s="1">
        <v>80</v>
      </c>
      <c r="BX1586" s="2">
        <v>237.8780487804878</v>
      </c>
      <c r="BY1586" s="1">
        <v>317</v>
      </c>
      <c r="BZ1586" s="1">
        <v>151</v>
      </c>
      <c r="CA1586" s="2">
        <v>153.53658536585365</v>
      </c>
      <c r="CB1586" s="2">
        <v>1112.780487804878</v>
      </c>
      <c r="CC1586" s="1">
        <v>183</v>
      </c>
      <c r="CD1586" s="1">
        <v>30</v>
      </c>
      <c r="CE1586" s="2">
        <v>1.0109999999999999</v>
      </c>
      <c r="CF1586" s="2">
        <v>81.6845</v>
      </c>
      <c r="CG1586" s="2">
        <v>93.965199999999996</v>
      </c>
      <c r="CH1586" s="2">
        <v>4.5019999999999998</v>
      </c>
      <c r="CI1586" s="2">
        <v>66.333500000000001</v>
      </c>
      <c r="CJ1586" s="2">
        <v>5.1710000000000003</v>
      </c>
      <c r="CK1586" s="9">
        <v>6841</v>
      </c>
      <c r="CL1586" s="8">
        <v>0</v>
      </c>
      <c r="CM1586" s="8">
        <v>0</v>
      </c>
      <c r="CN1586" s="18"/>
      <c r="CO1586" s="18"/>
      <c r="CP1586" s="18"/>
      <c r="CQ1586" s="18"/>
      <c r="CR1586" s="18"/>
      <c r="CS1586" s="18"/>
      <c r="CT1586" s="18"/>
      <c r="CU1586" s="18"/>
      <c r="CV1586" s="18"/>
      <c r="CW1586" s="18"/>
      <c r="CX1586" s="18"/>
      <c r="CY1586" s="18"/>
      <c r="CZ1586" s="18"/>
      <c r="DA1586" s="18"/>
      <c r="DB1586" s="18"/>
      <c r="DC1586" s="18"/>
      <c r="DD1586" s="18"/>
      <c r="DE1586" s="18"/>
      <c r="DF1586" s="1">
        <v>0</v>
      </c>
      <c r="DG1586" s="1">
        <v>0</v>
      </c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20" t="s">
        <v>57</v>
      </c>
    </row>
    <row r="1587" spans="1:130">
      <c r="A1587" s="5">
        <v>1587</v>
      </c>
      <c r="B1587" s="1">
        <v>20</v>
      </c>
      <c r="C1587" s="9">
        <v>337810</v>
      </c>
      <c r="D1587" s="9">
        <v>7938954</v>
      </c>
      <c r="E1587" s="22">
        <v>-40.5379</v>
      </c>
      <c r="F1587" s="22">
        <v>-18.634599999999999</v>
      </c>
      <c r="G1587" s="6">
        <v>0</v>
      </c>
      <c r="H1587" s="2">
        <f t="shared" si="1008"/>
        <v>0</v>
      </c>
      <c r="I1587" s="2">
        <f t="shared" si="1009"/>
        <v>0</v>
      </c>
      <c r="J1587" s="6">
        <v>0</v>
      </c>
      <c r="K1587" s="2">
        <f t="shared" si="1010"/>
        <v>0</v>
      </c>
      <c r="L1587" s="2">
        <f t="shared" si="1011"/>
        <v>0</v>
      </c>
      <c r="M1587" s="6">
        <v>5077042.1556000002</v>
      </c>
      <c r="N1587" s="2">
        <f t="shared" si="1012"/>
        <v>5.0770421556000001</v>
      </c>
      <c r="O1587" s="2">
        <f t="shared" si="1013"/>
        <v>20.3081686224</v>
      </c>
      <c r="P1587" s="6">
        <v>636950.85306300002</v>
      </c>
      <c r="Q1587" s="2">
        <f t="shared" si="1014"/>
        <v>0.63695085306300003</v>
      </c>
      <c r="R1587" s="2">
        <f t="shared" si="1015"/>
        <v>2.5478034122520001</v>
      </c>
      <c r="S1587" s="6">
        <v>1114024.4187100001</v>
      </c>
      <c r="T1587" s="2">
        <f t="shared" si="1016"/>
        <v>1.1140244187100001</v>
      </c>
      <c r="U1587" s="2">
        <f t="shared" si="1017"/>
        <v>4.4560976748400005</v>
      </c>
      <c r="V1587" s="6">
        <v>0</v>
      </c>
      <c r="W1587" s="2">
        <f t="shared" si="1018"/>
        <v>0</v>
      </c>
      <c r="X1587" s="2">
        <f t="shared" si="1019"/>
        <v>0</v>
      </c>
      <c r="Y1587" s="6">
        <v>0</v>
      </c>
      <c r="Z1587" s="2">
        <f t="shared" si="1020"/>
        <v>0</v>
      </c>
      <c r="AA1587" s="2">
        <f t="shared" si="1021"/>
        <v>0</v>
      </c>
      <c r="AB1587" s="6">
        <v>0</v>
      </c>
      <c r="AC1587" s="2">
        <f t="shared" si="1022"/>
        <v>0</v>
      </c>
      <c r="AD1587" s="2">
        <f t="shared" si="1023"/>
        <v>0</v>
      </c>
      <c r="AE1587" s="6">
        <v>14201700.9384</v>
      </c>
      <c r="AF1587" s="2">
        <f t="shared" si="1024"/>
        <v>14.2017009384</v>
      </c>
      <c r="AG1587" s="2">
        <f t="shared" si="1025"/>
        <v>56.806803753600001</v>
      </c>
      <c r="AH1587" s="6">
        <v>0</v>
      </c>
      <c r="AI1587" s="2">
        <f t="shared" si="1026"/>
        <v>0</v>
      </c>
      <c r="AJ1587" s="2">
        <f t="shared" si="1027"/>
        <v>0</v>
      </c>
      <c r="AK1587" s="6">
        <v>0</v>
      </c>
      <c r="AL1587" s="2">
        <f t="shared" si="1028"/>
        <v>0</v>
      </c>
      <c r="AM1587" s="2">
        <f t="shared" si="1029"/>
        <v>0</v>
      </c>
      <c r="AN1587" s="6">
        <v>0</v>
      </c>
      <c r="AO1587" s="2">
        <f t="shared" si="1030"/>
        <v>0</v>
      </c>
      <c r="AP1587" s="2">
        <f t="shared" si="1031"/>
        <v>0</v>
      </c>
      <c r="AQ1587" s="6">
        <v>3970281.6342600002</v>
      </c>
      <c r="AR1587" s="2">
        <f t="shared" si="1032"/>
        <v>3.97028163426</v>
      </c>
      <c r="AS1587" s="2">
        <f t="shared" si="1033"/>
        <v>15.88112653704</v>
      </c>
      <c r="AT1587" s="2">
        <v>25000000</v>
      </c>
      <c r="AU1587" s="2">
        <v>0</v>
      </c>
      <c r="AV1587" s="2">
        <f t="shared" si="1034"/>
        <v>0</v>
      </c>
      <c r="AW1587" s="2">
        <f t="shared" si="1035"/>
        <v>0</v>
      </c>
      <c r="AX1587" s="2">
        <v>0</v>
      </c>
      <c r="AY1587" s="2">
        <f t="shared" si="1036"/>
        <v>0</v>
      </c>
      <c r="AZ1587" s="2">
        <f t="shared" si="1037"/>
        <v>0</v>
      </c>
      <c r="BA1587" s="2">
        <v>25000000</v>
      </c>
      <c r="BB1587" s="2">
        <f t="shared" si="1038"/>
        <v>25</v>
      </c>
      <c r="BC1587" s="2">
        <f t="shared" si="1039"/>
        <v>100</v>
      </c>
      <c r="BD1587" s="2">
        <v>0</v>
      </c>
      <c r="BE1587" s="2">
        <f t="shared" si="1040"/>
        <v>0</v>
      </c>
      <c r="BF1587" s="2">
        <f t="shared" si="1041"/>
        <v>0</v>
      </c>
      <c r="BG1587" s="2">
        <v>25000000</v>
      </c>
      <c r="BH1587" s="2">
        <f t="shared" si="1042"/>
        <v>25</v>
      </c>
      <c r="BI1587" s="2">
        <f t="shared" si="1043"/>
        <v>100</v>
      </c>
      <c r="BJ1587" s="2">
        <v>0</v>
      </c>
      <c r="BK1587" s="2">
        <f t="shared" si="1044"/>
        <v>0</v>
      </c>
      <c r="BL1587" s="2">
        <f t="shared" si="1045"/>
        <v>0</v>
      </c>
      <c r="BM1587" s="2">
        <v>0</v>
      </c>
      <c r="BN1587" s="2">
        <f t="shared" si="1046"/>
        <v>0</v>
      </c>
      <c r="BO1587" s="2">
        <f t="shared" si="1047"/>
        <v>0</v>
      </c>
      <c r="BP1587" s="2">
        <v>0</v>
      </c>
      <c r="BQ1587" s="2">
        <f t="shared" si="1048"/>
        <v>0</v>
      </c>
      <c r="BR1587" s="2">
        <f t="shared" si="1049"/>
        <v>0</v>
      </c>
      <c r="BS1587" s="2">
        <v>25000000</v>
      </c>
      <c r="BT1587" s="1">
        <v>103</v>
      </c>
      <c r="BU1587" s="1">
        <v>350</v>
      </c>
      <c r="BV1587" s="2">
        <v>170.77777777777777</v>
      </c>
      <c r="BW1587" s="1">
        <v>80</v>
      </c>
      <c r="BX1587" s="2">
        <v>238.44444444444446</v>
      </c>
      <c r="BY1587" s="1">
        <v>317</v>
      </c>
      <c r="BZ1587" s="1">
        <v>151</v>
      </c>
      <c r="CA1587" s="2">
        <v>152.13888888888889</v>
      </c>
      <c r="CB1587" s="2">
        <v>1112.0277777777778</v>
      </c>
      <c r="CC1587" s="1">
        <v>183</v>
      </c>
      <c r="CD1587" s="1">
        <v>31</v>
      </c>
      <c r="CE1587" s="2">
        <v>1.0109999999999999</v>
      </c>
      <c r="CF1587" s="2">
        <v>81.6845</v>
      </c>
      <c r="CG1587" s="2">
        <v>93.965199999999996</v>
      </c>
      <c r="CH1587" s="2">
        <v>4.5019999999999998</v>
      </c>
      <c r="CI1587" s="2">
        <v>66.333500000000001</v>
      </c>
      <c r="CJ1587" s="2">
        <v>5.1710000000000003</v>
      </c>
      <c r="CK1587" s="9">
        <v>6841</v>
      </c>
      <c r="CL1587" s="8">
        <v>0</v>
      </c>
      <c r="CM1587" s="8">
        <v>0</v>
      </c>
      <c r="CN1587" s="18"/>
      <c r="CO1587" s="18"/>
      <c r="CP1587" s="18"/>
      <c r="CQ1587" s="18"/>
      <c r="CR1587" s="18"/>
      <c r="CS1587" s="18"/>
      <c r="CT1587" s="18"/>
      <c r="CU1587" s="18"/>
      <c r="CV1587" s="18"/>
      <c r="CW1587" s="18"/>
      <c r="CX1587" s="18"/>
      <c r="CY1587" s="18"/>
      <c r="CZ1587" s="18"/>
      <c r="DA1587" s="18"/>
      <c r="DB1587" s="18"/>
      <c r="DC1587" s="18"/>
      <c r="DD1587" s="18"/>
      <c r="DE1587" s="18"/>
      <c r="DF1587" s="1">
        <v>2</v>
      </c>
      <c r="DG1587" s="1">
        <v>6</v>
      </c>
      <c r="DH1587" s="1">
        <v>118</v>
      </c>
      <c r="DI1587" s="1">
        <v>130</v>
      </c>
      <c r="DJ1587" s="1">
        <v>124</v>
      </c>
      <c r="DK1587" s="1">
        <v>80</v>
      </c>
      <c r="DL1587" s="1">
        <v>240</v>
      </c>
      <c r="DM1587" s="1">
        <v>315</v>
      </c>
      <c r="DN1587" s="1">
        <v>162</v>
      </c>
      <c r="DO1587" s="1">
        <v>152.5</v>
      </c>
      <c r="DP1587" s="1">
        <v>1108.5</v>
      </c>
      <c r="DQ1587" s="1">
        <v>180</v>
      </c>
      <c r="DR1587" s="1">
        <v>31</v>
      </c>
      <c r="DS1587" s="1">
        <v>1.0109999999999999</v>
      </c>
      <c r="DT1587" s="1">
        <v>81.6845</v>
      </c>
      <c r="DU1587" s="1">
        <v>93.965199999999996</v>
      </c>
      <c r="DV1587" s="1">
        <v>4.5019999999999998</v>
      </c>
      <c r="DW1587" s="1">
        <v>66.333500000000001</v>
      </c>
      <c r="DX1587" s="1">
        <v>5.1710000000000003</v>
      </c>
      <c r="DY1587" s="1">
        <v>6841</v>
      </c>
      <c r="DZ1587" s="20" t="s">
        <v>57</v>
      </c>
    </row>
    <row r="1588" spans="1:130">
      <c r="A1588" s="5">
        <v>1588</v>
      </c>
      <c r="B1588" s="1">
        <v>20</v>
      </c>
      <c r="C1588" s="9">
        <v>342810</v>
      </c>
      <c r="D1588" s="9">
        <v>7938954</v>
      </c>
      <c r="E1588" s="22">
        <v>-40.490499999999997</v>
      </c>
      <c r="F1588" s="22">
        <v>-18.635000000000002</v>
      </c>
      <c r="G1588" s="6">
        <v>0</v>
      </c>
      <c r="H1588" s="2">
        <f t="shared" si="1008"/>
        <v>0</v>
      </c>
      <c r="I1588" s="2">
        <f t="shared" si="1009"/>
        <v>0</v>
      </c>
      <c r="J1588" s="6">
        <v>0</v>
      </c>
      <c r="K1588" s="2">
        <f t="shared" si="1010"/>
        <v>0</v>
      </c>
      <c r="L1588" s="2">
        <f t="shared" si="1011"/>
        <v>0</v>
      </c>
      <c r="M1588" s="6">
        <v>752101.86210699996</v>
      </c>
      <c r="N1588" s="2">
        <f t="shared" si="1012"/>
        <v>0.75210186210699992</v>
      </c>
      <c r="O1588" s="2">
        <f t="shared" si="1013"/>
        <v>3.0084074484279997</v>
      </c>
      <c r="P1588" s="6">
        <v>1867188.7224000001</v>
      </c>
      <c r="Q1588" s="2">
        <f t="shared" si="1014"/>
        <v>1.8671887224000001</v>
      </c>
      <c r="R1588" s="2">
        <f t="shared" si="1015"/>
        <v>7.4687548896000004</v>
      </c>
      <c r="S1588" s="6">
        <v>649843.95271700004</v>
      </c>
      <c r="T1588" s="2">
        <f t="shared" si="1016"/>
        <v>0.64984395271700002</v>
      </c>
      <c r="U1588" s="2">
        <f t="shared" si="1017"/>
        <v>2.5993758108680001</v>
      </c>
      <c r="V1588" s="6">
        <v>0</v>
      </c>
      <c r="W1588" s="2">
        <f t="shared" si="1018"/>
        <v>0</v>
      </c>
      <c r="X1588" s="2">
        <f t="shared" si="1019"/>
        <v>0</v>
      </c>
      <c r="Y1588" s="6">
        <v>0</v>
      </c>
      <c r="Z1588" s="2">
        <f t="shared" si="1020"/>
        <v>0</v>
      </c>
      <c r="AA1588" s="2">
        <f t="shared" si="1021"/>
        <v>0</v>
      </c>
      <c r="AB1588" s="6">
        <v>0</v>
      </c>
      <c r="AC1588" s="2">
        <f t="shared" si="1022"/>
        <v>0</v>
      </c>
      <c r="AD1588" s="2">
        <f t="shared" si="1023"/>
        <v>0</v>
      </c>
      <c r="AE1588" s="6">
        <v>20263712.921</v>
      </c>
      <c r="AF1588" s="2">
        <f t="shared" si="1024"/>
        <v>20.263712921</v>
      </c>
      <c r="AG1588" s="2">
        <f t="shared" si="1025"/>
        <v>81.054851683999999</v>
      </c>
      <c r="AH1588" s="6">
        <v>0</v>
      </c>
      <c r="AI1588" s="2">
        <f t="shared" si="1026"/>
        <v>0</v>
      </c>
      <c r="AJ1588" s="2">
        <f t="shared" si="1027"/>
        <v>0</v>
      </c>
      <c r="AK1588" s="6">
        <v>0</v>
      </c>
      <c r="AL1588" s="2">
        <f t="shared" si="1028"/>
        <v>0</v>
      </c>
      <c r="AM1588" s="2">
        <f t="shared" si="1029"/>
        <v>0</v>
      </c>
      <c r="AN1588" s="6">
        <v>10349.8650005</v>
      </c>
      <c r="AO1588" s="2">
        <f t="shared" si="1030"/>
        <v>1.0349865000499999E-2</v>
      </c>
      <c r="AP1588" s="2">
        <f t="shared" si="1031"/>
        <v>4.1399460001999996E-2</v>
      </c>
      <c r="AQ1588" s="6">
        <v>1456802.6767500001</v>
      </c>
      <c r="AR1588" s="2">
        <f t="shared" si="1032"/>
        <v>1.4568026767500002</v>
      </c>
      <c r="AS1588" s="2">
        <f t="shared" si="1033"/>
        <v>5.8272107069999999</v>
      </c>
      <c r="AT1588" s="2">
        <v>25000000</v>
      </c>
      <c r="AU1588" s="2">
        <v>0</v>
      </c>
      <c r="AV1588" s="2">
        <f t="shared" si="1034"/>
        <v>0</v>
      </c>
      <c r="AW1588" s="2">
        <f t="shared" si="1035"/>
        <v>0</v>
      </c>
      <c r="AX1588" s="2">
        <v>0</v>
      </c>
      <c r="AY1588" s="2">
        <f t="shared" si="1036"/>
        <v>0</v>
      </c>
      <c r="AZ1588" s="2">
        <f t="shared" si="1037"/>
        <v>0</v>
      </c>
      <c r="BA1588" s="2">
        <v>25000000</v>
      </c>
      <c r="BB1588" s="2">
        <f t="shared" si="1038"/>
        <v>25</v>
      </c>
      <c r="BC1588" s="2">
        <f t="shared" si="1039"/>
        <v>100</v>
      </c>
      <c r="BD1588" s="2">
        <v>0</v>
      </c>
      <c r="BE1588" s="2">
        <f t="shared" si="1040"/>
        <v>0</v>
      </c>
      <c r="BF1588" s="2">
        <f t="shared" si="1041"/>
        <v>0</v>
      </c>
      <c r="BG1588" s="2">
        <v>25000000</v>
      </c>
      <c r="BH1588" s="2">
        <f t="shared" si="1042"/>
        <v>25</v>
      </c>
      <c r="BI1588" s="2">
        <f t="shared" si="1043"/>
        <v>100</v>
      </c>
      <c r="BJ1588" s="2">
        <v>0</v>
      </c>
      <c r="BK1588" s="2">
        <f t="shared" si="1044"/>
        <v>0</v>
      </c>
      <c r="BL1588" s="2">
        <f t="shared" si="1045"/>
        <v>0</v>
      </c>
      <c r="BM1588" s="2">
        <v>0</v>
      </c>
      <c r="BN1588" s="2">
        <f t="shared" si="1046"/>
        <v>0</v>
      </c>
      <c r="BO1588" s="2">
        <f t="shared" si="1047"/>
        <v>0</v>
      </c>
      <c r="BP1588" s="2">
        <v>0</v>
      </c>
      <c r="BQ1588" s="2">
        <f t="shared" si="1048"/>
        <v>0</v>
      </c>
      <c r="BR1588" s="2">
        <f t="shared" si="1049"/>
        <v>0</v>
      </c>
      <c r="BS1588" s="2">
        <v>25000000</v>
      </c>
      <c r="BT1588" s="1">
        <v>106</v>
      </c>
      <c r="BU1588" s="1">
        <v>210</v>
      </c>
      <c r="BV1588" s="2">
        <v>170.97368421052633</v>
      </c>
      <c r="BW1588" s="1">
        <v>80</v>
      </c>
      <c r="BX1588" s="2">
        <v>238.05</v>
      </c>
      <c r="BY1588" s="1">
        <v>317</v>
      </c>
      <c r="BZ1588" s="1">
        <v>160</v>
      </c>
      <c r="CA1588" s="2">
        <v>151.47499999999999</v>
      </c>
      <c r="CB1588" s="2">
        <v>1115.3499999999999</v>
      </c>
      <c r="CC1588" s="1">
        <v>180</v>
      </c>
      <c r="CD1588" s="1">
        <v>32</v>
      </c>
      <c r="CE1588" s="2">
        <v>1.0109999999999999</v>
      </c>
      <c r="CF1588" s="2">
        <v>86.069600000000008</v>
      </c>
      <c r="CG1588" s="2">
        <v>100.3946</v>
      </c>
      <c r="CH1588" s="2">
        <v>5.2799999999999994</v>
      </c>
      <c r="CI1588" s="2">
        <v>61.817149999999998</v>
      </c>
      <c r="CJ1588" s="2">
        <v>4.9160000000000004</v>
      </c>
      <c r="CK1588" s="9">
        <v>6949.5</v>
      </c>
      <c r="CL1588" s="8">
        <v>0</v>
      </c>
      <c r="CM1588" s="8">
        <v>0</v>
      </c>
      <c r="CN1588" s="18"/>
      <c r="CO1588" s="18"/>
      <c r="CP1588" s="18"/>
      <c r="CQ1588" s="18"/>
      <c r="CR1588" s="18"/>
      <c r="CS1588" s="18"/>
      <c r="CT1588" s="18"/>
      <c r="CU1588" s="18"/>
      <c r="CV1588" s="18"/>
      <c r="CW1588" s="18"/>
      <c r="CX1588" s="18"/>
      <c r="CY1588" s="18"/>
      <c r="CZ1588" s="18"/>
      <c r="DA1588" s="18"/>
      <c r="DB1588" s="18"/>
      <c r="DC1588" s="18"/>
      <c r="DD1588" s="18"/>
      <c r="DE1588" s="18"/>
      <c r="DF1588" s="1">
        <v>2</v>
      </c>
      <c r="DG1588" s="1">
        <v>22</v>
      </c>
      <c r="DH1588" s="1">
        <v>74</v>
      </c>
      <c r="DI1588" s="1">
        <v>181</v>
      </c>
      <c r="DJ1588" s="1">
        <v>127.5</v>
      </c>
      <c r="DK1588" s="1">
        <v>80</v>
      </c>
      <c r="DL1588" s="1">
        <v>239</v>
      </c>
      <c r="DM1588" s="1">
        <v>317</v>
      </c>
      <c r="DN1588" s="1">
        <v>161</v>
      </c>
      <c r="DO1588" s="1">
        <v>152</v>
      </c>
      <c r="DP1588" s="1">
        <v>1112</v>
      </c>
      <c r="DQ1588" s="1">
        <v>179</v>
      </c>
      <c r="DR1588" s="1">
        <v>32</v>
      </c>
      <c r="DS1588" s="1">
        <v>1.0109999999999999</v>
      </c>
      <c r="DT1588" s="1">
        <v>90.454700000000003</v>
      </c>
      <c r="DU1588" s="1">
        <v>106.824</v>
      </c>
      <c r="DV1588" s="1">
        <v>6.0579999999999998</v>
      </c>
      <c r="DW1588" s="1">
        <v>57.300800000000002</v>
      </c>
      <c r="DX1588" s="1">
        <v>4.6609999999999996</v>
      </c>
      <c r="DY1588" s="1">
        <v>7058</v>
      </c>
      <c r="DZ1588" s="20" t="s">
        <v>57</v>
      </c>
    </row>
    <row r="1589" spans="1:130">
      <c r="A1589" s="5">
        <v>1589</v>
      </c>
      <c r="B1589" s="1">
        <v>20</v>
      </c>
      <c r="C1589" s="9">
        <v>347810</v>
      </c>
      <c r="D1589" s="9">
        <v>7938954</v>
      </c>
      <c r="E1589" s="22">
        <v>-40.443100000000001</v>
      </c>
      <c r="F1589" s="22">
        <v>-18.635300000000001</v>
      </c>
      <c r="G1589" s="6">
        <v>0</v>
      </c>
      <c r="H1589" s="2">
        <f t="shared" si="1008"/>
        <v>0</v>
      </c>
      <c r="I1589" s="2">
        <f t="shared" si="1009"/>
        <v>0</v>
      </c>
      <c r="J1589" s="6">
        <v>0</v>
      </c>
      <c r="K1589" s="2">
        <f t="shared" si="1010"/>
        <v>0</v>
      </c>
      <c r="L1589" s="2">
        <f t="shared" si="1011"/>
        <v>0</v>
      </c>
      <c r="M1589" s="6">
        <v>2070994.659</v>
      </c>
      <c r="N1589" s="2">
        <f t="shared" si="1012"/>
        <v>2.0709946590000001</v>
      </c>
      <c r="O1589" s="2">
        <f t="shared" si="1013"/>
        <v>8.2839786360000005</v>
      </c>
      <c r="P1589" s="6">
        <v>305095.68151700002</v>
      </c>
      <c r="Q1589" s="2">
        <f t="shared" si="1014"/>
        <v>0.30509568151700001</v>
      </c>
      <c r="R1589" s="2">
        <f t="shared" si="1015"/>
        <v>1.220382726068</v>
      </c>
      <c r="S1589" s="6">
        <v>484377.44124900002</v>
      </c>
      <c r="T1589" s="2">
        <f t="shared" si="1016"/>
        <v>0.48437744124900001</v>
      </c>
      <c r="U1589" s="2">
        <f t="shared" si="1017"/>
        <v>1.937509764996</v>
      </c>
      <c r="V1589" s="6">
        <v>0</v>
      </c>
      <c r="W1589" s="2">
        <f t="shared" si="1018"/>
        <v>0</v>
      </c>
      <c r="X1589" s="2">
        <f t="shared" si="1019"/>
        <v>0</v>
      </c>
      <c r="Y1589" s="6">
        <v>0</v>
      </c>
      <c r="Z1589" s="2">
        <f t="shared" si="1020"/>
        <v>0</v>
      </c>
      <c r="AA1589" s="2">
        <f t="shared" si="1021"/>
        <v>0</v>
      </c>
      <c r="AB1589" s="6">
        <v>0</v>
      </c>
      <c r="AC1589" s="2">
        <f t="shared" si="1022"/>
        <v>0</v>
      </c>
      <c r="AD1589" s="2">
        <f t="shared" si="1023"/>
        <v>0</v>
      </c>
      <c r="AE1589" s="6">
        <v>19225655.8376</v>
      </c>
      <c r="AF1589" s="2">
        <f t="shared" si="1024"/>
        <v>19.225655837600002</v>
      </c>
      <c r="AG1589" s="2">
        <f t="shared" si="1025"/>
        <v>76.902623350400006</v>
      </c>
      <c r="AH1589" s="6">
        <v>0</v>
      </c>
      <c r="AI1589" s="2">
        <f t="shared" si="1026"/>
        <v>0</v>
      </c>
      <c r="AJ1589" s="2">
        <f t="shared" si="1027"/>
        <v>0</v>
      </c>
      <c r="AK1589" s="6">
        <v>0</v>
      </c>
      <c r="AL1589" s="2">
        <f t="shared" si="1028"/>
        <v>0</v>
      </c>
      <c r="AM1589" s="2">
        <f t="shared" si="1029"/>
        <v>0</v>
      </c>
      <c r="AN1589" s="6">
        <v>7649.9085003299997</v>
      </c>
      <c r="AO1589" s="2">
        <f t="shared" si="1030"/>
        <v>7.6499085003300001E-3</v>
      </c>
      <c r="AP1589" s="2">
        <f t="shared" si="1031"/>
        <v>3.059963400132E-2</v>
      </c>
      <c r="AQ1589" s="6">
        <v>2906226.4721400002</v>
      </c>
      <c r="AR1589" s="2">
        <f t="shared" si="1032"/>
        <v>2.9062264721400002</v>
      </c>
      <c r="AS1589" s="2">
        <f t="shared" si="1033"/>
        <v>11.624905888560001</v>
      </c>
      <c r="AT1589" s="2">
        <v>25000000</v>
      </c>
      <c r="AU1589" s="2">
        <v>0</v>
      </c>
      <c r="AV1589" s="2">
        <f t="shared" si="1034"/>
        <v>0</v>
      </c>
      <c r="AW1589" s="2">
        <f t="shared" si="1035"/>
        <v>0</v>
      </c>
      <c r="AX1589" s="2">
        <v>0</v>
      </c>
      <c r="AY1589" s="2">
        <f t="shared" si="1036"/>
        <v>0</v>
      </c>
      <c r="AZ1589" s="2">
        <f t="shared" si="1037"/>
        <v>0</v>
      </c>
      <c r="BA1589" s="2">
        <v>25000000</v>
      </c>
      <c r="BB1589" s="2">
        <f t="shared" si="1038"/>
        <v>25</v>
      </c>
      <c r="BC1589" s="2">
        <f t="shared" si="1039"/>
        <v>100</v>
      </c>
      <c r="BD1589" s="2">
        <v>0</v>
      </c>
      <c r="BE1589" s="2">
        <f t="shared" si="1040"/>
        <v>0</v>
      </c>
      <c r="BF1589" s="2">
        <f t="shared" si="1041"/>
        <v>0</v>
      </c>
      <c r="BG1589" s="2">
        <v>25000000</v>
      </c>
      <c r="BH1589" s="2">
        <f t="shared" si="1042"/>
        <v>25</v>
      </c>
      <c r="BI1589" s="2">
        <f t="shared" si="1043"/>
        <v>100</v>
      </c>
      <c r="BJ1589" s="2">
        <v>0</v>
      </c>
      <c r="BK1589" s="2">
        <f t="shared" si="1044"/>
        <v>0</v>
      </c>
      <c r="BL1589" s="2">
        <f t="shared" si="1045"/>
        <v>0</v>
      </c>
      <c r="BM1589" s="2">
        <v>0</v>
      </c>
      <c r="BN1589" s="2">
        <f t="shared" si="1046"/>
        <v>0</v>
      </c>
      <c r="BO1589" s="2">
        <f t="shared" si="1047"/>
        <v>0</v>
      </c>
      <c r="BP1589" s="2">
        <v>0</v>
      </c>
      <c r="BQ1589" s="2">
        <f t="shared" si="1048"/>
        <v>0</v>
      </c>
      <c r="BR1589" s="2">
        <f t="shared" si="1049"/>
        <v>0</v>
      </c>
      <c r="BS1589" s="2">
        <v>25000000</v>
      </c>
      <c r="BT1589" s="1">
        <v>117</v>
      </c>
      <c r="BU1589" s="1">
        <v>202</v>
      </c>
      <c r="BV1589" s="2">
        <v>176.56818181818181</v>
      </c>
      <c r="BW1589" s="1">
        <v>80</v>
      </c>
      <c r="BX1589" s="2">
        <v>237.48780487804879</v>
      </c>
      <c r="BY1589" s="1">
        <v>316</v>
      </c>
      <c r="BZ1589" s="1">
        <v>160</v>
      </c>
      <c r="CA1589" s="2">
        <v>150.48780487804879</v>
      </c>
      <c r="CB1589" s="2">
        <v>1121.0975609756097</v>
      </c>
      <c r="CC1589" s="1">
        <v>179</v>
      </c>
      <c r="CD1589" s="1">
        <v>33</v>
      </c>
      <c r="CE1589" s="2">
        <v>1.0109999999999999</v>
      </c>
      <c r="CF1589" s="2">
        <v>90.454700000000003</v>
      </c>
      <c r="CG1589" s="2">
        <v>106.824</v>
      </c>
      <c r="CH1589" s="2">
        <v>6.0579999999999998</v>
      </c>
      <c r="CI1589" s="2">
        <v>57.300800000000002</v>
      </c>
      <c r="CJ1589" s="2">
        <v>4.6609999999999996</v>
      </c>
      <c r="CK1589" s="9">
        <v>7058</v>
      </c>
      <c r="CL1589" s="18">
        <v>2</v>
      </c>
      <c r="CM1589" s="18">
        <v>22</v>
      </c>
      <c r="CN1589" s="18">
        <v>191</v>
      </c>
      <c r="CO1589" s="18">
        <v>193</v>
      </c>
      <c r="CP1589" s="18">
        <v>192</v>
      </c>
      <c r="CQ1589" s="18">
        <v>80</v>
      </c>
      <c r="CR1589" s="18">
        <v>237</v>
      </c>
      <c r="CS1589" s="18">
        <v>312</v>
      </c>
      <c r="CT1589" s="18">
        <v>161</v>
      </c>
      <c r="CU1589" s="18">
        <v>149</v>
      </c>
      <c r="CV1589" s="18">
        <v>1124</v>
      </c>
      <c r="CW1589" s="18">
        <v>179</v>
      </c>
      <c r="CX1589" s="18">
        <v>34</v>
      </c>
      <c r="CY1589" s="18">
        <v>1.0109999999999999</v>
      </c>
      <c r="CZ1589" s="18">
        <v>90.454700000000003</v>
      </c>
      <c r="DA1589" s="18">
        <v>106.824</v>
      </c>
      <c r="DB1589" s="18">
        <v>6.0579999999999998</v>
      </c>
      <c r="DC1589" s="18">
        <v>57.300800000000002</v>
      </c>
      <c r="DD1589" s="18">
        <v>4.6609999999999996</v>
      </c>
      <c r="DE1589" s="18">
        <v>7058</v>
      </c>
      <c r="DF1589" s="1">
        <v>1</v>
      </c>
      <c r="DG1589" s="1">
        <v>2</v>
      </c>
      <c r="DH1589" s="1">
        <v>170</v>
      </c>
      <c r="DI1589" s="1">
        <v>170</v>
      </c>
      <c r="DJ1589" s="1">
        <v>170</v>
      </c>
      <c r="DK1589" s="1">
        <v>80</v>
      </c>
      <c r="DL1589" s="1">
        <v>238</v>
      </c>
      <c r="DM1589" s="1">
        <v>313</v>
      </c>
      <c r="DN1589" s="1">
        <v>162</v>
      </c>
      <c r="DO1589" s="1">
        <v>151</v>
      </c>
      <c r="DP1589" s="1">
        <v>1123</v>
      </c>
      <c r="DQ1589" s="1">
        <v>179</v>
      </c>
      <c r="DR1589" s="1">
        <v>33</v>
      </c>
      <c r="DS1589" s="1">
        <v>1.0109999999999999</v>
      </c>
      <c r="DT1589" s="1">
        <v>90.454700000000003</v>
      </c>
      <c r="DU1589" s="1">
        <v>106.824</v>
      </c>
      <c r="DV1589" s="1">
        <v>6.0579999999999998</v>
      </c>
      <c r="DW1589" s="1">
        <v>57.300800000000002</v>
      </c>
      <c r="DX1589" s="1">
        <v>4.6609999999999996</v>
      </c>
      <c r="DY1589" s="1">
        <v>7058</v>
      </c>
      <c r="DZ1589" s="20" t="s">
        <v>57</v>
      </c>
    </row>
    <row r="1590" spans="1:130">
      <c r="A1590" s="5">
        <v>1590</v>
      </c>
      <c r="B1590" s="1">
        <v>20</v>
      </c>
      <c r="C1590" s="9">
        <v>352810</v>
      </c>
      <c r="D1590" s="9">
        <v>7938954</v>
      </c>
      <c r="E1590" s="22">
        <v>-40.395699999999998</v>
      </c>
      <c r="F1590" s="22">
        <v>-18.6357</v>
      </c>
      <c r="G1590" s="6">
        <v>0</v>
      </c>
      <c r="H1590" s="2">
        <f t="shared" si="1008"/>
        <v>0</v>
      </c>
      <c r="I1590" s="2">
        <f t="shared" si="1009"/>
        <v>0</v>
      </c>
      <c r="J1590" s="6">
        <v>0</v>
      </c>
      <c r="K1590" s="2">
        <f t="shared" si="1010"/>
        <v>0</v>
      </c>
      <c r="L1590" s="2">
        <f t="shared" si="1011"/>
        <v>0</v>
      </c>
      <c r="M1590" s="6">
        <v>680692.13880700001</v>
      </c>
      <c r="N1590" s="2">
        <f t="shared" si="1012"/>
        <v>0.68069213880699997</v>
      </c>
      <c r="O1590" s="2">
        <f t="shared" si="1013"/>
        <v>2.7227685552279999</v>
      </c>
      <c r="P1590" s="6">
        <v>0</v>
      </c>
      <c r="Q1590" s="2">
        <f t="shared" si="1014"/>
        <v>0</v>
      </c>
      <c r="R1590" s="2">
        <f t="shared" si="1015"/>
        <v>0</v>
      </c>
      <c r="S1590" s="6">
        <v>2397179.5470199999</v>
      </c>
      <c r="T1590" s="2">
        <f t="shared" si="1016"/>
        <v>2.3971795470199999</v>
      </c>
      <c r="U1590" s="2">
        <f t="shared" si="1017"/>
        <v>9.5887181880799996</v>
      </c>
      <c r="V1590" s="6">
        <v>0</v>
      </c>
      <c r="W1590" s="2">
        <f t="shared" si="1018"/>
        <v>0</v>
      </c>
      <c r="X1590" s="2">
        <f t="shared" si="1019"/>
        <v>0</v>
      </c>
      <c r="Y1590" s="6">
        <v>0</v>
      </c>
      <c r="Z1590" s="2">
        <f t="shared" si="1020"/>
        <v>0</v>
      </c>
      <c r="AA1590" s="2">
        <f t="shared" si="1021"/>
        <v>0</v>
      </c>
      <c r="AB1590" s="6">
        <v>0</v>
      </c>
      <c r="AC1590" s="2">
        <f t="shared" si="1022"/>
        <v>0</v>
      </c>
      <c r="AD1590" s="2">
        <f t="shared" si="1023"/>
        <v>0</v>
      </c>
      <c r="AE1590" s="6">
        <v>17028685.4276</v>
      </c>
      <c r="AF1590" s="2">
        <f t="shared" si="1024"/>
        <v>17.028685427599999</v>
      </c>
      <c r="AG1590" s="2">
        <f t="shared" si="1025"/>
        <v>68.114741710399997</v>
      </c>
      <c r="AH1590" s="6">
        <v>0</v>
      </c>
      <c r="AI1590" s="2">
        <f t="shared" si="1026"/>
        <v>0</v>
      </c>
      <c r="AJ1590" s="2">
        <f t="shared" si="1027"/>
        <v>0</v>
      </c>
      <c r="AK1590" s="6">
        <v>0</v>
      </c>
      <c r="AL1590" s="2">
        <f t="shared" si="1028"/>
        <v>0</v>
      </c>
      <c r="AM1590" s="2">
        <f t="shared" si="1029"/>
        <v>0</v>
      </c>
      <c r="AN1590" s="6">
        <v>33299.5080017</v>
      </c>
      <c r="AO1590" s="2">
        <f t="shared" si="1030"/>
        <v>3.32995080017E-2</v>
      </c>
      <c r="AP1590" s="2">
        <f t="shared" si="1031"/>
        <v>0.1331980320068</v>
      </c>
      <c r="AQ1590" s="6">
        <v>4860143.3785600001</v>
      </c>
      <c r="AR1590" s="2">
        <f t="shared" si="1032"/>
        <v>4.8601433785600001</v>
      </c>
      <c r="AS1590" s="2">
        <f t="shared" si="1033"/>
        <v>19.44057351424</v>
      </c>
      <c r="AT1590" s="2">
        <v>25000000</v>
      </c>
      <c r="AU1590" s="2">
        <v>0</v>
      </c>
      <c r="AV1590" s="2">
        <f t="shared" si="1034"/>
        <v>0</v>
      </c>
      <c r="AW1590" s="2">
        <f t="shared" si="1035"/>
        <v>0</v>
      </c>
      <c r="AX1590" s="2">
        <v>0</v>
      </c>
      <c r="AY1590" s="2">
        <f t="shared" si="1036"/>
        <v>0</v>
      </c>
      <c r="AZ1590" s="2">
        <f t="shared" si="1037"/>
        <v>0</v>
      </c>
      <c r="BA1590" s="2">
        <v>25000000</v>
      </c>
      <c r="BB1590" s="2">
        <f t="shared" si="1038"/>
        <v>25</v>
      </c>
      <c r="BC1590" s="2">
        <f t="shared" si="1039"/>
        <v>100</v>
      </c>
      <c r="BD1590" s="2">
        <v>0</v>
      </c>
      <c r="BE1590" s="2">
        <f t="shared" si="1040"/>
        <v>0</v>
      </c>
      <c r="BF1590" s="2">
        <f t="shared" si="1041"/>
        <v>0</v>
      </c>
      <c r="BG1590" s="2">
        <v>25000000</v>
      </c>
      <c r="BH1590" s="2">
        <f t="shared" si="1042"/>
        <v>25</v>
      </c>
      <c r="BI1590" s="2">
        <f t="shared" si="1043"/>
        <v>100</v>
      </c>
      <c r="BJ1590" s="2">
        <v>0</v>
      </c>
      <c r="BK1590" s="2">
        <f t="shared" si="1044"/>
        <v>0</v>
      </c>
      <c r="BL1590" s="2">
        <f t="shared" si="1045"/>
        <v>0</v>
      </c>
      <c r="BM1590" s="2">
        <v>0</v>
      </c>
      <c r="BN1590" s="2">
        <f t="shared" si="1046"/>
        <v>0</v>
      </c>
      <c r="BO1590" s="2">
        <f t="shared" si="1047"/>
        <v>0</v>
      </c>
      <c r="BP1590" s="2">
        <v>0</v>
      </c>
      <c r="BQ1590" s="2">
        <f t="shared" si="1048"/>
        <v>0</v>
      </c>
      <c r="BR1590" s="2">
        <f t="shared" si="1049"/>
        <v>0</v>
      </c>
      <c r="BS1590" s="2">
        <v>25000000</v>
      </c>
      <c r="BT1590" s="1">
        <v>101</v>
      </c>
      <c r="BU1590" s="1">
        <v>192</v>
      </c>
      <c r="BV1590" s="2">
        <v>154.78571428571428</v>
      </c>
      <c r="BW1590" s="1">
        <v>80</v>
      </c>
      <c r="BX1590" s="2">
        <v>238.39024390243901</v>
      </c>
      <c r="BY1590" s="1">
        <v>316</v>
      </c>
      <c r="BZ1590" s="1">
        <v>161</v>
      </c>
      <c r="CA1590" s="2">
        <v>149.53658536585365</v>
      </c>
      <c r="CB1590" s="2">
        <v>1122.219512195122</v>
      </c>
      <c r="CC1590" s="1">
        <v>178</v>
      </c>
      <c r="CD1590" s="1">
        <v>34</v>
      </c>
      <c r="CE1590" s="2">
        <v>1.0109999999999999</v>
      </c>
      <c r="CF1590" s="2">
        <v>90.454700000000003</v>
      </c>
      <c r="CG1590" s="2">
        <v>106.824</v>
      </c>
      <c r="CH1590" s="2">
        <v>6.0579999999999998</v>
      </c>
      <c r="CI1590" s="2">
        <v>57.300800000000002</v>
      </c>
      <c r="CJ1590" s="2">
        <v>4.6609999999999996</v>
      </c>
      <c r="CK1590" s="9">
        <v>7058</v>
      </c>
      <c r="CL1590" s="8">
        <v>0</v>
      </c>
      <c r="CM1590" s="8">
        <v>0</v>
      </c>
      <c r="CN1590" s="18"/>
      <c r="CO1590" s="18"/>
      <c r="CP1590" s="18"/>
      <c r="CQ1590" s="18"/>
      <c r="CR1590" s="18"/>
      <c r="CS1590" s="18"/>
      <c r="CT1590" s="18"/>
      <c r="CU1590" s="18"/>
      <c r="CV1590" s="18"/>
      <c r="CW1590" s="18"/>
      <c r="CX1590" s="18"/>
      <c r="CY1590" s="18"/>
      <c r="CZ1590" s="18"/>
      <c r="DA1590" s="18"/>
      <c r="DB1590" s="18"/>
      <c r="DC1590" s="18"/>
      <c r="DD1590" s="18"/>
      <c r="DE1590" s="18"/>
      <c r="DF1590" s="1">
        <v>0</v>
      </c>
      <c r="DG1590" s="1">
        <v>0</v>
      </c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20" t="s">
        <v>57</v>
      </c>
    </row>
    <row r="1591" spans="1:130">
      <c r="A1591" s="5">
        <v>1591</v>
      </c>
      <c r="B1591" s="1">
        <v>20</v>
      </c>
      <c r="C1591" s="9">
        <v>357810</v>
      </c>
      <c r="D1591" s="9">
        <v>7938954</v>
      </c>
      <c r="E1591" s="22">
        <v>-40.348300000000002</v>
      </c>
      <c r="F1591" s="22">
        <v>-18.635999999999999</v>
      </c>
      <c r="G1591" s="6">
        <v>0</v>
      </c>
      <c r="H1591" s="2">
        <f t="shared" si="1008"/>
        <v>0</v>
      </c>
      <c r="I1591" s="2">
        <f t="shared" si="1009"/>
        <v>0</v>
      </c>
      <c r="J1591" s="6">
        <v>0</v>
      </c>
      <c r="K1591" s="2">
        <f t="shared" si="1010"/>
        <v>0</v>
      </c>
      <c r="L1591" s="2">
        <f t="shared" si="1011"/>
        <v>0</v>
      </c>
      <c r="M1591" s="6">
        <v>662986.31261699996</v>
      </c>
      <c r="N1591" s="2">
        <f t="shared" si="1012"/>
        <v>0.66298631261699992</v>
      </c>
      <c r="O1591" s="2">
        <f t="shared" si="1013"/>
        <v>2.6519452504679997</v>
      </c>
      <c r="P1591" s="6">
        <v>17527.327751500001</v>
      </c>
      <c r="Q1591" s="2">
        <f t="shared" si="1014"/>
        <v>1.75273277515E-2</v>
      </c>
      <c r="R1591" s="2">
        <f t="shared" si="1015"/>
        <v>7.0109311006E-2</v>
      </c>
      <c r="S1591" s="6">
        <v>1138793.55342</v>
      </c>
      <c r="T1591" s="2">
        <f t="shared" si="1016"/>
        <v>1.13879355342</v>
      </c>
      <c r="U1591" s="2">
        <f t="shared" si="1017"/>
        <v>4.55517421368</v>
      </c>
      <c r="V1591" s="6">
        <v>0</v>
      </c>
      <c r="W1591" s="2">
        <f t="shared" si="1018"/>
        <v>0</v>
      </c>
      <c r="X1591" s="2">
        <f t="shared" si="1019"/>
        <v>0</v>
      </c>
      <c r="Y1591" s="6">
        <v>0</v>
      </c>
      <c r="Z1591" s="2">
        <f t="shared" si="1020"/>
        <v>0</v>
      </c>
      <c r="AA1591" s="2">
        <f t="shared" si="1021"/>
        <v>0</v>
      </c>
      <c r="AB1591" s="6">
        <v>0</v>
      </c>
      <c r="AC1591" s="2">
        <f t="shared" si="1022"/>
        <v>0</v>
      </c>
      <c r="AD1591" s="2">
        <f t="shared" si="1023"/>
        <v>0</v>
      </c>
      <c r="AE1591" s="6">
        <v>21770379.5801</v>
      </c>
      <c r="AF1591" s="2">
        <f t="shared" si="1024"/>
        <v>21.770379580099998</v>
      </c>
      <c r="AG1591" s="2">
        <f t="shared" si="1025"/>
        <v>87.081518320399994</v>
      </c>
      <c r="AH1591" s="6">
        <v>0</v>
      </c>
      <c r="AI1591" s="2">
        <f t="shared" si="1026"/>
        <v>0</v>
      </c>
      <c r="AJ1591" s="2">
        <f t="shared" si="1027"/>
        <v>0</v>
      </c>
      <c r="AK1591" s="6">
        <v>0</v>
      </c>
      <c r="AL1591" s="2">
        <f t="shared" si="1028"/>
        <v>0</v>
      </c>
      <c r="AM1591" s="2">
        <f t="shared" si="1029"/>
        <v>0</v>
      </c>
      <c r="AN1591" s="6">
        <v>7199.8860003999998</v>
      </c>
      <c r="AO1591" s="2">
        <f t="shared" si="1030"/>
        <v>7.1998860003999994E-3</v>
      </c>
      <c r="AP1591" s="2">
        <f t="shared" si="1031"/>
        <v>2.8799544001600001E-2</v>
      </c>
      <c r="AQ1591" s="6">
        <v>1403113.3401599999</v>
      </c>
      <c r="AR1591" s="2">
        <f t="shared" si="1032"/>
        <v>1.40311334016</v>
      </c>
      <c r="AS1591" s="2">
        <f t="shared" si="1033"/>
        <v>5.61245336064</v>
      </c>
      <c r="AT1591" s="2">
        <v>25000000</v>
      </c>
      <c r="AU1591" s="2">
        <v>0</v>
      </c>
      <c r="AV1591" s="2">
        <f t="shared" si="1034"/>
        <v>0</v>
      </c>
      <c r="AW1591" s="2">
        <f t="shared" si="1035"/>
        <v>0</v>
      </c>
      <c r="AX1591" s="2">
        <v>0</v>
      </c>
      <c r="AY1591" s="2">
        <f t="shared" si="1036"/>
        <v>0</v>
      </c>
      <c r="AZ1591" s="2">
        <f t="shared" si="1037"/>
        <v>0</v>
      </c>
      <c r="BA1591" s="2">
        <v>25000000</v>
      </c>
      <c r="BB1591" s="2">
        <f t="shared" si="1038"/>
        <v>25</v>
      </c>
      <c r="BC1591" s="2">
        <f t="shared" si="1039"/>
        <v>100</v>
      </c>
      <c r="BD1591" s="2">
        <v>0</v>
      </c>
      <c r="BE1591" s="2">
        <f t="shared" si="1040"/>
        <v>0</v>
      </c>
      <c r="BF1591" s="2">
        <f t="shared" si="1041"/>
        <v>0</v>
      </c>
      <c r="BG1591" s="2">
        <v>25000000</v>
      </c>
      <c r="BH1591" s="2">
        <f t="shared" si="1042"/>
        <v>25</v>
      </c>
      <c r="BI1591" s="2">
        <f t="shared" si="1043"/>
        <v>100</v>
      </c>
      <c r="BJ1591" s="2">
        <v>0</v>
      </c>
      <c r="BK1591" s="2">
        <f t="shared" si="1044"/>
        <v>0</v>
      </c>
      <c r="BL1591" s="2">
        <f t="shared" si="1045"/>
        <v>0</v>
      </c>
      <c r="BM1591" s="2">
        <v>0</v>
      </c>
      <c r="BN1591" s="2">
        <f t="shared" si="1046"/>
        <v>0</v>
      </c>
      <c r="BO1591" s="2">
        <f t="shared" si="1047"/>
        <v>0</v>
      </c>
      <c r="BP1591" s="2">
        <v>0</v>
      </c>
      <c r="BQ1591" s="2">
        <f t="shared" si="1048"/>
        <v>0</v>
      </c>
      <c r="BR1591" s="2">
        <f t="shared" si="1049"/>
        <v>0</v>
      </c>
      <c r="BS1591" s="2">
        <v>25000000</v>
      </c>
      <c r="BT1591" s="1">
        <v>96</v>
      </c>
      <c r="BU1591" s="1">
        <v>193</v>
      </c>
      <c r="BV1591" s="2">
        <v>145.42553191489361</v>
      </c>
      <c r="BW1591" s="1">
        <v>80.5</v>
      </c>
      <c r="BX1591" s="2">
        <v>238.61290322580646</v>
      </c>
      <c r="BY1591" s="1">
        <v>316</v>
      </c>
      <c r="BZ1591" s="1">
        <v>161</v>
      </c>
      <c r="CA1591" s="2">
        <v>149.38709677419354</v>
      </c>
      <c r="CB1591" s="2">
        <v>1126.1935483870968</v>
      </c>
      <c r="CC1591" s="1">
        <v>178</v>
      </c>
      <c r="CD1591" s="1">
        <v>35</v>
      </c>
      <c r="CE1591" s="2">
        <v>1.0109999999999999</v>
      </c>
      <c r="CF1591" s="2">
        <v>90.454700000000003</v>
      </c>
      <c r="CG1591" s="2">
        <v>106.824</v>
      </c>
      <c r="CH1591" s="2">
        <v>6.0579999999999998</v>
      </c>
      <c r="CI1591" s="2">
        <v>57.300800000000002</v>
      </c>
      <c r="CJ1591" s="2">
        <v>4.6609999999999996</v>
      </c>
      <c r="CK1591" s="9">
        <v>7058</v>
      </c>
      <c r="CL1591" s="18">
        <v>1</v>
      </c>
      <c r="CM1591" s="18">
        <v>3</v>
      </c>
      <c r="CN1591" s="18">
        <v>86</v>
      </c>
      <c r="CO1591" s="18">
        <v>86</v>
      </c>
      <c r="CP1591" s="18">
        <v>86</v>
      </c>
      <c r="CQ1591" s="18">
        <v>80</v>
      </c>
      <c r="CR1591" s="18">
        <v>239</v>
      </c>
      <c r="CS1591" s="18">
        <v>314</v>
      </c>
      <c r="CT1591" s="18">
        <v>165</v>
      </c>
      <c r="CU1591" s="18">
        <v>149</v>
      </c>
      <c r="CV1591" s="18">
        <v>1118</v>
      </c>
      <c r="CW1591" s="18">
        <v>176</v>
      </c>
      <c r="CX1591" s="18">
        <v>36</v>
      </c>
      <c r="CY1591" s="18">
        <v>1.0109999999999999</v>
      </c>
      <c r="CZ1591" s="18">
        <v>90.454700000000003</v>
      </c>
      <c r="DA1591" s="18">
        <v>106.824</v>
      </c>
      <c r="DB1591" s="18">
        <v>6.0579999999999998</v>
      </c>
      <c r="DC1591" s="18">
        <v>57.300800000000002</v>
      </c>
      <c r="DD1591" s="18">
        <v>4.6609999999999996</v>
      </c>
      <c r="DE1591" s="18">
        <v>7058</v>
      </c>
      <c r="DF1591" s="21">
        <v>0</v>
      </c>
      <c r="DG1591" s="21">
        <v>0</v>
      </c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20" t="s">
        <v>57</v>
      </c>
    </row>
    <row r="1592" spans="1:130">
      <c r="A1592" s="5">
        <v>1592</v>
      </c>
      <c r="B1592" s="1">
        <v>20</v>
      </c>
      <c r="C1592" s="9">
        <v>362810</v>
      </c>
      <c r="D1592" s="9">
        <v>7938954</v>
      </c>
      <c r="E1592" s="22">
        <v>-40.300899999999999</v>
      </c>
      <c r="F1592" s="22">
        <v>-18.636399999999998</v>
      </c>
      <c r="G1592" s="6">
        <v>0</v>
      </c>
      <c r="H1592" s="2">
        <f t="shared" si="1008"/>
        <v>0</v>
      </c>
      <c r="I1592" s="2">
        <f t="shared" si="1009"/>
        <v>0</v>
      </c>
      <c r="J1592" s="6">
        <v>0</v>
      </c>
      <c r="K1592" s="2">
        <f t="shared" si="1010"/>
        <v>0</v>
      </c>
      <c r="L1592" s="2">
        <f t="shared" si="1011"/>
        <v>0</v>
      </c>
      <c r="M1592" s="6">
        <v>1671364.89916</v>
      </c>
      <c r="N1592" s="2">
        <f t="shared" si="1012"/>
        <v>1.6713648991600001</v>
      </c>
      <c r="O1592" s="2">
        <f t="shared" si="1013"/>
        <v>6.6854595966400003</v>
      </c>
      <c r="P1592" s="6">
        <v>91798.869002799998</v>
      </c>
      <c r="Q1592" s="2">
        <f t="shared" si="1014"/>
        <v>9.1798869002800002E-2</v>
      </c>
      <c r="R1592" s="2">
        <f t="shared" si="1015"/>
        <v>0.36719547601120001</v>
      </c>
      <c r="S1592" s="6">
        <v>1155511.0639299999</v>
      </c>
      <c r="T1592" s="2">
        <f t="shared" si="1016"/>
        <v>1.1555110639299999</v>
      </c>
      <c r="U1592" s="2">
        <f t="shared" si="1017"/>
        <v>4.6220442557199997</v>
      </c>
      <c r="V1592" s="6">
        <v>0</v>
      </c>
      <c r="W1592" s="2">
        <f t="shared" si="1018"/>
        <v>0</v>
      </c>
      <c r="X1592" s="2">
        <f t="shared" si="1019"/>
        <v>0</v>
      </c>
      <c r="Y1592" s="6">
        <v>0</v>
      </c>
      <c r="Z1592" s="2">
        <f t="shared" si="1020"/>
        <v>0</v>
      </c>
      <c r="AA1592" s="2">
        <f t="shared" si="1021"/>
        <v>0</v>
      </c>
      <c r="AB1592" s="6">
        <v>0</v>
      </c>
      <c r="AC1592" s="2">
        <f t="shared" si="1022"/>
        <v>0</v>
      </c>
      <c r="AD1592" s="2">
        <f t="shared" si="1023"/>
        <v>0</v>
      </c>
      <c r="AE1592" s="6">
        <v>20807060.111699998</v>
      </c>
      <c r="AF1592" s="2">
        <f t="shared" si="1024"/>
        <v>20.807060111699997</v>
      </c>
      <c r="AG1592" s="2">
        <f t="shared" si="1025"/>
        <v>83.228240446800001</v>
      </c>
      <c r="AH1592" s="6">
        <v>0</v>
      </c>
      <c r="AI1592" s="2">
        <f t="shared" si="1026"/>
        <v>0</v>
      </c>
      <c r="AJ1592" s="2">
        <f t="shared" si="1027"/>
        <v>0</v>
      </c>
      <c r="AK1592" s="6">
        <v>0</v>
      </c>
      <c r="AL1592" s="2">
        <f t="shared" si="1028"/>
        <v>0</v>
      </c>
      <c r="AM1592" s="2">
        <f t="shared" si="1029"/>
        <v>0</v>
      </c>
      <c r="AN1592" s="6">
        <v>0</v>
      </c>
      <c r="AO1592" s="2">
        <f t="shared" si="1030"/>
        <v>0</v>
      </c>
      <c r="AP1592" s="2">
        <f t="shared" si="1031"/>
        <v>0</v>
      </c>
      <c r="AQ1592" s="6">
        <v>1274265.0562499999</v>
      </c>
      <c r="AR1592" s="2">
        <f t="shared" si="1032"/>
        <v>1.27426505625</v>
      </c>
      <c r="AS1592" s="2">
        <f t="shared" si="1033"/>
        <v>5.0970602249999999</v>
      </c>
      <c r="AT1592" s="2">
        <v>25000000</v>
      </c>
      <c r="AU1592" s="2">
        <v>0</v>
      </c>
      <c r="AV1592" s="2">
        <f t="shared" si="1034"/>
        <v>0</v>
      </c>
      <c r="AW1592" s="2">
        <f t="shared" si="1035"/>
        <v>0</v>
      </c>
      <c r="AX1592" s="2">
        <v>0</v>
      </c>
      <c r="AY1592" s="2">
        <f t="shared" si="1036"/>
        <v>0</v>
      </c>
      <c r="AZ1592" s="2">
        <f t="shared" si="1037"/>
        <v>0</v>
      </c>
      <c r="BA1592" s="2">
        <v>25000000</v>
      </c>
      <c r="BB1592" s="2">
        <f t="shared" si="1038"/>
        <v>25</v>
      </c>
      <c r="BC1592" s="2">
        <f t="shared" si="1039"/>
        <v>100</v>
      </c>
      <c r="BD1592" s="2">
        <v>0</v>
      </c>
      <c r="BE1592" s="2">
        <f t="shared" si="1040"/>
        <v>0</v>
      </c>
      <c r="BF1592" s="2">
        <f t="shared" si="1041"/>
        <v>0</v>
      </c>
      <c r="BG1592" s="2">
        <v>25000000</v>
      </c>
      <c r="BH1592" s="2">
        <f t="shared" si="1042"/>
        <v>25</v>
      </c>
      <c r="BI1592" s="2">
        <f t="shared" si="1043"/>
        <v>100</v>
      </c>
      <c r="BJ1592" s="2">
        <v>0</v>
      </c>
      <c r="BK1592" s="2">
        <f t="shared" si="1044"/>
        <v>0</v>
      </c>
      <c r="BL1592" s="2">
        <f t="shared" si="1045"/>
        <v>0</v>
      </c>
      <c r="BM1592" s="2">
        <v>0</v>
      </c>
      <c r="BN1592" s="2">
        <f t="shared" si="1046"/>
        <v>0</v>
      </c>
      <c r="BO1592" s="2">
        <f t="shared" si="1047"/>
        <v>0</v>
      </c>
      <c r="BP1592" s="2">
        <v>0</v>
      </c>
      <c r="BQ1592" s="2">
        <f t="shared" si="1048"/>
        <v>0</v>
      </c>
      <c r="BR1592" s="2">
        <f t="shared" si="1049"/>
        <v>0</v>
      </c>
      <c r="BS1592" s="2">
        <v>25000000</v>
      </c>
      <c r="BT1592" s="1">
        <v>83</v>
      </c>
      <c r="BU1592" s="1">
        <v>186</v>
      </c>
      <c r="BV1592" s="2">
        <v>125.83333333333333</v>
      </c>
      <c r="BW1592" s="1">
        <v>81</v>
      </c>
      <c r="BX1592" s="2">
        <v>239.27906976744185</v>
      </c>
      <c r="BY1592" s="1">
        <v>316</v>
      </c>
      <c r="BZ1592" s="1">
        <v>162</v>
      </c>
      <c r="CA1592" s="2">
        <v>148.93023255813952</v>
      </c>
      <c r="CB1592" s="2">
        <v>1130.6976744186047</v>
      </c>
      <c r="CC1592" s="1">
        <v>177</v>
      </c>
      <c r="CD1592" s="1">
        <v>36</v>
      </c>
      <c r="CE1592" s="2">
        <v>1.0109999999999999</v>
      </c>
      <c r="CF1592" s="2">
        <v>90.454700000000003</v>
      </c>
      <c r="CG1592" s="2">
        <v>106.824</v>
      </c>
      <c r="CH1592" s="2">
        <v>6.0579999999999998</v>
      </c>
      <c r="CI1592" s="2">
        <v>57.300800000000002</v>
      </c>
      <c r="CJ1592" s="2">
        <v>4.6609999999999996</v>
      </c>
      <c r="CK1592" s="9">
        <v>7058</v>
      </c>
      <c r="CL1592" s="8">
        <v>0</v>
      </c>
      <c r="CM1592" s="8">
        <v>0</v>
      </c>
      <c r="CN1592" s="18"/>
      <c r="CO1592" s="18"/>
      <c r="CP1592" s="18"/>
      <c r="CQ1592" s="18"/>
      <c r="CR1592" s="18"/>
      <c r="CS1592" s="18"/>
      <c r="CT1592" s="18"/>
      <c r="CU1592" s="18"/>
      <c r="CV1592" s="18"/>
      <c r="CW1592" s="18"/>
      <c r="CX1592" s="18"/>
      <c r="CY1592" s="18"/>
      <c r="CZ1592" s="18"/>
      <c r="DA1592" s="18"/>
      <c r="DB1592" s="18"/>
      <c r="DC1592" s="18"/>
      <c r="DD1592" s="18"/>
      <c r="DE1592" s="18"/>
      <c r="DF1592" s="1">
        <v>2</v>
      </c>
      <c r="DG1592" s="1">
        <v>4</v>
      </c>
      <c r="DH1592" s="1">
        <v>125</v>
      </c>
      <c r="DI1592" s="1">
        <v>131</v>
      </c>
      <c r="DJ1592" s="1">
        <v>128</v>
      </c>
      <c r="DK1592" s="1">
        <v>81</v>
      </c>
      <c r="DL1592" s="1">
        <v>239.5</v>
      </c>
      <c r="DM1592" s="1">
        <v>314</v>
      </c>
      <c r="DN1592" s="1">
        <v>165</v>
      </c>
      <c r="DO1592" s="1">
        <v>148.5</v>
      </c>
      <c r="DP1592" s="1">
        <v>1128.5</v>
      </c>
      <c r="DQ1592" s="1">
        <v>176</v>
      </c>
      <c r="DR1592" s="1">
        <v>37</v>
      </c>
      <c r="DS1592" s="1">
        <v>1.0109999999999999</v>
      </c>
      <c r="DT1592" s="1">
        <v>90.454700000000003</v>
      </c>
      <c r="DU1592" s="1">
        <v>106.824</v>
      </c>
      <c r="DV1592" s="1">
        <v>6.0579999999999998</v>
      </c>
      <c r="DW1592" s="1">
        <v>57.300800000000002</v>
      </c>
      <c r="DX1592" s="1">
        <v>4.6609999999999996</v>
      </c>
      <c r="DY1592" s="1">
        <v>7058</v>
      </c>
      <c r="DZ1592" s="20" t="s">
        <v>57</v>
      </c>
    </row>
    <row r="1593" spans="1:130">
      <c r="A1593" s="5">
        <v>1593</v>
      </c>
      <c r="B1593" s="1">
        <v>20</v>
      </c>
      <c r="C1593" s="9">
        <v>367810</v>
      </c>
      <c r="D1593" s="9">
        <v>7938954</v>
      </c>
      <c r="E1593" s="22">
        <v>-40.253599999999999</v>
      </c>
      <c r="F1593" s="22">
        <v>-18.636700000000001</v>
      </c>
      <c r="G1593" s="6">
        <v>0</v>
      </c>
      <c r="H1593" s="2">
        <f t="shared" si="1008"/>
        <v>0</v>
      </c>
      <c r="I1593" s="2">
        <f t="shared" si="1009"/>
        <v>0</v>
      </c>
      <c r="J1593" s="6">
        <v>0</v>
      </c>
      <c r="K1593" s="2">
        <f t="shared" si="1010"/>
        <v>0</v>
      </c>
      <c r="L1593" s="2">
        <f t="shared" si="1011"/>
        <v>0</v>
      </c>
      <c r="M1593" s="6">
        <v>981939.64841300005</v>
      </c>
      <c r="N1593" s="2">
        <f t="shared" si="1012"/>
        <v>0.98193964841300008</v>
      </c>
      <c r="O1593" s="2">
        <f t="shared" si="1013"/>
        <v>3.9277585936520003</v>
      </c>
      <c r="P1593" s="6">
        <v>1034737.33159</v>
      </c>
      <c r="Q1593" s="2">
        <f t="shared" si="1014"/>
        <v>1.0347373315899999</v>
      </c>
      <c r="R1593" s="2">
        <f t="shared" si="1015"/>
        <v>4.1389493263599997</v>
      </c>
      <c r="S1593" s="6">
        <v>2454245.31672</v>
      </c>
      <c r="T1593" s="2">
        <f t="shared" si="1016"/>
        <v>2.4542453167199998</v>
      </c>
      <c r="U1593" s="2">
        <f t="shared" si="1017"/>
        <v>9.8169812668799992</v>
      </c>
      <c r="V1593" s="6">
        <v>0</v>
      </c>
      <c r="W1593" s="2">
        <f t="shared" si="1018"/>
        <v>0</v>
      </c>
      <c r="X1593" s="2">
        <f t="shared" si="1019"/>
        <v>0</v>
      </c>
      <c r="Y1593" s="6">
        <v>0</v>
      </c>
      <c r="Z1593" s="2">
        <f t="shared" si="1020"/>
        <v>0</v>
      </c>
      <c r="AA1593" s="2">
        <f t="shared" si="1021"/>
        <v>0</v>
      </c>
      <c r="AB1593" s="6">
        <v>0</v>
      </c>
      <c r="AC1593" s="2">
        <f t="shared" si="1022"/>
        <v>0</v>
      </c>
      <c r="AD1593" s="2">
        <f t="shared" si="1023"/>
        <v>0</v>
      </c>
      <c r="AE1593" s="6">
        <v>19854162.248</v>
      </c>
      <c r="AF1593" s="2">
        <f t="shared" si="1024"/>
        <v>19.854162247999998</v>
      </c>
      <c r="AG1593" s="2">
        <f t="shared" si="1025"/>
        <v>79.416648991999992</v>
      </c>
      <c r="AH1593" s="6">
        <v>0</v>
      </c>
      <c r="AI1593" s="2">
        <f t="shared" si="1026"/>
        <v>0</v>
      </c>
      <c r="AJ1593" s="2">
        <f t="shared" si="1027"/>
        <v>0</v>
      </c>
      <c r="AK1593" s="6">
        <v>0</v>
      </c>
      <c r="AL1593" s="2">
        <f t="shared" si="1028"/>
        <v>0</v>
      </c>
      <c r="AM1593" s="2">
        <f t="shared" si="1029"/>
        <v>0</v>
      </c>
      <c r="AN1593" s="6">
        <v>0</v>
      </c>
      <c r="AO1593" s="2">
        <f t="shared" si="1030"/>
        <v>0</v>
      </c>
      <c r="AP1593" s="2">
        <f t="shared" si="1031"/>
        <v>0</v>
      </c>
      <c r="AQ1593" s="6">
        <v>674915.45526800002</v>
      </c>
      <c r="AR1593" s="2">
        <f t="shared" si="1032"/>
        <v>0.67491545526800001</v>
      </c>
      <c r="AS1593" s="2">
        <f t="shared" si="1033"/>
        <v>2.699661821072</v>
      </c>
      <c r="AT1593" s="2">
        <v>25000000</v>
      </c>
      <c r="AU1593" s="2">
        <v>0</v>
      </c>
      <c r="AV1593" s="2">
        <f t="shared" si="1034"/>
        <v>0</v>
      </c>
      <c r="AW1593" s="2">
        <f t="shared" si="1035"/>
        <v>0</v>
      </c>
      <c r="AX1593" s="2">
        <v>0</v>
      </c>
      <c r="AY1593" s="2">
        <f t="shared" si="1036"/>
        <v>0</v>
      </c>
      <c r="AZ1593" s="2">
        <f t="shared" si="1037"/>
        <v>0</v>
      </c>
      <c r="BA1593" s="2">
        <v>25000000</v>
      </c>
      <c r="BB1593" s="2">
        <f t="shared" si="1038"/>
        <v>25</v>
      </c>
      <c r="BC1593" s="2">
        <f t="shared" si="1039"/>
        <v>100</v>
      </c>
      <c r="BD1593" s="2">
        <v>0</v>
      </c>
      <c r="BE1593" s="2">
        <f t="shared" si="1040"/>
        <v>0</v>
      </c>
      <c r="BF1593" s="2">
        <f t="shared" si="1041"/>
        <v>0</v>
      </c>
      <c r="BG1593" s="2">
        <v>15182585.6271</v>
      </c>
      <c r="BH1593" s="2">
        <f t="shared" si="1042"/>
        <v>15.1825856271</v>
      </c>
      <c r="BI1593" s="2">
        <f t="shared" si="1043"/>
        <v>60.730342508400007</v>
      </c>
      <c r="BJ1593" s="2">
        <v>9817414.3729200009</v>
      </c>
      <c r="BK1593" s="2">
        <f t="shared" si="1044"/>
        <v>9.8174143729200001</v>
      </c>
      <c r="BL1593" s="2">
        <f t="shared" si="1045"/>
        <v>39.269657491680007</v>
      </c>
      <c r="BM1593" s="2">
        <v>0</v>
      </c>
      <c r="BN1593" s="2">
        <f t="shared" si="1046"/>
        <v>0</v>
      </c>
      <c r="BO1593" s="2">
        <f t="shared" si="1047"/>
        <v>0</v>
      </c>
      <c r="BP1593" s="2">
        <v>0</v>
      </c>
      <c r="BQ1593" s="2">
        <f t="shared" si="1048"/>
        <v>0</v>
      </c>
      <c r="BR1593" s="2">
        <f t="shared" si="1049"/>
        <v>0</v>
      </c>
      <c r="BS1593" s="2">
        <v>25000000.000020001</v>
      </c>
      <c r="BT1593" s="1">
        <v>53</v>
      </c>
      <c r="BU1593" s="1">
        <v>155</v>
      </c>
      <c r="BV1593" s="2">
        <v>113.11111111111111</v>
      </c>
      <c r="BW1593" s="1">
        <v>81</v>
      </c>
      <c r="BX1593" s="2">
        <v>239.46511627906978</v>
      </c>
      <c r="BY1593" s="1">
        <v>318</v>
      </c>
      <c r="BZ1593" s="1">
        <v>164</v>
      </c>
      <c r="CA1593" s="2">
        <v>147.90697674418604</v>
      </c>
      <c r="CB1593" s="2">
        <v>1138.1860465116279</v>
      </c>
      <c r="CC1593" s="1">
        <v>177</v>
      </c>
      <c r="CD1593" s="1">
        <v>38</v>
      </c>
      <c r="CE1593" s="2">
        <v>1.0109999999999999</v>
      </c>
      <c r="CF1593" s="2">
        <v>90.454700000000003</v>
      </c>
      <c r="CG1593" s="2">
        <v>106.824</v>
      </c>
      <c r="CH1593" s="2">
        <v>6.0579999999999998</v>
      </c>
      <c r="CI1593" s="2">
        <v>57.300800000000002</v>
      </c>
      <c r="CJ1593" s="2">
        <v>4.6609999999999996</v>
      </c>
      <c r="CK1593" s="9">
        <v>7058</v>
      </c>
      <c r="CL1593" s="18">
        <v>2</v>
      </c>
      <c r="CM1593" s="18">
        <v>12</v>
      </c>
      <c r="CN1593" s="18">
        <v>120</v>
      </c>
      <c r="CO1593" s="18">
        <v>140</v>
      </c>
      <c r="CP1593" s="18">
        <v>130</v>
      </c>
      <c r="CQ1593" s="18">
        <v>81</v>
      </c>
      <c r="CR1593" s="18">
        <v>238.5</v>
      </c>
      <c r="CS1593" s="18">
        <v>313</v>
      </c>
      <c r="CT1593" s="18">
        <v>164</v>
      </c>
      <c r="CU1593" s="18">
        <v>148.5</v>
      </c>
      <c r="CV1593" s="18">
        <v>1140</v>
      </c>
      <c r="CW1593" s="18">
        <v>176</v>
      </c>
      <c r="CX1593" s="18">
        <v>38</v>
      </c>
      <c r="CY1593" s="18">
        <v>1.0109999999999999</v>
      </c>
      <c r="CZ1593" s="18">
        <v>90.454700000000003</v>
      </c>
      <c r="DA1593" s="18">
        <v>106.824</v>
      </c>
      <c r="DB1593" s="18">
        <v>6.0579999999999998</v>
      </c>
      <c r="DC1593" s="18">
        <v>57.300800000000002</v>
      </c>
      <c r="DD1593" s="18">
        <v>4.6609999999999996</v>
      </c>
      <c r="DE1593" s="18">
        <v>7058</v>
      </c>
      <c r="DF1593" s="21">
        <v>0</v>
      </c>
      <c r="DG1593" s="21">
        <v>0</v>
      </c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20" t="s">
        <v>57</v>
      </c>
    </row>
    <row r="1594" spans="1:130">
      <c r="A1594" s="5">
        <v>1594</v>
      </c>
      <c r="B1594" s="1">
        <v>20</v>
      </c>
      <c r="C1594" s="9">
        <v>372810</v>
      </c>
      <c r="D1594" s="9">
        <v>7938954</v>
      </c>
      <c r="E1594" s="22">
        <v>-40.206200000000003</v>
      </c>
      <c r="F1594" s="22">
        <v>-18.637</v>
      </c>
      <c r="G1594" s="6">
        <v>837831.12696000002</v>
      </c>
      <c r="H1594" s="2">
        <f t="shared" si="1008"/>
        <v>0.83783112696000006</v>
      </c>
      <c r="I1594" s="2">
        <f t="shared" si="1009"/>
        <v>3.3513245078399998</v>
      </c>
      <c r="J1594" s="6">
        <v>0</v>
      </c>
      <c r="K1594" s="2">
        <f t="shared" si="1010"/>
        <v>0</v>
      </c>
      <c r="L1594" s="2">
        <f t="shared" si="1011"/>
        <v>0</v>
      </c>
      <c r="M1594" s="6">
        <v>1713132.76302</v>
      </c>
      <c r="N1594" s="2">
        <f t="shared" si="1012"/>
        <v>1.7131327630199999</v>
      </c>
      <c r="O1594" s="2">
        <f t="shared" si="1013"/>
        <v>6.8525310520799989</v>
      </c>
      <c r="P1594" s="6">
        <v>464972.11640499998</v>
      </c>
      <c r="Q1594" s="2">
        <f t="shared" si="1014"/>
        <v>0.46497211640499997</v>
      </c>
      <c r="R1594" s="2">
        <f t="shared" si="1015"/>
        <v>1.8598884656200001</v>
      </c>
      <c r="S1594" s="6">
        <v>988107.251177</v>
      </c>
      <c r="T1594" s="2">
        <f t="shared" si="1016"/>
        <v>0.98810725117700005</v>
      </c>
      <c r="U1594" s="2">
        <f t="shared" si="1017"/>
        <v>3.9524290047080002</v>
      </c>
      <c r="V1594" s="6">
        <v>0</v>
      </c>
      <c r="W1594" s="2">
        <f t="shared" si="1018"/>
        <v>0</v>
      </c>
      <c r="X1594" s="2">
        <f t="shared" si="1019"/>
        <v>0</v>
      </c>
      <c r="Y1594" s="6">
        <v>0</v>
      </c>
      <c r="Z1594" s="2">
        <f t="shared" si="1020"/>
        <v>0</v>
      </c>
      <c r="AA1594" s="2">
        <f t="shared" si="1021"/>
        <v>0</v>
      </c>
      <c r="AB1594" s="6">
        <v>0</v>
      </c>
      <c r="AC1594" s="2">
        <f t="shared" si="1022"/>
        <v>0</v>
      </c>
      <c r="AD1594" s="2">
        <f t="shared" si="1023"/>
        <v>0</v>
      </c>
      <c r="AE1594" s="6">
        <v>19277233.502099998</v>
      </c>
      <c r="AF1594" s="2">
        <f t="shared" si="1024"/>
        <v>19.2772335021</v>
      </c>
      <c r="AG1594" s="2">
        <f t="shared" si="1025"/>
        <v>77.108934008399999</v>
      </c>
      <c r="AH1594" s="6">
        <v>0</v>
      </c>
      <c r="AI1594" s="2">
        <f t="shared" si="1026"/>
        <v>0</v>
      </c>
      <c r="AJ1594" s="2">
        <f t="shared" si="1027"/>
        <v>0</v>
      </c>
      <c r="AK1594" s="6">
        <v>0</v>
      </c>
      <c r="AL1594" s="2">
        <f t="shared" si="1028"/>
        <v>0</v>
      </c>
      <c r="AM1594" s="2">
        <f t="shared" si="1029"/>
        <v>0</v>
      </c>
      <c r="AN1594" s="6">
        <v>32354.296969899999</v>
      </c>
      <c r="AO1594" s="2">
        <f t="shared" si="1030"/>
        <v>3.2354296969899998E-2</v>
      </c>
      <c r="AP1594" s="2">
        <f t="shared" si="1031"/>
        <v>0.12941718787959999</v>
      </c>
      <c r="AQ1594" s="6">
        <v>1686368.9434</v>
      </c>
      <c r="AR1594" s="2">
        <f t="shared" si="1032"/>
        <v>1.6863689434</v>
      </c>
      <c r="AS1594" s="2">
        <f t="shared" si="1033"/>
        <v>6.7454757735999999</v>
      </c>
      <c r="AT1594" s="2">
        <v>25000000</v>
      </c>
      <c r="AU1594" s="2">
        <v>0</v>
      </c>
      <c r="AV1594" s="2">
        <f t="shared" si="1034"/>
        <v>0</v>
      </c>
      <c r="AW1594" s="2">
        <f t="shared" si="1035"/>
        <v>0</v>
      </c>
      <c r="AX1594" s="2">
        <v>0</v>
      </c>
      <c r="AY1594" s="2">
        <f t="shared" si="1036"/>
        <v>0</v>
      </c>
      <c r="AZ1594" s="2">
        <f t="shared" si="1037"/>
        <v>0</v>
      </c>
      <c r="BA1594" s="2">
        <v>25000000</v>
      </c>
      <c r="BB1594" s="2">
        <f t="shared" si="1038"/>
        <v>25</v>
      </c>
      <c r="BC1594" s="2">
        <f t="shared" si="1039"/>
        <v>100</v>
      </c>
      <c r="BD1594" s="2">
        <v>0</v>
      </c>
      <c r="BE1594" s="2">
        <f t="shared" si="1040"/>
        <v>0</v>
      </c>
      <c r="BF1594" s="2">
        <f t="shared" si="1041"/>
        <v>0</v>
      </c>
      <c r="BG1594" s="2">
        <v>2372075.51162</v>
      </c>
      <c r="BH1594" s="2">
        <f t="shared" si="1042"/>
        <v>2.3720755116199999</v>
      </c>
      <c r="BI1594" s="2">
        <f t="shared" si="1043"/>
        <v>9.4883020464799994</v>
      </c>
      <c r="BJ1594" s="2">
        <v>22627924.488400001</v>
      </c>
      <c r="BK1594" s="2">
        <f t="shared" si="1044"/>
        <v>22.627924488400001</v>
      </c>
      <c r="BL1594" s="2">
        <f t="shared" si="1045"/>
        <v>90.511697953600006</v>
      </c>
      <c r="BM1594" s="2">
        <v>0</v>
      </c>
      <c r="BN1594" s="2">
        <f t="shared" si="1046"/>
        <v>0</v>
      </c>
      <c r="BO1594" s="2">
        <f t="shared" si="1047"/>
        <v>0</v>
      </c>
      <c r="BP1594" s="2">
        <v>0</v>
      </c>
      <c r="BQ1594" s="2">
        <f t="shared" si="1048"/>
        <v>0</v>
      </c>
      <c r="BR1594" s="2">
        <f t="shared" si="1049"/>
        <v>0</v>
      </c>
      <c r="BS1594" s="2">
        <v>25000000.000020001</v>
      </c>
      <c r="BT1594" s="1">
        <v>15</v>
      </c>
      <c r="BU1594" s="1">
        <v>120</v>
      </c>
      <c r="BV1594" s="2">
        <v>92.45</v>
      </c>
      <c r="BW1594" s="1">
        <v>81</v>
      </c>
      <c r="BX1594" s="2">
        <v>240.21951219512195</v>
      </c>
      <c r="BY1594" s="1">
        <v>319</v>
      </c>
      <c r="BZ1594" s="1">
        <v>165</v>
      </c>
      <c r="CA1594" s="2">
        <v>147.48780487804879</v>
      </c>
      <c r="CB1594" s="2">
        <v>1143.5365853658536</v>
      </c>
      <c r="CC1594" s="1">
        <v>175</v>
      </c>
      <c r="CD1594" s="1">
        <v>39</v>
      </c>
      <c r="CE1594" s="2">
        <v>1.0109999999999999</v>
      </c>
      <c r="CF1594" s="2">
        <v>90.454700000000003</v>
      </c>
      <c r="CG1594" s="2">
        <v>106.824</v>
      </c>
      <c r="CH1594" s="2">
        <v>6.0579999999999998</v>
      </c>
      <c r="CI1594" s="2">
        <v>57.300800000000002</v>
      </c>
      <c r="CJ1594" s="2">
        <v>4.6609999999999996</v>
      </c>
      <c r="CK1594" s="9">
        <v>7058</v>
      </c>
      <c r="CL1594" s="8">
        <v>0</v>
      </c>
      <c r="CM1594" s="8">
        <v>0</v>
      </c>
      <c r="CN1594" s="18"/>
      <c r="CO1594" s="18"/>
      <c r="CP1594" s="18"/>
      <c r="CQ1594" s="18"/>
      <c r="CR1594" s="18"/>
      <c r="CS1594" s="18"/>
      <c r="CT1594" s="18"/>
      <c r="CU1594" s="18"/>
      <c r="CV1594" s="18"/>
      <c r="CW1594" s="18"/>
      <c r="CX1594" s="18"/>
      <c r="CY1594" s="18"/>
      <c r="CZ1594" s="18"/>
      <c r="DA1594" s="18"/>
      <c r="DB1594" s="18"/>
      <c r="DC1594" s="18"/>
      <c r="DD1594" s="18"/>
      <c r="DE1594" s="18"/>
      <c r="DF1594" s="21">
        <v>0</v>
      </c>
      <c r="DG1594" s="21">
        <v>0</v>
      </c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20" t="s">
        <v>57</v>
      </c>
    </row>
    <row r="1595" spans="1:130">
      <c r="A1595" s="5">
        <v>1595</v>
      </c>
      <c r="B1595" s="1">
        <v>20</v>
      </c>
      <c r="C1595" s="9">
        <v>377810</v>
      </c>
      <c r="D1595" s="9">
        <v>7938954</v>
      </c>
      <c r="E1595" s="22">
        <v>-40.158799999999999</v>
      </c>
      <c r="F1595" s="22">
        <v>-18.6373</v>
      </c>
      <c r="G1595" s="6">
        <v>1278498.2875399999</v>
      </c>
      <c r="H1595" s="2">
        <f t="shared" si="1008"/>
        <v>1.2784982875399999</v>
      </c>
      <c r="I1595" s="2">
        <f t="shared" si="1009"/>
        <v>5.1139931501599998</v>
      </c>
      <c r="J1595" s="6">
        <v>0</v>
      </c>
      <c r="K1595" s="2">
        <f t="shared" si="1010"/>
        <v>0</v>
      </c>
      <c r="L1595" s="2">
        <f t="shared" si="1011"/>
        <v>0</v>
      </c>
      <c r="M1595" s="6">
        <v>106974.033794</v>
      </c>
      <c r="N1595" s="2">
        <f t="shared" si="1012"/>
        <v>0.106974033794</v>
      </c>
      <c r="O1595" s="2">
        <f t="shared" si="1013"/>
        <v>0.427896135176</v>
      </c>
      <c r="P1595" s="6">
        <v>174487.392956</v>
      </c>
      <c r="Q1595" s="2">
        <f t="shared" si="1014"/>
        <v>0.17448739295599999</v>
      </c>
      <c r="R1595" s="2">
        <f t="shared" si="1015"/>
        <v>0.69794957182399997</v>
      </c>
      <c r="S1595" s="6">
        <v>6068649.8839999996</v>
      </c>
      <c r="T1595" s="2">
        <f t="shared" si="1016"/>
        <v>6.068649884</v>
      </c>
      <c r="U1595" s="2">
        <f t="shared" si="1017"/>
        <v>24.274599536</v>
      </c>
      <c r="V1595" s="6">
        <v>0</v>
      </c>
      <c r="W1595" s="2">
        <f t="shared" si="1018"/>
        <v>0</v>
      </c>
      <c r="X1595" s="2">
        <f t="shared" si="1019"/>
        <v>0</v>
      </c>
      <c r="Y1595" s="6">
        <v>0</v>
      </c>
      <c r="Z1595" s="2">
        <f t="shared" si="1020"/>
        <v>0</v>
      </c>
      <c r="AA1595" s="2">
        <f t="shared" si="1021"/>
        <v>0</v>
      </c>
      <c r="AB1595" s="6">
        <v>0</v>
      </c>
      <c r="AC1595" s="2">
        <f t="shared" si="1022"/>
        <v>0</v>
      </c>
      <c r="AD1595" s="2">
        <f t="shared" si="1023"/>
        <v>0</v>
      </c>
      <c r="AE1595" s="6">
        <v>15556235.2018</v>
      </c>
      <c r="AF1595" s="2">
        <f t="shared" si="1024"/>
        <v>15.5562352018</v>
      </c>
      <c r="AG1595" s="2">
        <f t="shared" si="1025"/>
        <v>62.224940807199999</v>
      </c>
      <c r="AH1595" s="6">
        <v>0</v>
      </c>
      <c r="AI1595" s="2">
        <f t="shared" si="1026"/>
        <v>0</v>
      </c>
      <c r="AJ1595" s="2">
        <f t="shared" si="1027"/>
        <v>0</v>
      </c>
      <c r="AK1595" s="6">
        <v>0</v>
      </c>
      <c r="AL1595" s="2">
        <f t="shared" si="1028"/>
        <v>0</v>
      </c>
      <c r="AM1595" s="2">
        <f t="shared" si="1029"/>
        <v>0</v>
      </c>
      <c r="AN1595" s="6">
        <v>272440.21051900001</v>
      </c>
      <c r="AO1595" s="2">
        <f t="shared" si="1030"/>
        <v>0.27244021051900003</v>
      </c>
      <c r="AP1595" s="2">
        <f t="shared" si="1031"/>
        <v>1.0897608420760001</v>
      </c>
      <c r="AQ1595" s="6">
        <v>1542714.98942</v>
      </c>
      <c r="AR1595" s="2">
        <f t="shared" si="1032"/>
        <v>1.5427149894200001</v>
      </c>
      <c r="AS1595" s="2">
        <f t="shared" si="1033"/>
        <v>6.1708599576800003</v>
      </c>
      <c r="AT1595" s="2">
        <v>25000000</v>
      </c>
      <c r="AU1595" s="2">
        <v>0</v>
      </c>
      <c r="AV1595" s="2">
        <f t="shared" si="1034"/>
        <v>0</v>
      </c>
      <c r="AW1595" s="2">
        <f t="shared" si="1035"/>
        <v>0</v>
      </c>
      <c r="AX1595" s="2">
        <v>0</v>
      </c>
      <c r="AY1595" s="2">
        <f t="shared" si="1036"/>
        <v>0</v>
      </c>
      <c r="AZ1595" s="2">
        <f t="shared" si="1037"/>
        <v>0</v>
      </c>
      <c r="BA1595" s="2">
        <v>25000000</v>
      </c>
      <c r="BB1595" s="2">
        <f t="shared" si="1038"/>
        <v>25</v>
      </c>
      <c r="BC1595" s="2">
        <f t="shared" si="1039"/>
        <v>100</v>
      </c>
      <c r="BD1595" s="2">
        <v>0</v>
      </c>
      <c r="BE1595" s="2">
        <f t="shared" si="1040"/>
        <v>0</v>
      </c>
      <c r="BF1595" s="2">
        <f t="shared" si="1041"/>
        <v>0</v>
      </c>
      <c r="BG1595" s="2">
        <v>21025640.053800002</v>
      </c>
      <c r="BH1595" s="2">
        <f t="shared" si="1042"/>
        <v>21.0256400538</v>
      </c>
      <c r="BI1595" s="2">
        <f t="shared" si="1043"/>
        <v>84.1025602152</v>
      </c>
      <c r="BJ1595" s="2">
        <v>3974359.9462100002</v>
      </c>
      <c r="BK1595" s="2">
        <f t="shared" si="1044"/>
        <v>3.9743599462100003</v>
      </c>
      <c r="BL1595" s="2">
        <f t="shared" si="1045"/>
        <v>15.897439784840001</v>
      </c>
      <c r="BM1595" s="2">
        <v>0</v>
      </c>
      <c r="BN1595" s="2">
        <f t="shared" si="1046"/>
        <v>0</v>
      </c>
      <c r="BO1595" s="2">
        <f t="shared" si="1047"/>
        <v>0</v>
      </c>
      <c r="BP1595" s="2">
        <v>0</v>
      </c>
      <c r="BQ1595" s="2">
        <f t="shared" si="1048"/>
        <v>0</v>
      </c>
      <c r="BR1595" s="2">
        <f t="shared" si="1049"/>
        <v>0</v>
      </c>
      <c r="BS1595" s="2">
        <v>25000000.000010002</v>
      </c>
      <c r="BT1595" s="1">
        <v>10</v>
      </c>
      <c r="BU1595" s="1">
        <v>109</v>
      </c>
      <c r="BV1595" s="2">
        <v>60.769230769230766</v>
      </c>
      <c r="BW1595" s="1">
        <v>81</v>
      </c>
      <c r="BX1595" s="2">
        <v>242.04545454545453</v>
      </c>
      <c r="BY1595" s="1">
        <v>319</v>
      </c>
      <c r="BZ1595" s="1">
        <v>165</v>
      </c>
      <c r="CA1595" s="2">
        <v>147.45454545454547</v>
      </c>
      <c r="CB1595" s="2">
        <v>1148.590909090909</v>
      </c>
      <c r="CC1595" s="1">
        <v>175</v>
      </c>
      <c r="CD1595" s="1">
        <v>40</v>
      </c>
      <c r="CE1595" s="2">
        <v>1.0109999999999999</v>
      </c>
      <c r="CF1595" s="2">
        <v>90.454700000000003</v>
      </c>
      <c r="CG1595" s="2">
        <v>106.824</v>
      </c>
      <c r="CH1595" s="2">
        <v>6.0579999999999998</v>
      </c>
      <c r="CI1595" s="2">
        <v>57.300800000000002</v>
      </c>
      <c r="CJ1595" s="2">
        <v>4.6609999999999996</v>
      </c>
      <c r="CK1595" s="9">
        <v>7058</v>
      </c>
      <c r="CL1595" s="18">
        <v>1</v>
      </c>
      <c r="CM1595" s="18">
        <v>30</v>
      </c>
      <c r="CN1595" s="18">
        <v>24</v>
      </c>
      <c r="CO1595" s="18">
        <v>24</v>
      </c>
      <c r="CP1595" s="18">
        <v>24</v>
      </c>
      <c r="CQ1595" s="18">
        <v>81</v>
      </c>
      <c r="CR1595" s="18">
        <v>240</v>
      </c>
      <c r="CS1595" s="18">
        <v>314</v>
      </c>
      <c r="CT1595" s="18">
        <v>166</v>
      </c>
      <c r="CU1595" s="18">
        <v>148</v>
      </c>
      <c r="CV1595" s="18">
        <v>1156</v>
      </c>
      <c r="CW1595" s="18">
        <v>175</v>
      </c>
      <c r="CX1595" s="18">
        <v>41</v>
      </c>
      <c r="CY1595" s="18">
        <v>1.0109999999999999</v>
      </c>
      <c r="CZ1595" s="18">
        <v>90.454700000000003</v>
      </c>
      <c r="DA1595" s="18">
        <v>106.824</v>
      </c>
      <c r="DB1595" s="18">
        <v>6.0579999999999998</v>
      </c>
      <c r="DC1595" s="18">
        <v>57.300800000000002</v>
      </c>
      <c r="DD1595" s="18">
        <v>4.6609999999999996</v>
      </c>
      <c r="DE1595" s="18">
        <v>7058</v>
      </c>
      <c r="DF1595" s="1">
        <v>1</v>
      </c>
      <c r="DG1595" s="1">
        <v>2</v>
      </c>
      <c r="DH1595" s="1">
        <v>54</v>
      </c>
      <c r="DI1595" s="1">
        <v>54</v>
      </c>
      <c r="DJ1595" s="1">
        <v>54</v>
      </c>
      <c r="DK1595" s="1">
        <v>81</v>
      </c>
      <c r="DL1595" s="1">
        <v>240</v>
      </c>
      <c r="DM1595" s="1">
        <v>314</v>
      </c>
      <c r="DN1595" s="1">
        <v>166</v>
      </c>
      <c r="DO1595" s="1">
        <v>148</v>
      </c>
      <c r="DP1595" s="1">
        <v>1156</v>
      </c>
      <c r="DQ1595" s="1">
        <v>175</v>
      </c>
      <c r="DR1595" s="1">
        <v>41</v>
      </c>
      <c r="DS1595" s="1">
        <v>1.0109999999999999</v>
      </c>
      <c r="DT1595" s="1">
        <v>90.454700000000003</v>
      </c>
      <c r="DU1595" s="1">
        <v>106.824</v>
      </c>
      <c r="DV1595" s="1">
        <v>6.0579999999999998</v>
      </c>
      <c r="DW1595" s="1">
        <v>57.300800000000002</v>
      </c>
      <c r="DX1595" s="1">
        <v>4.6609999999999996</v>
      </c>
      <c r="DY1595" s="1">
        <v>7058</v>
      </c>
      <c r="DZ1595" s="20" t="s">
        <v>57</v>
      </c>
    </row>
    <row r="1596" spans="1:130">
      <c r="A1596" s="5">
        <v>1596</v>
      </c>
      <c r="B1596" s="1">
        <v>15</v>
      </c>
      <c r="C1596" s="9">
        <v>382810</v>
      </c>
      <c r="D1596" s="9">
        <v>7938954</v>
      </c>
      <c r="E1596" s="22">
        <v>-40.111400000000003</v>
      </c>
      <c r="F1596" s="22">
        <v>-18.637599999999999</v>
      </c>
      <c r="G1596" s="6">
        <v>11.670297400899999</v>
      </c>
      <c r="H1596" s="2">
        <f t="shared" si="1008"/>
        <v>1.1670297400899999E-5</v>
      </c>
      <c r="I1596" s="2">
        <f t="shared" si="1009"/>
        <v>4.6681189603600001E-5</v>
      </c>
      <c r="J1596" s="6">
        <v>0</v>
      </c>
      <c r="K1596" s="2">
        <f t="shared" si="1010"/>
        <v>0</v>
      </c>
      <c r="L1596" s="2">
        <f t="shared" si="1011"/>
        <v>0</v>
      </c>
      <c r="M1596" s="6">
        <v>65337.450880600001</v>
      </c>
      <c r="N1596" s="2">
        <f t="shared" si="1012"/>
        <v>6.5337450880600001E-2</v>
      </c>
      <c r="O1596" s="2">
        <f t="shared" si="1013"/>
        <v>0.2613498035224</v>
      </c>
      <c r="P1596" s="6">
        <v>0</v>
      </c>
      <c r="Q1596" s="2">
        <f t="shared" si="1014"/>
        <v>0</v>
      </c>
      <c r="R1596" s="2">
        <f t="shared" si="1015"/>
        <v>0</v>
      </c>
      <c r="S1596" s="6">
        <v>7607355.2553300001</v>
      </c>
      <c r="T1596" s="2">
        <f t="shared" si="1016"/>
        <v>7.6073552553299999</v>
      </c>
      <c r="U1596" s="2">
        <f t="shared" si="1017"/>
        <v>30.429421021320003</v>
      </c>
      <c r="V1596" s="6">
        <v>0</v>
      </c>
      <c r="W1596" s="2">
        <f t="shared" si="1018"/>
        <v>0</v>
      </c>
      <c r="X1596" s="2">
        <f t="shared" si="1019"/>
        <v>0</v>
      </c>
      <c r="Y1596" s="6">
        <v>0</v>
      </c>
      <c r="Z1596" s="2">
        <f t="shared" si="1020"/>
        <v>0</v>
      </c>
      <c r="AA1596" s="2">
        <f t="shared" si="1021"/>
        <v>0</v>
      </c>
      <c r="AB1596" s="6">
        <v>0</v>
      </c>
      <c r="AC1596" s="2">
        <f t="shared" si="1022"/>
        <v>0</v>
      </c>
      <c r="AD1596" s="2">
        <f t="shared" si="1023"/>
        <v>0</v>
      </c>
      <c r="AE1596" s="6">
        <v>14756875.644400001</v>
      </c>
      <c r="AF1596" s="2">
        <f t="shared" si="1024"/>
        <v>14.756875644400001</v>
      </c>
      <c r="AG1596" s="2">
        <f t="shared" si="1025"/>
        <v>59.027502577599996</v>
      </c>
      <c r="AH1596" s="6">
        <v>0</v>
      </c>
      <c r="AI1596" s="2">
        <f t="shared" si="1026"/>
        <v>0</v>
      </c>
      <c r="AJ1596" s="2">
        <f t="shared" si="1027"/>
        <v>0</v>
      </c>
      <c r="AK1596" s="6">
        <v>0</v>
      </c>
      <c r="AL1596" s="2">
        <f t="shared" si="1028"/>
        <v>0</v>
      </c>
      <c r="AM1596" s="2">
        <f t="shared" si="1029"/>
        <v>0</v>
      </c>
      <c r="AN1596" s="6">
        <v>255776.79672000001</v>
      </c>
      <c r="AO1596" s="2">
        <f t="shared" si="1030"/>
        <v>0.25577679672000003</v>
      </c>
      <c r="AP1596" s="2">
        <f t="shared" si="1031"/>
        <v>1.0231071868800001</v>
      </c>
      <c r="AQ1596" s="6">
        <v>2314643.18236</v>
      </c>
      <c r="AR1596" s="2">
        <f t="shared" si="1032"/>
        <v>2.3146431823599998</v>
      </c>
      <c r="AS1596" s="2">
        <f t="shared" si="1033"/>
        <v>9.2585727294399991</v>
      </c>
      <c r="AT1596" s="2">
        <v>25000000</v>
      </c>
      <c r="AU1596" s="2">
        <v>0</v>
      </c>
      <c r="AV1596" s="2">
        <f t="shared" si="1034"/>
        <v>0</v>
      </c>
      <c r="AW1596" s="2">
        <f t="shared" si="1035"/>
        <v>0</v>
      </c>
      <c r="AX1596" s="2">
        <v>0</v>
      </c>
      <c r="AY1596" s="2">
        <f t="shared" si="1036"/>
        <v>0</v>
      </c>
      <c r="AZ1596" s="2">
        <f t="shared" si="1037"/>
        <v>0</v>
      </c>
      <c r="BA1596" s="2">
        <v>25000000</v>
      </c>
      <c r="BB1596" s="2">
        <f t="shared" si="1038"/>
        <v>25</v>
      </c>
      <c r="BC1596" s="2">
        <f t="shared" si="1039"/>
        <v>100</v>
      </c>
      <c r="BD1596" s="2">
        <v>0</v>
      </c>
      <c r="BE1596" s="2">
        <f t="shared" si="1040"/>
        <v>0</v>
      </c>
      <c r="BF1596" s="2">
        <f t="shared" si="1041"/>
        <v>0</v>
      </c>
      <c r="BG1596" s="2">
        <v>25000000</v>
      </c>
      <c r="BH1596" s="2">
        <f t="shared" si="1042"/>
        <v>25</v>
      </c>
      <c r="BI1596" s="2">
        <f t="shared" si="1043"/>
        <v>100</v>
      </c>
      <c r="BJ1596" s="2">
        <v>0</v>
      </c>
      <c r="BK1596" s="2">
        <f t="shared" si="1044"/>
        <v>0</v>
      </c>
      <c r="BL1596" s="2">
        <f t="shared" si="1045"/>
        <v>0</v>
      </c>
      <c r="BM1596" s="2">
        <v>0</v>
      </c>
      <c r="BN1596" s="2">
        <f t="shared" si="1046"/>
        <v>0</v>
      </c>
      <c r="BO1596" s="2">
        <f t="shared" si="1047"/>
        <v>0</v>
      </c>
      <c r="BP1596" s="2">
        <v>0</v>
      </c>
      <c r="BQ1596" s="2">
        <f t="shared" si="1048"/>
        <v>0</v>
      </c>
      <c r="BR1596" s="2">
        <f t="shared" si="1049"/>
        <v>0</v>
      </c>
      <c r="BS1596" s="2">
        <v>25000000</v>
      </c>
      <c r="BT1596" s="1">
        <v>9</v>
      </c>
      <c r="BU1596" s="1">
        <v>101</v>
      </c>
      <c r="BV1596" s="2">
        <v>44.75</v>
      </c>
      <c r="BW1596" s="1">
        <v>81</v>
      </c>
      <c r="BX1596" s="2">
        <v>242.04255319148936</v>
      </c>
      <c r="BY1596" s="1">
        <v>319</v>
      </c>
      <c r="BZ1596" s="1">
        <v>167</v>
      </c>
      <c r="CA1596" s="2">
        <v>146.78723404255319</v>
      </c>
      <c r="CB1596" s="2">
        <v>1160.7446808510638</v>
      </c>
      <c r="CC1596" s="1">
        <v>174</v>
      </c>
      <c r="CD1596" s="1">
        <v>41</v>
      </c>
      <c r="CE1596" s="2">
        <v>1.0109999999999999</v>
      </c>
      <c r="CF1596" s="2">
        <v>90.454700000000003</v>
      </c>
      <c r="CG1596" s="2">
        <v>106.824</v>
      </c>
      <c r="CH1596" s="2">
        <v>6.0579999999999998</v>
      </c>
      <c r="CI1596" s="2">
        <v>57.300800000000002</v>
      </c>
      <c r="CJ1596" s="2">
        <v>4.6609999999999996</v>
      </c>
      <c r="CK1596" s="9">
        <v>7058</v>
      </c>
      <c r="CL1596" s="18">
        <v>2</v>
      </c>
      <c r="CM1596" s="18">
        <v>22</v>
      </c>
      <c r="CN1596" s="18">
        <v>16</v>
      </c>
      <c r="CO1596" s="18">
        <v>85</v>
      </c>
      <c r="CP1596" s="18">
        <v>50.5</v>
      </c>
      <c r="CQ1596" s="18">
        <v>81</v>
      </c>
      <c r="CR1596" s="18">
        <v>241.5</v>
      </c>
      <c r="CS1596" s="18">
        <v>319</v>
      </c>
      <c r="CT1596" s="18">
        <v>167</v>
      </c>
      <c r="CU1596" s="18">
        <v>147</v>
      </c>
      <c r="CV1596" s="18">
        <v>1164</v>
      </c>
      <c r="CW1596" s="18">
        <v>174</v>
      </c>
      <c r="CX1596" s="18">
        <v>43</v>
      </c>
      <c r="CY1596" s="18">
        <v>1.0109999999999999</v>
      </c>
      <c r="CZ1596" s="18">
        <v>90.454700000000003</v>
      </c>
      <c r="DA1596" s="18">
        <v>106.824</v>
      </c>
      <c r="DB1596" s="18">
        <v>6.0579999999999998</v>
      </c>
      <c r="DC1596" s="18">
        <v>57.300800000000002</v>
      </c>
      <c r="DD1596" s="18">
        <v>4.6609999999999996</v>
      </c>
      <c r="DE1596" s="18">
        <v>7058</v>
      </c>
      <c r="DF1596" s="21">
        <v>0</v>
      </c>
      <c r="DG1596" s="21">
        <v>0</v>
      </c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20" t="s">
        <v>57</v>
      </c>
    </row>
    <row r="1597" spans="1:130">
      <c r="A1597" s="5">
        <v>1597</v>
      </c>
      <c r="B1597" s="1">
        <v>15</v>
      </c>
      <c r="C1597" s="9">
        <v>387810</v>
      </c>
      <c r="D1597" s="9">
        <v>7938954</v>
      </c>
      <c r="E1597" s="22">
        <v>-40.064</v>
      </c>
      <c r="F1597" s="22">
        <v>-18.637899999999998</v>
      </c>
      <c r="G1597" s="6">
        <v>4175187.8347499999</v>
      </c>
      <c r="H1597" s="2">
        <f t="shared" si="1008"/>
        <v>4.17518783475</v>
      </c>
      <c r="I1597" s="2">
        <f t="shared" si="1009"/>
        <v>16.700751339</v>
      </c>
      <c r="J1597" s="6">
        <v>0</v>
      </c>
      <c r="K1597" s="2">
        <f t="shared" si="1010"/>
        <v>0</v>
      </c>
      <c r="L1597" s="2">
        <f t="shared" si="1011"/>
        <v>0</v>
      </c>
      <c r="M1597" s="6">
        <v>1813684.6026399999</v>
      </c>
      <c r="N1597" s="2">
        <f t="shared" si="1012"/>
        <v>1.81368460264</v>
      </c>
      <c r="O1597" s="2">
        <f t="shared" si="1013"/>
        <v>7.254738410559999</v>
      </c>
      <c r="P1597" s="6">
        <v>132233.83186499999</v>
      </c>
      <c r="Q1597" s="2">
        <f t="shared" si="1014"/>
        <v>0.13223383186499998</v>
      </c>
      <c r="R1597" s="2">
        <f t="shared" si="1015"/>
        <v>0.52893532745999994</v>
      </c>
      <c r="S1597" s="6">
        <v>3331678.9016999998</v>
      </c>
      <c r="T1597" s="2">
        <f t="shared" si="1016"/>
        <v>3.3316789016999997</v>
      </c>
      <c r="U1597" s="2">
        <f t="shared" si="1017"/>
        <v>13.326715606799999</v>
      </c>
      <c r="V1597" s="6">
        <v>708715.75957200001</v>
      </c>
      <c r="W1597" s="2">
        <f t="shared" si="1018"/>
        <v>0.70871575957200006</v>
      </c>
      <c r="X1597" s="2">
        <f t="shared" si="1019"/>
        <v>2.8348630382880002</v>
      </c>
      <c r="Y1597" s="6">
        <v>0</v>
      </c>
      <c r="Z1597" s="2">
        <f t="shared" si="1020"/>
        <v>0</v>
      </c>
      <c r="AA1597" s="2">
        <f t="shared" si="1021"/>
        <v>0</v>
      </c>
      <c r="AB1597" s="6">
        <v>0</v>
      </c>
      <c r="AC1597" s="2">
        <f t="shared" si="1022"/>
        <v>0</v>
      </c>
      <c r="AD1597" s="2">
        <f t="shared" si="1023"/>
        <v>0</v>
      </c>
      <c r="AE1597" s="6">
        <v>13989425.596999999</v>
      </c>
      <c r="AF1597" s="2">
        <f t="shared" si="1024"/>
        <v>13.989425596999999</v>
      </c>
      <c r="AG1597" s="2">
        <f t="shared" si="1025"/>
        <v>55.957702387999994</v>
      </c>
      <c r="AH1597" s="6">
        <v>0</v>
      </c>
      <c r="AI1597" s="2">
        <f t="shared" si="1026"/>
        <v>0</v>
      </c>
      <c r="AJ1597" s="2">
        <f t="shared" si="1027"/>
        <v>0</v>
      </c>
      <c r="AK1597" s="6">
        <v>0</v>
      </c>
      <c r="AL1597" s="2">
        <f t="shared" si="1028"/>
        <v>0</v>
      </c>
      <c r="AM1597" s="2">
        <f t="shared" si="1029"/>
        <v>0</v>
      </c>
      <c r="AN1597" s="6">
        <v>270895.53399500001</v>
      </c>
      <c r="AO1597" s="2">
        <f t="shared" si="1030"/>
        <v>0.27089553399499999</v>
      </c>
      <c r="AP1597" s="2">
        <f t="shared" si="1031"/>
        <v>1.08358213598</v>
      </c>
      <c r="AQ1597" s="6">
        <v>578177.93844399997</v>
      </c>
      <c r="AR1597" s="2">
        <f t="shared" si="1032"/>
        <v>0.57817793844400001</v>
      </c>
      <c r="AS1597" s="2">
        <f t="shared" si="1033"/>
        <v>2.312711753776</v>
      </c>
      <c r="AT1597" s="2">
        <v>25000000</v>
      </c>
      <c r="AU1597" s="2">
        <v>0</v>
      </c>
      <c r="AV1597" s="2">
        <f t="shared" si="1034"/>
        <v>0</v>
      </c>
      <c r="AW1597" s="2">
        <f t="shared" si="1035"/>
        <v>0</v>
      </c>
      <c r="AX1597" s="2">
        <v>0</v>
      </c>
      <c r="AY1597" s="2">
        <f t="shared" si="1036"/>
        <v>0</v>
      </c>
      <c r="AZ1597" s="2">
        <f t="shared" si="1037"/>
        <v>0</v>
      </c>
      <c r="BA1597" s="2">
        <v>25000000</v>
      </c>
      <c r="BB1597" s="2">
        <f t="shared" si="1038"/>
        <v>25</v>
      </c>
      <c r="BC1597" s="2">
        <f t="shared" si="1039"/>
        <v>100</v>
      </c>
      <c r="BD1597" s="2">
        <v>0</v>
      </c>
      <c r="BE1597" s="2">
        <f t="shared" si="1040"/>
        <v>0</v>
      </c>
      <c r="BF1597" s="2">
        <f t="shared" si="1041"/>
        <v>0</v>
      </c>
      <c r="BG1597" s="2">
        <v>23897734.299199998</v>
      </c>
      <c r="BH1597" s="2">
        <f t="shared" si="1042"/>
        <v>23.8977342992</v>
      </c>
      <c r="BI1597" s="2">
        <f t="shared" si="1043"/>
        <v>95.590937196799999</v>
      </c>
      <c r="BJ1597" s="2">
        <v>1102265.7007599999</v>
      </c>
      <c r="BK1597" s="2">
        <f t="shared" si="1044"/>
        <v>1.1022657007599999</v>
      </c>
      <c r="BL1597" s="2">
        <f t="shared" si="1045"/>
        <v>4.4090628030399994</v>
      </c>
      <c r="BM1597" s="2">
        <v>0</v>
      </c>
      <c r="BN1597" s="2">
        <f t="shared" si="1046"/>
        <v>0</v>
      </c>
      <c r="BO1597" s="2">
        <f t="shared" si="1047"/>
        <v>0</v>
      </c>
      <c r="BP1597" s="2">
        <v>0</v>
      </c>
      <c r="BQ1597" s="2">
        <f t="shared" si="1048"/>
        <v>0</v>
      </c>
      <c r="BR1597" s="2">
        <f t="shared" si="1049"/>
        <v>0</v>
      </c>
      <c r="BS1597" s="2">
        <v>24999999.999959998</v>
      </c>
      <c r="BT1597" s="1">
        <v>6</v>
      </c>
      <c r="BU1597" s="1">
        <v>101</v>
      </c>
      <c r="BV1597" s="2">
        <v>59.794117647058826</v>
      </c>
      <c r="BW1597" s="1">
        <v>81</v>
      </c>
      <c r="BX1597" s="2">
        <v>240.92682926829269</v>
      </c>
      <c r="BY1597" s="1">
        <v>319</v>
      </c>
      <c r="BZ1597" s="1">
        <v>167</v>
      </c>
      <c r="CA1597" s="2">
        <v>146.02439024390245</v>
      </c>
      <c r="CB1597" s="2">
        <v>1175.7560975609756</v>
      </c>
      <c r="CC1597" s="1">
        <v>174</v>
      </c>
      <c r="CD1597" s="1">
        <v>43</v>
      </c>
      <c r="CE1597" s="2">
        <v>1.0109999999999999</v>
      </c>
      <c r="CF1597" s="2">
        <v>90.454700000000003</v>
      </c>
      <c r="CG1597" s="2">
        <v>106.824</v>
      </c>
      <c r="CH1597" s="2">
        <v>6.0579999999999998</v>
      </c>
      <c r="CI1597" s="2">
        <v>57.300800000000002</v>
      </c>
      <c r="CJ1597" s="2">
        <v>4.6609999999999996</v>
      </c>
      <c r="CK1597" s="9">
        <v>7058</v>
      </c>
      <c r="CL1597" s="8">
        <v>0</v>
      </c>
      <c r="CM1597" s="8">
        <v>0</v>
      </c>
      <c r="CN1597" s="18"/>
      <c r="CO1597" s="18"/>
      <c r="CP1597" s="18"/>
      <c r="CQ1597" s="18"/>
      <c r="CR1597" s="18"/>
      <c r="CS1597" s="18"/>
      <c r="CT1597" s="18"/>
      <c r="CU1597" s="18"/>
      <c r="CV1597" s="18"/>
      <c r="CW1597" s="18"/>
      <c r="CX1597" s="18"/>
      <c r="CY1597" s="18"/>
      <c r="CZ1597" s="18"/>
      <c r="DA1597" s="18"/>
      <c r="DB1597" s="18"/>
      <c r="DC1597" s="18"/>
      <c r="DD1597" s="18"/>
      <c r="DE1597" s="18"/>
      <c r="DF1597" s="1">
        <v>1</v>
      </c>
      <c r="DG1597" s="1">
        <v>2</v>
      </c>
      <c r="DH1597" s="1">
        <v>82</v>
      </c>
      <c r="DI1597" s="1">
        <v>82</v>
      </c>
      <c r="DJ1597" s="1">
        <v>82</v>
      </c>
      <c r="DK1597" s="1">
        <v>81</v>
      </c>
      <c r="DL1597" s="1">
        <v>240</v>
      </c>
      <c r="DM1597" s="1">
        <v>313</v>
      </c>
      <c r="DN1597" s="1">
        <v>168</v>
      </c>
      <c r="DO1597" s="1">
        <v>145</v>
      </c>
      <c r="DP1597" s="1">
        <v>1180</v>
      </c>
      <c r="DQ1597" s="1">
        <v>174</v>
      </c>
      <c r="DR1597" s="1">
        <v>45</v>
      </c>
      <c r="DS1597" s="1">
        <v>1.0109999999999999</v>
      </c>
      <c r="DT1597" s="1">
        <v>90.454700000000003</v>
      </c>
      <c r="DU1597" s="1">
        <v>106.824</v>
      </c>
      <c r="DV1597" s="1">
        <v>6.0579999999999998</v>
      </c>
      <c r="DW1597" s="1">
        <v>57.300800000000002</v>
      </c>
      <c r="DX1597" s="1">
        <v>4.6609999999999996</v>
      </c>
      <c r="DY1597" s="1">
        <v>7058</v>
      </c>
      <c r="DZ1597" s="20" t="s">
        <v>57</v>
      </c>
    </row>
    <row r="1598" spans="1:130">
      <c r="A1598" s="5">
        <v>1598</v>
      </c>
      <c r="B1598" s="1">
        <v>15</v>
      </c>
      <c r="C1598" s="9">
        <v>392810</v>
      </c>
      <c r="D1598" s="9">
        <v>7938954</v>
      </c>
      <c r="E1598" s="22">
        <v>-40.016599999999997</v>
      </c>
      <c r="F1598" s="22">
        <v>-18.638100000000001</v>
      </c>
      <c r="G1598" s="6">
        <v>5187200.9714500001</v>
      </c>
      <c r="H1598" s="2">
        <f t="shared" si="1008"/>
        <v>5.1872009714500003</v>
      </c>
      <c r="I1598" s="2">
        <f t="shared" si="1009"/>
        <v>20.748803885799997</v>
      </c>
      <c r="J1598" s="6">
        <v>0</v>
      </c>
      <c r="K1598" s="2">
        <f t="shared" si="1010"/>
        <v>0</v>
      </c>
      <c r="L1598" s="2">
        <f t="shared" si="1011"/>
        <v>0</v>
      </c>
      <c r="M1598" s="6">
        <v>314402.07596599997</v>
      </c>
      <c r="N1598" s="2">
        <f t="shared" si="1012"/>
        <v>0.31440207596599995</v>
      </c>
      <c r="O1598" s="2">
        <f t="shared" si="1013"/>
        <v>1.257608303864</v>
      </c>
      <c r="P1598" s="6">
        <v>175563.30299600001</v>
      </c>
      <c r="Q1598" s="2">
        <f t="shared" si="1014"/>
        <v>0.17556330299600001</v>
      </c>
      <c r="R1598" s="2">
        <f t="shared" si="1015"/>
        <v>0.70225321198400004</v>
      </c>
      <c r="S1598" s="6">
        <v>5353259.2732899999</v>
      </c>
      <c r="T1598" s="2">
        <f t="shared" si="1016"/>
        <v>5.35325927329</v>
      </c>
      <c r="U1598" s="2">
        <f t="shared" si="1017"/>
        <v>21.41303709316</v>
      </c>
      <c r="V1598" s="6">
        <v>2676488.7422400001</v>
      </c>
      <c r="W1598" s="2">
        <f t="shared" si="1018"/>
        <v>2.6764887422400001</v>
      </c>
      <c r="X1598" s="2">
        <f t="shared" si="1019"/>
        <v>10.70595496896</v>
      </c>
      <c r="Y1598" s="6">
        <v>0</v>
      </c>
      <c r="Z1598" s="2">
        <f t="shared" si="1020"/>
        <v>0</v>
      </c>
      <c r="AA1598" s="2">
        <f t="shared" si="1021"/>
        <v>0</v>
      </c>
      <c r="AB1598" s="6">
        <v>0</v>
      </c>
      <c r="AC1598" s="2">
        <f t="shared" si="1022"/>
        <v>0</v>
      </c>
      <c r="AD1598" s="2">
        <f t="shared" si="1023"/>
        <v>0</v>
      </c>
      <c r="AE1598" s="6">
        <v>10677494.269400001</v>
      </c>
      <c r="AF1598" s="2">
        <f t="shared" si="1024"/>
        <v>10.6774942694</v>
      </c>
      <c r="AG1598" s="2">
        <f t="shared" si="1025"/>
        <v>42.709977077600001</v>
      </c>
      <c r="AH1598" s="6">
        <v>0</v>
      </c>
      <c r="AI1598" s="2">
        <f t="shared" si="1026"/>
        <v>0</v>
      </c>
      <c r="AJ1598" s="2">
        <f t="shared" si="1027"/>
        <v>0</v>
      </c>
      <c r="AK1598" s="6">
        <v>0</v>
      </c>
      <c r="AL1598" s="2">
        <f t="shared" si="1028"/>
        <v>0</v>
      </c>
      <c r="AM1598" s="2">
        <f t="shared" si="1029"/>
        <v>0</v>
      </c>
      <c r="AN1598" s="6">
        <v>303600.49326000002</v>
      </c>
      <c r="AO1598" s="2">
        <f t="shared" si="1030"/>
        <v>0.30360049325999999</v>
      </c>
      <c r="AP1598" s="2">
        <f t="shared" si="1031"/>
        <v>1.21440197304</v>
      </c>
      <c r="AQ1598" s="6">
        <v>311990.87141199998</v>
      </c>
      <c r="AR1598" s="2">
        <f t="shared" si="1032"/>
        <v>0.31199087141199999</v>
      </c>
      <c r="AS1598" s="2">
        <f t="shared" si="1033"/>
        <v>1.247963485648</v>
      </c>
      <c r="AT1598" s="2">
        <v>25000000</v>
      </c>
      <c r="AU1598" s="2">
        <v>0</v>
      </c>
      <c r="AV1598" s="2">
        <f t="shared" si="1034"/>
        <v>0</v>
      </c>
      <c r="AW1598" s="2">
        <f t="shared" si="1035"/>
        <v>0</v>
      </c>
      <c r="AX1598" s="2">
        <v>0</v>
      </c>
      <c r="AY1598" s="2">
        <f t="shared" si="1036"/>
        <v>0</v>
      </c>
      <c r="AZ1598" s="2">
        <f t="shared" si="1037"/>
        <v>0</v>
      </c>
      <c r="BA1598" s="2">
        <v>25000000</v>
      </c>
      <c r="BB1598" s="2">
        <f t="shared" si="1038"/>
        <v>25</v>
      </c>
      <c r="BC1598" s="2">
        <f t="shared" si="1039"/>
        <v>100</v>
      </c>
      <c r="BD1598" s="2">
        <v>0</v>
      </c>
      <c r="BE1598" s="2">
        <f t="shared" si="1040"/>
        <v>0</v>
      </c>
      <c r="BF1598" s="2">
        <f t="shared" si="1041"/>
        <v>0</v>
      </c>
      <c r="BG1598" s="2">
        <v>25000000</v>
      </c>
      <c r="BH1598" s="2">
        <f t="shared" si="1042"/>
        <v>25</v>
      </c>
      <c r="BI1598" s="2">
        <f t="shared" si="1043"/>
        <v>100</v>
      </c>
      <c r="BJ1598" s="2">
        <v>0</v>
      </c>
      <c r="BK1598" s="2">
        <f t="shared" si="1044"/>
        <v>0</v>
      </c>
      <c r="BL1598" s="2">
        <f t="shared" si="1045"/>
        <v>0</v>
      </c>
      <c r="BM1598" s="2">
        <v>0</v>
      </c>
      <c r="BN1598" s="2">
        <f t="shared" si="1046"/>
        <v>0</v>
      </c>
      <c r="BO1598" s="2">
        <f t="shared" si="1047"/>
        <v>0</v>
      </c>
      <c r="BP1598" s="2">
        <v>0</v>
      </c>
      <c r="BQ1598" s="2">
        <f t="shared" si="1048"/>
        <v>0</v>
      </c>
      <c r="BR1598" s="2">
        <f t="shared" si="1049"/>
        <v>0</v>
      </c>
      <c r="BS1598" s="2">
        <v>25000000</v>
      </c>
      <c r="BT1598" s="1">
        <v>4</v>
      </c>
      <c r="BU1598" s="1">
        <v>95</v>
      </c>
      <c r="BV1598" s="2">
        <v>46.5</v>
      </c>
      <c r="BW1598" s="1">
        <v>81</v>
      </c>
      <c r="BX1598" s="2">
        <v>241.19565217391303</v>
      </c>
      <c r="BY1598" s="1">
        <v>318</v>
      </c>
      <c r="BZ1598" s="1">
        <v>167</v>
      </c>
      <c r="CA1598" s="2">
        <v>145.58695652173913</v>
      </c>
      <c r="CB1598" s="2">
        <v>1188.304347826087</v>
      </c>
      <c r="CC1598" s="1">
        <v>173</v>
      </c>
      <c r="CD1598" s="1">
        <v>45</v>
      </c>
      <c r="CE1598" s="2">
        <v>1.0109999999999999</v>
      </c>
      <c r="CF1598" s="2">
        <v>90.454700000000003</v>
      </c>
      <c r="CG1598" s="2">
        <v>106.824</v>
      </c>
      <c r="CH1598" s="2">
        <v>5.9495000000000005</v>
      </c>
      <c r="CI1598" s="2">
        <v>57.300800000000002</v>
      </c>
      <c r="CJ1598" s="2">
        <v>4.7854999999999999</v>
      </c>
      <c r="CK1598" s="9">
        <v>7101.5</v>
      </c>
      <c r="CL1598" s="18">
        <v>1</v>
      </c>
      <c r="CM1598" s="18">
        <v>30</v>
      </c>
      <c r="CN1598" s="18">
        <v>77</v>
      </c>
      <c r="CO1598" s="18">
        <v>77</v>
      </c>
      <c r="CP1598" s="18">
        <v>77</v>
      </c>
      <c r="CQ1598" s="18">
        <v>81</v>
      </c>
      <c r="CR1598" s="18">
        <v>240</v>
      </c>
      <c r="CS1598" s="18">
        <v>314</v>
      </c>
      <c r="CT1598" s="18">
        <v>169</v>
      </c>
      <c r="CU1598" s="18">
        <v>145</v>
      </c>
      <c r="CV1598" s="18">
        <v>1194</v>
      </c>
      <c r="CW1598" s="18">
        <v>173</v>
      </c>
      <c r="CX1598" s="18">
        <v>47</v>
      </c>
      <c r="CY1598" s="18">
        <v>1.0109999999999999</v>
      </c>
      <c r="CZ1598" s="18">
        <v>90.454700000000003</v>
      </c>
      <c r="DA1598" s="18">
        <v>106.824</v>
      </c>
      <c r="DB1598" s="18">
        <v>6.0579999999999998</v>
      </c>
      <c r="DC1598" s="18">
        <v>57.300800000000002</v>
      </c>
      <c r="DD1598" s="18">
        <v>4.6609999999999996</v>
      </c>
      <c r="DE1598" s="18">
        <v>7058</v>
      </c>
      <c r="DF1598" s="1">
        <v>1</v>
      </c>
      <c r="DG1598" s="1">
        <v>2</v>
      </c>
      <c r="DH1598" s="1">
        <v>79</v>
      </c>
      <c r="DI1598" s="1">
        <v>79</v>
      </c>
      <c r="DJ1598" s="1">
        <v>79</v>
      </c>
      <c r="DK1598" s="1">
        <v>81</v>
      </c>
      <c r="DL1598" s="1">
        <v>240</v>
      </c>
      <c r="DM1598" s="1">
        <v>314</v>
      </c>
      <c r="DN1598" s="1">
        <v>168</v>
      </c>
      <c r="DO1598" s="1">
        <v>146</v>
      </c>
      <c r="DP1598" s="1">
        <v>1189</v>
      </c>
      <c r="DQ1598" s="1">
        <v>173</v>
      </c>
      <c r="DR1598" s="1">
        <v>47</v>
      </c>
      <c r="DS1598" s="1">
        <v>1.0109999999999999</v>
      </c>
      <c r="DT1598" s="1">
        <v>90.454700000000003</v>
      </c>
      <c r="DU1598" s="1">
        <v>106.824</v>
      </c>
      <c r="DV1598" s="1">
        <v>6.0579999999999998</v>
      </c>
      <c r="DW1598" s="1">
        <v>57.300800000000002</v>
      </c>
      <c r="DX1598" s="1">
        <v>4.6609999999999996</v>
      </c>
      <c r="DY1598" s="1">
        <v>7058</v>
      </c>
      <c r="DZ1598" s="20" t="s">
        <v>57</v>
      </c>
    </row>
    <row r="1599" spans="1:130">
      <c r="A1599" s="5">
        <v>1599</v>
      </c>
      <c r="B1599" s="1">
        <v>15</v>
      </c>
      <c r="C1599" s="9">
        <v>397810</v>
      </c>
      <c r="D1599" s="9">
        <v>7938954</v>
      </c>
      <c r="E1599" s="22">
        <v>-39.969200000000001</v>
      </c>
      <c r="F1599" s="22">
        <v>-18.638400000000001</v>
      </c>
      <c r="G1599" s="6">
        <v>35668.451689100002</v>
      </c>
      <c r="H1599" s="2">
        <f t="shared" si="1008"/>
        <v>3.5668451689100003E-2</v>
      </c>
      <c r="I1599" s="2">
        <f t="shared" si="1009"/>
        <v>0.14267380675640001</v>
      </c>
      <c r="J1599" s="6">
        <v>0</v>
      </c>
      <c r="K1599" s="2">
        <f t="shared" si="1010"/>
        <v>0</v>
      </c>
      <c r="L1599" s="2">
        <f t="shared" si="1011"/>
        <v>0</v>
      </c>
      <c r="M1599" s="6">
        <v>304195.59451800003</v>
      </c>
      <c r="N1599" s="2">
        <f t="shared" si="1012"/>
        <v>0.30419559451800005</v>
      </c>
      <c r="O1599" s="2">
        <f t="shared" si="1013"/>
        <v>1.216782378072</v>
      </c>
      <c r="P1599" s="6">
        <v>59399.154003600001</v>
      </c>
      <c r="Q1599" s="2">
        <f t="shared" si="1014"/>
        <v>5.9399154003599998E-2</v>
      </c>
      <c r="R1599" s="2">
        <f t="shared" si="1015"/>
        <v>0.23759661601439999</v>
      </c>
      <c r="S1599" s="6">
        <v>2932350.4559900002</v>
      </c>
      <c r="T1599" s="2">
        <f t="shared" si="1016"/>
        <v>2.93235045599</v>
      </c>
      <c r="U1599" s="2">
        <f t="shared" si="1017"/>
        <v>11.72940182396</v>
      </c>
      <c r="V1599" s="6">
        <v>10446910.6281</v>
      </c>
      <c r="W1599" s="2">
        <f t="shared" si="1018"/>
        <v>10.446910628099999</v>
      </c>
      <c r="X1599" s="2">
        <f t="shared" si="1019"/>
        <v>41.787642512400005</v>
      </c>
      <c r="Y1599" s="6">
        <v>0</v>
      </c>
      <c r="Z1599" s="2">
        <f t="shared" si="1020"/>
        <v>0</v>
      </c>
      <c r="AA1599" s="2">
        <f t="shared" si="1021"/>
        <v>0</v>
      </c>
      <c r="AB1599" s="6">
        <v>0</v>
      </c>
      <c r="AC1599" s="2">
        <f t="shared" si="1022"/>
        <v>0</v>
      </c>
      <c r="AD1599" s="2">
        <f t="shared" si="1023"/>
        <v>0</v>
      </c>
      <c r="AE1599" s="6">
        <v>10869731.2881</v>
      </c>
      <c r="AF1599" s="2">
        <f t="shared" si="1024"/>
        <v>10.869731288100001</v>
      </c>
      <c r="AG1599" s="2">
        <f t="shared" si="1025"/>
        <v>43.478925152400002</v>
      </c>
      <c r="AH1599" s="6">
        <v>0</v>
      </c>
      <c r="AI1599" s="2">
        <f t="shared" si="1026"/>
        <v>0</v>
      </c>
      <c r="AJ1599" s="2">
        <f t="shared" si="1027"/>
        <v>0</v>
      </c>
      <c r="AK1599" s="6">
        <v>0</v>
      </c>
      <c r="AL1599" s="2">
        <f t="shared" si="1028"/>
        <v>0</v>
      </c>
      <c r="AM1599" s="2">
        <f t="shared" si="1029"/>
        <v>0</v>
      </c>
      <c r="AN1599" s="6">
        <v>48737.176951300004</v>
      </c>
      <c r="AO1599" s="2">
        <f t="shared" si="1030"/>
        <v>4.8737176951300004E-2</v>
      </c>
      <c r="AP1599" s="2">
        <f t="shared" si="1031"/>
        <v>0.19494870780520002</v>
      </c>
      <c r="AQ1599" s="6">
        <v>303007.25070999999</v>
      </c>
      <c r="AR1599" s="2">
        <f t="shared" si="1032"/>
        <v>0.30300725071000001</v>
      </c>
      <c r="AS1599" s="2">
        <f t="shared" si="1033"/>
        <v>1.21202900284</v>
      </c>
      <c r="AT1599" s="2">
        <v>25000000</v>
      </c>
      <c r="AU1599" s="2">
        <v>0</v>
      </c>
      <c r="AV1599" s="2">
        <f t="shared" si="1034"/>
        <v>0</v>
      </c>
      <c r="AW1599" s="2">
        <f t="shared" si="1035"/>
        <v>0</v>
      </c>
      <c r="AX1599" s="2">
        <v>0</v>
      </c>
      <c r="AY1599" s="2">
        <f t="shared" si="1036"/>
        <v>0</v>
      </c>
      <c r="AZ1599" s="2">
        <f t="shared" si="1037"/>
        <v>0</v>
      </c>
      <c r="BA1599" s="2">
        <v>25000000</v>
      </c>
      <c r="BB1599" s="2">
        <f t="shared" si="1038"/>
        <v>25</v>
      </c>
      <c r="BC1599" s="2">
        <f t="shared" si="1039"/>
        <v>100</v>
      </c>
      <c r="BD1599" s="2">
        <v>0</v>
      </c>
      <c r="BE1599" s="2">
        <f t="shared" si="1040"/>
        <v>0</v>
      </c>
      <c r="BF1599" s="2">
        <f t="shared" si="1041"/>
        <v>0</v>
      </c>
      <c r="BG1599" s="2">
        <v>25000000</v>
      </c>
      <c r="BH1599" s="2">
        <f t="shared" si="1042"/>
        <v>25</v>
      </c>
      <c r="BI1599" s="2">
        <f t="shared" si="1043"/>
        <v>100</v>
      </c>
      <c r="BJ1599" s="2">
        <v>0</v>
      </c>
      <c r="BK1599" s="2">
        <f t="shared" si="1044"/>
        <v>0</v>
      </c>
      <c r="BL1599" s="2">
        <f t="shared" si="1045"/>
        <v>0</v>
      </c>
      <c r="BM1599" s="2">
        <v>0</v>
      </c>
      <c r="BN1599" s="2">
        <f t="shared" si="1046"/>
        <v>0</v>
      </c>
      <c r="BO1599" s="2">
        <f t="shared" si="1047"/>
        <v>0</v>
      </c>
      <c r="BP1599" s="2">
        <v>0</v>
      </c>
      <c r="BQ1599" s="2">
        <f t="shared" si="1048"/>
        <v>0</v>
      </c>
      <c r="BR1599" s="2">
        <f t="shared" si="1049"/>
        <v>0</v>
      </c>
      <c r="BS1599" s="2">
        <v>25000000</v>
      </c>
      <c r="BT1599" s="1">
        <v>4</v>
      </c>
      <c r="BU1599" s="1">
        <v>86</v>
      </c>
      <c r="BV1599" s="2">
        <v>58.352941176470587</v>
      </c>
      <c r="BW1599" s="1">
        <v>81.5</v>
      </c>
      <c r="BX1599" s="2">
        <v>240.09756097560975</v>
      </c>
      <c r="BY1599" s="1">
        <v>317</v>
      </c>
      <c r="BZ1599" s="1">
        <v>168</v>
      </c>
      <c r="CA1599" s="2">
        <v>144.6829268292683</v>
      </c>
      <c r="CB1599" s="2">
        <v>1207.4146341463415</v>
      </c>
      <c r="CC1599" s="1">
        <v>173</v>
      </c>
      <c r="CD1599" s="1">
        <v>47</v>
      </c>
      <c r="CH1599" s="2">
        <v>5.8410000000000002</v>
      </c>
      <c r="CJ1599" s="2">
        <v>4.91</v>
      </c>
      <c r="CK1599" s="9">
        <v>7145</v>
      </c>
      <c r="CL1599" s="8">
        <v>0</v>
      </c>
      <c r="CM1599" s="8">
        <v>0</v>
      </c>
      <c r="CN1599" s="18"/>
      <c r="CO1599" s="18"/>
      <c r="CP1599" s="18"/>
      <c r="CQ1599" s="18"/>
      <c r="CR1599" s="18"/>
      <c r="CS1599" s="18"/>
      <c r="CT1599" s="18"/>
      <c r="CU1599" s="18"/>
      <c r="CV1599" s="18"/>
      <c r="CW1599" s="18"/>
      <c r="CX1599" s="18"/>
      <c r="CY1599" s="18"/>
      <c r="CZ1599" s="18"/>
      <c r="DA1599" s="18"/>
      <c r="DB1599" s="18"/>
      <c r="DC1599" s="18"/>
      <c r="DD1599" s="18"/>
      <c r="DE1599" s="18"/>
      <c r="DF1599" s="1">
        <v>0</v>
      </c>
      <c r="DG1599" s="1">
        <v>0</v>
      </c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20" t="s">
        <v>57</v>
      </c>
    </row>
    <row r="1600" spans="1:130">
      <c r="A1600" s="5">
        <v>1600</v>
      </c>
      <c r="B1600" s="1">
        <v>15</v>
      </c>
      <c r="C1600" s="9">
        <v>402810</v>
      </c>
      <c r="D1600" s="9">
        <v>7938954</v>
      </c>
      <c r="E1600" s="22">
        <v>-39.921799999999998</v>
      </c>
      <c r="F1600" s="22">
        <v>-18.6386</v>
      </c>
      <c r="G1600" s="6">
        <v>330435.37987</v>
      </c>
      <c r="H1600" s="2">
        <f t="shared" si="1008"/>
        <v>0.33043537986999999</v>
      </c>
      <c r="I1600" s="2">
        <f t="shared" si="1009"/>
        <v>1.32174151948</v>
      </c>
      <c r="J1600" s="6">
        <v>0</v>
      </c>
      <c r="K1600" s="2">
        <f t="shared" si="1010"/>
        <v>0</v>
      </c>
      <c r="L1600" s="2">
        <f t="shared" si="1011"/>
        <v>0</v>
      </c>
      <c r="M1600" s="6">
        <v>7649.8485006499996</v>
      </c>
      <c r="N1600" s="2">
        <f t="shared" si="1012"/>
        <v>7.6498485006499996E-3</v>
      </c>
      <c r="O1600" s="2">
        <f t="shared" si="1013"/>
        <v>3.0599394002599999E-2</v>
      </c>
      <c r="P1600" s="6">
        <v>0</v>
      </c>
      <c r="Q1600" s="2">
        <f t="shared" si="1014"/>
        <v>0</v>
      </c>
      <c r="R1600" s="2">
        <f t="shared" si="1015"/>
        <v>0</v>
      </c>
      <c r="S1600" s="6">
        <v>4220536.42294</v>
      </c>
      <c r="T1600" s="2">
        <f t="shared" si="1016"/>
        <v>4.2205364229399995</v>
      </c>
      <c r="U1600" s="2">
        <f t="shared" si="1017"/>
        <v>16.882145691760002</v>
      </c>
      <c r="V1600" s="6">
        <v>14582537.058499999</v>
      </c>
      <c r="W1600" s="2">
        <f t="shared" si="1018"/>
        <v>14.5825370585</v>
      </c>
      <c r="X1600" s="2">
        <f t="shared" si="1019"/>
        <v>58.330148233999999</v>
      </c>
      <c r="Y1600" s="6">
        <v>1415615.6673000001</v>
      </c>
      <c r="Z1600" s="2">
        <f t="shared" si="1020"/>
        <v>1.4156156673</v>
      </c>
      <c r="AA1600" s="2">
        <f t="shared" si="1021"/>
        <v>5.6624626692</v>
      </c>
      <c r="AB1600" s="6">
        <v>0</v>
      </c>
      <c r="AC1600" s="2">
        <f t="shared" si="1022"/>
        <v>0</v>
      </c>
      <c r="AD1600" s="2">
        <f t="shared" si="1023"/>
        <v>0</v>
      </c>
      <c r="AE1600" s="6">
        <v>3382547.58073</v>
      </c>
      <c r="AF1600" s="2">
        <f t="shared" si="1024"/>
        <v>3.3825475807299998</v>
      </c>
      <c r="AG1600" s="2">
        <f t="shared" si="1025"/>
        <v>13.530190322919999</v>
      </c>
      <c r="AH1600" s="6">
        <v>0</v>
      </c>
      <c r="AI1600" s="2">
        <f t="shared" si="1026"/>
        <v>0</v>
      </c>
      <c r="AJ1600" s="2">
        <f t="shared" si="1027"/>
        <v>0</v>
      </c>
      <c r="AK1600" s="6">
        <v>0</v>
      </c>
      <c r="AL1600" s="2">
        <f t="shared" si="1028"/>
        <v>0</v>
      </c>
      <c r="AM1600" s="2">
        <f t="shared" si="1029"/>
        <v>0</v>
      </c>
      <c r="AN1600" s="6">
        <v>0</v>
      </c>
      <c r="AO1600" s="2">
        <f t="shared" si="1030"/>
        <v>0</v>
      </c>
      <c r="AP1600" s="2">
        <f t="shared" si="1031"/>
        <v>0</v>
      </c>
      <c r="AQ1600" s="6">
        <v>1060678.04216</v>
      </c>
      <c r="AR1600" s="2">
        <f t="shared" si="1032"/>
        <v>1.0606780421599999</v>
      </c>
      <c r="AS1600" s="2">
        <f t="shared" si="1033"/>
        <v>4.2427121686399998</v>
      </c>
      <c r="AT1600" s="2">
        <v>25000000</v>
      </c>
      <c r="AU1600" s="2">
        <v>0</v>
      </c>
      <c r="AV1600" s="2">
        <f t="shared" si="1034"/>
        <v>0</v>
      </c>
      <c r="AW1600" s="2">
        <f t="shared" si="1035"/>
        <v>0</v>
      </c>
      <c r="AX1600" s="2">
        <v>0</v>
      </c>
      <c r="AY1600" s="2">
        <f t="shared" si="1036"/>
        <v>0</v>
      </c>
      <c r="AZ1600" s="2">
        <f t="shared" si="1037"/>
        <v>0</v>
      </c>
      <c r="BA1600" s="2">
        <v>25000000</v>
      </c>
      <c r="BB1600" s="2">
        <f t="shared" si="1038"/>
        <v>25</v>
      </c>
      <c r="BC1600" s="2">
        <f t="shared" si="1039"/>
        <v>100</v>
      </c>
      <c r="BD1600" s="2">
        <v>0</v>
      </c>
      <c r="BE1600" s="2">
        <f t="shared" si="1040"/>
        <v>0</v>
      </c>
      <c r="BF1600" s="2">
        <f t="shared" si="1041"/>
        <v>0</v>
      </c>
      <c r="BG1600" s="2">
        <v>25000000</v>
      </c>
      <c r="BH1600" s="2">
        <f t="shared" si="1042"/>
        <v>25</v>
      </c>
      <c r="BI1600" s="2">
        <f t="shared" si="1043"/>
        <v>100</v>
      </c>
      <c r="BJ1600" s="2">
        <v>0</v>
      </c>
      <c r="BK1600" s="2">
        <f t="shared" si="1044"/>
        <v>0</v>
      </c>
      <c r="BL1600" s="2">
        <f t="shared" si="1045"/>
        <v>0</v>
      </c>
      <c r="BM1600" s="2">
        <v>0</v>
      </c>
      <c r="BN1600" s="2">
        <f t="shared" si="1046"/>
        <v>0</v>
      </c>
      <c r="BO1600" s="2">
        <f t="shared" si="1047"/>
        <v>0</v>
      </c>
      <c r="BP1600" s="2">
        <v>0</v>
      </c>
      <c r="BQ1600" s="2">
        <f t="shared" si="1048"/>
        <v>0</v>
      </c>
      <c r="BR1600" s="2">
        <f t="shared" si="1049"/>
        <v>0</v>
      </c>
      <c r="BS1600" s="2">
        <v>25000000</v>
      </c>
      <c r="BT1600" s="1">
        <v>27</v>
      </c>
      <c r="BU1600" s="1">
        <v>64</v>
      </c>
      <c r="BV1600" s="2">
        <v>52.8</v>
      </c>
      <c r="BW1600" s="1">
        <v>81.5</v>
      </c>
      <c r="BX1600" s="2">
        <v>240.11363636363637</v>
      </c>
      <c r="BY1600" s="1">
        <v>316</v>
      </c>
      <c r="BZ1600" s="1">
        <v>169</v>
      </c>
      <c r="CA1600" s="2">
        <v>143.90909090909091</v>
      </c>
      <c r="CB1600" s="2">
        <v>1227</v>
      </c>
      <c r="CC1600" s="1">
        <v>174</v>
      </c>
      <c r="CD1600" s="1">
        <v>49</v>
      </c>
      <c r="CH1600" s="2">
        <v>5.8410000000000002</v>
      </c>
      <c r="CJ1600" s="2">
        <v>4.91</v>
      </c>
      <c r="CK1600" s="9">
        <v>7145</v>
      </c>
      <c r="CL1600" s="8">
        <v>0</v>
      </c>
      <c r="CM1600" s="8">
        <v>0</v>
      </c>
      <c r="CN1600" s="18"/>
      <c r="CO1600" s="18"/>
      <c r="CP1600" s="18"/>
      <c r="CQ1600" s="18"/>
      <c r="CR1600" s="18"/>
      <c r="CS1600" s="18"/>
      <c r="CT1600" s="18"/>
      <c r="CU1600" s="18"/>
      <c r="CV1600" s="18"/>
      <c r="CW1600" s="18"/>
      <c r="CX1600" s="18"/>
      <c r="CY1600" s="18"/>
      <c r="CZ1600" s="18"/>
      <c r="DA1600" s="18"/>
      <c r="DB1600" s="18"/>
      <c r="DC1600" s="18"/>
      <c r="DD1600" s="18"/>
      <c r="DE1600" s="18"/>
      <c r="DF1600" s="1">
        <v>0</v>
      </c>
      <c r="DG1600" s="1">
        <v>0</v>
      </c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20" t="s">
        <v>57</v>
      </c>
    </row>
    <row r="1601" spans="1:130">
      <c r="A1601" s="5">
        <v>1601</v>
      </c>
      <c r="B1601" s="1">
        <v>15</v>
      </c>
      <c r="C1601" s="9">
        <v>407810</v>
      </c>
      <c r="D1601" s="9">
        <v>7938954</v>
      </c>
      <c r="E1601" s="22">
        <v>-39.874400000000001</v>
      </c>
      <c r="F1601" s="22">
        <v>-18.6388</v>
      </c>
      <c r="G1601" s="6">
        <v>34622.634047799998</v>
      </c>
      <c r="H1601" s="2">
        <f t="shared" si="1008"/>
        <v>3.4622634047799999E-2</v>
      </c>
      <c r="I1601" s="2">
        <f t="shared" si="1009"/>
        <v>0.1384905361912</v>
      </c>
      <c r="J1601" s="6">
        <v>0</v>
      </c>
      <c r="K1601" s="2">
        <f t="shared" si="1010"/>
        <v>0</v>
      </c>
      <c r="L1601" s="2">
        <f t="shared" si="1011"/>
        <v>0</v>
      </c>
      <c r="M1601" s="6">
        <v>0</v>
      </c>
      <c r="N1601" s="2">
        <f t="shared" si="1012"/>
        <v>0</v>
      </c>
      <c r="O1601" s="2">
        <f t="shared" si="1013"/>
        <v>0</v>
      </c>
      <c r="P1601" s="6">
        <v>37799.343003100003</v>
      </c>
      <c r="Q1601" s="2">
        <f t="shared" si="1014"/>
        <v>3.7799343003100006E-2</v>
      </c>
      <c r="R1601" s="2">
        <f t="shared" si="1015"/>
        <v>0.15119737201240002</v>
      </c>
      <c r="S1601" s="6">
        <v>3100726.86387</v>
      </c>
      <c r="T1601" s="2">
        <f t="shared" si="1016"/>
        <v>3.1007268638699998</v>
      </c>
      <c r="U1601" s="2">
        <f t="shared" si="1017"/>
        <v>12.402907455479999</v>
      </c>
      <c r="V1601" s="6">
        <v>16612005.1503</v>
      </c>
      <c r="W1601" s="2">
        <f t="shared" si="1018"/>
        <v>16.6120051503</v>
      </c>
      <c r="X1601" s="2">
        <f t="shared" si="1019"/>
        <v>66.4480206012</v>
      </c>
      <c r="Y1601" s="6">
        <v>2468275.4879899998</v>
      </c>
      <c r="Z1601" s="2">
        <f t="shared" si="1020"/>
        <v>2.4682754879899997</v>
      </c>
      <c r="AA1601" s="2">
        <f t="shared" si="1021"/>
        <v>9.873101951959999</v>
      </c>
      <c r="AB1601" s="6">
        <v>0</v>
      </c>
      <c r="AC1601" s="2">
        <f t="shared" si="1022"/>
        <v>0</v>
      </c>
      <c r="AD1601" s="2">
        <f t="shared" si="1023"/>
        <v>0</v>
      </c>
      <c r="AE1601" s="6">
        <v>1816713.53639</v>
      </c>
      <c r="AF1601" s="2">
        <f t="shared" si="1024"/>
        <v>1.81671353639</v>
      </c>
      <c r="AG1601" s="2">
        <f t="shared" si="1025"/>
        <v>7.2668541455600009</v>
      </c>
      <c r="AH1601" s="6">
        <v>0</v>
      </c>
      <c r="AI1601" s="2">
        <f t="shared" si="1026"/>
        <v>0</v>
      </c>
      <c r="AJ1601" s="2">
        <f t="shared" si="1027"/>
        <v>0</v>
      </c>
      <c r="AK1601" s="6">
        <v>0</v>
      </c>
      <c r="AL1601" s="2">
        <f t="shared" si="1028"/>
        <v>0</v>
      </c>
      <c r="AM1601" s="2">
        <f t="shared" si="1029"/>
        <v>0</v>
      </c>
      <c r="AN1601" s="6">
        <v>0</v>
      </c>
      <c r="AO1601" s="2">
        <f t="shared" si="1030"/>
        <v>0</v>
      </c>
      <c r="AP1601" s="2">
        <f t="shared" si="1031"/>
        <v>0</v>
      </c>
      <c r="AQ1601" s="6">
        <v>929856.98434700002</v>
      </c>
      <c r="AR1601" s="2">
        <f t="shared" si="1032"/>
        <v>0.92985698434700004</v>
      </c>
      <c r="AS1601" s="2">
        <f t="shared" si="1033"/>
        <v>3.7194279373880001</v>
      </c>
      <c r="AT1601" s="2">
        <v>25000000</v>
      </c>
      <c r="AU1601" s="2">
        <v>0</v>
      </c>
      <c r="AV1601" s="2">
        <f t="shared" si="1034"/>
        <v>0</v>
      </c>
      <c r="AW1601" s="2">
        <f t="shared" si="1035"/>
        <v>0</v>
      </c>
      <c r="AX1601" s="2">
        <v>0</v>
      </c>
      <c r="AY1601" s="2">
        <f t="shared" si="1036"/>
        <v>0</v>
      </c>
      <c r="AZ1601" s="2">
        <f t="shared" si="1037"/>
        <v>0</v>
      </c>
      <c r="BA1601" s="2">
        <v>25000000</v>
      </c>
      <c r="BB1601" s="2">
        <f t="shared" si="1038"/>
        <v>25</v>
      </c>
      <c r="BC1601" s="2">
        <f t="shared" si="1039"/>
        <v>100</v>
      </c>
      <c r="BD1601" s="2">
        <v>0</v>
      </c>
      <c r="BE1601" s="2">
        <f t="shared" si="1040"/>
        <v>0</v>
      </c>
      <c r="BF1601" s="2">
        <f t="shared" si="1041"/>
        <v>0</v>
      </c>
      <c r="BG1601" s="2">
        <v>25000000</v>
      </c>
      <c r="BH1601" s="2">
        <f t="shared" si="1042"/>
        <v>25</v>
      </c>
      <c r="BI1601" s="2">
        <f t="shared" si="1043"/>
        <v>100</v>
      </c>
      <c r="BJ1601" s="2">
        <v>0</v>
      </c>
      <c r="BK1601" s="2">
        <f t="shared" si="1044"/>
        <v>0</v>
      </c>
      <c r="BL1601" s="2">
        <f t="shared" si="1045"/>
        <v>0</v>
      </c>
      <c r="BM1601" s="2">
        <v>0</v>
      </c>
      <c r="BN1601" s="2">
        <f t="shared" si="1046"/>
        <v>0</v>
      </c>
      <c r="BO1601" s="2">
        <f t="shared" si="1047"/>
        <v>0</v>
      </c>
      <c r="BP1601" s="2">
        <v>0</v>
      </c>
      <c r="BQ1601" s="2">
        <f t="shared" si="1048"/>
        <v>0</v>
      </c>
      <c r="BR1601" s="2">
        <f t="shared" si="1049"/>
        <v>0</v>
      </c>
      <c r="BS1601" s="2">
        <v>25000000</v>
      </c>
      <c r="BT1601" s="1">
        <v>27</v>
      </c>
      <c r="BU1601" s="1">
        <v>62</v>
      </c>
      <c r="BV1601" s="2">
        <v>46.307692307692307</v>
      </c>
      <c r="BW1601" s="1">
        <v>82</v>
      </c>
      <c r="BX1601" s="2">
        <v>239.94871794871796</v>
      </c>
      <c r="BY1601" s="1">
        <v>314</v>
      </c>
      <c r="BZ1601" s="1">
        <v>169</v>
      </c>
      <c r="CA1601" s="2">
        <v>142.84615384615384</v>
      </c>
      <c r="CB1601" s="2">
        <v>1246.6410256410256</v>
      </c>
      <c r="CC1601" s="1">
        <v>176</v>
      </c>
      <c r="CD1601" s="1">
        <v>52</v>
      </c>
      <c r="CH1601" s="2">
        <v>5.8410000000000002</v>
      </c>
      <c r="CJ1601" s="2">
        <v>4.91</v>
      </c>
      <c r="CK1601" s="9">
        <v>7145</v>
      </c>
      <c r="CL1601" s="8">
        <v>0</v>
      </c>
      <c r="CM1601" s="8">
        <v>0</v>
      </c>
      <c r="CN1601" s="18"/>
      <c r="CO1601" s="18"/>
      <c r="CP1601" s="18"/>
      <c r="CQ1601" s="18"/>
      <c r="CR1601" s="18"/>
      <c r="CS1601" s="18"/>
      <c r="CT1601" s="18"/>
      <c r="CU1601" s="18"/>
      <c r="CV1601" s="18"/>
      <c r="CW1601" s="18"/>
      <c r="CX1601" s="18"/>
      <c r="CY1601" s="18"/>
      <c r="CZ1601" s="18"/>
      <c r="DA1601" s="18"/>
      <c r="DB1601" s="18"/>
      <c r="DC1601" s="18"/>
      <c r="DD1601" s="18"/>
      <c r="DE1601" s="18"/>
      <c r="DF1601" s="1">
        <v>0</v>
      </c>
      <c r="DG1601" s="1">
        <v>0</v>
      </c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20" t="s">
        <v>57</v>
      </c>
    </row>
    <row r="1602" spans="1:130">
      <c r="A1602" s="5">
        <v>1602</v>
      </c>
      <c r="B1602" s="1">
        <v>15</v>
      </c>
      <c r="C1602" s="9">
        <v>412810</v>
      </c>
      <c r="D1602" s="9">
        <v>7938954</v>
      </c>
      <c r="E1602" s="22">
        <v>-39.826999999999998</v>
      </c>
      <c r="F1602" s="22">
        <v>-18.639099999999999</v>
      </c>
      <c r="G1602" s="6">
        <v>245091.11193000001</v>
      </c>
      <c r="H1602" s="2">
        <f t="shared" si="1008"/>
        <v>0.24509111193000002</v>
      </c>
      <c r="I1602" s="2">
        <f t="shared" si="1009"/>
        <v>0.98036444771999998</v>
      </c>
      <c r="J1602" s="6">
        <v>0</v>
      </c>
      <c r="K1602" s="2">
        <f t="shared" si="1010"/>
        <v>0</v>
      </c>
      <c r="L1602" s="2">
        <f t="shared" si="1011"/>
        <v>0</v>
      </c>
      <c r="M1602" s="6">
        <v>58911.146003100002</v>
      </c>
      <c r="N1602" s="2">
        <f t="shared" si="1012"/>
        <v>5.8911146003100004E-2</v>
      </c>
      <c r="O1602" s="2">
        <f t="shared" si="1013"/>
        <v>0.23564458401240002</v>
      </c>
      <c r="P1602" s="6">
        <v>0</v>
      </c>
      <c r="Q1602" s="2">
        <f t="shared" si="1014"/>
        <v>0</v>
      </c>
      <c r="R1602" s="2">
        <f t="shared" si="1015"/>
        <v>0</v>
      </c>
      <c r="S1602" s="6">
        <v>4692896.4516000003</v>
      </c>
      <c r="T1602" s="2">
        <f t="shared" si="1016"/>
        <v>4.6928964516000002</v>
      </c>
      <c r="U1602" s="2">
        <f t="shared" si="1017"/>
        <v>18.771585806400001</v>
      </c>
      <c r="V1602" s="6">
        <v>13414440.309699999</v>
      </c>
      <c r="W1602" s="2">
        <f t="shared" si="1018"/>
        <v>13.4144403097</v>
      </c>
      <c r="X1602" s="2">
        <f t="shared" si="1019"/>
        <v>53.657761238799992</v>
      </c>
      <c r="Y1602" s="6">
        <v>5652227.09779</v>
      </c>
      <c r="Z1602" s="2">
        <f t="shared" si="1020"/>
        <v>5.65222709779</v>
      </c>
      <c r="AA1602" s="2">
        <f t="shared" si="1021"/>
        <v>22.60890839116</v>
      </c>
      <c r="AB1602" s="6">
        <v>0</v>
      </c>
      <c r="AC1602" s="2">
        <f t="shared" si="1022"/>
        <v>0</v>
      </c>
      <c r="AD1602" s="2">
        <f t="shared" si="1023"/>
        <v>0</v>
      </c>
      <c r="AE1602" s="6">
        <v>519558.991109</v>
      </c>
      <c r="AF1602" s="2">
        <f t="shared" si="1024"/>
        <v>0.51955899110899995</v>
      </c>
      <c r="AG1602" s="2">
        <f t="shared" si="1025"/>
        <v>2.0782359644359998</v>
      </c>
      <c r="AH1602" s="6">
        <v>0</v>
      </c>
      <c r="AI1602" s="2">
        <f t="shared" si="1026"/>
        <v>0</v>
      </c>
      <c r="AJ1602" s="2">
        <f t="shared" si="1027"/>
        <v>0</v>
      </c>
      <c r="AK1602" s="6">
        <v>0</v>
      </c>
      <c r="AL1602" s="2">
        <f t="shared" si="1028"/>
        <v>0</v>
      </c>
      <c r="AM1602" s="2">
        <f t="shared" si="1029"/>
        <v>0</v>
      </c>
      <c r="AN1602" s="6">
        <v>0</v>
      </c>
      <c r="AO1602" s="2">
        <f t="shared" si="1030"/>
        <v>0</v>
      </c>
      <c r="AP1602" s="2">
        <f t="shared" si="1031"/>
        <v>0</v>
      </c>
      <c r="AQ1602" s="6">
        <v>416874.89189899998</v>
      </c>
      <c r="AR1602" s="2">
        <f t="shared" si="1032"/>
        <v>0.41687489189899996</v>
      </c>
      <c r="AS1602" s="2">
        <f t="shared" si="1033"/>
        <v>1.6674995675959998</v>
      </c>
      <c r="AT1602" s="2">
        <v>25000000</v>
      </c>
      <c r="AU1602" s="2">
        <v>0</v>
      </c>
      <c r="AV1602" s="2">
        <f t="shared" si="1034"/>
        <v>0</v>
      </c>
      <c r="AW1602" s="2">
        <f t="shared" si="1035"/>
        <v>0</v>
      </c>
      <c r="AX1602" s="2">
        <v>0</v>
      </c>
      <c r="AY1602" s="2">
        <f t="shared" si="1036"/>
        <v>0</v>
      </c>
      <c r="AZ1602" s="2">
        <f t="shared" si="1037"/>
        <v>0</v>
      </c>
      <c r="BA1602" s="2">
        <v>25000000</v>
      </c>
      <c r="BB1602" s="2">
        <f t="shared" si="1038"/>
        <v>25</v>
      </c>
      <c r="BC1602" s="2">
        <f t="shared" si="1039"/>
        <v>100</v>
      </c>
      <c r="BD1602" s="2">
        <v>0</v>
      </c>
      <c r="BE1602" s="2">
        <f t="shared" si="1040"/>
        <v>0</v>
      </c>
      <c r="BF1602" s="2">
        <f t="shared" si="1041"/>
        <v>0</v>
      </c>
      <c r="BG1602" s="2">
        <v>25000000</v>
      </c>
      <c r="BH1602" s="2">
        <f t="shared" si="1042"/>
        <v>25</v>
      </c>
      <c r="BI1602" s="2">
        <f t="shared" si="1043"/>
        <v>100</v>
      </c>
      <c r="BJ1602" s="2">
        <v>0</v>
      </c>
      <c r="BK1602" s="2">
        <f t="shared" si="1044"/>
        <v>0</v>
      </c>
      <c r="BL1602" s="2">
        <f t="shared" si="1045"/>
        <v>0</v>
      </c>
      <c r="BM1602" s="2">
        <v>0</v>
      </c>
      <c r="BN1602" s="2">
        <f t="shared" si="1046"/>
        <v>0</v>
      </c>
      <c r="BO1602" s="2">
        <f t="shared" si="1047"/>
        <v>0</v>
      </c>
      <c r="BP1602" s="2">
        <v>0</v>
      </c>
      <c r="BQ1602" s="2">
        <f t="shared" si="1048"/>
        <v>0</v>
      </c>
      <c r="BR1602" s="2">
        <f t="shared" si="1049"/>
        <v>0</v>
      </c>
      <c r="BS1602" s="2">
        <v>25000000</v>
      </c>
      <c r="BT1602" s="1">
        <v>22</v>
      </c>
      <c r="BU1602" s="1">
        <v>45</v>
      </c>
      <c r="BV1602" s="2">
        <v>33.03125</v>
      </c>
      <c r="BW1602" s="1">
        <v>82</v>
      </c>
      <c r="BX1602" s="2">
        <v>240.06521739130434</v>
      </c>
      <c r="BY1602" s="1">
        <v>314</v>
      </c>
      <c r="BZ1602" s="1">
        <v>170</v>
      </c>
      <c r="CA1602" s="2">
        <v>140.47826086956522</v>
      </c>
      <c r="CB1602" s="2">
        <v>1269.0652173913043</v>
      </c>
      <c r="CC1602" s="1">
        <v>178</v>
      </c>
      <c r="CD1602" s="1">
        <v>54</v>
      </c>
      <c r="CH1602" s="2">
        <v>5.8410000000000002</v>
      </c>
      <c r="CJ1602" s="2">
        <v>4.91</v>
      </c>
      <c r="CK1602" s="9">
        <v>7145</v>
      </c>
      <c r="CL1602" s="8">
        <v>0</v>
      </c>
      <c r="CM1602" s="8">
        <v>0</v>
      </c>
      <c r="CN1602" s="18"/>
      <c r="CO1602" s="18"/>
      <c r="CP1602" s="18"/>
      <c r="CQ1602" s="18"/>
      <c r="CR1602" s="18"/>
      <c r="CS1602" s="18"/>
      <c r="CT1602" s="18"/>
      <c r="CU1602" s="18"/>
      <c r="CV1602" s="18"/>
      <c r="CW1602" s="18"/>
      <c r="CX1602" s="18"/>
      <c r="CY1602" s="18"/>
      <c r="CZ1602" s="18"/>
      <c r="DA1602" s="18"/>
      <c r="DB1602" s="18"/>
      <c r="DC1602" s="18"/>
      <c r="DD1602" s="18"/>
      <c r="DE1602" s="18"/>
      <c r="DF1602" s="1">
        <v>0</v>
      </c>
      <c r="DG1602" s="1">
        <v>0</v>
      </c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20" t="s">
        <v>57</v>
      </c>
    </row>
    <row r="1603" spans="1:130">
      <c r="A1603" s="5">
        <v>1603</v>
      </c>
      <c r="B1603" s="1">
        <v>15</v>
      </c>
      <c r="C1603" s="9">
        <v>417810</v>
      </c>
      <c r="D1603" s="9">
        <v>7938954</v>
      </c>
      <c r="E1603" s="22">
        <v>-39.779600000000002</v>
      </c>
      <c r="F1603" s="22">
        <v>-18.639299999999999</v>
      </c>
      <c r="G1603" s="6">
        <v>1109829.7221899999</v>
      </c>
      <c r="H1603" s="2">
        <f t="shared" ref="H1603:H1666" si="1050">(G1603/1000000)</f>
        <v>1.10982972219</v>
      </c>
      <c r="I1603" s="2">
        <f t="shared" ref="I1603:I1666" si="1051">(G1603/AT1603)*100</f>
        <v>4.439318888759999</v>
      </c>
      <c r="J1603" s="6">
        <v>0</v>
      </c>
      <c r="K1603" s="2">
        <f t="shared" ref="K1603:K1666" si="1052">(J1603/1000000)</f>
        <v>0</v>
      </c>
      <c r="L1603" s="2">
        <f t="shared" ref="L1603:L1666" si="1053">(J1603/AT1603)*100</f>
        <v>0</v>
      </c>
      <c r="M1603" s="6">
        <v>403533.09566799999</v>
      </c>
      <c r="N1603" s="2">
        <f t="shared" ref="N1603:N1666" si="1054">(M1603/1000000)</f>
        <v>0.403533095668</v>
      </c>
      <c r="O1603" s="2">
        <f t="shared" ref="O1603:O1666" si="1055">(M1603/AT1603)*100</f>
        <v>1.614132382672</v>
      </c>
      <c r="P1603" s="6">
        <v>0</v>
      </c>
      <c r="Q1603" s="2">
        <f t="shared" ref="Q1603:Q1666" si="1056">(P1603/1000000)</f>
        <v>0</v>
      </c>
      <c r="R1603" s="2">
        <f t="shared" ref="R1603:R1666" si="1057">(P1603/AT1603)*100</f>
        <v>0</v>
      </c>
      <c r="S1603" s="6">
        <v>1409141.8608299999</v>
      </c>
      <c r="T1603" s="2">
        <f t="shared" ref="T1603:T1666" si="1058">(S1603/1000000)</f>
        <v>1.4091418608299999</v>
      </c>
      <c r="U1603" s="2">
        <f t="shared" ref="U1603:U1666" si="1059">(S1603/AT1603)*100</f>
        <v>5.6365674433199997</v>
      </c>
      <c r="V1603" s="6">
        <v>6599587.4532300001</v>
      </c>
      <c r="W1603" s="2">
        <f t="shared" ref="W1603:W1666" si="1060">(V1603/1000000)</f>
        <v>6.5995874532299998</v>
      </c>
      <c r="X1603" s="2">
        <f t="shared" ref="X1603:X1666" si="1061">(V1603/AT1603)*100</f>
        <v>26.398349812920003</v>
      </c>
      <c r="Y1603" s="6">
        <v>5145.9070044600003</v>
      </c>
      <c r="Z1603" s="2">
        <f t="shared" ref="Z1603:Z1666" si="1062">(Y1603/1000000)</f>
        <v>5.14590700446E-3</v>
      </c>
      <c r="AA1603" s="2">
        <f t="shared" ref="AA1603:AA1666" si="1063">(Y1603/AT1603)*100</f>
        <v>2.0583628017840003E-2</v>
      </c>
      <c r="AB1603" s="6">
        <v>978851.69632900006</v>
      </c>
      <c r="AC1603" s="2">
        <f t="shared" ref="AC1603:AC1666" si="1064">(AB1603/1000000)</f>
        <v>0.97885169632900004</v>
      </c>
      <c r="AD1603" s="2">
        <f t="shared" ref="AD1603:AD1666" si="1065">(AB1603/AT1603)*100</f>
        <v>3.9154067853160002</v>
      </c>
      <c r="AE1603" s="6">
        <v>3802474.4106200002</v>
      </c>
      <c r="AF1603" s="2">
        <f t="shared" ref="AF1603:AF1666" si="1066">(AE1603/1000000)</f>
        <v>3.8024744106200004</v>
      </c>
      <c r="AG1603" s="2">
        <f t="shared" ref="AG1603:AG1666" si="1067">(AE1603/AT1603)*100</f>
        <v>15.20989764248</v>
      </c>
      <c r="AH1603" s="6">
        <v>1620919.96471</v>
      </c>
      <c r="AI1603" s="2">
        <f t="shared" ref="AI1603:AI1666" si="1068">(AH1603/1000000)</f>
        <v>1.6209199647099999</v>
      </c>
      <c r="AJ1603" s="2">
        <f t="shared" ref="AJ1603:AJ1666" si="1069">(AH1603/AT1603)*100</f>
        <v>6.4836798588399995</v>
      </c>
      <c r="AK1603" s="6">
        <v>6676144.5424499996</v>
      </c>
      <c r="AL1603" s="2">
        <f t="shared" ref="AL1603:AL1666" si="1070">(AK1603/1000000)</f>
        <v>6.6761445424499994</v>
      </c>
      <c r="AM1603" s="2">
        <f t="shared" ref="AM1603:AM1666" si="1071">(AK1603/AT1603)*100</f>
        <v>26.704578169799998</v>
      </c>
      <c r="AN1603" s="6">
        <v>1548297.97172</v>
      </c>
      <c r="AO1603" s="2">
        <f t="shared" ref="AO1603:AO1666" si="1072">(AN1603/1000000)</f>
        <v>1.5482979717200001</v>
      </c>
      <c r="AP1603" s="2">
        <f t="shared" ref="AP1603:AP1666" si="1073">(AN1603/AT1603)*100</f>
        <v>6.1931918868800002</v>
      </c>
      <c r="AQ1603" s="6">
        <v>846073.37525599997</v>
      </c>
      <c r="AR1603" s="2">
        <f t="shared" ref="AR1603:AR1666" si="1074">(AQ1603/1000000)</f>
        <v>0.84607337525600002</v>
      </c>
      <c r="AS1603" s="2">
        <f t="shared" ref="AS1603:AS1666" si="1075">(AQ1603/AT1603)*100</f>
        <v>3.3842935010240001</v>
      </c>
      <c r="AT1603" s="2">
        <v>25000000</v>
      </c>
      <c r="AU1603" s="2">
        <v>0</v>
      </c>
      <c r="AV1603" s="2">
        <f t="shared" ref="AV1603:AV1666" si="1076">(AU1603/1000000)</f>
        <v>0</v>
      </c>
      <c r="AW1603" s="2">
        <f t="shared" ref="AW1603:AW1666" si="1077">(AU1603/AT1603)*100</f>
        <v>0</v>
      </c>
      <c r="AX1603" s="2">
        <v>0</v>
      </c>
      <c r="AY1603" s="2">
        <f t="shared" ref="AY1603:AY1666" si="1078">(AX1603/1000000)</f>
        <v>0</v>
      </c>
      <c r="AZ1603" s="2">
        <f t="shared" ref="AZ1603:AZ1666" si="1079">(AX1603/AT1603)*100</f>
        <v>0</v>
      </c>
      <c r="BA1603" s="2">
        <v>25000000</v>
      </c>
      <c r="BB1603" s="2">
        <f t="shared" ref="BB1603:BB1666" si="1080">(BA1603/1000000)</f>
        <v>25</v>
      </c>
      <c r="BC1603" s="2">
        <f t="shared" ref="BC1603:BC1666" si="1081">(BA1603/AT1603)*100</f>
        <v>100</v>
      </c>
      <c r="BD1603" s="2">
        <v>0</v>
      </c>
      <c r="BE1603" s="2">
        <f t="shared" ref="BE1603:BE1666" si="1082">(BD1603/1000000)</f>
        <v>0</v>
      </c>
      <c r="BF1603" s="2">
        <f t="shared" ref="BF1603:BF1666" si="1083">(BD1603/AT1603)*100</f>
        <v>0</v>
      </c>
      <c r="BG1603" s="2">
        <v>25000000</v>
      </c>
      <c r="BH1603" s="2">
        <f t="shared" ref="BH1603:BH1666" si="1084">(BG1603/1000000)</f>
        <v>25</v>
      </c>
      <c r="BI1603" s="2">
        <f t="shared" ref="BI1603:BI1666" si="1085">(BG1603/AT1603)*100</f>
        <v>100</v>
      </c>
      <c r="BJ1603" s="2">
        <v>0</v>
      </c>
      <c r="BK1603" s="2">
        <f t="shared" ref="BK1603:BK1666" si="1086">(BJ1603/1000000)</f>
        <v>0</v>
      </c>
      <c r="BL1603" s="2">
        <f t="shared" ref="BL1603:BL1666" si="1087">(BJ1603/AT1603)*100</f>
        <v>0</v>
      </c>
      <c r="BM1603" s="2">
        <v>0</v>
      </c>
      <c r="BN1603" s="2">
        <f t="shared" ref="BN1603:BN1666" si="1088">(BM1603/1000000)</f>
        <v>0</v>
      </c>
      <c r="BO1603" s="2">
        <f t="shared" ref="BO1603:BO1666" si="1089">(BM1603/AT1603)*100</f>
        <v>0</v>
      </c>
      <c r="BP1603" s="2">
        <v>0</v>
      </c>
      <c r="BQ1603" s="2">
        <f t="shared" ref="BQ1603:BQ1666" si="1090">(BP1603/1000000)</f>
        <v>0</v>
      </c>
      <c r="BR1603" s="2">
        <f t="shared" ref="BR1603:BR1666" si="1091">(BP1603/AT1603)*100</f>
        <v>0</v>
      </c>
      <c r="BS1603" s="2">
        <v>25000000</v>
      </c>
      <c r="BT1603" s="1">
        <v>1</v>
      </c>
      <c r="BU1603" s="1">
        <v>45</v>
      </c>
      <c r="BV1603" s="2">
        <v>15.451612903225806</v>
      </c>
      <c r="BW1603" s="1">
        <v>82</v>
      </c>
      <c r="BX1603" s="2">
        <v>240.5</v>
      </c>
      <c r="BY1603" s="1">
        <v>311</v>
      </c>
      <c r="BZ1603" s="1">
        <v>171</v>
      </c>
      <c r="CA1603" s="2">
        <v>136.38636363636363</v>
      </c>
      <c r="CB1603" s="2">
        <v>1295.7727272727273</v>
      </c>
      <c r="CC1603" s="1">
        <v>181</v>
      </c>
      <c r="CD1603" s="1">
        <v>56</v>
      </c>
      <c r="CH1603" s="2">
        <v>5.8410000000000002</v>
      </c>
      <c r="CJ1603" s="2">
        <v>4.91</v>
      </c>
      <c r="CK1603" s="9">
        <v>7145</v>
      </c>
      <c r="CL1603" s="8">
        <v>0</v>
      </c>
      <c r="CM1603" s="8">
        <v>0</v>
      </c>
      <c r="CN1603" s="18"/>
      <c r="CO1603" s="18"/>
      <c r="CP1603" s="18"/>
      <c r="CQ1603" s="18"/>
      <c r="CR1603" s="18"/>
      <c r="CS1603" s="18"/>
      <c r="CT1603" s="18"/>
      <c r="CU1603" s="18"/>
      <c r="CV1603" s="18"/>
      <c r="CW1603" s="18"/>
      <c r="CX1603" s="18"/>
      <c r="CY1603" s="18"/>
      <c r="CZ1603" s="18"/>
      <c r="DA1603" s="18"/>
      <c r="DB1603" s="18"/>
      <c r="DC1603" s="18"/>
      <c r="DD1603" s="18"/>
      <c r="DE1603" s="18"/>
      <c r="DF1603" s="1">
        <v>0</v>
      </c>
      <c r="DG1603" s="1">
        <v>0</v>
      </c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20" t="s">
        <v>57</v>
      </c>
    </row>
    <row r="1604" spans="1:130">
      <c r="A1604" s="5">
        <v>1604</v>
      </c>
      <c r="B1604" s="1">
        <v>15</v>
      </c>
      <c r="C1604" s="9">
        <v>421334</v>
      </c>
      <c r="D1604" s="9">
        <v>7939209</v>
      </c>
      <c r="E1604" s="22">
        <v>-39.746200000000002</v>
      </c>
      <c r="F1604" s="22">
        <v>-18.6371</v>
      </c>
      <c r="G1604" s="6">
        <v>243189.24052699999</v>
      </c>
      <c r="H1604" s="2">
        <f t="shared" si="1050"/>
        <v>0.243189240527</v>
      </c>
      <c r="I1604" s="2">
        <f t="shared" si="1051"/>
        <v>2.450523094325713</v>
      </c>
      <c r="J1604" s="6">
        <v>0</v>
      </c>
      <c r="K1604" s="2">
        <f t="shared" si="1052"/>
        <v>0</v>
      </c>
      <c r="L1604" s="2">
        <f t="shared" si="1053"/>
        <v>0</v>
      </c>
      <c r="M1604" s="6">
        <v>0</v>
      </c>
      <c r="N1604" s="2">
        <f t="shared" si="1054"/>
        <v>0</v>
      </c>
      <c r="O1604" s="2">
        <f t="shared" si="1055"/>
        <v>0</v>
      </c>
      <c r="P1604" s="6">
        <v>0</v>
      </c>
      <c r="Q1604" s="2">
        <f t="shared" si="1056"/>
        <v>0</v>
      </c>
      <c r="R1604" s="2">
        <f t="shared" si="1057"/>
        <v>0</v>
      </c>
      <c r="S1604" s="6">
        <v>0</v>
      </c>
      <c r="T1604" s="2">
        <f t="shared" si="1058"/>
        <v>0</v>
      </c>
      <c r="U1604" s="2">
        <f t="shared" si="1059"/>
        <v>0</v>
      </c>
      <c r="V1604" s="6">
        <v>0</v>
      </c>
      <c r="W1604" s="2">
        <f t="shared" si="1060"/>
        <v>0</v>
      </c>
      <c r="X1604" s="2">
        <f t="shared" si="1061"/>
        <v>0</v>
      </c>
      <c r="Y1604" s="6">
        <v>0</v>
      </c>
      <c r="Z1604" s="2">
        <f t="shared" si="1062"/>
        <v>0</v>
      </c>
      <c r="AA1604" s="2">
        <f t="shared" si="1063"/>
        <v>0</v>
      </c>
      <c r="AB1604" s="6">
        <v>898727.27089000004</v>
      </c>
      <c r="AC1604" s="2">
        <f t="shared" si="1064"/>
        <v>0.89872727089000004</v>
      </c>
      <c r="AD1604" s="2">
        <f t="shared" si="1065"/>
        <v>9.0561240622475268</v>
      </c>
      <c r="AE1604" s="6">
        <v>0</v>
      </c>
      <c r="AF1604" s="2">
        <f t="shared" si="1066"/>
        <v>0</v>
      </c>
      <c r="AG1604" s="2">
        <f t="shared" si="1067"/>
        <v>0</v>
      </c>
      <c r="AH1604" s="6">
        <v>5008756.4148500003</v>
      </c>
      <c r="AI1604" s="2">
        <f t="shared" si="1068"/>
        <v>5.0087564148500006</v>
      </c>
      <c r="AJ1604" s="2">
        <f t="shared" si="1069"/>
        <v>50.471284181173559</v>
      </c>
      <c r="AK1604" s="6">
        <v>3218958.7852500002</v>
      </c>
      <c r="AL1604" s="2">
        <f t="shared" si="1070"/>
        <v>3.2189587852500003</v>
      </c>
      <c r="AM1604" s="2">
        <f t="shared" si="1071"/>
        <v>32.436191773303356</v>
      </c>
      <c r="AN1604" s="6">
        <v>554340.76287900005</v>
      </c>
      <c r="AO1604" s="2">
        <f t="shared" si="1072"/>
        <v>0.55434076287900003</v>
      </c>
      <c r="AP1604" s="2">
        <f t="shared" si="1073"/>
        <v>5.5858755865077212</v>
      </c>
      <c r="AQ1604" s="6">
        <v>0</v>
      </c>
      <c r="AR1604" s="2">
        <f t="shared" si="1074"/>
        <v>0</v>
      </c>
      <c r="AS1604" s="2">
        <f t="shared" si="1075"/>
        <v>0</v>
      </c>
      <c r="AT1604" s="2">
        <v>9923972.6036499999</v>
      </c>
      <c r="AU1604" s="2">
        <v>0</v>
      </c>
      <c r="AV1604" s="2">
        <f t="shared" si="1076"/>
        <v>0</v>
      </c>
      <c r="AW1604" s="2">
        <f t="shared" si="1077"/>
        <v>0</v>
      </c>
      <c r="AX1604" s="2">
        <v>0</v>
      </c>
      <c r="AY1604" s="2">
        <f t="shared" si="1078"/>
        <v>0</v>
      </c>
      <c r="AZ1604" s="2">
        <f t="shared" si="1079"/>
        <v>0</v>
      </c>
      <c r="BA1604" s="2">
        <v>9923972.6036499999</v>
      </c>
      <c r="BB1604" s="2">
        <f t="shared" si="1080"/>
        <v>9.9239726036500002</v>
      </c>
      <c r="BC1604" s="2">
        <f t="shared" si="1081"/>
        <v>100</v>
      </c>
      <c r="BD1604" s="2">
        <v>0</v>
      </c>
      <c r="BE1604" s="2">
        <f t="shared" si="1082"/>
        <v>0</v>
      </c>
      <c r="BF1604" s="2">
        <f t="shared" si="1083"/>
        <v>0</v>
      </c>
      <c r="BG1604" s="2">
        <v>9923972.6036499999</v>
      </c>
      <c r="BH1604" s="2">
        <f t="shared" si="1084"/>
        <v>9.9239726036500002</v>
      </c>
      <c r="BI1604" s="2">
        <f t="shared" si="1085"/>
        <v>100</v>
      </c>
      <c r="BJ1604" s="2">
        <v>0</v>
      </c>
      <c r="BK1604" s="2">
        <f t="shared" si="1086"/>
        <v>0</v>
      </c>
      <c r="BL1604" s="2">
        <f t="shared" si="1087"/>
        <v>0</v>
      </c>
      <c r="BM1604" s="2">
        <v>0</v>
      </c>
      <c r="BN1604" s="2">
        <f t="shared" si="1088"/>
        <v>0</v>
      </c>
      <c r="BO1604" s="2">
        <f t="shared" si="1089"/>
        <v>0</v>
      </c>
      <c r="BP1604" s="2">
        <v>0</v>
      </c>
      <c r="BQ1604" s="2">
        <f t="shared" si="1090"/>
        <v>0</v>
      </c>
      <c r="BR1604" s="2">
        <f t="shared" si="1091"/>
        <v>0</v>
      </c>
      <c r="BS1604" s="2">
        <v>9923972.6036499999</v>
      </c>
      <c r="BT1604" s="1">
        <v>0</v>
      </c>
      <c r="BU1604" s="1">
        <v>13</v>
      </c>
      <c r="BV1604" s="2">
        <v>6.875</v>
      </c>
      <c r="BW1604" s="1">
        <v>82</v>
      </c>
      <c r="BX1604" s="2">
        <v>223.14285714285714</v>
      </c>
      <c r="BY1604" s="1">
        <v>309</v>
      </c>
      <c r="BZ1604" s="1">
        <v>0</v>
      </c>
      <c r="CA1604" s="2">
        <v>123.78571428571429</v>
      </c>
      <c r="CB1604" s="2">
        <v>1221.2142857142858</v>
      </c>
      <c r="CC1604" s="1">
        <v>184</v>
      </c>
      <c r="CD1604" s="1">
        <v>0</v>
      </c>
      <c r="CH1604" s="2">
        <v>5.8410000000000002</v>
      </c>
      <c r="CJ1604" s="2">
        <v>4.91</v>
      </c>
      <c r="CK1604" s="9">
        <v>7145</v>
      </c>
      <c r="CL1604" s="8">
        <v>0</v>
      </c>
      <c r="CM1604" s="8">
        <v>0</v>
      </c>
      <c r="CN1604" s="18"/>
      <c r="CO1604" s="18"/>
      <c r="CP1604" s="18"/>
      <c r="CQ1604" s="18"/>
      <c r="CR1604" s="18"/>
      <c r="CS1604" s="18"/>
      <c r="CT1604" s="18"/>
      <c r="CU1604" s="18"/>
      <c r="CV1604" s="18"/>
      <c r="CW1604" s="18"/>
      <c r="CX1604" s="18"/>
      <c r="CY1604" s="18"/>
      <c r="CZ1604" s="18"/>
      <c r="DA1604" s="18"/>
      <c r="DB1604" s="18"/>
      <c r="DC1604" s="18"/>
      <c r="DD1604" s="18"/>
      <c r="DE1604" s="18"/>
      <c r="DF1604" s="1">
        <v>0</v>
      </c>
      <c r="DG1604" s="1">
        <v>0</v>
      </c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7" t="s">
        <v>56</v>
      </c>
    </row>
    <row r="1605" spans="1:130">
      <c r="A1605" s="5">
        <v>1605</v>
      </c>
      <c r="B1605" s="1">
        <v>18</v>
      </c>
      <c r="C1605" s="9">
        <v>285050</v>
      </c>
      <c r="D1605" s="9">
        <v>7942934</v>
      </c>
      <c r="E1605" s="22">
        <v>-41.037399999999998</v>
      </c>
      <c r="F1605" s="22">
        <v>-18.593900000000001</v>
      </c>
      <c r="G1605" s="6">
        <v>0</v>
      </c>
      <c r="H1605" s="2">
        <f t="shared" si="1050"/>
        <v>0</v>
      </c>
      <c r="I1605" s="2">
        <f t="shared" si="1051"/>
        <v>0</v>
      </c>
      <c r="J1605" s="6">
        <v>0</v>
      </c>
      <c r="K1605" s="2">
        <f t="shared" si="1052"/>
        <v>0</v>
      </c>
      <c r="L1605" s="2">
        <f t="shared" si="1053"/>
        <v>0</v>
      </c>
      <c r="M1605" s="6">
        <v>0</v>
      </c>
      <c r="N1605" s="2">
        <f t="shared" si="1054"/>
        <v>0</v>
      </c>
      <c r="O1605" s="2">
        <f t="shared" si="1055"/>
        <v>0</v>
      </c>
      <c r="P1605" s="6">
        <v>5762.50531787</v>
      </c>
      <c r="Q1605" s="2">
        <f t="shared" si="1056"/>
        <v>5.7625053178699997E-3</v>
      </c>
      <c r="R1605" s="2">
        <f t="shared" si="1057"/>
        <v>0.34752449487843817</v>
      </c>
      <c r="S1605" s="6">
        <v>210595.85165299999</v>
      </c>
      <c r="T1605" s="2">
        <f t="shared" si="1058"/>
        <v>0.21059585165299999</v>
      </c>
      <c r="U1605" s="2">
        <f t="shared" si="1059"/>
        <v>12.700589922623372</v>
      </c>
      <c r="V1605" s="6">
        <v>0</v>
      </c>
      <c r="W1605" s="2">
        <f t="shared" si="1060"/>
        <v>0</v>
      </c>
      <c r="X1605" s="2">
        <f t="shared" si="1061"/>
        <v>0</v>
      </c>
      <c r="Y1605" s="6">
        <v>0</v>
      </c>
      <c r="Z1605" s="2">
        <f t="shared" si="1062"/>
        <v>0</v>
      </c>
      <c r="AA1605" s="2">
        <f t="shared" si="1063"/>
        <v>0</v>
      </c>
      <c r="AB1605" s="6">
        <v>0</v>
      </c>
      <c r="AC1605" s="2">
        <f t="shared" si="1064"/>
        <v>0</v>
      </c>
      <c r="AD1605" s="2">
        <f t="shared" si="1065"/>
        <v>0</v>
      </c>
      <c r="AE1605" s="6">
        <v>925312.38410200004</v>
      </c>
      <c r="AF1605" s="2">
        <f t="shared" si="1066"/>
        <v>0.92531238410200001</v>
      </c>
      <c r="AG1605" s="2">
        <f t="shared" si="1067"/>
        <v>55.803630738977382</v>
      </c>
      <c r="AH1605" s="6">
        <v>0</v>
      </c>
      <c r="AI1605" s="2">
        <f t="shared" si="1068"/>
        <v>0</v>
      </c>
      <c r="AJ1605" s="2">
        <f t="shared" si="1069"/>
        <v>0</v>
      </c>
      <c r="AK1605" s="6">
        <v>0</v>
      </c>
      <c r="AL1605" s="2">
        <f t="shared" si="1070"/>
        <v>0</v>
      </c>
      <c r="AM1605" s="2">
        <f t="shared" si="1071"/>
        <v>0</v>
      </c>
      <c r="AN1605" s="6">
        <v>0</v>
      </c>
      <c r="AO1605" s="2">
        <f t="shared" si="1072"/>
        <v>0</v>
      </c>
      <c r="AP1605" s="2">
        <f t="shared" si="1073"/>
        <v>0</v>
      </c>
      <c r="AQ1605" s="6">
        <v>516487.09396299999</v>
      </c>
      <c r="AR1605" s="2">
        <f t="shared" si="1074"/>
        <v>0.51648709396299997</v>
      </c>
      <c r="AS1605" s="2">
        <f t="shared" si="1075"/>
        <v>31.148243088662309</v>
      </c>
      <c r="AT1605" s="2">
        <v>1658158.0299500001</v>
      </c>
      <c r="AU1605" s="2">
        <v>0</v>
      </c>
      <c r="AV1605" s="2">
        <f t="shared" si="1076"/>
        <v>0</v>
      </c>
      <c r="AW1605" s="2">
        <f t="shared" si="1077"/>
        <v>0</v>
      </c>
      <c r="AX1605" s="2">
        <v>0</v>
      </c>
      <c r="AY1605" s="2">
        <f t="shared" si="1078"/>
        <v>0</v>
      </c>
      <c r="AZ1605" s="2">
        <f t="shared" si="1079"/>
        <v>0</v>
      </c>
      <c r="BA1605" s="2">
        <v>1658158.0299500001</v>
      </c>
      <c r="BB1605" s="2">
        <f t="shared" si="1080"/>
        <v>1.6581580299500001</v>
      </c>
      <c r="BC1605" s="2">
        <f t="shared" si="1081"/>
        <v>100</v>
      </c>
      <c r="BD1605" s="2">
        <v>0</v>
      </c>
      <c r="BE1605" s="2">
        <f t="shared" si="1082"/>
        <v>0</v>
      </c>
      <c r="BF1605" s="2">
        <f t="shared" si="1083"/>
        <v>0</v>
      </c>
      <c r="BG1605" s="2">
        <v>0</v>
      </c>
      <c r="BH1605" s="2">
        <f t="shared" si="1084"/>
        <v>0</v>
      </c>
      <c r="BI1605" s="2">
        <f t="shared" si="1085"/>
        <v>0</v>
      </c>
      <c r="BJ1605" s="2">
        <v>1658158.0299500001</v>
      </c>
      <c r="BK1605" s="2">
        <f t="shared" si="1086"/>
        <v>1.6581580299500001</v>
      </c>
      <c r="BL1605" s="2">
        <f t="shared" si="1087"/>
        <v>100</v>
      </c>
      <c r="BM1605" s="2">
        <v>0</v>
      </c>
      <c r="BN1605" s="2">
        <f t="shared" si="1088"/>
        <v>0</v>
      </c>
      <c r="BO1605" s="2">
        <f t="shared" si="1089"/>
        <v>0</v>
      </c>
      <c r="BP1605" s="2">
        <v>0</v>
      </c>
      <c r="BQ1605" s="2">
        <f t="shared" si="1090"/>
        <v>0</v>
      </c>
      <c r="BR1605" s="2">
        <f t="shared" si="1091"/>
        <v>0</v>
      </c>
      <c r="BS1605" s="2">
        <v>1658158.0299500001</v>
      </c>
      <c r="BT1605" s="1">
        <v>462</v>
      </c>
      <c r="BU1605" s="1">
        <v>619</v>
      </c>
      <c r="BV1605" s="2">
        <v>544.44444444444446</v>
      </c>
      <c r="BW1605" s="1">
        <v>81</v>
      </c>
      <c r="BX1605" s="2">
        <v>219.875</v>
      </c>
      <c r="BY1605" s="1">
        <v>308</v>
      </c>
      <c r="BZ1605" s="1">
        <v>131</v>
      </c>
      <c r="CA1605" s="2">
        <v>166.625</v>
      </c>
      <c r="CB1605" s="2">
        <v>1181.625</v>
      </c>
      <c r="CC1605" s="1">
        <v>198</v>
      </c>
      <c r="CD1605" s="1">
        <v>27</v>
      </c>
      <c r="CE1605" s="2">
        <v>1.004</v>
      </c>
      <c r="CF1605" s="2">
        <v>78.8352</v>
      </c>
      <c r="CG1605" s="2">
        <v>101.7045</v>
      </c>
      <c r="CH1605" s="2">
        <v>4.7949999999999999</v>
      </c>
      <c r="CI1605" s="2">
        <v>52.766199999999998</v>
      </c>
      <c r="CJ1605" s="2">
        <v>5.4610000000000003</v>
      </c>
      <c r="CK1605" s="9">
        <v>6455</v>
      </c>
      <c r="CL1605" s="8">
        <v>0</v>
      </c>
      <c r="CM1605" s="8">
        <v>0</v>
      </c>
      <c r="CN1605" s="18"/>
      <c r="CO1605" s="18"/>
      <c r="CP1605" s="18"/>
      <c r="CQ1605" s="18"/>
      <c r="CR1605" s="18"/>
      <c r="CS1605" s="18"/>
      <c r="CT1605" s="18"/>
      <c r="CU1605" s="18"/>
      <c r="CV1605" s="18"/>
      <c r="CW1605" s="18"/>
      <c r="CX1605" s="18"/>
      <c r="CY1605" s="18"/>
      <c r="CZ1605" s="18"/>
      <c r="DA1605" s="18"/>
      <c r="DB1605" s="18"/>
      <c r="DC1605" s="18"/>
      <c r="DD1605" s="18"/>
      <c r="DE1605" s="18"/>
      <c r="DF1605" s="1">
        <v>0</v>
      </c>
      <c r="DG1605" s="1">
        <v>0</v>
      </c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7" t="s">
        <v>56</v>
      </c>
    </row>
    <row r="1606" spans="1:130">
      <c r="A1606" s="5">
        <v>1606</v>
      </c>
      <c r="B1606" s="1">
        <v>18</v>
      </c>
      <c r="C1606" s="9">
        <v>287815</v>
      </c>
      <c r="D1606" s="9">
        <v>7943950</v>
      </c>
      <c r="E1606" s="22">
        <v>-41.011099999999999</v>
      </c>
      <c r="F1606" s="22">
        <v>-18.585000000000001</v>
      </c>
      <c r="G1606" s="6">
        <v>0</v>
      </c>
      <c r="H1606" s="2">
        <f t="shared" si="1050"/>
        <v>0</v>
      </c>
      <c r="I1606" s="2">
        <f t="shared" si="1051"/>
        <v>0</v>
      </c>
      <c r="J1606" s="6">
        <v>0</v>
      </c>
      <c r="K1606" s="2">
        <f t="shared" si="1052"/>
        <v>0</v>
      </c>
      <c r="L1606" s="2">
        <f t="shared" si="1053"/>
        <v>0</v>
      </c>
      <c r="M1606" s="6">
        <v>1431758.3554100001</v>
      </c>
      <c r="N1606" s="2">
        <f t="shared" si="1054"/>
        <v>1.4317583554100002</v>
      </c>
      <c r="O1606" s="2">
        <f t="shared" si="1055"/>
        <v>5.737756668510146</v>
      </c>
      <c r="P1606" s="6">
        <v>401788.03856800002</v>
      </c>
      <c r="Q1606" s="2">
        <f t="shared" si="1056"/>
        <v>0.40178803856799999</v>
      </c>
      <c r="R1606" s="2">
        <f t="shared" si="1057"/>
        <v>1.6101613717916721</v>
      </c>
      <c r="S1606" s="6">
        <v>3420740.4993799999</v>
      </c>
      <c r="T1606" s="2">
        <f t="shared" si="1058"/>
        <v>3.4207404993799999</v>
      </c>
      <c r="U1606" s="2">
        <f t="shared" si="1059"/>
        <v>13.708581854889754</v>
      </c>
      <c r="V1606" s="6">
        <v>0</v>
      </c>
      <c r="W1606" s="2">
        <f t="shared" si="1060"/>
        <v>0</v>
      </c>
      <c r="X1606" s="2">
        <f t="shared" si="1061"/>
        <v>0</v>
      </c>
      <c r="Y1606" s="6">
        <v>0</v>
      </c>
      <c r="Z1606" s="2">
        <f t="shared" si="1062"/>
        <v>0</v>
      </c>
      <c r="AA1606" s="2">
        <f t="shared" si="1063"/>
        <v>0</v>
      </c>
      <c r="AB1606" s="6">
        <v>0</v>
      </c>
      <c r="AC1606" s="2">
        <f t="shared" si="1064"/>
        <v>0</v>
      </c>
      <c r="AD1606" s="2">
        <f t="shared" si="1065"/>
        <v>0</v>
      </c>
      <c r="AE1606" s="6">
        <v>14388879.728599999</v>
      </c>
      <c r="AF1606" s="2">
        <f t="shared" si="1066"/>
        <v>14.388879728599999</v>
      </c>
      <c r="AG1606" s="2">
        <f t="shared" si="1067"/>
        <v>57.663285360414854</v>
      </c>
      <c r="AH1606" s="6">
        <v>0</v>
      </c>
      <c r="AI1606" s="2">
        <f t="shared" si="1068"/>
        <v>0</v>
      </c>
      <c r="AJ1606" s="2">
        <f t="shared" si="1069"/>
        <v>0</v>
      </c>
      <c r="AK1606" s="6">
        <v>0</v>
      </c>
      <c r="AL1606" s="2">
        <f t="shared" si="1070"/>
        <v>0</v>
      </c>
      <c r="AM1606" s="2">
        <f t="shared" si="1071"/>
        <v>0</v>
      </c>
      <c r="AN1606" s="6">
        <v>0</v>
      </c>
      <c r="AO1606" s="2">
        <f t="shared" si="1072"/>
        <v>0</v>
      </c>
      <c r="AP1606" s="2">
        <f t="shared" si="1073"/>
        <v>0</v>
      </c>
      <c r="AQ1606" s="6">
        <v>5310111.08751</v>
      </c>
      <c r="AR1606" s="2">
        <f t="shared" si="1074"/>
        <v>5.3101110875100002</v>
      </c>
      <c r="AS1606" s="2">
        <f t="shared" si="1075"/>
        <v>21.280214770714768</v>
      </c>
      <c r="AT1606" s="2">
        <v>24953277.7029</v>
      </c>
      <c r="AU1606" s="2">
        <v>0</v>
      </c>
      <c r="AV1606" s="2">
        <f t="shared" si="1076"/>
        <v>0</v>
      </c>
      <c r="AW1606" s="2">
        <f t="shared" si="1077"/>
        <v>0</v>
      </c>
      <c r="AX1606" s="2">
        <v>0</v>
      </c>
      <c r="AY1606" s="2">
        <f t="shared" si="1078"/>
        <v>0</v>
      </c>
      <c r="AZ1606" s="2">
        <f t="shared" si="1079"/>
        <v>0</v>
      </c>
      <c r="BA1606" s="2">
        <v>24953277.7029</v>
      </c>
      <c r="BB1606" s="2">
        <f t="shared" si="1080"/>
        <v>24.953277702899999</v>
      </c>
      <c r="BC1606" s="2">
        <f t="shared" si="1081"/>
        <v>100</v>
      </c>
      <c r="BD1606" s="2">
        <v>0</v>
      </c>
      <c r="BE1606" s="2">
        <f t="shared" si="1082"/>
        <v>0</v>
      </c>
      <c r="BF1606" s="2">
        <f t="shared" si="1083"/>
        <v>0</v>
      </c>
      <c r="BG1606" s="2">
        <v>0</v>
      </c>
      <c r="BH1606" s="2">
        <f t="shared" si="1084"/>
        <v>0</v>
      </c>
      <c r="BI1606" s="2">
        <f t="shared" si="1085"/>
        <v>0</v>
      </c>
      <c r="BJ1606" s="2">
        <v>24953277.7029</v>
      </c>
      <c r="BK1606" s="2">
        <f t="shared" si="1086"/>
        <v>24.953277702899999</v>
      </c>
      <c r="BL1606" s="2">
        <f t="shared" si="1087"/>
        <v>100</v>
      </c>
      <c r="BM1606" s="2">
        <v>0</v>
      </c>
      <c r="BN1606" s="2">
        <f t="shared" si="1088"/>
        <v>0</v>
      </c>
      <c r="BO1606" s="2">
        <f t="shared" si="1089"/>
        <v>0</v>
      </c>
      <c r="BP1606" s="2">
        <v>0</v>
      </c>
      <c r="BQ1606" s="2">
        <f t="shared" si="1090"/>
        <v>0</v>
      </c>
      <c r="BR1606" s="2">
        <f t="shared" si="1091"/>
        <v>0</v>
      </c>
      <c r="BS1606" s="2">
        <v>24953277.7029</v>
      </c>
      <c r="BT1606" s="1">
        <v>203</v>
      </c>
      <c r="BU1606" s="1">
        <v>608</v>
      </c>
      <c r="BV1606" s="2">
        <v>415.8095238095238</v>
      </c>
      <c r="BW1606" s="1">
        <v>80.5</v>
      </c>
      <c r="BX1606" s="2">
        <v>227.72727272727272</v>
      </c>
      <c r="BY1606" s="1">
        <v>321</v>
      </c>
      <c r="BZ1606" s="1">
        <v>132</v>
      </c>
      <c r="CA1606" s="2">
        <v>165.43181818181819</v>
      </c>
      <c r="CB1606" s="2">
        <v>1150.340909090909</v>
      </c>
      <c r="CC1606" s="1">
        <v>197</v>
      </c>
      <c r="CD1606" s="1">
        <v>25</v>
      </c>
      <c r="CE1606" s="2">
        <v>1.0074999999999998</v>
      </c>
      <c r="CF1606" s="2">
        <v>80.25985</v>
      </c>
      <c r="CG1606" s="2">
        <v>97.834849999999989</v>
      </c>
      <c r="CH1606" s="2">
        <v>4.6485000000000003</v>
      </c>
      <c r="CI1606" s="2">
        <v>59.549849999999999</v>
      </c>
      <c r="CJ1606" s="2">
        <v>5.3160000000000007</v>
      </c>
      <c r="CK1606" s="9">
        <v>6648</v>
      </c>
      <c r="CL1606" s="8">
        <v>0</v>
      </c>
      <c r="CM1606" s="8">
        <v>0</v>
      </c>
      <c r="CN1606" s="18"/>
      <c r="CO1606" s="18"/>
      <c r="CP1606" s="18"/>
      <c r="CQ1606" s="18"/>
      <c r="CR1606" s="18"/>
      <c r="CS1606" s="18"/>
      <c r="CT1606" s="18"/>
      <c r="CU1606" s="18"/>
      <c r="CV1606" s="18"/>
      <c r="CW1606" s="18"/>
      <c r="CX1606" s="18"/>
      <c r="CY1606" s="18"/>
      <c r="CZ1606" s="18"/>
      <c r="DA1606" s="18"/>
      <c r="DB1606" s="18"/>
      <c r="DC1606" s="18"/>
      <c r="DD1606" s="18"/>
      <c r="DE1606" s="18"/>
      <c r="DF1606" s="1">
        <v>0</v>
      </c>
      <c r="DG1606" s="1">
        <v>0</v>
      </c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7" t="s">
        <v>56</v>
      </c>
    </row>
    <row r="1607" spans="1:130">
      <c r="A1607" s="5">
        <v>1607</v>
      </c>
      <c r="B1607" s="1">
        <v>18</v>
      </c>
      <c r="C1607" s="9">
        <v>292810</v>
      </c>
      <c r="D1607" s="9">
        <v>7943954</v>
      </c>
      <c r="E1607" s="22">
        <v>-40.963799999999999</v>
      </c>
      <c r="F1607" s="22">
        <v>-18.5855</v>
      </c>
      <c r="G1607" s="6">
        <v>632657.64184399997</v>
      </c>
      <c r="H1607" s="2">
        <f t="shared" si="1050"/>
        <v>0.63265764184399997</v>
      </c>
      <c r="I1607" s="2">
        <f t="shared" si="1051"/>
        <v>2.5306305673759999</v>
      </c>
      <c r="J1607" s="6">
        <v>0</v>
      </c>
      <c r="K1607" s="2">
        <f t="shared" si="1052"/>
        <v>0</v>
      </c>
      <c r="L1607" s="2">
        <f t="shared" si="1053"/>
        <v>0</v>
      </c>
      <c r="M1607" s="6">
        <v>1097175.16429</v>
      </c>
      <c r="N1607" s="2">
        <f t="shared" si="1054"/>
        <v>1.0971751642900001</v>
      </c>
      <c r="O1607" s="2">
        <f t="shared" si="1055"/>
        <v>4.3887006571600002</v>
      </c>
      <c r="P1607" s="6">
        <v>0</v>
      </c>
      <c r="Q1607" s="2">
        <f t="shared" si="1056"/>
        <v>0</v>
      </c>
      <c r="R1607" s="2">
        <f t="shared" si="1057"/>
        <v>0</v>
      </c>
      <c r="S1607" s="6">
        <v>3042256.3254</v>
      </c>
      <c r="T1607" s="2">
        <f t="shared" si="1058"/>
        <v>3.0422563253999999</v>
      </c>
      <c r="U1607" s="2">
        <f t="shared" si="1059"/>
        <v>12.169025301600001</v>
      </c>
      <c r="V1607" s="6">
        <v>0</v>
      </c>
      <c r="W1607" s="2">
        <f t="shared" si="1060"/>
        <v>0</v>
      </c>
      <c r="X1607" s="2">
        <f t="shared" si="1061"/>
        <v>0</v>
      </c>
      <c r="Y1607" s="6">
        <v>0</v>
      </c>
      <c r="Z1607" s="2">
        <f t="shared" si="1062"/>
        <v>0</v>
      </c>
      <c r="AA1607" s="2">
        <f t="shared" si="1063"/>
        <v>0</v>
      </c>
      <c r="AB1607" s="6">
        <v>0</v>
      </c>
      <c r="AC1607" s="2">
        <f t="shared" si="1064"/>
        <v>0</v>
      </c>
      <c r="AD1607" s="2">
        <f t="shared" si="1065"/>
        <v>0</v>
      </c>
      <c r="AE1607" s="6">
        <v>15772234.430199999</v>
      </c>
      <c r="AF1607" s="2">
        <f t="shared" si="1066"/>
        <v>15.772234430199999</v>
      </c>
      <c r="AG1607" s="2">
        <f t="shared" si="1067"/>
        <v>63.088937720799997</v>
      </c>
      <c r="AH1607" s="6">
        <v>0</v>
      </c>
      <c r="AI1607" s="2">
        <f t="shared" si="1068"/>
        <v>0</v>
      </c>
      <c r="AJ1607" s="2">
        <f t="shared" si="1069"/>
        <v>0</v>
      </c>
      <c r="AK1607" s="6">
        <v>0</v>
      </c>
      <c r="AL1607" s="2">
        <f t="shared" si="1070"/>
        <v>0</v>
      </c>
      <c r="AM1607" s="2">
        <f t="shared" si="1071"/>
        <v>0</v>
      </c>
      <c r="AN1607" s="6">
        <v>13500.1064984</v>
      </c>
      <c r="AO1607" s="2">
        <f t="shared" si="1072"/>
        <v>1.35001064984E-2</v>
      </c>
      <c r="AP1607" s="2">
        <f t="shared" si="1073"/>
        <v>5.4000425993599999E-2</v>
      </c>
      <c r="AQ1607" s="6">
        <v>4442176.3317400003</v>
      </c>
      <c r="AR1607" s="2">
        <f t="shared" si="1074"/>
        <v>4.4421763317400007</v>
      </c>
      <c r="AS1607" s="2">
        <f t="shared" si="1075"/>
        <v>17.768705326960003</v>
      </c>
      <c r="AT1607" s="2">
        <v>25000000</v>
      </c>
      <c r="AU1607" s="2">
        <v>0</v>
      </c>
      <c r="AV1607" s="2">
        <f t="shared" si="1076"/>
        <v>0</v>
      </c>
      <c r="AW1607" s="2">
        <f t="shared" si="1077"/>
        <v>0</v>
      </c>
      <c r="AX1607" s="2">
        <v>0</v>
      </c>
      <c r="AY1607" s="2">
        <f t="shared" si="1078"/>
        <v>0</v>
      </c>
      <c r="AZ1607" s="2">
        <f t="shared" si="1079"/>
        <v>0</v>
      </c>
      <c r="BA1607" s="2">
        <v>25000000</v>
      </c>
      <c r="BB1607" s="2">
        <f t="shared" si="1080"/>
        <v>25</v>
      </c>
      <c r="BC1607" s="2">
        <f t="shared" si="1081"/>
        <v>100</v>
      </c>
      <c r="BD1607" s="2">
        <v>0</v>
      </c>
      <c r="BE1607" s="2">
        <f t="shared" si="1082"/>
        <v>0</v>
      </c>
      <c r="BF1607" s="2">
        <f t="shared" si="1083"/>
        <v>0</v>
      </c>
      <c r="BG1607" s="2">
        <v>0</v>
      </c>
      <c r="BH1607" s="2">
        <f t="shared" si="1084"/>
        <v>0</v>
      </c>
      <c r="BI1607" s="2">
        <f t="shared" si="1085"/>
        <v>0</v>
      </c>
      <c r="BJ1607" s="2">
        <v>25000000</v>
      </c>
      <c r="BK1607" s="2">
        <f t="shared" si="1086"/>
        <v>25</v>
      </c>
      <c r="BL1607" s="2">
        <f t="shared" si="1087"/>
        <v>100</v>
      </c>
      <c r="BM1607" s="2">
        <v>0</v>
      </c>
      <c r="BN1607" s="2">
        <f t="shared" si="1088"/>
        <v>0</v>
      </c>
      <c r="BO1607" s="2">
        <f t="shared" si="1089"/>
        <v>0</v>
      </c>
      <c r="BP1607" s="2">
        <v>0</v>
      </c>
      <c r="BQ1607" s="2">
        <f t="shared" si="1090"/>
        <v>0</v>
      </c>
      <c r="BR1607" s="2">
        <f t="shared" si="1091"/>
        <v>0</v>
      </c>
      <c r="BS1607" s="2">
        <v>25000000</v>
      </c>
      <c r="BT1607" s="1">
        <v>194</v>
      </c>
      <c r="BU1607" s="1">
        <v>527</v>
      </c>
      <c r="BV1607" s="2">
        <v>277.97142857142859</v>
      </c>
      <c r="BW1607" s="1">
        <v>80.5</v>
      </c>
      <c r="BX1607" s="2">
        <v>235.53658536585365</v>
      </c>
      <c r="BY1607" s="1">
        <v>321</v>
      </c>
      <c r="BZ1607" s="1">
        <v>138</v>
      </c>
      <c r="CA1607" s="2">
        <v>164</v>
      </c>
      <c r="CB1607" s="2">
        <v>1119.4146341463415</v>
      </c>
      <c r="CC1607" s="1">
        <v>193</v>
      </c>
      <c r="CD1607" s="1">
        <v>25</v>
      </c>
      <c r="CE1607" s="2">
        <v>1.0109999999999999</v>
      </c>
      <c r="CF1607" s="2">
        <v>81.6845</v>
      </c>
      <c r="CG1607" s="2">
        <v>93.965199999999996</v>
      </c>
      <c r="CH1607" s="2">
        <v>4.5019999999999998</v>
      </c>
      <c r="CI1607" s="2">
        <v>66.333500000000001</v>
      </c>
      <c r="CJ1607" s="2">
        <v>5.1710000000000003</v>
      </c>
      <c r="CK1607" s="9">
        <v>6841</v>
      </c>
      <c r="CL1607" s="18">
        <v>1</v>
      </c>
      <c r="CM1607" s="18">
        <v>2</v>
      </c>
      <c r="CN1607" s="18">
        <v>202</v>
      </c>
      <c r="CO1607" s="18">
        <v>202</v>
      </c>
      <c r="CP1607" s="18">
        <v>202</v>
      </c>
      <c r="CQ1607" s="18">
        <v>80</v>
      </c>
      <c r="CR1607" s="18">
        <v>240</v>
      </c>
      <c r="CS1607" s="18">
        <v>320</v>
      </c>
      <c r="CT1607" s="18">
        <v>157</v>
      </c>
      <c r="CU1607" s="18">
        <v>163</v>
      </c>
      <c r="CV1607" s="18">
        <v>1104</v>
      </c>
      <c r="CW1607" s="18">
        <v>186</v>
      </c>
      <c r="CX1607" s="18">
        <v>25</v>
      </c>
      <c r="CY1607" s="18">
        <v>1.0109999999999999</v>
      </c>
      <c r="CZ1607" s="18">
        <v>81.6845</v>
      </c>
      <c r="DA1607" s="18">
        <v>93.965199999999996</v>
      </c>
      <c r="DB1607" s="18">
        <v>4.5019999999999998</v>
      </c>
      <c r="DC1607" s="18">
        <v>66.333500000000001</v>
      </c>
      <c r="DD1607" s="18">
        <v>5.1710000000000003</v>
      </c>
      <c r="DE1607" s="18">
        <v>6841</v>
      </c>
      <c r="DF1607" s="1">
        <v>1</v>
      </c>
      <c r="DG1607" s="1">
        <v>2</v>
      </c>
      <c r="DH1607" s="1">
        <v>206</v>
      </c>
      <c r="DI1607" s="1">
        <v>206</v>
      </c>
      <c r="DJ1607" s="1">
        <v>206</v>
      </c>
      <c r="DK1607" s="1">
        <v>80</v>
      </c>
      <c r="DL1607" s="1">
        <v>233</v>
      </c>
      <c r="DM1607" s="1">
        <v>314</v>
      </c>
      <c r="DN1607" s="1">
        <v>150</v>
      </c>
      <c r="DO1607" s="1">
        <v>164</v>
      </c>
      <c r="DP1607" s="1">
        <v>1129</v>
      </c>
      <c r="DQ1607" s="1">
        <v>189</v>
      </c>
      <c r="DR1607" s="1">
        <v>26</v>
      </c>
      <c r="DS1607" s="1">
        <v>1.0109999999999999</v>
      </c>
      <c r="DT1607" s="1">
        <v>81.6845</v>
      </c>
      <c r="DU1607" s="1">
        <v>93.965199999999996</v>
      </c>
      <c r="DV1607" s="1">
        <v>4.5019999999999998</v>
      </c>
      <c r="DW1607" s="1">
        <v>66.333500000000001</v>
      </c>
      <c r="DX1607" s="1">
        <v>5.1710000000000003</v>
      </c>
      <c r="DY1607" s="1">
        <v>6841</v>
      </c>
      <c r="DZ1607" s="20" t="s">
        <v>57</v>
      </c>
    </row>
    <row r="1608" spans="1:130">
      <c r="A1608" s="5">
        <v>1608</v>
      </c>
      <c r="B1608" s="1">
        <v>18</v>
      </c>
      <c r="C1608" s="9">
        <v>297810</v>
      </c>
      <c r="D1608" s="9">
        <v>7943954</v>
      </c>
      <c r="E1608" s="22">
        <v>-40.916400000000003</v>
      </c>
      <c r="F1608" s="22">
        <v>-18.585899999999999</v>
      </c>
      <c r="G1608" s="6">
        <v>0</v>
      </c>
      <c r="H1608" s="2">
        <f t="shared" si="1050"/>
        <v>0</v>
      </c>
      <c r="I1608" s="2">
        <f t="shared" si="1051"/>
        <v>0</v>
      </c>
      <c r="J1608" s="6">
        <v>0</v>
      </c>
      <c r="K1608" s="2">
        <f t="shared" si="1052"/>
        <v>0</v>
      </c>
      <c r="L1608" s="2">
        <f t="shared" si="1053"/>
        <v>0</v>
      </c>
      <c r="M1608" s="6">
        <v>1385233.59773</v>
      </c>
      <c r="N1608" s="2">
        <f t="shared" si="1054"/>
        <v>1.3852335977300001</v>
      </c>
      <c r="O1608" s="2">
        <f t="shared" si="1055"/>
        <v>5.5409343909200004</v>
      </c>
      <c r="P1608" s="6">
        <v>128250.87898199999</v>
      </c>
      <c r="Q1608" s="2">
        <f t="shared" si="1056"/>
        <v>0.12825087898199999</v>
      </c>
      <c r="R1608" s="2">
        <f t="shared" si="1057"/>
        <v>0.51300351592799998</v>
      </c>
      <c r="S1608" s="6">
        <v>3144252.03847</v>
      </c>
      <c r="T1608" s="2">
        <f t="shared" si="1058"/>
        <v>3.1442520384699999</v>
      </c>
      <c r="U1608" s="2">
        <f t="shared" si="1059"/>
        <v>12.577008153880001</v>
      </c>
      <c r="V1608" s="6">
        <v>0</v>
      </c>
      <c r="W1608" s="2">
        <f t="shared" si="1060"/>
        <v>0</v>
      </c>
      <c r="X1608" s="2">
        <f t="shared" si="1061"/>
        <v>0</v>
      </c>
      <c r="Y1608" s="6">
        <v>0</v>
      </c>
      <c r="Z1608" s="2">
        <f t="shared" si="1062"/>
        <v>0</v>
      </c>
      <c r="AA1608" s="2">
        <f t="shared" si="1063"/>
        <v>0</v>
      </c>
      <c r="AB1608" s="6">
        <v>0</v>
      </c>
      <c r="AC1608" s="2">
        <f t="shared" si="1064"/>
        <v>0</v>
      </c>
      <c r="AD1608" s="2">
        <f t="shared" si="1065"/>
        <v>0</v>
      </c>
      <c r="AE1608" s="6">
        <v>16548935.249</v>
      </c>
      <c r="AF1608" s="2">
        <f t="shared" si="1066"/>
        <v>16.548935248999999</v>
      </c>
      <c r="AG1608" s="2">
        <f t="shared" si="1067"/>
        <v>66.195740995999998</v>
      </c>
      <c r="AH1608" s="6">
        <v>0</v>
      </c>
      <c r="AI1608" s="2">
        <f t="shared" si="1068"/>
        <v>0</v>
      </c>
      <c r="AJ1608" s="2">
        <f t="shared" si="1069"/>
        <v>0</v>
      </c>
      <c r="AK1608" s="6">
        <v>0</v>
      </c>
      <c r="AL1608" s="2">
        <f t="shared" si="1070"/>
        <v>0</v>
      </c>
      <c r="AM1608" s="2">
        <f t="shared" si="1071"/>
        <v>0</v>
      </c>
      <c r="AN1608" s="6">
        <v>13500.109498</v>
      </c>
      <c r="AO1608" s="2">
        <f t="shared" si="1072"/>
        <v>1.3500109498E-2</v>
      </c>
      <c r="AP1608" s="2">
        <f t="shared" si="1073"/>
        <v>5.4000437992000001E-2</v>
      </c>
      <c r="AQ1608" s="6">
        <v>3779828.12635</v>
      </c>
      <c r="AR1608" s="2">
        <f t="shared" si="1074"/>
        <v>3.77982812635</v>
      </c>
      <c r="AS1608" s="2">
        <f t="shared" si="1075"/>
        <v>15.119312505400002</v>
      </c>
      <c r="AT1608" s="2">
        <v>25000000</v>
      </c>
      <c r="AU1608" s="2">
        <v>0</v>
      </c>
      <c r="AV1608" s="2">
        <f t="shared" si="1076"/>
        <v>0</v>
      </c>
      <c r="AW1608" s="2">
        <f t="shared" si="1077"/>
        <v>0</v>
      </c>
      <c r="AX1608" s="2">
        <v>0</v>
      </c>
      <c r="AY1608" s="2">
        <f t="shared" si="1078"/>
        <v>0</v>
      </c>
      <c r="AZ1608" s="2">
        <f t="shared" si="1079"/>
        <v>0</v>
      </c>
      <c r="BA1608" s="2">
        <v>25000000</v>
      </c>
      <c r="BB1608" s="2">
        <f t="shared" si="1080"/>
        <v>25</v>
      </c>
      <c r="BC1608" s="2">
        <f t="shared" si="1081"/>
        <v>100</v>
      </c>
      <c r="BD1608" s="2">
        <v>0</v>
      </c>
      <c r="BE1608" s="2">
        <f t="shared" si="1082"/>
        <v>0</v>
      </c>
      <c r="BF1608" s="2">
        <f t="shared" si="1083"/>
        <v>0</v>
      </c>
      <c r="BG1608" s="2">
        <v>0</v>
      </c>
      <c r="BH1608" s="2">
        <f t="shared" si="1084"/>
        <v>0</v>
      </c>
      <c r="BI1608" s="2">
        <f t="shared" si="1085"/>
        <v>0</v>
      </c>
      <c r="BJ1608" s="2">
        <v>25000000</v>
      </c>
      <c r="BK1608" s="2">
        <f t="shared" si="1086"/>
        <v>25</v>
      </c>
      <c r="BL1608" s="2">
        <f t="shared" si="1087"/>
        <v>100</v>
      </c>
      <c r="BM1608" s="2">
        <v>0</v>
      </c>
      <c r="BN1608" s="2">
        <f t="shared" si="1088"/>
        <v>0</v>
      </c>
      <c r="BO1608" s="2">
        <f t="shared" si="1089"/>
        <v>0</v>
      </c>
      <c r="BP1608" s="2">
        <v>0</v>
      </c>
      <c r="BQ1608" s="2">
        <f t="shared" si="1090"/>
        <v>0</v>
      </c>
      <c r="BR1608" s="2">
        <f t="shared" si="1091"/>
        <v>0</v>
      </c>
      <c r="BS1608" s="2">
        <v>25000000</v>
      </c>
      <c r="BT1608" s="1">
        <v>170</v>
      </c>
      <c r="BU1608" s="1">
        <v>620</v>
      </c>
      <c r="BV1608" s="2">
        <v>271.6904761904762</v>
      </c>
      <c r="BW1608" s="1">
        <v>80</v>
      </c>
      <c r="BX1608" s="2">
        <v>235.77551020408163</v>
      </c>
      <c r="BY1608" s="1">
        <v>321</v>
      </c>
      <c r="BZ1608" s="1">
        <v>134</v>
      </c>
      <c r="CA1608" s="2">
        <v>162.79591836734693</v>
      </c>
      <c r="CB1608" s="2">
        <v>1117.6938775510205</v>
      </c>
      <c r="CC1608" s="1">
        <v>192</v>
      </c>
      <c r="CD1608" s="1">
        <v>26</v>
      </c>
      <c r="CE1608" s="2">
        <v>1.0109999999999999</v>
      </c>
      <c r="CF1608" s="2">
        <v>81.6845</v>
      </c>
      <c r="CG1608" s="2">
        <v>93.965199999999996</v>
      </c>
      <c r="CH1608" s="2">
        <v>4.5019999999999998</v>
      </c>
      <c r="CI1608" s="2">
        <v>66.333500000000001</v>
      </c>
      <c r="CJ1608" s="2">
        <v>5.1710000000000003</v>
      </c>
      <c r="CK1608" s="9">
        <v>6841</v>
      </c>
      <c r="CL1608" s="8">
        <v>0</v>
      </c>
      <c r="CM1608" s="8">
        <v>0</v>
      </c>
      <c r="CN1608" s="18"/>
      <c r="CO1608" s="18"/>
      <c r="CP1608" s="18"/>
      <c r="CQ1608" s="18"/>
      <c r="CR1608" s="18"/>
      <c r="CS1608" s="18"/>
      <c r="CT1608" s="18"/>
      <c r="CU1608" s="18"/>
      <c r="CV1608" s="18"/>
      <c r="CW1608" s="18"/>
      <c r="CX1608" s="18"/>
      <c r="CY1608" s="18"/>
      <c r="CZ1608" s="18"/>
      <c r="DA1608" s="18"/>
      <c r="DB1608" s="18"/>
      <c r="DC1608" s="18"/>
      <c r="DD1608" s="18"/>
      <c r="DE1608" s="18"/>
      <c r="DF1608" s="1">
        <v>1</v>
      </c>
      <c r="DG1608" s="1">
        <v>2</v>
      </c>
      <c r="DH1608" s="1">
        <v>215</v>
      </c>
      <c r="DI1608" s="1">
        <v>215</v>
      </c>
      <c r="DJ1608" s="1">
        <v>215</v>
      </c>
      <c r="DK1608" s="1">
        <v>80</v>
      </c>
      <c r="DL1608" s="1">
        <v>238</v>
      </c>
      <c r="DM1608" s="1">
        <v>319</v>
      </c>
      <c r="DN1608" s="1">
        <v>156</v>
      </c>
      <c r="DO1608" s="1">
        <v>163</v>
      </c>
      <c r="DP1608" s="1">
        <v>1106</v>
      </c>
      <c r="DQ1608" s="1">
        <v>184</v>
      </c>
      <c r="DR1608" s="1">
        <v>26</v>
      </c>
      <c r="DS1608" s="1">
        <v>1.0109999999999999</v>
      </c>
      <c r="DT1608" s="1">
        <v>81.6845</v>
      </c>
      <c r="DU1608" s="1">
        <v>93.965199999999996</v>
      </c>
      <c r="DV1608" s="1">
        <v>4.5019999999999998</v>
      </c>
      <c r="DW1608" s="1">
        <v>66.333500000000001</v>
      </c>
      <c r="DX1608" s="1">
        <v>5.1710000000000003</v>
      </c>
      <c r="DY1608" s="1">
        <v>6841</v>
      </c>
      <c r="DZ1608" s="20" t="s">
        <v>57</v>
      </c>
    </row>
    <row r="1609" spans="1:130">
      <c r="A1609" s="5">
        <v>1609</v>
      </c>
      <c r="B1609" s="1">
        <v>18</v>
      </c>
      <c r="C1609" s="9">
        <v>302810</v>
      </c>
      <c r="D1609" s="9">
        <v>7943954</v>
      </c>
      <c r="E1609" s="22">
        <v>-40.869100000000003</v>
      </c>
      <c r="F1609" s="22">
        <v>-18.586400000000001</v>
      </c>
      <c r="G1609" s="6">
        <v>0</v>
      </c>
      <c r="H1609" s="2">
        <f t="shared" si="1050"/>
        <v>0</v>
      </c>
      <c r="I1609" s="2">
        <f t="shared" si="1051"/>
        <v>0</v>
      </c>
      <c r="J1609" s="6">
        <v>0</v>
      </c>
      <c r="K1609" s="2">
        <f t="shared" si="1052"/>
        <v>0</v>
      </c>
      <c r="L1609" s="2">
        <f t="shared" si="1053"/>
        <v>0</v>
      </c>
      <c r="M1609" s="6">
        <v>1008314.55774</v>
      </c>
      <c r="N1609" s="2">
        <f t="shared" si="1054"/>
        <v>1.0083145577399999</v>
      </c>
      <c r="O1609" s="2">
        <f t="shared" si="1055"/>
        <v>4.0332582309599996</v>
      </c>
      <c r="P1609" s="6">
        <v>122850.854983</v>
      </c>
      <c r="Q1609" s="2">
        <f t="shared" si="1056"/>
        <v>0.122850854983</v>
      </c>
      <c r="R1609" s="2">
        <f t="shared" si="1057"/>
        <v>0.49140341993199999</v>
      </c>
      <c r="S1609" s="6">
        <v>2607454.04446</v>
      </c>
      <c r="T1609" s="2">
        <f t="shared" si="1058"/>
        <v>2.6074540444599998</v>
      </c>
      <c r="U1609" s="2">
        <f t="shared" si="1059"/>
        <v>10.429816177839999</v>
      </c>
      <c r="V1609" s="6">
        <v>0</v>
      </c>
      <c r="W1609" s="2">
        <f t="shared" si="1060"/>
        <v>0</v>
      </c>
      <c r="X1609" s="2">
        <f t="shared" si="1061"/>
        <v>0</v>
      </c>
      <c r="Y1609" s="6">
        <v>0</v>
      </c>
      <c r="Z1609" s="2">
        <f t="shared" si="1062"/>
        <v>0</v>
      </c>
      <c r="AA1609" s="2">
        <f t="shared" si="1063"/>
        <v>0</v>
      </c>
      <c r="AB1609" s="6">
        <v>0</v>
      </c>
      <c r="AC1609" s="2">
        <f t="shared" si="1064"/>
        <v>0</v>
      </c>
      <c r="AD1609" s="2">
        <f t="shared" si="1065"/>
        <v>0</v>
      </c>
      <c r="AE1609" s="6">
        <v>17287325.8506</v>
      </c>
      <c r="AF1609" s="2">
        <f t="shared" si="1066"/>
        <v>17.287325850600002</v>
      </c>
      <c r="AG1609" s="2">
        <f t="shared" si="1067"/>
        <v>69.149303402399994</v>
      </c>
      <c r="AH1609" s="6">
        <v>0</v>
      </c>
      <c r="AI1609" s="2">
        <f t="shared" si="1068"/>
        <v>0</v>
      </c>
      <c r="AJ1609" s="2">
        <f t="shared" si="1069"/>
        <v>0</v>
      </c>
      <c r="AK1609" s="6">
        <v>0</v>
      </c>
      <c r="AL1609" s="2">
        <f t="shared" si="1070"/>
        <v>0</v>
      </c>
      <c r="AM1609" s="2">
        <f t="shared" si="1071"/>
        <v>0</v>
      </c>
      <c r="AN1609" s="6">
        <v>0</v>
      </c>
      <c r="AO1609" s="2">
        <f t="shared" si="1072"/>
        <v>0</v>
      </c>
      <c r="AP1609" s="2">
        <f t="shared" si="1073"/>
        <v>0</v>
      </c>
      <c r="AQ1609" s="6">
        <v>3974054.6922599999</v>
      </c>
      <c r="AR1609" s="2">
        <f t="shared" si="1074"/>
        <v>3.9740546922599997</v>
      </c>
      <c r="AS1609" s="2">
        <f t="shared" si="1075"/>
        <v>15.896218769039999</v>
      </c>
      <c r="AT1609" s="2">
        <v>25000000</v>
      </c>
      <c r="AU1609" s="2">
        <v>0</v>
      </c>
      <c r="AV1609" s="2">
        <f t="shared" si="1076"/>
        <v>0</v>
      </c>
      <c r="AW1609" s="2">
        <f t="shared" si="1077"/>
        <v>0</v>
      </c>
      <c r="AX1609" s="2">
        <v>0</v>
      </c>
      <c r="AY1609" s="2">
        <f t="shared" si="1078"/>
        <v>0</v>
      </c>
      <c r="AZ1609" s="2">
        <f t="shared" si="1079"/>
        <v>0</v>
      </c>
      <c r="BA1609" s="2">
        <v>25000000</v>
      </c>
      <c r="BB1609" s="2">
        <f t="shared" si="1080"/>
        <v>25</v>
      </c>
      <c r="BC1609" s="2">
        <f t="shared" si="1081"/>
        <v>100</v>
      </c>
      <c r="BD1609" s="2">
        <v>0</v>
      </c>
      <c r="BE1609" s="2">
        <f t="shared" si="1082"/>
        <v>0</v>
      </c>
      <c r="BF1609" s="2">
        <f t="shared" si="1083"/>
        <v>0</v>
      </c>
      <c r="BG1609" s="2">
        <v>0</v>
      </c>
      <c r="BH1609" s="2">
        <f t="shared" si="1084"/>
        <v>0</v>
      </c>
      <c r="BI1609" s="2">
        <f t="shared" si="1085"/>
        <v>0</v>
      </c>
      <c r="BJ1609" s="2">
        <v>25000000</v>
      </c>
      <c r="BK1609" s="2">
        <f t="shared" si="1086"/>
        <v>25</v>
      </c>
      <c r="BL1609" s="2">
        <f t="shared" si="1087"/>
        <v>100</v>
      </c>
      <c r="BM1609" s="2">
        <v>0</v>
      </c>
      <c r="BN1609" s="2">
        <f t="shared" si="1088"/>
        <v>0</v>
      </c>
      <c r="BO1609" s="2">
        <f t="shared" si="1089"/>
        <v>0</v>
      </c>
      <c r="BP1609" s="2">
        <v>0</v>
      </c>
      <c r="BQ1609" s="2">
        <f t="shared" si="1090"/>
        <v>0</v>
      </c>
      <c r="BR1609" s="2">
        <f t="shared" si="1091"/>
        <v>0</v>
      </c>
      <c r="BS1609" s="2">
        <v>25000000</v>
      </c>
      <c r="BT1609" s="1">
        <v>171</v>
      </c>
      <c r="BU1609" s="1">
        <v>624</v>
      </c>
      <c r="BV1609" s="2">
        <v>298.8</v>
      </c>
      <c r="BW1609" s="1">
        <v>80</v>
      </c>
      <c r="BX1609" s="2">
        <v>233.65217391304347</v>
      </c>
      <c r="BY1609" s="1">
        <v>321</v>
      </c>
      <c r="BZ1609" s="1">
        <v>133</v>
      </c>
      <c r="CA1609" s="2">
        <v>161.58695652173913</v>
      </c>
      <c r="CB1609" s="2">
        <v>1123.6304347826087</v>
      </c>
      <c r="CC1609" s="1">
        <v>191</v>
      </c>
      <c r="CD1609" s="1">
        <v>26</v>
      </c>
      <c r="CE1609" s="2">
        <v>1.0109999999999999</v>
      </c>
      <c r="CF1609" s="2">
        <v>81.6845</v>
      </c>
      <c r="CG1609" s="2">
        <v>93.965199999999996</v>
      </c>
      <c r="CH1609" s="2">
        <v>4.5019999999999998</v>
      </c>
      <c r="CI1609" s="2">
        <v>66.333500000000001</v>
      </c>
      <c r="CJ1609" s="2">
        <v>5.1710000000000003</v>
      </c>
      <c r="CK1609" s="9">
        <v>6841</v>
      </c>
      <c r="CL1609" s="8">
        <v>0</v>
      </c>
      <c r="CM1609" s="8">
        <v>0</v>
      </c>
      <c r="CN1609" s="18"/>
      <c r="CO1609" s="18"/>
      <c r="CP1609" s="18"/>
      <c r="CQ1609" s="18"/>
      <c r="CR1609" s="18"/>
      <c r="CS1609" s="18"/>
      <c r="CT1609" s="18"/>
      <c r="CU1609" s="18"/>
      <c r="CV1609" s="18"/>
      <c r="CW1609" s="18"/>
      <c r="CX1609" s="18"/>
      <c r="CY1609" s="18"/>
      <c r="CZ1609" s="18"/>
      <c r="DA1609" s="18"/>
      <c r="DB1609" s="18"/>
      <c r="DC1609" s="18"/>
      <c r="DD1609" s="18"/>
      <c r="DE1609" s="18"/>
      <c r="DF1609" s="1">
        <v>1</v>
      </c>
      <c r="DG1609" s="1">
        <v>5</v>
      </c>
      <c r="DH1609" s="1">
        <v>190</v>
      </c>
      <c r="DI1609" s="1">
        <v>190</v>
      </c>
      <c r="DJ1609" s="1">
        <v>190</v>
      </c>
      <c r="DK1609" s="1">
        <v>80</v>
      </c>
      <c r="DL1609" s="1">
        <v>239</v>
      </c>
      <c r="DM1609" s="1">
        <v>319</v>
      </c>
      <c r="DN1609" s="1">
        <v>158</v>
      </c>
      <c r="DO1609" s="1">
        <v>161</v>
      </c>
      <c r="DP1609" s="1">
        <v>1103</v>
      </c>
      <c r="DQ1609" s="1">
        <v>184</v>
      </c>
      <c r="DR1609" s="1">
        <v>27</v>
      </c>
      <c r="DS1609" s="1">
        <v>1.0109999999999999</v>
      </c>
      <c r="DT1609" s="1">
        <v>81.6845</v>
      </c>
      <c r="DU1609" s="1">
        <v>93.965199999999996</v>
      </c>
      <c r="DV1609" s="1">
        <v>4.5019999999999998</v>
      </c>
      <c r="DW1609" s="1">
        <v>66.333500000000001</v>
      </c>
      <c r="DX1609" s="1">
        <v>5.1710000000000003</v>
      </c>
      <c r="DY1609" s="1">
        <v>6841</v>
      </c>
      <c r="DZ1609" s="20" t="s">
        <v>57</v>
      </c>
    </row>
    <row r="1610" spans="1:130">
      <c r="A1610" s="5">
        <v>1610</v>
      </c>
      <c r="B1610" s="1">
        <v>18</v>
      </c>
      <c r="C1610" s="9">
        <v>307810</v>
      </c>
      <c r="D1610" s="9">
        <v>7943954</v>
      </c>
      <c r="E1610" s="22">
        <v>-40.8217</v>
      </c>
      <c r="F1610" s="22">
        <v>-18.5869</v>
      </c>
      <c r="G1610" s="6">
        <v>0</v>
      </c>
      <c r="H1610" s="2">
        <f t="shared" si="1050"/>
        <v>0</v>
      </c>
      <c r="I1610" s="2">
        <f t="shared" si="1051"/>
        <v>0</v>
      </c>
      <c r="J1610" s="6">
        <v>0</v>
      </c>
      <c r="K1610" s="2">
        <f t="shared" si="1052"/>
        <v>0</v>
      </c>
      <c r="L1610" s="2">
        <f t="shared" si="1053"/>
        <v>0</v>
      </c>
      <c r="M1610" s="6">
        <v>1287238.15371</v>
      </c>
      <c r="N1610" s="2">
        <f t="shared" si="1054"/>
        <v>1.2872381537099999</v>
      </c>
      <c r="O1610" s="2">
        <f t="shared" si="1055"/>
        <v>5.1489526148399998</v>
      </c>
      <c r="P1610" s="6">
        <v>0</v>
      </c>
      <c r="Q1610" s="2">
        <f t="shared" si="1056"/>
        <v>0</v>
      </c>
      <c r="R1610" s="2">
        <f t="shared" si="1057"/>
        <v>0</v>
      </c>
      <c r="S1610" s="6">
        <v>4173465.9784300001</v>
      </c>
      <c r="T1610" s="2">
        <f t="shared" si="1058"/>
        <v>4.1734659784300003</v>
      </c>
      <c r="U1610" s="2">
        <f t="shared" si="1059"/>
        <v>16.693863913720001</v>
      </c>
      <c r="V1610" s="6">
        <v>0</v>
      </c>
      <c r="W1610" s="2">
        <f t="shared" si="1060"/>
        <v>0</v>
      </c>
      <c r="X1610" s="2">
        <f t="shared" si="1061"/>
        <v>0</v>
      </c>
      <c r="Y1610" s="6">
        <v>0</v>
      </c>
      <c r="Z1610" s="2">
        <f t="shared" si="1062"/>
        <v>0</v>
      </c>
      <c r="AA1610" s="2">
        <f t="shared" si="1063"/>
        <v>0</v>
      </c>
      <c r="AB1610" s="6">
        <v>0</v>
      </c>
      <c r="AC1610" s="2">
        <f t="shared" si="1064"/>
        <v>0</v>
      </c>
      <c r="AD1610" s="2">
        <f t="shared" si="1065"/>
        <v>0</v>
      </c>
      <c r="AE1610" s="6">
        <v>13391797.3739</v>
      </c>
      <c r="AF1610" s="2">
        <f t="shared" si="1066"/>
        <v>13.391797373899999</v>
      </c>
      <c r="AG1610" s="2">
        <f t="shared" si="1067"/>
        <v>53.567189495599997</v>
      </c>
      <c r="AH1610" s="6">
        <v>0</v>
      </c>
      <c r="AI1610" s="2">
        <f t="shared" si="1068"/>
        <v>0</v>
      </c>
      <c r="AJ1610" s="2">
        <f t="shared" si="1069"/>
        <v>0</v>
      </c>
      <c r="AK1610" s="6">
        <v>0</v>
      </c>
      <c r="AL1610" s="2">
        <f t="shared" si="1070"/>
        <v>0</v>
      </c>
      <c r="AM1610" s="2">
        <f t="shared" si="1071"/>
        <v>0</v>
      </c>
      <c r="AN1610" s="6">
        <v>0</v>
      </c>
      <c r="AO1610" s="2">
        <f t="shared" si="1072"/>
        <v>0</v>
      </c>
      <c r="AP1610" s="2">
        <f t="shared" si="1073"/>
        <v>0</v>
      </c>
      <c r="AQ1610" s="6">
        <v>6147498.4894899996</v>
      </c>
      <c r="AR1610" s="2">
        <f t="shared" si="1074"/>
        <v>6.1474984894899993</v>
      </c>
      <c r="AS1610" s="2">
        <f t="shared" si="1075"/>
        <v>24.589993957959997</v>
      </c>
      <c r="AT1610" s="2">
        <v>25000000</v>
      </c>
      <c r="AU1610" s="2">
        <v>0</v>
      </c>
      <c r="AV1610" s="2">
        <f t="shared" si="1076"/>
        <v>0</v>
      </c>
      <c r="AW1610" s="2">
        <f t="shared" si="1077"/>
        <v>0</v>
      </c>
      <c r="AX1610" s="2">
        <v>0</v>
      </c>
      <c r="AY1610" s="2">
        <f t="shared" si="1078"/>
        <v>0</v>
      </c>
      <c r="AZ1610" s="2">
        <f t="shared" si="1079"/>
        <v>0</v>
      </c>
      <c r="BA1610" s="2">
        <v>25000000</v>
      </c>
      <c r="BB1610" s="2">
        <f t="shared" si="1080"/>
        <v>25</v>
      </c>
      <c r="BC1610" s="2">
        <f t="shared" si="1081"/>
        <v>100</v>
      </c>
      <c r="BD1610" s="2">
        <v>0</v>
      </c>
      <c r="BE1610" s="2">
        <f t="shared" si="1082"/>
        <v>0</v>
      </c>
      <c r="BF1610" s="2">
        <f t="shared" si="1083"/>
        <v>0</v>
      </c>
      <c r="BG1610" s="2">
        <v>0</v>
      </c>
      <c r="BH1610" s="2">
        <f t="shared" si="1084"/>
        <v>0</v>
      </c>
      <c r="BI1610" s="2">
        <f t="shared" si="1085"/>
        <v>0</v>
      </c>
      <c r="BJ1610" s="2">
        <v>24675908.512499999</v>
      </c>
      <c r="BK1610" s="2">
        <f t="shared" si="1086"/>
        <v>24.675908512499998</v>
      </c>
      <c r="BL1610" s="2">
        <f t="shared" si="1087"/>
        <v>98.703634050000005</v>
      </c>
      <c r="BM1610" s="2">
        <v>324091.487547</v>
      </c>
      <c r="BN1610" s="2">
        <f t="shared" si="1088"/>
        <v>0.32409148754700001</v>
      </c>
      <c r="BO1610" s="2">
        <f t="shared" si="1089"/>
        <v>1.296365950188</v>
      </c>
      <c r="BP1610" s="2">
        <v>0</v>
      </c>
      <c r="BQ1610" s="2">
        <f t="shared" si="1090"/>
        <v>0</v>
      </c>
      <c r="BR1610" s="2">
        <f t="shared" si="1091"/>
        <v>0</v>
      </c>
      <c r="BS1610" s="2">
        <v>25000000.000046998</v>
      </c>
      <c r="BT1610" s="1">
        <v>176</v>
      </c>
      <c r="BU1610" s="1">
        <v>429</v>
      </c>
      <c r="BV1610" s="2">
        <v>279</v>
      </c>
      <c r="BW1610" s="1">
        <v>80</v>
      </c>
      <c r="BX1610" s="2">
        <v>234.3</v>
      </c>
      <c r="BY1610" s="1">
        <v>319</v>
      </c>
      <c r="BZ1610" s="1">
        <v>145</v>
      </c>
      <c r="CA1610" s="2">
        <v>160.19999999999999</v>
      </c>
      <c r="CB1610" s="2">
        <v>1120.6500000000001</v>
      </c>
      <c r="CC1610" s="1">
        <v>187</v>
      </c>
      <c r="CD1610" s="1">
        <v>27</v>
      </c>
      <c r="CE1610" s="2">
        <v>1.0109999999999999</v>
      </c>
      <c r="CF1610" s="2">
        <v>81.6845</v>
      </c>
      <c r="CG1610" s="2">
        <v>93.965199999999996</v>
      </c>
      <c r="CH1610" s="2">
        <v>4.5019999999999998</v>
      </c>
      <c r="CI1610" s="2">
        <v>66.333500000000001</v>
      </c>
      <c r="CJ1610" s="2">
        <v>5.1710000000000003</v>
      </c>
      <c r="CK1610" s="9">
        <v>6841</v>
      </c>
      <c r="CL1610" s="8">
        <v>0</v>
      </c>
      <c r="CM1610" s="8">
        <v>0</v>
      </c>
      <c r="CN1610" s="18"/>
      <c r="CO1610" s="18"/>
      <c r="CP1610" s="18"/>
      <c r="CQ1610" s="18"/>
      <c r="CR1610" s="18"/>
      <c r="CS1610" s="18"/>
      <c r="CT1610" s="18"/>
      <c r="CU1610" s="18"/>
      <c r="CV1610" s="18"/>
      <c r="CW1610" s="18"/>
      <c r="CX1610" s="18"/>
      <c r="CY1610" s="18"/>
      <c r="CZ1610" s="18"/>
      <c r="DA1610" s="18"/>
      <c r="DB1610" s="18"/>
      <c r="DC1610" s="18"/>
      <c r="DD1610" s="18"/>
      <c r="DE1610" s="18"/>
      <c r="DF1610" s="1">
        <v>0</v>
      </c>
      <c r="DG1610" s="1">
        <v>0</v>
      </c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20" t="s">
        <v>57</v>
      </c>
    </row>
    <row r="1611" spans="1:130">
      <c r="A1611" s="5">
        <v>1611</v>
      </c>
      <c r="B1611" s="1">
        <v>18</v>
      </c>
      <c r="C1611" s="9">
        <v>312810</v>
      </c>
      <c r="D1611" s="9">
        <v>7943954</v>
      </c>
      <c r="E1611" s="22">
        <v>-40.774299999999997</v>
      </c>
      <c r="F1611" s="22">
        <v>-18.587299999999999</v>
      </c>
      <c r="G1611" s="6">
        <v>0</v>
      </c>
      <c r="H1611" s="2">
        <f t="shared" si="1050"/>
        <v>0</v>
      </c>
      <c r="I1611" s="2">
        <f t="shared" si="1051"/>
        <v>0</v>
      </c>
      <c r="J1611" s="6">
        <v>0</v>
      </c>
      <c r="K1611" s="2">
        <f t="shared" si="1052"/>
        <v>0</v>
      </c>
      <c r="L1611" s="2">
        <f t="shared" si="1053"/>
        <v>0</v>
      </c>
      <c r="M1611" s="6">
        <v>1983677.36678</v>
      </c>
      <c r="N1611" s="2">
        <f t="shared" si="1054"/>
        <v>1.9836773667800001</v>
      </c>
      <c r="O1611" s="2">
        <f t="shared" si="1055"/>
        <v>7.9347094671200002</v>
      </c>
      <c r="P1611" s="6">
        <v>0</v>
      </c>
      <c r="Q1611" s="2">
        <f t="shared" si="1056"/>
        <v>0</v>
      </c>
      <c r="R1611" s="2">
        <f t="shared" si="1057"/>
        <v>0</v>
      </c>
      <c r="S1611" s="6">
        <v>986741.15619400004</v>
      </c>
      <c r="T1611" s="2">
        <f t="shared" si="1058"/>
        <v>0.98674115619400005</v>
      </c>
      <c r="U1611" s="2">
        <f t="shared" si="1059"/>
        <v>3.9469646247760002</v>
      </c>
      <c r="V1611" s="6">
        <v>0</v>
      </c>
      <c r="W1611" s="2">
        <f t="shared" si="1060"/>
        <v>0</v>
      </c>
      <c r="X1611" s="2">
        <f t="shared" si="1061"/>
        <v>0</v>
      </c>
      <c r="Y1611" s="6">
        <v>0</v>
      </c>
      <c r="Z1611" s="2">
        <f t="shared" si="1062"/>
        <v>0</v>
      </c>
      <c r="AA1611" s="2">
        <f t="shared" si="1063"/>
        <v>0</v>
      </c>
      <c r="AB1611" s="6">
        <v>0</v>
      </c>
      <c r="AC1611" s="2">
        <f t="shared" si="1064"/>
        <v>0</v>
      </c>
      <c r="AD1611" s="2">
        <f t="shared" si="1065"/>
        <v>0</v>
      </c>
      <c r="AE1611" s="6">
        <v>18968885.315400001</v>
      </c>
      <c r="AF1611" s="2">
        <f t="shared" si="1066"/>
        <v>18.968885315400001</v>
      </c>
      <c r="AG1611" s="2">
        <f t="shared" si="1067"/>
        <v>75.875541261600006</v>
      </c>
      <c r="AH1611" s="6">
        <v>0</v>
      </c>
      <c r="AI1611" s="2">
        <f t="shared" si="1068"/>
        <v>0</v>
      </c>
      <c r="AJ1611" s="2">
        <f t="shared" si="1069"/>
        <v>0</v>
      </c>
      <c r="AK1611" s="6">
        <v>0</v>
      </c>
      <c r="AL1611" s="2">
        <f t="shared" si="1070"/>
        <v>0</v>
      </c>
      <c r="AM1611" s="2">
        <f t="shared" si="1071"/>
        <v>0</v>
      </c>
      <c r="AN1611" s="6">
        <v>0</v>
      </c>
      <c r="AO1611" s="2">
        <f t="shared" si="1072"/>
        <v>0</v>
      </c>
      <c r="AP1611" s="2">
        <f t="shared" si="1073"/>
        <v>0</v>
      </c>
      <c r="AQ1611" s="6">
        <v>3060696.1616600002</v>
      </c>
      <c r="AR1611" s="2">
        <f t="shared" si="1074"/>
        <v>3.0606961616600001</v>
      </c>
      <c r="AS1611" s="2">
        <f t="shared" si="1075"/>
        <v>12.242784646640001</v>
      </c>
      <c r="AT1611" s="2">
        <v>25000000</v>
      </c>
      <c r="AU1611" s="2">
        <v>0</v>
      </c>
      <c r="AV1611" s="2">
        <f t="shared" si="1076"/>
        <v>0</v>
      </c>
      <c r="AW1611" s="2">
        <f t="shared" si="1077"/>
        <v>0</v>
      </c>
      <c r="AX1611" s="2">
        <v>0</v>
      </c>
      <c r="AY1611" s="2">
        <f t="shared" si="1078"/>
        <v>0</v>
      </c>
      <c r="AZ1611" s="2">
        <f t="shared" si="1079"/>
        <v>0</v>
      </c>
      <c r="BA1611" s="2">
        <v>25000000</v>
      </c>
      <c r="BB1611" s="2">
        <f t="shared" si="1080"/>
        <v>25</v>
      </c>
      <c r="BC1611" s="2">
        <f t="shared" si="1081"/>
        <v>100</v>
      </c>
      <c r="BD1611" s="2">
        <v>0</v>
      </c>
      <c r="BE1611" s="2">
        <f t="shared" si="1082"/>
        <v>0</v>
      </c>
      <c r="BF1611" s="2">
        <f t="shared" si="1083"/>
        <v>0</v>
      </c>
      <c r="BG1611" s="2">
        <v>0</v>
      </c>
      <c r="BH1611" s="2">
        <f t="shared" si="1084"/>
        <v>0</v>
      </c>
      <c r="BI1611" s="2">
        <f t="shared" si="1085"/>
        <v>0</v>
      </c>
      <c r="BJ1611" s="2">
        <v>19352476.395199999</v>
      </c>
      <c r="BK1611" s="2">
        <f t="shared" si="1086"/>
        <v>19.3524763952</v>
      </c>
      <c r="BL1611" s="2">
        <f t="shared" si="1087"/>
        <v>77.4099055808</v>
      </c>
      <c r="BM1611" s="2">
        <v>5647523.6047999999</v>
      </c>
      <c r="BN1611" s="2">
        <f t="shared" si="1088"/>
        <v>5.6475236047999999</v>
      </c>
      <c r="BO1611" s="2">
        <f t="shared" si="1089"/>
        <v>22.5900944192</v>
      </c>
      <c r="BP1611" s="2">
        <v>0</v>
      </c>
      <c r="BQ1611" s="2">
        <f t="shared" si="1090"/>
        <v>0</v>
      </c>
      <c r="BR1611" s="2">
        <f t="shared" si="1091"/>
        <v>0</v>
      </c>
      <c r="BS1611" s="2">
        <v>25000000</v>
      </c>
      <c r="BT1611" s="1">
        <v>175</v>
      </c>
      <c r="BU1611" s="1">
        <v>366</v>
      </c>
      <c r="BV1611" s="2">
        <v>224.08163265306123</v>
      </c>
      <c r="BW1611" s="1">
        <v>80</v>
      </c>
      <c r="BX1611" s="2">
        <v>237</v>
      </c>
      <c r="BY1611" s="1">
        <v>319</v>
      </c>
      <c r="BZ1611" s="1">
        <v>148</v>
      </c>
      <c r="CA1611" s="2">
        <v>158.7608695652174</v>
      </c>
      <c r="CB1611" s="2">
        <v>1108.8695652173913</v>
      </c>
      <c r="CC1611" s="1">
        <v>185</v>
      </c>
      <c r="CD1611" s="1">
        <v>27</v>
      </c>
      <c r="CE1611" s="2">
        <v>1.0109999999999999</v>
      </c>
      <c r="CF1611" s="2">
        <v>81.6845</v>
      </c>
      <c r="CG1611" s="2">
        <v>93.965199999999996</v>
      </c>
      <c r="CH1611" s="2">
        <v>4.5019999999999998</v>
      </c>
      <c r="CI1611" s="2">
        <v>66.333500000000001</v>
      </c>
      <c r="CJ1611" s="2">
        <v>5.1710000000000003</v>
      </c>
      <c r="CK1611" s="9">
        <v>6841</v>
      </c>
      <c r="CL1611" s="8">
        <v>0</v>
      </c>
      <c r="CM1611" s="8">
        <v>0</v>
      </c>
      <c r="CN1611" s="18"/>
      <c r="CO1611" s="18"/>
      <c r="CP1611" s="18"/>
      <c r="CQ1611" s="18"/>
      <c r="CR1611" s="18"/>
      <c r="CS1611" s="18"/>
      <c r="CT1611" s="18"/>
      <c r="CU1611" s="18"/>
      <c r="CV1611" s="18"/>
      <c r="CW1611" s="18"/>
      <c r="CX1611" s="18"/>
      <c r="CY1611" s="18"/>
      <c r="CZ1611" s="18"/>
      <c r="DA1611" s="18"/>
      <c r="DB1611" s="18"/>
      <c r="DC1611" s="18"/>
      <c r="DD1611" s="18"/>
      <c r="DE1611" s="18"/>
      <c r="DF1611" s="1">
        <v>1</v>
      </c>
      <c r="DG1611" s="1">
        <v>9</v>
      </c>
      <c r="DH1611" s="1">
        <v>186</v>
      </c>
      <c r="DI1611" s="1">
        <v>186</v>
      </c>
      <c r="DJ1611" s="1">
        <v>186</v>
      </c>
      <c r="DK1611" s="1">
        <v>80</v>
      </c>
      <c r="DL1611" s="1">
        <v>239</v>
      </c>
      <c r="DM1611" s="1">
        <v>317</v>
      </c>
      <c r="DN1611" s="1">
        <v>159</v>
      </c>
      <c r="DO1611" s="1">
        <v>158</v>
      </c>
      <c r="DP1611" s="1">
        <v>1103</v>
      </c>
      <c r="DQ1611" s="1">
        <v>183</v>
      </c>
      <c r="DR1611" s="1">
        <v>28</v>
      </c>
      <c r="DS1611" s="1">
        <v>1.0109999999999999</v>
      </c>
      <c r="DT1611" s="1">
        <v>81.6845</v>
      </c>
      <c r="DU1611" s="1">
        <v>93.965199999999996</v>
      </c>
      <c r="DV1611" s="1">
        <v>4.5019999999999998</v>
      </c>
      <c r="DW1611" s="1">
        <v>66.333500000000001</v>
      </c>
      <c r="DX1611" s="1">
        <v>5.1710000000000003</v>
      </c>
      <c r="DY1611" s="1">
        <v>6841</v>
      </c>
      <c r="DZ1611" s="20" t="s">
        <v>57</v>
      </c>
    </row>
    <row r="1612" spans="1:130">
      <c r="A1612" s="5">
        <v>1612</v>
      </c>
      <c r="B1612" s="1">
        <v>18</v>
      </c>
      <c r="C1612" s="9">
        <v>317810</v>
      </c>
      <c r="D1612" s="9">
        <v>7943954</v>
      </c>
      <c r="E1612" s="22">
        <v>-40.726999999999997</v>
      </c>
      <c r="F1612" s="22">
        <v>-18.587800000000001</v>
      </c>
      <c r="G1612" s="6">
        <v>0</v>
      </c>
      <c r="H1612" s="2">
        <f t="shared" si="1050"/>
        <v>0</v>
      </c>
      <c r="I1612" s="2">
        <f t="shared" si="1051"/>
        <v>0</v>
      </c>
      <c r="J1612" s="6">
        <v>0</v>
      </c>
      <c r="K1612" s="2">
        <f t="shared" si="1052"/>
        <v>0</v>
      </c>
      <c r="L1612" s="2">
        <f t="shared" si="1053"/>
        <v>0</v>
      </c>
      <c r="M1612" s="6">
        <v>1736939.91194</v>
      </c>
      <c r="N1612" s="2">
        <f t="shared" si="1054"/>
        <v>1.73693991194</v>
      </c>
      <c r="O1612" s="2">
        <f t="shared" si="1055"/>
        <v>6.9477596477600008</v>
      </c>
      <c r="P1612" s="6">
        <v>6750.1064985800003</v>
      </c>
      <c r="Q1612" s="2">
        <f t="shared" si="1056"/>
        <v>6.7501064985800007E-3</v>
      </c>
      <c r="R1612" s="2">
        <f t="shared" si="1057"/>
        <v>2.7000425994319999E-2</v>
      </c>
      <c r="S1612" s="6">
        <v>2124755.8562099999</v>
      </c>
      <c r="T1612" s="2">
        <f t="shared" si="1058"/>
        <v>2.1247558562099997</v>
      </c>
      <c r="U1612" s="2">
        <f t="shared" si="1059"/>
        <v>8.499023424839999</v>
      </c>
      <c r="V1612" s="6">
        <v>0</v>
      </c>
      <c r="W1612" s="2">
        <f t="shared" si="1060"/>
        <v>0</v>
      </c>
      <c r="X1612" s="2">
        <f t="shared" si="1061"/>
        <v>0</v>
      </c>
      <c r="Y1612" s="6">
        <v>0</v>
      </c>
      <c r="Z1612" s="2">
        <f t="shared" si="1062"/>
        <v>0</v>
      </c>
      <c r="AA1612" s="2">
        <f t="shared" si="1063"/>
        <v>0</v>
      </c>
      <c r="AB1612" s="6">
        <v>0</v>
      </c>
      <c r="AC1612" s="2">
        <f t="shared" si="1064"/>
        <v>0</v>
      </c>
      <c r="AD1612" s="2">
        <f t="shared" si="1065"/>
        <v>0</v>
      </c>
      <c r="AE1612" s="6">
        <v>15530584.367699999</v>
      </c>
      <c r="AF1612" s="2">
        <f t="shared" si="1066"/>
        <v>15.5305843677</v>
      </c>
      <c r="AG1612" s="2">
        <f t="shared" si="1067"/>
        <v>62.122337470799991</v>
      </c>
      <c r="AH1612" s="6">
        <v>0</v>
      </c>
      <c r="AI1612" s="2">
        <f t="shared" si="1068"/>
        <v>0</v>
      </c>
      <c r="AJ1612" s="2">
        <f t="shared" si="1069"/>
        <v>0</v>
      </c>
      <c r="AK1612" s="6">
        <v>0</v>
      </c>
      <c r="AL1612" s="2">
        <f t="shared" si="1070"/>
        <v>0</v>
      </c>
      <c r="AM1612" s="2">
        <f t="shared" si="1071"/>
        <v>0</v>
      </c>
      <c r="AN1612" s="6">
        <v>0</v>
      </c>
      <c r="AO1612" s="2">
        <f t="shared" si="1072"/>
        <v>0</v>
      </c>
      <c r="AP1612" s="2">
        <f t="shared" si="1073"/>
        <v>0</v>
      </c>
      <c r="AQ1612" s="6">
        <v>5600969.7576900003</v>
      </c>
      <c r="AR1612" s="2">
        <f t="shared" si="1074"/>
        <v>5.6009697576900006</v>
      </c>
      <c r="AS1612" s="2">
        <f t="shared" si="1075"/>
        <v>22.403879030760002</v>
      </c>
      <c r="AT1612" s="2">
        <v>25000000</v>
      </c>
      <c r="AU1612" s="2">
        <v>0</v>
      </c>
      <c r="AV1612" s="2">
        <f t="shared" si="1076"/>
        <v>0</v>
      </c>
      <c r="AW1612" s="2">
        <f t="shared" si="1077"/>
        <v>0</v>
      </c>
      <c r="AX1612" s="2">
        <v>0</v>
      </c>
      <c r="AY1612" s="2">
        <f t="shared" si="1078"/>
        <v>0</v>
      </c>
      <c r="AZ1612" s="2">
        <f t="shared" si="1079"/>
        <v>0</v>
      </c>
      <c r="BA1612" s="2">
        <v>25000000</v>
      </c>
      <c r="BB1612" s="2">
        <f t="shared" si="1080"/>
        <v>25</v>
      </c>
      <c r="BC1612" s="2">
        <f t="shared" si="1081"/>
        <v>100</v>
      </c>
      <c r="BD1612" s="2">
        <v>0</v>
      </c>
      <c r="BE1612" s="2">
        <f t="shared" si="1082"/>
        <v>0</v>
      </c>
      <c r="BF1612" s="2">
        <f t="shared" si="1083"/>
        <v>0</v>
      </c>
      <c r="BG1612" s="2">
        <v>0</v>
      </c>
      <c r="BH1612" s="2">
        <f t="shared" si="1084"/>
        <v>0</v>
      </c>
      <c r="BI1612" s="2">
        <f t="shared" si="1085"/>
        <v>0</v>
      </c>
      <c r="BJ1612" s="2">
        <v>24993611.377999999</v>
      </c>
      <c r="BK1612" s="2">
        <f t="shared" si="1086"/>
        <v>24.993611377999997</v>
      </c>
      <c r="BL1612" s="2">
        <f t="shared" si="1087"/>
        <v>99.974445512000003</v>
      </c>
      <c r="BM1612" s="2">
        <v>6388.6219605799997</v>
      </c>
      <c r="BN1612" s="2">
        <f t="shared" si="1088"/>
        <v>6.3886219605799998E-3</v>
      </c>
      <c r="BO1612" s="2">
        <f t="shared" si="1089"/>
        <v>2.5554487842319999E-2</v>
      </c>
      <c r="BP1612" s="2">
        <v>0</v>
      </c>
      <c r="BQ1612" s="2">
        <f t="shared" si="1090"/>
        <v>0</v>
      </c>
      <c r="BR1612" s="2">
        <f t="shared" si="1091"/>
        <v>0</v>
      </c>
      <c r="BS1612" s="2">
        <v>24999999.999960579</v>
      </c>
      <c r="BT1612" s="1">
        <v>144</v>
      </c>
      <c r="BU1612" s="1">
        <v>509</v>
      </c>
      <c r="BV1612" s="2">
        <v>200.32653061224491</v>
      </c>
      <c r="BW1612" s="1">
        <v>80</v>
      </c>
      <c r="BX1612" s="2">
        <v>238.08333333333334</v>
      </c>
      <c r="BY1612" s="1">
        <v>319</v>
      </c>
      <c r="BZ1612" s="1">
        <v>141</v>
      </c>
      <c r="CA1612" s="2">
        <v>157.29166666666666</v>
      </c>
      <c r="CB1612" s="2">
        <v>1104.0833333333333</v>
      </c>
      <c r="CC1612" s="1">
        <v>187</v>
      </c>
      <c r="CD1612" s="1">
        <v>28</v>
      </c>
      <c r="CE1612" s="2">
        <v>1.0109999999999999</v>
      </c>
      <c r="CF1612" s="2">
        <v>81.6845</v>
      </c>
      <c r="CG1612" s="2">
        <v>93.965199999999996</v>
      </c>
      <c r="CH1612" s="2">
        <v>4.5019999999999998</v>
      </c>
      <c r="CI1612" s="2">
        <v>66.333500000000001</v>
      </c>
      <c r="CJ1612" s="2">
        <v>5.1710000000000003</v>
      </c>
      <c r="CK1612" s="9">
        <v>6841</v>
      </c>
      <c r="CL1612" s="8">
        <v>0</v>
      </c>
      <c r="CM1612" s="8">
        <v>0</v>
      </c>
      <c r="CN1612" s="18"/>
      <c r="CO1612" s="18"/>
      <c r="CP1612" s="18"/>
      <c r="CQ1612" s="18"/>
      <c r="CR1612" s="18"/>
      <c r="CS1612" s="18"/>
      <c r="CT1612" s="18"/>
      <c r="CU1612" s="18"/>
      <c r="CV1612" s="18"/>
      <c r="CW1612" s="18"/>
      <c r="CX1612" s="18"/>
      <c r="CY1612" s="18"/>
      <c r="CZ1612" s="18"/>
      <c r="DA1612" s="18"/>
      <c r="DB1612" s="18"/>
      <c r="DC1612" s="18"/>
      <c r="DD1612" s="18"/>
      <c r="DE1612" s="18"/>
      <c r="DF1612" s="1">
        <v>2</v>
      </c>
      <c r="DG1612" s="1">
        <v>6</v>
      </c>
      <c r="DH1612" s="1">
        <v>151</v>
      </c>
      <c r="DI1612" s="1">
        <v>184</v>
      </c>
      <c r="DJ1612" s="1">
        <v>167.5</v>
      </c>
      <c r="DK1612" s="1">
        <v>80</v>
      </c>
      <c r="DL1612" s="1">
        <v>238.5</v>
      </c>
      <c r="DM1612" s="1">
        <v>317</v>
      </c>
      <c r="DN1612" s="1">
        <v>159</v>
      </c>
      <c r="DO1612" s="1">
        <v>157.5</v>
      </c>
      <c r="DP1612" s="1">
        <v>1104</v>
      </c>
      <c r="DQ1612" s="1">
        <v>182</v>
      </c>
      <c r="DR1612" s="1">
        <v>28</v>
      </c>
      <c r="DS1612" s="1">
        <v>1.0109999999999999</v>
      </c>
      <c r="DT1612" s="1">
        <v>81.6845</v>
      </c>
      <c r="DU1612" s="1">
        <v>93.965199999999996</v>
      </c>
      <c r="DV1612" s="1">
        <v>4.5019999999999998</v>
      </c>
      <c r="DW1612" s="1">
        <v>66.333500000000001</v>
      </c>
      <c r="DX1612" s="1">
        <v>5.1710000000000003</v>
      </c>
      <c r="DY1612" s="1">
        <v>6841</v>
      </c>
      <c r="DZ1612" s="20" t="s">
        <v>57</v>
      </c>
    </row>
    <row r="1613" spans="1:130">
      <c r="A1613" s="5">
        <v>1613</v>
      </c>
      <c r="B1613" s="1">
        <v>18</v>
      </c>
      <c r="C1613" s="9">
        <v>322810</v>
      </c>
      <c r="D1613" s="9">
        <v>7943954</v>
      </c>
      <c r="E1613" s="22">
        <v>-40.679600000000001</v>
      </c>
      <c r="F1613" s="22">
        <v>-18.588200000000001</v>
      </c>
      <c r="G1613" s="6">
        <v>0</v>
      </c>
      <c r="H1613" s="2">
        <f t="shared" si="1050"/>
        <v>0</v>
      </c>
      <c r="I1613" s="2">
        <f t="shared" si="1051"/>
        <v>0</v>
      </c>
      <c r="J1613" s="6">
        <v>0</v>
      </c>
      <c r="K1613" s="2">
        <f t="shared" si="1052"/>
        <v>0</v>
      </c>
      <c r="L1613" s="2">
        <f t="shared" si="1053"/>
        <v>0</v>
      </c>
      <c r="M1613" s="6">
        <v>1908415.9154399999</v>
      </c>
      <c r="N1613" s="2">
        <f t="shared" si="1054"/>
        <v>1.90841591544</v>
      </c>
      <c r="O1613" s="2">
        <f t="shared" si="1055"/>
        <v>7.63366366176</v>
      </c>
      <c r="P1613" s="6">
        <v>254282.429794</v>
      </c>
      <c r="Q1613" s="2">
        <f t="shared" si="1056"/>
        <v>0.25428242979400001</v>
      </c>
      <c r="R1613" s="2">
        <f t="shared" si="1057"/>
        <v>1.017129719176</v>
      </c>
      <c r="S1613" s="6">
        <v>2141172.0460700002</v>
      </c>
      <c r="T1613" s="2">
        <f t="shared" si="1058"/>
        <v>2.1411720460700003</v>
      </c>
      <c r="U1613" s="2">
        <f t="shared" si="1059"/>
        <v>8.5646881842800013</v>
      </c>
      <c r="V1613" s="6">
        <v>0</v>
      </c>
      <c r="W1613" s="2">
        <f t="shared" si="1060"/>
        <v>0</v>
      </c>
      <c r="X1613" s="2">
        <f t="shared" si="1061"/>
        <v>0</v>
      </c>
      <c r="Y1613" s="6">
        <v>0</v>
      </c>
      <c r="Z1613" s="2">
        <f t="shared" si="1062"/>
        <v>0</v>
      </c>
      <c r="AA1613" s="2">
        <f t="shared" si="1063"/>
        <v>0</v>
      </c>
      <c r="AB1613" s="6">
        <v>0</v>
      </c>
      <c r="AC1613" s="2">
        <f t="shared" si="1064"/>
        <v>0</v>
      </c>
      <c r="AD1613" s="2">
        <f t="shared" si="1065"/>
        <v>0</v>
      </c>
      <c r="AE1613" s="6">
        <v>15602463.946</v>
      </c>
      <c r="AF1613" s="2">
        <f t="shared" si="1066"/>
        <v>15.602463946</v>
      </c>
      <c r="AG1613" s="2">
        <f t="shared" si="1067"/>
        <v>62.409855784000001</v>
      </c>
      <c r="AH1613" s="6">
        <v>0</v>
      </c>
      <c r="AI1613" s="2">
        <f t="shared" si="1068"/>
        <v>0</v>
      </c>
      <c r="AJ1613" s="2">
        <f t="shared" si="1069"/>
        <v>0</v>
      </c>
      <c r="AK1613" s="6">
        <v>0</v>
      </c>
      <c r="AL1613" s="2">
        <f t="shared" si="1070"/>
        <v>0</v>
      </c>
      <c r="AM1613" s="2">
        <f t="shared" si="1071"/>
        <v>0</v>
      </c>
      <c r="AN1613" s="6">
        <v>0</v>
      </c>
      <c r="AO1613" s="2">
        <f t="shared" si="1072"/>
        <v>0</v>
      </c>
      <c r="AP1613" s="2">
        <f t="shared" si="1073"/>
        <v>0</v>
      </c>
      <c r="AQ1613" s="6">
        <v>5093665.6627099998</v>
      </c>
      <c r="AR1613" s="2">
        <f t="shared" si="1074"/>
        <v>5.0936656627099994</v>
      </c>
      <c r="AS1613" s="2">
        <f t="shared" si="1075"/>
        <v>20.374662650840001</v>
      </c>
      <c r="AT1613" s="2">
        <v>25000000</v>
      </c>
      <c r="AU1613" s="2">
        <v>0</v>
      </c>
      <c r="AV1613" s="2">
        <f t="shared" si="1076"/>
        <v>0</v>
      </c>
      <c r="AW1613" s="2">
        <f t="shared" si="1077"/>
        <v>0</v>
      </c>
      <c r="AX1613" s="2">
        <v>0</v>
      </c>
      <c r="AY1613" s="2">
        <f t="shared" si="1078"/>
        <v>0</v>
      </c>
      <c r="AZ1613" s="2">
        <f t="shared" si="1079"/>
        <v>0</v>
      </c>
      <c r="BA1613" s="2">
        <v>25000000</v>
      </c>
      <c r="BB1613" s="2">
        <f t="shared" si="1080"/>
        <v>25</v>
      </c>
      <c r="BC1613" s="2">
        <f t="shared" si="1081"/>
        <v>100</v>
      </c>
      <c r="BD1613" s="2">
        <v>0</v>
      </c>
      <c r="BE1613" s="2">
        <f t="shared" si="1082"/>
        <v>0</v>
      </c>
      <c r="BF1613" s="2">
        <f t="shared" si="1083"/>
        <v>0</v>
      </c>
      <c r="BG1613" s="2">
        <v>0</v>
      </c>
      <c r="BH1613" s="2">
        <f t="shared" si="1084"/>
        <v>0</v>
      </c>
      <c r="BI1613" s="2">
        <f t="shared" si="1085"/>
        <v>0</v>
      </c>
      <c r="BJ1613" s="2">
        <v>25000000</v>
      </c>
      <c r="BK1613" s="2">
        <f t="shared" si="1086"/>
        <v>25</v>
      </c>
      <c r="BL1613" s="2">
        <f t="shared" si="1087"/>
        <v>100</v>
      </c>
      <c r="BM1613" s="2">
        <v>0</v>
      </c>
      <c r="BN1613" s="2">
        <f t="shared" si="1088"/>
        <v>0</v>
      </c>
      <c r="BO1613" s="2">
        <f t="shared" si="1089"/>
        <v>0</v>
      </c>
      <c r="BP1613" s="2">
        <v>0</v>
      </c>
      <c r="BQ1613" s="2">
        <f t="shared" si="1090"/>
        <v>0</v>
      </c>
      <c r="BR1613" s="2">
        <f t="shared" si="1091"/>
        <v>0</v>
      </c>
      <c r="BS1613" s="2">
        <v>25000000</v>
      </c>
      <c r="BT1613" s="1">
        <v>126</v>
      </c>
      <c r="BU1613" s="1">
        <v>270</v>
      </c>
      <c r="BV1613" s="2">
        <v>203.61904761904762</v>
      </c>
      <c r="BW1613" s="1">
        <v>80</v>
      </c>
      <c r="BX1613" s="2">
        <v>237.5</v>
      </c>
      <c r="BY1613" s="1">
        <v>318</v>
      </c>
      <c r="BZ1613" s="1">
        <v>155</v>
      </c>
      <c r="CA1613" s="2">
        <v>155.875</v>
      </c>
      <c r="CB1613" s="2">
        <v>1105.8333333333333</v>
      </c>
      <c r="CC1613" s="1">
        <v>183</v>
      </c>
      <c r="CD1613" s="1">
        <v>28</v>
      </c>
      <c r="CE1613" s="2">
        <v>1.0109999999999999</v>
      </c>
      <c r="CF1613" s="2">
        <v>81.6845</v>
      </c>
      <c r="CG1613" s="2">
        <v>93.965199999999996</v>
      </c>
      <c r="CH1613" s="2">
        <v>4.5019999999999998</v>
      </c>
      <c r="CI1613" s="2">
        <v>66.333500000000001</v>
      </c>
      <c r="CJ1613" s="2">
        <v>5.1710000000000003</v>
      </c>
      <c r="CK1613" s="9">
        <v>6841</v>
      </c>
      <c r="CL1613" s="8">
        <v>0</v>
      </c>
      <c r="CM1613" s="8">
        <v>0</v>
      </c>
      <c r="CN1613" s="18"/>
      <c r="CO1613" s="18"/>
      <c r="CP1613" s="18"/>
      <c r="CQ1613" s="18"/>
      <c r="CR1613" s="18"/>
      <c r="CS1613" s="18"/>
      <c r="CT1613" s="18"/>
      <c r="CU1613" s="18"/>
      <c r="CV1613" s="18"/>
      <c r="CW1613" s="18"/>
      <c r="CX1613" s="18"/>
      <c r="CY1613" s="18"/>
      <c r="CZ1613" s="18"/>
      <c r="DA1613" s="18"/>
      <c r="DB1613" s="18"/>
      <c r="DC1613" s="18"/>
      <c r="DD1613" s="18"/>
      <c r="DE1613" s="18"/>
      <c r="DF1613" s="1">
        <v>3</v>
      </c>
      <c r="DG1613" s="1">
        <v>14</v>
      </c>
      <c r="DH1613" s="1">
        <v>124</v>
      </c>
      <c r="DI1613" s="1">
        <v>252</v>
      </c>
      <c r="DJ1613" s="1">
        <v>194</v>
      </c>
      <c r="DK1613" s="1">
        <v>80</v>
      </c>
      <c r="DL1613" s="1">
        <v>237.33333333333334</v>
      </c>
      <c r="DM1613" s="1">
        <v>318</v>
      </c>
      <c r="DN1613" s="1">
        <v>157</v>
      </c>
      <c r="DO1613" s="1">
        <v>155</v>
      </c>
      <c r="DP1613" s="1">
        <v>1106.3333333333333</v>
      </c>
      <c r="DQ1613" s="1">
        <v>182</v>
      </c>
      <c r="DR1613" s="1">
        <v>29</v>
      </c>
      <c r="DS1613" s="1">
        <v>1.0109999999999999</v>
      </c>
      <c r="DT1613" s="1">
        <v>81.6845</v>
      </c>
      <c r="DU1613" s="1">
        <v>93.965199999999996</v>
      </c>
      <c r="DV1613" s="1">
        <v>4.5019999999999998</v>
      </c>
      <c r="DW1613" s="1">
        <v>66.333500000000001</v>
      </c>
      <c r="DX1613" s="1">
        <v>5.1710000000000003</v>
      </c>
      <c r="DY1613" s="1">
        <v>6841</v>
      </c>
      <c r="DZ1613" s="20" t="s">
        <v>57</v>
      </c>
    </row>
    <row r="1614" spans="1:130">
      <c r="A1614" s="5">
        <v>1614</v>
      </c>
      <c r="B1614" s="1">
        <v>18</v>
      </c>
      <c r="C1614" s="9">
        <v>327810</v>
      </c>
      <c r="D1614" s="9">
        <v>7943954</v>
      </c>
      <c r="E1614" s="22">
        <v>-40.632199999999997</v>
      </c>
      <c r="F1614" s="22">
        <v>-18.5886</v>
      </c>
      <c r="G1614" s="6">
        <v>0</v>
      </c>
      <c r="H1614" s="2">
        <f t="shared" si="1050"/>
        <v>0</v>
      </c>
      <c r="I1614" s="2">
        <f t="shared" si="1051"/>
        <v>0</v>
      </c>
      <c r="J1614" s="6">
        <v>0</v>
      </c>
      <c r="K1614" s="2">
        <f t="shared" si="1052"/>
        <v>0</v>
      </c>
      <c r="L1614" s="2">
        <f t="shared" si="1053"/>
        <v>0</v>
      </c>
      <c r="M1614" s="6">
        <v>2340122.3393299999</v>
      </c>
      <c r="N1614" s="2">
        <f t="shared" si="1054"/>
        <v>2.3401223393299997</v>
      </c>
      <c r="O1614" s="2">
        <f t="shared" si="1055"/>
        <v>9.3604893573199988</v>
      </c>
      <c r="P1614" s="6">
        <v>296100.18446700001</v>
      </c>
      <c r="Q1614" s="2">
        <f t="shared" si="1056"/>
        <v>0.29610018446700004</v>
      </c>
      <c r="R1614" s="2">
        <f t="shared" si="1057"/>
        <v>1.1844007378680002</v>
      </c>
      <c r="S1614" s="6">
        <v>2374160.3572399998</v>
      </c>
      <c r="T1614" s="2">
        <f t="shared" si="1058"/>
        <v>2.3741603572399996</v>
      </c>
      <c r="U1614" s="2">
        <f t="shared" si="1059"/>
        <v>9.4966414289600003</v>
      </c>
      <c r="V1614" s="6">
        <v>0</v>
      </c>
      <c r="W1614" s="2">
        <f t="shared" si="1060"/>
        <v>0</v>
      </c>
      <c r="X1614" s="2">
        <f t="shared" si="1061"/>
        <v>0</v>
      </c>
      <c r="Y1614" s="6">
        <v>0</v>
      </c>
      <c r="Z1614" s="2">
        <f t="shared" si="1062"/>
        <v>0</v>
      </c>
      <c r="AA1614" s="2">
        <f t="shared" si="1063"/>
        <v>0</v>
      </c>
      <c r="AB1614" s="6">
        <v>0</v>
      </c>
      <c r="AC1614" s="2">
        <f t="shared" si="1064"/>
        <v>0</v>
      </c>
      <c r="AD1614" s="2">
        <f t="shared" si="1065"/>
        <v>0</v>
      </c>
      <c r="AE1614" s="6">
        <v>17234256.434799999</v>
      </c>
      <c r="AF1614" s="2">
        <f t="shared" si="1066"/>
        <v>17.234256434799999</v>
      </c>
      <c r="AG1614" s="2">
        <f t="shared" si="1067"/>
        <v>68.937025739199996</v>
      </c>
      <c r="AH1614" s="6">
        <v>0</v>
      </c>
      <c r="AI1614" s="2">
        <f t="shared" si="1068"/>
        <v>0</v>
      </c>
      <c r="AJ1614" s="2">
        <f t="shared" si="1069"/>
        <v>0</v>
      </c>
      <c r="AK1614" s="6">
        <v>0</v>
      </c>
      <c r="AL1614" s="2">
        <f t="shared" si="1070"/>
        <v>0</v>
      </c>
      <c r="AM1614" s="2">
        <f t="shared" si="1071"/>
        <v>0</v>
      </c>
      <c r="AN1614" s="6">
        <v>0</v>
      </c>
      <c r="AO1614" s="2">
        <f t="shared" si="1072"/>
        <v>0</v>
      </c>
      <c r="AP1614" s="2">
        <f t="shared" si="1073"/>
        <v>0</v>
      </c>
      <c r="AQ1614" s="6">
        <v>2755360.68414</v>
      </c>
      <c r="AR1614" s="2">
        <f t="shared" si="1074"/>
        <v>2.7553606841400002</v>
      </c>
      <c r="AS1614" s="2">
        <f t="shared" si="1075"/>
        <v>11.021442736559999</v>
      </c>
      <c r="AT1614" s="2">
        <v>25000000</v>
      </c>
      <c r="AU1614" s="2">
        <v>0</v>
      </c>
      <c r="AV1614" s="2">
        <f t="shared" si="1076"/>
        <v>0</v>
      </c>
      <c r="AW1614" s="2">
        <f t="shared" si="1077"/>
        <v>0</v>
      </c>
      <c r="AX1614" s="2">
        <v>0</v>
      </c>
      <c r="AY1614" s="2">
        <f t="shared" si="1078"/>
        <v>0</v>
      </c>
      <c r="AZ1614" s="2">
        <f t="shared" si="1079"/>
        <v>0</v>
      </c>
      <c r="BA1614" s="2">
        <v>25000000</v>
      </c>
      <c r="BB1614" s="2">
        <f t="shared" si="1080"/>
        <v>25</v>
      </c>
      <c r="BC1614" s="2">
        <f t="shared" si="1081"/>
        <v>100</v>
      </c>
      <c r="BD1614" s="2">
        <v>0</v>
      </c>
      <c r="BE1614" s="2">
        <f t="shared" si="1082"/>
        <v>0</v>
      </c>
      <c r="BF1614" s="2">
        <f t="shared" si="1083"/>
        <v>0</v>
      </c>
      <c r="BG1614" s="2">
        <v>0</v>
      </c>
      <c r="BH1614" s="2">
        <f t="shared" si="1084"/>
        <v>0</v>
      </c>
      <c r="BI1614" s="2">
        <f t="shared" si="1085"/>
        <v>0</v>
      </c>
      <c r="BJ1614" s="2">
        <v>25000000</v>
      </c>
      <c r="BK1614" s="2">
        <f t="shared" si="1086"/>
        <v>25</v>
      </c>
      <c r="BL1614" s="2">
        <f t="shared" si="1087"/>
        <v>100</v>
      </c>
      <c r="BM1614" s="2">
        <v>0</v>
      </c>
      <c r="BN1614" s="2">
        <f t="shared" si="1088"/>
        <v>0</v>
      </c>
      <c r="BO1614" s="2">
        <f t="shared" si="1089"/>
        <v>0</v>
      </c>
      <c r="BP1614" s="2">
        <v>0</v>
      </c>
      <c r="BQ1614" s="2">
        <f t="shared" si="1090"/>
        <v>0</v>
      </c>
      <c r="BR1614" s="2">
        <f t="shared" si="1091"/>
        <v>0</v>
      </c>
      <c r="BS1614" s="2">
        <v>25000000</v>
      </c>
      <c r="BT1614" s="1">
        <v>162</v>
      </c>
      <c r="BU1614" s="1">
        <v>250</v>
      </c>
      <c r="BV1614" s="2">
        <v>210.08510638297872</v>
      </c>
      <c r="BW1614" s="1">
        <v>80</v>
      </c>
      <c r="BX1614" s="2">
        <v>237.14285714285714</v>
      </c>
      <c r="BY1614" s="1">
        <v>316</v>
      </c>
      <c r="BZ1614" s="1">
        <v>156</v>
      </c>
      <c r="CA1614" s="2">
        <v>154.54761904761904</v>
      </c>
      <c r="CB1614" s="2">
        <v>1107.9761904761904</v>
      </c>
      <c r="CC1614" s="1">
        <v>182</v>
      </c>
      <c r="CD1614" s="1">
        <v>30</v>
      </c>
      <c r="CE1614" s="2">
        <v>1.0109999999999999</v>
      </c>
      <c r="CF1614" s="2">
        <v>81.6845</v>
      </c>
      <c r="CG1614" s="2">
        <v>93.965199999999996</v>
      </c>
      <c r="CH1614" s="2">
        <v>4.5019999999999998</v>
      </c>
      <c r="CI1614" s="2">
        <v>66.333500000000001</v>
      </c>
      <c r="CJ1614" s="2">
        <v>5.1710000000000003</v>
      </c>
      <c r="CK1614" s="9">
        <v>6841</v>
      </c>
      <c r="CL1614" s="18">
        <v>1</v>
      </c>
      <c r="CM1614" s="18">
        <v>6</v>
      </c>
      <c r="CN1614" s="18">
        <v>171</v>
      </c>
      <c r="CO1614" s="18">
        <v>171</v>
      </c>
      <c r="CP1614" s="18">
        <v>171</v>
      </c>
      <c r="CQ1614" s="18">
        <v>80</v>
      </c>
      <c r="CR1614" s="18">
        <v>235</v>
      </c>
      <c r="CS1614" s="18">
        <v>312</v>
      </c>
      <c r="CT1614" s="18">
        <v>156</v>
      </c>
      <c r="CU1614" s="18">
        <v>156</v>
      </c>
      <c r="CV1614" s="18">
        <v>1116</v>
      </c>
      <c r="CW1614" s="18">
        <v>182</v>
      </c>
      <c r="CX1614" s="18">
        <v>30</v>
      </c>
      <c r="CY1614" s="18">
        <v>1.0109999999999999</v>
      </c>
      <c r="CZ1614" s="18">
        <v>81.6845</v>
      </c>
      <c r="DA1614" s="18">
        <v>93.965199999999996</v>
      </c>
      <c r="DB1614" s="18">
        <v>4.5019999999999998</v>
      </c>
      <c r="DC1614" s="18">
        <v>66.333500000000001</v>
      </c>
      <c r="DD1614" s="18">
        <v>5.1710000000000003</v>
      </c>
      <c r="DE1614" s="18">
        <v>6841</v>
      </c>
      <c r="DF1614" s="21">
        <v>0</v>
      </c>
      <c r="DG1614" s="21">
        <v>0</v>
      </c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20" t="s">
        <v>57</v>
      </c>
    </row>
    <row r="1615" spans="1:130">
      <c r="A1615" s="5">
        <v>1615</v>
      </c>
      <c r="B1615" s="1">
        <v>18</v>
      </c>
      <c r="C1615" s="9">
        <v>332810</v>
      </c>
      <c r="D1615" s="9">
        <v>7943954</v>
      </c>
      <c r="E1615" s="22">
        <v>-40.584899999999998</v>
      </c>
      <c r="F1615" s="22">
        <v>-18.588999999999999</v>
      </c>
      <c r="G1615" s="6">
        <v>0</v>
      </c>
      <c r="H1615" s="2">
        <f t="shared" si="1050"/>
        <v>0</v>
      </c>
      <c r="I1615" s="2">
        <f t="shared" si="1051"/>
        <v>0</v>
      </c>
      <c r="J1615" s="6">
        <v>0</v>
      </c>
      <c r="K1615" s="2">
        <f t="shared" si="1052"/>
        <v>0</v>
      </c>
      <c r="L1615" s="2">
        <f t="shared" si="1053"/>
        <v>0</v>
      </c>
      <c r="M1615" s="6">
        <v>1904838.9328399999</v>
      </c>
      <c r="N1615" s="2">
        <f t="shared" si="1054"/>
        <v>1.9048389328399999</v>
      </c>
      <c r="O1615" s="2">
        <f t="shared" si="1055"/>
        <v>7.6193557313600007</v>
      </c>
      <c r="P1615" s="6">
        <v>90450.124490600007</v>
      </c>
      <c r="Q1615" s="2">
        <f t="shared" si="1056"/>
        <v>9.0450124490600012E-2</v>
      </c>
      <c r="R1615" s="2">
        <f t="shared" si="1057"/>
        <v>0.36180049796239999</v>
      </c>
      <c r="S1615" s="6">
        <v>2092235.5146300001</v>
      </c>
      <c r="T1615" s="2">
        <f t="shared" si="1058"/>
        <v>2.09223551463</v>
      </c>
      <c r="U1615" s="2">
        <f t="shared" si="1059"/>
        <v>8.3689420585200001</v>
      </c>
      <c r="V1615" s="6">
        <v>0</v>
      </c>
      <c r="W1615" s="2">
        <f t="shared" si="1060"/>
        <v>0</v>
      </c>
      <c r="X1615" s="2">
        <f t="shared" si="1061"/>
        <v>0</v>
      </c>
      <c r="Y1615" s="6">
        <v>0</v>
      </c>
      <c r="Z1615" s="2">
        <f t="shared" si="1062"/>
        <v>0</v>
      </c>
      <c r="AA1615" s="2">
        <f t="shared" si="1063"/>
        <v>0</v>
      </c>
      <c r="AB1615" s="6">
        <v>0</v>
      </c>
      <c r="AC1615" s="2">
        <f t="shared" si="1064"/>
        <v>0</v>
      </c>
      <c r="AD1615" s="2">
        <f t="shared" si="1065"/>
        <v>0</v>
      </c>
      <c r="AE1615" s="6">
        <v>18043422.161600001</v>
      </c>
      <c r="AF1615" s="2">
        <f t="shared" si="1066"/>
        <v>18.043422161600002</v>
      </c>
      <c r="AG1615" s="2">
        <f t="shared" si="1067"/>
        <v>72.173688646400009</v>
      </c>
      <c r="AH1615" s="6">
        <v>0</v>
      </c>
      <c r="AI1615" s="2">
        <f t="shared" si="1068"/>
        <v>0</v>
      </c>
      <c r="AJ1615" s="2">
        <f t="shared" si="1069"/>
        <v>0</v>
      </c>
      <c r="AK1615" s="6">
        <v>0</v>
      </c>
      <c r="AL1615" s="2">
        <f t="shared" si="1070"/>
        <v>0</v>
      </c>
      <c r="AM1615" s="2">
        <f t="shared" si="1071"/>
        <v>0</v>
      </c>
      <c r="AN1615" s="6">
        <v>0</v>
      </c>
      <c r="AO1615" s="2">
        <f t="shared" si="1072"/>
        <v>0</v>
      </c>
      <c r="AP1615" s="2">
        <f t="shared" si="1073"/>
        <v>0</v>
      </c>
      <c r="AQ1615" s="6">
        <v>2869053.2664399999</v>
      </c>
      <c r="AR1615" s="2">
        <f t="shared" si="1074"/>
        <v>2.8690532664399999</v>
      </c>
      <c r="AS1615" s="2">
        <f t="shared" si="1075"/>
        <v>11.47621306576</v>
      </c>
      <c r="AT1615" s="2">
        <v>25000000</v>
      </c>
      <c r="AU1615" s="2">
        <v>0</v>
      </c>
      <c r="AV1615" s="2">
        <f t="shared" si="1076"/>
        <v>0</v>
      </c>
      <c r="AW1615" s="2">
        <f t="shared" si="1077"/>
        <v>0</v>
      </c>
      <c r="AX1615" s="2">
        <v>0</v>
      </c>
      <c r="AY1615" s="2">
        <f t="shared" si="1078"/>
        <v>0</v>
      </c>
      <c r="AZ1615" s="2">
        <f t="shared" si="1079"/>
        <v>0</v>
      </c>
      <c r="BA1615" s="2">
        <v>25000000</v>
      </c>
      <c r="BB1615" s="2">
        <f t="shared" si="1080"/>
        <v>25</v>
      </c>
      <c r="BC1615" s="2">
        <f t="shared" si="1081"/>
        <v>100</v>
      </c>
      <c r="BD1615" s="2">
        <v>0</v>
      </c>
      <c r="BE1615" s="2">
        <f t="shared" si="1082"/>
        <v>0</v>
      </c>
      <c r="BF1615" s="2">
        <f t="shared" si="1083"/>
        <v>0</v>
      </c>
      <c r="BG1615" s="2">
        <v>17885413.979899999</v>
      </c>
      <c r="BH1615" s="2">
        <f t="shared" si="1084"/>
        <v>17.885413979899997</v>
      </c>
      <c r="BI1615" s="2">
        <f t="shared" si="1085"/>
        <v>71.541655919600004</v>
      </c>
      <c r="BJ1615" s="2">
        <v>7114586.0200899998</v>
      </c>
      <c r="BK1615" s="2">
        <f t="shared" si="1086"/>
        <v>7.11458602009</v>
      </c>
      <c r="BL1615" s="2">
        <f t="shared" si="1087"/>
        <v>28.45834408036</v>
      </c>
      <c r="BM1615" s="2">
        <v>0</v>
      </c>
      <c r="BN1615" s="2">
        <f t="shared" si="1088"/>
        <v>0</v>
      </c>
      <c r="BO1615" s="2">
        <f t="shared" si="1089"/>
        <v>0</v>
      </c>
      <c r="BP1615" s="2">
        <v>0</v>
      </c>
      <c r="BQ1615" s="2">
        <f t="shared" si="1090"/>
        <v>0</v>
      </c>
      <c r="BR1615" s="2">
        <f t="shared" si="1091"/>
        <v>0</v>
      </c>
      <c r="BS1615" s="2">
        <v>24999999.999989998</v>
      </c>
      <c r="BT1615" s="1">
        <v>153</v>
      </c>
      <c r="BU1615" s="1">
        <v>238</v>
      </c>
      <c r="BV1615" s="2">
        <v>192.65217391304347</v>
      </c>
      <c r="BW1615" s="1">
        <v>80</v>
      </c>
      <c r="BX1615" s="2">
        <v>237.79591836734693</v>
      </c>
      <c r="BY1615" s="1">
        <v>316</v>
      </c>
      <c r="BZ1615" s="1">
        <v>157</v>
      </c>
      <c r="CA1615" s="2">
        <v>153.53061224489795</v>
      </c>
      <c r="CB1615" s="2">
        <v>1106.9387755102041</v>
      </c>
      <c r="CC1615" s="1">
        <v>181</v>
      </c>
      <c r="CD1615" s="1">
        <v>30</v>
      </c>
      <c r="CE1615" s="2">
        <v>1.0109999999999999</v>
      </c>
      <c r="CF1615" s="2">
        <v>81.6845</v>
      </c>
      <c r="CG1615" s="2">
        <v>93.965199999999996</v>
      </c>
      <c r="CH1615" s="2">
        <v>4.5019999999999998</v>
      </c>
      <c r="CI1615" s="2">
        <v>66.333500000000001</v>
      </c>
      <c r="CJ1615" s="2">
        <v>5.1710000000000003</v>
      </c>
      <c r="CK1615" s="9">
        <v>6841</v>
      </c>
      <c r="CL1615" s="18">
        <v>1</v>
      </c>
      <c r="CM1615" s="18">
        <v>8</v>
      </c>
      <c r="CN1615" s="18">
        <v>207</v>
      </c>
      <c r="CO1615" s="18">
        <v>207</v>
      </c>
      <c r="CP1615" s="18">
        <v>207</v>
      </c>
      <c r="CQ1615" s="18">
        <v>80</v>
      </c>
      <c r="CR1615" s="18">
        <v>236</v>
      </c>
      <c r="CS1615" s="18">
        <v>312</v>
      </c>
      <c r="CT1615" s="18">
        <v>158</v>
      </c>
      <c r="CU1615" s="18">
        <v>154</v>
      </c>
      <c r="CV1615" s="18">
        <v>1118</v>
      </c>
      <c r="CW1615" s="18">
        <v>181</v>
      </c>
      <c r="CX1615" s="18">
        <v>31</v>
      </c>
      <c r="CY1615" s="18">
        <v>1.0109999999999999</v>
      </c>
      <c r="CZ1615" s="18">
        <v>81.6845</v>
      </c>
      <c r="DA1615" s="18">
        <v>93.965199999999996</v>
      </c>
      <c r="DB1615" s="18">
        <v>4.5019999999999998</v>
      </c>
      <c r="DC1615" s="18">
        <v>66.333500000000001</v>
      </c>
      <c r="DD1615" s="18">
        <v>5.1710000000000003</v>
      </c>
      <c r="DE1615" s="18">
        <v>6841</v>
      </c>
      <c r="DF1615" s="1">
        <v>1</v>
      </c>
      <c r="DG1615" s="1">
        <v>2</v>
      </c>
      <c r="DH1615" s="1">
        <v>200</v>
      </c>
      <c r="DI1615" s="1">
        <v>200</v>
      </c>
      <c r="DJ1615" s="1">
        <v>200</v>
      </c>
      <c r="DK1615" s="1">
        <v>80</v>
      </c>
      <c r="DL1615" s="1">
        <v>236</v>
      </c>
      <c r="DM1615" s="1">
        <v>312</v>
      </c>
      <c r="DN1615" s="1">
        <v>158</v>
      </c>
      <c r="DO1615" s="1">
        <v>154</v>
      </c>
      <c r="DP1615" s="1">
        <v>1118</v>
      </c>
      <c r="DQ1615" s="1">
        <v>181</v>
      </c>
      <c r="DR1615" s="1">
        <v>31</v>
      </c>
      <c r="DS1615" s="1">
        <v>1.0109999999999999</v>
      </c>
      <c r="DT1615" s="1">
        <v>81.6845</v>
      </c>
      <c r="DU1615" s="1">
        <v>93.965199999999996</v>
      </c>
      <c r="DV1615" s="1">
        <v>4.5019999999999998</v>
      </c>
      <c r="DW1615" s="1">
        <v>66.333500000000001</v>
      </c>
      <c r="DX1615" s="1">
        <v>5.1710000000000003</v>
      </c>
      <c r="DY1615" s="1">
        <v>6841</v>
      </c>
      <c r="DZ1615" s="20" t="s">
        <v>57</v>
      </c>
    </row>
    <row r="1616" spans="1:130">
      <c r="A1616" s="5">
        <v>1616</v>
      </c>
      <c r="B1616" s="1">
        <v>20</v>
      </c>
      <c r="C1616" s="9">
        <v>337810</v>
      </c>
      <c r="D1616" s="9">
        <v>7943954</v>
      </c>
      <c r="E1616" s="22">
        <v>-40.537500000000001</v>
      </c>
      <c r="F1616" s="22">
        <v>-18.589400000000001</v>
      </c>
      <c r="G1616" s="6">
        <v>0</v>
      </c>
      <c r="H1616" s="2">
        <f t="shared" si="1050"/>
        <v>0</v>
      </c>
      <c r="I1616" s="2">
        <f t="shared" si="1051"/>
        <v>0</v>
      </c>
      <c r="J1616" s="6">
        <v>0</v>
      </c>
      <c r="K1616" s="2">
        <f t="shared" si="1052"/>
        <v>0</v>
      </c>
      <c r="L1616" s="2">
        <f t="shared" si="1053"/>
        <v>0</v>
      </c>
      <c r="M1616" s="6">
        <v>608452.02269300004</v>
      </c>
      <c r="N1616" s="2">
        <f t="shared" si="1054"/>
        <v>0.60845202269300003</v>
      </c>
      <c r="O1616" s="2">
        <f t="shared" si="1055"/>
        <v>2.4338080907720001</v>
      </c>
      <c r="P1616" s="6">
        <v>90450.173991000003</v>
      </c>
      <c r="Q1616" s="2">
        <f t="shared" si="1056"/>
        <v>9.0450173990999999E-2</v>
      </c>
      <c r="R1616" s="2">
        <f t="shared" si="1057"/>
        <v>0.36180069596400005</v>
      </c>
      <c r="S1616" s="6">
        <v>1076850.2808900001</v>
      </c>
      <c r="T1616" s="2">
        <f t="shared" si="1058"/>
        <v>1.07685028089</v>
      </c>
      <c r="U1616" s="2">
        <f t="shared" si="1059"/>
        <v>4.30740112356</v>
      </c>
      <c r="V1616" s="6">
        <v>0</v>
      </c>
      <c r="W1616" s="2">
        <f t="shared" si="1060"/>
        <v>0</v>
      </c>
      <c r="X1616" s="2">
        <f t="shared" si="1061"/>
        <v>0</v>
      </c>
      <c r="Y1616" s="6">
        <v>0</v>
      </c>
      <c r="Z1616" s="2">
        <f t="shared" si="1062"/>
        <v>0</v>
      </c>
      <c r="AA1616" s="2">
        <f t="shared" si="1063"/>
        <v>0</v>
      </c>
      <c r="AB1616" s="6">
        <v>0</v>
      </c>
      <c r="AC1616" s="2">
        <f t="shared" si="1064"/>
        <v>0</v>
      </c>
      <c r="AD1616" s="2">
        <f t="shared" si="1065"/>
        <v>0</v>
      </c>
      <c r="AE1616" s="6">
        <v>21016527.6391</v>
      </c>
      <c r="AF1616" s="2">
        <f t="shared" si="1066"/>
        <v>21.016527639100001</v>
      </c>
      <c r="AG1616" s="2">
        <f t="shared" si="1067"/>
        <v>84.066110556399991</v>
      </c>
      <c r="AH1616" s="6">
        <v>0</v>
      </c>
      <c r="AI1616" s="2">
        <f t="shared" si="1068"/>
        <v>0</v>
      </c>
      <c r="AJ1616" s="2">
        <f t="shared" si="1069"/>
        <v>0</v>
      </c>
      <c r="AK1616" s="6">
        <v>0</v>
      </c>
      <c r="AL1616" s="2">
        <f t="shared" si="1070"/>
        <v>0</v>
      </c>
      <c r="AM1616" s="2">
        <f t="shared" si="1071"/>
        <v>0</v>
      </c>
      <c r="AN1616" s="6">
        <v>0</v>
      </c>
      <c r="AO1616" s="2">
        <f t="shared" si="1072"/>
        <v>0</v>
      </c>
      <c r="AP1616" s="2">
        <f t="shared" si="1073"/>
        <v>0</v>
      </c>
      <c r="AQ1616" s="6">
        <v>2207719.88332</v>
      </c>
      <c r="AR1616" s="2">
        <f t="shared" si="1074"/>
        <v>2.2077198833200002</v>
      </c>
      <c r="AS1616" s="2">
        <f t="shared" si="1075"/>
        <v>8.830879533280001</v>
      </c>
      <c r="AT1616" s="2">
        <v>25000000</v>
      </c>
      <c r="AU1616" s="2">
        <v>0</v>
      </c>
      <c r="AV1616" s="2">
        <f t="shared" si="1076"/>
        <v>0</v>
      </c>
      <c r="AW1616" s="2">
        <f t="shared" si="1077"/>
        <v>0</v>
      </c>
      <c r="AX1616" s="2">
        <v>0</v>
      </c>
      <c r="AY1616" s="2">
        <f t="shared" si="1078"/>
        <v>0</v>
      </c>
      <c r="AZ1616" s="2">
        <f t="shared" si="1079"/>
        <v>0</v>
      </c>
      <c r="BA1616" s="2">
        <v>25000000</v>
      </c>
      <c r="BB1616" s="2">
        <f t="shared" si="1080"/>
        <v>25</v>
      </c>
      <c r="BC1616" s="2">
        <f t="shared" si="1081"/>
        <v>100</v>
      </c>
      <c r="BD1616" s="2">
        <v>0</v>
      </c>
      <c r="BE1616" s="2">
        <f t="shared" si="1082"/>
        <v>0</v>
      </c>
      <c r="BF1616" s="2">
        <f t="shared" si="1083"/>
        <v>0</v>
      </c>
      <c r="BG1616" s="2">
        <v>25000000</v>
      </c>
      <c r="BH1616" s="2">
        <f t="shared" si="1084"/>
        <v>25</v>
      </c>
      <c r="BI1616" s="2">
        <f t="shared" si="1085"/>
        <v>100</v>
      </c>
      <c r="BJ1616" s="2">
        <v>0</v>
      </c>
      <c r="BK1616" s="2">
        <f t="shared" si="1086"/>
        <v>0</v>
      </c>
      <c r="BL1616" s="2">
        <f t="shared" si="1087"/>
        <v>0</v>
      </c>
      <c r="BM1616" s="2">
        <v>0</v>
      </c>
      <c r="BN1616" s="2">
        <f t="shared" si="1088"/>
        <v>0</v>
      </c>
      <c r="BO1616" s="2">
        <f t="shared" si="1089"/>
        <v>0</v>
      </c>
      <c r="BP1616" s="2">
        <v>0</v>
      </c>
      <c r="BQ1616" s="2">
        <f t="shared" si="1090"/>
        <v>0</v>
      </c>
      <c r="BR1616" s="2">
        <f t="shared" si="1091"/>
        <v>0</v>
      </c>
      <c r="BS1616" s="2">
        <v>25000000</v>
      </c>
      <c r="BT1616" s="1">
        <v>148</v>
      </c>
      <c r="BU1616" s="1">
        <v>234</v>
      </c>
      <c r="BV1616" s="2">
        <v>199.59459459459458</v>
      </c>
      <c r="BW1616" s="1">
        <v>80</v>
      </c>
      <c r="BX1616" s="2">
        <v>236.7906976744186</v>
      </c>
      <c r="BY1616" s="1">
        <v>316</v>
      </c>
      <c r="BZ1616" s="1">
        <v>157</v>
      </c>
      <c r="CA1616" s="2">
        <v>152.27906976744185</v>
      </c>
      <c r="CB1616" s="2">
        <v>1111.2558139534883</v>
      </c>
      <c r="CC1616" s="1">
        <v>180</v>
      </c>
      <c r="CD1616" s="1">
        <v>31</v>
      </c>
      <c r="CE1616" s="2">
        <v>1.0109999999999999</v>
      </c>
      <c r="CF1616" s="2">
        <v>81.6845</v>
      </c>
      <c r="CG1616" s="2">
        <v>93.965199999999996</v>
      </c>
      <c r="CH1616" s="2">
        <v>4.5019999999999998</v>
      </c>
      <c r="CI1616" s="2">
        <v>66.333500000000001</v>
      </c>
      <c r="CJ1616" s="2">
        <v>5.1710000000000003</v>
      </c>
      <c r="CK1616" s="9">
        <v>6841</v>
      </c>
      <c r="CL1616" s="8">
        <v>0</v>
      </c>
      <c r="CM1616" s="8">
        <v>0</v>
      </c>
      <c r="CN1616" s="18"/>
      <c r="CO1616" s="18"/>
      <c r="CP1616" s="18"/>
      <c r="CQ1616" s="18"/>
      <c r="CR1616" s="18"/>
      <c r="CS1616" s="18"/>
      <c r="CT1616" s="18"/>
      <c r="CU1616" s="18"/>
      <c r="CV1616" s="18"/>
      <c r="CW1616" s="18"/>
      <c r="CX1616" s="18"/>
      <c r="CY1616" s="18"/>
      <c r="CZ1616" s="18"/>
      <c r="DA1616" s="18"/>
      <c r="DB1616" s="18"/>
      <c r="DC1616" s="18"/>
      <c r="DD1616" s="18"/>
      <c r="DE1616" s="18"/>
      <c r="DF1616" s="1">
        <v>0</v>
      </c>
      <c r="DG1616" s="1">
        <v>0</v>
      </c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20" t="s">
        <v>57</v>
      </c>
    </row>
    <row r="1617" spans="1:130">
      <c r="A1617" s="5">
        <v>1617</v>
      </c>
      <c r="B1617" s="1">
        <v>20</v>
      </c>
      <c r="C1617" s="9">
        <v>342810</v>
      </c>
      <c r="D1617" s="9">
        <v>7943954</v>
      </c>
      <c r="E1617" s="22">
        <v>-40.490099999999998</v>
      </c>
      <c r="F1617" s="22">
        <v>-18.5898</v>
      </c>
      <c r="G1617" s="6">
        <v>0</v>
      </c>
      <c r="H1617" s="2">
        <f t="shared" si="1050"/>
        <v>0</v>
      </c>
      <c r="I1617" s="2">
        <f t="shared" si="1051"/>
        <v>0</v>
      </c>
      <c r="J1617" s="6">
        <v>0</v>
      </c>
      <c r="K1617" s="2">
        <f t="shared" si="1052"/>
        <v>0</v>
      </c>
      <c r="L1617" s="2">
        <f t="shared" si="1053"/>
        <v>0</v>
      </c>
      <c r="M1617" s="6">
        <v>800700.45901700004</v>
      </c>
      <c r="N1617" s="2">
        <f t="shared" si="1054"/>
        <v>0.80070045901700004</v>
      </c>
      <c r="O1617" s="2">
        <f t="shared" si="1055"/>
        <v>3.2028018360680006</v>
      </c>
      <c r="P1617" s="6">
        <v>0</v>
      </c>
      <c r="Q1617" s="2">
        <f t="shared" si="1056"/>
        <v>0</v>
      </c>
      <c r="R1617" s="2">
        <f t="shared" si="1057"/>
        <v>0</v>
      </c>
      <c r="S1617" s="6">
        <v>2118535.9082499999</v>
      </c>
      <c r="T1617" s="2">
        <f t="shared" si="1058"/>
        <v>2.1185359082499997</v>
      </c>
      <c r="U1617" s="2">
        <f t="shared" si="1059"/>
        <v>8.4741436329999988</v>
      </c>
      <c r="V1617" s="6">
        <v>0</v>
      </c>
      <c r="W1617" s="2">
        <f t="shared" si="1060"/>
        <v>0</v>
      </c>
      <c r="X1617" s="2">
        <f t="shared" si="1061"/>
        <v>0</v>
      </c>
      <c r="Y1617" s="6">
        <v>0</v>
      </c>
      <c r="Z1617" s="2">
        <f t="shared" si="1062"/>
        <v>0</v>
      </c>
      <c r="AA1617" s="2">
        <f t="shared" si="1063"/>
        <v>0</v>
      </c>
      <c r="AB1617" s="6">
        <v>0</v>
      </c>
      <c r="AC1617" s="2">
        <f t="shared" si="1064"/>
        <v>0</v>
      </c>
      <c r="AD1617" s="2">
        <f t="shared" si="1065"/>
        <v>0</v>
      </c>
      <c r="AE1617" s="6">
        <v>20338610.7223</v>
      </c>
      <c r="AF1617" s="2">
        <f t="shared" si="1066"/>
        <v>20.3386107223</v>
      </c>
      <c r="AG1617" s="2">
        <f t="shared" si="1067"/>
        <v>81.354442889200001</v>
      </c>
      <c r="AH1617" s="6">
        <v>0</v>
      </c>
      <c r="AI1617" s="2">
        <f t="shared" si="1068"/>
        <v>0</v>
      </c>
      <c r="AJ1617" s="2">
        <f t="shared" si="1069"/>
        <v>0</v>
      </c>
      <c r="AK1617" s="6">
        <v>0</v>
      </c>
      <c r="AL1617" s="2">
        <f t="shared" si="1070"/>
        <v>0</v>
      </c>
      <c r="AM1617" s="2">
        <f t="shared" si="1071"/>
        <v>0</v>
      </c>
      <c r="AN1617" s="6">
        <v>7200.0239994499998</v>
      </c>
      <c r="AO1617" s="2">
        <f t="shared" si="1072"/>
        <v>7.20002399945E-3</v>
      </c>
      <c r="AP1617" s="2">
        <f t="shared" si="1073"/>
        <v>2.88000959978E-2</v>
      </c>
      <c r="AQ1617" s="6">
        <v>1734952.88643</v>
      </c>
      <c r="AR1617" s="2">
        <f t="shared" si="1074"/>
        <v>1.7349528864299999</v>
      </c>
      <c r="AS1617" s="2">
        <f t="shared" si="1075"/>
        <v>6.9398115457199996</v>
      </c>
      <c r="AT1617" s="2">
        <v>25000000</v>
      </c>
      <c r="AU1617" s="2">
        <v>0</v>
      </c>
      <c r="AV1617" s="2">
        <f t="shared" si="1076"/>
        <v>0</v>
      </c>
      <c r="AW1617" s="2">
        <f t="shared" si="1077"/>
        <v>0</v>
      </c>
      <c r="AX1617" s="2">
        <v>0</v>
      </c>
      <c r="AY1617" s="2">
        <f t="shared" si="1078"/>
        <v>0</v>
      </c>
      <c r="AZ1617" s="2">
        <f t="shared" si="1079"/>
        <v>0</v>
      </c>
      <c r="BA1617" s="2">
        <v>25000000</v>
      </c>
      <c r="BB1617" s="2">
        <f t="shared" si="1080"/>
        <v>25</v>
      </c>
      <c r="BC1617" s="2">
        <f t="shared" si="1081"/>
        <v>100</v>
      </c>
      <c r="BD1617" s="2">
        <v>0</v>
      </c>
      <c r="BE1617" s="2">
        <f t="shared" si="1082"/>
        <v>0</v>
      </c>
      <c r="BF1617" s="2">
        <f t="shared" si="1083"/>
        <v>0</v>
      </c>
      <c r="BG1617" s="2">
        <v>25000000</v>
      </c>
      <c r="BH1617" s="2">
        <f t="shared" si="1084"/>
        <v>25</v>
      </c>
      <c r="BI1617" s="2">
        <f t="shared" si="1085"/>
        <v>100</v>
      </c>
      <c r="BJ1617" s="2">
        <v>0</v>
      </c>
      <c r="BK1617" s="2">
        <f t="shared" si="1086"/>
        <v>0</v>
      </c>
      <c r="BL1617" s="2">
        <f t="shared" si="1087"/>
        <v>0</v>
      </c>
      <c r="BM1617" s="2">
        <v>0</v>
      </c>
      <c r="BN1617" s="2">
        <f t="shared" si="1088"/>
        <v>0</v>
      </c>
      <c r="BO1617" s="2">
        <f t="shared" si="1089"/>
        <v>0</v>
      </c>
      <c r="BP1617" s="2">
        <v>0</v>
      </c>
      <c r="BQ1617" s="2">
        <f t="shared" si="1090"/>
        <v>0</v>
      </c>
      <c r="BR1617" s="2">
        <f t="shared" si="1091"/>
        <v>0</v>
      </c>
      <c r="BS1617" s="2">
        <v>25000000</v>
      </c>
      <c r="BT1617" s="1">
        <v>130</v>
      </c>
      <c r="BU1617" s="1">
        <v>212</v>
      </c>
      <c r="BV1617" s="2">
        <v>179.29729729729729</v>
      </c>
      <c r="BW1617" s="1">
        <v>80</v>
      </c>
      <c r="BX1617" s="2">
        <v>237.90697674418604</v>
      </c>
      <c r="BY1617" s="1">
        <v>316</v>
      </c>
      <c r="BZ1617" s="1">
        <v>160</v>
      </c>
      <c r="CA1617" s="2">
        <v>151.46511627906978</v>
      </c>
      <c r="CB1617" s="2">
        <v>1110.3488372093022</v>
      </c>
      <c r="CC1617" s="1">
        <v>180</v>
      </c>
      <c r="CD1617" s="1">
        <v>33</v>
      </c>
      <c r="CE1617" s="2">
        <v>1.0109999999999999</v>
      </c>
      <c r="CF1617" s="2">
        <v>86.069600000000008</v>
      </c>
      <c r="CG1617" s="2">
        <v>100.3946</v>
      </c>
      <c r="CH1617" s="2">
        <v>5.2799999999999994</v>
      </c>
      <c r="CI1617" s="2">
        <v>61.817149999999998</v>
      </c>
      <c r="CJ1617" s="2">
        <v>4.9160000000000004</v>
      </c>
      <c r="CK1617" s="9">
        <v>6949.5</v>
      </c>
      <c r="CL1617" s="8">
        <v>0</v>
      </c>
      <c r="CM1617" s="8">
        <v>0</v>
      </c>
      <c r="CN1617" s="18"/>
      <c r="CO1617" s="18"/>
      <c r="CP1617" s="18"/>
      <c r="CQ1617" s="18"/>
      <c r="CR1617" s="18"/>
      <c r="CS1617" s="18"/>
      <c r="CT1617" s="18"/>
      <c r="CU1617" s="18"/>
      <c r="CV1617" s="18"/>
      <c r="CW1617" s="18"/>
      <c r="CX1617" s="18"/>
      <c r="CY1617" s="18"/>
      <c r="CZ1617" s="18"/>
      <c r="DA1617" s="18"/>
      <c r="DB1617" s="18"/>
      <c r="DC1617" s="18"/>
      <c r="DD1617" s="18"/>
      <c r="DE1617" s="18"/>
      <c r="DF1617" s="1">
        <v>1</v>
      </c>
      <c r="DG1617" s="1">
        <v>2</v>
      </c>
      <c r="DH1617" s="1">
        <v>126</v>
      </c>
      <c r="DI1617" s="1">
        <v>126</v>
      </c>
      <c r="DJ1617" s="1">
        <v>126</v>
      </c>
      <c r="DK1617" s="1">
        <v>80</v>
      </c>
      <c r="DL1617" s="1">
        <v>240</v>
      </c>
      <c r="DM1617" s="1">
        <v>315</v>
      </c>
      <c r="DN1617" s="1">
        <v>164</v>
      </c>
      <c r="DO1617" s="1">
        <v>151</v>
      </c>
      <c r="DP1617" s="1">
        <v>1104</v>
      </c>
      <c r="DQ1617" s="1">
        <v>178</v>
      </c>
      <c r="DR1617" s="1">
        <v>33</v>
      </c>
      <c r="DS1617" s="1">
        <v>1.0109999999999999</v>
      </c>
      <c r="DT1617" s="1">
        <v>90.454700000000003</v>
      </c>
      <c r="DU1617" s="1">
        <v>106.824</v>
      </c>
      <c r="DV1617" s="1">
        <v>6.0579999999999998</v>
      </c>
      <c r="DW1617" s="1">
        <v>57.300800000000002</v>
      </c>
      <c r="DX1617" s="1">
        <v>4.6609999999999996</v>
      </c>
      <c r="DY1617" s="1">
        <v>7058</v>
      </c>
      <c r="DZ1617" s="20" t="s">
        <v>57</v>
      </c>
    </row>
    <row r="1618" spans="1:130">
      <c r="A1618" s="5">
        <v>1618</v>
      </c>
      <c r="B1618" s="1">
        <v>20</v>
      </c>
      <c r="C1618" s="9">
        <v>347810</v>
      </c>
      <c r="D1618" s="9">
        <v>7943954</v>
      </c>
      <c r="E1618" s="22">
        <v>-40.442700000000002</v>
      </c>
      <c r="F1618" s="22">
        <v>-18.590199999999999</v>
      </c>
      <c r="G1618" s="6">
        <v>0</v>
      </c>
      <c r="H1618" s="2">
        <f t="shared" si="1050"/>
        <v>0</v>
      </c>
      <c r="I1618" s="2">
        <f t="shared" si="1051"/>
        <v>0</v>
      </c>
      <c r="J1618" s="6">
        <v>0</v>
      </c>
      <c r="K1618" s="2">
        <f t="shared" si="1052"/>
        <v>0</v>
      </c>
      <c r="L1618" s="2">
        <f t="shared" si="1053"/>
        <v>0</v>
      </c>
      <c r="M1618" s="6">
        <v>1650911.10234</v>
      </c>
      <c r="N1618" s="2">
        <f t="shared" si="1054"/>
        <v>1.65091110234</v>
      </c>
      <c r="O1618" s="2">
        <f t="shared" si="1055"/>
        <v>6.6036444093600002</v>
      </c>
      <c r="P1618" s="6">
        <v>258296.554512</v>
      </c>
      <c r="Q1618" s="2">
        <f t="shared" si="1056"/>
        <v>0.25829655451200001</v>
      </c>
      <c r="R1618" s="2">
        <f t="shared" si="1057"/>
        <v>1.033186218048</v>
      </c>
      <c r="S1618" s="6">
        <v>801988.235629</v>
      </c>
      <c r="T1618" s="2">
        <f t="shared" si="1058"/>
        <v>0.80198823562900001</v>
      </c>
      <c r="U1618" s="2">
        <f t="shared" si="1059"/>
        <v>3.207952942516</v>
      </c>
      <c r="V1618" s="6">
        <v>0</v>
      </c>
      <c r="W1618" s="2">
        <f t="shared" si="1060"/>
        <v>0</v>
      </c>
      <c r="X1618" s="2">
        <f t="shared" si="1061"/>
        <v>0</v>
      </c>
      <c r="Y1618" s="6">
        <v>0</v>
      </c>
      <c r="Z1618" s="2">
        <f t="shared" si="1062"/>
        <v>0</v>
      </c>
      <c r="AA1618" s="2">
        <f t="shared" si="1063"/>
        <v>0</v>
      </c>
      <c r="AB1618" s="6">
        <v>0</v>
      </c>
      <c r="AC1618" s="2">
        <f t="shared" si="1064"/>
        <v>0</v>
      </c>
      <c r="AD1618" s="2">
        <f t="shared" si="1065"/>
        <v>0</v>
      </c>
      <c r="AE1618" s="6">
        <v>20453292.578600001</v>
      </c>
      <c r="AF1618" s="2">
        <f t="shared" si="1066"/>
        <v>20.453292578599999</v>
      </c>
      <c r="AG1618" s="2">
        <f t="shared" si="1067"/>
        <v>81.813170314400011</v>
      </c>
      <c r="AH1618" s="6">
        <v>0</v>
      </c>
      <c r="AI1618" s="2">
        <f t="shared" si="1068"/>
        <v>0</v>
      </c>
      <c r="AJ1618" s="2">
        <f t="shared" si="1069"/>
        <v>0</v>
      </c>
      <c r="AK1618" s="6">
        <v>0</v>
      </c>
      <c r="AL1618" s="2">
        <f t="shared" si="1070"/>
        <v>0</v>
      </c>
      <c r="AM1618" s="2">
        <f t="shared" si="1071"/>
        <v>0</v>
      </c>
      <c r="AN1618" s="6">
        <v>0</v>
      </c>
      <c r="AO1618" s="2">
        <f t="shared" si="1072"/>
        <v>0</v>
      </c>
      <c r="AP1618" s="2">
        <f t="shared" si="1073"/>
        <v>0</v>
      </c>
      <c r="AQ1618" s="6">
        <v>1835511.5289499999</v>
      </c>
      <c r="AR1618" s="2">
        <f t="shared" si="1074"/>
        <v>1.8355115289499999</v>
      </c>
      <c r="AS1618" s="2">
        <f t="shared" si="1075"/>
        <v>7.3420461157999997</v>
      </c>
      <c r="AT1618" s="2">
        <v>25000000</v>
      </c>
      <c r="AU1618" s="2">
        <v>0</v>
      </c>
      <c r="AV1618" s="2">
        <f t="shared" si="1076"/>
        <v>0</v>
      </c>
      <c r="AW1618" s="2">
        <f t="shared" si="1077"/>
        <v>0</v>
      </c>
      <c r="AX1618" s="2">
        <v>0</v>
      </c>
      <c r="AY1618" s="2">
        <f t="shared" si="1078"/>
        <v>0</v>
      </c>
      <c r="AZ1618" s="2">
        <f t="shared" si="1079"/>
        <v>0</v>
      </c>
      <c r="BA1618" s="2">
        <v>25000000</v>
      </c>
      <c r="BB1618" s="2">
        <f t="shared" si="1080"/>
        <v>25</v>
      </c>
      <c r="BC1618" s="2">
        <f t="shared" si="1081"/>
        <v>100</v>
      </c>
      <c r="BD1618" s="2">
        <v>0</v>
      </c>
      <c r="BE1618" s="2">
        <f t="shared" si="1082"/>
        <v>0</v>
      </c>
      <c r="BF1618" s="2">
        <f t="shared" si="1083"/>
        <v>0</v>
      </c>
      <c r="BG1618" s="2">
        <v>25000000</v>
      </c>
      <c r="BH1618" s="2">
        <f t="shared" si="1084"/>
        <v>25</v>
      </c>
      <c r="BI1618" s="2">
        <f t="shared" si="1085"/>
        <v>100</v>
      </c>
      <c r="BJ1618" s="2">
        <v>0</v>
      </c>
      <c r="BK1618" s="2">
        <f t="shared" si="1086"/>
        <v>0</v>
      </c>
      <c r="BL1618" s="2">
        <f t="shared" si="1087"/>
        <v>0</v>
      </c>
      <c r="BM1618" s="2">
        <v>0</v>
      </c>
      <c r="BN1618" s="2">
        <f t="shared" si="1088"/>
        <v>0</v>
      </c>
      <c r="BO1618" s="2">
        <f t="shared" si="1089"/>
        <v>0</v>
      </c>
      <c r="BP1618" s="2">
        <v>0</v>
      </c>
      <c r="BQ1618" s="2">
        <f t="shared" si="1090"/>
        <v>0</v>
      </c>
      <c r="BR1618" s="2">
        <f t="shared" si="1091"/>
        <v>0</v>
      </c>
      <c r="BS1618" s="2">
        <v>25000000</v>
      </c>
      <c r="BT1618" s="1">
        <v>110</v>
      </c>
      <c r="BU1618" s="1">
        <v>178</v>
      </c>
      <c r="BV1618" s="2">
        <v>160.80000000000001</v>
      </c>
      <c r="BW1618" s="1">
        <v>80</v>
      </c>
      <c r="BX1618" s="2">
        <v>238.42500000000001</v>
      </c>
      <c r="BY1618" s="1">
        <v>317</v>
      </c>
      <c r="BZ1618" s="1">
        <v>161</v>
      </c>
      <c r="CA1618" s="2">
        <v>150.4</v>
      </c>
      <c r="CB1618" s="2">
        <v>1110.45</v>
      </c>
      <c r="CC1618" s="1">
        <v>178</v>
      </c>
      <c r="CD1618" s="1">
        <v>33</v>
      </c>
      <c r="CE1618" s="2">
        <v>1.0109999999999999</v>
      </c>
      <c r="CF1618" s="2">
        <v>90.454700000000003</v>
      </c>
      <c r="CG1618" s="2">
        <v>106.824</v>
      </c>
      <c r="CH1618" s="2">
        <v>6.0579999999999998</v>
      </c>
      <c r="CI1618" s="2">
        <v>57.300800000000002</v>
      </c>
      <c r="CJ1618" s="2">
        <v>4.6609999999999996</v>
      </c>
      <c r="CK1618" s="9">
        <v>7058</v>
      </c>
      <c r="CL1618" s="18">
        <v>1</v>
      </c>
      <c r="CM1618" s="18">
        <v>4</v>
      </c>
      <c r="CN1618" s="18">
        <v>163</v>
      </c>
      <c r="CO1618" s="18">
        <v>163</v>
      </c>
      <c r="CP1618" s="18">
        <v>163</v>
      </c>
      <c r="CQ1618" s="18">
        <v>80</v>
      </c>
      <c r="CR1618" s="18">
        <v>238</v>
      </c>
      <c r="CS1618" s="18">
        <v>312</v>
      </c>
      <c r="CT1618" s="18">
        <v>163</v>
      </c>
      <c r="CU1618" s="18">
        <v>149</v>
      </c>
      <c r="CV1618" s="18">
        <v>1113</v>
      </c>
      <c r="CW1618" s="18">
        <v>177</v>
      </c>
      <c r="CX1618" s="18">
        <v>34</v>
      </c>
      <c r="CY1618" s="18">
        <v>1.0109999999999999</v>
      </c>
      <c r="CZ1618" s="18">
        <v>90.454700000000003</v>
      </c>
      <c r="DA1618" s="18">
        <v>106.824</v>
      </c>
      <c r="DB1618" s="18">
        <v>6.0579999999999998</v>
      </c>
      <c r="DC1618" s="18">
        <v>57.300800000000002</v>
      </c>
      <c r="DD1618" s="18">
        <v>4.6609999999999996</v>
      </c>
      <c r="DE1618" s="18">
        <v>7058</v>
      </c>
      <c r="DF1618" s="21">
        <v>0</v>
      </c>
      <c r="DG1618" s="21">
        <v>0</v>
      </c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20" t="s">
        <v>57</v>
      </c>
    </row>
    <row r="1619" spans="1:130">
      <c r="A1619" s="5">
        <v>1619</v>
      </c>
      <c r="B1619" s="1">
        <v>20</v>
      </c>
      <c r="C1619" s="9">
        <v>352810</v>
      </c>
      <c r="D1619" s="9">
        <v>7943954</v>
      </c>
      <c r="E1619" s="22">
        <v>-40.395400000000002</v>
      </c>
      <c r="F1619" s="22">
        <v>-18.590499999999999</v>
      </c>
      <c r="G1619" s="6">
        <v>0</v>
      </c>
      <c r="H1619" s="2">
        <f t="shared" si="1050"/>
        <v>0</v>
      </c>
      <c r="I1619" s="2">
        <f t="shared" si="1051"/>
        <v>0</v>
      </c>
      <c r="J1619" s="6">
        <v>0</v>
      </c>
      <c r="K1619" s="2">
        <f t="shared" si="1052"/>
        <v>0</v>
      </c>
      <c r="L1619" s="2">
        <f t="shared" si="1053"/>
        <v>0</v>
      </c>
      <c r="M1619" s="6">
        <v>1574855.51994</v>
      </c>
      <c r="N1619" s="2">
        <f t="shared" si="1054"/>
        <v>1.5748555199400001</v>
      </c>
      <c r="O1619" s="2">
        <f t="shared" si="1055"/>
        <v>6.2994220797600002</v>
      </c>
      <c r="P1619" s="6">
        <v>306895.54951400001</v>
      </c>
      <c r="Q1619" s="2">
        <f t="shared" si="1056"/>
        <v>0.306895549514</v>
      </c>
      <c r="R1619" s="2">
        <f t="shared" si="1057"/>
        <v>1.227582198056</v>
      </c>
      <c r="S1619" s="6">
        <v>1253220.5358200001</v>
      </c>
      <c r="T1619" s="2">
        <f t="shared" si="1058"/>
        <v>1.2532205358200001</v>
      </c>
      <c r="U1619" s="2">
        <f t="shared" si="1059"/>
        <v>5.0128821432799997</v>
      </c>
      <c r="V1619" s="6">
        <v>0</v>
      </c>
      <c r="W1619" s="2">
        <f t="shared" si="1060"/>
        <v>0</v>
      </c>
      <c r="X1619" s="2">
        <f t="shared" si="1061"/>
        <v>0</v>
      </c>
      <c r="Y1619" s="6">
        <v>0</v>
      </c>
      <c r="Z1619" s="2">
        <f t="shared" si="1062"/>
        <v>0</v>
      </c>
      <c r="AA1619" s="2">
        <f t="shared" si="1063"/>
        <v>0</v>
      </c>
      <c r="AB1619" s="6">
        <v>0</v>
      </c>
      <c r="AC1619" s="2">
        <f t="shared" si="1064"/>
        <v>0</v>
      </c>
      <c r="AD1619" s="2">
        <f t="shared" si="1065"/>
        <v>0</v>
      </c>
      <c r="AE1619" s="6">
        <v>17337257.813900001</v>
      </c>
      <c r="AF1619" s="2">
        <f t="shared" si="1066"/>
        <v>17.337257813900003</v>
      </c>
      <c r="AG1619" s="2">
        <f t="shared" si="1067"/>
        <v>69.349031255599996</v>
      </c>
      <c r="AH1619" s="6">
        <v>0</v>
      </c>
      <c r="AI1619" s="2">
        <f t="shared" si="1068"/>
        <v>0</v>
      </c>
      <c r="AJ1619" s="2">
        <f t="shared" si="1069"/>
        <v>0</v>
      </c>
      <c r="AK1619" s="6">
        <v>0</v>
      </c>
      <c r="AL1619" s="2">
        <f t="shared" si="1070"/>
        <v>0</v>
      </c>
      <c r="AM1619" s="2">
        <f t="shared" si="1071"/>
        <v>0</v>
      </c>
      <c r="AN1619" s="6">
        <v>8099.8845003899996</v>
      </c>
      <c r="AO1619" s="2">
        <f t="shared" si="1072"/>
        <v>8.0998845003900002E-3</v>
      </c>
      <c r="AP1619" s="2">
        <f t="shared" si="1073"/>
        <v>3.2399538001560001E-2</v>
      </c>
      <c r="AQ1619" s="6">
        <v>4519670.6963799996</v>
      </c>
      <c r="AR1619" s="2">
        <f t="shared" si="1074"/>
        <v>4.5196706963799995</v>
      </c>
      <c r="AS1619" s="2">
        <f t="shared" si="1075"/>
        <v>18.078682785519998</v>
      </c>
      <c r="AT1619" s="2">
        <v>25000000</v>
      </c>
      <c r="AU1619" s="2">
        <v>0</v>
      </c>
      <c r="AV1619" s="2">
        <f t="shared" si="1076"/>
        <v>0</v>
      </c>
      <c r="AW1619" s="2">
        <f t="shared" si="1077"/>
        <v>0</v>
      </c>
      <c r="AX1619" s="2">
        <v>0</v>
      </c>
      <c r="AY1619" s="2">
        <f t="shared" si="1078"/>
        <v>0</v>
      </c>
      <c r="AZ1619" s="2">
        <f t="shared" si="1079"/>
        <v>0</v>
      </c>
      <c r="BA1619" s="2">
        <v>25000000</v>
      </c>
      <c r="BB1619" s="2">
        <f t="shared" si="1080"/>
        <v>25</v>
      </c>
      <c r="BC1619" s="2">
        <f t="shared" si="1081"/>
        <v>100</v>
      </c>
      <c r="BD1619" s="2">
        <v>0</v>
      </c>
      <c r="BE1619" s="2">
        <f t="shared" si="1082"/>
        <v>0</v>
      </c>
      <c r="BF1619" s="2">
        <f t="shared" si="1083"/>
        <v>0</v>
      </c>
      <c r="BG1619" s="2">
        <v>25000000</v>
      </c>
      <c r="BH1619" s="2">
        <f t="shared" si="1084"/>
        <v>25</v>
      </c>
      <c r="BI1619" s="2">
        <f t="shared" si="1085"/>
        <v>100</v>
      </c>
      <c r="BJ1619" s="2">
        <v>0</v>
      </c>
      <c r="BK1619" s="2">
        <f t="shared" si="1086"/>
        <v>0</v>
      </c>
      <c r="BL1619" s="2">
        <f t="shared" si="1087"/>
        <v>0</v>
      </c>
      <c r="BM1619" s="2">
        <v>0</v>
      </c>
      <c r="BN1619" s="2">
        <f t="shared" si="1088"/>
        <v>0</v>
      </c>
      <c r="BO1619" s="2">
        <f t="shared" si="1089"/>
        <v>0</v>
      </c>
      <c r="BP1619" s="2">
        <v>0</v>
      </c>
      <c r="BQ1619" s="2">
        <f t="shared" si="1090"/>
        <v>0</v>
      </c>
      <c r="BR1619" s="2">
        <f t="shared" si="1091"/>
        <v>0</v>
      </c>
      <c r="BS1619" s="2">
        <v>25000000</v>
      </c>
      <c r="BT1619" s="1">
        <v>91</v>
      </c>
      <c r="BU1619" s="1">
        <v>176</v>
      </c>
      <c r="BV1619" s="2">
        <v>147.44117647058823</v>
      </c>
      <c r="BW1619" s="1">
        <v>80</v>
      </c>
      <c r="BX1619" s="2">
        <v>238.83783783783784</v>
      </c>
      <c r="BY1619" s="1">
        <v>317</v>
      </c>
      <c r="BZ1619" s="1">
        <v>161</v>
      </c>
      <c r="CA1619" s="2">
        <v>149.54054054054055</v>
      </c>
      <c r="CB1619" s="2">
        <v>1113.918918918919</v>
      </c>
      <c r="CC1619" s="1">
        <v>178</v>
      </c>
      <c r="CD1619" s="1">
        <v>34</v>
      </c>
      <c r="CE1619" s="2">
        <v>1.0109999999999999</v>
      </c>
      <c r="CF1619" s="2">
        <v>90.454700000000003</v>
      </c>
      <c r="CG1619" s="2">
        <v>106.824</v>
      </c>
      <c r="CH1619" s="2">
        <v>6.0579999999999998</v>
      </c>
      <c r="CI1619" s="2">
        <v>57.300800000000002</v>
      </c>
      <c r="CJ1619" s="2">
        <v>4.6609999999999996</v>
      </c>
      <c r="CK1619" s="9">
        <v>7058</v>
      </c>
      <c r="CL1619" s="8">
        <v>0</v>
      </c>
      <c r="CM1619" s="8">
        <v>0</v>
      </c>
      <c r="CN1619" s="18"/>
      <c r="CO1619" s="18"/>
      <c r="CP1619" s="18"/>
      <c r="CQ1619" s="18"/>
      <c r="CR1619" s="18"/>
      <c r="CS1619" s="18"/>
      <c r="CT1619" s="18"/>
      <c r="CU1619" s="18"/>
      <c r="CV1619" s="18"/>
      <c r="CW1619" s="18"/>
      <c r="CX1619" s="18"/>
      <c r="CY1619" s="18"/>
      <c r="CZ1619" s="18"/>
      <c r="DA1619" s="18"/>
      <c r="DB1619" s="18"/>
      <c r="DC1619" s="18"/>
      <c r="DD1619" s="18"/>
      <c r="DE1619" s="18"/>
      <c r="DF1619" s="21">
        <v>0</v>
      </c>
      <c r="DG1619" s="21">
        <v>0</v>
      </c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20" t="s">
        <v>57</v>
      </c>
    </row>
    <row r="1620" spans="1:130">
      <c r="A1620" s="5">
        <v>1620</v>
      </c>
      <c r="B1620" s="1">
        <v>20</v>
      </c>
      <c r="C1620" s="9">
        <v>357810</v>
      </c>
      <c r="D1620" s="9">
        <v>7943954</v>
      </c>
      <c r="E1620" s="22">
        <v>-40.347999999999999</v>
      </c>
      <c r="F1620" s="22">
        <v>-18.590900000000001</v>
      </c>
      <c r="G1620" s="6">
        <v>0</v>
      </c>
      <c r="H1620" s="2">
        <f t="shared" si="1050"/>
        <v>0</v>
      </c>
      <c r="I1620" s="2">
        <f t="shared" si="1051"/>
        <v>0</v>
      </c>
      <c r="J1620" s="6">
        <v>0</v>
      </c>
      <c r="K1620" s="2">
        <f t="shared" si="1052"/>
        <v>0</v>
      </c>
      <c r="L1620" s="2">
        <f t="shared" si="1053"/>
        <v>0</v>
      </c>
      <c r="M1620" s="6">
        <v>822217.70755399996</v>
      </c>
      <c r="N1620" s="2">
        <f t="shared" si="1054"/>
        <v>0.82221770755399992</v>
      </c>
      <c r="O1620" s="2">
        <f t="shared" si="1055"/>
        <v>3.2888708302160001</v>
      </c>
      <c r="P1620" s="6">
        <v>1081355.97997</v>
      </c>
      <c r="Q1620" s="2">
        <f t="shared" si="1056"/>
        <v>1.0813559799699999</v>
      </c>
      <c r="R1620" s="2">
        <f t="shared" si="1057"/>
        <v>4.3254239198799995</v>
      </c>
      <c r="S1620" s="6">
        <v>1895594.7881199999</v>
      </c>
      <c r="T1620" s="2">
        <f t="shared" si="1058"/>
        <v>1.8955947881199999</v>
      </c>
      <c r="U1620" s="2">
        <f t="shared" si="1059"/>
        <v>7.5823791524799997</v>
      </c>
      <c r="V1620" s="6">
        <v>0</v>
      </c>
      <c r="W1620" s="2">
        <f t="shared" si="1060"/>
        <v>0</v>
      </c>
      <c r="X1620" s="2">
        <f t="shared" si="1061"/>
        <v>0</v>
      </c>
      <c r="Y1620" s="6">
        <v>0</v>
      </c>
      <c r="Z1620" s="2">
        <f t="shared" si="1062"/>
        <v>0</v>
      </c>
      <c r="AA1620" s="2">
        <f t="shared" si="1063"/>
        <v>0</v>
      </c>
      <c r="AB1620" s="6">
        <v>0</v>
      </c>
      <c r="AC1620" s="2">
        <f t="shared" si="1064"/>
        <v>0</v>
      </c>
      <c r="AD1620" s="2">
        <f t="shared" si="1065"/>
        <v>0</v>
      </c>
      <c r="AE1620" s="6">
        <v>19089478.775600001</v>
      </c>
      <c r="AF1620" s="2">
        <f t="shared" si="1066"/>
        <v>19.0894787756</v>
      </c>
      <c r="AG1620" s="2">
        <f t="shared" si="1067"/>
        <v>76.357915102400014</v>
      </c>
      <c r="AH1620" s="6">
        <v>0</v>
      </c>
      <c r="AI1620" s="2">
        <f t="shared" si="1068"/>
        <v>0</v>
      </c>
      <c r="AJ1620" s="2">
        <f t="shared" si="1069"/>
        <v>0</v>
      </c>
      <c r="AK1620" s="6">
        <v>0</v>
      </c>
      <c r="AL1620" s="2">
        <f t="shared" si="1070"/>
        <v>0</v>
      </c>
      <c r="AM1620" s="2">
        <f t="shared" si="1071"/>
        <v>0</v>
      </c>
      <c r="AN1620" s="6">
        <v>242755.072533</v>
      </c>
      <c r="AO1620" s="2">
        <f t="shared" si="1072"/>
        <v>0.24275507253299999</v>
      </c>
      <c r="AP1620" s="2">
        <f t="shared" si="1073"/>
        <v>0.97102029013200009</v>
      </c>
      <c r="AQ1620" s="6">
        <v>1868597.6762300001</v>
      </c>
      <c r="AR1620" s="2">
        <f t="shared" si="1074"/>
        <v>1.8685976762300001</v>
      </c>
      <c r="AS1620" s="2">
        <f t="shared" si="1075"/>
        <v>7.4743907049200002</v>
      </c>
      <c r="AT1620" s="2">
        <v>25000000</v>
      </c>
      <c r="AU1620" s="2">
        <v>0</v>
      </c>
      <c r="AV1620" s="2">
        <f t="shared" si="1076"/>
        <v>0</v>
      </c>
      <c r="AW1620" s="2">
        <f t="shared" si="1077"/>
        <v>0</v>
      </c>
      <c r="AX1620" s="2">
        <v>0</v>
      </c>
      <c r="AY1620" s="2">
        <f t="shared" si="1078"/>
        <v>0</v>
      </c>
      <c r="AZ1620" s="2">
        <f t="shared" si="1079"/>
        <v>0</v>
      </c>
      <c r="BA1620" s="2">
        <v>25000000</v>
      </c>
      <c r="BB1620" s="2">
        <f t="shared" si="1080"/>
        <v>25</v>
      </c>
      <c r="BC1620" s="2">
        <f t="shared" si="1081"/>
        <v>100</v>
      </c>
      <c r="BD1620" s="2">
        <v>0</v>
      </c>
      <c r="BE1620" s="2">
        <f t="shared" si="1082"/>
        <v>0</v>
      </c>
      <c r="BF1620" s="2">
        <f t="shared" si="1083"/>
        <v>0</v>
      </c>
      <c r="BG1620" s="2">
        <v>25000000</v>
      </c>
      <c r="BH1620" s="2">
        <f t="shared" si="1084"/>
        <v>25</v>
      </c>
      <c r="BI1620" s="2">
        <f t="shared" si="1085"/>
        <v>100</v>
      </c>
      <c r="BJ1620" s="2">
        <v>0</v>
      </c>
      <c r="BK1620" s="2">
        <f t="shared" si="1086"/>
        <v>0</v>
      </c>
      <c r="BL1620" s="2">
        <f t="shared" si="1087"/>
        <v>0</v>
      </c>
      <c r="BM1620" s="2">
        <v>0</v>
      </c>
      <c r="BN1620" s="2">
        <f t="shared" si="1088"/>
        <v>0</v>
      </c>
      <c r="BO1620" s="2">
        <f t="shared" si="1089"/>
        <v>0</v>
      </c>
      <c r="BP1620" s="2">
        <v>0</v>
      </c>
      <c r="BQ1620" s="2">
        <f t="shared" si="1090"/>
        <v>0</v>
      </c>
      <c r="BR1620" s="2">
        <f t="shared" si="1091"/>
        <v>0</v>
      </c>
      <c r="BS1620" s="2">
        <v>25000000</v>
      </c>
      <c r="BT1620" s="1">
        <v>31</v>
      </c>
      <c r="BU1620" s="1">
        <v>193</v>
      </c>
      <c r="BV1620" s="2">
        <v>122.2051282051282</v>
      </c>
      <c r="BW1620" s="1">
        <v>80.5</v>
      </c>
      <c r="BX1620" s="2">
        <v>240.08571428571429</v>
      </c>
      <c r="BY1620" s="1">
        <v>319</v>
      </c>
      <c r="BZ1620" s="1">
        <v>161</v>
      </c>
      <c r="CA1620" s="2">
        <v>149.25714285714287</v>
      </c>
      <c r="CB1620" s="2">
        <v>1114.8857142857144</v>
      </c>
      <c r="CC1620" s="1">
        <v>177</v>
      </c>
      <c r="CD1620" s="1">
        <v>35</v>
      </c>
      <c r="CE1620" s="2">
        <v>1.0109999999999999</v>
      </c>
      <c r="CF1620" s="2">
        <v>90.454700000000003</v>
      </c>
      <c r="CG1620" s="2">
        <v>106.824</v>
      </c>
      <c r="CH1620" s="2">
        <v>6.0579999999999998</v>
      </c>
      <c r="CI1620" s="2">
        <v>57.300800000000002</v>
      </c>
      <c r="CJ1620" s="2">
        <v>4.6609999999999996</v>
      </c>
      <c r="CK1620" s="9">
        <v>7058</v>
      </c>
      <c r="CL1620" s="18">
        <v>2</v>
      </c>
      <c r="CM1620" s="18">
        <v>10</v>
      </c>
      <c r="CN1620" s="18">
        <v>59</v>
      </c>
      <c r="CO1620" s="18">
        <v>142</v>
      </c>
      <c r="CP1620" s="18">
        <v>100.5</v>
      </c>
      <c r="CQ1620" s="18">
        <v>80</v>
      </c>
      <c r="CR1620" s="18">
        <v>241.5</v>
      </c>
      <c r="CS1620" s="18">
        <v>319</v>
      </c>
      <c r="CT1620" s="18">
        <v>165</v>
      </c>
      <c r="CU1620" s="18">
        <v>149</v>
      </c>
      <c r="CV1620" s="18">
        <v>1108</v>
      </c>
      <c r="CW1620" s="18">
        <v>176</v>
      </c>
      <c r="CX1620" s="18">
        <v>35</v>
      </c>
      <c r="CY1620" s="18">
        <v>1.0109999999999999</v>
      </c>
      <c r="CZ1620" s="18">
        <v>90.454700000000003</v>
      </c>
      <c r="DA1620" s="18">
        <v>106.824</v>
      </c>
      <c r="DB1620" s="18">
        <v>6.0579999999999998</v>
      </c>
      <c r="DC1620" s="18">
        <v>57.300800000000002</v>
      </c>
      <c r="DD1620" s="18">
        <v>4.6609999999999996</v>
      </c>
      <c r="DE1620" s="18">
        <v>7058</v>
      </c>
      <c r="DF1620" s="21">
        <v>0</v>
      </c>
      <c r="DG1620" s="21">
        <v>0</v>
      </c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20" t="s">
        <v>57</v>
      </c>
    </row>
    <row r="1621" spans="1:130">
      <c r="A1621" s="5">
        <v>1621</v>
      </c>
      <c r="B1621" s="1">
        <v>20</v>
      </c>
      <c r="C1621" s="9">
        <v>362810</v>
      </c>
      <c r="D1621" s="9">
        <v>7943954</v>
      </c>
      <c r="E1621" s="22">
        <v>-40.300600000000003</v>
      </c>
      <c r="F1621" s="22">
        <v>-18.591200000000001</v>
      </c>
      <c r="G1621" s="6">
        <v>0</v>
      </c>
      <c r="H1621" s="2">
        <f t="shared" si="1050"/>
        <v>0</v>
      </c>
      <c r="I1621" s="2">
        <f t="shared" si="1051"/>
        <v>0</v>
      </c>
      <c r="J1621" s="6">
        <v>0</v>
      </c>
      <c r="K1621" s="2">
        <f t="shared" si="1052"/>
        <v>0</v>
      </c>
      <c r="L1621" s="2">
        <f t="shared" si="1053"/>
        <v>0</v>
      </c>
      <c r="M1621" s="6">
        <v>514293.950518</v>
      </c>
      <c r="N1621" s="2">
        <f t="shared" si="1054"/>
        <v>0.51429395051799998</v>
      </c>
      <c r="O1621" s="2">
        <f t="shared" si="1055"/>
        <v>2.0571758020719999</v>
      </c>
      <c r="P1621" s="6">
        <v>2372315.24083</v>
      </c>
      <c r="Q1621" s="2">
        <f t="shared" si="1056"/>
        <v>2.3723152408299999</v>
      </c>
      <c r="R1621" s="2">
        <f t="shared" si="1057"/>
        <v>9.4892609633199996</v>
      </c>
      <c r="S1621" s="6">
        <v>1625048.16442</v>
      </c>
      <c r="T1621" s="2">
        <f t="shared" si="1058"/>
        <v>1.6250481644200001</v>
      </c>
      <c r="U1621" s="2">
        <f t="shared" si="1059"/>
        <v>6.5001926576799995</v>
      </c>
      <c r="V1621" s="6">
        <v>0</v>
      </c>
      <c r="W1621" s="2">
        <f t="shared" si="1060"/>
        <v>0</v>
      </c>
      <c r="X1621" s="2">
        <f t="shared" si="1061"/>
        <v>0</v>
      </c>
      <c r="Y1621" s="6">
        <v>0</v>
      </c>
      <c r="Z1621" s="2">
        <f t="shared" si="1062"/>
        <v>0</v>
      </c>
      <c r="AA1621" s="2">
        <f t="shared" si="1063"/>
        <v>0</v>
      </c>
      <c r="AB1621" s="6">
        <v>0</v>
      </c>
      <c r="AC1621" s="2">
        <f t="shared" si="1064"/>
        <v>0</v>
      </c>
      <c r="AD1621" s="2">
        <f t="shared" si="1065"/>
        <v>0</v>
      </c>
      <c r="AE1621" s="6">
        <v>18415906.690900002</v>
      </c>
      <c r="AF1621" s="2">
        <f t="shared" si="1066"/>
        <v>18.415906690900002</v>
      </c>
      <c r="AG1621" s="2">
        <f t="shared" si="1067"/>
        <v>73.663626763600007</v>
      </c>
      <c r="AH1621" s="6">
        <v>0</v>
      </c>
      <c r="AI1621" s="2">
        <f t="shared" si="1068"/>
        <v>0</v>
      </c>
      <c r="AJ1621" s="2">
        <f t="shared" si="1069"/>
        <v>0</v>
      </c>
      <c r="AK1621" s="6">
        <v>0</v>
      </c>
      <c r="AL1621" s="2">
        <f t="shared" si="1070"/>
        <v>0</v>
      </c>
      <c r="AM1621" s="2">
        <f t="shared" si="1071"/>
        <v>0</v>
      </c>
      <c r="AN1621" s="6">
        <v>516157.24734200002</v>
      </c>
      <c r="AO1621" s="2">
        <f t="shared" si="1072"/>
        <v>0.51615724734199997</v>
      </c>
      <c r="AP1621" s="2">
        <f t="shared" si="1073"/>
        <v>2.0646289893679999</v>
      </c>
      <c r="AQ1621" s="6">
        <v>1556278.70603</v>
      </c>
      <c r="AR1621" s="2">
        <f t="shared" si="1074"/>
        <v>1.5562787060300001</v>
      </c>
      <c r="AS1621" s="2">
        <f t="shared" si="1075"/>
        <v>6.2251148241199994</v>
      </c>
      <c r="AT1621" s="2">
        <v>25000000</v>
      </c>
      <c r="AU1621" s="2">
        <v>0</v>
      </c>
      <c r="AV1621" s="2">
        <f t="shared" si="1076"/>
        <v>0</v>
      </c>
      <c r="AW1621" s="2">
        <f t="shared" si="1077"/>
        <v>0</v>
      </c>
      <c r="AX1621" s="2">
        <v>0</v>
      </c>
      <c r="AY1621" s="2">
        <f t="shared" si="1078"/>
        <v>0</v>
      </c>
      <c r="AZ1621" s="2">
        <f t="shared" si="1079"/>
        <v>0</v>
      </c>
      <c r="BA1621" s="2">
        <v>25000000</v>
      </c>
      <c r="BB1621" s="2">
        <f t="shared" si="1080"/>
        <v>25</v>
      </c>
      <c r="BC1621" s="2">
        <f t="shared" si="1081"/>
        <v>100</v>
      </c>
      <c r="BD1621" s="2">
        <v>0</v>
      </c>
      <c r="BE1621" s="2">
        <f t="shared" si="1082"/>
        <v>0</v>
      </c>
      <c r="BF1621" s="2">
        <f t="shared" si="1083"/>
        <v>0</v>
      </c>
      <c r="BG1621" s="2">
        <v>25000000</v>
      </c>
      <c r="BH1621" s="2">
        <f t="shared" si="1084"/>
        <v>25</v>
      </c>
      <c r="BI1621" s="2">
        <f t="shared" si="1085"/>
        <v>100</v>
      </c>
      <c r="BJ1621" s="2">
        <v>0</v>
      </c>
      <c r="BK1621" s="2">
        <f t="shared" si="1086"/>
        <v>0</v>
      </c>
      <c r="BL1621" s="2">
        <f t="shared" si="1087"/>
        <v>0</v>
      </c>
      <c r="BM1621" s="2">
        <v>0</v>
      </c>
      <c r="BN1621" s="2">
        <f t="shared" si="1088"/>
        <v>0</v>
      </c>
      <c r="BO1621" s="2">
        <f t="shared" si="1089"/>
        <v>0</v>
      </c>
      <c r="BP1621" s="2">
        <v>0</v>
      </c>
      <c r="BQ1621" s="2">
        <f t="shared" si="1090"/>
        <v>0</v>
      </c>
      <c r="BR1621" s="2">
        <f t="shared" si="1091"/>
        <v>0</v>
      </c>
      <c r="BS1621" s="2">
        <v>25000000</v>
      </c>
      <c r="BT1621" s="1">
        <v>27</v>
      </c>
      <c r="BU1621" s="1">
        <v>138</v>
      </c>
      <c r="BV1621" s="2">
        <v>93.8</v>
      </c>
      <c r="BW1621" s="1">
        <v>80.5</v>
      </c>
      <c r="BX1621" s="2">
        <v>241.02439024390245</v>
      </c>
      <c r="BY1621" s="1">
        <v>320</v>
      </c>
      <c r="BZ1621" s="1">
        <v>164</v>
      </c>
      <c r="CA1621" s="2">
        <v>148.85365853658536</v>
      </c>
      <c r="CB1621" s="2">
        <v>1118.5853658536585</v>
      </c>
      <c r="CC1621" s="1">
        <v>176</v>
      </c>
      <c r="CD1621" s="1">
        <v>36</v>
      </c>
      <c r="CE1621" s="2">
        <v>1.0109999999999999</v>
      </c>
      <c r="CF1621" s="2">
        <v>90.454700000000003</v>
      </c>
      <c r="CG1621" s="2">
        <v>106.824</v>
      </c>
      <c r="CH1621" s="2">
        <v>6.0579999999999998</v>
      </c>
      <c r="CI1621" s="2">
        <v>57.300800000000002</v>
      </c>
      <c r="CJ1621" s="2">
        <v>4.6609999999999996</v>
      </c>
      <c r="CK1621" s="9">
        <v>7058</v>
      </c>
      <c r="CL1621" s="8">
        <v>0</v>
      </c>
      <c r="CM1621" s="8">
        <v>0</v>
      </c>
      <c r="CN1621" s="18"/>
      <c r="CO1621" s="18"/>
      <c r="CP1621" s="18"/>
      <c r="CQ1621" s="18"/>
      <c r="CR1621" s="18"/>
      <c r="CS1621" s="18"/>
      <c r="CT1621" s="18"/>
      <c r="CU1621" s="18"/>
      <c r="CV1621" s="18"/>
      <c r="CW1621" s="18"/>
      <c r="CX1621" s="18"/>
      <c r="CY1621" s="18"/>
      <c r="CZ1621" s="18"/>
      <c r="DA1621" s="18"/>
      <c r="DB1621" s="18"/>
      <c r="DC1621" s="18"/>
      <c r="DD1621" s="18"/>
      <c r="DE1621" s="18"/>
      <c r="DF1621" s="1">
        <v>1</v>
      </c>
      <c r="DG1621" s="1">
        <v>2</v>
      </c>
      <c r="DH1621" s="1">
        <v>123</v>
      </c>
      <c r="DI1621" s="1">
        <v>123</v>
      </c>
      <c r="DJ1621" s="1">
        <v>123</v>
      </c>
      <c r="DK1621" s="1">
        <v>81</v>
      </c>
      <c r="DL1621" s="1">
        <v>239</v>
      </c>
      <c r="DM1621" s="1">
        <v>314</v>
      </c>
      <c r="DN1621" s="1">
        <v>165</v>
      </c>
      <c r="DO1621" s="1">
        <v>149</v>
      </c>
      <c r="DP1621" s="1">
        <v>1123</v>
      </c>
      <c r="DQ1621" s="1">
        <v>175</v>
      </c>
      <c r="DR1621" s="1">
        <v>37</v>
      </c>
      <c r="DS1621" s="1">
        <v>1.0109999999999999</v>
      </c>
      <c r="DT1621" s="1">
        <v>90.454700000000003</v>
      </c>
      <c r="DU1621" s="1">
        <v>106.824</v>
      </c>
      <c r="DV1621" s="1">
        <v>6.0579999999999998</v>
      </c>
      <c r="DW1621" s="1">
        <v>57.300800000000002</v>
      </c>
      <c r="DX1621" s="1">
        <v>4.6609999999999996</v>
      </c>
      <c r="DY1621" s="1">
        <v>7058</v>
      </c>
      <c r="DZ1621" s="20" t="s">
        <v>57</v>
      </c>
    </row>
    <row r="1622" spans="1:130">
      <c r="A1622" s="5">
        <v>1622</v>
      </c>
      <c r="B1622" s="1">
        <v>20</v>
      </c>
      <c r="C1622" s="9">
        <v>367810</v>
      </c>
      <c r="D1622" s="9">
        <v>7943954</v>
      </c>
      <c r="E1622" s="22">
        <v>-40.2532</v>
      </c>
      <c r="F1622" s="22">
        <v>-18.5915</v>
      </c>
      <c r="G1622" s="6">
        <v>0</v>
      </c>
      <c r="H1622" s="2">
        <f t="shared" si="1050"/>
        <v>0</v>
      </c>
      <c r="I1622" s="2">
        <f t="shared" si="1051"/>
        <v>0</v>
      </c>
      <c r="J1622" s="6">
        <v>0</v>
      </c>
      <c r="K1622" s="2">
        <f t="shared" si="1052"/>
        <v>0</v>
      </c>
      <c r="L1622" s="2">
        <f t="shared" si="1053"/>
        <v>0</v>
      </c>
      <c r="M1622" s="6">
        <v>608847.86509900005</v>
      </c>
      <c r="N1622" s="2">
        <f t="shared" si="1054"/>
        <v>0.60884786509900002</v>
      </c>
      <c r="O1622" s="2">
        <f t="shared" si="1055"/>
        <v>2.4353914603960001</v>
      </c>
      <c r="P1622" s="6">
        <v>5724642.2488399995</v>
      </c>
      <c r="Q1622" s="2">
        <f t="shared" si="1056"/>
        <v>5.7246422488399995</v>
      </c>
      <c r="R1622" s="2">
        <f t="shared" si="1057"/>
        <v>22.898568995359998</v>
      </c>
      <c r="S1622" s="6">
        <v>2437658.8094500001</v>
      </c>
      <c r="T1622" s="2">
        <f t="shared" si="1058"/>
        <v>2.4376588094500002</v>
      </c>
      <c r="U1622" s="2">
        <f t="shared" si="1059"/>
        <v>9.7506352377999992</v>
      </c>
      <c r="V1622" s="6">
        <v>0</v>
      </c>
      <c r="W1622" s="2">
        <f t="shared" si="1060"/>
        <v>0</v>
      </c>
      <c r="X1622" s="2">
        <f t="shared" si="1061"/>
        <v>0</v>
      </c>
      <c r="Y1622" s="6">
        <v>0</v>
      </c>
      <c r="Z1622" s="2">
        <f t="shared" si="1062"/>
        <v>0</v>
      </c>
      <c r="AA1622" s="2">
        <f t="shared" si="1063"/>
        <v>0</v>
      </c>
      <c r="AB1622" s="6">
        <v>0</v>
      </c>
      <c r="AC1622" s="2">
        <f t="shared" si="1064"/>
        <v>0</v>
      </c>
      <c r="AD1622" s="2">
        <f t="shared" si="1065"/>
        <v>0</v>
      </c>
      <c r="AE1622" s="6">
        <v>14768494.762</v>
      </c>
      <c r="AF1622" s="2">
        <f t="shared" si="1066"/>
        <v>14.768494762</v>
      </c>
      <c r="AG1622" s="2">
        <f t="shared" si="1067"/>
        <v>59.073979048000005</v>
      </c>
      <c r="AH1622" s="6">
        <v>0</v>
      </c>
      <c r="AI1622" s="2">
        <f t="shared" si="1068"/>
        <v>0</v>
      </c>
      <c r="AJ1622" s="2">
        <f t="shared" si="1069"/>
        <v>0</v>
      </c>
      <c r="AK1622" s="6">
        <v>0</v>
      </c>
      <c r="AL1622" s="2">
        <f t="shared" si="1070"/>
        <v>0</v>
      </c>
      <c r="AM1622" s="2">
        <f t="shared" si="1071"/>
        <v>0</v>
      </c>
      <c r="AN1622" s="6">
        <v>388437.916593</v>
      </c>
      <c r="AO1622" s="2">
        <f t="shared" si="1072"/>
        <v>0.38843791659299998</v>
      </c>
      <c r="AP1622" s="2">
        <f t="shared" si="1073"/>
        <v>1.5537516663720001</v>
      </c>
      <c r="AQ1622" s="6">
        <v>1071918.39797</v>
      </c>
      <c r="AR1622" s="2">
        <f t="shared" si="1074"/>
        <v>1.07191839797</v>
      </c>
      <c r="AS1622" s="2">
        <f t="shared" si="1075"/>
        <v>4.28767359188</v>
      </c>
      <c r="AT1622" s="2">
        <v>25000000</v>
      </c>
      <c r="AU1622" s="2">
        <v>0</v>
      </c>
      <c r="AV1622" s="2">
        <f t="shared" si="1076"/>
        <v>0</v>
      </c>
      <c r="AW1622" s="2">
        <f t="shared" si="1077"/>
        <v>0</v>
      </c>
      <c r="AX1622" s="2">
        <v>0</v>
      </c>
      <c r="AY1622" s="2">
        <f t="shared" si="1078"/>
        <v>0</v>
      </c>
      <c r="AZ1622" s="2">
        <f t="shared" si="1079"/>
        <v>0</v>
      </c>
      <c r="BA1622" s="2">
        <v>25000000</v>
      </c>
      <c r="BB1622" s="2">
        <f t="shared" si="1080"/>
        <v>25</v>
      </c>
      <c r="BC1622" s="2">
        <f t="shared" si="1081"/>
        <v>100</v>
      </c>
      <c r="BD1622" s="2">
        <v>0</v>
      </c>
      <c r="BE1622" s="2">
        <f t="shared" si="1082"/>
        <v>0</v>
      </c>
      <c r="BF1622" s="2">
        <f t="shared" si="1083"/>
        <v>0</v>
      </c>
      <c r="BG1622" s="2">
        <v>23739930.170200001</v>
      </c>
      <c r="BH1622" s="2">
        <f t="shared" si="1084"/>
        <v>23.739930170200001</v>
      </c>
      <c r="BI1622" s="2">
        <f t="shared" si="1085"/>
        <v>94.959720680800004</v>
      </c>
      <c r="BJ1622" s="2">
        <v>1260069.8297900001</v>
      </c>
      <c r="BK1622" s="2">
        <f t="shared" si="1086"/>
        <v>1.2600698297900002</v>
      </c>
      <c r="BL1622" s="2">
        <f t="shared" si="1087"/>
        <v>5.0402793191599997</v>
      </c>
      <c r="BM1622" s="2">
        <v>0</v>
      </c>
      <c r="BN1622" s="2">
        <f t="shared" si="1088"/>
        <v>0</v>
      </c>
      <c r="BO1622" s="2">
        <f t="shared" si="1089"/>
        <v>0</v>
      </c>
      <c r="BP1622" s="2">
        <v>0</v>
      </c>
      <c r="BQ1622" s="2">
        <f t="shared" si="1090"/>
        <v>0</v>
      </c>
      <c r="BR1622" s="2">
        <f t="shared" si="1091"/>
        <v>0</v>
      </c>
      <c r="BS1622" s="2">
        <v>24999999.999990001</v>
      </c>
      <c r="BT1622" s="1">
        <v>21</v>
      </c>
      <c r="BU1622" s="1">
        <v>126</v>
      </c>
      <c r="BV1622" s="2">
        <v>79.6875</v>
      </c>
      <c r="BW1622" s="1">
        <v>81</v>
      </c>
      <c r="BX1622" s="2">
        <v>241.33333333333334</v>
      </c>
      <c r="BY1622" s="1">
        <v>319</v>
      </c>
      <c r="BZ1622" s="1">
        <v>165</v>
      </c>
      <c r="CA1622" s="2">
        <v>147.61538461538461</v>
      </c>
      <c r="CB1622" s="2">
        <v>1125.6410256410256</v>
      </c>
      <c r="CC1622" s="1">
        <v>175</v>
      </c>
      <c r="CD1622" s="1">
        <v>38</v>
      </c>
      <c r="CE1622" s="2">
        <v>1.0109999999999999</v>
      </c>
      <c r="CF1622" s="2">
        <v>90.454700000000003</v>
      </c>
      <c r="CG1622" s="2">
        <v>106.824</v>
      </c>
      <c r="CH1622" s="2">
        <v>6.0579999999999998</v>
      </c>
      <c r="CI1622" s="2">
        <v>57.300800000000002</v>
      </c>
      <c r="CJ1622" s="2">
        <v>4.6609999999999996</v>
      </c>
      <c r="CK1622" s="9">
        <v>7058</v>
      </c>
      <c r="CL1622" s="18">
        <v>3</v>
      </c>
      <c r="CM1622" s="18">
        <v>10</v>
      </c>
      <c r="CN1622" s="18">
        <v>115</v>
      </c>
      <c r="CO1622" s="18">
        <v>119</v>
      </c>
      <c r="CP1622" s="18">
        <v>117.33333333333333</v>
      </c>
      <c r="CQ1622" s="18">
        <v>81</v>
      </c>
      <c r="CR1622" s="18">
        <v>239.66666666666666</v>
      </c>
      <c r="CS1622" s="18">
        <v>315</v>
      </c>
      <c r="CT1622" s="18">
        <v>165</v>
      </c>
      <c r="CU1622" s="18">
        <v>147.66666666666666</v>
      </c>
      <c r="CV1622" s="18">
        <v>1131</v>
      </c>
      <c r="CW1622" s="18">
        <v>175</v>
      </c>
      <c r="CX1622" s="18">
        <v>38</v>
      </c>
      <c r="CY1622" s="18">
        <v>1.0109999999999999</v>
      </c>
      <c r="CZ1622" s="18">
        <v>90.454700000000003</v>
      </c>
      <c r="DA1622" s="18">
        <v>106.824</v>
      </c>
      <c r="DB1622" s="18">
        <v>6.0579999999999998</v>
      </c>
      <c r="DC1622" s="18">
        <v>57.300800000000002</v>
      </c>
      <c r="DD1622" s="18">
        <v>4.6609999999999996</v>
      </c>
      <c r="DE1622" s="18">
        <v>7058</v>
      </c>
      <c r="DF1622" s="21">
        <v>0</v>
      </c>
      <c r="DG1622" s="21">
        <v>0</v>
      </c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20" t="s">
        <v>57</v>
      </c>
    </row>
    <row r="1623" spans="1:130">
      <c r="A1623" s="5">
        <v>1623</v>
      </c>
      <c r="B1623" s="1">
        <v>20</v>
      </c>
      <c r="C1623" s="9">
        <v>372810</v>
      </c>
      <c r="D1623" s="9">
        <v>7943954</v>
      </c>
      <c r="E1623" s="22">
        <v>-40.205800000000004</v>
      </c>
      <c r="F1623" s="22">
        <v>-18.591799999999999</v>
      </c>
      <c r="G1623" s="6">
        <v>0</v>
      </c>
      <c r="H1623" s="2">
        <f t="shared" si="1050"/>
        <v>0</v>
      </c>
      <c r="I1623" s="2">
        <f t="shared" si="1051"/>
        <v>0</v>
      </c>
      <c r="J1623" s="6">
        <v>0</v>
      </c>
      <c r="K1623" s="2">
        <f t="shared" si="1052"/>
        <v>0</v>
      </c>
      <c r="L1623" s="2">
        <f t="shared" si="1053"/>
        <v>0</v>
      </c>
      <c r="M1623" s="6">
        <v>732130.26850999997</v>
      </c>
      <c r="N1623" s="2">
        <f t="shared" si="1054"/>
        <v>0.73213026850999996</v>
      </c>
      <c r="O1623" s="2">
        <f t="shared" si="1055"/>
        <v>2.9285210740399998</v>
      </c>
      <c r="P1623" s="6">
        <v>2783313.6494</v>
      </c>
      <c r="Q1623" s="2">
        <f t="shared" si="1056"/>
        <v>2.7833136494000001</v>
      </c>
      <c r="R1623" s="2">
        <f t="shared" si="1057"/>
        <v>11.133254597599999</v>
      </c>
      <c r="S1623" s="6">
        <v>1119814.5533799999</v>
      </c>
      <c r="T1623" s="2">
        <f t="shared" si="1058"/>
        <v>1.1198145533799999</v>
      </c>
      <c r="U1623" s="2">
        <f t="shared" si="1059"/>
        <v>4.4792582135199996</v>
      </c>
      <c r="V1623" s="6">
        <v>0</v>
      </c>
      <c r="W1623" s="2">
        <f t="shared" si="1060"/>
        <v>0</v>
      </c>
      <c r="X1623" s="2">
        <f t="shared" si="1061"/>
        <v>0</v>
      </c>
      <c r="Y1623" s="6">
        <v>0</v>
      </c>
      <c r="Z1623" s="2">
        <f t="shared" si="1062"/>
        <v>0</v>
      </c>
      <c r="AA1623" s="2">
        <f t="shared" si="1063"/>
        <v>0</v>
      </c>
      <c r="AB1623" s="6">
        <v>0</v>
      </c>
      <c r="AC1623" s="2">
        <f t="shared" si="1064"/>
        <v>0</v>
      </c>
      <c r="AD1623" s="2">
        <f t="shared" si="1065"/>
        <v>0</v>
      </c>
      <c r="AE1623" s="6">
        <v>18354964.349300001</v>
      </c>
      <c r="AF1623" s="2">
        <f t="shared" si="1066"/>
        <v>18.354964349300001</v>
      </c>
      <c r="AG1623" s="2">
        <f t="shared" si="1067"/>
        <v>73.419857397200005</v>
      </c>
      <c r="AH1623" s="6">
        <v>0</v>
      </c>
      <c r="AI1623" s="2">
        <f t="shared" si="1068"/>
        <v>0</v>
      </c>
      <c r="AJ1623" s="2">
        <f t="shared" si="1069"/>
        <v>0</v>
      </c>
      <c r="AK1623" s="6">
        <v>0</v>
      </c>
      <c r="AL1623" s="2">
        <f t="shared" si="1070"/>
        <v>0</v>
      </c>
      <c r="AM1623" s="2">
        <f t="shared" si="1071"/>
        <v>0</v>
      </c>
      <c r="AN1623" s="6">
        <v>670375.641099</v>
      </c>
      <c r="AO1623" s="2">
        <f t="shared" si="1072"/>
        <v>0.67037564109900005</v>
      </c>
      <c r="AP1623" s="2">
        <f t="shared" si="1073"/>
        <v>2.6815025643959998</v>
      </c>
      <c r="AQ1623" s="6">
        <v>1339401.5383200001</v>
      </c>
      <c r="AR1623" s="2">
        <f t="shared" si="1074"/>
        <v>1.33940153832</v>
      </c>
      <c r="AS1623" s="2">
        <f t="shared" si="1075"/>
        <v>5.3576061532799999</v>
      </c>
      <c r="AT1623" s="2">
        <v>25000000</v>
      </c>
      <c r="AU1623" s="2">
        <v>0</v>
      </c>
      <c r="AV1623" s="2">
        <f t="shared" si="1076"/>
        <v>0</v>
      </c>
      <c r="AW1623" s="2">
        <f t="shared" si="1077"/>
        <v>0</v>
      </c>
      <c r="AX1623" s="2">
        <v>0</v>
      </c>
      <c r="AY1623" s="2">
        <f t="shared" si="1078"/>
        <v>0</v>
      </c>
      <c r="AZ1623" s="2">
        <f t="shared" si="1079"/>
        <v>0</v>
      </c>
      <c r="BA1623" s="2">
        <v>25000000</v>
      </c>
      <c r="BB1623" s="2">
        <f t="shared" si="1080"/>
        <v>25</v>
      </c>
      <c r="BC1623" s="2">
        <f t="shared" si="1081"/>
        <v>100</v>
      </c>
      <c r="BD1623" s="2">
        <v>0</v>
      </c>
      <c r="BE1623" s="2">
        <f t="shared" si="1082"/>
        <v>0</v>
      </c>
      <c r="BF1623" s="2">
        <f t="shared" si="1083"/>
        <v>0</v>
      </c>
      <c r="BG1623" s="2">
        <v>8233478.1121399999</v>
      </c>
      <c r="BH1623" s="2">
        <f t="shared" si="1084"/>
        <v>8.2334781121400002</v>
      </c>
      <c r="BI1623" s="2">
        <f t="shared" si="1085"/>
        <v>32.933912448560001</v>
      </c>
      <c r="BJ1623" s="2">
        <v>16766521.8879</v>
      </c>
      <c r="BK1623" s="2">
        <f t="shared" si="1086"/>
        <v>16.766521887900002</v>
      </c>
      <c r="BL1623" s="2">
        <f t="shared" si="1087"/>
        <v>67.066087551600006</v>
      </c>
      <c r="BM1623" s="2">
        <v>0</v>
      </c>
      <c r="BN1623" s="2">
        <f t="shared" si="1088"/>
        <v>0</v>
      </c>
      <c r="BO1623" s="2">
        <f t="shared" si="1089"/>
        <v>0</v>
      </c>
      <c r="BP1623" s="2">
        <v>0</v>
      </c>
      <c r="BQ1623" s="2">
        <f t="shared" si="1090"/>
        <v>0</v>
      </c>
      <c r="BR1623" s="2">
        <f t="shared" si="1091"/>
        <v>0</v>
      </c>
      <c r="BS1623" s="2">
        <v>25000000.000040002</v>
      </c>
      <c r="BT1623" s="1">
        <v>16</v>
      </c>
      <c r="BU1623" s="1">
        <v>120</v>
      </c>
      <c r="BV1623" s="2">
        <v>69.606060606060609</v>
      </c>
      <c r="BW1623" s="1">
        <v>81</v>
      </c>
      <c r="BX1623" s="2">
        <v>241.55555555555554</v>
      </c>
      <c r="BY1623" s="1">
        <v>319</v>
      </c>
      <c r="BZ1623" s="1">
        <v>166</v>
      </c>
      <c r="CA1623" s="2">
        <v>147.22222222222223</v>
      </c>
      <c r="CB1623" s="2">
        <v>1133.7777777777778</v>
      </c>
      <c r="CC1623" s="1">
        <v>175</v>
      </c>
      <c r="CD1623" s="1">
        <v>39</v>
      </c>
      <c r="CE1623" s="2">
        <v>1.0109999999999999</v>
      </c>
      <c r="CF1623" s="2">
        <v>90.454700000000003</v>
      </c>
      <c r="CG1623" s="2">
        <v>106.824</v>
      </c>
      <c r="CH1623" s="2">
        <v>6.0579999999999998</v>
      </c>
      <c r="CI1623" s="2">
        <v>57.300800000000002</v>
      </c>
      <c r="CJ1623" s="2">
        <v>4.6609999999999996</v>
      </c>
      <c r="CK1623" s="9">
        <v>7058</v>
      </c>
      <c r="CL1623" s="18">
        <v>1</v>
      </c>
      <c r="CM1623" s="18">
        <v>6</v>
      </c>
      <c r="CN1623" s="18">
        <v>20</v>
      </c>
      <c r="CO1623" s="18">
        <v>20</v>
      </c>
      <c r="CP1623" s="18">
        <v>20</v>
      </c>
      <c r="CQ1623" s="18">
        <v>81</v>
      </c>
      <c r="CR1623" s="18">
        <v>244</v>
      </c>
      <c r="CS1623" s="18">
        <v>318</v>
      </c>
      <c r="CT1623" s="18">
        <v>171</v>
      </c>
      <c r="CU1623" s="18">
        <v>147</v>
      </c>
      <c r="CV1623" s="18">
        <v>1128</v>
      </c>
      <c r="CW1623" s="18">
        <v>173</v>
      </c>
      <c r="CX1623" s="18">
        <v>40</v>
      </c>
      <c r="CY1623" s="18">
        <v>1.0109999999999999</v>
      </c>
      <c r="CZ1623" s="18">
        <v>90.454700000000003</v>
      </c>
      <c r="DA1623" s="18">
        <v>106.824</v>
      </c>
      <c r="DB1623" s="18">
        <v>6.0579999999999998</v>
      </c>
      <c r="DC1623" s="18">
        <v>57.300800000000002</v>
      </c>
      <c r="DD1623" s="18">
        <v>4.6609999999999996</v>
      </c>
      <c r="DE1623" s="18">
        <v>7058</v>
      </c>
      <c r="DF1623" s="21">
        <v>0</v>
      </c>
      <c r="DG1623" s="21">
        <v>0</v>
      </c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20" t="s">
        <v>57</v>
      </c>
    </row>
    <row r="1624" spans="1:130">
      <c r="A1624" s="5">
        <v>1624</v>
      </c>
      <c r="B1624" s="1">
        <v>20</v>
      </c>
      <c r="C1624" s="9">
        <v>377810</v>
      </c>
      <c r="D1624" s="9">
        <v>7943954</v>
      </c>
      <c r="E1624" s="22">
        <v>-40.158499999999997</v>
      </c>
      <c r="F1624" s="22">
        <v>-18.592099999999999</v>
      </c>
      <c r="G1624" s="6">
        <v>0</v>
      </c>
      <c r="H1624" s="2">
        <f t="shared" si="1050"/>
        <v>0</v>
      </c>
      <c r="I1624" s="2">
        <f t="shared" si="1051"/>
        <v>0</v>
      </c>
      <c r="J1624" s="6">
        <v>0</v>
      </c>
      <c r="K1624" s="2">
        <f t="shared" si="1052"/>
        <v>0</v>
      </c>
      <c r="L1624" s="2">
        <f t="shared" si="1053"/>
        <v>0</v>
      </c>
      <c r="M1624" s="6">
        <v>108448.954503</v>
      </c>
      <c r="N1624" s="2">
        <f t="shared" si="1054"/>
        <v>0.108448954503</v>
      </c>
      <c r="O1624" s="2">
        <f t="shared" si="1055"/>
        <v>0.43379581801200001</v>
      </c>
      <c r="P1624" s="6">
        <v>72691.177319900002</v>
      </c>
      <c r="Q1624" s="2">
        <f t="shared" si="1056"/>
        <v>7.2691177319900005E-2</v>
      </c>
      <c r="R1624" s="2">
        <f t="shared" si="1057"/>
        <v>0.29076470927960002</v>
      </c>
      <c r="S1624" s="6">
        <v>2675892.5625399998</v>
      </c>
      <c r="T1624" s="2">
        <f t="shared" si="1058"/>
        <v>2.6758925625399996</v>
      </c>
      <c r="U1624" s="2">
        <f t="shared" si="1059"/>
        <v>10.703570250159999</v>
      </c>
      <c r="V1624" s="6">
        <v>11150.769589199999</v>
      </c>
      <c r="W1624" s="2">
        <f t="shared" si="1060"/>
        <v>1.1150769589199999E-2</v>
      </c>
      <c r="X1624" s="2">
        <f t="shared" si="1061"/>
        <v>4.4603078356799997E-2</v>
      </c>
      <c r="Y1624" s="6">
        <v>0</v>
      </c>
      <c r="Z1624" s="2">
        <f t="shared" si="1062"/>
        <v>0</v>
      </c>
      <c r="AA1624" s="2">
        <f t="shared" si="1063"/>
        <v>0</v>
      </c>
      <c r="AB1624" s="6">
        <v>0</v>
      </c>
      <c r="AC1624" s="2">
        <f t="shared" si="1064"/>
        <v>0</v>
      </c>
      <c r="AD1624" s="2">
        <f t="shared" si="1065"/>
        <v>0</v>
      </c>
      <c r="AE1624" s="6">
        <v>21620054.956799999</v>
      </c>
      <c r="AF1624" s="2">
        <f t="shared" si="1066"/>
        <v>21.620054956799997</v>
      </c>
      <c r="AG1624" s="2">
        <f t="shared" si="1067"/>
        <v>86.480219827200003</v>
      </c>
      <c r="AH1624" s="6">
        <v>0</v>
      </c>
      <c r="AI1624" s="2">
        <f t="shared" si="1068"/>
        <v>0</v>
      </c>
      <c r="AJ1624" s="2">
        <f t="shared" si="1069"/>
        <v>0</v>
      </c>
      <c r="AK1624" s="6">
        <v>0</v>
      </c>
      <c r="AL1624" s="2">
        <f t="shared" si="1070"/>
        <v>0</v>
      </c>
      <c r="AM1624" s="2">
        <f t="shared" si="1071"/>
        <v>0</v>
      </c>
      <c r="AN1624" s="6">
        <v>255784.272489</v>
      </c>
      <c r="AO1624" s="2">
        <f t="shared" si="1072"/>
        <v>0.25578427248899999</v>
      </c>
      <c r="AP1624" s="2">
        <f t="shared" si="1073"/>
        <v>1.0231370899559999</v>
      </c>
      <c r="AQ1624" s="6">
        <v>255977.306748</v>
      </c>
      <c r="AR1624" s="2">
        <f t="shared" si="1074"/>
        <v>0.25597730674800001</v>
      </c>
      <c r="AS1624" s="2">
        <f t="shared" si="1075"/>
        <v>1.023909226992</v>
      </c>
      <c r="AT1624" s="2">
        <v>25000000</v>
      </c>
      <c r="AU1624" s="2">
        <v>0</v>
      </c>
      <c r="AV1624" s="2">
        <f t="shared" si="1076"/>
        <v>0</v>
      </c>
      <c r="AW1624" s="2">
        <f t="shared" si="1077"/>
        <v>0</v>
      </c>
      <c r="AX1624" s="2">
        <v>0</v>
      </c>
      <c r="AY1624" s="2">
        <f t="shared" si="1078"/>
        <v>0</v>
      </c>
      <c r="AZ1624" s="2">
        <f t="shared" si="1079"/>
        <v>0</v>
      </c>
      <c r="BA1624" s="2">
        <v>25000000</v>
      </c>
      <c r="BB1624" s="2">
        <f t="shared" si="1080"/>
        <v>25</v>
      </c>
      <c r="BC1624" s="2">
        <f t="shared" si="1081"/>
        <v>100</v>
      </c>
      <c r="BD1624" s="2">
        <v>0</v>
      </c>
      <c r="BE1624" s="2">
        <f t="shared" si="1082"/>
        <v>0</v>
      </c>
      <c r="BF1624" s="2">
        <f t="shared" si="1083"/>
        <v>0</v>
      </c>
      <c r="BG1624" s="2">
        <v>24978746.0779</v>
      </c>
      <c r="BH1624" s="2">
        <f t="shared" si="1084"/>
        <v>24.978746077899999</v>
      </c>
      <c r="BI1624" s="2">
        <f t="shared" si="1085"/>
        <v>99.914984311599994</v>
      </c>
      <c r="BJ1624" s="2">
        <v>21253.9220608</v>
      </c>
      <c r="BK1624" s="2">
        <f t="shared" si="1086"/>
        <v>2.1253922060799998E-2</v>
      </c>
      <c r="BL1624" s="2">
        <f t="shared" si="1087"/>
        <v>8.5015688243199994E-2</v>
      </c>
      <c r="BM1624" s="2">
        <v>0</v>
      </c>
      <c r="BN1624" s="2">
        <f t="shared" si="1088"/>
        <v>0</v>
      </c>
      <c r="BO1624" s="2">
        <f t="shared" si="1089"/>
        <v>0</v>
      </c>
      <c r="BP1624" s="2">
        <v>0</v>
      </c>
      <c r="BQ1624" s="2">
        <f t="shared" si="1090"/>
        <v>0</v>
      </c>
      <c r="BR1624" s="2">
        <f t="shared" si="1091"/>
        <v>0</v>
      </c>
      <c r="BS1624" s="2">
        <v>24999999.999960799</v>
      </c>
      <c r="BT1624" s="1">
        <v>12</v>
      </c>
      <c r="BU1624" s="1">
        <v>113</v>
      </c>
      <c r="BV1624" s="2">
        <v>66.472222222222229</v>
      </c>
      <c r="BW1624" s="1">
        <v>81</v>
      </c>
      <c r="BX1624" s="2">
        <v>241.32499999999999</v>
      </c>
      <c r="BY1624" s="1">
        <v>319</v>
      </c>
      <c r="BZ1624" s="1">
        <v>166</v>
      </c>
      <c r="CA1624" s="2">
        <v>146.80000000000001</v>
      </c>
      <c r="CB1624" s="2">
        <v>1145.075</v>
      </c>
      <c r="CC1624" s="1">
        <v>174</v>
      </c>
      <c r="CD1624" s="1">
        <v>40</v>
      </c>
      <c r="CE1624" s="2">
        <v>1.0109999999999999</v>
      </c>
      <c r="CF1624" s="2">
        <v>90.454700000000003</v>
      </c>
      <c r="CG1624" s="2">
        <v>106.824</v>
      </c>
      <c r="CH1624" s="2">
        <v>6.0579999999999998</v>
      </c>
      <c r="CI1624" s="2">
        <v>57.300800000000002</v>
      </c>
      <c r="CJ1624" s="2">
        <v>4.6609999999999996</v>
      </c>
      <c r="CK1624" s="9">
        <v>7058</v>
      </c>
      <c r="CL1624" s="8">
        <v>0</v>
      </c>
      <c r="CM1624" s="8">
        <v>0</v>
      </c>
      <c r="CN1624" s="18"/>
      <c r="CO1624" s="18"/>
      <c r="CP1624" s="18"/>
      <c r="CQ1624" s="18"/>
      <c r="CR1624" s="18"/>
      <c r="CS1624" s="18"/>
      <c r="CT1624" s="18"/>
      <c r="CU1624" s="18"/>
      <c r="CV1624" s="18"/>
      <c r="CW1624" s="18"/>
      <c r="CX1624" s="18"/>
      <c r="CY1624" s="18"/>
      <c r="CZ1624" s="18"/>
      <c r="DA1624" s="18"/>
      <c r="DB1624" s="18"/>
      <c r="DC1624" s="18"/>
      <c r="DD1624" s="18"/>
      <c r="DE1624" s="18"/>
      <c r="DF1624" s="1">
        <v>1</v>
      </c>
      <c r="DG1624" s="1">
        <v>15</v>
      </c>
      <c r="DH1624" s="1">
        <v>99</v>
      </c>
      <c r="DI1624" s="1">
        <v>99</v>
      </c>
      <c r="DJ1624" s="1">
        <v>99</v>
      </c>
      <c r="DK1624" s="1">
        <v>81</v>
      </c>
      <c r="DL1624" s="1">
        <v>239</v>
      </c>
      <c r="DM1624" s="1">
        <v>313</v>
      </c>
      <c r="DN1624" s="1">
        <v>166</v>
      </c>
      <c r="DO1624" s="1">
        <v>147</v>
      </c>
      <c r="DP1624" s="1">
        <v>1153</v>
      </c>
      <c r="DQ1624" s="1">
        <v>173</v>
      </c>
      <c r="DR1624" s="1">
        <v>43</v>
      </c>
      <c r="DS1624" s="1">
        <v>1.0109999999999999</v>
      </c>
      <c r="DT1624" s="1">
        <v>90.454700000000003</v>
      </c>
      <c r="DU1624" s="1">
        <v>106.824</v>
      </c>
      <c r="DV1624" s="1">
        <v>6.0579999999999998</v>
      </c>
      <c r="DW1624" s="1">
        <v>57.300800000000002</v>
      </c>
      <c r="DX1624" s="1">
        <v>4.6609999999999996</v>
      </c>
      <c r="DY1624" s="1">
        <v>7058</v>
      </c>
      <c r="DZ1624" s="20" t="s">
        <v>57</v>
      </c>
    </row>
    <row r="1625" spans="1:130">
      <c r="A1625" s="5">
        <v>1625</v>
      </c>
      <c r="B1625" s="1">
        <v>15</v>
      </c>
      <c r="C1625" s="9">
        <v>382810</v>
      </c>
      <c r="D1625" s="9">
        <v>7943954</v>
      </c>
      <c r="E1625" s="22">
        <v>-40.1111</v>
      </c>
      <c r="F1625" s="22">
        <v>-18.592400000000001</v>
      </c>
      <c r="G1625" s="6">
        <v>133108.582906</v>
      </c>
      <c r="H1625" s="2">
        <f t="shared" si="1050"/>
        <v>0.133108582906</v>
      </c>
      <c r="I1625" s="2">
        <f t="shared" si="1051"/>
        <v>0.532434331624</v>
      </c>
      <c r="J1625" s="6">
        <v>0</v>
      </c>
      <c r="K1625" s="2">
        <f t="shared" si="1052"/>
        <v>0</v>
      </c>
      <c r="L1625" s="2">
        <f t="shared" si="1053"/>
        <v>0</v>
      </c>
      <c r="M1625" s="6">
        <v>57651.443738399998</v>
      </c>
      <c r="N1625" s="2">
        <f t="shared" si="1054"/>
        <v>5.7651443738399998E-2</v>
      </c>
      <c r="O1625" s="2">
        <f t="shared" si="1055"/>
        <v>0.23060577495359999</v>
      </c>
      <c r="P1625" s="6">
        <v>618293.85302499996</v>
      </c>
      <c r="Q1625" s="2">
        <f t="shared" si="1056"/>
        <v>0.61829385302499995</v>
      </c>
      <c r="R1625" s="2">
        <f t="shared" si="1057"/>
        <v>2.4731754120999998</v>
      </c>
      <c r="S1625" s="6">
        <v>2342123.3309999998</v>
      </c>
      <c r="T1625" s="2">
        <f t="shared" si="1058"/>
        <v>2.3421233309999998</v>
      </c>
      <c r="U1625" s="2">
        <f t="shared" si="1059"/>
        <v>9.3684933239999992</v>
      </c>
      <c r="V1625" s="6">
        <v>5594042.5500400001</v>
      </c>
      <c r="W1625" s="2">
        <f t="shared" si="1060"/>
        <v>5.5940425500400002</v>
      </c>
      <c r="X1625" s="2">
        <f t="shared" si="1061"/>
        <v>22.376170200160001</v>
      </c>
      <c r="Y1625" s="6">
        <v>0</v>
      </c>
      <c r="Z1625" s="2">
        <f t="shared" si="1062"/>
        <v>0</v>
      </c>
      <c r="AA1625" s="2">
        <f t="shared" si="1063"/>
        <v>0</v>
      </c>
      <c r="AB1625" s="6">
        <v>0</v>
      </c>
      <c r="AC1625" s="2">
        <f t="shared" si="1064"/>
        <v>0</v>
      </c>
      <c r="AD1625" s="2">
        <f t="shared" si="1065"/>
        <v>0</v>
      </c>
      <c r="AE1625" s="6">
        <v>14741270.2656</v>
      </c>
      <c r="AF1625" s="2">
        <f t="shared" si="1066"/>
        <v>14.741270265599999</v>
      </c>
      <c r="AG1625" s="2">
        <f t="shared" si="1067"/>
        <v>58.965081062399996</v>
      </c>
      <c r="AH1625" s="6">
        <v>0</v>
      </c>
      <c r="AI1625" s="2">
        <f t="shared" si="1068"/>
        <v>0</v>
      </c>
      <c r="AJ1625" s="2">
        <f t="shared" si="1069"/>
        <v>0</v>
      </c>
      <c r="AK1625" s="6">
        <v>0</v>
      </c>
      <c r="AL1625" s="2">
        <f t="shared" si="1070"/>
        <v>0</v>
      </c>
      <c r="AM1625" s="2">
        <f t="shared" si="1071"/>
        <v>0</v>
      </c>
      <c r="AN1625" s="6">
        <v>55349.445001599997</v>
      </c>
      <c r="AO1625" s="2">
        <f t="shared" si="1072"/>
        <v>5.5349445001599995E-2</v>
      </c>
      <c r="AP1625" s="2">
        <f t="shared" si="1073"/>
        <v>0.22139778000640001</v>
      </c>
      <c r="AQ1625" s="6">
        <v>1458160.52871</v>
      </c>
      <c r="AR1625" s="2">
        <f t="shared" si="1074"/>
        <v>1.4581605287099999</v>
      </c>
      <c r="AS1625" s="2">
        <f t="shared" si="1075"/>
        <v>5.8326421148399996</v>
      </c>
      <c r="AT1625" s="2">
        <v>25000000</v>
      </c>
      <c r="AU1625" s="2">
        <v>0</v>
      </c>
      <c r="AV1625" s="2">
        <f t="shared" si="1076"/>
        <v>0</v>
      </c>
      <c r="AW1625" s="2">
        <f t="shared" si="1077"/>
        <v>0</v>
      </c>
      <c r="AX1625" s="2">
        <v>0</v>
      </c>
      <c r="AY1625" s="2">
        <f t="shared" si="1078"/>
        <v>0</v>
      </c>
      <c r="AZ1625" s="2">
        <f t="shared" si="1079"/>
        <v>0</v>
      </c>
      <c r="BA1625" s="2">
        <v>25000000</v>
      </c>
      <c r="BB1625" s="2">
        <f t="shared" si="1080"/>
        <v>25</v>
      </c>
      <c r="BC1625" s="2">
        <f t="shared" si="1081"/>
        <v>100</v>
      </c>
      <c r="BD1625" s="2">
        <v>0</v>
      </c>
      <c r="BE1625" s="2">
        <f t="shared" si="1082"/>
        <v>0</v>
      </c>
      <c r="BF1625" s="2">
        <f t="shared" si="1083"/>
        <v>0</v>
      </c>
      <c r="BG1625" s="2">
        <v>25000000</v>
      </c>
      <c r="BH1625" s="2">
        <f t="shared" si="1084"/>
        <v>25</v>
      </c>
      <c r="BI1625" s="2">
        <f t="shared" si="1085"/>
        <v>100</v>
      </c>
      <c r="BJ1625" s="2">
        <v>0</v>
      </c>
      <c r="BK1625" s="2">
        <f t="shared" si="1086"/>
        <v>0</v>
      </c>
      <c r="BL1625" s="2">
        <f t="shared" si="1087"/>
        <v>0</v>
      </c>
      <c r="BM1625" s="2">
        <v>0</v>
      </c>
      <c r="BN1625" s="2">
        <f t="shared" si="1088"/>
        <v>0</v>
      </c>
      <c r="BO1625" s="2">
        <f t="shared" si="1089"/>
        <v>0</v>
      </c>
      <c r="BP1625" s="2">
        <v>0</v>
      </c>
      <c r="BQ1625" s="2">
        <f t="shared" si="1090"/>
        <v>0</v>
      </c>
      <c r="BR1625" s="2">
        <f t="shared" si="1091"/>
        <v>0</v>
      </c>
      <c r="BS1625" s="2">
        <v>25000000</v>
      </c>
      <c r="BT1625" s="1">
        <v>13</v>
      </c>
      <c r="BU1625" s="1">
        <v>114</v>
      </c>
      <c r="BV1625" s="2">
        <v>81.86666666666666</v>
      </c>
      <c r="BW1625" s="1">
        <v>81</v>
      </c>
      <c r="BX1625" s="2">
        <v>239.83783783783784</v>
      </c>
      <c r="BY1625" s="1">
        <v>319</v>
      </c>
      <c r="BZ1625" s="1">
        <v>166</v>
      </c>
      <c r="CA1625" s="2">
        <v>146.13513513513513</v>
      </c>
      <c r="CB1625" s="2">
        <v>1161.8108108108108</v>
      </c>
      <c r="CC1625" s="1">
        <v>174</v>
      </c>
      <c r="CD1625" s="1">
        <v>42</v>
      </c>
      <c r="CE1625" s="2">
        <v>1.0109999999999999</v>
      </c>
      <c r="CF1625" s="2">
        <v>90.454700000000003</v>
      </c>
      <c r="CG1625" s="2">
        <v>106.824</v>
      </c>
      <c r="CH1625" s="2">
        <v>6.0579999999999998</v>
      </c>
      <c r="CI1625" s="2">
        <v>57.300800000000002</v>
      </c>
      <c r="CJ1625" s="2">
        <v>4.6609999999999996</v>
      </c>
      <c r="CK1625" s="9">
        <v>7058</v>
      </c>
      <c r="CL1625" s="8">
        <v>0</v>
      </c>
      <c r="CM1625" s="8">
        <v>0</v>
      </c>
      <c r="CN1625" s="18"/>
      <c r="CO1625" s="18"/>
      <c r="CP1625" s="18"/>
      <c r="CQ1625" s="18"/>
      <c r="CR1625" s="18"/>
      <c r="CS1625" s="18"/>
      <c r="CT1625" s="18"/>
      <c r="CU1625" s="18"/>
      <c r="CV1625" s="18"/>
      <c r="CW1625" s="18"/>
      <c r="CX1625" s="18"/>
      <c r="CY1625" s="18"/>
      <c r="CZ1625" s="18"/>
      <c r="DA1625" s="18"/>
      <c r="DB1625" s="18"/>
      <c r="DC1625" s="18"/>
      <c r="DD1625" s="18"/>
      <c r="DE1625" s="18"/>
      <c r="DF1625" s="1">
        <v>0</v>
      </c>
      <c r="DG1625" s="1">
        <v>0</v>
      </c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20" t="s">
        <v>57</v>
      </c>
    </row>
    <row r="1626" spans="1:130">
      <c r="A1626" s="5">
        <v>1626</v>
      </c>
      <c r="B1626" s="1">
        <v>15</v>
      </c>
      <c r="C1626" s="9">
        <v>387810</v>
      </c>
      <c r="D1626" s="9">
        <v>7943954</v>
      </c>
      <c r="E1626" s="22">
        <v>-40.063699999999997</v>
      </c>
      <c r="F1626" s="22">
        <v>-18.592700000000001</v>
      </c>
      <c r="G1626" s="6">
        <v>152591.46977900001</v>
      </c>
      <c r="H1626" s="2">
        <f t="shared" si="1050"/>
        <v>0.15259146977900001</v>
      </c>
      <c r="I1626" s="2">
        <f t="shared" si="1051"/>
        <v>0.61036587911600004</v>
      </c>
      <c r="J1626" s="6">
        <v>0</v>
      </c>
      <c r="K1626" s="2">
        <f t="shared" si="1052"/>
        <v>0</v>
      </c>
      <c r="L1626" s="2">
        <f t="shared" si="1053"/>
        <v>0</v>
      </c>
      <c r="M1626" s="6">
        <v>18012.818974599999</v>
      </c>
      <c r="N1626" s="2">
        <f t="shared" si="1054"/>
        <v>1.8012818974599998E-2</v>
      </c>
      <c r="O1626" s="2">
        <f t="shared" si="1055"/>
        <v>7.2051275898399991E-2</v>
      </c>
      <c r="P1626" s="6">
        <v>47249.517002000001</v>
      </c>
      <c r="Q1626" s="2">
        <f t="shared" si="1056"/>
        <v>4.7249517002000002E-2</v>
      </c>
      <c r="R1626" s="2">
        <f t="shared" si="1057"/>
        <v>0.18899806800800001</v>
      </c>
      <c r="S1626" s="6">
        <v>2748806.2385100001</v>
      </c>
      <c r="T1626" s="2">
        <f t="shared" si="1058"/>
        <v>2.7488062385099998</v>
      </c>
      <c r="U1626" s="2">
        <f t="shared" si="1059"/>
        <v>10.995224954040001</v>
      </c>
      <c r="V1626" s="6">
        <v>18289773.709800001</v>
      </c>
      <c r="W1626" s="2">
        <f t="shared" si="1060"/>
        <v>18.289773709800002</v>
      </c>
      <c r="X1626" s="2">
        <f t="shared" si="1061"/>
        <v>73.159094839199994</v>
      </c>
      <c r="Y1626" s="6">
        <v>0</v>
      </c>
      <c r="Z1626" s="2">
        <f t="shared" si="1062"/>
        <v>0</v>
      </c>
      <c r="AA1626" s="2">
        <f t="shared" si="1063"/>
        <v>0</v>
      </c>
      <c r="AB1626" s="6">
        <v>0</v>
      </c>
      <c r="AC1626" s="2">
        <f t="shared" si="1064"/>
        <v>0</v>
      </c>
      <c r="AD1626" s="2">
        <f t="shared" si="1065"/>
        <v>0</v>
      </c>
      <c r="AE1626" s="6">
        <v>3099769.7251499998</v>
      </c>
      <c r="AF1626" s="2">
        <f t="shared" si="1066"/>
        <v>3.0997697251499998</v>
      </c>
      <c r="AG1626" s="2">
        <f t="shared" si="1067"/>
        <v>12.399078900599999</v>
      </c>
      <c r="AH1626" s="6">
        <v>0</v>
      </c>
      <c r="AI1626" s="2">
        <f t="shared" si="1068"/>
        <v>0</v>
      </c>
      <c r="AJ1626" s="2">
        <f t="shared" si="1069"/>
        <v>0</v>
      </c>
      <c r="AK1626" s="6">
        <v>0</v>
      </c>
      <c r="AL1626" s="2">
        <f t="shared" si="1070"/>
        <v>0</v>
      </c>
      <c r="AM1626" s="2">
        <f t="shared" si="1071"/>
        <v>0</v>
      </c>
      <c r="AN1626" s="6">
        <v>0</v>
      </c>
      <c r="AO1626" s="2">
        <f t="shared" si="1072"/>
        <v>0</v>
      </c>
      <c r="AP1626" s="2">
        <f t="shared" si="1073"/>
        <v>0</v>
      </c>
      <c r="AQ1626" s="6">
        <v>643796.52080099995</v>
      </c>
      <c r="AR1626" s="2">
        <f t="shared" si="1074"/>
        <v>0.64379652080099992</v>
      </c>
      <c r="AS1626" s="2">
        <f t="shared" si="1075"/>
        <v>2.5751860832039997</v>
      </c>
      <c r="AT1626" s="2">
        <v>25000000</v>
      </c>
      <c r="AU1626" s="2">
        <v>0</v>
      </c>
      <c r="AV1626" s="2">
        <f t="shared" si="1076"/>
        <v>0</v>
      </c>
      <c r="AW1626" s="2">
        <f t="shared" si="1077"/>
        <v>0</v>
      </c>
      <c r="AX1626" s="2">
        <v>0</v>
      </c>
      <c r="AY1626" s="2">
        <f t="shared" si="1078"/>
        <v>0</v>
      </c>
      <c r="AZ1626" s="2">
        <f t="shared" si="1079"/>
        <v>0</v>
      </c>
      <c r="BA1626" s="2">
        <v>25000000</v>
      </c>
      <c r="BB1626" s="2">
        <f t="shared" si="1080"/>
        <v>25</v>
      </c>
      <c r="BC1626" s="2">
        <f t="shared" si="1081"/>
        <v>100</v>
      </c>
      <c r="BD1626" s="2">
        <v>0</v>
      </c>
      <c r="BE1626" s="2">
        <f t="shared" si="1082"/>
        <v>0</v>
      </c>
      <c r="BF1626" s="2">
        <f t="shared" si="1083"/>
        <v>0</v>
      </c>
      <c r="BG1626" s="2">
        <v>25000000</v>
      </c>
      <c r="BH1626" s="2">
        <f t="shared" si="1084"/>
        <v>25</v>
      </c>
      <c r="BI1626" s="2">
        <f t="shared" si="1085"/>
        <v>100</v>
      </c>
      <c r="BJ1626" s="2">
        <v>0</v>
      </c>
      <c r="BK1626" s="2">
        <f t="shared" si="1086"/>
        <v>0</v>
      </c>
      <c r="BL1626" s="2">
        <f t="shared" si="1087"/>
        <v>0</v>
      </c>
      <c r="BM1626" s="2">
        <v>0</v>
      </c>
      <c r="BN1626" s="2">
        <f t="shared" si="1088"/>
        <v>0</v>
      </c>
      <c r="BO1626" s="2">
        <f t="shared" si="1089"/>
        <v>0</v>
      </c>
      <c r="BP1626" s="2">
        <v>0</v>
      </c>
      <c r="BQ1626" s="2">
        <f t="shared" si="1090"/>
        <v>0</v>
      </c>
      <c r="BR1626" s="2">
        <f t="shared" si="1091"/>
        <v>0</v>
      </c>
      <c r="BS1626" s="2">
        <v>25000000</v>
      </c>
      <c r="BT1626" s="1">
        <v>84</v>
      </c>
      <c r="BU1626" s="1">
        <v>108</v>
      </c>
      <c r="BV1626" s="2">
        <v>97.966666666666669</v>
      </c>
      <c r="BW1626" s="1">
        <v>81</v>
      </c>
      <c r="BX1626" s="2">
        <v>238.96969696969697</v>
      </c>
      <c r="BY1626" s="1">
        <v>313</v>
      </c>
      <c r="BZ1626" s="1">
        <v>167</v>
      </c>
      <c r="CA1626" s="2">
        <v>145.03030303030303</v>
      </c>
      <c r="CB1626" s="2">
        <v>1178.878787878788</v>
      </c>
      <c r="CC1626" s="1">
        <v>174</v>
      </c>
      <c r="CD1626" s="1">
        <v>45</v>
      </c>
      <c r="CE1626" s="2">
        <v>1.0109999999999999</v>
      </c>
      <c r="CF1626" s="2">
        <v>90.454700000000003</v>
      </c>
      <c r="CG1626" s="2">
        <v>106.824</v>
      </c>
      <c r="CH1626" s="2">
        <v>6.0579999999999998</v>
      </c>
      <c r="CI1626" s="2">
        <v>57.300800000000002</v>
      </c>
      <c r="CJ1626" s="2">
        <v>4.6609999999999996</v>
      </c>
      <c r="CK1626" s="9">
        <v>7058</v>
      </c>
      <c r="CL1626" s="8">
        <v>0</v>
      </c>
      <c r="CM1626" s="8">
        <v>0</v>
      </c>
      <c r="CN1626" s="18"/>
      <c r="CO1626" s="18"/>
      <c r="CP1626" s="18"/>
      <c r="CQ1626" s="18"/>
      <c r="CR1626" s="18"/>
      <c r="CS1626" s="18"/>
      <c r="CT1626" s="18"/>
      <c r="CU1626" s="18"/>
      <c r="CV1626" s="18"/>
      <c r="CW1626" s="18"/>
      <c r="CX1626" s="18"/>
      <c r="CY1626" s="18"/>
      <c r="CZ1626" s="18"/>
      <c r="DA1626" s="18"/>
      <c r="DB1626" s="18"/>
      <c r="DC1626" s="18"/>
      <c r="DD1626" s="18"/>
      <c r="DE1626" s="18"/>
      <c r="DF1626" s="1">
        <v>1</v>
      </c>
      <c r="DG1626" s="1">
        <v>2</v>
      </c>
      <c r="DH1626" s="1">
        <v>90</v>
      </c>
      <c r="DI1626" s="1">
        <v>90</v>
      </c>
      <c r="DJ1626" s="1">
        <v>90</v>
      </c>
      <c r="DK1626" s="1">
        <v>81</v>
      </c>
      <c r="DL1626" s="1">
        <v>239</v>
      </c>
      <c r="DM1626" s="1">
        <v>313</v>
      </c>
      <c r="DN1626" s="1">
        <v>167</v>
      </c>
      <c r="DO1626" s="1">
        <v>146</v>
      </c>
      <c r="DP1626" s="1">
        <v>1176</v>
      </c>
      <c r="DQ1626" s="1">
        <v>173</v>
      </c>
      <c r="DR1626" s="1">
        <v>45</v>
      </c>
      <c r="DS1626" s="1">
        <v>1.0109999999999999</v>
      </c>
      <c r="DT1626" s="1">
        <v>90.454700000000003</v>
      </c>
      <c r="DU1626" s="1">
        <v>106.824</v>
      </c>
      <c r="DV1626" s="1">
        <v>6.0579999999999998</v>
      </c>
      <c r="DW1626" s="1">
        <v>57.300800000000002</v>
      </c>
      <c r="DX1626" s="1">
        <v>4.6609999999999996</v>
      </c>
      <c r="DY1626" s="1">
        <v>7058</v>
      </c>
      <c r="DZ1626" s="20" t="s">
        <v>57</v>
      </c>
    </row>
    <row r="1627" spans="1:130">
      <c r="A1627" s="5">
        <v>1627</v>
      </c>
      <c r="B1627" s="1">
        <v>15</v>
      </c>
      <c r="C1627" s="9">
        <v>392810</v>
      </c>
      <c r="D1627" s="9">
        <v>7943954</v>
      </c>
      <c r="E1627" s="22">
        <v>-40.016300000000001</v>
      </c>
      <c r="F1627" s="22">
        <v>-18.593</v>
      </c>
      <c r="G1627" s="6">
        <v>73817.807969999994</v>
      </c>
      <c r="H1627" s="2">
        <f t="shared" si="1050"/>
        <v>7.3817807969999996E-2</v>
      </c>
      <c r="I1627" s="2">
        <f t="shared" si="1051"/>
        <v>0.29527123187999998</v>
      </c>
      <c r="J1627" s="6">
        <v>0</v>
      </c>
      <c r="K1627" s="2">
        <f t="shared" si="1052"/>
        <v>0</v>
      </c>
      <c r="L1627" s="2">
        <f t="shared" si="1053"/>
        <v>0</v>
      </c>
      <c r="M1627" s="6">
        <v>248637.96347700001</v>
      </c>
      <c r="N1627" s="2">
        <f t="shared" si="1054"/>
        <v>0.24863796347700001</v>
      </c>
      <c r="O1627" s="2">
        <f t="shared" si="1055"/>
        <v>0.99455185390799994</v>
      </c>
      <c r="P1627" s="6">
        <v>0</v>
      </c>
      <c r="Q1627" s="2">
        <f t="shared" si="1056"/>
        <v>0</v>
      </c>
      <c r="R1627" s="2">
        <f t="shared" si="1057"/>
        <v>0</v>
      </c>
      <c r="S1627" s="6">
        <v>3726187.0448699999</v>
      </c>
      <c r="T1627" s="2">
        <f t="shared" si="1058"/>
        <v>3.7261870448700001</v>
      </c>
      <c r="U1627" s="2">
        <f t="shared" si="1059"/>
        <v>14.904748179479999</v>
      </c>
      <c r="V1627" s="6">
        <v>19429543.490800001</v>
      </c>
      <c r="W1627" s="2">
        <f t="shared" si="1060"/>
        <v>19.4295434908</v>
      </c>
      <c r="X1627" s="2">
        <f t="shared" si="1061"/>
        <v>77.718173963200002</v>
      </c>
      <c r="Y1627" s="6">
        <v>0</v>
      </c>
      <c r="Z1627" s="2">
        <f t="shared" si="1062"/>
        <v>0</v>
      </c>
      <c r="AA1627" s="2">
        <f t="shared" si="1063"/>
        <v>0</v>
      </c>
      <c r="AB1627" s="6">
        <v>0</v>
      </c>
      <c r="AC1627" s="2">
        <f t="shared" si="1064"/>
        <v>0</v>
      </c>
      <c r="AD1627" s="2">
        <f t="shared" si="1065"/>
        <v>0</v>
      </c>
      <c r="AE1627" s="6">
        <v>1277608.1891699999</v>
      </c>
      <c r="AF1627" s="2">
        <f t="shared" si="1066"/>
        <v>1.27760818917</v>
      </c>
      <c r="AG1627" s="2">
        <f t="shared" si="1067"/>
        <v>5.110432756679999</v>
      </c>
      <c r="AH1627" s="6">
        <v>0</v>
      </c>
      <c r="AI1627" s="2">
        <f t="shared" si="1068"/>
        <v>0</v>
      </c>
      <c r="AJ1627" s="2">
        <f t="shared" si="1069"/>
        <v>0</v>
      </c>
      <c r="AK1627" s="6">
        <v>0</v>
      </c>
      <c r="AL1627" s="2">
        <f t="shared" si="1070"/>
        <v>0</v>
      </c>
      <c r="AM1627" s="2">
        <f t="shared" si="1071"/>
        <v>0</v>
      </c>
      <c r="AN1627" s="6">
        <v>0</v>
      </c>
      <c r="AO1627" s="2">
        <f t="shared" si="1072"/>
        <v>0</v>
      </c>
      <c r="AP1627" s="2">
        <f t="shared" si="1073"/>
        <v>0</v>
      </c>
      <c r="AQ1627" s="6">
        <v>244205.503754</v>
      </c>
      <c r="AR1627" s="2">
        <f t="shared" si="1074"/>
        <v>0.24420550375399999</v>
      </c>
      <c r="AS1627" s="2">
        <f t="shared" si="1075"/>
        <v>0.97682201501599997</v>
      </c>
      <c r="AT1627" s="2">
        <v>25000000</v>
      </c>
      <c r="AU1627" s="2">
        <v>0</v>
      </c>
      <c r="AV1627" s="2">
        <f t="shared" si="1076"/>
        <v>0</v>
      </c>
      <c r="AW1627" s="2">
        <f t="shared" si="1077"/>
        <v>0</v>
      </c>
      <c r="AX1627" s="2">
        <v>0</v>
      </c>
      <c r="AY1627" s="2">
        <f t="shared" si="1078"/>
        <v>0</v>
      </c>
      <c r="AZ1627" s="2">
        <f t="shared" si="1079"/>
        <v>0</v>
      </c>
      <c r="BA1627" s="2">
        <v>25000000</v>
      </c>
      <c r="BB1627" s="2">
        <f t="shared" si="1080"/>
        <v>25</v>
      </c>
      <c r="BC1627" s="2">
        <f t="shared" si="1081"/>
        <v>100</v>
      </c>
      <c r="BD1627" s="2">
        <v>0</v>
      </c>
      <c r="BE1627" s="2">
        <f t="shared" si="1082"/>
        <v>0</v>
      </c>
      <c r="BF1627" s="2">
        <f t="shared" si="1083"/>
        <v>0</v>
      </c>
      <c r="BG1627" s="2">
        <v>25000000</v>
      </c>
      <c r="BH1627" s="2">
        <f t="shared" si="1084"/>
        <v>25</v>
      </c>
      <c r="BI1627" s="2">
        <f t="shared" si="1085"/>
        <v>100</v>
      </c>
      <c r="BJ1627" s="2">
        <v>0</v>
      </c>
      <c r="BK1627" s="2">
        <f t="shared" si="1086"/>
        <v>0</v>
      </c>
      <c r="BL1627" s="2">
        <f t="shared" si="1087"/>
        <v>0</v>
      </c>
      <c r="BM1627" s="2">
        <v>0</v>
      </c>
      <c r="BN1627" s="2">
        <f t="shared" si="1088"/>
        <v>0</v>
      </c>
      <c r="BO1627" s="2">
        <f t="shared" si="1089"/>
        <v>0</v>
      </c>
      <c r="BP1627" s="2">
        <v>0</v>
      </c>
      <c r="BQ1627" s="2">
        <f t="shared" si="1090"/>
        <v>0</v>
      </c>
      <c r="BR1627" s="2">
        <f t="shared" si="1091"/>
        <v>0</v>
      </c>
      <c r="BS1627" s="2">
        <v>25000000</v>
      </c>
      <c r="BT1627" s="1">
        <v>66</v>
      </c>
      <c r="BU1627" s="1">
        <v>99</v>
      </c>
      <c r="BV1627" s="2">
        <v>87.5</v>
      </c>
      <c r="BW1627" s="1">
        <v>81</v>
      </c>
      <c r="BX1627" s="2">
        <v>239.2051282051282</v>
      </c>
      <c r="BY1627" s="1">
        <v>314</v>
      </c>
      <c r="BZ1627" s="1">
        <v>167</v>
      </c>
      <c r="CA1627" s="2">
        <v>144.43589743589743</v>
      </c>
      <c r="CB1627" s="2">
        <v>1193</v>
      </c>
      <c r="CC1627" s="1">
        <v>173</v>
      </c>
      <c r="CD1627" s="1">
        <v>47</v>
      </c>
      <c r="CE1627" s="2">
        <v>1.0109999999999999</v>
      </c>
      <c r="CF1627" s="2">
        <v>90.454700000000003</v>
      </c>
      <c r="CG1627" s="2">
        <v>106.824</v>
      </c>
      <c r="CH1627" s="2">
        <v>5.9495000000000005</v>
      </c>
      <c r="CI1627" s="2">
        <v>57.300800000000002</v>
      </c>
      <c r="CJ1627" s="2">
        <v>4.7854999999999999</v>
      </c>
      <c r="CK1627" s="9">
        <v>7101.5</v>
      </c>
      <c r="CL1627" s="8">
        <v>0</v>
      </c>
      <c r="CM1627" s="8">
        <v>0</v>
      </c>
      <c r="CN1627" s="18"/>
      <c r="CO1627" s="18"/>
      <c r="CP1627" s="18"/>
      <c r="CQ1627" s="18"/>
      <c r="CR1627" s="18"/>
      <c r="CS1627" s="18"/>
      <c r="CT1627" s="18"/>
      <c r="CU1627" s="18"/>
      <c r="CV1627" s="18"/>
      <c r="CW1627" s="18"/>
      <c r="CX1627" s="18"/>
      <c r="CY1627" s="18"/>
      <c r="CZ1627" s="18"/>
      <c r="DA1627" s="18"/>
      <c r="DB1627" s="18"/>
      <c r="DC1627" s="18"/>
      <c r="DD1627" s="18"/>
      <c r="DE1627" s="18"/>
      <c r="DF1627" s="1">
        <v>1</v>
      </c>
      <c r="DG1627" s="1">
        <v>2</v>
      </c>
      <c r="DH1627" s="1">
        <v>81</v>
      </c>
      <c r="DI1627" s="1">
        <v>81</v>
      </c>
      <c r="DJ1627" s="1">
        <v>81</v>
      </c>
      <c r="DK1627" s="1">
        <v>81</v>
      </c>
      <c r="DL1627" s="1">
        <v>239</v>
      </c>
      <c r="DM1627" s="1">
        <v>312</v>
      </c>
      <c r="DN1627" s="1">
        <v>168</v>
      </c>
      <c r="DO1627" s="1">
        <v>144</v>
      </c>
      <c r="DP1627" s="1">
        <v>1188</v>
      </c>
      <c r="DQ1627" s="1">
        <v>173</v>
      </c>
      <c r="DR1627" s="1">
        <v>48</v>
      </c>
      <c r="DS1627" s="1">
        <v>1.0109999999999999</v>
      </c>
      <c r="DT1627" s="1">
        <v>90.454700000000003</v>
      </c>
      <c r="DU1627" s="1">
        <v>106.824</v>
      </c>
      <c r="DV1627" s="1">
        <v>6.0579999999999998</v>
      </c>
      <c r="DW1627" s="1">
        <v>57.300800000000002</v>
      </c>
      <c r="DX1627" s="1">
        <v>4.6609999999999996</v>
      </c>
      <c r="DY1627" s="1">
        <v>7058</v>
      </c>
      <c r="DZ1627" s="20" t="s">
        <v>57</v>
      </c>
    </row>
    <row r="1628" spans="1:130">
      <c r="A1628" s="5">
        <v>1628</v>
      </c>
      <c r="B1628" s="1">
        <v>15</v>
      </c>
      <c r="C1628" s="9">
        <v>397810</v>
      </c>
      <c r="D1628" s="9">
        <v>7943954</v>
      </c>
      <c r="E1628" s="22">
        <v>-39.968899999999998</v>
      </c>
      <c r="F1628" s="22">
        <v>-18.5932</v>
      </c>
      <c r="G1628" s="6">
        <v>331425.91452300001</v>
      </c>
      <c r="H1628" s="2">
        <f t="shared" si="1050"/>
        <v>0.33142591452300002</v>
      </c>
      <c r="I1628" s="2">
        <f t="shared" si="1051"/>
        <v>1.3257036580920001</v>
      </c>
      <c r="J1628" s="6">
        <v>0</v>
      </c>
      <c r="K1628" s="2">
        <f t="shared" si="1052"/>
        <v>0</v>
      </c>
      <c r="L1628" s="2">
        <f t="shared" si="1053"/>
        <v>0</v>
      </c>
      <c r="M1628" s="6">
        <v>0</v>
      </c>
      <c r="N1628" s="2">
        <f t="shared" si="1054"/>
        <v>0</v>
      </c>
      <c r="O1628" s="2">
        <f t="shared" si="1055"/>
        <v>0</v>
      </c>
      <c r="P1628" s="6">
        <v>0</v>
      </c>
      <c r="Q1628" s="2">
        <f t="shared" si="1056"/>
        <v>0</v>
      </c>
      <c r="R1628" s="2">
        <f t="shared" si="1057"/>
        <v>0</v>
      </c>
      <c r="S1628" s="6">
        <v>3098956.6960100001</v>
      </c>
      <c r="T1628" s="2">
        <f t="shared" si="1058"/>
        <v>3.0989566960100001</v>
      </c>
      <c r="U1628" s="2">
        <f t="shared" si="1059"/>
        <v>12.39582678404</v>
      </c>
      <c r="V1628" s="6">
        <v>19841625.4553</v>
      </c>
      <c r="W1628" s="2">
        <f t="shared" si="1060"/>
        <v>19.841625455300001</v>
      </c>
      <c r="X1628" s="2">
        <f t="shared" si="1061"/>
        <v>79.366501821200004</v>
      </c>
      <c r="Y1628" s="6">
        <v>0</v>
      </c>
      <c r="Z1628" s="2">
        <f t="shared" si="1062"/>
        <v>0</v>
      </c>
      <c r="AA1628" s="2">
        <f t="shared" si="1063"/>
        <v>0</v>
      </c>
      <c r="AB1628" s="6">
        <v>0</v>
      </c>
      <c r="AC1628" s="2">
        <f t="shared" si="1064"/>
        <v>0</v>
      </c>
      <c r="AD1628" s="2">
        <f t="shared" si="1065"/>
        <v>0</v>
      </c>
      <c r="AE1628" s="6">
        <v>993063.27379100001</v>
      </c>
      <c r="AF1628" s="2">
        <f t="shared" si="1066"/>
        <v>0.99306327379100001</v>
      </c>
      <c r="AG1628" s="2">
        <f t="shared" si="1067"/>
        <v>3.972253095164</v>
      </c>
      <c r="AH1628" s="6">
        <v>0</v>
      </c>
      <c r="AI1628" s="2">
        <f t="shared" si="1068"/>
        <v>0</v>
      </c>
      <c r="AJ1628" s="2">
        <f t="shared" si="1069"/>
        <v>0</v>
      </c>
      <c r="AK1628" s="6">
        <v>0</v>
      </c>
      <c r="AL1628" s="2">
        <f t="shared" si="1070"/>
        <v>0</v>
      </c>
      <c r="AM1628" s="2">
        <f t="shared" si="1071"/>
        <v>0</v>
      </c>
      <c r="AN1628" s="6">
        <v>5399.9310002499997</v>
      </c>
      <c r="AO1628" s="2">
        <f t="shared" si="1072"/>
        <v>5.3999310002499998E-3</v>
      </c>
      <c r="AP1628" s="2">
        <f t="shared" si="1073"/>
        <v>2.1599724000999999E-2</v>
      </c>
      <c r="AQ1628" s="6">
        <v>729528.72938300006</v>
      </c>
      <c r="AR1628" s="2">
        <f t="shared" si="1074"/>
        <v>0.72952872938300006</v>
      </c>
      <c r="AS1628" s="2">
        <f t="shared" si="1075"/>
        <v>2.9181149175320003</v>
      </c>
      <c r="AT1628" s="2">
        <v>25000000</v>
      </c>
      <c r="AU1628" s="2">
        <v>0</v>
      </c>
      <c r="AV1628" s="2">
        <f t="shared" si="1076"/>
        <v>0</v>
      </c>
      <c r="AW1628" s="2">
        <f t="shared" si="1077"/>
        <v>0</v>
      </c>
      <c r="AX1628" s="2">
        <v>0</v>
      </c>
      <c r="AY1628" s="2">
        <f t="shared" si="1078"/>
        <v>0</v>
      </c>
      <c r="AZ1628" s="2">
        <f t="shared" si="1079"/>
        <v>0</v>
      </c>
      <c r="BA1628" s="2">
        <v>25000000</v>
      </c>
      <c r="BB1628" s="2">
        <f t="shared" si="1080"/>
        <v>25</v>
      </c>
      <c r="BC1628" s="2">
        <f t="shared" si="1081"/>
        <v>100</v>
      </c>
      <c r="BD1628" s="2">
        <v>0</v>
      </c>
      <c r="BE1628" s="2">
        <f t="shared" si="1082"/>
        <v>0</v>
      </c>
      <c r="BF1628" s="2">
        <f t="shared" si="1083"/>
        <v>0</v>
      </c>
      <c r="BG1628" s="2">
        <v>25000000</v>
      </c>
      <c r="BH1628" s="2">
        <f t="shared" si="1084"/>
        <v>25</v>
      </c>
      <c r="BI1628" s="2">
        <f t="shared" si="1085"/>
        <v>100</v>
      </c>
      <c r="BJ1628" s="2">
        <v>0</v>
      </c>
      <c r="BK1628" s="2">
        <f t="shared" si="1086"/>
        <v>0</v>
      </c>
      <c r="BL1628" s="2">
        <f t="shared" si="1087"/>
        <v>0</v>
      </c>
      <c r="BM1628" s="2">
        <v>0</v>
      </c>
      <c r="BN1628" s="2">
        <f t="shared" si="1088"/>
        <v>0</v>
      </c>
      <c r="BO1628" s="2">
        <f t="shared" si="1089"/>
        <v>0</v>
      </c>
      <c r="BP1628" s="2">
        <v>0</v>
      </c>
      <c r="BQ1628" s="2">
        <f t="shared" si="1090"/>
        <v>0</v>
      </c>
      <c r="BR1628" s="2">
        <f t="shared" si="1091"/>
        <v>0</v>
      </c>
      <c r="BS1628" s="2">
        <v>25000000</v>
      </c>
      <c r="BT1628" s="1">
        <v>49</v>
      </c>
      <c r="BU1628" s="1">
        <v>88</v>
      </c>
      <c r="BV1628" s="2">
        <v>73.590909090909093</v>
      </c>
      <c r="BW1628" s="1">
        <v>81</v>
      </c>
      <c r="BX1628" s="2">
        <v>239.39024390243901</v>
      </c>
      <c r="BY1628" s="1">
        <v>314</v>
      </c>
      <c r="BZ1628" s="1">
        <v>168</v>
      </c>
      <c r="CA1628" s="2">
        <v>143.6829268292683</v>
      </c>
      <c r="CB1628" s="2">
        <v>1210.9268292682927</v>
      </c>
      <c r="CC1628" s="1">
        <v>174</v>
      </c>
      <c r="CD1628" s="1">
        <v>49</v>
      </c>
      <c r="CH1628" s="2">
        <v>5.8410000000000002</v>
      </c>
      <c r="CJ1628" s="2">
        <v>4.91</v>
      </c>
      <c r="CK1628" s="9">
        <v>7145</v>
      </c>
      <c r="CL1628" s="8">
        <v>0</v>
      </c>
      <c r="CM1628" s="8">
        <v>0</v>
      </c>
      <c r="CN1628" s="18"/>
      <c r="CO1628" s="18"/>
      <c r="CP1628" s="18"/>
      <c r="CQ1628" s="18"/>
      <c r="CR1628" s="18"/>
      <c r="CS1628" s="18"/>
      <c r="CT1628" s="18"/>
      <c r="CU1628" s="18"/>
      <c r="CV1628" s="18"/>
      <c r="CW1628" s="18"/>
      <c r="CX1628" s="18"/>
      <c r="CY1628" s="18"/>
      <c r="CZ1628" s="18"/>
      <c r="DA1628" s="18"/>
      <c r="DB1628" s="18"/>
      <c r="DC1628" s="18"/>
      <c r="DD1628" s="18"/>
      <c r="DE1628" s="18"/>
      <c r="DF1628" s="1">
        <v>1</v>
      </c>
      <c r="DG1628" s="1">
        <v>2</v>
      </c>
      <c r="DH1628" s="1">
        <v>59</v>
      </c>
      <c r="DI1628" s="1">
        <v>59</v>
      </c>
      <c r="DJ1628" s="1">
        <v>59</v>
      </c>
      <c r="DK1628" s="1">
        <v>81</v>
      </c>
      <c r="DL1628" s="1">
        <v>239</v>
      </c>
      <c r="DM1628" s="1">
        <v>312</v>
      </c>
      <c r="DN1628" s="1">
        <v>169</v>
      </c>
      <c r="DO1628" s="1">
        <v>143</v>
      </c>
      <c r="DP1628" s="1">
        <v>1221</v>
      </c>
      <c r="DQ1628" s="1">
        <v>174</v>
      </c>
      <c r="DR1628" s="1">
        <v>52</v>
      </c>
      <c r="DS1628" s="1"/>
      <c r="DT1628" s="1"/>
      <c r="DU1628" s="1"/>
      <c r="DV1628" s="1">
        <v>5.8410000000000002</v>
      </c>
      <c r="DW1628" s="1"/>
      <c r="DX1628" s="1">
        <v>4.91</v>
      </c>
      <c r="DY1628" s="1">
        <v>7145</v>
      </c>
      <c r="DZ1628" s="20" t="s">
        <v>57</v>
      </c>
    </row>
    <row r="1629" spans="1:130">
      <c r="A1629" s="5">
        <v>1629</v>
      </c>
      <c r="B1629" s="1">
        <v>15</v>
      </c>
      <c r="C1629" s="9">
        <v>402810</v>
      </c>
      <c r="D1629" s="9">
        <v>7943954</v>
      </c>
      <c r="E1629" s="22">
        <v>-39.921500000000002</v>
      </c>
      <c r="F1629" s="22">
        <v>-18.593399999999999</v>
      </c>
      <c r="G1629" s="6">
        <v>493555.53871300002</v>
      </c>
      <c r="H1629" s="2">
        <f t="shared" si="1050"/>
        <v>0.49355553871300001</v>
      </c>
      <c r="I1629" s="2">
        <f t="shared" si="1051"/>
        <v>1.974222154852</v>
      </c>
      <c r="J1629" s="6">
        <v>0</v>
      </c>
      <c r="K1629" s="2">
        <f t="shared" si="1052"/>
        <v>0</v>
      </c>
      <c r="L1629" s="2">
        <f t="shared" si="1053"/>
        <v>0</v>
      </c>
      <c r="M1629" s="6">
        <v>21149.6580015</v>
      </c>
      <c r="N1629" s="2">
        <f t="shared" si="1054"/>
        <v>2.11496580015E-2</v>
      </c>
      <c r="O1629" s="2">
        <f t="shared" si="1055"/>
        <v>8.4598632005999999E-2</v>
      </c>
      <c r="P1629" s="6">
        <v>0</v>
      </c>
      <c r="Q1629" s="2">
        <f t="shared" si="1056"/>
        <v>0</v>
      </c>
      <c r="R1629" s="2">
        <f t="shared" si="1057"/>
        <v>0</v>
      </c>
      <c r="S1629" s="6">
        <v>3146561.1297300002</v>
      </c>
      <c r="T1629" s="2">
        <f t="shared" si="1058"/>
        <v>3.1465611297300002</v>
      </c>
      <c r="U1629" s="2">
        <f t="shared" si="1059"/>
        <v>12.586244518920001</v>
      </c>
      <c r="V1629" s="6">
        <v>15281597.0901</v>
      </c>
      <c r="W1629" s="2">
        <f t="shared" si="1060"/>
        <v>15.2815970901</v>
      </c>
      <c r="X1629" s="2">
        <f t="shared" si="1061"/>
        <v>61.1263883604</v>
      </c>
      <c r="Y1629" s="6">
        <v>2626173.5236800001</v>
      </c>
      <c r="Z1629" s="2">
        <f t="shared" si="1062"/>
        <v>2.6261735236799999</v>
      </c>
      <c r="AA1629" s="2">
        <f t="shared" si="1063"/>
        <v>10.50469409472</v>
      </c>
      <c r="AB1629" s="6">
        <v>0</v>
      </c>
      <c r="AC1629" s="2">
        <f t="shared" si="1064"/>
        <v>0</v>
      </c>
      <c r="AD1629" s="2">
        <f t="shared" si="1065"/>
        <v>0</v>
      </c>
      <c r="AE1629" s="6">
        <v>2587115.5286500002</v>
      </c>
      <c r="AF1629" s="2">
        <f t="shared" si="1066"/>
        <v>2.5871155286500001</v>
      </c>
      <c r="AG1629" s="2">
        <f t="shared" si="1067"/>
        <v>10.3484621146</v>
      </c>
      <c r="AH1629" s="6">
        <v>0</v>
      </c>
      <c r="AI1629" s="2">
        <f t="shared" si="1068"/>
        <v>0</v>
      </c>
      <c r="AJ1629" s="2">
        <f t="shared" si="1069"/>
        <v>0</v>
      </c>
      <c r="AK1629" s="6">
        <v>0</v>
      </c>
      <c r="AL1629" s="2">
        <f t="shared" si="1070"/>
        <v>0</v>
      </c>
      <c r="AM1629" s="2">
        <f t="shared" si="1071"/>
        <v>0</v>
      </c>
      <c r="AN1629" s="6">
        <v>41849.271003200003</v>
      </c>
      <c r="AO1629" s="2">
        <f t="shared" si="1072"/>
        <v>4.1849271003200003E-2</v>
      </c>
      <c r="AP1629" s="2">
        <f t="shared" si="1073"/>
        <v>0.16739708401280001</v>
      </c>
      <c r="AQ1629" s="6">
        <v>801998.26016599999</v>
      </c>
      <c r="AR1629" s="2">
        <f t="shared" si="1074"/>
        <v>0.80199826016599995</v>
      </c>
      <c r="AS1629" s="2">
        <f t="shared" si="1075"/>
        <v>3.2079930406639998</v>
      </c>
      <c r="AT1629" s="2">
        <v>25000000</v>
      </c>
      <c r="AU1629" s="2">
        <v>0</v>
      </c>
      <c r="AV1629" s="2">
        <f t="shared" si="1076"/>
        <v>0</v>
      </c>
      <c r="AW1629" s="2">
        <f t="shared" si="1077"/>
        <v>0</v>
      </c>
      <c r="AX1629" s="2">
        <v>0</v>
      </c>
      <c r="AY1629" s="2">
        <f t="shared" si="1078"/>
        <v>0</v>
      </c>
      <c r="AZ1629" s="2">
        <f t="shared" si="1079"/>
        <v>0</v>
      </c>
      <c r="BA1629" s="2">
        <v>25000000</v>
      </c>
      <c r="BB1629" s="2">
        <f t="shared" si="1080"/>
        <v>25</v>
      </c>
      <c r="BC1629" s="2">
        <f t="shared" si="1081"/>
        <v>100</v>
      </c>
      <c r="BD1629" s="2">
        <v>0</v>
      </c>
      <c r="BE1629" s="2">
        <f t="shared" si="1082"/>
        <v>0</v>
      </c>
      <c r="BF1629" s="2">
        <f t="shared" si="1083"/>
        <v>0</v>
      </c>
      <c r="BG1629" s="2">
        <v>25000000</v>
      </c>
      <c r="BH1629" s="2">
        <f t="shared" si="1084"/>
        <v>25</v>
      </c>
      <c r="BI1629" s="2">
        <f t="shared" si="1085"/>
        <v>100</v>
      </c>
      <c r="BJ1629" s="2">
        <v>0</v>
      </c>
      <c r="BK1629" s="2">
        <f t="shared" si="1086"/>
        <v>0</v>
      </c>
      <c r="BL1629" s="2">
        <f t="shared" si="1087"/>
        <v>0</v>
      </c>
      <c r="BM1629" s="2">
        <v>0</v>
      </c>
      <c r="BN1629" s="2">
        <f t="shared" si="1088"/>
        <v>0</v>
      </c>
      <c r="BO1629" s="2">
        <f t="shared" si="1089"/>
        <v>0</v>
      </c>
      <c r="BP1629" s="2">
        <v>0</v>
      </c>
      <c r="BQ1629" s="2">
        <f t="shared" si="1090"/>
        <v>0</v>
      </c>
      <c r="BR1629" s="2">
        <f t="shared" si="1091"/>
        <v>0</v>
      </c>
      <c r="BS1629" s="2">
        <v>25000000</v>
      </c>
      <c r="BT1629" s="1">
        <v>43</v>
      </c>
      <c r="BU1629" s="1">
        <v>78</v>
      </c>
      <c r="BV1629" s="2">
        <v>60.31707317073171</v>
      </c>
      <c r="BW1629" s="1">
        <v>81.5</v>
      </c>
      <c r="BX1629" s="2">
        <v>239.7948717948718</v>
      </c>
      <c r="BY1629" s="1">
        <v>314</v>
      </c>
      <c r="BZ1629" s="1">
        <v>169</v>
      </c>
      <c r="CA1629" s="2">
        <v>142.23076923076923</v>
      </c>
      <c r="CB1629" s="2">
        <v>1230.8205128205129</v>
      </c>
      <c r="CC1629" s="1">
        <v>175</v>
      </c>
      <c r="CD1629" s="1">
        <v>51</v>
      </c>
      <c r="CH1629" s="2">
        <v>5.8410000000000002</v>
      </c>
      <c r="CJ1629" s="2">
        <v>4.91</v>
      </c>
      <c r="CK1629" s="9">
        <v>7145</v>
      </c>
      <c r="CL1629" s="8">
        <v>0</v>
      </c>
      <c r="CM1629" s="8">
        <v>0</v>
      </c>
      <c r="CN1629" s="18"/>
      <c r="CO1629" s="18"/>
      <c r="CP1629" s="18"/>
      <c r="CQ1629" s="18"/>
      <c r="CR1629" s="18"/>
      <c r="CS1629" s="18"/>
      <c r="CT1629" s="18"/>
      <c r="CU1629" s="18"/>
      <c r="CV1629" s="18"/>
      <c r="CW1629" s="18"/>
      <c r="CX1629" s="18"/>
      <c r="CY1629" s="18"/>
      <c r="CZ1629" s="18"/>
      <c r="DA1629" s="18"/>
      <c r="DB1629" s="18"/>
      <c r="DC1629" s="18"/>
      <c r="DD1629" s="18"/>
      <c r="DE1629" s="18"/>
      <c r="DF1629" s="1">
        <v>0</v>
      </c>
      <c r="DG1629" s="1">
        <v>0</v>
      </c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20" t="s">
        <v>57</v>
      </c>
    </row>
    <row r="1630" spans="1:130">
      <c r="A1630" s="5">
        <v>1630</v>
      </c>
      <c r="B1630" s="1">
        <v>15</v>
      </c>
      <c r="C1630" s="9">
        <v>407810</v>
      </c>
      <c r="D1630" s="9">
        <v>7943954</v>
      </c>
      <c r="E1630" s="22">
        <v>-39.874200000000002</v>
      </c>
      <c r="F1630" s="22">
        <v>-18.593699999999998</v>
      </c>
      <c r="G1630" s="6">
        <v>263221.97118400002</v>
      </c>
      <c r="H1630" s="2">
        <f t="shared" si="1050"/>
        <v>0.26322197118400004</v>
      </c>
      <c r="I1630" s="2">
        <f t="shared" si="1051"/>
        <v>1.0528878847360001</v>
      </c>
      <c r="J1630" s="6">
        <v>116098.146007</v>
      </c>
      <c r="K1630" s="2">
        <f t="shared" si="1052"/>
        <v>0.116098146007</v>
      </c>
      <c r="L1630" s="2">
        <f t="shared" si="1053"/>
        <v>0.46439258402800004</v>
      </c>
      <c r="M1630" s="6">
        <v>0</v>
      </c>
      <c r="N1630" s="2">
        <f t="shared" si="1054"/>
        <v>0</v>
      </c>
      <c r="O1630" s="2">
        <f t="shared" si="1055"/>
        <v>0</v>
      </c>
      <c r="P1630" s="6">
        <v>0</v>
      </c>
      <c r="Q1630" s="2">
        <f t="shared" si="1056"/>
        <v>0</v>
      </c>
      <c r="R1630" s="2">
        <f t="shared" si="1057"/>
        <v>0</v>
      </c>
      <c r="S1630" s="6">
        <v>2440934.9847300001</v>
      </c>
      <c r="T1630" s="2">
        <f t="shared" si="1058"/>
        <v>2.4409349847300001</v>
      </c>
      <c r="U1630" s="2">
        <f t="shared" si="1059"/>
        <v>9.7637399389200006</v>
      </c>
      <c r="V1630" s="6">
        <v>18564265.513900001</v>
      </c>
      <c r="W1630" s="2">
        <f t="shared" si="1060"/>
        <v>18.564265513900001</v>
      </c>
      <c r="X1630" s="2">
        <f t="shared" si="1061"/>
        <v>74.257062055600002</v>
      </c>
      <c r="Y1630" s="6">
        <v>1635441.5912299999</v>
      </c>
      <c r="Z1630" s="2">
        <f t="shared" si="1062"/>
        <v>1.63544159123</v>
      </c>
      <c r="AA1630" s="2">
        <f t="shared" si="1063"/>
        <v>6.54176636492</v>
      </c>
      <c r="AB1630" s="6">
        <v>0</v>
      </c>
      <c r="AC1630" s="2">
        <f t="shared" si="1064"/>
        <v>0</v>
      </c>
      <c r="AD1630" s="2">
        <f t="shared" si="1065"/>
        <v>0</v>
      </c>
      <c r="AE1630" s="6">
        <v>1306253.21884</v>
      </c>
      <c r="AF1630" s="2">
        <f t="shared" si="1066"/>
        <v>1.30625321884</v>
      </c>
      <c r="AG1630" s="2">
        <f t="shared" si="1067"/>
        <v>5.22501287536</v>
      </c>
      <c r="AH1630" s="6">
        <v>0</v>
      </c>
      <c r="AI1630" s="2">
        <f t="shared" si="1068"/>
        <v>0</v>
      </c>
      <c r="AJ1630" s="2">
        <f t="shared" si="1069"/>
        <v>0</v>
      </c>
      <c r="AK1630" s="6">
        <v>0</v>
      </c>
      <c r="AL1630" s="2">
        <f t="shared" si="1070"/>
        <v>0</v>
      </c>
      <c r="AM1630" s="2">
        <f t="shared" si="1071"/>
        <v>0</v>
      </c>
      <c r="AN1630" s="6">
        <v>0</v>
      </c>
      <c r="AO1630" s="2">
        <f t="shared" si="1072"/>
        <v>0</v>
      </c>
      <c r="AP1630" s="2">
        <f t="shared" si="1073"/>
        <v>0</v>
      </c>
      <c r="AQ1630" s="6">
        <v>673784.57415300002</v>
      </c>
      <c r="AR1630" s="2">
        <f t="shared" si="1074"/>
        <v>0.67378457415299997</v>
      </c>
      <c r="AS1630" s="2">
        <f t="shared" si="1075"/>
        <v>2.6951382966119999</v>
      </c>
      <c r="AT1630" s="2">
        <v>25000000</v>
      </c>
      <c r="AU1630" s="2">
        <v>0</v>
      </c>
      <c r="AV1630" s="2">
        <f t="shared" si="1076"/>
        <v>0</v>
      </c>
      <c r="AW1630" s="2">
        <f t="shared" si="1077"/>
        <v>0</v>
      </c>
      <c r="AX1630" s="2">
        <v>0</v>
      </c>
      <c r="AY1630" s="2">
        <f t="shared" si="1078"/>
        <v>0</v>
      </c>
      <c r="AZ1630" s="2">
        <f t="shared" si="1079"/>
        <v>0</v>
      </c>
      <c r="BA1630" s="2">
        <v>25000000</v>
      </c>
      <c r="BB1630" s="2">
        <f t="shared" si="1080"/>
        <v>25</v>
      </c>
      <c r="BC1630" s="2">
        <f t="shared" si="1081"/>
        <v>100</v>
      </c>
      <c r="BD1630" s="2">
        <v>0</v>
      </c>
      <c r="BE1630" s="2">
        <f t="shared" si="1082"/>
        <v>0</v>
      </c>
      <c r="BF1630" s="2">
        <f t="shared" si="1083"/>
        <v>0</v>
      </c>
      <c r="BG1630" s="2">
        <v>25000000</v>
      </c>
      <c r="BH1630" s="2">
        <f t="shared" si="1084"/>
        <v>25</v>
      </c>
      <c r="BI1630" s="2">
        <f t="shared" si="1085"/>
        <v>100</v>
      </c>
      <c r="BJ1630" s="2">
        <v>0</v>
      </c>
      <c r="BK1630" s="2">
        <f t="shared" si="1086"/>
        <v>0</v>
      </c>
      <c r="BL1630" s="2">
        <f t="shared" si="1087"/>
        <v>0</v>
      </c>
      <c r="BM1630" s="2">
        <v>0</v>
      </c>
      <c r="BN1630" s="2">
        <f t="shared" si="1088"/>
        <v>0</v>
      </c>
      <c r="BO1630" s="2">
        <f t="shared" si="1089"/>
        <v>0</v>
      </c>
      <c r="BP1630" s="2">
        <v>0</v>
      </c>
      <c r="BQ1630" s="2">
        <f t="shared" si="1090"/>
        <v>0</v>
      </c>
      <c r="BR1630" s="2">
        <f t="shared" si="1091"/>
        <v>0</v>
      </c>
      <c r="BS1630" s="2">
        <v>25000000</v>
      </c>
      <c r="BT1630" s="1">
        <v>31</v>
      </c>
      <c r="BU1630" s="1">
        <v>65</v>
      </c>
      <c r="BV1630" s="2">
        <v>51.5</v>
      </c>
      <c r="BW1630" s="1">
        <v>81.5</v>
      </c>
      <c r="BX1630" s="2">
        <v>239.66666666666666</v>
      </c>
      <c r="BY1630" s="1">
        <v>313</v>
      </c>
      <c r="BZ1630" s="1">
        <v>169</v>
      </c>
      <c r="CA1630" s="2">
        <v>140.84848484848484</v>
      </c>
      <c r="CB1630" s="2">
        <v>1252.3030303030303</v>
      </c>
      <c r="CC1630" s="1">
        <v>176</v>
      </c>
      <c r="CD1630" s="1">
        <v>54</v>
      </c>
      <c r="CH1630" s="2">
        <v>5.8410000000000002</v>
      </c>
      <c r="CJ1630" s="2">
        <v>4.91</v>
      </c>
      <c r="CK1630" s="9">
        <v>7145</v>
      </c>
      <c r="CL1630" s="8">
        <v>0</v>
      </c>
      <c r="CM1630" s="8">
        <v>0</v>
      </c>
      <c r="CN1630" s="18"/>
      <c r="CO1630" s="18"/>
      <c r="CP1630" s="18"/>
      <c r="CQ1630" s="18"/>
      <c r="CR1630" s="18"/>
      <c r="CS1630" s="18"/>
      <c r="CT1630" s="18"/>
      <c r="CU1630" s="18"/>
      <c r="CV1630" s="18"/>
      <c r="CW1630" s="18"/>
      <c r="CX1630" s="18"/>
      <c r="CY1630" s="18"/>
      <c r="CZ1630" s="18"/>
      <c r="DA1630" s="18"/>
      <c r="DB1630" s="18"/>
      <c r="DC1630" s="18"/>
      <c r="DD1630" s="18"/>
      <c r="DE1630" s="18"/>
      <c r="DF1630" s="1">
        <v>0</v>
      </c>
      <c r="DG1630" s="1">
        <v>0</v>
      </c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20" t="s">
        <v>57</v>
      </c>
    </row>
    <row r="1631" spans="1:130">
      <c r="A1631" s="5">
        <v>1631</v>
      </c>
      <c r="B1631" s="1">
        <v>15</v>
      </c>
      <c r="C1631" s="9">
        <v>412810</v>
      </c>
      <c r="D1631" s="9">
        <v>7943954</v>
      </c>
      <c r="E1631" s="22">
        <v>-39.826799999999999</v>
      </c>
      <c r="F1631" s="22">
        <v>-18.593900000000001</v>
      </c>
      <c r="G1631" s="6">
        <v>1224703.5804600001</v>
      </c>
      <c r="H1631" s="2">
        <f t="shared" si="1050"/>
        <v>1.2247035804600002</v>
      </c>
      <c r="I1631" s="2">
        <f t="shared" si="1051"/>
        <v>4.8988143218400007</v>
      </c>
      <c r="J1631" s="6">
        <v>0</v>
      </c>
      <c r="K1631" s="2">
        <f t="shared" si="1052"/>
        <v>0</v>
      </c>
      <c r="L1631" s="2">
        <f t="shared" si="1053"/>
        <v>0</v>
      </c>
      <c r="M1631" s="6">
        <v>0</v>
      </c>
      <c r="N1631" s="2">
        <f t="shared" si="1054"/>
        <v>0</v>
      </c>
      <c r="O1631" s="2">
        <f t="shared" si="1055"/>
        <v>0</v>
      </c>
      <c r="P1631" s="6">
        <v>0</v>
      </c>
      <c r="Q1631" s="2">
        <f t="shared" si="1056"/>
        <v>0</v>
      </c>
      <c r="R1631" s="2">
        <f t="shared" si="1057"/>
        <v>0</v>
      </c>
      <c r="S1631" s="6">
        <v>2413354.8681200002</v>
      </c>
      <c r="T1631" s="2">
        <f t="shared" si="1058"/>
        <v>2.4133548681200003</v>
      </c>
      <c r="U1631" s="2">
        <f t="shared" si="1059"/>
        <v>9.6534194724800013</v>
      </c>
      <c r="V1631" s="6">
        <v>20143978.272500001</v>
      </c>
      <c r="W1631" s="2">
        <f t="shared" si="1060"/>
        <v>20.1439782725</v>
      </c>
      <c r="X1631" s="2">
        <f t="shared" si="1061"/>
        <v>80.57591309</v>
      </c>
      <c r="Y1631" s="6">
        <v>132220.24518299999</v>
      </c>
      <c r="Z1631" s="2">
        <f t="shared" si="1062"/>
        <v>0.13222024518299999</v>
      </c>
      <c r="AA1631" s="2">
        <f t="shared" si="1063"/>
        <v>0.52888098073199996</v>
      </c>
      <c r="AB1631" s="6">
        <v>0</v>
      </c>
      <c r="AC1631" s="2">
        <f t="shared" si="1064"/>
        <v>0</v>
      </c>
      <c r="AD1631" s="2">
        <f t="shared" si="1065"/>
        <v>0</v>
      </c>
      <c r="AE1631" s="6">
        <v>748115.03494100005</v>
      </c>
      <c r="AF1631" s="2">
        <f t="shared" si="1066"/>
        <v>0.74811503494100007</v>
      </c>
      <c r="AG1631" s="2">
        <f t="shared" si="1067"/>
        <v>2.9924601397640003</v>
      </c>
      <c r="AH1631" s="6">
        <v>0</v>
      </c>
      <c r="AI1631" s="2">
        <f t="shared" si="1068"/>
        <v>0</v>
      </c>
      <c r="AJ1631" s="2">
        <f t="shared" si="1069"/>
        <v>0</v>
      </c>
      <c r="AK1631" s="6">
        <v>0</v>
      </c>
      <c r="AL1631" s="2">
        <f t="shared" si="1070"/>
        <v>0</v>
      </c>
      <c r="AM1631" s="2">
        <f t="shared" si="1071"/>
        <v>0</v>
      </c>
      <c r="AN1631" s="6">
        <v>0</v>
      </c>
      <c r="AO1631" s="2">
        <f t="shared" si="1072"/>
        <v>0</v>
      </c>
      <c r="AP1631" s="2">
        <f t="shared" si="1073"/>
        <v>0</v>
      </c>
      <c r="AQ1631" s="6">
        <v>337627.99883300002</v>
      </c>
      <c r="AR1631" s="2">
        <f t="shared" si="1074"/>
        <v>0.33762799883300004</v>
      </c>
      <c r="AS1631" s="2">
        <f t="shared" si="1075"/>
        <v>1.3505119953319999</v>
      </c>
      <c r="AT1631" s="2">
        <v>25000000</v>
      </c>
      <c r="AU1631" s="2">
        <v>0</v>
      </c>
      <c r="AV1631" s="2">
        <f t="shared" si="1076"/>
        <v>0</v>
      </c>
      <c r="AW1631" s="2">
        <f t="shared" si="1077"/>
        <v>0</v>
      </c>
      <c r="AX1631" s="2">
        <v>0</v>
      </c>
      <c r="AY1631" s="2">
        <f t="shared" si="1078"/>
        <v>0</v>
      </c>
      <c r="AZ1631" s="2">
        <f t="shared" si="1079"/>
        <v>0</v>
      </c>
      <c r="BA1631" s="2">
        <v>25000000</v>
      </c>
      <c r="BB1631" s="2">
        <f t="shared" si="1080"/>
        <v>25</v>
      </c>
      <c r="BC1631" s="2">
        <f t="shared" si="1081"/>
        <v>100</v>
      </c>
      <c r="BD1631" s="2">
        <v>0</v>
      </c>
      <c r="BE1631" s="2">
        <f t="shared" si="1082"/>
        <v>0</v>
      </c>
      <c r="BF1631" s="2">
        <f t="shared" si="1083"/>
        <v>0</v>
      </c>
      <c r="BG1631" s="2">
        <v>25000000</v>
      </c>
      <c r="BH1631" s="2">
        <f t="shared" si="1084"/>
        <v>25</v>
      </c>
      <c r="BI1631" s="2">
        <f t="shared" si="1085"/>
        <v>100</v>
      </c>
      <c r="BJ1631" s="2">
        <v>0</v>
      </c>
      <c r="BK1631" s="2">
        <f t="shared" si="1086"/>
        <v>0</v>
      </c>
      <c r="BL1631" s="2">
        <f t="shared" si="1087"/>
        <v>0</v>
      </c>
      <c r="BM1631" s="2">
        <v>0</v>
      </c>
      <c r="BN1631" s="2">
        <f t="shared" si="1088"/>
        <v>0</v>
      </c>
      <c r="BO1631" s="2">
        <f t="shared" si="1089"/>
        <v>0</v>
      </c>
      <c r="BP1631" s="2">
        <v>0</v>
      </c>
      <c r="BQ1631" s="2">
        <f t="shared" si="1090"/>
        <v>0</v>
      </c>
      <c r="BR1631" s="2">
        <f t="shared" si="1091"/>
        <v>0</v>
      </c>
      <c r="BS1631" s="2">
        <v>25000000</v>
      </c>
      <c r="BT1631" s="1">
        <v>19</v>
      </c>
      <c r="BU1631" s="1">
        <v>52</v>
      </c>
      <c r="BV1631" s="2">
        <v>38.648648648648646</v>
      </c>
      <c r="BW1631" s="1">
        <v>82</v>
      </c>
      <c r="BX1631" s="2">
        <v>239.85</v>
      </c>
      <c r="BY1631" s="1">
        <v>312</v>
      </c>
      <c r="BZ1631" s="1">
        <v>170</v>
      </c>
      <c r="CA1631" s="2">
        <v>138.44999999999999</v>
      </c>
      <c r="CB1631" s="2">
        <v>1277.25</v>
      </c>
      <c r="CC1631" s="1">
        <v>179</v>
      </c>
      <c r="CD1631" s="1">
        <v>56</v>
      </c>
      <c r="CH1631" s="2">
        <v>5.8410000000000002</v>
      </c>
      <c r="CJ1631" s="2">
        <v>4.91</v>
      </c>
      <c r="CK1631" s="9">
        <v>7145</v>
      </c>
      <c r="CL1631" s="8">
        <v>0</v>
      </c>
      <c r="CM1631" s="8">
        <v>0</v>
      </c>
      <c r="CN1631" s="18"/>
      <c r="CO1631" s="18"/>
      <c r="CP1631" s="18"/>
      <c r="CQ1631" s="18"/>
      <c r="CR1631" s="18"/>
      <c r="CS1631" s="18"/>
      <c r="CT1631" s="18"/>
      <c r="CU1631" s="18"/>
      <c r="CV1631" s="18"/>
      <c r="CW1631" s="18"/>
      <c r="CX1631" s="18"/>
      <c r="CY1631" s="18"/>
      <c r="CZ1631" s="18"/>
      <c r="DA1631" s="18"/>
      <c r="DB1631" s="18"/>
      <c r="DC1631" s="18"/>
      <c r="DD1631" s="18"/>
      <c r="DE1631" s="18"/>
      <c r="DF1631" s="1">
        <v>0</v>
      </c>
      <c r="DG1631" s="1">
        <v>0</v>
      </c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20" t="s">
        <v>57</v>
      </c>
    </row>
    <row r="1632" spans="1:130">
      <c r="A1632" s="5">
        <v>1632</v>
      </c>
      <c r="B1632" s="1">
        <v>15</v>
      </c>
      <c r="C1632" s="9">
        <v>417810</v>
      </c>
      <c r="D1632" s="9">
        <v>7943954</v>
      </c>
      <c r="E1632" s="22">
        <v>-39.779400000000003</v>
      </c>
      <c r="F1632" s="22">
        <v>-18.594100000000001</v>
      </c>
      <c r="G1632" s="6">
        <v>783579.464652</v>
      </c>
      <c r="H1632" s="2">
        <f t="shared" si="1050"/>
        <v>0.78357946465200001</v>
      </c>
      <c r="I1632" s="2">
        <f t="shared" si="1051"/>
        <v>3.1343178586079996</v>
      </c>
      <c r="J1632" s="6">
        <v>0</v>
      </c>
      <c r="K1632" s="2">
        <f t="shared" si="1052"/>
        <v>0</v>
      </c>
      <c r="L1632" s="2">
        <f t="shared" si="1053"/>
        <v>0</v>
      </c>
      <c r="M1632" s="6">
        <v>198555.81080199999</v>
      </c>
      <c r="N1632" s="2">
        <f t="shared" si="1054"/>
        <v>0.19855581080199999</v>
      </c>
      <c r="O1632" s="2">
        <f t="shared" si="1055"/>
        <v>0.79422324320799986</v>
      </c>
      <c r="P1632" s="6">
        <v>19949.348940600001</v>
      </c>
      <c r="Q1632" s="2">
        <f t="shared" si="1056"/>
        <v>1.9949348940599999E-2</v>
      </c>
      <c r="R1632" s="2">
        <f t="shared" si="1057"/>
        <v>7.9797395762400011E-2</v>
      </c>
      <c r="S1632" s="6">
        <v>2009886.05195</v>
      </c>
      <c r="T1632" s="2">
        <f t="shared" si="1058"/>
        <v>2.0098860519500001</v>
      </c>
      <c r="U1632" s="2">
        <f t="shared" si="1059"/>
        <v>8.0395442077999988</v>
      </c>
      <c r="V1632" s="6">
        <v>10967825.331900001</v>
      </c>
      <c r="W1632" s="2">
        <f t="shared" si="1060"/>
        <v>10.9678253319</v>
      </c>
      <c r="X1632" s="2">
        <f t="shared" si="1061"/>
        <v>43.871301327600001</v>
      </c>
      <c r="Y1632" s="6">
        <v>0</v>
      </c>
      <c r="Z1632" s="2">
        <f t="shared" si="1062"/>
        <v>0</v>
      </c>
      <c r="AA1632" s="2">
        <f t="shared" si="1063"/>
        <v>0</v>
      </c>
      <c r="AB1632" s="6">
        <v>594366.39084300003</v>
      </c>
      <c r="AC1632" s="2">
        <f t="shared" si="1064"/>
        <v>0.59436639084300003</v>
      </c>
      <c r="AD1632" s="2">
        <f t="shared" si="1065"/>
        <v>2.3774655633720001</v>
      </c>
      <c r="AE1632" s="6">
        <v>5198048.9980699997</v>
      </c>
      <c r="AF1632" s="2">
        <f t="shared" si="1066"/>
        <v>5.19804899807</v>
      </c>
      <c r="AG1632" s="2">
        <f t="shared" si="1067"/>
        <v>20.79219599228</v>
      </c>
      <c r="AH1632" s="6">
        <v>513488.779286</v>
      </c>
      <c r="AI1632" s="2">
        <f t="shared" si="1068"/>
        <v>0.51348877928600001</v>
      </c>
      <c r="AJ1632" s="2">
        <f t="shared" si="1069"/>
        <v>2.053955117144</v>
      </c>
      <c r="AK1632" s="6">
        <v>2789243.4648600002</v>
      </c>
      <c r="AL1632" s="2">
        <f t="shared" si="1070"/>
        <v>2.7892434648600002</v>
      </c>
      <c r="AM1632" s="2">
        <f t="shared" si="1071"/>
        <v>11.156973859440001</v>
      </c>
      <c r="AN1632" s="6">
        <v>915833.77445000003</v>
      </c>
      <c r="AO1632" s="2">
        <f t="shared" si="1072"/>
        <v>0.91583377445000003</v>
      </c>
      <c r="AP1632" s="2">
        <f t="shared" si="1073"/>
        <v>3.6633350978000001</v>
      </c>
      <c r="AQ1632" s="6">
        <v>1009222.58429</v>
      </c>
      <c r="AR1632" s="2">
        <f t="shared" si="1074"/>
        <v>1.00922258429</v>
      </c>
      <c r="AS1632" s="2">
        <f t="shared" si="1075"/>
        <v>4.03689033716</v>
      </c>
      <c r="AT1632" s="2">
        <v>25000000</v>
      </c>
      <c r="AU1632" s="2">
        <v>0</v>
      </c>
      <c r="AV1632" s="2">
        <f t="shared" si="1076"/>
        <v>0</v>
      </c>
      <c r="AW1632" s="2">
        <f t="shared" si="1077"/>
        <v>0</v>
      </c>
      <c r="AX1632" s="2">
        <v>0</v>
      </c>
      <c r="AY1632" s="2">
        <f t="shared" si="1078"/>
        <v>0</v>
      </c>
      <c r="AZ1632" s="2">
        <f t="shared" si="1079"/>
        <v>0</v>
      </c>
      <c r="BA1632" s="2">
        <v>25000000</v>
      </c>
      <c r="BB1632" s="2">
        <f t="shared" si="1080"/>
        <v>25</v>
      </c>
      <c r="BC1632" s="2">
        <f t="shared" si="1081"/>
        <v>100</v>
      </c>
      <c r="BD1632" s="2">
        <v>0</v>
      </c>
      <c r="BE1632" s="2">
        <f t="shared" si="1082"/>
        <v>0</v>
      </c>
      <c r="BF1632" s="2">
        <f t="shared" si="1083"/>
        <v>0</v>
      </c>
      <c r="BG1632" s="2">
        <v>25000000</v>
      </c>
      <c r="BH1632" s="2">
        <f t="shared" si="1084"/>
        <v>25</v>
      </c>
      <c r="BI1632" s="2">
        <f t="shared" si="1085"/>
        <v>100</v>
      </c>
      <c r="BJ1632" s="2">
        <v>0</v>
      </c>
      <c r="BK1632" s="2">
        <f t="shared" si="1086"/>
        <v>0</v>
      </c>
      <c r="BL1632" s="2">
        <f t="shared" si="1087"/>
        <v>0</v>
      </c>
      <c r="BM1632" s="2">
        <v>0</v>
      </c>
      <c r="BN1632" s="2">
        <f t="shared" si="1088"/>
        <v>0</v>
      </c>
      <c r="BO1632" s="2">
        <f t="shared" si="1089"/>
        <v>0</v>
      </c>
      <c r="BP1632" s="2">
        <v>0</v>
      </c>
      <c r="BQ1632" s="2">
        <f t="shared" si="1090"/>
        <v>0</v>
      </c>
      <c r="BR1632" s="2">
        <f t="shared" si="1091"/>
        <v>0</v>
      </c>
      <c r="BS1632" s="2">
        <v>25000000</v>
      </c>
      <c r="BT1632" s="1">
        <v>2</v>
      </c>
      <c r="BU1632" s="1">
        <v>38</v>
      </c>
      <c r="BV1632" s="2">
        <v>19.27027027027027</v>
      </c>
      <c r="BW1632" s="1">
        <v>82</v>
      </c>
      <c r="BX1632" s="2">
        <v>240.21739130434781</v>
      </c>
      <c r="BY1632" s="1">
        <v>310</v>
      </c>
      <c r="BZ1632" s="1">
        <v>172</v>
      </c>
      <c r="CA1632" s="2">
        <v>134.60869565217391</v>
      </c>
      <c r="CB1632" s="2">
        <v>1305.6521739130435</v>
      </c>
      <c r="CC1632" s="1">
        <v>183</v>
      </c>
      <c r="CD1632" s="1">
        <v>57</v>
      </c>
      <c r="CH1632" s="2">
        <v>5.8410000000000002</v>
      </c>
      <c r="CJ1632" s="2">
        <v>4.91</v>
      </c>
      <c r="CK1632" s="9">
        <v>7145</v>
      </c>
      <c r="CL1632" s="8">
        <v>0</v>
      </c>
      <c r="CM1632" s="8">
        <v>0</v>
      </c>
      <c r="CN1632" s="18"/>
      <c r="CO1632" s="18"/>
      <c r="CP1632" s="18"/>
      <c r="CQ1632" s="18"/>
      <c r="CR1632" s="18"/>
      <c r="CS1632" s="18"/>
      <c r="CT1632" s="18"/>
      <c r="CU1632" s="18"/>
      <c r="CV1632" s="18"/>
      <c r="CW1632" s="18"/>
      <c r="CX1632" s="18"/>
      <c r="CY1632" s="18"/>
      <c r="CZ1632" s="18"/>
      <c r="DA1632" s="18"/>
      <c r="DB1632" s="18"/>
      <c r="DC1632" s="18"/>
      <c r="DD1632" s="18"/>
      <c r="DE1632" s="18"/>
      <c r="DF1632" s="1">
        <v>0</v>
      </c>
      <c r="DG1632" s="1">
        <v>0</v>
      </c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20" t="s">
        <v>57</v>
      </c>
    </row>
    <row r="1633" spans="1:130">
      <c r="A1633" s="5">
        <v>1633</v>
      </c>
      <c r="B1633" s="1">
        <v>15</v>
      </c>
      <c r="C1633" s="9">
        <v>421603</v>
      </c>
      <c r="D1633" s="9">
        <v>7944083</v>
      </c>
      <c r="E1633" s="22">
        <v>-39.743400000000001</v>
      </c>
      <c r="F1633" s="22">
        <v>-18.5931</v>
      </c>
      <c r="G1633" s="6">
        <v>0</v>
      </c>
      <c r="H1633" s="2">
        <f t="shared" si="1050"/>
        <v>0</v>
      </c>
      <c r="I1633" s="2">
        <f t="shared" si="1051"/>
        <v>0</v>
      </c>
      <c r="J1633" s="6">
        <v>2569301.8912900002</v>
      </c>
      <c r="K1633" s="2">
        <f t="shared" si="1052"/>
        <v>2.5693018912900003</v>
      </c>
      <c r="L1633" s="2">
        <f t="shared" si="1053"/>
        <v>20.494981401243955</v>
      </c>
      <c r="M1633" s="6">
        <v>0</v>
      </c>
      <c r="N1633" s="2">
        <f t="shared" si="1054"/>
        <v>0</v>
      </c>
      <c r="O1633" s="2">
        <f t="shared" si="1055"/>
        <v>0</v>
      </c>
      <c r="P1633" s="6">
        <v>0</v>
      </c>
      <c r="Q1633" s="2">
        <f t="shared" si="1056"/>
        <v>0</v>
      </c>
      <c r="R1633" s="2">
        <f t="shared" si="1057"/>
        <v>0</v>
      </c>
      <c r="S1633" s="6">
        <v>0</v>
      </c>
      <c r="T1633" s="2">
        <f t="shared" si="1058"/>
        <v>0</v>
      </c>
      <c r="U1633" s="2">
        <f t="shared" si="1059"/>
        <v>0</v>
      </c>
      <c r="V1633" s="6">
        <v>0</v>
      </c>
      <c r="W1633" s="2">
        <f t="shared" si="1060"/>
        <v>0</v>
      </c>
      <c r="X1633" s="2">
        <f t="shared" si="1061"/>
        <v>0</v>
      </c>
      <c r="Y1633" s="6">
        <v>0</v>
      </c>
      <c r="Z1633" s="2">
        <f t="shared" si="1062"/>
        <v>0</v>
      </c>
      <c r="AA1633" s="2">
        <f t="shared" si="1063"/>
        <v>0</v>
      </c>
      <c r="AB1633" s="6">
        <v>6611452.2115599997</v>
      </c>
      <c r="AC1633" s="2">
        <f t="shared" si="1064"/>
        <v>6.6114522115599996</v>
      </c>
      <c r="AD1633" s="2">
        <f t="shared" si="1065"/>
        <v>52.738679938892865</v>
      </c>
      <c r="AE1633" s="6">
        <v>263512.510328</v>
      </c>
      <c r="AF1633" s="2">
        <f t="shared" si="1066"/>
        <v>0.26351251032799999</v>
      </c>
      <c r="AG1633" s="2">
        <f t="shared" si="1067"/>
        <v>2.1020044458286216</v>
      </c>
      <c r="AH1633" s="6">
        <v>276137.43837400002</v>
      </c>
      <c r="AI1633" s="2">
        <f t="shared" si="1068"/>
        <v>0.27613743837400001</v>
      </c>
      <c r="AJ1633" s="2">
        <f t="shared" si="1069"/>
        <v>2.2027118272274269</v>
      </c>
      <c r="AK1633" s="6">
        <v>1388226.0199899999</v>
      </c>
      <c r="AL1633" s="2">
        <f t="shared" si="1070"/>
        <v>1.3882260199899998</v>
      </c>
      <c r="AM1633" s="2">
        <f t="shared" si="1071"/>
        <v>11.073695371053846</v>
      </c>
      <c r="AN1633" s="6">
        <v>1383745.2257399999</v>
      </c>
      <c r="AO1633" s="2">
        <f t="shared" si="1072"/>
        <v>1.3837452257399998</v>
      </c>
      <c r="AP1633" s="2">
        <f t="shared" si="1073"/>
        <v>11.037952667898617</v>
      </c>
      <c r="AQ1633" s="6">
        <v>43873.646910099997</v>
      </c>
      <c r="AR1633" s="2">
        <f t="shared" si="1074"/>
        <v>4.3873646910099998E-2</v>
      </c>
      <c r="AS1633" s="2">
        <f t="shared" si="1075"/>
        <v>0.34997427919059249</v>
      </c>
      <c r="AT1633" s="2">
        <v>12536248.9528</v>
      </c>
      <c r="AU1633" s="2">
        <v>0</v>
      </c>
      <c r="AV1633" s="2">
        <f t="shared" si="1076"/>
        <v>0</v>
      </c>
      <c r="AW1633" s="2">
        <f t="shared" si="1077"/>
        <v>0</v>
      </c>
      <c r="AX1633" s="2">
        <v>0</v>
      </c>
      <c r="AY1633" s="2">
        <f t="shared" si="1078"/>
        <v>0</v>
      </c>
      <c r="AZ1633" s="2">
        <f t="shared" si="1079"/>
        <v>0</v>
      </c>
      <c r="BA1633" s="2">
        <v>12536248.9528</v>
      </c>
      <c r="BB1633" s="2">
        <f t="shared" si="1080"/>
        <v>12.536248952799999</v>
      </c>
      <c r="BC1633" s="2">
        <f t="shared" si="1081"/>
        <v>100</v>
      </c>
      <c r="BD1633" s="2">
        <v>0</v>
      </c>
      <c r="BE1633" s="2">
        <f t="shared" si="1082"/>
        <v>0</v>
      </c>
      <c r="BF1633" s="2">
        <f t="shared" si="1083"/>
        <v>0</v>
      </c>
      <c r="BG1633" s="2">
        <v>12536248.9528</v>
      </c>
      <c r="BH1633" s="2">
        <f t="shared" si="1084"/>
        <v>12.536248952799999</v>
      </c>
      <c r="BI1633" s="2">
        <f t="shared" si="1085"/>
        <v>100</v>
      </c>
      <c r="BJ1633" s="2">
        <v>0</v>
      </c>
      <c r="BK1633" s="2">
        <f t="shared" si="1086"/>
        <v>0</v>
      </c>
      <c r="BL1633" s="2">
        <f t="shared" si="1087"/>
        <v>0</v>
      </c>
      <c r="BM1633" s="2">
        <v>0</v>
      </c>
      <c r="BN1633" s="2">
        <f t="shared" si="1088"/>
        <v>0</v>
      </c>
      <c r="BO1633" s="2">
        <f t="shared" si="1089"/>
        <v>0</v>
      </c>
      <c r="BP1633" s="2">
        <v>0</v>
      </c>
      <c r="BQ1633" s="2">
        <f t="shared" si="1090"/>
        <v>0</v>
      </c>
      <c r="BR1633" s="2">
        <f t="shared" si="1091"/>
        <v>0</v>
      </c>
      <c r="BS1633" s="2">
        <v>12536248.9528</v>
      </c>
      <c r="BT1633" s="1">
        <v>0</v>
      </c>
      <c r="BU1633" s="1">
        <v>15</v>
      </c>
      <c r="BV1633" s="2">
        <v>6.52</v>
      </c>
      <c r="BW1633" s="1">
        <v>82</v>
      </c>
      <c r="BX1633" s="2">
        <v>229.40909090909091</v>
      </c>
      <c r="BY1633" s="1">
        <v>307</v>
      </c>
      <c r="BZ1633" s="1">
        <v>0</v>
      </c>
      <c r="CA1633" s="2">
        <v>125.5</v>
      </c>
      <c r="CB1633" s="2">
        <v>1266.2727272727273</v>
      </c>
      <c r="CC1633" s="1">
        <v>186</v>
      </c>
      <c r="CD1633" s="1">
        <v>0</v>
      </c>
      <c r="CH1633" s="2">
        <v>5.8410000000000002</v>
      </c>
      <c r="CJ1633" s="2">
        <v>4.91</v>
      </c>
      <c r="CK1633" s="9">
        <v>7145</v>
      </c>
      <c r="CL1633" s="8">
        <v>0</v>
      </c>
      <c r="CM1633" s="8">
        <v>0</v>
      </c>
      <c r="CN1633" s="18"/>
      <c r="CO1633" s="18"/>
      <c r="CP1633" s="18"/>
      <c r="CQ1633" s="18"/>
      <c r="CR1633" s="18"/>
      <c r="CS1633" s="18"/>
      <c r="CT1633" s="18"/>
      <c r="CU1633" s="18"/>
      <c r="CV1633" s="18"/>
      <c r="CW1633" s="18"/>
      <c r="CX1633" s="18"/>
      <c r="CY1633" s="18"/>
      <c r="CZ1633" s="18"/>
      <c r="DA1633" s="18"/>
      <c r="DB1633" s="18"/>
      <c r="DC1633" s="18"/>
      <c r="DD1633" s="18"/>
      <c r="DE1633" s="18"/>
      <c r="DF1633" s="1">
        <v>0</v>
      </c>
      <c r="DG1633" s="1">
        <v>0</v>
      </c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7" t="s">
        <v>56</v>
      </c>
    </row>
    <row r="1634" spans="1:130">
      <c r="A1634" s="5">
        <v>1634</v>
      </c>
      <c r="B1634" s="1">
        <v>18</v>
      </c>
      <c r="C1634" s="9">
        <v>288101</v>
      </c>
      <c r="D1634" s="9">
        <v>7948866</v>
      </c>
      <c r="E1634" s="22">
        <v>-41.007899999999999</v>
      </c>
      <c r="F1634" s="22">
        <v>-18.540600000000001</v>
      </c>
      <c r="G1634" s="6">
        <v>0</v>
      </c>
      <c r="H1634" s="2">
        <f t="shared" si="1050"/>
        <v>0</v>
      </c>
      <c r="I1634" s="2">
        <f t="shared" si="1051"/>
        <v>0</v>
      </c>
      <c r="J1634" s="6">
        <v>0</v>
      </c>
      <c r="K1634" s="2">
        <f t="shared" si="1052"/>
        <v>0</v>
      </c>
      <c r="L1634" s="2">
        <f t="shared" si="1053"/>
        <v>0</v>
      </c>
      <c r="M1634" s="6">
        <v>1526092.32112</v>
      </c>
      <c r="N1634" s="2">
        <f t="shared" si="1054"/>
        <v>1.5260923211199999</v>
      </c>
      <c r="O1634" s="2">
        <f t="shared" si="1055"/>
        <v>6.9336818273760645</v>
      </c>
      <c r="P1634" s="6">
        <v>255334.013316</v>
      </c>
      <c r="Q1634" s="2">
        <f t="shared" si="1056"/>
        <v>0.25533401331599997</v>
      </c>
      <c r="R1634" s="2">
        <f t="shared" si="1057"/>
        <v>1.1600902406355378</v>
      </c>
      <c r="S1634" s="6">
        <v>995032.78152299998</v>
      </c>
      <c r="T1634" s="2">
        <f t="shared" si="1058"/>
        <v>0.99503278152300001</v>
      </c>
      <c r="U1634" s="2">
        <f t="shared" si="1059"/>
        <v>4.5208540921208007</v>
      </c>
      <c r="V1634" s="6">
        <v>0</v>
      </c>
      <c r="W1634" s="2">
        <f t="shared" si="1060"/>
        <v>0</v>
      </c>
      <c r="X1634" s="2">
        <f t="shared" si="1061"/>
        <v>0</v>
      </c>
      <c r="Y1634" s="6">
        <v>0</v>
      </c>
      <c r="Z1634" s="2">
        <f t="shared" si="1062"/>
        <v>0</v>
      </c>
      <c r="AA1634" s="2">
        <f t="shared" si="1063"/>
        <v>0</v>
      </c>
      <c r="AB1634" s="6">
        <v>0</v>
      </c>
      <c r="AC1634" s="2">
        <f t="shared" si="1064"/>
        <v>0</v>
      </c>
      <c r="AD1634" s="2">
        <f t="shared" si="1065"/>
        <v>0</v>
      </c>
      <c r="AE1634" s="6">
        <v>16415652.4022</v>
      </c>
      <c r="AF1634" s="2">
        <f t="shared" si="1066"/>
        <v>16.415652402199999</v>
      </c>
      <c r="AG1634" s="2">
        <f t="shared" si="1067"/>
        <v>74.583240588041974</v>
      </c>
      <c r="AH1634" s="6">
        <v>0</v>
      </c>
      <c r="AI1634" s="2">
        <f t="shared" si="1068"/>
        <v>0</v>
      </c>
      <c r="AJ1634" s="2">
        <f t="shared" si="1069"/>
        <v>0</v>
      </c>
      <c r="AK1634" s="6">
        <v>0</v>
      </c>
      <c r="AL1634" s="2">
        <f t="shared" si="1070"/>
        <v>0</v>
      </c>
      <c r="AM1634" s="2">
        <f t="shared" si="1071"/>
        <v>0</v>
      </c>
      <c r="AN1634" s="6">
        <v>4500.0464996199998</v>
      </c>
      <c r="AO1634" s="2">
        <f t="shared" si="1072"/>
        <v>4.5000464996199996E-3</v>
      </c>
      <c r="AP1634" s="2">
        <f t="shared" si="1073"/>
        <v>2.0445611451516497E-2</v>
      </c>
      <c r="AQ1634" s="6">
        <v>2813229.1215599999</v>
      </c>
      <c r="AR1634" s="2">
        <f t="shared" si="1074"/>
        <v>2.81322912156</v>
      </c>
      <c r="AS1634" s="2">
        <f t="shared" si="1075"/>
        <v>12.781687822195586</v>
      </c>
      <c r="AT1634" s="2">
        <v>22009840.646200001</v>
      </c>
      <c r="AU1634" s="2">
        <v>365592.08146900003</v>
      </c>
      <c r="AV1634" s="2">
        <f t="shared" si="1076"/>
        <v>0.36559208146900002</v>
      </c>
      <c r="AW1634" s="2">
        <f t="shared" si="1077"/>
        <v>1.6610392021721407</v>
      </c>
      <c r="AX1634" s="2">
        <v>0</v>
      </c>
      <c r="AY1634" s="2">
        <f t="shared" si="1078"/>
        <v>0</v>
      </c>
      <c r="AZ1634" s="2">
        <f t="shared" si="1079"/>
        <v>0</v>
      </c>
      <c r="BA1634" s="2">
        <v>21644248.5647</v>
      </c>
      <c r="BB1634" s="2">
        <f t="shared" si="1080"/>
        <v>21.6442485647</v>
      </c>
      <c r="BC1634" s="2">
        <f t="shared" si="1081"/>
        <v>98.338960797687008</v>
      </c>
      <c r="BD1634" s="2">
        <v>0</v>
      </c>
      <c r="BE1634" s="2">
        <f t="shared" si="1082"/>
        <v>0</v>
      </c>
      <c r="BF1634" s="2">
        <f t="shared" si="1083"/>
        <v>0</v>
      </c>
      <c r="BG1634" s="2">
        <v>0</v>
      </c>
      <c r="BH1634" s="2">
        <f t="shared" si="1084"/>
        <v>0</v>
      </c>
      <c r="BI1634" s="2">
        <f t="shared" si="1085"/>
        <v>0</v>
      </c>
      <c r="BJ1634" s="2">
        <v>22009840.646200001</v>
      </c>
      <c r="BK1634" s="2">
        <f t="shared" si="1086"/>
        <v>22.009840646200001</v>
      </c>
      <c r="BL1634" s="2">
        <f t="shared" si="1087"/>
        <v>100</v>
      </c>
      <c r="BM1634" s="2">
        <v>0</v>
      </c>
      <c r="BN1634" s="2">
        <f t="shared" si="1088"/>
        <v>0</v>
      </c>
      <c r="BO1634" s="2">
        <f t="shared" si="1089"/>
        <v>0</v>
      </c>
      <c r="BP1634" s="2">
        <v>0</v>
      </c>
      <c r="BQ1634" s="2">
        <f t="shared" si="1090"/>
        <v>0</v>
      </c>
      <c r="BR1634" s="2">
        <f t="shared" si="1091"/>
        <v>0</v>
      </c>
      <c r="BS1634" s="2">
        <v>22009840.646200001</v>
      </c>
      <c r="BT1634" s="1">
        <v>202</v>
      </c>
      <c r="BU1634" s="1">
        <v>617</v>
      </c>
      <c r="BV1634" s="2">
        <v>414.59090909090907</v>
      </c>
      <c r="BW1634" s="1">
        <v>80.5</v>
      </c>
      <c r="BX1634" s="2">
        <v>227.5</v>
      </c>
      <c r="BY1634" s="1">
        <v>321</v>
      </c>
      <c r="BZ1634" s="1">
        <v>133</v>
      </c>
      <c r="CA1634" s="2">
        <v>165.18421052631578</v>
      </c>
      <c r="CB1634" s="2">
        <v>1147.3157894736842</v>
      </c>
      <c r="CC1634" s="1">
        <v>196</v>
      </c>
      <c r="CD1634" s="1">
        <v>25</v>
      </c>
      <c r="CE1634" s="2">
        <v>1.0074999999999998</v>
      </c>
      <c r="CF1634" s="2">
        <v>80.25985</v>
      </c>
      <c r="CG1634" s="2">
        <v>97.834849999999989</v>
      </c>
      <c r="CH1634" s="2">
        <v>4.6485000000000003</v>
      </c>
      <c r="CI1634" s="2">
        <v>59.549849999999999</v>
      </c>
      <c r="CJ1634" s="2">
        <v>5.3160000000000007</v>
      </c>
      <c r="CK1634" s="9">
        <v>6648</v>
      </c>
      <c r="CL1634" s="8">
        <v>0</v>
      </c>
      <c r="CM1634" s="8">
        <v>0</v>
      </c>
      <c r="CN1634" s="18"/>
      <c r="CO1634" s="18"/>
      <c r="CP1634" s="18"/>
      <c r="CQ1634" s="18"/>
      <c r="CR1634" s="18"/>
      <c r="CS1634" s="18"/>
      <c r="CT1634" s="18"/>
      <c r="CU1634" s="18"/>
      <c r="CV1634" s="18"/>
      <c r="CW1634" s="18"/>
      <c r="CX1634" s="18"/>
      <c r="CY1634" s="18"/>
      <c r="CZ1634" s="18"/>
      <c r="DA1634" s="18"/>
      <c r="DB1634" s="18"/>
      <c r="DC1634" s="18"/>
      <c r="DD1634" s="18"/>
      <c r="DE1634" s="18"/>
      <c r="DF1634" s="1">
        <v>0</v>
      </c>
      <c r="DG1634" s="1">
        <v>0</v>
      </c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7" t="s">
        <v>56</v>
      </c>
    </row>
    <row r="1635" spans="1:130">
      <c r="A1635" s="5">
        <v>1635</v>
      </c>
      <c r="B1635" s="1">
        <v>18</v>
      </c>
      <c r="C1635" s="9">
        <v>292810</v>
      </c>
      <c r="D1635" s="9">
        <v>7948954</v>
      </c>
      <c r="E1635" s="22">
        <v>-40.963299999999997</v>
      </c>
      <c r="F1635" s="22">
        <v>-18.540299999999998</v>
      </c>
      <c r="G1635" s="6">
        <v>0</v>
      </c>
      <c r="H1635" s="2">
        <f t="shared" si="1050"/>
        <v>0</v>
      </c>
      <c r="I1635" s="2">
        <f t="shared" si="1051"/>
        <v>0</v>
      </c>
      <c r="J1635" s="6">
        <v>450003.92243799998</v>
      </c>
      <c r="K1635" s="2">
        <f t="shared" si="1052"/>
        <v>0.45000392243799997</v>
      </c>
      <c r="L1635" s="2">
        <f t="shared" si="1053"/>
        <v>1.8000156897519999</v>
      </c>
      <c r="M1635" s="6">
        <v>4534758.0971400002</v>
      </c>
      <c r="N1635" s="2">
        <f t="shared" si="1054"/>
        <v>4.5347580971400001</v>
      </c>
      <c r="O1635" s="2">
        <f t="shared" si="1055"/>
        <v>18.13903238856</v>
      </c>
      <c r="P1635" s="6">
        <v>0</v>
      </c>
      <c r="Q1635" s="2">
        <f t="shared" si="1056"/>
        <v>0</v>
      </c>
      <c r="R1635" s="2">
        <f t="shared" si="1057"/>
        <v>0</v>
      </c>
      <c r="S1635" s="6">
        <v>1452347.5921100001</v>
      </c>
      <c r="T1635" s="2">
        <f t="shared" si="1058"/>
        <v>1.45234759211</v>
      </c>
      <c r="U1635" s="2">
        <f t="shared" si="1059"/>
        <v>5.8093903684400008</v>
      </c>
      <c r="V1635" s="6">
        <v>0</v>
      </c>
      <c r="W1635" s="2">
        <f t="shared" si="1060"/>
        <v>0</v>
      </c>
      <c r="X1635" s="2">
        <f t="shared" si="1061"/>
        <v>0</v>
      </c>
      <c r="Y1635" s="6">
        <v>0</v>
      </c>
      <c r="Z1635" s="2">
        <f t="shared" si="1062"/>
        <v>0</v>
      </c>
      <c r="AA1635" s="2">
        <f t="shared" si="1063"/>
        <v>0</v>
      </c>
      <c r="AB1635" s="6">
        <v>0</v>
      </c>
      <c r="AC1635" s="2">
        <f t="shared" si="1064"/>
        <v>0</v>
      </c>
      <c r="AD1635" s="2">
        <f t="shared" si="1065"/>
        <v>0</v>
      </c>
      <c r="AE1635" s="6">
        <v>16204432.526799999</v>
      </c>
      <c r="AF1635" s="2">
        <f t="shared" si="1066"/>
        <v>16.204432526799998</v>
      </c>
      <c r="AG1635" s="2">
        <f t="shared" si="1067"/>
        <v>64.817730107200006</v>
      </c>
      <c r="AH1635" s="6">
        <v>0</v>
      </c>
      <c r="AI1635" s="2">
        <f t="shared" si="1068"/>
        <v>0</v>
      </c>
      <c r="AJ1635" s="2">
        <f t="shared" si="1069"/>
        <v>0</v>
      </c>
      <c r="AK1635" s="6">
        <v>0</v>
      </c>
      <c r="AL1635" s="2">
        <f t="shared" si="1070"/>
        <v>0</v>
      </c>
      <c r="AM1635" s="2">
        <f t="shared" si="1071"/>
        <v>0</v>
      </c>
      <c r="AN1635" s="6">
        <v>0</v>
      </c>
      <c r="AO1635" s="2">
        <f t="shared" si="1072"/>
        <v>0</v>
      </c>
      <c r="AP1635" s="2">
        <f t="shared" si="1073"/>
        <v>0</v>
      </c>
      <c r="AQ1635" s="6">
        <v>2358457.8614599998</v>
      </c>
      <c r="AR1635" s="2">
        <f t="shared" si="1074"/>
        <v>2.3584578614599998</v>
      </c>
      <c r="AS1635" s="2">
        <f t="shared" si="1075"/>
        <v>9.4338314458399992</v>
      </c>
      <c r="AT1635" s="2">
        <v>25000000</v>
      </c>
      <c r="AU1635" s="2">
        <v>5877047.1024599997</v>
      </c>
      <c r="AV1635" s="2">
        <f t="shared" si="1076"/>
        <v>5.8770471024599997</v>
      </c>
      <c r="AW1635" s="2">
        <f t="shared" si="1077"/>
        <v>23.508188409839999</v>
      </c>
      <c r="AX1635" s="2">
        <v>0</v>
      </c>
      <c r="AY1635" s="2">
        <f t="shared" si="1078"/>
        <v>0</v>
      </c>
      <c r="AZ1635" s="2">
        <f t="shared" si="1079"/>
        <v>0</v>
      </c>
      <c r="BA1635" s="2">
        <v>19122952.897500001</v>
      </c>
      <c r="BB1635" s="2">
        <f t="shared" si="1080"/>
        <v>19.122952897499999</v>
      </c>
      <c r="BC1635" s="2">
        <f t="shared" si="1081"/>
        <v>76.491811589999998</v>
      </c>
      <c r="BD1635" s="2">
        <v>0</v>
      </c>
      <c r="BE1635" s="2">
        <f t="shared" si="1082"/>
        <v>0</v>
      </c>
      <c r="BF1635" s="2">
        <f t="shared" si="1083"/>
        <v>0</v>
      </c>
      <c r="BG1635" s="2">
        <v>0</v>
      </c>
      <c r="BH1635" s="2">
        <f t="shared" si="1084"/>
        <v>0</v>
      </c>
      <c r="BI1635" s="2">
        <f t="shared" si="1085"/>
        <v>0</v>
      </c>
      <c r="BJ1635" s="2">
        <v>24056831.571699999</v>
      </c>
      <c r="BK1635" s="2">
        <f t="shared" si="1086"/>
        <v>24.056831571699998</v>
      </c>
      <c r="BL1635" s="2">
        <f t="shared" si="1087"/>
        <v>96.227326286799993</v>
      </c>
      <c r="BM1635" s="2">
        <v>943168.428357</v>
      </c>
      <c r="BN1635" s="2">
        <f t="shared" si="1088"/>
        <v>0.94316842835699999</v>
      </c>
      <c r="BO1635" s="2">
        <f t="shared" si="1089"/>
        <v>3.772673713428</v>
      </c>
      <c r="BP1635" s="2">
        <v>0</v>
      </c>
      <c r="BQ1635" s="2">
        <f t="shared" si="1090"/>
        <v>0</v>
      </c>
      <c r="BR1635" s="2">
        <f t="shared" si="1091"/>
        <v>0</v>
      </c>
      <c r="BS1635" s="2">
        <v>25000000.000057001</v>
      </c>
      <c r="BT1635" s="1">
        <v>202</v>
      </c>
      <c r="BU1635" s="1">
        <v>546</v>
      </c>
      <c r="BV1635" s="2">
        <v>323.91666666666669</v>
      </c>
      <c r="BW1635" s="1">
        <v>80</v>
      </c>
      <c r="BX1635" s="2">
        <v>232.88888888888889</v>
      </c>
      <c r="BY1635" s="1">
        <v>321</v>
      </c>
      <c r="BZ1635" s="1">
        <v>137</v>
      </c>
      <c r="CA1635" s="2">
        <v>163.88888888888889</v>
      </c>
      <c r="CB1635" s="2">
        <v>1124.6388888888889</v>
      </c>
      <c r="CC1635" s="1">
        <v>191</v>
      </c>
      <c r="CD1635" s="1">
        <v>25</v>
      </c>
      <c r="CE1635" s="2">
        <v>1.0109999999999999</v>
      </c>
      <c r="CF1635" s="2">
        <v>81.6845</v>
      </c>
      <c r="CG1635" s="2">
        <v>93.965199999999996</v>
      </c>
      <c r="CH1635" s="2">
        <v>4.5019999999999998</v>
      </c>
      <c r="CI1635" s="2">
        <v>66.333500000000001</v>
      </c>
      <c r="CJ1635" s="2">
        <v>5.1710000000000003</v>
      </c>
      <c r="CK1635" s="9">
        <v>6841</v>
      </c>
      <c r="CL1635" s="8">
        <v>0</v>
      </c>
      <c r="CM1635" s="8">
        <v>0</v>
      </c>
      <c r="CN1635" s="18"/>
      <c r="CO1635" s="18"/>
      <c r="CP1635" s="18"/>
      <c r="CQ1635" s="18"/>
      <c r="CR1635" s="18"/>
      <c r="CS1635" s="18"/>
      <c r="CT1635" s="18"/>
      <c r="CU1635" s="18"/>
      <c r="CV1635" s="18"/>
      <c r="CW1635" s="18"/>
      <c r="CX1635" s="18"/>
      <c r="CY1635" s="18"/>
      <c r="CZ1635" s="18"/>
      <c r="DA1635" s="18"/>
      <c r="DB1635" s="18"/>
      <c r="DC1635" s="18"/>
      <c r="DD1635" s="18"/>
      <c r="DE1635" s="18"/>
      <c r="DF1635" s="1">
        <v>3</v>
      </c>
      <c r="DG1635" s="1">
        <v>18</v>
      </c>
      <c r="DH1635" s="1">
        <v>212</v>
      </c>
      <c r="DI1635" s="1">
        <v>219</v>
      </c>
      <c r="DJ1635" s="1">
        <v>215</v>
      </c>
      <c r="DK1635" s="1">
        <v>80</v>
      </c>
      <c r="DL1635" s="1">
        <v>238.33333333333334</v>
      </c>
      <c r="DM1635" s="1">
        <v>320</v>
      </c>
      <c r="DN1635" s="1">
        <v>155</v>
      </c>
      <c r="DO1635" s="1">
        <v>163.66666666666666</v>
      </c>
      <c r="DP1635" s="1">
        <v>1103.3333333333333</v>
      </c>
      <c r="DQ1635" s="1">
        <v>186</v>
      </c>
      <c r="DR1635" s="1">
        <v>25</v>
      </c>
      <c r="DS1635" s="1">
        <v>1.0109999999999999</v>
      </c>
      <c r="DT1635" s="1">
        <v>81.6845</v>
      </c>
      <c r="DU1635" s="1">
        <v>93.965199999999996</v>
      </c>
      <c r="DV1635" s="1">
        <v>4.5019999999999998</v>
      </c>
      <c r="DW1635" s="1">
        <v>66.333500000000001</v>
      </c>
      <c r="DX1635" s="1">
        <v>5.1710000000000003</v>
      </c>
      <c r="DY1635" s="1">
        <v>6841</v>
      </c>
      <c r="DZ1635" s="20" t="s">
        <v>57</v>
      </c>
    </row>
    <row r="1636" spans="1:130">
      <c r="A1636" s="5">
        <v>1636</v>
      </c>
      <c r="B1636" s="1">
        <v>18</v>
      </c>
      <c r="C1636" s="9">
        <v>297810</v>
      </c>
      <c r="D1636" s="9">
        <v>7948954</v>
      </c>
      <c r="E1636" s="22">
        <v>-40.915900000000001</v>
      </c>
      <c r="F1636" s="22">
        <v>-18.540800000000001</v>
      </c>
      <c r="G1636" s="6">
        <v>0</v>
      </c>
      <c r="H1636" s="2">
        <f t="shared" si="1050"/>
        <v>0</v>
      </c>
      <c r="I1636" s="2">
        <f t="shared" si="1051"/>
        <v>0</v>
      </c>
      <c r="J1636" s="6">
        <v>0</v>
      </c>
      <c r="K1636" s="2">
        <f t="shared" si="1052"/>
        <v>0</v>
      </c>
      <c r="L1636" s="2">
        <f t="shared" si="1053"/>
        <v>0</v>
      </c>
      <c r="M1636" s="6">
        <v>6338900.3142799996</v>
      </c>
      <c r="N1636" s="2">
        <f t="shared" si="1054"/>
        <v>6.33890031428</v>
      </c>
      <c r="O1636" s="2">
        <f t="shared" si="1055"/>
        <v>25.355601257119996</v>
      </c>
      <c r="P1636" s="6">
        <v>0</v>
      </c>
      <c r="Q1636" s="2">
        <f t="shared" si="1056"/>
        <v>0</v>
      </c>
      <c r="R1636" s="2">
        <f t="shared" si="1057"/>
        <v>0</v>
      </c>
      <c r="S1636" s="6">
        <v>2926643.9033300001</v>
      </c>
      <c r="T1636" s="2">
        <f t="shared" si="1058"/>
        <v>2.92664390333</v>
      </c>
      <c r="U1636" s="2">
        <f t="shared" si="1059"/>
        <v>11.70657561332</v>
      </c>
      <c r="V1636" s="6">
        <v>0</v>
      </c>
      <c r="W1636" s="2">
        <f t="shared" si="1060"/>
        <v>0</v>
      </c>
      <c r="X1636" s="2">
        <f t="shared" si="1061"/>
        <v>0</v>
      </c>
      <c r="Y1636" s="6">
        <v>0</v>
      </c>
      <c r="Z1636" s="2">
        <f t="shared" si="1062"/>
        <v>0</v>
      </c>
      <c r="AA1636" s="2">
        <f t="shared" si="1063"/>
        <v>0</v>
      </c>
      <c r="AB1636" s="6">
        <v>0</v>
      </c>
      <c r="AC1636" s="2">
        <f t="shared" si="1064"/>
        <v>0</v>
      </c>
      <c r="AD1636" s="2">
        <f t="shared" si="1065"/>
        <v>0</v>
      </c>
      <c r="AE1636" s="6">
        <v>12979726.387800001</v>
      </c>
      <c r="AF1636" s="2">
        <f t="shared" si="1066"/>
        <v>12.979726387800001</v>
      </c>
      <c r="AG1636" s="2">
        <f t="shared" si="1067"/>
        <v>51.918905551199998</v>
      </c>
      <c r="AH1636" s="6">
        <v>0</v>
      </c>
      <c r="AI1636" s="2">
        <f t="shared" si="1068"/>
        <v>0</v>
      </c>
      <c r="AJ1636" s="2">
        <f t="shared" si="1069"/>
        <v>0</v>
      </c>
      <c r="AK1636" s="6">
        <v>0</v>
      </c>
      <c r="AL1636" s="2">
        <f t="shared" si="1070"/>
        <v>0</v>
      </c>
      <c r="AM1636" s="2">
        <f t="shared" si="1071"/>
        <v>0</v>
      </c>
      <c r="AN1636" s="6">
        <v>0</v>
      </c>
      <c r="AO1636" s="2">
        <f t="shared" si="1072"/>
        <v>0</v>
      </c>
      <c r="AP1636" s="2">
        <f t="shared" si="1073"/>
        <v>0</v>
      </c>
      <c r="AQ1636" s="6">
        <v>2754729.3946099998</v>
      </c>
      <c r="AR1636" s="2">
        <f t="shared" si="1074"/>
        <v>2.75472939461</v>
      </c>
      <c r="AS1636" s="2">
        <f t="shared" si="1075"/>
        <v>11.018917578439998</v>
      </c>
      <c r="AT1636" s="2">
        <v>25000000</v>
      </c>
      <c r="AU1636" s="2">
        <v>5404928.57706</v>
      </c>
      <c r="AV1636" s="2">
        <f t="shared" si="1076"/>
        <v>5.4049285770599997</v>
      </c>
      <c r="AW1636" s="2">
        <f t="shared" si="1077"/>
        <v>21.619714308240003</v>
      </c>
      <c r="AX1636" s="2">
        <v>0</v>
      </c>
      <c r="AY1636" s="2">
        <f t="shared" si="1078"/>
        <v>0</v>
      </c>
      <c r="AZ1636" s="2">
        <f t="shared" si="1079"/>
        <v>0</v>
      </c>
      <c r="BA1636" s="2">
        <v>19595071.422899999</v>
      </c>
      <c r="BB1636" s="2">
        <f t="shared" si="1080"/>
        <v>19.595071422899998</v>
      </c>
      <c r="BC1636" s="2">
        <f t="shared" si="1081"/>
        <v>78.380285691599994</v>
      </c>
      <c r="BD1636" s="2">
        <v>0</v>
      </c>
      <c r="BE1636" s="2">
        <f t="shared" si="1082"/>
        <v>0</v>
      </c>
      <c r="BF1636" s="2">
        <f t="shared" si="1083"/>
        <v>0</v>
      </c>
      <c r="BG1636" s="2">
        <v>0</v>
      </c>
      <c r="BH1636" s="2">
        <f t="shared" si="1084"/>
        <v>0</v>
      </c>
      <c r="BI1636" s="2">
        <f t="shared" si="1085"/>
        <v>0</v>
      </c>
      <c r="BJ1636" s="2">
        <v>17261135.592599999</v>
      </c>
      <c r="BK1636" s="2">
        <f t="shared" si="1086"/>
        <v>17.261135592599999</v>
      </c>
      <c r="BL1636" s="2">
        <f t="shared" si="1087"/>
        <v>69.044542370399995</v>
      </c>
      <c r="BM1636" s="2">
        <v>7738864.4073700001</v>
      </c>
      <c r="BN1636" s="2">
        <f t="shared" si="1088"/>
        <v>7.7388644073700004</v>
      </c>
      <c r="BO1636" s="2">
        <f t="shared" si="1089"/>
        <v>30.955457629479998</v>
      </c>
      <c r="BP1636" s="2">
        <v>0</v>
      </c>
      <c r="BQ1636" s="2">
        <f t="shared" si="1090"/>
        <v>0</v>
      </c>
      <c r="BR1636" s="2">
        <f t="shared" si="1091"/>
        <v>0</v>
      </c>
      <c r="BS1636" s="2">
        <v>24999999.99997</v>
      </c>
      <c r="BT1636" s="1">
        <v>208</v>
      </c>
      <c r="BU1636" s="1">
        <v>652</v>
      </c>
      <c r="BV1636" s="2">
        <v>414.88095238095241</v>
      </c>
      <c r="BW1636" s="1">
        <v>80</v>
      </c>
      <c r="BX1636" s="2">
        <v>227.1904761904762</v>
      </c>
      <c r="BY1636" s="1">
        <v>319</v>
      </c>
      <c r="BZ1636" s="1">
        <v>132</v>
      </c>
      <c r="CA1636" s="2">
        <v>162.95238095238096</v>
      </c>
      <c r="CB1636" s="2">
        <v>1145.7142857142858</v>
      </c>
      <c r="CC1636" s="1">
        <v>192</v>
      </c>
      <c r="CD1636" s="1">
        <v>26</v>
      </c>
      <c r="CE1636" s="2">
        <v>1.0109999999999999</v>
      </c>
      <c r="CF1636" s="2">
        <v>81.6845</v>
      </c>
      <c r="CG1636" s="2">
        <v>93.965199999999996</v>
      </c>
      <c r="CH1636" s="2">
        <v>4.5019999999999998</v>
      </c>
      <c r="CI1636" s="2">
        <v>66.333500000000001</v>
      </c>
      <c r="CJ1636" s="2">
        <v>5.1710000000000003</v>
      </c>
      <c r="CK1636" s="9">
        <v>6841</v>
      </c>
      <c r="CL1636" s="8">
        <v>0</v>
      </c>
      <c r="CM1636" s="8">
        <v>0</v>
      </c>
      <c r="CN1636" s="18"/>
      <c r="CO1636" s="18"/>
      <c r="CP1636" s="18"/>
      <c r="CQ1636" s="18"/>
      <c r="CR1636" s="18"/>
      <c r="CS1636" s="18"/>
      <c r="CT1636" s="18"/>
      <c r="CU1636" s="18"/>
      <c r="CV1636" s="18"/>
      <c r="CW1636" s="18"/>
      <c r="CX1636" s="18"/>
      <c r="CY1636" s="18"/>
      <c r="CZ1636" s="18"/>
      <c r="DA1636" s="18"/>
      <c r="DB1636" s="18"/>
      <c r="DC1636" s="18"/>
      <c r="DD1636" s="18"/>
      <c r="DE1636" s="18"/>
      <c r="DF1636" s="1">
        <v>0</v>
      </c>
      <c r="DG1636" s="1">
        <v>0</v>
      </c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20" t="s">
        <v>57</v>
      </c>
    </row>
    <row r="1637" spans="1:130">
      <c r="A1637" s="5">
        <v>1637</v>
      </c>
      <c r="B1637" s="1">
        <v>18</v>
      </c>
      <c r="C1637" s="9">
        <v>302810</v>
      </c>
      <c r="D1637" s="9">
        <v>7948954</v>
      </c>
      <c r="E1637" s="22">
        <v>-40.868600000000001</v>
      </c>
      <c r="F1637" s="22">
        <v>-18.5413</v>
      </c>
      <c r="G1637" s="6">
        <v>0</v>
      </c>
      <c r="H1637" s="2">
        <f t="shared" si="1050"/>
        <v>0</v>
      </c>
      <c r="I1637" s="2">
        <f t="shared" si="1051"/>
        <v>0</v>
      </c>
      <c r="J1637" s="6">
        <v>0</v>
      </c>
      <c r="K1637" s="2">
        <f t="shared" si="1052"/>
        <v>0</v>
      </c>
      <c r="L1637" s="2">
        <f t="shared" si="1053"/>
        <v>0</v>
      </c>
      <c r="M1637" s="6">
        <v>1189319.5507400001</v>
      </c>
      <c r="N1637" s="2">
        <f t="shared" si="1054"/>
        <v>1.1893195507400001</v>
      </c>
      <c r="O1637" s="2">
        <f t="shared" si="1055"/>
        <v>4.7572782029600003</v>
      </c>
      <c r="P1637" s="6">
        <v>0</v>
      </c>
      <c r="Q1637" s="2">
        <f t="shared" si="1056"/>
        <v>0</v>
      </c>
      <c r="R1637" s="2">
        <f t="shared" si="1057"/>
        <v>0</v>
      </c>
      <c r="S1637" s="6">
        <v>2283673.6917599998</v>
      </c>
      <c r="T1637" s="2">
        <f t="shared" si="1058"/>
        <v>2.2836736917599998</v>
      </c>
      <c r="U1637" s="2">
        <f t="shared" si="1059"/>
        <v>9.1346947670399992</v>
      </c>
      <c r="V1637" s="6">
        <v>0</v>
      </c>
      <c r="W1637" s="2">
        <f t="shared" si="1060"/>
        <v>0</v>
      </c>
      <c r="X1637" s="2">
        <f t="shared" si="1061"/>
        <v>0</v>
      </c>
      <c r="Y1637" s="6">
        <v>0</v>
      </c>
      <c r="Z1637" s="2">
        <f t="shared" si="1062"/>
        <v>0</v>
      </c>
      <c r="AA1637" s="2">
        <f t="shared" si="1063"/>
        <v>0</v>
      </c>
      <c r="AB1637" s="6">
        <v>0</v>
      </c>
      <c r="AC1637" s="2">
        <f t="shared" si="1064"/>
        <v>0</v>
      </c>
      <c r="AD1637" s="2">
        <f t="shared" si="1065"/>
        <v>0</v>
      </c>
      <c r="AE1637" s="6">
        <v>17797473.1492</v>
      </c>
      <c r="AF1637" s="2">
        <f t="shared" si="1066"/>
        <v>17.797473149199998</v>
      </c>
      <c r="AG1637" s="2">
        <f t="shared" si="1067"/>
        <v>71.189892596799993</v>
      </c>
      <c r="AH1637" s="6">
        <v>0</v>
      </c>
      <c r="AI1637" s="2">
        <f t="shared" si="1068"/>
        <v>0</v>
      </c>
      <c r="AJ1637" s="2">
        <f t="shared" si="1069"/>
        <v>0</v>
      </c>
      <c r="AK1637" s="6">
        <v>0</v>
      </c>
      <c r="AL1637" s="2">
        <f t="shared" si="1070"/>
        <v>0</v>
      </c>
      <c r="AM1637" s="2">
        <f t="shared" si="1071"/>
        <v>0</v>
      </c>
      <c r="AN1637" s="6">
        <v>0</v>
      </c>
      <c r="AO1637" s="2">
        <f t="shared" si="1072"/>
        <v>0</v>
      </c>
      <c r="AP1637" s="2">
        <f t="shared" si="1073"/>
        <v>0</v>
      </c>
      <c r="AQ1637" s="6">
        <v>3729533.6082600001</v>
      </c>
      <c r="AR1637" s="2">
        <f t="shared" si="1074"/>
        <v>3.7295336082600001</v>
      </c>
      <c r="AS1637" s="2">
        <f t="shared" si="1075"/>
        <v>14.918134433040001</v>
      </c>
      <c r="AT1637" s="2">
        <v>25000000</v>
      </c>
      <c r="AU1637" s="2">
        <v>9397607.6764199995</v>
      </c>
      <c r="AV1637" s="2">
        <f t="shared" si="1076"/>
        <v>9.3976076764199998</v>
      </c>
      <c r="AW1637" s="2">
        <f t="shared" si="1077"/>
        <v>37.590430705679999</v>
      </c>
      <c r="AX1637" s="2">
        <v>0</v>
      </c>
      <c r="AY1637" s="2">
        <f t="shared" si="1078"/>
        <v>0</v>
      </c>
      <c r="AZ1637" s="2">
        <f t="shared" si="1079"/>
        <v>0</v>
      </c>
      <c r="BA1637" s="2">
        <v>15602392.3236</v>
      </c>
      <c r="BB1637" s="2">
        <f t="shared" si="1080"/>
        <v>15.6023923236</v>
      </c>
      <c r="BC1637" s="2">
        <f t="shared" si="1081"/>
        <v>62.409569294400001</v>
      </c>
      <c r="BD1637" s="2">
        <v>0</v>
      </c>
      <c r="BE1637" s="2">
        <f t="shared" si="1082"/>
        <v>0</v>
      </c>
      <c r="BF1637" s="2">
        <f t="shared" si="1083"/>
        <v>0</v>
      </c>
      <c r="BG1637" s="2">
        <v>0</v>
      </c>
      <c r="BH1637" s="2">
        <f t="shared" si="1084"/>
        <v>0</v>
      </c>
      <c r="BI1637" s="2">
        <f t="shared" si="1085"/>
        <v>0</v>
      </c>
      <c r="BJ1637" s="2">
        <v>9457038.5048200004</v>
      </c>
      <c r="BK1637" s="2">
        <f t="shared" si="1086"/>
        <v>9.4570385048199999</v>
      </c>
      <c r="BL1637" s="2">
        <f t="shared" si="1087"/>
        <v>37.828154019279999</v>
      </c>
      <c r="BM1637" s="2">
        <v>15542961.495200001</v>
      </c>
      <c r="BN1637" s="2">
        <f t="shared" si="1088"/>
        <v>15.5429614952</v>
      </c>
      <c r="BO1637" s="2">
        <f t="shared" si="1089"/>
        <v>62.171845980800001</v>
      </c>
      <c r="BP1637" s="2">
        <v>0</v>
      </c>
      <c r="BQ1637" s="2">
        <f t="shared" si="1090"/>
        <v>0</v>
      </c>
      <c r="BR1637" s="2">
        <f t="shared" si="1091"/>
        <v>0</v>
      </c>
      <c r="BS1637" s="2">
        <v>25000000.000020001</v>
      </c>
      <c r="BT1637" s="1">
        <v>181</v>
      </c>
      <c r="BU1637" s="1">
        <v>595</v>
      </c>
      <c r="BV1637" s="2">
        <v>347.29268292682929</v>
      </c>
      <c r="BW1637" s="1">
        <v>80</v>
      </c>
      <c r="BX1637" s="2">
        <v>230.625</v>
      </c>
      <c r="BY1637" s="1">
        <v>320</v>
      </c>
      <c r="BZ1637" s="1">
        <v>135</v>
      </c>
      <c r="CA1637" s="2">
        <v>161.32499999999999</v>
      </c>
      <c r="CB1637" s="2">
        <v>1130.45</v>
      </c>
      <c r="CC1637" s="1">
        <v>189</v>
      </c>
      <c r="CD1637" s="1">
        <v>26</v>
      </c>
      <c r="CE1637" s="2">
        <v>1.0109999999999999</v>
      </c>
      <c r="CF1637" s="2">
        <v>81.6845</v>
      </c>
      <c r="CG1637" s="2">
        <v>93.965199999999996</v>
      </c>
      <c r="CH1637" s="2">
        <v>4.5019999999999998</v>
      </c>
      <c r="CI1637" s="2">
        <v>66.333500000000001</v>
      </c>
      <c r="CJ1637" s="2">
        <v>5.1710000000000003</v>
      </c>
      <c r="CK1637" s="9">
        <v>6841</v>
      </c>
      <c r="CL1637" s="8">
        <v>0</v>
      </c>
      <c r="CM1637" s="8">
        <v>0</v>
      </c>
      <c r="CN1637" s="18"/>
      <c r="CO1637" s="18"/>
      <c r="CP1637" s="18"/>
      <c r="CQ1637" s="18"/>
      <c r="CR1637" s="18"/>
      <c r="CS1637" s="18"/>
      <c r="CT1637" s="18"/>
      <c r="CU1637" s="18"/>
      <c r="CV1637" s="18"/>
      <c r="CW1637" s="18"/>
      <c r="CX1637" s="18"/>
      <c r="CY1637" s="18"/>
      <c r="CZ1637" s="18"/>
      <c r="DA1637" s="18"/>
      <c r="DB1637" s="18"/>
      <c r="DC1637" s="18"/>
      <c r="DD1637" s="18"/>
      <c r="DE1637" s="18"/>
      <c r="DF1637" s="1">
        <v>2</v>
      </c>
      <c r="DG1637" s="1">
        <v>6</v>
      </c>
      <c r="DH1637" s="1">
        <v>198</v>
      </c>
      <c r="DI1637" s="1">
        <v>208</v>
      </c>
      <c r="DJ1637" s="1">
        <v>203</v>
      </c>
      <c r="DK1637" s="1">
        <v>80</v>
      </c>
      <c r="DL1637" s="1">
        <v>238.5</v>
      </c>
      <c r="DM1637" s="1">
        <v>320</v>
      </c>
      <c r="DN1637" s="1">
        <v>157</v>
      </c>
      <c r="DO1637" s="1">
        <v>161</v>
      </c>
      <c r="DP1637" s="1">
        <v>1100.5</v>
      </c>
      <c r="DQ1637" s="1">
        <v>183</v>
      </c>
      <c r="DR1637" s="1">
        <v>26</v>
      </c>
      <c r="DS1637" s="1">
        <v>1.0109999999999999</v>
      </c>
      <c r="DT1637" s="1">
        <v>81.6845</v>
      </c>
      <c r="DU1637" s="1">
        <v>93.965199999999996</v>
      </c>
      <c r="DV1637" s="1">
        <v>4.5019999999999998</v>
      </c>
      <c r="DW1637" s="1">
        <v>66.333500000000001</v>
      </c>
      <c r="DX1637" s="1">
        <v>5.1710000000000003</v>
      </c>
      <c r="DY1637" s="1">
        <v>6841</v>
      </c>
      <c r="DZ1637" s="20" t="s">
        <v>57</v>
      </c>
    </row>
    <row r="1638" spans="1:130">
      <c r="A1638" s="5">
        <v>1638</v>
      </c>
      <c r="B1638" s="1">
        <v>18</v>
      </c>
      <c r="C1638" s="9">
        <v>307810</v>
      </c>
      <c r="D1638" s="9">
        <v>7948954</v>
      </c>
      <c r="E1638" s="22">
        <v>-40.821199999999997</v>
      </c>
      <c r="F1638" s="22">
        <v>-18.541699999999999</v>
      </c>
      <c r="G1638" s="6">
        <v>0</v>
      </c>
      <c r="H1638" s="2">
        <f t="shared" si="1050"/>
        <v>0</v>
      </c>
      <c r="I1638" s="2">
        <f t="shared" si="1051"/>
        <v>0</v>
      </c>
      <c r="J1638" s="6">
        <v>0</v>
      </c>
      <c r="K1638" s="2">
        <f t="shared" si="1052"/>
        <v>0</v>
      </c>
      <c r="L1638" s="2">
        <f t="shared" si="1053"/>
        <v>0</v>
      </c>
      <c r="M1638" s="6">
        <v>4004845.7797400001</v>
      </c>
      <c r="N1638" s="2">
        <f t="shared" si="1054"/>
        <v>4.0048457797400001</v>
      </c>
      <c r="O1638" s="2">
        <f t="shared" si="1055"/>
        <v>16.01938311896</v>
      </c>
      <c r="P1638" s="6">
        <v>0</v>
      </c>
      <c r="Q1638" s="2">
        <f t="shared" si="1056"/>
        <v>0</v>
      </c>
      <c r="R1638" s="2">
        <f t="shared" si="1057"/>
        <v>0</v>
      </c>
      <c r="S1638" s="6">
        <v>1699208.11476</v>
      </c>
      <c r="T1638" s="2">
        <f t="shared" si="1058"/>
        <v>1.69920811476</v>
      </c>
      <c r="U1638" s="2">
        <f t="shared" si="1059"/>
        <v>6.79683245904</v>
      </c>
      <c r="V1638" s="6">
        <v>0</v>
      </c>
      <c r="W1638" s="2">
        <f t="shared" si="1060"/>
        <v>0</v>
      </c>
      <c r="X1638" s="2">
        <f t="shared" si="1061"/>
        <v>0</v>
      </c>
      <c r="Y1638" s="6">
        <v>0</v>
      </c>
      <c r="Z1638" s="2">
        <f t="shared" si="1062"/>
        <v>0</v>
      </c>
      <c r="AA1638" s="2">
        <f t="shared" si="1063"/>
        <v>0</v>
      </c>
      <c r="AB1638" s="6">
        <v>0</v>
      </c>
      <c r="AC1638" s="2">
        <f t="shared" si="1064"/>
        <v>0</v>
      </c>
      <c r="AD1638" s="2">
        <f t="shared" si="1065"/>
        <v>0</v>
      </c>
      <c r="AE1638" s="6">
        <v>17168950.530400001</v>
      </c>
      <c r="AF1638" s="2">
        <f t="shared" si="1066"/>
        <v>17.1689505304</v>
      </c>
      <c r="AG1638" s="2">
        <f t="shared" si="1067"/>
        <v>68.6758021216</v>
      </c>
      <c r="AH1638" s="6">
        <v>0</v>
      </c>
      <c r="AI1638" s="2">
        <f t="shared" si="1068"/>
        <v>0</v>
      </c>
      <c r="AJ1638" s="2">
        <f t="shared" si="1069"/>
        <v>0</v>
      </c>
      <c r="AK1638" s="6">
        <v>0</v>
      </c>
      <c r="AL1638" s="2">
        <f t="shared" si="1070"/>
        <v>0</v>
      </c>
      <c r="AM1638" s="2">
        <f t="shared" si="1071"/>
        <v>0</v>
      </c>
      <c r="AN1638" s="6">
        <v>0</v>
      </c>
      <c r="AO1638" s="2">
        <f t="shared" si="1072"/>
        <v>0</v>
      </c>
      <c r="AP1638" s="2">
        <f t="shared" si="1073"/>
        <v>0</v>
      </c>
      <c r="AQ1638" s="6">
        <v>2126995.57956</v>
      </c>
      <c r="AR1638" s="2">
        <f t="shared" si="1074"/>
        <v>2.12699557956</v>
      </c>
      <c r="AS1638" s="2">
        <f t="shared" si="1075"/>
        <v>8.5079823182399998</v>
      </c>
      <c r="AT1638" s="2">
        <v>25000000</v>
      </c>
      <c r="AU1638" s="2">
        <v>59566.396140800003</v>
      </c>
      <c r="AV1638" s="2">
        <f t="shared" si="1076"/>
        <v>5.9566396140800004E-2</v>
      </c>
      <c r="AW1638" s="2">
        <f t="shared" si="1077"/>
        <v>0.23826558456320002</v>
      </c>
      <c r="AX1638" s="2">
        <v>0</v>
      </c>
      <c r="AY1638" s="2">
        <f t="shared" si="1078"/>
        <v>0</v>
      </c>
      <c r="AZ1638" s="2">
        <f t="shared" si="1079"/>
        <v>0</v>
      </c>
      <c r="BA1638" s="2">
        <v>24940433.6039</v>
      </c>
      <c r="BB1638" s="2">
        <f t="shared" si="1080"/>
        <v>24.940433603900001</v>
      </c>
      <c r="BC1638" s="2">
        <f t="shared" si="1081"/>
        <v>99.761734415600003</v>
      </c>
      <c r="BD1638" s="2">
        <v>0</v>
      </c>
      <c r="BE1638" s="2">
        <f t="shared" si="1082"/>
        <v>0</v>
      </c>
      <c r="BF1638" s="2">
        <f t="shared" si="1083"/>
        <v>0</v>
      </c>
      <c r="BG1638" s="2">
        <v>0</v>
      </c>
      <c r="BH1638" s="2">
        <f t="shared" si="1084"/>
        <v>0</v>
      </c>
      <c r="BI1638" s="2">
        <f t="shared" si="1085"/>
        <v>0</v>
      </c>
      <c r="BJ1638" s="2">
        <v>1977032.9045500001</v>
      </c>
      <c r="BK1638" s="2">
        <f t="shared" si="1086"/>
        <v>1.9770329045500001</v>
      </c>
      <c r="BL1638" s="2">
        <f t="shared" si="1087"/>
        <v>7.9081316181999997</v>
      </c>
      <c r="BM1638" s="2">
        <v>23022967.0955</v>
      </c>
      <c r="BN1638" s="2">
        <f t="shared" si="1088"/>
        <v>23.0229670955</v>
      </c>
      <c r="BO1638" s="2">
        <f t="shared" si="1089"/>
        <v>92.091868382000001</v>
      </c>
      <c r="BP1638" s="2">
        <v>0</v>
      </c>
      <c r="BQ1638" s="2">
        <f t="shared" si="1090"/>
        <v>0</v>
      </c>
      <c r="BR1638" s="2">
        <f t="shared" si="1091"/>
        <v>0</v>
      </c>
      <c r="BS1638" s="2">
        <v>25000000.000050001</v>
      </c>
      <c r="BT1638" s="1">
        <v>179</v>
      </c>
      <c r="BU1638" s="1">
        <v>468</v>
      </c>
      <c r="BV1638" s="2">
        <v>247.97142857142856</v>
      </c>
      <c r="BW1638" s="1">
        <v>80</v>
      </c>
      <c r="BX1638" s="2">
        <v>236.58823529411765</v>
      </c>
      <c r="BY1638" s="1">
        <v>319</v>
      </c>
      <c r="BZ1638" s="1">
        <v>143</v>
      </c>
      <c r="CA1638" s="2">
        <v>159.88235294117646</v>
      </c>
      <c r="CB1638" s="2">
        <v>1106.1470588235295</v>
      </c>
      <c r="CC1638" s="1">
        <v>187</v>
      </c>
      <c r="CD1638" s="1">
        <v>27</v>
      </c>
      <c r="CE1638" s="2">
        <v>1.0109999999999999</v>
      </c>
      <c r="CF1638" s="2">
        <v>81.6845</v>
      </c>
      <c r="CG1638" s="2">
        <v>93.965199999999996</v>
      </c>
      <c r="CH1638" s="2">
        <v>4.5019999999999998</v>
      </c>
      <c r="CI1638" s="2">
        <v>66.333500000000001</v>
      </c>
      <c r="CJ1638" s="2">
        <v>5.1710000000000003</v>
      </c>
      <c r="CK1638" s="9">
        <v>6841</v>
      </c>
      <c r="CL1638" s="8">
        <v>0</v>
      </c>
      <c r="CM1638" s="8">
        <v>0</v>
      </c>
      <c r="CN1638" s="18"/>
      <c r="CO1638" s="18"/>
      <c r="CP1638" s="18"/>
      <c r="CQ1638" s="18"/>
      <c r="CR1638" s="18"/>
      <c r="CS1638" s="18"/>
      <c r="CT1638" s="18"/>
      <c r="CU1638" s="18"/>
      <c r="CV1638" s="18"/>
      <c r="CW1638" s="18"/>
      <c r="CX1638" s="18"/>
      <c r="CY1638" s="18"/>
      <c r="CZ1638" s="18"/>
      <c r="DA1638" s="18"/>
      <c r="DB1638" s="18"/>
      <c r="DC1638" s="18"/>
      <c r="DD1638" s="18"/>
      <c r="DE1638" s="18"/>
      <c r="DF1638" s="1">
        <v>2</v>
      </c>
      <c r="DG1638" s="1">
        <v>6</v>
      </c>
      <c r="DH1638" s="1">
        <v>202</v>
      </c>
      <c r="DI1638" s="1">
        <v>209</v>
      </c>
      <c r="DJ1638" s="1">
        <v>205.5</v>
      </c>
      <c r="DK1638" s="1">
        <v>80</v>
      </c>
      <c r="DL1638" s="1">
        <v>238.5</v>
      </c>
      <c r="DM1638" s="1">
        <v>317</v>
      </c>
      <c r="DN1638" s="1">
        <v>157</v>
      </c>
      <c r="DO1638" s="1">
        <v>159</v>
      </c>
      <c r="DP1638" s="1">
        <v>1103.5</v>
      </c>
      <c r="DQ1638" s="1">
        <v>183</v>
      </c>
      <c r="DR1638" s="1">
        <v>28</v>
      </c>
      <c r="DS1638" s="1">
        <v>1.0109999999999999</v>
      </c>
      <c r="DT1638" s="1">
        <v>81.6845</v>
      </c>
      <c r="DU1638" s="1">
        <v>93.965199999999996</v>
      </c>
      <c r="DV1638" s="1">
        <v>4.5019999999999998</v>
      </c>
      <c r="DW1638" s="1">
        <v>66.333500000000001</v>
      </c>
      <c r="DX1638" s="1">
        <v>5.1710000000000003</v>
      </c>
      <c r="DY1638" s="1">
        <v>6841</v>
      </c>
      <c r="DZ1638" s="20" t="s">
        <v>57</v>
      </c>
    </row>
    <row r="1639" spans="1:130">
      <c r="A1639" s="5">
        <v>1639</v>
      </c>
      <c r="B1639" s="1">
        <v>18</v>
      </c>
      <c r="C1639" s="9">
        <v>312810</v>
      </c>
      <c r="D1639" s="9">
        <v>7948954</v>
      </c>
      <c r="E1639" s="22">
        <v>-40.773899999999998</v>
      </c>
      <c r="F1639" s="22">
        <v>-18.542200000000001</v>
      </c>
      <c r="G1639" s="6">
        <v>0</v>
      </c>
      <c r="H1639" s="2">
        <f t="shared" si="1050"/>
        <v>0</v>
      </c>
      <c r="I1639" s="2">
        <f t="shared" si="1051"/>
        <v>0</v>
      </c>
      <c r="J1639" s="6">
        <v>0</v>
      </c>
      <c r="K1639" s="2">
        <f t="shared" si="1052"/>
        <v>0</v>
      </c>
      <c r="L1639" s="2">
        <f t="shared" si="1053"/>
        <v>0</v>
      </c>
      <c r="M1639" s="6">
        <v>3470326.8188</v>
      </c>
      <c r="N1639" s="2">
        <f t="shared" si="1054"/>
        <v>3.4703268187999998</v>
      </c>
      <c r="O1639" s="2">
        <f t="shared" si="1055"/>
        <v>13.881307275199999</v>
      </c>
      <c r="P1639" s="6">
        <v>361804.14442999999</v>
      </c>
      <c r="Q1639" s="2">
        <f t="shared" si="1056"/>
        <v>0.36180414442999997</v>
      </c>
      <c r="R1639" s="2">
        <f t="shared" si="1057"/>
        <v>1.4472165777199999</v>
      </c>
      <c r="S1639" s="6">
        <v>1178313.50584</v>
      </c>
      <c r="T1639" s="2">
        <f t="shared" si="1058"/>
        <v>1.1783135058400001</v>
      </c>
      <c r="U1639" s="2">
        <f t="shared" si="1059"/>
        <v>4.7132540233600002</v>
      </c>
      <c r="V1639" s="6">
        <v>0</v>
      </c>
      <c r="W1639" s="2">
        <f t="shared" si="1060"/>
        <v>0</v>
      </c>
      <c r="X1639" s="2">
        <f t="shared" si="1061"/>
        <v>0</v>
      </c>
      <c r="Y1639" s="6">
        <v>0</v>
      </c>
      <c r="Z1639" s="2">
        <f t="shared" si="1062"/>
        <v>0</v>
      </c>
      <c r="AA1639" s="2">
        <f t="shared" si="1063"/>
        <v>0</v>
      </c>
      <c r="AB1639" s="6">
        <v>0</v>
      </c>
      <c r="AC1639" s="2">
        <f t="shared" si="1064"/>
        <v>0</v>
      </c>
      <c r="AD1639" s="2">
        <f t="shared" si="1065"/>
        <v>0</v>
      </c>
      <c r="AE1639" s="6">
        <v>17698762.247200001</v>
      </c>
      <c r="AF1639" s="2">
        <f t="shared" si="1066"/>
        <v>17.698762247200001</v>
      </c>
      <c r="AG1639" s="2">
        <f t="shared" si="1067"/>
        <v>70.795048988800005</v>
      </c>
      <c r="AH1639" s="6">
        <v>0</v>
      </c>
      <c r="AI1639" s="2">
        <f t="shared" si="1068"/>
        <v>0</v>
      </c>
      <c r="AJ1639" s="2">
        <f t="shared" si="1069"/>
        <v>0</v>
      </c>
      <c r="AK1639" s="6">
        <v>0</v>
      </c>
      <c r="AL1639" s="2">
        <f t="shared" si="1070"/>
        <v>0</v>
      </c>
      <c r="AM1639" s="2">
        <f t="shared" si="1071"/>
        <v>0</v>
      </c>
      <c r="AN1639" s="6">
        <v>0</v>
      </c>
      <c r="AO1639" s="2">
        <f t="shared" si="1072"/>
        <v>0</v>
      </c>
      <c r="AP1639" s="2">
        <f t="shared" si="1073"/>
        <v>0</v>
      </c>
      <c r="AQ1639" s="6">
        <v>2290793.2837</v>
      </c>
      <c r="AR1639" s="2">
        <f t="shared" si="1074"/>
        <v>2.2907932837000002</v>
      </c>
      <c r="AS1639" s="2">
        <f t="shared" si="1075"/>
        <v>9.1631731347999992</v>
      </c>
      <c r="AT1639" s="2">
        <v>25000000</v>
      </c>
      <c r="AU1639" s="2">
        <v>0</v>
      </c>
      <c r="AV1639" s="2">
        <f t="shared" si="1076"/>
        <v>0</v>
      </c>
      <c r="AW1639" s="2">
        <f t="shared" si="1077"/>
        <v>0</v>
      </c>
      <c r="AX1639" s="2">
        <v>0</v>
      </c>
      <c r="AY1639" s="2">
        <f t="shared" si="1078"/>
        <v>0</v>
      </c>
      <c r="AZ1639" s="2">
        <f t="shared" si="1079"/>
        <v>0</v>
      </c>
      <c r="BA1639" s="2">
        <v>25000000</v>
      </c>
      <c r="BB1639" s="2">
        <f t="shared" si="1080"/>
        <v>25</v>
      </c>
      <c r="BC1639" s="2">
        <f t="shared" si="1081"/>
        <v>100</v>
      </c>
      <c r="BD1639" s="2">
        <v>0</v>
      </c>
      <c r="BE1639" s="2">
        <f t="shared" si="1082"/>
        <v>0</v>
      </c>
      <c r="BF1639" s="2">
        <f t="shared" si="1083"/>
        <v>0</v>
      </c>
      <c r="BG1639" s="2">
        <v>0</v>
      </c>
      <c r="BH1639" s="2">
        <f t="shared" si="1084"/>
        <v>0</v>
      </c>
      <c r="BI1639" s="2">
        <f t="shared" si="1085"/>
        <v>0</v>
      </c>
      <c r="BJ1639" s="2">
        <v>6590652.1713500004</v>
      </c>
      <c r="BK1639" s="2">
        <f t="shared" si="1086"/>
        <v>6.5906521713500004</v>
      </c>
      <c r="BL1639" s="2">
        <f t="shared" si="1087"/>
        <v>26.362608685400001</v>
      </c>
      <c r="BM1639" s="2">
        <v>18409347.828699999</v>
      </c>
      <c r="BN1639" s="2">
        <f t="shared" si="1088"/>
        <v>18.4093478287</v>
      </c>
      <c r="BO1639" s="2">
        <f t="shared" si="1089"/>
        <v>73.637391314799999</v>
      </c>
      <c r="BP1639" s="2">
        <v>0</v>
      </c>
      <c r="BQ1639" s="2">
        <f t="shared" si="1090"/>
        <v>0</v>
      </c>
      <c r="BR1639" s="2">
        <f t="shared" si="1091"/>
        <v>0</v>
      </c>
      <c r="BS1639" s="2">
        <v>25000000.000050001</v>
      </c>
      <c r="BT1639" s="1">
        <v>165</v>
      </c>
      <c r="BU1639" s="1">
        <v>544</v>
      </c>
      <c r="BV1639" s="2">
        <v>221.19512195121951</v>
      </c>
      <c r="BW1639" s="1">
        <v>80</v>
      </c>
      <c r="BX1639" s="2">
        <v>237.26829268292684</v>
      </c>
      <c r="BY1639" s="1">
        <v>319</v>
      </c>
      <c r="BZ1639" s="1">
        <v>139</v>
      </c>
      <c r="CA1639" s="2">
        <v>158.70731707317074</v>
      </c>
      <c r="CB1639" s="2">
        <v>1101.6097560975609</v>
      </c>
      <c r="CC1639" s="1">
        <v>187</v>
      </c>
      <c r="CD1639" s="1">
        <v>27</v>
      </c>
      <c r="CE1639" s="2">
        <v>1.0109999999999999</v>
      </c>
      <c r="CF1639" s="2">
        <v>81.6845</v>
      </c>
      <c r="CG1639" s="2">
        <v>93.965199999999996</v>
      </c>
      <c r="CH1639" s="2">
        <v>4.5019999999999998</v>
      </c>
      <c r="CI1639" s="2">
        <v>66.333500000000001</v>
      </c>
      <c r="CJ1639" s="2">
        <v>5.1710000000000003</v>
      </c>
      <c r="CK1639" s="9">
        <v>6841</v>
      </c>
      <c r="CL1639" s="8">
        <v>0</v>
      </c>
      <c r="CM1639" s="8">
        <v>0</v>
      </c>
      <c r="CN1639" s="18"/>
      <c r="CO1639" s="18"/>
      <c r="CP1639" s="18"/>
      <c r="CQ1639" s="18"/>
      <c r="CR1639" s="18"/>
      <c r="CS1639" s="18"/>
      <c r="CT1639" s="18"/>
      <c r="CU1639" s="18"/>
      <c r="CV1639" s="18"/>
      <c r="CW1639" s="18"/>
      <c r="CX1639" s="18"/>
      <c r="CY1639" s="18"/>
      <c r="CZ1639" s="18"/>
      <c r="DA1639" s="18"/>
      <c r="DB1639" s="18"/>
      <c r="DC1639" s="18"/>
      <c r="DD1639" s="18"/>
      <c r="DE1639" s="18"/>
      <c r="DF1639" s="1">
        <v>2</v>
      </c>
      <c r="DG1639" s="1">
        <v>7</v>
      </c>
      <c r="DH1639" s="1">
        <v>176</v>
      </c>
      <c r="DI1639" s="1">
        <v>198</v>
      </c>
      <c r="DJ1639" s="1">
        <v>187</v>
      </c>
      <c r="DK1639" s="1">
        <v>80</v>
      </c>
      <c r="DL1639" s="1">
        <v>238.5</v>
      </c>
      <c r="DM1639" s="1">
        <v>317</v>
      </c>
      <c r="DN1639" s="1">
        <v>158</v>
      </c>
      <c r="DO1639" s="1">
        <v>158</v>
      </c>
      <c r="DP1639" s="1">
        <v>1096.5</v>
      </c>
      <c r="DQ1639" s="1">
        <v>182</v>
      </c>
      <c r="DR1639" s="1">
        <v>28</v>
      </c>
      <c r="DS1639" s="1">
        <v>1.0109999999999999</v>
      </c>
      <c r="DT1639" s="1">
        <v>81.6845</v>
      </c>
      <c r="DU1639" s="1">
        <v>93.965199999999996</v>
      </c>
      <c r="DV1639" s="1">
        <v>4.5019999999999998</v>
      </c>
      <c r="DW1639" s="1">
        <v>66.333500000000001</v>
      </c>
      <c r="DX1639" s="1">
        <v>5.1710000000000003</v>
      </c>
      <c r="DY1639" s="1">
        <v>6841</v>
      </c>
      <c r="DZ1639" s="20" t="s">
        <v>57</v>
      </c>
    </row>
    <row r="1640" spans="1:130">
      <c r="A1640" s="5">
        <v>1640</v>
      </c>
      <c r="B1640" s="1">
        <v>18</v>
      </c>
      <c r="C1640" s="9">
        <v>317810</v>
      </c>
      <c r="D1640" s="9">
        <v>7948954</v>
      </c>
      <c r="E1640" s="22">
        <v>-40.726500000000001</v>
      </c>
      <c r="F1640" s="22">
        <v>-18.5426</v>
      </c>
      <c r="G1640" s="6">
        <v>0</v>
      </c>
      <c r="H1640" s="2">
        <f t="shared" si="1050"/>
        <v>0</v>
      </c>
      <c r="I1640" s="2">
        <f t="shared" si="1051"/>
        <v>0</v>
      </c>
      <c r="J1640" s="6">
        <v>0</v>
      </c>
      <c r="K1640" s="2">
        <f t="shared" si="1052"/>
        <v>0</v>
      </c>
      <c r="L1640" s="2">
        <f t="shared" si="1053"/>
        <v>0</v>
      </c>
      <c r="M1640" s="6">
        <v>1828051.6014099999</v>
      </c>
      <c r="N1640" s="2">
        <f t="shared" si="1054"/>
        <v>1.8280516014099999</v>
      </c>
      <c r="O1640" s="2">
        <f t="shared" si="1055"/>
        <v>7.3122064056399996</v>
      </c>
      <c r="P1640" s="6">
        <v>205652.27246000001</v>
      </c>
      <c r="Q1640" s="2">
        <f t="shared" si="1056"/>
        <v>0.20565227246000001</v>
      </c>
      <c r="R1640" s="2">
        <f t="shared" si="1057"/>
        <v>0.82260908984000003</v>
      </c>
      <c r="S1640" s="6">
        <v>466569.27363800001</v>
      </c>
      <c r="T1640" s="2">
        <f t="shared" si="1058"/>
        <v>0.46656927363799999</v>
      </c>
      <c r="U1640" s="2">
        <f t="shared" si="1059"/>
        <v>1.8662770945520002</v>
      </c>
      <c r="V1640" s="6">
        <v>0</v>
      </c>
      <c r="W1640" s="2">
        <f t="shared" si="1060"/>
        <v>0</v>
      </c>
      <c r="X1640" s="2">
        <f t="shared" si="1061"/>
        <v>0</v>
      </c>
      <c r="Y1640" s="6">
        <v>0</v>
      </c>
      <c r="Z1640" s="2">
        <f t="shared" si="1062"/>
        <v>0</v>
      </c>
      <c r="AA1640" s="2">
        <f t="shared" si="1063"/>
        <v>0</v>
      </c>
      <c r="AB1640" s="6">
        <v>0</v>
      </c>
      <c r="AC1640" s="2">
        <f t="shared" si="1064"/>
        <v>0</v>
      </c>
      <c r="AD1640" s="2">
        <f t="shared" si="1065"/>
        <v>0</v>
      </c>
      <c r="AE1640" s="6">
        <v>18175209.844599999</v>
      </c>
      <c r="AF1640" s="2">
        <f t="shared" si="1066"/>
        <v>18.175209844600001</v>
      </c>
      <c r="AG1640" s="2">
        <f t="shared" si="1067"/>
        <v>72.700839378399991</v>
      </c>
      <c r="AH1640" s="6">
        <v>0</v>
      </c>
      <c r="AI1640" s="2">
        <f t="shared" si="1068"/>
        <v>0</v>
      </c>
      <c r="AJ1640" s="2">
        <f t="shared" si="1069"/>
        <v>0</v>
      </c>
      <c r="AK1640" s="6">
        <v>0</v>
      </c>
      <c r="AL1640" s="2">
        <f t="shared" si="1070"/>
        <v>0</v>
      </c>
      <c r="AM1640" s="2">
        <f t="shared" si="1071"/>
        <v>0</v>
      </c>
      <c r="AN1640" s="6">
        <v>0</v>
      </c>
      <c r="AO1640" s="2">
        <f t="shared" si="1072"/>
        <v>0</v>
      </c>
      <c r="AP1640" s="2">
        <f t="shared" si="1073"/>
        <v>0</v>
      </c>
      <c r="AQ1640" s="6">
        <v>4324517.0079199998</v>
      </c>
      <c r="AR1640" s="2">
        <f t="shared" si="1074"/>
        <v>4.3245170079199999</v>
      </c>
      <c r="AS1640" s="2">
        <f t="shared" si="1075"/>
        <v>17.29806803168</v>
      </c>
      <c r="AT1640" s="2">
        <v>25000000</v>
      </c>
      <c r="AU1640" s="2">
        <v>0</v>
      </c>
      <c r="AV1640" s="2">
        <f t="shared" si="1076"/>
        <v>0</v>
      </c>
      <c r="AW1640" s="2">
        <f t="shared" si="1077"/>
        <v>0</v>
      </c>
      <c r="AX1640" s="2">
        <v>0</v>
      </c>
      <c r="AY1640" s="2">
        <f t="shared" si="1078"/>
        <v>0</v>
      </c>
      <c r="AZ1640" s="2">
        <f t="shared" si="1079"/>
        <v>0</v>
      </c>
      <c r="BA1640" s="2">
        <v>25000000</v>
      </c>
      <c r="BB1640" s="2">
        <f t="shared" si="1080"/>
        <v>25</v>
      </c>
      <c r="BC1640" s="2">
        <f t="shared" si="1081"/>
        <v>100</v>
      </c>
      <c r="BD1640" s="2">
        <v>0</v>
      </c>
      <c r="BE1640" s="2">
        <f t="shared" si="1082"/>
        <v>0</v>
      </c>
      <c r="BF1640" s="2">
        <f t="shared" si="1083"/>
        <v>0</v>
      </c>
      <c r="BG1640" s="2">
        <v>0</v>
      </c>
      <c r="BH1640" s="2">
        <f t="shared" si="1084"/>
        <v>0</v>
      </c>
      <c r="BI1640" s="2">
        <f t="shared" si="1085"/>
        <v>0</v>
      </c>
      <c r="BJ1640" s="2">
        <v>25000000</v>
      </c>
      <c r="BK1640" s="2">
        <f t="shared" si="1086"/>
        <v>25</v>
      </c>
      <c r="BL1640" s="2">
        <f t="shared" si="1087"/>
        <v>100</v>
      </c>
      <c r="BM1640" s="2">
        <v>0</v>
      </c>
      <c r="BN1640" s="2">
        <f t="shared" si="1088"/>
        <v>0</v>
      </c>
      <c r="BO1640" s="2">
        <f t="shared" si="1089"/>
        <v>0</v>
      </c>
      <c r="BP1640" s="2">
        <v>0</v>
      </c>
      <c r="BQ1640" s="2">
        <f t="shared" si="1090"/>
        <v>0</v>
      </c>
      <c r="BR1640" s="2">
        <f t="shared" si="1091"/>
        <v>0</v>
      </c>
      <c r="BS1640" s="2">
        <v>25000000</v>
      </c>
      <c r="BT1640" s="1">
        <v>162</v>
      </c>
      <c r="BU1640" s="1">
        <v>248</v>
      </c>
      <c r="BV1640" s="2">
        <v>192.14634146341464</v>
      </c>
      <c r="BW1640" s="1">
        <v>80</v>
      </c>
      <c r="BX1640" s="2">
        <v>238.66666666666666</v>
      </c>
      <c r="BY1640" s="1">
        <v>318</v>
      </c>
      <c r="BZ1640" s="1">
        <v>156</v>
      </c>
      <c r="CA1640" s="2">
        <v>157.02564102564102</v>
      </c>
      <c r="CB1640" s="2">
        <v>1095.6153846153845</v>
      </c>
      <c r="CC1640" s="1">
        <v>182</v>
      </c>
      <c r="CD1640" s="1">
        <v>28</v>
      </c>
      <c r="CE1640" s="2">
        <v>1.0109999999999999</v>
      </c>
      <c r="CF1640" s="2">
        <v>81.6845</v>
      </c>
      <c r="CG1640" s="2">
        <v>93.965199999999996</v>
      </c>
      <c r="CH1640" s="2">
        <v>4.5019999999999998</v>
      </c>
      <c r="CI1640" s="2">
        <v>66.333500000000001</v>
      </c>
      <c r="CJ1640" s="2">
        <v>5.1710000000000003</v>
      </c>
      <c r="CK1640" s="9">
        <v>6841</v>
      </c>
      <c r="CL1640" s="8">
        <v>0</v>
      </c>
      <c r="CM1640" s="8">
        <v>0</v>
      </c>
      <c r="CN1640" s="18"/>
      <c r="CO1640" s="18"/>
      <c r="CP1640" s="18"/>
      <c r="CQ1640" s="18"/>
      <c r="CR1640" s="18"/>
      <c r="CS1640" s="18"/>
      <c r="CT1640" s="18"/>
      <c r="CU1640" s="18"/>
      <c r="CV1640" s="18"/>
      <c r="CW1640" s="18"/>
      <c r="CX1640" s="18"/>
      <c r="CY1640" s="18"/>
      <c r="CZ1640" s="18"/>
      <c r="DA1640" s="18"/>
      <c r="DB1640" s="18"/>
      <c r="DC1640" s="18"/>
      <c r="DD1640" s="18"/>
      <c r="DE1640" s="18"/>
      <c r="DF1640" s="1">
        <v>1</v>
      </c>
      <c r="DG1640" s="1">
        <v>2</v>
      </c>
      <c r="DH1640" s="1">
        <v>164</v>
      </c>
      <c r="DI1640" s="1">
        <v>164</v>
      </c>
      <c r="DJ1640" s="1">
        <v>164</v>
      </c>
      <c r="DK1640" s="1">
        <v>80</v>
      </c>
      <c r="DL1640" s="1">
        <v>239</v>
      </c>
      <c r="DM1640" s="1">
        <v>316</v>
      </c>
      <c r="DN1640" s="1">
        <v>160</v>
      </c>
      <c r="DO1640" s="1">
        <v>156</v>
      </c>
      <c r="DP1640" s="1">
        <v>1096</v>
      </c>
      <c r="DQ1640" s="1">
        <v>181</v>
      </c>
      <c r="DR1640" s="1">
        <v>29</v>
      </c>
      <c r="DS1640" s="1">
        <v>1.0109999999999999</v>
      </c>
      <c r="DT1640" s="1">
        <v>81.6845</v>
      </c>
      <c r="DU1640" s="1">
        <v>93.965199999999996</v>
      </c>
      <c r="DV1640" s="1">
        <v>4.5019999999999998</v>
      </c>
      <c r="DW1640" s="1">
        <v>66.333500000000001</v>
      </c>
      <c r="DX1640" s="1">
        <v>5.1710000000000003</v>
      </c>
      <c r="DY1640" s="1">
        <v>6841</v>
      </c>
      <c r="DZ1640" s="20" t="s">
        <v>57</v>
      </c>
    </row>
    <row r="1641" spans="1:130">
      <c r="A1641" s="5">
        <v>1641</v>
      </c>
      <c r="B1641" s="1">
        <v>18</v>
      </c>
      <c r="C1641" s="9">
        <v>322810</v>
      </c>
      <c r="D1641" s="9">
        <v>7948954</v>
      </c>
      <c r="E1641" s="22">
        <v>-40.679200000000002</v>
      </c>
      <c r="F1641" s="22">
        <v>-18.542999999999999</v>
      </c>
      <c r="G1641" s="6">
        <v>0</v>
      </c>
      <c r="H1641" s="2">
        <f t="shared" si="1050"/>
        <v>0</v>
      </c>
      <c r="I1641" s="2">
        <f t="shared" si="1051"/>
        <v>0</v>
      </c>
      <c r="J1641" s="6">
        <v>0</v>
      </c>
      <c r="K1641" s="2">
        <f t="shared" si="1052"/>
        <v>0</v>
      </c>
      <c r="L1641" s="2">
        <f t="shared" si="1053"/>
        <v>0</v>
      </c>
      <c r="M1641" s="6">
        <v>666873.44539999997</v>
      </c>
      <c r="N1641" s="2">
        <f t="shared" si="1054"/>
        <v>0.66687344539999993</v>
      </c>
      <c r="O1641" s="2">
        <f t="shared" si="1055"/>
        <v>2.6674937816000002</v>
      </c>
      <c r="P1641" s="6">
        <v>38806.4247665</v>
      </c>
      <c r="Q1641" s="2">
        <f t="shared" si="1056"/>
        <v>3.8806424766500001E-2</v>
      </c>
      <c r="R1641" s="2">
        <f t="shared" si="1057"/>
        <v>0.15522569906600001</v>
      </c>
      <c r="S1641" s="6">
        <v>570563.76249400002</v>
      </c>
      <c r="T1641" s="2">
        <f t="shared" si="1058"/>
        <v>0.57056376249399998</v>
      </c>
      <c r="U1641" s="2">
        <f t="shared" si="1059"/>
        <v>2.2822550499759999</v>
      </c>
      <c r="V1641" s="6">
        <v>0</v>
      </c>
      <c r="W1641" s="2">
        <f t="shared" si="1060"/>
        <v>0</v>
      </c>
      <c r="X1641" s="2">
        <f t="shared" si="1061"/>
        <v>0</v>
      </c>
      <c r="Y1641" s="6">
        <v>0</v>
      </c>
      <c r="Z1641" s="2">
        <f t="shared" si="1062"/>
        <v>0</v>
      </c>
      <c r="AA1641" s="2">
        <f t="shared" si="1063"/>
        <v>0</v>
      </c>
      <c r="AB1641" s="6">
        <v>0</v>
      </c>
      <c r="AC1641" s="2">
        <f t="shared" si="1064"/>
        <v>0</v>
      </c>
      <c r="AD1641" s="2">
        <f t="shared" si="1065"/>
        <v>0</v>
      </c>
      <c r="AE1641" s="6">
        <v>21303113.1774</v>
      </c>
      <c r="AF1641" s="2">
        <f t="shared" si="1066"/>
        <v>21.3031131774</v>
      </c>
      <c r="AG1641" s="2">
        <f t="shared" si="1067"/>
        <v>85.212452709600001</v>
      </c>
      <c r="AH1641" s="6">
        <v>0</v>
      </c>
      <c r="AI1641" s="2">
        <f t="shared" si="1068"/>
        <v>0</v>
      </c>
      <c r="AJ1641" s="2">
        <f t="shared" si="1069"/>
        <v>0</v>
      </c>
      <c r="AK1641" s="6">
        <v>0</v>
      </c>
      <c r="AL1641" s="2">
        <f t="shared" si="1070"/>
        <v>0</v>
      </c>
      <c r="AM1641" s="2">
        <f t="shared" si="1071"/>
        <v>0</v>
      </c>
      <c r="AN1641" s="6">
        <v>17100.170996000001</v>
      </c>
      <c r="AO1641" s="2">
        <f t="shared" si="1072"/>
        <v>1.7100170995999999E-2</v>
      </c>
      <c r="AP1641" s="2">
        <f t="shared" si="1073"/>
        <v>6.8400683983999996E-2</v>
      </c>
      <c r="AQ1641" s="6">
        <v>2403543.0189100001</v>
      </c>
      <c r="AR1641" s="2">
        <f t="shared" si="1074"/>
        <v>2.4035430189100002</v>
      </c>
      <c r="AS1641" s="2">
        <f t="shared" si="1075"/>
        <v>9.6141720756399991</v>
      </c>
      <c r="AT1641" s="2">
        <v>25000000</v>
      </c>
      <c r="AU1641" s="2">
        <v>0</v>
      </c>
      <c r="AV1641" s="2">
        <f t="shared" si="1076"/>
        <v>0</v>
      </c>
      <c r="AW1641" s="2">
        <f t="shared" si="1077"/>
        <v>0</v>
      </c>
      <c r="AX1641" s="2">
        <v>0</v>
      </c>
      <c r="AY1641" s="2">
        <f t="shared" si="1078"/>
        <v>0</v>
      </c>
      <c r="AZ1641" s="2">
        <f t="shared" si="1079"/>
        <v>0</v>
      </c>
      <c r="BA1641" s="2">
        <v>25000000</v>
      </c>
      <c r="BB1641" s="2">
        <f t="shared" si="1080"/>
        <v>25</v>
      </c>
      <c r="BC1641" s="2">
        <f t="shared" si="1081"/>
        <v>100</v>
      </c>
      <c r="BD1641" s="2">
        <v>0</v>
      </c>
      <c r="BE1641" s="2">
        <f t="shared" si="1082"/>
        <v>0</v>
      </c>
      <c r="BF1641" s="2">
        <f t="shared" si="1083"/>
        <v>0</v>
      </c>
      <c r="BG1641" s="2">
        <v>0</v>
      </c>
      <c r="BH1641" s="2">
        <f t="shared" si="1084"/>
        <v>0</v>
      </c>
      <c r="BI1641" s="2">
        <f t="shared" si="1085"/>
        <v>0</v>
      </c>
      <c r="BJ1641" s="2">
        <v>25000000</v>
      </c>
      <c r="BK1641" s="2">
        <f t="shared" si="1086"/>
        <v>25</v>
      </c>
      <c r="BL1641" s="2">
        <f t="shared" si="1087"/>
        <v>100</v>
      </c>
      <c r="BM1641" s="2">
        <v>0</v>
      </c>
      <c r="BN1641" s="2">
        <f t="shared" si="1088"/>
        <v>0</v>
      </c>
      <c r="BO1641" s="2">
        <f t="shared" si="1089"/>
        <v>0</v>
      </c>
      <c r="BP1641" s="2">
        <v>0</v>
      </c>
      <c r="BQ1641" s="2">
        <f t="shared" si="1090"/>
        <v>0</v>
      </c>
      <c r="BR1641" s="2">
        <f t="shared" si="1091"/>
        <v>0</v>
      </c>
      <c r="BS1641" s="2">
        <v>25000000</v>
      </c>
      <c r="BT1641" s="1">
        <v>152</v>
      </c>
      <c r="BU1641" s="1">
        <v>243</v>
      </c>
      <c r="BV1641" s="2">
        <v>184.11428571428573</v>
      </c>
      <c r="BW1641" s="1">
        <v>80</v>
      </c>
      <c r="BX1641" s="2">
        <v>238.66666666666666</v>
      </c>
      <c r="BY1641" s="1">
        <v>318</v>
      </c>
      <c r="BZ1641" s="1">
        <v>157</v>
      </c>
      <c r="CA1641" s="2">
        <v>156</v>
      </c>
      <c r="CB1641" s="2">
        <v>1094.9761904761904</v>
      </c>
      <c r="CC1641" s="1">
        <v>181</v>
      </c>
      <c r="CD1641" s="1">
        <v>29</v>
      </c>
      <c r="CE1641" s="2">
        <v>1.0109999999999999</v>
      </c>
      <c r="CF1641" s="2">
        <v>81.6845</v>
      </c>
      <c r="CG1641" s="2">
        <v>93.965199999999996</v>
      </c>
      <c r="CH1641" s="2">
        <v>4.5019999999999998</v>
      </c>
      <c r="CI1641" s="2">
        <v>66.333500000000001</v>
      </c>
      <c r="CJ1641" s="2">
        <v>5.1710000000000003</v>
      </c>
      <c r="CK1641" s="9">
        <v>6841</v>
      </c>
      <c r="CL1641" s="8">
        <v>0</v>
      </c>
      <c r="CM1641" s="8">
        <v>0</v>
      </c>
      <c r="CN1641" s="18"/>
      <c r="CO1641" s="18"/>
      <c r="CP1641" s="18"/>
      <c r="CQ1641" s="18"/>
      <c r="CR1641" s="18"/>
      <c r="CS1641" s="18"/>
      <c r="CT1641" s="18"/>
      <c r="CU1641" s="18"/>
      <c r="CV1641" s="18"/>
      <c r="CW1641" s="18"/>
      <c r="CX1641" s="18"/>
      <c r="CY1641" s="18"/>
      <c r="CZ1641" s="18"/>
      <c r="DA1641" s="18"/>
      <c r="DB1641" s="18"/>
      <c r="DC1641" s="18"/>
      <c r="DD1641" s="18"/>
      <c r="DE1641" s="18"/>
      <c r="DF1641" s="1">
        <v>1</v>
      </c>
      <c r="DG1641" s="1">
        <v>9</v>
      </c>
      <c r="DH1641" s="1">
        <v>163</v>
      </c>
      <c r="DI1641" s="1">
        <v>163</v>
      </c>
      <c r="DJ1641" s="1">
        <v>163</v>
      </c>
      <c r="DK1641" s="1">
        <v>80</v>
      </c>
      <c r="DL1641" s="1">
        <v>240</v>
      </c>
      <c r="DM1641" s="1">
        <v>317</v>
      </c>
      <c r="DN1641" s="1">
        <v>161</v>
      </c>
      <c r="DO1641" s="1">
        <v>156</v>
      </c>
      <c r="DP1641" s="1">
        <v>1089</v>
      </c>
      <c r="DQ1641" s="1">
        <v>180</v>
      </c>
      <c r="DR1641" s="1">
        <v>29</v>
      </c>
      <c r="DS1641" s="1">
        <v>1.0109999999999999</v>
      </c>
      <c r="DT1641" s="1">
        <v>81.6845</v>
      </c>
      <c r="DU1641" s="1">
        <v>93.965199999999996</v>
      </c>
      <c r="DV1641" s="1">
        <v>4.5019999999999998</v>
      </c>
      <c r="DW1641" s="1">
        <v>66.333500000000001</v>
      </c>
      <c r="DX1641" s="1">
        <v>5.1710000000000003</v>
      </c>
      <c r="DY1641" s="1">
        <v>6841</v>
      </c>
      <c r="DZ1641" s="20" t="s">
        <v>57</v>
      </c>
    </row>
    <row r="1642" spans="1:130">
      <c r="A1642" s="5">
        <v>1642</v>
      </c>
      <c r="B1642" s="1">
        <v>18</v>
      </c>
      <c r="C1642" s="9">
        <v>327810</v>
      </c>
      <c r="D1642" s="9">
        <v>7948954</v>
      </c>
      <c r="E1642" s="22">
        <v>-40.631799999999998</v>
      </c>
      <c r="F1642" s="22">
        <v>-18.543500000000002</v>
      </c>
      <c r="G1642" s="6">
        <v>0</v>
      </c>
      <c r="H1642" s="2">
        <f t="shared" si="1050"/>
        <v>0</v>
      </c>
      <c r="I1642" s="2">
        <f t="shared" si="1051"/>
        <v>0</v>
      </c>
      <c r="J1642" s="6">
        <v>0</v>
      </c>
      <c r="K1642" s="2">
        <f t="shared" si="1052"/>
        <v>0</v>
      </c>
      <c r="L1642" s="2">
        <f t="shared" si="1053"/>
        <v>0</v>
      </c>
      <c r="M1642" s="6">
        <v>954629.89992200001</v>
      </c>
      <c r="N1642" s="2">
        <f t="shared" si="1054"/>
        <v>0.95462989992199998</v>
      </c>
      <c r="O1642" s="2">
        <f t="shared" si="1055"/>
        <v>3.8185195996879999</v>
      </c>
      <c r="P1642" s="6">
        <v>104510.38851400001</v>
      </c>
      <c r="Q1642" s="2">
        <f t="shared" si="1056"/>
        <v>0.104510388514</v>
      </c>
      <c r="R1642" s="2">
        <f t="shared" si="1057"/>
        <v>0.41804155405600002</v>
      </c>
      <c r="S1642" s="6">
        <v>1432800.38943</v>
      </c>
      <c r="T1642" s="2">
        <f t="shared" si="1058"/>
        <v>1.4328003894299999</v>
      </c>
      <c r="U1642" s="2">
        <f t="shared" si="1059"/>
        <v>5.7312015577199995</v>
      </c>
      <c r="V1642" s="6">
        <v>0</v>
      </c>
      <c r="W1642" s="2">
        <f t="shared" si="1060"/>
        <v>0</v>
      </c>
      <c r="X1642" s="2">
        <f t="shared" si="1061"/>
        <v>0</v>
      </c>
      <c r="Y1642" s="6">
        <v>0</v>
      </c>
      <c r="Z1642" s="2">
        <f t="shared" si="1062"/>
        <v>0</v>
      </c>
      <c r="AA1642" s="2">
        <f t="shared" si="1063"/>
        <v>0</v>
      </c>
      <c r="AB1642" s="6">
        <v>0</v>
      </c>
      <c r="AC1642" s="2">
        <f t="shared" si="1064"/>
        <v>0</v>
      </c>
      <c r="AD1642" s="2">
        <f t="shared" si="1065"/>
        <v>0</v>
      </c>
      <c r="AE1642" s="6">
        <v>21352067.6974</v>
      </c>
      <c r="AF1642" s="2">
        <f t="shared" si="1066"/>
        <v>21.352067697399999</v>
      </c>
      <c r="AG1642" s="2">
        <f t="shared" si="1067"/>
        <v>85.40827078960001</v>
      </c>
      <c r="AH1642" s="6">
        <v>0</v>
      </c>
      <c r="AI1642" s="2">
        <f t="shared" si="1068"/>
        <v>0</v>
      </c>
      <c r="AJ1642" s="2">
        <f t="shared" si="1069"/>
        <v>0</v>
      </c>
      <c r="AK1642" s="6">
        <v>0</v>
      </c>
      <c r="AL1642" s="2">
        <f t="shared" si="1070"/>
        <v>0</v>
      </c>
      <c r="AM1642" s="2">
        <f t="shared" si="1071"/>
        <v>0</v>
      </c>
      <c r="AN1642" s="6">
        <v>0</v>
      </c>
      <c r="AO1642" s="2">
        <f t="shared" si="1072"/>
        <v>0</v>
      </c>
      <c r="AP1642" s="2">
        <f t="shared" si="1073"/>
        <v>0</v>
      </c>
      <c r="AQ1642" s="6">
        <v>1155991.6247700001</v>
      </c>
      <c r="AR1642" s="2">
        <f t="shared" si="1074"/>
        <v>1.1559916247700002</v>
      </c>
      <c r="AS1642" s="2">
        <f t="shared" si="1075"/>
        <v>4.6239664990800007</v>
      </c>
      <c r="AT1642" s="2">
        <v>25000000</v>
      </c>
      <c r="AU1642" s="2">
        <v>0</v>
      </c>
      <c r="AV1642" s="2">
        <f t="shared" si="1076"/>
        <v>0</v>
      </c>
      <c r="AW1642" s="2">
        <f t="shared" si="1077"/>
        <v>0</v>
      </c>
      <c r="AX1642" s="2">
        <v>0</v>
      </c>
      <c r="AY1642" s="2">
        <f t="shared" si="1078"/>
        <v>0</v>
      </c>
      <c r="AZ1642" s="2">
        <f t="shared" si="1079"/>
        <v>0</v>
      </c>
      <c r="BA1642" s="2">
        <v>25000000</v>
      </c>
      <c r="BB1642" s="2">
        <f t="shared" si="1080"/>
        <v>25</v>
      </c>
      <c r="BC1642" s="2">
        <f t="shared" si="1081"/>
        <v>100</v>
      </c>
      <c r="BD1642" s="2">
        <v>0</v>
      </c>
      <c r="BE1642" s="2">
        <f t="shared" si="1082"/>
        <v>0</v>
      </c>
      <c r="BF1642" s="2">
        <f t="shared" si="1083"/>
        <v>0</v>
      </c>
      <c r="BG1642" s="2">
        <v>1438865.45096</v>
      </c>
      <c r="BH1642" s="2">
        <f t="shared" si="1084"/>
        <v>1.4388654509600001</v>
      </c>
      <c r="BI1642" s="2">
        <f t="shared" si="1085"/>
        <v>5.7554618038400003</v>
      </c>
      <c r="BJ1642" s="2">
        <v>23561134.548999999</v>
      </c>
      <c r="BK1642" s="2">
        <f t="shared" si="1086"/>
        <v>23.561134548999998</v>
      </c>
      <c r="BL1642" s="2">
        <f t="shared" si="1087"/>
        <v>94.244538195999993</v>
      </c>
      <c r="BM1642" s="2">
        <v>0</v>
      </c>
      <c r="BN1642" s="2">
        <f t="shared" si="1088"/>
        <v>0</v>
      </c>
      <c r="BO1642" s="2">
        <f t="shared" si="1089"/>
        <v>0</v>
      </c>
      <c r="BP1642" s="2">
        <v>0</v>
      </c>
      <c r="BQ1642" s="2">
        <f t="shared" si="1090"/>
        <v>0</v>
      </c>
      <c r="BR1642" s="2">
        <f t="shared" si="1091"/>
        <v>0</v>
      </c>
      <c r="BS1642" s="2">
        <v>24999999.999959998</v>
      </c>
      <c r="BT1642" s="1">
        <v>148</v>
      </c>
      <c r="BU1642" s="1">
        <v>237</v>
      </c>
      <c r="BV1642" s="2">
        <v>203.21951219512195</v>
      </c>
      <c r="BW1642" s="1">
        <v>80</v>
      </c>
      <c r="BX1642" s="2">
        <v>237.36111111111111</v>
      </c>
      <c r="BY1642" s="1">
        <v>317</v>
      </c>
      <c r="BZ1642" s="1">
        <v>157</v>
      </c>
      <c r="CA1642" s="2">
        <v>154.5</v>
      </c>
      <c r="CB1642" s="2">
        <v>1100.0277777777778</v>
      </c>
      <c r="CC1642" s="1">
        <v>181</v>
      </c>
      <c r="CD1642" s="1">
        <v>30</v>
      </c>
      <c r="CE1642" s="2">
        <v>1.0109999999999999</v>
      </c>
      <c r="CF1642" s="2">
        <v>81.6845</v>
      </c>
      <c r="CG1642" s="2">
        <v>93.965199999999996</v>
      </c>
      <c r="CH1642" s="2">
        <v>4.5019999999999998</v>
      </c>
      <c r="CI1642" s="2">
        <v>66.333500000000001</v>
      </c>
      <c r="CJ1642" s="2">
        <v>5.1710000000000003</v>
      </c>
      <c r="CK1642" s="9">
        <v>6841</v>
      </c>
      <c r="CL1642" s="8">
        <v>0</v>
      </c>
      <c r="CM1642" s="8">
        <v>0</v>
      </c>
      <c r="CN1642" s="18"/>
      <c r="CO1642" s="18"/>
      <c r="CP1642" s="18"/>
      <c r="CQ1642" s="18"/>
      <c r="CR1642" s="18"/>
      <c r="CS1642" s="18"/>
      <c r="CT1642" s="18"/>
      <c r="CU1642" s="18"/>
      <c r="CV1642" s="18"/>
      <c r="CW1642" s="18"/>
      <c r="CX1642" s="18"/>
      <c r="CY1642" s="18"/>
      <c r="CZ1642" s="18"/>
      <c r="DA1642" s="18"/>
      <c r="DB1642" s="18"/>
      <c r="DC1642" s="18"/>
      <c r="DD1642" s="18"/>
      <c r="DE1642" s="18"/>
      <c r="DF1642" s="1">
        <v>1</v>
      </c>
      <c r="DG1642" s="1">
        <v>125</v>
      </c>
      <c r="DH1642" s="1">
        <v>136</v>
      </c>
      <c r="DI1642" s="1">
        <v>136</v>
      </c>
      <c r="DJ1642" s="1">
        <v>136</v>
      </c>
      <c r="DK1642" s="1">
        <v>80</v>
      </c>
      <c r="DL1642" s="1">
        <v>241</v>
      </c>
      <c r="DM1642" s="1">
        <v>317</v>
      </c>
      <c r="DN1642" s="1">
        <v>163</v>
      </c>
      <c r="DO1642" s="1">
        <v>154</v>
      </c>
      <c r="DP1642" s="1">
        <v>1086</v>
      </c>
      <c r="DQ1642" s="1">
        <v>178</v>
      </c>
      <c r="DR1642" s="1">
        <v>30</v>
      </c>
      <c r="DS1642" s="1">
        <v>1.0109999999999999</v>
      </c>
      <c r="DT1642" s="1">
        <v>81.6845</v>
      </c>
      <c r="DU1642" s="1">
        <v>93.965199999999996</v>
      </c>
      <c r="DV1642" s="1">
        <v>4.5019999999999998</v>
      </c>
      <c r="DW1642" s="1">
        <v>66.333500000000001</v>
      </c>
      <c r="DX1642" s="1">
        <v>5.1710000000000003</v>
      </c>
      <c r="DY1642" s="1">
        <v>6841</v>
      </c>
      <c r="DZ1642" s="20" t="s">
        <v>57</v>
      </c>
    </row>
    <row r="1643" spans="1:130">
      <c r="A1643" s="5">
        <v>1643</v>
      </c>
      <c r="B1643" s="1">
        <v>18</v>
      </c>
      <c r="C1643" s="9">
        <v>332810</v>
      </c>
      <c r="D1643" s="9">
        <v>7948954</v>
      </c>
      <c r="E1643" s="22">
        <v>-40.584400000000002</v>
      </c>
      <c r="F1643" s="22">
        <v>-18.543900000000001</v>
      </c>
      <c r="G1643" s="6">
        <v>0</v>
      </c>
      <c r="H1643" s="2">
        <f t="shared" si="1050"/>
        <v>0</v>
      </c>
      <c r="I1643" s="2">
        <f t="shared" si="1051"/>
        <v>0</v>
      </c>
      <c r="J1643" s="6">
        <v>0</v>
      </c>
      <c r="K1643" s="2">
        <f t="shared" si="1052"/>
        <v>0</v>
      </c>
      <c r="L1643" s="2">
        <f t="shared" si="1053"/>
        <v>0</v>
      </c>
      <c r="M1643" s="6">
        <v>1187655.56605</v>
      </c>
      <c r="N1643" s="2">
        <f t="shared" si="1054"/>
        <v>1.1876555660500001</v>
      </c>
      <c r="O1643" s="2">
        <f t="shared" si="1055"/>
        <v>4.7506222642000004</v>
      </c>
      <c r="P1643" s="6">
        <v>0</v>
      </c>
      <c r="Q1643" s="2">
        <f t="shared" si="1056"/>
        <v>0</v>
      </c>
      <c r="R1643" s="2">
        <f t="shared" si="1057"/>
        <v>0</v>
      </c>
      <c r="S1643" s="6">
        <v>2701719.25905</v>
      </c>
      <c r="T1643" s="2">
        <f t="shared" si="1058"/>
        <v>2.7017192590499999</v>
      </c>
      <c r="U1643" s="2">
        <f t="shared" si="1059"/>
        <v>10.8068770362</v>
      </c>
      <c r="V1643" s="6">
        <v>0</v>
      </c>
      <c r="W1643" s="2">
        <f t="shared" si="1060"/>
        <v>0</v>
      </c>
      <c r="X1643" s="2">
        <f t="shared" si="1061"/>
        <v>0</v>
      </c>
      <c r="Y1643" s="6">
        <v>0</v>
      </c>
      <c r="Z1643" s="2">
        <f t="shared" si="1062"/>
        <v>0</v>
      </c>
      <c r="AA1643" s="2">
        <f t="shared" si="1063"/>
        <v>0</v>
      </c>
      <c r="AB1643" s="6">
        <v>0</v>
      </c>
      <c r="AC1643" s="2">
        <f t="shared" si="1064"/>
        <v>0</v>
      </c>
      <c r="AD1643" s="2">
        <f t="shared" si="1065"/>
        <v>0</v>
      </c>
      <c r="AE1643" s="6">
        <v>19085754.1395</v>
      </c>
      <c r="AF1643" s="2">
        <f t="shared" si="1066"/>
        <v>19.085754139500001</v>
      </c>
      <c r="AG1643" s="2">
        <f t="shared" si="1067"/>
        <v>76.343016558000002</v>
      </c>
      <c r="AH1643" s="6">
        <v>0</v>
      </c>
      <c r="AI1643" s="2">
        <f t="shared" si="1068"/>
        <v>0</v>
      </c>
      <c r="AJ1643" s="2">
        <f t="shared" si="1069"/>
        <v>0</v>
      </c>
      <c r="AK1643" s="6">
        <v>0</v>
      </c>
      <c r="AL1643" s="2">
        <f t="shared" si="1070"/>
        <v>0</v>
      </c>
      <c r="AM1643" s="2">
        <f t="shared" si="1071"/>
        <v>0</v>
      </c>
      <c r="AN1643" s="6">
        <v>0</v>
      </c>
      <c r="AO1643" s="2">
        <f t="shared" si="1072"/>
        <v>0</v>
      </c>
      <c r="AP1643" s="2">
        <f t="shared" si="1073"/>
        <v>0</v>
      </c>
      <c r="AQ1643" s="6">
        <v>2024871.03541</v>
      </c>
      <c r="AR1643" s="2">
        <f t="shared" si="1074"/>
        <v>2.0248710354099999</v>
      </c>
      <c r="AS1643" s="2">
        <f t="shared" si="1075"/>
        <v>8.0994841416399996</v>
      </c>
      <c r="AT1643" s="2">
        <v>25000000</v>
      </c>
      <c r="AU1643" s="2">
        <v>0</v>
      </c>
      <c r="AV1643" s="2">
        <f t="shared" si="1076"/>
        <v>0</v>
      </c>
      <c r="AW1643" s="2">
        <f t="shared" si="1077"/>
        <v>0</v>
      </c>
      <c r="AX1643" s="2">
        <v>0</v>
      </c>
      <c r="AY1643" s="2">
        <f t="shared" si="1078"/>
        <v>0</v>
      </c>
      <c r="AZ1643" s="2">
        <f t="shared" si="1079"/>
        <v>0</v>
      </c>
      <c r="BA1643" s="2">
        <v>25000000</v>
      </c>
      <c r="BB1643" s="2">
        <f t="shared" si="1080"/>
        <v>25</v>
      </c>
      <c r="BC1643" s="2">
        <f t="shared" si="1081"/>
        <v>100</v>
      </c>
      <c r="BD1643" s="2">
        <v>0</v>
      </c>
      <c r="BE1643" s="2">
        <f t="shared" si="1082"/>
        <v>0</v>
      </c>
      <c r="BF1643" s="2">
        <f t="shared" si="1083"/>
        <v>0</v>
      </c>
      <c r="BG1643" s="2">
        <v>24373759.744100001</v>
      </c>
      <c r="BH1643" s="2">
        <f t="shared" si="1084"/>
        <v>24.373759744099999</v>
      </c>
      <c r="BI1643" s="2">
        <f t="shared" si="1085"/>
        <v>97.495038976400011</v>
      </c>
      <c r="BJ1643" s="2">
        <v>626240.25591199996</v>
      </c>
      <c r="BK1643" s="2">
        <f t="shared" si="1086"/>
        <v>0.62624025591199994</v>
      </c>
      <c r="BL1643" s="2">
        <f t="shared" si="1087"/>
        <v>2.5049610236479998</v>
      </c>
      <c r="BM1643" s="2">
        <v>0</v>
      </c>
      <c r="BN1643" s="2">
        <f t="shared" si="1088"/>
        <v>0</v>
      </c>
      <c r="BO1643" s="2">
        <f t="shared" si="1089"/>
        <v>0</v>
      </c>
      <c r="BP1643" s="2">
        <v>0</v>
      </c>
      <c r="BQ1643" s="2">
        <f t="shared" si="1090"/>
        <v>0</v>
      </c>
      <c r="BR1643" s="2">
        <f t="shared" si="1091"/>
        <v>0</v>
      </c>
      <c r="BS1643" s="2">
        <v>25000000.000011999</v>
      </c>
      <c r="BT1643" s="1">
        <v>147</v>
      </c>
      <c r="BU1643" s="1">
        <v>254</v>
      </c>
      <c r="BV1643" s="2">
        <v>198.18604651162789</v>
      </c>
      <c r="BW1643" s="1">
        <v>80</v>
      </c>
      <c r="BX1643" s="2">
        <v>237.64285714285714</v>
      </c>
      <c r="BY1643" s="1">
        <v>317</v>
      </c>
      <c r="BZ1643" s="1">
        <v>157</v>
      </c>
      <c r="CA1643" s="2">
        <v>153.35714285714286</v>
      </c>
      <c r="CB1643" s="2">
        <v>1100.4047619047619</v>
      </c>
      <c r="CC1643" s="1">
        <v>180</v>
      </c>
      <c r="CD1643" s="1">
        <v>30</v>
      </c>
      <c r="CE1643" s="2">
        <v>1.0109999999999999</v>
      </c>
      <c r="CF1643" s="2">
        <v>81.6845</v>
      </c>
      <c r="CG1643" s="2">
        <v>93.965199999999996</v>
      </c>
      <c r="CH1643" s="2">
        <v>4.5019999999999998</v>
      </c>
      <c r="CI1643" s="2">
        <v>66.333500000000001</v>
      </c>
      <c r="CJ1643" s="2">
        <v>5.1710000000000003</v>
      </c>
      <c r="CK1643" s="9">
        <v>6841</v>
      </c>
      <c r="CL1643" s="18">
        <v>2</v>
      </c>
      <c r="CM1643" s="18">
        <v>4</v>
      </c>
      <c r="CN1643" s="18">
        <v>148</v>
      </c>
      <c r="CO1643" s="18">
        <v>168</v>
      </c>
      <c r="CP1643" s="18">
        <v>158</v>
      </c>
      <c r="CQ1643" s="18">
        <v>80</v>
      </c>
      <c r="CR1643" s="18">
        <v>238</v>
      </c>
      <c r="CS1643" s="18">
        <v>315</v>
      </c>
      <c r="CT1643" s="18">
        <v>159</v>
      </c>
      <c r="CU1643" s="18">
        <v>154</v>
      </c>
      <c r="CV1643" s="18">
        <v>1098.5</v>
      </c>
      <c r="CW1643" s="18">
        <v>179</v>
      </c>
      <c r="CX1643" s="18">
        <v>31</v>
      </c>
      <c r="CY1643" s="18">
        <v>1.0109999999999999</v>
      </c>
      <c r="CZ1643" s="18">
        <v>81.6845</v>
      </c>
      <c r="DA1643" s="18">
        <v>93.965199999999996</v>
      </c>
      <c r="DB1643" s="18">
        <v>4.5019999999999998</v>
      </c>
      <c r="DC1643" s="18">
        <v>66.333500000000001</v>
      </c>
      <c r="DD1643" s="18">
        <v>5.1710000000000003</v>
      </c>
      <c r="DE1643" s="18">
        <v>6841</v>
      </c>
      <c r="DF1643" s="1">
        <v>1</v>
      </c>
      <c r="DG1643" s="1">
        <v>50</v>
      </c>
      <c r="DH1643" s="1">
        <v>168</v>
      </c>
      <c r="DI1643" s="1">
        <v>168</v>
      </c>
      <c r="DJ1643" s="1">
        <v>168</v>
      </c>
      <c r="DK1643" s="1">
        <v>80</v>
      </c>
      <c r="DL1643" s="1">
        <v>240</v>
      </c>
      <c r="DM1643" s="1">
        <v>316</v>
      </c>
      <c r="DN1643" s="1">
        <v>163</v>
      </c>
      <c r="DO1643" s="1">
        <v>153</v>
      </c>
      <c r="DP1643" s="1">
        <v>1093</v>
      </c>
      <c r="DQ1643" s="1">
        <v>179</v>
      </c>
      <c r="DR1643" s="1">
        <v>31</v>
      </c>
      <c r="DS1643" s="1">
        <v>1.0109999999999999</v>
      </c>
      <c r="DT1643" s="1">
        <v>81.6845</v>
      </c>
      <c r="DU1643" s="1">
        <v>93.965199999999996</v>
      </c>
      <c r="DV1643" s="1">
        <v>4.5019999999999998</v>
      </c>
      <c r="DW1643" s="1">
        <v>66.333500000000001</v>
      </c>
      <c r="DX1643" s="1">
        <v>5.1710000000000003</v>
      </c>
      <c r="DY1643" s="1">
        <v>6841</v>
      </c>
      <c r="DZ1643" s="20" t="s">
        <v>57</v>
      </c>
    </row>
    <row r="1644" spans="1:130">
      <c r="A1644" s="5">
        <v>1644</v>
      </c>
      <c r="B1644" s="1">
        <v>20</v>
      </c>
      <c r="C1644" s="9">
        <v>337810</v>
      </c>
      <c r="D1644" s="9">
        <v>7948954</v>
      </c>
      <c r="E1644" s="22">
        <v>-40.537100000000002</v>
      </c>
      <c r="F1644" s="22">
        <v>-18.5442</v>
      </c>
      <c r="G1644" s="6">
        <v>0</v>
      </c>
      <c r="H1644" s="2">
        <f t="shared" si="1050"/>
        <v>0</v>
      </c>
      <c r="I1644" s="2">
        <f t="shared" si="1051"/>
        <v>0</v>
      </c>
      <c r="J1644" s="6">
        <v>0</v>
      </c>
      <c r="K1644" s="2">
        <f t="shared" si="1052"/>
        <v>0</v>
      </c>
      <c r="L1644" s="2">
        <f t="shared" si="1053"/>
        <v>0</v>
      </c>
      <c r="M1644" s="6">
        <v>794573.63977999997</v>
      </c>
      <c r="N1644" s="2">
        <f t="shared" si="1054"/>
        <v>0.79457363977999995</v>
      </c>
      <c r="O1644" s="2">
        <f t="shared" si="1055"/>
        <v>3.1782945591199998</v>
      </c>
      <c r="P1644" s="6">
        <v>0</v>
      </c>
      <c r="Q1644" s="2">
        <f t="shared" si="1056"/>
        <v>0</v>
      </c>
      <c r="R1644" s="2">
        <f t="shared" si="1057"/>
        <v>0</v>
      </c>
      <c r="S1644" s="6">
        <v>841584.36523400003</v>
      </c>
      <c r="T1644" s="2">
        <f t="shared" si="1058"/>
        <v>0.84158436523400004</v>
      </c>
      <c r="U1644" s="2">
        <f t="shared" si="1059"/>
        <v>3.3663374609360002</v>
      </c>
      <c r="V1644" s="6">
        <v>0</v>
      </c>
      <c r="W1644" s="2">
        <f t="shared" si="1060"/>
        <v>0</v>
      </c>
      <c r="X1644" s="2">
        <f t="shared" si="1061"/>
        <v>0</v>
      </c>
      <c r="Y1644" s="6">
        <v>0</v>
      </c>
      <c r="Z1644" s="2">
        <f t="shared" si="1062"/>
        <v>0</v>
      </c>
      <c r="AA1644" s="2">
        <f t="shared" si="1063"/>
        <v>0</v>
      </c>
      <c r="AB1644" s="6">
        <v>0</v>
      </c>
      <c r="AC1644" s="2">
        <f t="shared" si="1064"/>
        <v>0</v>
      </c>
      <c r="AD1644" s="2">
        <f t="shared" si="1065"/>
        <v>0</v>
      </c>
      <c r="AE1644" s="6">
        <v>21232882.362399999</v>
      </c>
      <c r="AF1644" s="2">
        <f t="shared" si="1066"/>
        <v>21.232882362399998</v>
      </c>
      <c r="AG1644" s="2">
        <f t="shared" si="1067"/>
        <v>84.931529449599992</v>
      </c>
      <c r="AH1644" s="6">
        <v>0</v>
      </c>
      <c r="AI1644" s="2">
        <f t="shared" si="1068"/>
        <v>0</v>
      </c>
      <c r="AJ1644" s="2">
        <f t="shared" si="1069"/>
        <v>0</v>
      </c>
      <c r="AK1644" s="6">
        <v>0</v>
      </c>
      <c r="AL1644" s="2">
        <f t="shared" si="1070"/>
        <v>0</v>
      </c>
      <c r="AM1644" s="2">
        <f t="shared" si="1071"/>
        <v>0</v>
      </c>
      <c r="AN1644" s="6">
        <v>0</v>
      </c>
      <c r="AO1644" s="2">
        <f t="shared" si="1072"/>
        <v>0</v>
      </c>
      <c r="AP1644" s="2">
        <f t="shared" si="1073"/>
        <v>0</v>
      </c>
      <c r="AQ1644" s="6">
        <v>2130959.6325500002</v>
      </c>
      <c r="AR1644" s="2">
        <f t="shared" si="1074"/>
        <v>2.1309596325500002</v>
      </c>
      <c r="AS1644" s="2">
        <f t="shared" si="1075"/>
        <v>8.5238385302000008</v>
      </c>
      <c r="AT1644" s="2">
        <v>25000000</v>
      </c>
      <c r="AU1644" s="2">
        <v>0</v>
      </c>
      <c r="AV1644" s="2">
        <f t="shared" si="1076"/>
        <v>0</v>
      </c>
      <c r="AW1644" s="2">
        <f t="shared" si="1077"/>
        <v>0</v>
      </c>
      <c r="AX1644" s="2">
        <v>0</v>
      </c>
      <c r="AY1644" s="2">
        <f t="shared" si="1078"/>
        <v>0</v>
      </c>
      <c r="AZ1644" s="2">
        <f t="shared" si="1079"/>
        <v>0</v>
      </c>
      <c r="BA1644" s="2">
        <v>25000000</v>
      </c>
      <c r="BB1644" s="2">
        <f t="shared" si="1080"/>
        <v>25</v>
      </c>
      <c r="BC1644" s="2">
        <f t="shared" si="1081"/>
        <v>100</v>
      </c>
      <c r="BD1644" s="2">
        <v>0</v>
      </c>
      <c r="BE1644" s="2">
        <f t="shared" si="1082"/>
        <v>0</v>
      </c>
      <c r="BF1644" s="2">
        <f t="shared" si="1083"/>
        <v>0</v>
      </c>
      <c r="BG1644" s="2">
        <v>25000000</v>
      </c>
      <c r="BH1644" s="2">
        <f t="shared" si="1084"/>
        <v>25</v>
      </c>
      <c r="BI1644" s="2">
        <f t="shared" si="1085"/>
        <v>100</v>
      </c>
      <c r="BJ1644" s="2">
        <v>0</v>
      </c>
      <c r="BK1644" s="2">
        <f t="shared" si="1086"/>
        <v>0</v>
      </c>
      <c r="BL1644" s="2">
        <f t="shared" si="1087"/>
        <v>0</v>
      </c>
      <c r="BM1644" s="2">
        <v>0</v>
      </c>
      <c r="BN1644" s="2">
        <f t="shared" si="1088"/>
        <v>0</v>
      </c>
      <c r="BO1644" s="2">
        <f t="shared" si="1089"/>
        <v>0</v>
      </c>
      <c r="BP1644" s="2">
        <v>0</v>
      </c>
      <c r="BQ1644" s="2">
        <f t="shared" si="1090"/>
        <v>0</v>
      </c>
      <c r="BR1644" s="2">
        <f t="shared" si="1091"/>
        <v>0</v>
      </c>
      <c r="BS1644" s="2">
        <v>25000000</v>
      </c>
      <c r="BT1644" s="1">
        <v>145</v>
      </c>
      <c r="BU1644" s="1">
        <v>240</v>
      </c>
      <c r="BV1644" s="2">
        <v>199.85416666666666</v>
      </c>
      <c r="BW1644" s="1">
        <v>80</v>
      </c>
      <c r="BX1644" s="2">
        <v>237.23809523809524</v>
      </c>
      <c r="BY1644" s="1">
        <v>315</v>
      </c>
      <c r="BZ1644" s="1">
        <v>157</v>
      </c>
      <c r="CA1644" s="2">
        <v>151.9047619047619</v>
      </c>
      <c r="CB1644" s="2">
        <v>1103.2619047619048</v>
      </c>
      <c r="CC1644" s="1">
        <v>180</v>
      </c>
      <c r="CD1644" s="1">
        <v>32</v>
      </c>
      <c r="CE1644" s="2">
        <v>1.0109999999999999</v>
      </c>
      <c r="CF1644" s="2">
        <v>81.6845</v>
      </c>
      <c r="CG1644" s="2">
        <v>93.965199999999996</v>
      </c>
      <c r="CH1644" s="2">
        <v>4.5019999999999998</v>
      </c>
      <c r="CI1644" s="2">
        <v>66.333500000000001</v>
      </c>
      <c r="CJ1644" s="2">
        <v>5.1710000000000003</v>
      </c>
      <c r="CK1644" s="9">
        <v>6841</v>
      </c>
      <c r="CL1644" s="8">
        <v>0</v>
      </c>
      <c r="CM1644" s="8">
        <v>0</v>
      </c>
      <c r="CN1644" s="18"/>
      <c r="CO1644" s="18"/>
      <c r="CP1644" s="18"/>
      <c r="CQ1644" s="18"/>
      <c r="CR1644" s="18"/>
      <c r="CS1644" s="18"/>
      <c r="CT1644" s="18"/>
      <c r="CU1644" s="18"/>
      <c r="CV1644" s="18"/>
      <c r="CW1644" s="18"/>
      <c r="CX1644" s="18"/>
      <c r="CY1644" s="18"/>
      <c r="CZ1644" s="18"/>
      <c r="DA1644" s="18"/>
      <c r="DB1644" s="18"/>
      <c r="DC1644" s="18"/>
      <c r="DD1644" s="18"/>
      <c r="DE1644" s="18"/>
      <c r="DF1644" s="1">
        <v>1</v>
      </c>
      <c r="DG1644" s="1">
        <v>2</v>
      </c>
      <c r="DH1644" s="1">
        <v>200</v>
      </c>
      <c r="DI1644" s="1">
        <v>200</v>
      </c>
      <c r="DJ1644" s="1">
        <v>200</v>
      </c>
      <c r="DK1644" s="1">
        <v>80</v>
      </c>
      <c r="DL1644" s="1">
        <v>237</v>
      </c>
      <c r="DM1644" s="1">
        <v>312</v>
      </c>
      <c r="DN1644" s="1">
        <v>159</v>
      </c>
      <c r="DO1644" s="1">
        <v>153</v>
      </c>
      <c r="DP1644" s="1">
        <v>1109</v>
      </c>
      <c r="DQ1644" s="1">
        <v>179</v>
      </c>
      <c r="DR1644" s="1">
        <v>32</v>
      </c>
      <c r="DS1644" s="1">
        <v>1.0109999999999999</v>
      </c>
      <c r="DT1644" s="1">
        <v>81.6845</v>
      </c>
      <c r="DU1644" s="1">
        <v>93.965199999999996</v>
      </c>
      <c r="DV1644" s="1">
        <v>4.5019999999999998</v>
      </c>
      <c r="DW1644" s="1">
        <v>66.333500000000001</v>
      </c>
      <c r="DX1644" s="1">
        <v>5.1710000000000003</v>
      </c>
      <c r="DY1644" s="1">
        <v>6841</v>
      </c>
      <c r="DZ1644" s="20" t="s">
        <v>57</v>
      </c>
    </row>
    <row r="1645" spans="1:130">
      <c r="A1645" s="5">
        <v>1645</v>
      </c>
      <c r="B1645" s="1">
        <v>20</v>
      </c>
      <c r="C1645" s="9">
        <v>342810</v>
      </c>
      <c r="D1645" s="9">
        <v>7948954</v>
      </c>
      <c r="E1645" s="22">
        <v>-40.489699999999999</v>
      </c>
      <c r="F1645" s="22">
        <v>-18.544599999999999</v>
      </c>
      <c r="G1645" s="6">
        <v>0</v>
      </c>
      <c r="H1645" s="2">
        <f t="shared" si="1050"/>
        <v>0</v>
      </c>
      <c r="I1645" s="2">
        <f t="shared" si="1051"/>
        <v>0</v>
      </c>
      <c r="J1645" s="6">
        <v>0</v>
      </c>
      <c r="K1645" s="2">
        <f t="shared" si="1052"/>
        <v>0</v>
      </c>
      <c r="L1645" s="2">
        <f t="shared" si="1053"/>
        <v>0</v>
      </c>
      <c r="M1645" s="6">
        <v>492189.86909699999</v>
      </c>
      <c r="N1645" s="2">
        <f t="shared" si="1054"/>
        <v>0.49218986909699997</v>
      </c>
      <c r="O1645" s="2">
        <f t="shared" si="1055"/>
        <v>1.9687594763880001</v>
      </c>
      <c r="P1645" s="6">
        <v>0</v>
      </c>
      <c r="Q1645" s="2">
        <f t="shared" si="1056"/>
        <v>0</v>
      </c>
      <c r="R1645" s="2">
        <f t="shared" si="1057"/>
        <v>0</v>
      </c>
      <c r="S1645" s="6">
        <v>2770271.7852099999</v>
      </c>
      <c r="T1645" s="2">
        <f t="shared" si="1058"/>
        <v>2.7702717852099998</v>
      </c>
      <c r="U1645" s="2">
        <f t="shared" si="1059"/>
        <v>11.081087140839999</v>
      </c>
      <c r="V1645" s="6">
        <v>0</v>
      </c>
      <c r="W1645" s="2">
        <f t="shared" si="1060"/>
        <v>0</v>
      </c>
      <c r="X1645" s="2">
        <f t="shared" si="1061"/>
        <v>0</v>
      </c>
      <c r="Y1645" s="6">
        <v>0</v>
      </c>
      <c r="Z1645" s="2">
        <f t="shared" si="1062"/>
        <v>0</v>
      </c>
      <c r="AA1645" s="2">
        <f t="shared" si="1063"/>
        <v>0</v>
      </c>
      <c r="AB1645" s="6">
        <v>0</v>
      </c>
      <c r="AC1645" s="2">
        <f t="shared" si="1064"/>
        <v>0</v>
      </c>
      <c r="AD1645" s="2">
        <f t="shared" si="1065"/>
        <v>0</v>
      </c>
      <c r="AE1645" s="6">
        <v>19094768.5198</v>
      </c>
      <c r="AF1645" s="2">
        <f t="shared" si="1066"/>
        <v>19.094768519799999</v>
      </c>
      <c r="AG1645" s="2">
        <f t="shared" si="1067"/>
        <v>76.379074079200009</v>
      </c>
      <c r="AH1645" s="6">
        <v>0</v>
      </c>
      <c r="AI1645" s="2">
        <f t="shared" si="1068"/>
        <v>0</v>
      </c>
      <c r="AJ1645" s="2">
        <f t="shared" si="1069"/>
        <v>0</v>
      </c>
      <c r="AK1645" s="6">
        <v>0</v>
      </c>
      <c r="AL1645" s="2">
        <f t="shared" si="1070"/>
        <v>0</v>
      </c>
      <c r="AM1645" s="2">
        <f t="shared" si="1071"/>
        <v>0</v>
      </c>
      <c r="AN1645" s="6">
        <v>11249.888999999999</v>
      </c>
      <c r="AO1645" s="2">
        <f t="shared" si="1072"/>
        <v>1.1249888999999999E-2</v>
      </c>
      <c r="AP1645" s="2">
        <f t="shared" si="1073"/>
        <v>4.4999555999999996E-2</v>
      </c>
      <c r="AQ1645" s="6">
        <v>2631519.9369299999</v>
      </c>
      <c r="AR1645" s="2">
        <f t="shared" si="1074"/>
        <v>2.6315199369299997</v>
      </c>
      <c r="AS1645" s="2">
        <f t="shared" si="1075"/>
        <v>10.526079747719999</v>
      </c>
      <c r="AT1645" s="2">
        <v>25000000</v>
      </c>
      <c r="AU1645" s="2">
        <v>0</v>
      </c>
      <c r="AV1645" s="2">
        <f t="shared" si="1076"/>
        <v>0</v>
      </c>
      <c r="AW1645" s="2">
        <f t="shared" si="1077"/>
        <v>0</v>
      </c>
      <c r="AX1645" s="2">
        <v>0</v>
      </c>
      <c r="AY1645" s="2">
        <f t="shared" si="1078"/>
        <v>0</v>
      </c>
      <c r="AZ1645" s="2">
        <f t="shared" si="1079"/>
        <v>0</v>
      </c>
      <c r="BA1645" s="2">
        <v>25000000</v>
      </c>
      <c r="BB1645" s="2">
        <f t="shared" si="1080"/>
        <v>25</v>
      </c>
      <c r="BC1645" s="2">
        <f t="shared" si="1081"/>
        <v>100</v>
      </c>
      <c r="BD1645" s="2">
        <v>0</v>
      </c>
      <c r="BE1645" s="2">
        <f t="shared" si="1082"/>
        <v>0</v>
      </c>
      <c r="BF1645" s="2">
        <f t="shared" si="1083"/>
        <v>0</v>
      </c>
      <c r="BG1645" s="2">
        <v>25000000</v>
      </c>
      <c r="BH1645" s="2">
        <f t="shared" si="1084"/>
        <v>25</v>
      </c>
      <c r="BI1645" s="2">
        <f t="shared" si="1085"/>
        <v>100</v>
      </c>
      <c r="BJ1645" s="2">
        <v>0</v>
      </c>
      <c r="BK1645" s="2">
        <f t="shared" si="1086"/>
        <v>0</v>
      </c>
      <c r="BL1645" s="2">
        <f t="shared" si="1087"/>
        <v>0</v>
      </c>
      <c r="BM1645" s="2">
        <v>0</v>
      </c>
      <c r="BN1645" s="2">
        <f t="shared" si="1088"/>
        <v>0</v>
      </c>
      <c r="BO1645" s="2">
        <f t="shared" si="1089"/>
        <v>0</v>
      </c>
      <c r="BP1645" s="2">
        <v>0</v>
      </c>
      <c r="BQ1645" s="2">
        <f t="shared" si="1090"/>
        <v>0</v>
      </c>
      <c r="BR1645" s="2">
        <f t="shared" si="1091"/>
        <v>0</v>
      </c>
      <c r="BS1645" s="2">
        <v>25000000</v>
      </c>
      <c r="BT1645" s="1">
        <v>130</v>
      </c>
      <c r="BU1645" s="1">
        <v>216</v>
      </c>
      <c r="BV1645" s="2">
        <v>179.45</v>
      </c>
      <c r="BW1645" s="1">
        <v>80</v>
      </c>
      <c r="BX1645" s="2">
        <v>237.86111111111111</v>
      </c>
      <c r="BY1645" s="1">
        <v>315</v>
      </c>
      <c r="BZ1645" s="1">
        <v>160</v>
      </c>
      <c r="CA1645" s="2">
        <v>151.08333333333334</v>
      </c>
      <c r="CB1645" s="2">
        <v>1102.6944444444443</v>
      </c>
      <c r="CC1645" s="1">
        <v>179</v>
      </c>
      <c r="CD1645" s="1">
        <v>33</v>
      </c>
      <c r="CE1645" s="2">
        <v>1.0109999999999999</v>
      </c>
      <c r="CF1645" s="2">
        <v>86.069600000000008</v>
      </c>
      <c r="CG1645" s="2">
        <v>100.3946</v>
      </c>
      <c r="CH1645" s="2">
        <v>5.2799999999999994</v>
      </c>
      <c r="CI1645" s="2">
        <v>61.817149999999998</v>
      </c>
      <c r="CJ1645" s="2">
        <v>4.9160000000000004</v>
      </c>
      <c r="CK1645" s="9">
        <v>6949.5</v>
      </c>
      <c r="CL1645" s="18">
        <v>1</v>
      </c>
      <c r="CM1645" s="18">
        <v>8</v>
      </c>
      <c r="CN1645" s="18">
        <v>168</v>
      </c>
      <c r="CO1645" s="18">
        <v>168</v>
      </c>
      <c r="CP1645" s="18">
        <v>168</v>
      </c>
      <c r="CQ1645" s="18">
        <v>80</v>
      </c>
      <c r="CR1645" s="18">
        <v>236</v>
      </c>
      <c r="CS1645" s="18">
        <v>311</v>
      </c>
      <c r="CT1645" s="18">
        <v>160</v>
      </c>
      <c r="CU1645" s="18">
        <v>151</v>
      </c>
      <c r="CV1645" s="18">
        <v>1109</v>
      </c>
      <c r="CW1645" s="18">
        <v>178</v>
      </c>
      <c r="CX1645" s="18">
        <v>34</v>
      </c>
      <c r="CY1645" s="18">
        <v>1.0109999999999999</v>
      </c>
      <c r="CZ1645" s="18">
        <v>90.454700000000003</v>
      </c>
      <c r="DA1645" s="18">
        <v>106.824</v>
      </c>
      <c r="DB1645" s="18">
        <v>6.0579999999999998</v>
      </c>
      <c r="DC1645" s="18">
        <v>57.300800000000002</v>
      </c>
      <c r="DD1645" s="18">
        <v>4.6609999999999996</v>
      </c>
      <c r="DE1645" s="18">
        <v>7058</v>
      </c>
      <c r="DF1645" s="21">
        <v>0</v>
      </c>
      <c r="DG1645" s="21">
        <v>0</v>
      </c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20" t="s">
        <v>57</v>
      </c>
    </row>
    <row r="1646" spans="1:130">
      <c r="A1646" s="5">
        <v>1646</v>
      </c>
      <c r="B1646" s="1">
        <v>20</v>
      </c>
      <c r="C1646" s="9">
        <v>347810</v>
      </c>
      <c r="D1646" s="9">
        <v>7948954</v>
      </c>
      <c r="E1646" s="22">
        <v>-40.442399999999999</v>
      </c>
      <c r="F1646" s="22">
        <v>-18.545000000000002</v>
      </c>
      <c r="G1646" s="6">
        <v>0</v>
      </c>
      <c r="H1646" s="2">
        <f t="shared" si="1050"/>
        <v>0</v>
      </c>
      <c r="I1646" s="2">
        <f t="shared" si="1051"/>
        <v>0</v>
      </c>
      <c r="J1646" s="6">
        <v>0</v>
      </c>
      <c r="K1646" s="2">
        <f t="shared" si="1052"/>
        <v>0</v>
      </c>
      <c r="L1646" s="2">
        <f t="shared" si="1053"/>
        <v>0</v>
      </c>
      <c r="M1646" s="6">
        <v>1292628.99233</v>
      </c>
      <c r="N1646" s="2">
        <f t="shared" si="1054"/>
        <v>1.2926289923300001</v>
      </c>
      <c r="O1646" s="2">
        <f t="shared" si="1055"/>
        <v>5.1705159693200002</v>
      </c>
      <c r="P1646" s="6">
        <v>1511804.07492</v>
      </c>
      <c r="Q1646" s="2">
        <f t="shared" si="1056"/>
        <v>1.5118040749200001</v>
      </c>
      <c r="R1646" s="2">
        <f t="shared" si="1057"/>
        <v>6.0472162996799996</v>
      </c>
      <c r="S1646" s="6">
        <v>1141974.83794</v>
      </c>
      <c r="T1646" s="2">
        <f t="shared" si="1058"/>
        <v>1.1419748379400001</v>
      </c>
      <c r="U1646" s="2">
        <f t="shared" si="1059"/>
        <v>4.5678993517599995</v>
      </c>
      <c r="V1646" s="6">
        <v>0</v>
      </c>
      <c r="W1646" s="2">
        <f t="shared" si="1060"/>
        <v>0</v>
      </c>
      <c r="X1646" s="2">
        <f t="shared" si="1061"/>
        <v>0</v>
      </c>
      <c r="Y1646" s="6">
        <v>0</v>
      </c>
      <c r="Z1646" s="2">
        <f t="shared" si="1062"/>
        <v>0</v>
      </c>
      <c r="AA1646" s="2">
        <f t="shared" si="1063"/>
        <v>0</v>
      </c>
      <c r="AB1646" s="6">
        <v>0</v>
      </c>
      <c r="AC1646" s="2">
        <f t="shared" si="1064"/>
        <v>0</v>
      </c>
      <c r="AD1646" s="2">
        <f t="shared" si="1065"/>
        <v>0</v>
      </c>
      <c r="AE1646" s="6">
        <v>19330354.1505</v>
      </c>
      <c r="AF1646" s="2">
        <f t="shared" si="1066"/>
        <v>19.3303541505</v>
      </c>
      <c r="AG1646" s="2">
        <f t="shared" si="1067"/>
        <v>77.321416601999999</v>
      </c>
      <c r="AH1646" s="6">
        <v>0</v>
      </c>
      <c r="AI1646" s="2">
        <f t="shared" si="1068"/>
        <v>0</v>
      </c>
      <c r="AJ1646" s="2">
        <f t="shared" si="1069"/>
        <v>0</v>
      </c>
      <c r="AK1646" s="6">
        <v>0</v>
      </c>
      <c r="AL1646" s="2">
        <f t="shared" si="1070"/>
        <v>0</v>
      </c>
      <c r="AM1646" s="2">
        <f t="shared" si="1071"/>
        <v>0</v>
      </c>
      <c r="AN1646" s="6">
        <v>198059.98104300001</v>
      </c>
      <c r="AO1646" s="2">
        <f t="shared" si="1072"/>
        <v>0.19805998104300002</v>
      </c>
      <c r="AP1646" s="2">
        <f t="shared" si="1073"/>
        <v>0.79223992417199995</v>
      </c>
      <c r="AQ1646" s="6">
        <v>1525177.9632999999</v>
      </c>
      <c r="AR1646" s="2">
        <f t="shared" si="1074"/>
        <v>1.5251779633</v>
      </c>
      <c r="AS1646" s="2">
        <f t="shared" si="1075"/>
        <v>6.1007118532</v>
      </c>
      <c r="AT1646" s="2">
        <v>25000000</v>
      </c>
      <c r="AU1646" s="2">
        <v>0</v>
      </c>
      <c r="AV1646" s="2">
        <f t="shared" si="1076"/>
        <v>0</v>
      </c>
      <c r="AW1646" s="2">
        <f t="shared" si="1077"/>
        <v>0</v>
      </c>
      <c r="AX1646" s="2">
        <v>0</v>
      </c>
      <c r="AY1646" s="2">
        <f t="shared" si="1078"/>
        <v>0</v>
      </c>
      <c r="AZ1646" s="2">
        <f t="shared" si="1079"/>
        <v>0</v>
      </c>
      <c r="BA1646" s="2">
        <v>25000000</v>
      </c>
      <c r="BB1646" s="2">
        <f t="shared" si="1080"/>
        <v>25</v>
      </c>
      <c r="BC1646" s="2">
        <f t="shared" si="1081"/>
        <v>100</v>
      </c>
      <c r="BD1646" s="2">
        <v>0</v>
      </c>
      <c r="BE1646" s="2">
        <f t="shared" si="1082"/>
        <v>0</v>
      </c>
      <c r="BF1646" s="2">
        <f t="shared" si="1083"/>
        <v>0</v>
      </c>
      <c r="BG1646" s="2">
        <v>25000000</v>
      </c>
      <c r="BH1646" s="2">
        <f t="shared" si="1084"/>
        <v>25</v>
      </c>
      <c r="BI1646" s="2">
        <f t="shared" si="1085"/>
        <v>100</v>
      </c>
      <c r="BJ1646" s="2">
        <v>0</v>
      </c>
      <c r="BK1646" s="2">
        <f t="shared" si="1086"/>
        <v>0</v>
      </c>
      <c r="BL1646" s="2">
        <f t="shared" si="1087"/>
        <v>0</v>
      </c>
      <c r="BM1646" s="2">
        <v>0</v>
      </c>
      <c r="BN1646" s="2">
        <f t="shared" si="1088"/>
        <v>0</v>
      </c>
      <c r="BO1646" s="2">
        <f t="shared" si="1089"/>
        <v>0</v>
      </c>
      <c r="BP1646" s="2">
        <v>0</v>
      </c>
      <c r="BQ1646" s="2">
        <f t="shared" si="1090"/>
        <v>0</v>
      </c>
      <c r="BR1646" s="2">
        <f t="shared" si="1091"/>
        <v>0</v>
      </c>
      <c r="BS1646" s="2">
        <v>25000000</v>
      </c>
      <c r="BT1646" s="1">
        <v>65</v>
      </c>
      <c r="BU1646" s="1">
        <v>196</v>
      </c>
      <c r="BV1646" s="2">
        <v>155.51063829787233</v>
      </c>
      <c r="BW1646" s="1">
        <v>80</v>
      </c>
      <c r="BX1646" s="2">
        <v>238.68181818181819</v>
      </c>
      <c r="BY1646" s="1">
        <v>318</v>
      </c>
      <c r="BZ1646" s="1">
        <v>161</v>
      </c>
      <c r="CA1646" s="2">
        <v>150.15909090909091</v>
      </c>
      <c r="CB1646" s="2">
        <v>1102.4545454545455</v>
      </c>
      <c r="CC1646" s="1">
        <v>177</v>
      </c>
      <c r="CD1646" s="1">
        <v>34</v>
      </c>
      <c r="CE1646" s="2">
        <v>1.0109999999999999</v>
      </c>
      <c r="CF1646" s="2">
        <v>90.454700000000003</v>
      </c>
      <c r="CG1646" s="2">
        <v>106.824</v>
      </c>
      <c r="CH1646" s="2">
        <v>6.0579999999999998</v>
      </c>
      <c r="CI1646" s="2">
        <v>57.300800000000002</v>
      </c>
      <c r="CJ1646" s="2">
        <v>4.6609999999999996</v>
      </c>
      <c r="CK1646" s="9">
        <v>7058</v>
      </c>
      <c r="CL1646" s="18">
        <v>1</v>
      </c>
      <c r="CM1646" s="18">
        <v>10</v>
      </c>
      <c r="CN1646" s="18">
        <v>167</v>
      </c>
      <c r="CO1646" s="18">
        <v>167</v>
      </c>
      <c r="CP1646" s="18">
        <v>167</v>
      </c>
      <c r="CQ1646" s="18">
        <v>80</v>
      </c>
      <c r="CR1646" s="18">
        <v>237</v>
      </c>
      <c r="CS1646" s="18">
        <v>312</v>
      </c>
      <c r="CT1646" s="18">
        <v>161</v>
      </c>
      <c r="CU1646" s="18">
        <v>151</v>
      </c>
      <c r="CV1646" s="18">
        <v>1105</v>
      </c>
      <c r="CW1646" s="18">
        <v>177</v>
      </c>
      <c r="CX1646" s="18">
        <v>34</v>
      </c>
      <c r="CY1646" s="18">
        <v>1.0109999999999999</v>
      </c>
      <c r="CZ1646" s="18">
        <v>90.454700000000003</v>
      </c>
      <c r="DA1646" s="18">
        <v>106.824</v>
      </c>
      <c r="DB1646" s="18">
        <v>6.0579999999999998</v>
      </c>
      <c r="DC1646" s="18">
        <v>57.300800000000002</v>
      </c>
      <c r="DD1646" s="18">
        <v>4.6609999999999996</v>
      </c>
      <c r="DE1646" s="18">
        <v>7058</v>
      </c>
      <c r="DF1646" s="21">
        <v>0</v>
      </c>
      <c r="DG1646" s="21">
        <v>0</v>
      </c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20" t="s">
        <v>57</v>
      </c>
    </row>
    <row r="1647" spans="1:130">
      <c r="A1647" s="5">
        <v>1647</v>
      </c>
      <c r="B1647" s="1">
        <v>20</v>
      </c>
      <c r="C1647" s="9">
        <v>352810</v>
      </c>
      <c r="D1647" s="9">
        <v>7948954</v>
      </c>
      <c r="E1647" s="22">
        <v>-40.395000000000003</v>
      </c>
      <c r="F1647" s="22">
        <v>-18.545300000000001</v>
      </c>
      <c r="G1647" s="6">
        <v>0</v>
      </c>
      <c r="H1647" s="2">
        <f t="shared" si="1050"/>
        <v>0</v>
      </c>
      <c r="I1647" s="2">
        <f t="shared" si="1051"/>
        <v>0</v>
      </c>
      <c r="J1647" s="6">
        <v>0</v>
      </c>
      <c r="K1647" s="2">
        <f t="shared" si="1052"/>
        <v>0</v>
      </c>
      <c r="L1647" s="2">
        <f t="shared" si="1053"/>
        <v>0</v>
      </c>
      <c r="M1647" s="6">
        <v>1014054.65126</v>
      </c>
      <c r="N1647" s="2">
        <f t="shared" si="1054"/>
        <v>1.0140546512599999</v>
      </c>
      <c r="O1647" s="2">
        <f t="shared" si="1055"/>
        <v>4.0562186050399998</v>
      </c>
      <c r="P1647" s="6">
        <v>5839753.52348</v>
      </c>
      <c r="Q1647" s="2">
        <f t="shared" si="1056"/>
        <v>5.8397535234799998</v>
      </c>
      <c r="R1647" s="2">
        <f t="shared" si="1057"/>
        <v>23.359014093919999</v>
      </c>
      <c r="S1647" s="6">
        <v>1763862.5022199999</v>
      </c>
      <c r="T1647" s="2">
        <f t="shared" si="1058"/>
        <v>1.7638625022199999</v>
      </c>
      <c r="U1647" s="2">
        <f t="shared" si="1059"/>
        <v>7.0554500088800003</v>
      </c>
      <c r="V1647" s="6">
        <v>0</v>
      </c>
      <c r="W1647" s="2">
        <f t="shared" si="1060"/>
        <v>0</v>
      </c>
      <c r="X1647" s="2">
        <f t="shared" si="1061"/>
        <v>0</v>
      </c>
      <c r="Y1647" s="6">
        <v>0</v>
      </c>
      <c r="Z1647" s="2">
        <f t="shared" si="1062"/>
        <v>0</v>
      </c>
      <c r="AA1647" s="2">
        <f t="shared" si="1063"/>
        <v>0</v>
      </c>
      <c r="AB1647" s="6">
        <v>0</v>
      </c>
      <c r="AC1647" s="2">
        <f t="shared" si="1064"/>
        <v>0</v>
      </c>
      <c r="AD1647" s="2">
        <f t="shared" si="1065"/>
        <v>0</v>
      </c>
      <c r="AE1647" s="6">
        <v>14911294.7097</v>
      </c>
      <c r="AF1647" s="2">
        <f t="shared" si="1066"/>
        <v>14.9112947097</v>
      </c>
      <c r="AG1647" s="2">
        <f t="shared" si="1067"/>
        <v>59.645178838799993</v>
      </c>
      <c r="AH1647" s="6">
        <v>0</v>
      </c>
      <c r="AI1647" s="2">
        <f t="shared" si="1068"/>
        <v>0</v>
      </c>
      <c r="AJ1647" s="2">
        <f t="shared" si="1069"/>
        <v>0</v>
      </c>
      <c r="AK1647" s="6">
        <v>0</v>
      </c>
      <c r="AL1647" s="2">
        <f t="shared" si="1070"/>
        <v>0</v>
      </c>
      <c r="AM1647" s="2">
        <f t="shared" si="1071"/>
        <v>0</v>
      </c>
      <c r="AN1647" s="6">
        <v>588769.19078800001</v>
      </c>
      <c r="AO1647" s="2">
        <f t="shared" si="1072"/>
        <v>0.58876919078800005</v>
      </c>
      <c r="AP1647" s="2">
        <f t="shared" si="1073"/>
        <v>2.3550767631519998</v>
      </c>
      <c r="AQ1647" s="6">
        <v>882265.42252200004</v>
      </c>
      <c r="AR1647" s="2">
        <f t="shared" si="1074"/>
        <v>0.88226542252200002</v>
      </c>
      <c r="AS1647" s="2">
        <f t="shared" si="1075"/>
        <v>3.5290616900880001</v>
      </c>
      <c r="AT1647" s="2">
        <v>25000000</v>
      </c>
      <c r="AU1647" s="2">
        <v>0</v>
      </c>
      <c r="AV1647" s="2">
        <f t="shared" si="1076"/>
        <v>0</v>
      </c>
      <c r="AW1647" s="2">
        <f t="shared" si="1077"/>
        <v>0</v>
      </c>
      <c r="AX1647" s="2">
        <v>0</v>
      </c>
      <c r="AY1647" s="2">
        <f t="shared" si="1078"/>
        <v>0</v>
      </c>
      <c r="AZ1647" s="2">
        <f t="shared" si="1079"/>
        <v>0</v>
      </c>
      <c r="BA1647" s="2">
        <v>25000000</v>
      </c>
      <c r="BB1647" s="2">
        <f t="shared" si="1080"/>
        <v>25</v>
      </c>
      <c r="BC1647" s="2">
        <f t="shared" si="1081"/>
        <v>100</v>
      </c>
      <c r="BD1647" s="2">
        <v>0</v>
      </c>
      <c r="BE1647" s="2">
        <f t="shared" si="1082"/>
        <v>0</v>
      </c>
      <c r="BF1647" s="2">
        <f t="shared" si="1083"/>
        <v>0</v>
      </c>
      <c r="BG1647" s="2">
        <v>25000000</v>
      </c>
      <c r="BH1647" s="2">
        <f t="shared" si="1084"/>
        <v>25</v>
      </c>
      <c r="BI1647" s="2">
        <f t="shared" si="1085"/>
        <v>100</v>
      </c>
      <c r="BJ1647" s="2">
        <v>0</v>
      </c>
      <c r="BK1647" s="2">
        <f t="shared" si="1086"/>
        <v>0</v>
      </c>
      <c r="BL1647" s="2">
        <f t="shared" si="1087"/>
        <v>0</v>
      </c>
      <c r="BM1647" s="2">
        <v>0</v>
      </c>
      <c r="BN1647" s="2">
        <f t="shared" si="1088"/>
        <v>0</v>
      </c>
      <c r="BO1647" s="2">
        <f t="shared" si="1089"/>
        <v>0</v>
      </c>
      <c r="BP1647" s="2">
        <v>0</v>
      </c>
      <c r="BQ1647" s="2">
        <f t="shared" si="1090"/>
        <v>0</v>
      </c>
      <c r="BR1647" s="2">
        <f t="shared" si="1091"/>
        <v>0</v>
      </c>
      <c r="BS1647" s="2">
        <v>25000000</v>
      </c>
      <c r="BT1647" s="1">
        <v>53</v>
      </c>
      <c r="BU1647" s="1">
        <v>164</v>
      </c>
      <c r="BV1647" s="2">
        <v>133</v>
      </c>
      <c r="BW1647" s="1">
        <v>80</v>
      </c>
      <c r="BX1647" s="2">
        <v>239.8780487804878</v>
      </c>
      <c r="BY1647" s="1">
        <v>319</v>
      </c>
      <c r="BZ1647" s="1">
        <v>163</v>
      </c>
      <c r="CA1647" s="2">
        <v>149.39024390243901</v>
      </c>
      <c r="CB1647" s="2">
        <v>1102.6097560975609</v>
      </c>
      <c r="CC1647" s="1">
        <v>177</v>
      </c>
      <c r="CD1647" s="1">
        <v>34</v>
      </c>
      <c r="CE1647" s="2">
        <v>1.0109999999999999</v>
      </c>
      <c r="CF1647" s="2">
        <v>90.454700000000003</v>
      </c>
      <c r="CG1647" s="2">
        <v>106.824</v>
      </c>
      <c r="CH1647" s="2">
        <v>6.0579999999999998</v>
      </c>
      <c r="CI1647" s="2">
        <v>57.300800000000002</v>
      </c>
      <c r="CJ1647" s="2">
        <v>4.6609999999999996</v>
      </c>
      <c r="CK1647" s="9">
        <v>7058</v>
      </c>
      <c r="CL1647" s="8">
        <v>0</v>
      </c>
      <c r="CM1647" s="8">
        <v>0</v>
      </c>
      <c r="CN1647" s="18"/>
      <c r="CO1647" s="18"/>
      <c r="CP1647" s="18"/>
      <c r="CQ1647" s="18"/>
      <c r="CR1647" s="18"/>
      <c r="CS1647" s="18"/>
      <c r="CT1647" s="18"/>
      <c r="CU1647" s="18"/>
      <c r="CV1647" s="18"/>
      <c r="CW1647" s="18"/>
      <c r="CX1647" s="18"/>
      <c r="CY1647" s="18"/>
      <c r="CZ1647" s="18"/>
      <c r="DA1647" s="18"/>
      <c r="DB1647" s="18"/>
      <c r="DC1647" s="18"/>
      <c r="DD1647" s="18"/>
      <c r="DE1647" s="18"/>
      <c r="DF1647" s="21">
        <v>0</v>
      </c>
      <c r="DG1647" s="21">
        <v>0</v>
      </c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20" t="s">
        <v>57</v>
      </c>
    </row>
    <row r="1648" spans="1:130">
      <c r="A1648" s="5">
        <v>1648</v>
      </c>
      <c r="B1648" s="1">
        <v>20</v>
      </c>
      <c r="C1648" s="9">
        <v>357810</v>
      </c>
      <c r="D1648" s="9">
        <v>7948954</v>
      </c>
      <c r="E1648" s="22">
        <v>-40.3476</v>
      </c>
      <c r="F1648" s="22">
        <v>-18.5457</v>
      </c>
      <c r="G1648" s="6">
        <v>0</v>
      </c>
      <c r="H1648" s="2">
        <f t="shared" si="1050"/>
        <v>0</v>
      </c>
      <c r="I1648" s="2">
        <f t="shared" si="1051"/>
        <v>0</v>
      </c>
      <c r="J1648" s="6">
        <v>0</v>
      </c>
      <c r="K1648" s="2">
        <f t="shared" si="1052"/>
        <v>0</v>
      </c>
      <c r="L1648" s="2">
        <f t="shared" si="1053"/>
        <v>0</v>
      </c>
      <c r="M1648" s="6">
        <v>575280.57455300004</v>
      </c>
      <c r="N1648" s="2">
        <f t="shared" si="1054"/>
        <v>0.57528057455300008</v>
      </c>
      <c r="O1648" s="2">
        <f t="shared" si="1055"/>
        <v>2.3011222982120003</v>
      </c>
      <c r="P1648" s="6">
        <v>2627778.4485399998</v>
      </c>
      <c r="Q1648" s="2">
        <f t="shared" si="1056"/>
        <v>2.62777844854</v>
      </c>
      <c r="R1648" s="2">
        <f t="shared" si="1057"/>
        <v>10.511113794159998</v>
      </c>
      <c r="S1648" s="6">
        <v>1333317.2637499999</v>
      </c>
      <c r="T1648" s="2">
        <f t="shared" si="1058"/>
        <v>1.3333172637499999</v>
      </c>
      <c r="U1648" s="2">
        <f t="shared" si="1059"/>
        <v>5.3332690549999997</v>
      </c>
      <c r="V1648" s="6">
        <v>0</v>
      </c>
      <c r="W1648" s="2">
        <f t="shared" si="1060"/>
        <v>0</v>
      </c>
      <c r="X1648" s="2">
        <f t="shared" si="1061"/>
        <v>0</v>
      </c>
      <c r="Y1648" s="6">
        <v>0</v>
      </c>
      <c r="Z1648" s="2">
        <f t="shared" si="1062"/>
        <v>0</v>
      </c>
      <c r="AA1648" s="2">
        <f t="shared" si="1063"/>
        <v>0</v>
      </c>
      <c r="AB1648" s="6">
        <v>0</v>
      </c>
      <c r="AC1648" s="2">
        <f t="shared" si="1064"/>
        <v>0</v>
      </c>
      <c r="AD1648" s="2">
        <f t="shared" si="1065"/>
        <v>0</v>
      </c>
      <c r="AE1648" s="6">
        <v>19272494.849199999</v>
      </c>
      <c r="AF1648" s="2">
        <f t="shared" si="1066"/>
        <v>19.272494849199997</v>
      </c>
      <c r="AG1648" s="2">
        <f t="shared" si="1067"/>
        <v>77.089979396800004</v>
      </c>
      <c r="AH1648" s="6">
        <v>0</v>
      </c>
      <c r="AI1648" s="2">
        <f t="shared" si="1068"/>
        <v>0</v>
      </c>
      <c r="AJ1648" s="2">
        <f t="shared" si="1069"/>
        <v>0</v>
      </c>
      <c r="AK1648" s="6">
        <v>0</v>
      </c>
      <c r="AL1648" s="2">
        <f t="shared" si="1070"/>
        <v>0</v>
      </c>
      <c r="AM1648" s="2">
        <f t="shared" si="1071"/>
        <v>0</v>
      </c>
      <c r="AN1648" s="6">
        <v>701282.68460599997</v>
      </c>
      <c r="AO1648" s="2">
        <f t="shared" si="1072"/>
        <v>0.70128268460599996</v>
      </c>
      <c r="AP1648" s="2">
        <f t="shared" si="1073"/>
        <v>2.8051307384239998</v>
      </c>
      <c r="AQ1648" s="6">
        <v>489846.179343</v>
      </c>
      <c r="AR1648" s="2">
        <f t="shared" si="1074"/>
        <v>0.48984617934300001</v>
      </c>
      <c r="AS1648" s="2">
        <f t="shared" si="1075"/>
        <v>1.959384717372</v>
      </c>
      <c r="AT1648" s="2">
        <v>25000000</v>
      </c>
      <c r="AU1648" s="2">
        <v>0</v>
      </c>
      <c r="AV1648" s="2">
        <f t="shared" si="1076"/>
        <v>0</v>
      </c>
      <c r="AW1648" s="2">
        <f t="shared" si="1077"/>
        <v>0</v>
      </c>
      <c r="AX1648" s="2">
        <v>0</v>
      </c>
      <c r="AY1648" s="2">
        <f t="shared" si="1078"/>
        <v>0</v>
      </c>
      <c r="AZ1648" s="2">
        <f t="shared" si="1079"/>
        <v>0</v>
      </c>
      <c r="BA1648" s="2">
        <v>25000000</v>
      </c>
      <c r="BB1648" s="2">
        <f t="shared" si="1080"/>
        <v>25</v>
      </c>
      <c r="BC1648" s="2">
        <f t="shared" si="1081"/>
        <v>100</v>
      </c>
      <c r="BD1648" s="2">
        <v>0</v>
      </c>
      <c r="BE1648" s="2">
        <f t="shared" si="1082"/>
        <v>0</v>
      </c>
      <c r="BF1648" s="2">
        <f t="shared" si="1083"/>
        <v>0</v>
      </c>
      <c r="BG1648" s="2">
        <v>25000000</v>
      </c>
      <c r="BH1648" s="2">
        <f t="shared" si="1084"/>
        <v>25</v>
      </c>
      <c r="BI1648" s="2">
        <f t="shared" si="1085"/>
        <v>100</v>
      </c>
      <c r="BJ1648" s="2">
        <v>0</v>
      </c>
      <c r="BK1648" s="2">
        <f t="shared" si="1086"/>
        <v>0</v>
      </c>
      <c r="BL1648" s="2">
        <f t="shared" si="1087"/>
        <v>0</v>
      </c>
      <c r="BM1648" s="2">
        <v>0</v>
      </c>
      <c r="BN1648" s="2">
        <f t="shared" si="1088"/>
        <v>0</v>
      </c>
      <c r="BO1648" s="2">
        <f t="shared" si="1089"/>
        <v>0</v>
      </c>
      <c r="BP1648" s="2">
        <v>0</v>
      </c>
      <c r="BQ1648" s="2">
        <f t="shared" si="1090"/>
        <v>0</v>
      </c>
      <c r="BR1648" s="2">
        <f t="shared" si="1091"/>
        <v>0</v>
      </c>
      <c r="BS1648" s="2">
        <v>25000000</v>
      </c>
      <c r="BT1648" s="1">
        <v>31</v>
      </c>
      <c r="BU1648" s="1">
        <v>168</v>
      </c>
      <c r="BV1648" s="2">
        <v>112.38636363636364</v>
      </c>
      <c r="BW1648" s="1">
        <v>80</v>
      </c>
      <c r="BX1648" s="2">
        <v>240.3</v>
      </c>
      <c r="BY1648" s="1">
        <v>319</v>
      </c>
      <c r="BZ1648" s="1">
        <v>163</v>
      </c>
      <c r="CA1648" s="2">
        <v>149</v>
      </c>
      <c r="CB1648" s="2">
        <v>1106.9000000000001</v>
      </c>
      <c r="CC1648" s="1">
        <v>176</v>
      </c>
      <c r="CD1648" s="1">
        <v>35</v>
      </c>
      <c r="CE1648" s="2">
        <v>1.0109999999999999</v>
      </c>
      <c r="CF1648" s="2">
        <v>90.454700000000003</v>
      </c>
      <c r="CG1648" s="2">
        <v>106.824</v>
      </c>
      <c r="CH1648" s="2">
        <v>6.0579999999999998</v>
      </c>
      <c r="CI1648" s="2">
        <v>57.300800000000002</v>
      </c>
      <c r="CJ1648" s="2">
        <v>4.6609999999999996</v>
      </c>
      <c r="CK1648" s="9">
        <v>7058</v>
      </c>
      <c r="CL1648" s="18">
        <v>1</v>
      </c>
      <c r="CM1648" s="18">
        <v>6</v>
      </c>
      <c r="CN1648" s="18">
        <v>131</v>
      </c>
      <c r="CO1648" s="18">
        <v>131</v>
      </c>
      <c r="CP1648" s="18">
        <v>131</v>
      </c>
      <c r="CQ1648" s="18">
        <v>80</v>
      </c>
      <c r="CR1648" s="18">
        <v>239</v>
      </c>
      <c r="CS1648" s="18">
        <v>314</v>
      </c>
      <c r="CT1648" s="18">
        <v>165</v>
      </c>
      <c r="CU1648" s="18">
        <v>149</v>
      </c>
      <c r="CV1648" s="18">
        <v>1111</v>
      </c>
      <c r="CW1648" s="18">
        <v>175</v>
      </c>
      <c r="CX1648" s="18">
        <v>36</v>
      </c>
      <c r="CY1648" s="18">
        <v>1.0109999999999999</v>
      </c>
      <c r="CZ1648" s="18">
        <v>90.454700000000003</v>
      </c>
      <c r="DA1648" s="18">
        <v>106.824</v>
      </c>
      <c r="DB1648" s="18">
        <v>6.0579999999999998</v>
      </c>
      <c r="DC1648" s="18">
        <v>57.300800000000002</v>
      </c>
      <c r="DD1648" s="18">
        <v>4.6609999999999996</v>
      </c>
      <c r="DE1648" s="18">
        <v>7058</v>
      </c>
      <c r="DF1648" s="21">
        <v>0</v>
      </c>
      <c r="DG1648" s="21">
        <v>0</v>
      </c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20" t="s">
        <v>57</v>
      </c>
    </row>
    <row r="1649" spans="1:130">
      <c r="A1649" s="5">
        <v>1649</v>
      </c>
      <c r="B1649" s="1">
        <v>20</v>
      </c>
      <c r="C1649" s="9">
        <v>362810</v>
      </c>
      <c r="D1649" s="9">
        <v>7948954</v>
      </c>
      <c r="E1649" s="22">
        <v>-40.3003</v>
      </c>
      <c r="F1649" s="22">
        <v>-18.545999999999999</v>
      </c>
      <c r="G1649" s="6">
        <v>0</v>
      </c>
      <c r="H1649" s="2">
        <f t="shared" si="1050"/>
        <v>0</v>
      </c>
      <c r="I1649" s="2">
        <f t="shared" si="1051"/>
        <v>0</v>
      </c>
      <c r="J1649" s="6">
        <v>1271235.29104</v>
      </c>
      <c r="K1649" s="2">
        <f t="shared" si="1052"/>
        <v>1.27123529104</v>
      </c>
      <c r="L1649" s="2">
        <f t="shared" si="1053"/>
        <v>5.08494116416</v>
      </c>
      <c r="M1649" s="6">
        <v>2036614.6836099999</v>
      </c>
      <c r="N1649" s="2">
        <f t="shared" si="1054"/>
        <v>2.0366146836099999</v>
      </c>
      <c r="O1649" s="2">
        <f t="shared" si="1055"/>
        <v>8.1464587344399995</v>
      </c>
      <c r="P1649" s="6">
        <v>346647.191613</v>
      </c>
      <c r="Q1649" s="2">
        <f t="shared" si="1056"/>
        <v>0.34664719161300001</v>
      </c>
      <c r="R1649" s="2">
        <f t="shared" si="1057"/>
        <v>1.386588766452</v>
      </c>
      <c r="S1649" s="6">
        <v>536997.27340099995</v>
      </c>
      <c r="T1649" s="2">
        <f t="shared" si="1058"/>
        <v>0.53699727340100001</v>
      </c>
      <c r="U1649" s="2">
        <f t="shared" si="1059"/>
        <v>2.1479890936039996</v>
      </c>
      <c r="V1649" s="6">
        <v>0</v>
      </c>
      <c r="W1649" s="2">
        <f t="shared" si="1060"/>
        <v>0</v>
      </c>
      <c r="X1649" s="2">
        <f t="shared" si="1061"/>
        <v>0</v>
      </c>
      <c r="Y1649" s="6">
        <v>0</v>
      </c>
      <c r="Z1649" s="2">
        <f t="shared" si="1062"/>
        <v>0</v>
      </c>
      <c r="AA1649" s="2">
        <f t="shared" si="1063"/>
        <v>0</v>
      </c>
      <c r="AB1649" s="6">
        <v>0</v>
      </c>
      <c r="AC1649" s="2">
        <f t="shared" si="1064"/>
        <v>0</v>
      </c>
      <c r="AD1649" s="2">
        <f t="shared" si="1065"/>
        <v>0</v>
      </c>
      <c r="AE1649" s="6">
        <v>18813414.144200001</v>
      </c>
      <c r="AF1649" s="2">
        <f t="shared" si="1066"/>
        <v>18.813414144199999</v>
      </c>
      <c r="AG1649" s="2">
        <f t="shared" si="1067"/>
        <v>75.253656576799997</v>
      </c>
      <c r="AH1649" s="6">
        <v>0</v>
      </c>
      <c r="AI1649" s="2">
        <f t="shared" si="1068"/>
        <v>0</v>
      </c>
      <c r="AJ1649" s="2">
        <f t="shared" si="1069"/>
        <v>0</v>
      </c>
      <c r="AK1649" s="6">
        <v>0</v>
      </c>
      <c r="AL1649" s="2">
        <f t="shared" si="1070"/>
        <v>0</v>
      </c>
      <c r="AM1649" s="2">
        <f t="shared" si="1071"/>
        <v>0</v>
      </c>
      <c r="AN1649" s="6">
        <v>38249.499001299999</v>
      </c>
      <c r="AO1649" s="2">
        <f t="shared" si="1072"/>
        <v>3.8249499001300001E-2</v>
      </c>
      <c r="AP1649" s="2">
        <f t="shared" si="1073"/>
        <v>0.1529979960052</v>
      </c>
      <c r="AQ1649" s="6">
        <v>1956841.91716</v>
      </c>
      <c r="AR1649" s="2">
        <f t="shared" si="1074"/>
        <v>1.95684191716</v>
      </c>
      <c r="AS1649" s="2">
        <f t="shared" si="1075"/>
        <v>7.8273676686399991</v>
      </c>
      <c r="AT1649" s="2">
        <v>25000000</v>
      </c>
      <c r="AU1649" s="2">
        <v>0</v>
      </c>
      <c r="AV1649" s="2">
        <f t="shared" si="1076"/>
        <v>0</v>
      </c>
      <c r="AW1649" s="2">
        <f t="shared" si="1077"/>
        <v>0</v>
      </c>
      <c r="AX1649" s="2">
        <v>0</v>
      </c>
      <c r="AY1649" s="2">
        <f t="shared" si="1078"/>
        <v>0</v>
      </c>
      <c r="AZ1649" s="2">
        <f t="shared" si="1079"/>
        <v>0</v>
      </c>
      <c r="BA1649" s="2">
        <v>25000000</v>
      </c>
      <c r="BB1649" s="2">
        <f t="shared" si="1080"/>
        <v>25</v>
      </c>
      <c r="BC1649" s="2">
        <f t="shared" si="1081"/>
        <v>100</v>
      </c>
      <c r="BD1649" s="2">
        <v>0</v>
      </c>
      <c r="BE1649" s="2">
        <f t="shared" si="1082"/>
        <v>0</v>
      </c>
      <c r="BF1649" s="2">
        <f t="shared" si="1083"/>
        <v>0</v>
      </c>
      <c r="BG1649" s="2">
        <v>25000000</v>
      </c>
      <c r="BH1649" s="2">
        <f t="shared" si="1084"/>
        <v>25</v>
      </c>
      <c r="BI1649" s="2">
        <f t="shared" si="1085"/>
        <v>100</v>
      </c>
      <c r="BJ1649" s="2">
        <v>0</v>
      </c>
      <c r="BK1649" s="2">
        <f t="shared" si="1086"/>
        <v>0</v>
      </c>
      <c r="BL1649" s="2">
        <f t="shared" si="1087"/>
        <v>0</v>
      </c>
      <c r="BM1649" s="2">
        <v>0</v>
      </c>
      <c r="BN1649" s="2">
        <f t="shared" si="1088"/>
        <v>0</v>
      </c>
      <c r="BO1649" s="2">
        <f t="shared" si="1089"/>
        <v>0</v>
      </c>
      <c r="BP1649" s="2">
        <v>0</v>
      </c>
      <c r="BQ1649" s="2">
        <f t="shared" si="1090"/>
        <v>0</v>
      </c>
      <c r="BR1649" s="2">
        <f t="shared" si="1091"/>
        <v>0</v>
      </c>
      <c r="BS1649" s="2">
        <v>25000000</v>
      </c>
      <c r="BT1649" s="1">
        <v>27</v>
      </c>
      <c r="BU1649" s="1">
        <v>142</v>
      </c>
      <c r="BV1649" s="2">
        <v>115.13333333333334</v>
      </c>
      <c r="BW1649" s="1">
        <v>80.5</v>
      </c>
      <c r="BX1649" s="2">
        <v>239.97826086956522</v>
      </c>
      <c r="BY1649" s="1">
        <v>320</v>
      </c>
      <c r="BZ1649" s="1">
        <v>165</v>
      </c>
      <c r="CA1649" s="2">
        <v>148.39130434782609</v>
      </c>
      <c r="CB1649" s="2">
        <v>1114.6521739130435</v>
      </c>
      <c r="CC1649" s="1">
        <v>175</v>
      </c>
      <c r="CD1649" s="1">
        <v>36</v>
      </c>
      <c r="CE1649" s="2">
        <v>1.0109999999999999</v>
      </c>
      <c r="CF1649" s="2">
        <v>90.454700000000003</v>
      </c>
      <c r="CG1649" s="2">
        <v>106.824</v>
      </c>
      <c r="CH1649" s="2">
        <v>6.0579999999999998</v>
      </c>
      <c r="CI1649" s="2">
        <v>57.300800000000002</v>
      </c>
      <c r="CJ1649" s="2">
        <v>4.6609999999999996</v>
      </c>
      <c r="CK1649" s="9">
        <v>7058</v>
      </c>
      <c r="CL1649" s="8">
        <v>0</v>
      </c>
      <c r="CM1649" s="8">
        <v>0</v>
      </c>
      <c r="CN1649" s="18"/>
      <c r="CO1649" s="18"/>
      <c r="CP1649" s="18"/>
      <c r="CQ1649" s="18"/>
      <c r="CR1649" s="18"/>
      <c r="CS1649" s="18"/>
      <c r="CT1649" s="18"/>
      <c r="CU1649" s="18"/>
      <c r="CV1649" s="18"/>
      <c r="CW1649" s="18"/>
      <c r="CX1649" s="18"/>
      <c r="CY1649" s="18"/>
      <c r="CZ1649" s="18"/>
      <c r="DA1649" s="18"/>
      <c r="DB1649" s="18"/>
      <c r="DC1649" s="18"/>
      <c r="DD1649" s="18"/>
      <c r="DE1649" s="18"/>
      <c r="DF1649" s="1">
        <v>1</v>
      </c>
      <c r="DG1649" s="1">
        <v>10</v>
      </c>
      <c r="DH1649" s="1">
        <v>118</v>
      </c>
      <c r="DI1649" s="1">
        <v>118</v>
      </c>
      <c r="DJ1649" s="1">
        <v>118</v>
      </c>
      <c r="DK1649" s="1">
        <v>81</v>
      </c>
      <c r="DL1649" s="1">
        <v>239</v>
      </c>
      <c r="DM1649" s="1">
        <v>313</v>
      </c>
      <c r="DN1649" s="1">
        <v>165</v>
      </c>
      <c r="DO1649" s="1">
        <v>148</v>
      </c>
      <c r="DP1649" s="1">
        <v>1120</v>
      </c>
      <c r="DQ1649" s="1">
        <v>174</v>
      </c>
      <c r="DR1649" s="1">
        <v>39</v>
      </c>
      <c r="DS1649" s="1">
        <v>1.0109999999999999</v>
      </c>
      <c r="DT1649" s="1">
        <v>90.454700000000003</v>
      </c>
      <c r="DU1649" s="1">
        <v>106.824</v>
      </c>
      <c r="DV1649" s="1">
        <v>6.0579999999999998</v>
      </c>
      <c r="DW1649" s="1">
        <v>57.300800000000002</v>
      </c>
      <c r="DX1649" s="1">
        <v>4.6609999999999996</v>
      </c>
      <c r="DY1649" s="1">
        <v>7058</v>
      </c>
      <c r="DZ1649" s="20" t="s">
        <v>57</v>
      </c>
    </row>
    <row r="1650" spans="1:130">
      <c r="A1650" s="5">
        <v>1650</v>
      </c>
      <c r="B1650" s="1">
        <v>20</v>
      </c>
      <c r="C1650" s="9">
        <v>367810</v>
      </c>
      <c r="D1650" s="9">
        <v>7948954</v>
      </c>
      <c r="E1650" s="22">
        <v>-40.252899999999997</v>
      </c>
      <c r="F1650" s="22">
        <v>-18.546299999999999</v>
      </c>
      <c r="G1650" s="6">
        <v>0</v>
      </c>
      <c r="H1650" s="2">
        <f t="shared" si="1050"/>
        <v>0</v>
      </c>
      <c r="I1650" s="2">
        <f t="shared" si="1051"/>
        <v>0</v>
      </c>
      <c r="J1650" s="6">
        <v>0</v>
      </c>
      <c r="K1650" s="2">
        <f t="shared" si="1052"/>
        <v>0</v>
      </c>
      <c r="L1650" s="2">
        <f t="shared" si="1053"/>
        <v>0</v>
      </c>
      <c r="M1650" s="6">
        <v>1473262.3771500001</v>
      </c>
      <c r="N1650" s="2">
        <f t="shared" si="1054"/>
        <v>1.47326237715</v>
      </c>
      <c r="O1650" s="2">
        <f t="shared" si="1055"/>
        <v>5.8930495086000008</v>
      </c>
      <c r="P1650" s="6">
        <v>667152.65182100004</v>
      </c>
      <c r="Q1650" s="2">
        <f t="shared" si="1056"/>
        <v>0.66715265182100003</v>
      </c>
      <c r="R1650" s="2">
        <f t="shared" si="1057"/>
        <v>2.6686106072840001</v>
      </c>
      <c r="S1650" s="6">
        <v>404350.04569599999</v>
      </c>
      <c r="T1650" s="2">
        <f t="shared" si="1058"/>
        <v>0.40435004569599997</v>
      </c>
      <c r="U1650" s="2">
        <f t="shared" si="1059"/>
        <v>1.6174001827839999</v>
      </c>
      <c r="V1650" s="6">
        <v>0</v>
      </c>
      <c r="W1650" s="2">
        <f t="shared" si="1060"/>
        <v>0</v>
      </c>
      <c r="X1650" s="2">
        <f t="shared" si="1061"/>
        <v>0</v>
      </c>
      <c r="Y1650" s="6">
        <v>0</v>
      </c>
      <c r="Z1650" s="2">
        <f t="shared" si="1062"/>
        <v>0</v>
      </c>
      <c r="AA1650" s="2">
        <f t="shared" si="1063"/>
        <v>0</v>
      </c>
      <c r="AB1650" s="6">
        <v>0</v>
      </c>
      <c r="AC1650" s="2">
        <f t="shared" si="1064"/>
        <v>0</v>
      </c>
      <c r="AD1650" s="2">
        <f t="shared" si="1065"/>
        <v>0</v>
      </c>
      <c r="AE1650" s="6">
        <v>20461982.517900001</v>
      </c>
      <c r="AF1650" s="2">
        <f t="shared" si="1066"/>
        <v>20.461982517900001</v>
      </c>
      <c r="AG1650" s="2">
        <f t="shared" si="1067"/>
        <v>81.847930071600004</v>
      </c>
      <c r="AH1650" s="6">
        <v>0</v>
      </c>
      <c r="AI1650" s="2">
        <f t="shared" si="1068"/>
        <v>0</v>
      </c>
      <c r="AJ1650" s="2">
        <f t="shared" si="1069"/>
        <v>0</v>
      </c>
      <c r="AK1650" s="6">
        <v>0</v>
      </c>
      <c r="AL1650" s="2">
        <f t="shared" si="1070"/>
        <v>0</v>
      </c>
      <c r="AM1650" s="2">
        <f t="shared" si="1071"/>
        <v>0</v>
      </c>
      <c r="AN1650" s="6">
        <v>84714.032422200005</v>
      </c>
      <c r="AO1650" s="2">
        <f t="shared" si="1072"/>
        <v>8.4714032422200006E-2</v>
      </c>
      <c r="AP1650" s="2">
        <f t="shared" si="1073"/>
        <v>0.33885612968880002</v>
      </c>
      <c r="AQ1650" s="6">
        <v>1908538.3749899999</v>
      </c>
      <c r="AR1650" s="2">
        <f t="shared" si="1074"/>
        <v>1.90853837499</v>
      </c>
      <c r="AS1650" s="2">
        <f t="shared" si="1075"/>
        <v>7.63415349996</v>
      </c>
      <c r="AT1650" s="2">
        <v>25000000</v>
      </c>
      <c r="AU1650" s="2">
        <v>0</v>
      </c>
      <c r="AV1650" s="2">
        <f t="shared" si="1076"/>
        <v>0</v>
      </c>
      <c r="AW1650" s="2">
        <f t="shared" si="1077"/>
        <v>0</v>
      </c>
      <c r="AX1650" s="2">
        <v>0</v>
      </c>
      <c r="AY1650" s="2">
        <f t="shared" si="1078"/>
        <v>0</v>
      </c>
      <c r="AZ1650" s="2">
        <f t="shared" si="1079"/>
        <v>0</v>
      </c>
      <c r="BA1650" s="2">
        <v>25000000</v>
      </c>
      <c r="BB1650" s="2">
        <f t="shared" si="1080"/>
        <v>25</v>
      </c>
      <c r="BC1650" s="2">
        <f t="shared" si="1081"/>
        <v>100</v>
      </c>
      <c r="BD1650" s="2">
        <v>0</v>
      </c>
      <c r="BE1650" s="2">
        <f t="shared" si="1082"/>
        <v>0</v>
      </c>
      <c r="BF1650" s="2">
        <f t="shared" si="1083"/>
        <v>0</v>
      </c>
      <c r="BG1650" s="2">
        <v>25000000</v>
      </c>
      <c r="BH1650" s="2">
        <f t="shared" si="1084"/>
        <v>25</v>
      </c>
      <c r="BI1650" s="2">
        <f t="shared" si="1085"/>
        <v>100</v>
      </c>
      <c r="BJ1650" s="2">
        <v>0</v>
      </c>
      <c r="BK1650" s="2">
        <f t="shared" si="1086"/>
        <v>0</v>
      </c>
      <c r="BL1650" s="2">
        <f t="shared" si="1087"/>
        <v>0</v>
      </c>
      <c r="BM1650" s="2">
        <v>0</v>
      </c>
      <c r="BN1650" s="2">
        <f t="shared" si="1088"/>
        <v>0</v>
      </c>
      <c r="BO1650" s="2">
        <f t="shared" si="1089"/>
        <v>0</v>
      </c>
      <c r="BP1650" s="2">
        <v>0</v>
      </c>
      <c r="BQ1650" s="2">
        <f t="shared" si="1090"/>
        <v>0</v>
      </c>
      <c r="BR1650" s="2">
        <f t="shared" si="1091"/>
        <v>0</v>
      </c>
      <c r="BS1650" s="2">
        <v>25000000</v>
      </c>
      <c r="BT1650" s="1">
        <v>22</v>
      </c>
      <c r="BU1650" s="1">
        <v>128</v>
      </c>
      <c r="BV1650" s="2">
        <v>97.131578947368425</v>
      </c>
      <c r="BW1650" s="1">
        <v>80.5</v>
      </c>
      <c r="BX1650" s="2">
        <v>240.43478260869566</v>
      </c>
      <c r="BY1650" s="1">
        <v>319</v>
      </c>
      <c r="BZ1650" s="1">
        <v>165</v>
      </c>
      <c r="CA1650" s="2">
        <v>147.47826086956522</v>
      </c>
      <c r="CB1650" s="2">
        <v>1120.891304347826</v>
      </c>
      <c r="CC1650" s="1">
        <v>174</v>
      </c>
      <c r="CD1650" s="1">
        <v>38</v>
      </c>
      <c r="CE1650" s="2">
        <v>1.0109999999999999</v>
      </c>
      <c r="CF1650" s="2">
        <v>90.454700000000003</v>
      </c>
      <c r="CG1650" s="2">
        <v>106.824</v>
      </c>
      <c r="CH1650" s="2">
        <v>6.0579999999999998</v>
      </c>
      <c r="CI1650" s="2">
        <v>57.300800000000002</v>
      </c>
      <c r="CJ1650" s="2">
        <v>4.6609999999999996</v>
      </c>
      <c r="CK1650" s="9">
        <v>7058</v>
      </c>
      <c r="CL1650" s="8">
        <v>0</v>
      </c>
      <c r="CM1650" s="8">
        <v>0</v>
      </c>
      <c r="CN1650" s="18"/>
      <c r="CO1650" s="18"/>
      <c r="CP1650" s="18"/>
      <c r="CQ1650" s="18"/>
      <c r="CR1650" s="18"/>
      <c r="CS1650" s="18"/>
      <c r="CT1650" s="18"/>
      <c r="CU1650" s="18"/>
      <c r="CV1650" s="18"/>
      <c r="CW1650" s="18"/>
      <c r="CX1650" s="18"/>
      <c r="CY1650" s="18"/>
      <c r="CZ1650" s="18"/>
      <c r="DA1650" s="18"/>
      <c r="DB1650" s="18"/>
      <c r="DC1650" s="18"/>
      <c r="DD1650" s="18"/>
      <c r="DE1650" s="18"/>
      <c r="DF1650" s="1">
        <v>1</v>
      </c>
      <c r="DG1650" s="1">
        <v>2</v>
      </c>
      <c r="DH1650" s="1">
        <v>109</v>
      </c>
      <c r="DI1650" s="1">
        <v>109</v>
      </c>
      <c r="DJ1650" s="1">
        <v>109</v>
      </c>
      <c r="DK1650" s="1">
        <v>81</v>
      </c>
      <c r="DL1650" s="1">
        <v>239</v>
      </c>
      <c r="DM1650" s="1">
        <v>313</v>
      </c>
      <c r="DN1650" s="1">
        <v>166</v>
      </c>
      <c r="DO1650" s="1">
        <v>147</v>
      </c>
      <c r="DP1650" s="1">
        <v>1125</v>
      </c>
      <c r="DQ1650" s="1">
        <v>173</v>
      </c>
      <c r="DR1650" s="1">
        <v>40</v>
      </c>
      <c r="DS1650" s="1">
        <v>1.0109999999999999</v>
      </c>
      <c r="DT1650" s="1">
        <v>90.454700000000003</v>
      </c>
      <c r="DU1650" s="1">
        <v>106.824</v>
      </c>
      <c r="DV1650" s="1">
        <v>6.0579999999999998</v>
      </c>
      <c r="DW1650" s="1">
        <v>57.300800000000002</v>
      </c>
      <c r="DX1650" s="1">
        <v>4.6609999999999996</v>
      </c>
      <c r="DY1650" s="1">
        <v>7058</v>
      </c>
      <c r="DZ1650" s="20" t="s">
        <v>57</v>
      </c>
    </row>
    <row r="1651" spans="1:130">
      <c r="A1651" s="5">
        <v>1651</v>
      </c>
      <c r="B1651" s="1">
        <v>20</v>
      </c>
      <c r="C1651" s="9">
        <v>372810</v>
      </c>
      <c r="D1651" s="9">
        <v>7948954</v>
      </c>
      <c r="E1651" s="22">
        <v>-40.205500000000001</v>
      </c>
      <c r="F1651" s="22">
        <v>-18.546700000000001</v>
      </c>
      <c r="G1651" s="6">
        <v>0</v>
      </c>
      <c r="H1651" s="2">
        <f t="shared" si="1050"/>
        <v>0</v>
      </c>
      <c r="I1651" s="2">
        <f t="shared" si="1051"/>
        <v>0</v>
      </c>
      <c r="J1651" s="6">
        <v>0</v>
      </c>
      <c r="K1651" s="2">
        <f t="shared" si="1052"/>
        <v>0</v>
      </c>
      <c r="L1651" s="2">
        <f t="shared" si="1053"/>
        <v>0</v>
      </c>
      <c r="M1651" s="6">
        <v>2350084.42362</v>
      </c>
      <c r="N1651" s="2">
        <f t="shared" si="1054"/>
        <v>2.3500844236199998</v>
      </c>
      <c r="O1651" s="2">
        <f t="shared" si="1055"/>
        <v>9.400337694480001</v>
      </c>
      <c r="P1651" s="6">
        <v>3148438.3541299999</v>
      </c>
      <c r="Q1651" s="2">
        <f t="shared" si="1056"/>
        <v>3.1484383541300001</v>
      </c>
      <c r="R1651" s="2">
        <f t="shared" si="1057"/>
        <v>12.593753416519998</v>
      </c>
      <c r="S1651" s="6">
        <v>374396.20801</v>
      </c>
      <c r="T1651" s="2">
        <f t="shared" si="1058"/>
        <v>0.37439620801000001</v>
      </c>
      <c r="U1651" s="2">
        <f t="shared" si="1059"/>
        <v>1.49758483204</v>
      </c>
      <c r="V1651" s="6">
        <v>0</v>
      </c>
      <c r="W1651" s="2">
        <f t="shared" si="1060"/>
        <v>0</v>
      </c>
      <c r="X1651" s="2">
        <f t="shared" si="1061"/>
        <v>0</v>
      </c>
      <c r="Y1651" s="6">
        <v>0</v>
      </c>
      <c r="Z1651" s="2">
        <f t="shared" si="1062"/>
        <v>0</v>
      </c>
      <c r="AA1651" s="2">
        <f t="shared" si="1063"/>
        <v>0</v>
      </c>
      <c r="AB1651" s="6">
        <v>0</v>
      </c>
      <c r="AC1651" s="2">
        <f t="shared" si="1064"/>
        <v>0</v>
      </c>
      <c r="AD1651" s="2">
        <f t="shared" si="1065"/>
        <v>0</v>
      </c>
      <c r="AE1651" s="6">
        <v>18957946.612300001</v>
      </c>
      <c r="AF1651" s="2">
        <f t="shared" si="1066"/>
        <v>18.957946612300002</v>
      </c>
      <c r="AG1651" s="2">
        <f t="shared" si="1067"/>
        <v>75.831786449199996</v>
      </c>
      <c r="AH1651" s="6">
        <v>0</v>
      </c>
      <c r="AI1651" s="2">
        <f t="shared" si="1068"/>
        <v>0</v>
      </c>
      <c r="AJ1651" s="2">
        <f t="shared" si="1069"/>
        <v>0</v>
      </c>
      <c r="AK1651" s="6">
        <v>0</v>
      </c>
      <c r="AL1651" s="2">
        <f t="shared" si="1070"/>
        <v>0</v>
      </c>
      <c r="AM1651" s="2">
        <f t="shared" si="1071"/>
        <v>0</v>
      </c>
      <c r="AN1651" s="6">
        <v>0</v>
      </c>
      <c r="AO1651" s="2">
        <f t="shared" si="1072"/>
        <v>0</v>
      </c>
      <c r="AP1651" s="2">
        <f t="shared" si="1073"/>
        <v>0</v>
      </c>
      <c r="AQ1651" s="6">
        <v>169134.40193699999</v>
      </c>
      <c r="AR1651" s="2">
        <f t="shared" si="1074"/>
        <v>0.169134401937</v>
      </c>
      <c r="AS1651" s="2">
        <f t="shared" si="1075"/>
        <v>0.67653760774799998</v>
      </c>
      <c r="AT1651" s="2">
        <v>25000000</v>
      </c>
      <c r="AU1651" s="2">
        <v>0</v>
      </c>
      <c r="AV1651" s="2">
        <f t="shared" si="1076"/>
        <v>0</v>
      </c>
      <c r="AW1651" s="2">
        <f t="shared" si="1077"/>
        <v>0</v>
      </c>
      <c r="AX1651" s="2">
        <v>0</v>
      </c>
      <c r="AY1651" s="2">
        <f t="shared" si="1078"/>
        <v>0</v>
      </c>
      <c r="AZ1651" s="2">
        <f t="shared" si="1079"/>
        <v>0</v>
      </c>
      <c r="BA1651" s="2">
        <v>25000000</v>
      </c>
      <c r="BB1651" s="2">
        <f t="shared" si="1080"/>
        <v>25</v>
      </c>
      <c r="BC1651" s="2">
        <f t="shared" si="1081"/>
        <v>100</v>
      </c>
      <c r="BD1651" s="2">
        <v>0</v>
      </c>
      <c r="BE1651" s="2">
        <f t="shared" si="1082"/>
        <v>0</v>
      </c>
      <c r="BF1651" s="2">
        <f t="shared" si="1083"/>
        <v>0</v>
      </c>
      <c r="BG1651" s="2">
        <v>24865595.675299998</v>
      </c>
      <c r="BH1651" s="2">
        <f t="shared" si="1084"/>
        <v>24.8655956753</v>
      </c>
      <c r="BI1651" s="2">
        <f t="shared" si="1085"/>
        <v>99.462382701199985</v>
      </c>
      <c r="BJ1651" s="2">
        <v>134404.32474899999</v>
      </c>
      <c r="BK1651" s="2">
        <f t="shared" si="1086"/>
        <v>0.13440432474899999</v>
      </c>
      <c r="BL1651" s="2">
        <f t="shared" si="1087"/>
        <v>0.53761729899599997</v>
      </c>
      <c r="BM1651" s="2">
        <v>0</v>
      </c>
      <c r="BN1651" s="2">
        <f t="shared" si="1088"/>
        <v>0</v>
      </c>
      <c r="BO1651" s="2">
        <f t="shared" si="1089"/>
        <v>0</v>
      </c>
      <c r="BP1651" s="2">
        <v>0</v>
      </c>
      <c r="BQ1651" s="2">
        <f t="shared" si="1090"/>
        <v>0</v>
      </c>
      <c r="BR1651" s="2">
        <f t="shared" si="1091"/>
        <v>0</v>
      </c>
      <c r="BS1651" s="2">
        <v>25000000.000048999</v>
      </c>
      <c r="BT1651" s="1">
        <v>43</v>
      </c>
      <c r="BU1651" s="1">
        <v>121</v>
      </c>
      <c r="BV1651" s="2">
        <v>102.83333333333333</v>
      </c>
      <c r="BW1651" s="1">
        <v>81</v>
      </c>
      <c r="BX1651" s="2">
        <v>239.86111111111111</v>
      </c>
      <c r="BY1651" s="1">
        <v>317</v>
      </c>
      <c r="BZ1651" s="1">
        <v>166</v>
      </c>
      <c r="CA1651" s="2">
        <v>146.69444444444446</v>
      </c>
      <c r="CB1651" s="2">
        <v>1132.5</v>
      </c>
      <c r="CC1651" s="1">
        <v>174</v>
      </c>
      <c r="CD1651" s="1">
        <v>39</v>
      </c>
      <c r="CE1651" s="2">
        <v>1.0109999999999999</v>
      </c>
      <c r="CF1651" s="2">
        <v>90.454700000000003</v>
      </c>
      <c r="CG1651" s="2">
        <v>106.824</v>
      </c>
      <c r="CH1651" s="2">
        <v>6.0579999999999998</v>
      </c>
      <c r="CI1651" s="2">
        <v>57.300800000000002</v>
      </c>
      <c r="CJ1651" s="2">
        <v>4.6609999999999996</v>
      </c>
      <c r="CK1651" s="9">
        <v>7058</v>
      </c>
      <c r="CL1651" s="8">
        <v>0</v>
      </c>
      <c r="CM1651" s="8">
        <v>0</v>
      </c>
      <c r="CN1651" s="18"/>
      <c r="CO1651" s="18"/>
      <c r="CP1651" s="18"/>
      <c r="CQ1651" s="18"/>
      <c r="CR1651" s="18"/>
      <c r="CS1651" s="18"/>
      <c r="CT1651" s="18"/>
      <c r="CU1651" s="18"/>
      <c r="CV1651" s="18"/>
      <c r="CW1651" s="18"/>
      <c r="CX1651" s="18"/>
      <c r="CY1651" s="18"/>
      <c r="CZ1651" s="18"/>
      <c r="DA1651" s="18"/>
      <c r="DB1651" s="18"/>
      <c r="DC1651" s="18"/>
      <c r="DD1651" s="18"/>
      <c r="DE1651" s="18"/>
      <c r="DF1651" s="1">
        <v>1</v>
      </c>
      <c r="DG1651" s="1">
        <v>2</v>
      </c>
      <c r="DH1651" s="1">
        <v>112</v>
      </c>
      <c r="DI1651" s="1">
        <v>112</v>
      </c>
      <c r="DJ1651" s="1">
        <v>112</v>
      </c>
      <c r="DK1651" s="1">
        <v>81</v>
      </c>
      <c r="DL1651" s="1">
        <v>239</v>
      </c>
      <c r="DM1651" s="1">
        <v>313</v>
      </c>
      <c r="DN1651" s="1">
        <v>166</v>
      </c>
      <c r="DO1651" s="1">
        <v>147</v>
      </c>
      <c r="DP1651" s="1">
        <v>1129</v>
      </c>
      <c r="DQ1651" s="1">
        <v>174</v>
      </c>
      <c r="DR1651" s="1">
        <v>40</v>
      </c>
      <c r="DS1651" s="1">
        <v>1.0109999999999999</v>
      </c>
      <c r="DT1651" s="1">
        <v>90.454700000000003</v>
      </c>
      <c r="DU1651" s="1">
        <v>106.824</v>
      </c>
      <c r="DV1651" s="1">
        <v>6.0579999999999998</v>
      </c>
      <c r="DW1651" s="1">
        <v>57.300800000000002</v>
      </c>
      <c r="DX1651" s="1">
        <v>4.6609999999999996</v>
      </c>
      <c r="DY1651" s="1">
        <v>7058</v>
      </c>
      <c r="DZ1651" s="20" t="s">
        <v>57</v>
      </c>
    </row>
    <row r="1652" spans="1:130">
      <c r="A1652" s="5">
        <v>1652</v>
      </c>
      <c r="B1652" s="1">
        <v>20</v>
      </c>
      <c r="C1652" s="9">
        <v>377810</v>
      </c>
      <c r="D1652" s="9">
        <v>7948954</v>
      </c>
      <c r="E1652" s="22">
        <v>-40.158200000000001</v>
      </c>
      <c r="F1652" s="22">
        <v>-18.546900000000001</v>
      </c>
      <c r="G1652" s="6">
        <v>1685.7198370200001</v>
      </c>
      <c r="H1652" s="2">
        <f t="shared" si="1050"/>
        <v>1.6857198370200002E-3</v>
      </c>
      <c r="I1652" s="2">
        <f t="shared" si="1051"/>
        <v>6.7428793480800008E-3</v>
      </c>
      <c r="J1652" s="6">
        <v>0</v>
      </c>
      <c r="K1652" s="2">
        <f t="shared" si="1052"/>
        <v>0</v>
      </c>
      <c r="L1652" s="2">
        <f t="shared" si="1053"/>
        <v>0</v>
      </c>
      <c r="M1652" s="6">
        <v>412934.59581899998</v>
      </c>
      <c r="N1652" s="2">
        <f t="shared" si="1054"/>
        <v>0.41293459581899999</v>
      </c>
      <c r="O1652" s="2">
        <f t="shared" si="1055"/>
        <v>1.651738383276</v>
      </c>
      <c r="P1652" s="6">
        <v>1494439.74939</v>
      </c>
      <c r="Q1652" s="2">
        <f t="shared" si="1056"/>
        <v>1.4944397493899999</v>
      </c>
      <c r="R1652" s="2">
        <f t="shared" si="1057"/>
        <v>5.9777589975600005</v>
      </c>
      <c r="S1652" s="6">
        <v>284535.95779399999</v>
      </c>
      <c r="T1652" s="2">
        <f t="shared" si="1058"/>
        <v>0.28453595779399998</v>
      </c>
      <c r="U1652" s="2">
        <f t="shared" si="1059"/>
        <v>1.1381438311759999</v>
      </c>
      <c r="V1652" s="6">
        <v>738795.32186699996</v>
      </c>
      <c r="W1652" s="2">
        <f t="shared" si="1060"/>
        <v>0.73879532186699992</v>
      </c>
      <c r="X1652" s="2">
        <f t="shared" si="1061"/>
        <v>2.9551812874679997</v>
      </c>
      <c r="Y1652" s="6">
        <v>0</v>
      </c>
      <c r="Z1652" s="2">
        <f t="shared" si="1062"/>
        <v>0</v>
      </c>
      <c r="AA1652" s="2">
        <f t="shared" si="1063"/>
        <v>0</v>
      </c>
      <c r="AB1652" s="6">
        <v>0</v>
      </c>
      <c r="AC1652" s="2">
        <f t="shared" si="1064"/>
        <v>0</v>
      </c>
      <c r="AD1652" s="2">
        <f t="shared" si="1065"/>
        <v>0</v>
      </c>
      <c r="AE1652" s="6">
        <v>21520611.967599999</v>
      </c>
      <c r="AF1652" s="2">
        <f t="shared" si="1066"/>
        <v>21.520611967600001</v>
      </c>
      <c r="AG1652" s="2">
        <f t="shared" si="1067"/>
        <v>86.082447870399989</v>
      </c>
      <c r="AH1652" s="6">
        <v>0</v>
      </c>
      <c r="AI1652" s="2">
        <f t="shared" si="1068"/>
        <v>0</v>
      </c>
      <c r="AJ1652" s="2">
        <f t="shared" si="1069"/>
        <v>0</v>
      </c>
      <c r="AK1652" s="6">
        <v>0</v>
      </c>
      <c r="AL1652" s="2">
        <f t="shared" si="1070"/>
        <v>0</v>
      </c>
      <c r="AM1652" s="2">
        <f t="shared" si="1071"/>
        <v>0</v>
      </c>
      <c r="AN1652" s="6">
        <v>48217.131577200002</v>
      </c>
      <c r="AO1652" s="2">
        <f t="shared" si="1072"/>
        <v>4.8217131577199999E-2</v>
      </c>
      <c r="AP1652" s="2">
        <f t="shared" si="1073"/>
        <v>0.1928685263088</v>
      </c>
      <c r="AQ1652" s="6">
        <v>498779.55606500001</v>
      </c>
      <c r="AR1652" s="2">
        <f t="shared" si="1074"/>
        <v>0.49877955606500002</v>
      </c>
      <c r="AS1652" s="2">
        <f t="shared" si="1075"/>
        <v>1.9951182242600001</v>
      </c>
      <c r="AT1652" s="2">
        <v>25000000</v>
      </c>
      <c r="AU1652" s="2">
        <v>0</v>
      </c>
      <c r="AV1652" s="2">
        <f t="shared" si="1076"/>
        <v>0</v>
      </c>
      <c r="AW1652" s="2">
        <f t="shared" si="1077"/>
        <v>0</v>
      </c>
      <c r="AX1652" s="2">
        <v>0</v>
      </c>
      <c r="AY1652" s="2">
        <f t="shared" si="1078"/>
        <v>0</v>
      </c>
      <c r="AZ1652" s="2">
        <f t="shared" si="1079"/>
        <v>0</v>
      </c>
      <c r="BA1652" s="2">
        <v>25000000</v>
      </c>
      <c r="BB1652" s="2">
        <f t="shared" si="1080"/>
        <v>25</v>
      </c>
      <c r="BC1652" s="2">
        <f t="shared" si="1081"/>
        <v>100</v>
      </c>
      <c r="BD1652" s="2">
        <v>0</v>
      </c>
      <c r="BE1652" s="2">
        <f t="shared" si="1082"/>
        <v>0</v>
      </c>
      <c r="BF1652" s="2">
        <f t="shared" si="1083"/>
        <v>0</v>
      </c>
      <c r="BG1652" s="2">
        <v>25000000</v>
      </c>
      <c r="BH1652" s="2">
        <f t="shared" si="1084"/>
        <v>25</v>
      </c>
      <c r="BI1652" s="2">
        <f t="shared" si="1085"/>
        <v>100</v>
      </c>
      <c r="BJ1652" s="2">
        <v>0</v>
      </c>
      <c r="BK1652" s="2">
        <f t="shared" si="1086"/>
        <v>0</v>
      </c>
      <c r="BL1652" s="2">
        <f t="shared" si="1087"/>
        <v>0</v>
      </c>
      <c r="BM1652" s="2">
        <v>0</v>
      </c>
      <c r="BN1652" s="2">
        <f t="shared" si="1088"/>
        <v>0</v>
      </c>
      <c r="BO1652" s="2">
        <f t="shared" si="1089"/>
        <v>0</v>
      </c>
      <c r="BP1652" s="2">
        <v>0</v>
      </c>
      <c r="BQ1652" s="2">
        <f t="shared" si="1090"/>
        <v>0</v>
      </c>
      <c r="BR1652" s="2">
        <f t="shared" si="1091"/>
        <v>0</v>
      </c>
      <c r="BS1652" s="2">
        <v>25000000</v>
      </c>
      <c r="BT1652" s="1">
        <v>53</v>
      </c>
      <c r="BU1652" s="1">
        <v>112</v>
      </c>
      <c r="BV1652" s="2">
        <v>103.93333333333334</v>
      </c>
      <c r="BW1652" s="1">
        <v>81</v>
      </c>
      <c r="BX1652" s="2">
        <v>239.44680851063831</v>
      </c>
      <c r="BY1652" s="1">
        <v>317</v>
      </c>
      <c r="BZ1652" s="1">
        <v>166</v>
      </c>
      <c r="CA1652" s="2">
        <v>146.02127659574469</v>
      </c>
      <c r="CB1652" s="2">
        <v>1144.127659574468</v>
      </c>
      <c r="CC1652" s="1">
        <v>174</v>
      </c>
      <c r="CD1652" s="1">
        <v>41</v>
      </c>
      <c r="CE1652" s="2">
        <v>1.0109999999999999</v>
      </c>
      <c r="CF1652" s="2">
        <v>90.454700000000003</v>
      </c>
      <c r="CG1652" s="2">
        <v>106.824</v>
      </c>
      <c r="CH1652" s="2">
        <v>6.0579999999999998</v>
      </c>
      <c r="CI1652" s="2">
        <v>57.300800000000002</v>
      </c>
      <c r="CJ1652" s="2">
        <v>4.6609999999999996</v>
      </c>
      <c r="CK1652" s="9">
        <v>7058</v>
      </c>
      <c r="CL1652" s="8">
        <v>0</v>
      </c>
      <c r="CM1652" s="8">
        <v>0</v>
      </c>
      <c r="CN1652" s="18"/>
      <c r="CO1652" s="18"/>
      <c r="CP1652" s="18"/>
      <c r="CQ1652" s="18"/>
      <c r="CR1652" s="18"/>
      <c r="CS1652" s="18"/>
      <c r="CT1652" s="18"/>
      <c r="CU1652" s="18"/>
      <c r="CV1652" s="18"/>
      <c r="CW1652" s="18"/>
      <c r="CX1652" s="18"/>
      <c r="CY1652" s="18"/>
      <c r="CZ1652" s="18"/>
      <c r="DA1652" s="18"/>
      <c r="DB1652" s="18"/>
      <c r="DC1652" s="18"/>
      <c r="DD1652" s="18"/>
      <c r="DE1652" s="18"/>
      <c r="DF1652" s="1">
        <v>1</v>
      </c>
      <c r="DG1652" s="1">
        <v>20</v>
      </c>
      <c r="DH1652" s="1">
        <v>101</v>
      </c>
      <c r="DI1652" s="1">
        <v>101</v>
      </c>
      <c r="DJ1652" s="1">
        <v>101</v>
      </c>
      <c r="DK1652" s="1">
        <v>81</v>
      </c>
      <c r="DL1652" s="1">
        <v>239</v>
      </c>
      <c r="DM1652" s="1">
        <v>313</v>
      </c>
      <c r="DN1652" s="1">
        <v>167</v>
      </c>
      <c r="DO1652" s="1">
        <v>146</v>
      </c>
      <c r="DP1652" s="1">
        <v>1141</v>
      </c>
      <c r="DQ1652" s="1">
        <v>173</v>
      </c>
      <c r="DR1652" s="1">
        <v>42</v>
      </c>
      <c r="DS1652" s="1">
        <v>1.0109999999999999</v>
      </c>
      <c r="DT1652" s="1">
        <v>90.454700000000003</v>
      </c>
      <c r="DU1652" s="1">
        <v>106.824</v>
      </c>
      <c r="DV1652" s="1">
        <v>6.0579999999999998</v>
      </c>
      <c r="DW1652" s="1">
        <v>57.300800000000002</v>
      </c>
      <c r="DX1652" s="1">
        <v>4.6609999999999996</v>
      </c>
      <c r="DY1652" s="1">
        <v>7058</v>
      </c>
      <c r="DZ1652" s="20" t="s">
        <v>57</v>
      </c>
    </row>
    <row r="1653" spans="1:130">
      <c r="A1653" s="5">
        <v>1653</v>
      </c>
      <c r="B1653" s="1">
        <v>22</v>
      </c>
      <c r="C1653" s="9">
        <v>382810</v>
      </c>
      <c r="D1653" s="9">
        <v>7948954</v>
      </c>
      <c r="E1653" s="22">
        <v>-40.110799999999998</v>
      </c>
      <c r="F1653" s="22">
        <v>-18.5472</v>
      </c>
      <c r="G1653" s="6">
        <v>250514.148162</v>
      </c>
      <c r="H1653" s="2">
        <f t="shared" si="1050"/>
        <v>0.25051414816200002</v>
      </c>
      <c r="I1653" s="2">
        <f t="shared" si="1051"/>
        <v>1.0020565926480001</v>
      </c>
      <c r="J1653" s="6">
        <v>0</v>
      </c>
      <c r="K1653" s="2">
        <f t="shared" si="1052"/>
        <v>0</v>
      </c>
      <c r="L1653" s="2">
        <f t="shared" si="1053"/>
        <v>0</v>
      </c>
      <c r="M1653" s="6">
        <v>746091.57753799995</v>
      </c>
      <c r="N1653" s="2">
        <f t="shared" si="1054"/>
        <v>0.74609157753799993</v>
      </c>
      <c r="O1653" s="2">
        <f t="shared" si="1055"/>
        <v>2.9843663101519997</v>
      </c>
      <c r="P1653" s="6">
        <v>405979.36511499999</v>
      </c>
      <c r="Q1653" s="2">
        <f t="shared" si="1056"/>
        <v>0.40597936511499999</v>
      </c>
      <c r="R1653" s="2">
        <f t="shared" si="1057"/>
        <v>1.62391746046</v>
      </c>
      <c r="S1653" s="6">
        <v>35549.6655016</v>
      </c>
      <c r="T1653" s="2">
        <f t="shared" si="1058"/>
        <v>3.5549665501599999E-2</v>
      </c>
      <c r="U1653" s="2">
        <f t="shared" si="1059"/>
        <v>0.1421986620064</v>
      </c>
      <c r="V1653" s="6">
        <v>12784429.8769</v>
      </c>
      <c r="W1653" s="2">
        <f t="shared" si="1060"/>
        <v>12.784429876900001</v>
      </c>
      <c r="X1653" s="2">
        <f t="shared" si="1061"/>
        <v>51.137719507599996</v>
      </c>
      <c r="Y1653" s="6">
        <v>0</v>
      </c>
      <c r="Z1653" s="2">
        <f t="shared" si="1062"/>
        <v>0</v>
      </c>
      <c r="AA1653" s="2">
        <f t="shared" si="1063"/>
        <v>0</v>
      </c>
      <c r="AB1653" s="6">
        <v>0</v>
      </c>
      <c r="AC1653" s="2">
        <f t="shared" si="1064"/>
        <v>0</v>
      </c>
      <c r="AD1653" s="2">
        <f t="shared" si="1065"/>
        <v>0</v>
      </c>
      <c r="AE1653" s="6">
        <v>10317663.852600001</v>
      </c>
      <c r="AF1653" s="2">
        <f t="shared" si="1066"/>
        <v>10.317663852600001</v>
      </c>
      <c r="AG1653" s="2">
        <f t="shared" si="1067"/>
        <v>41.270655410400003</v>
      </c>
      <c r="AH1653" s="6">
        <v>0</v>
      </c>
      <c r="AI1653" s="2">
        <f t="shared" si="1068"/>
        <v>0</v>
      </c>
      <c r="AJ1653" s="2">
        <f t="shared" si="1069"/>
        <v>0</v>
      </c>
      <c r="AK1653" s="6">
        <v>0</v>
      </c>
      <c r="AL1653" s="2">
        <f t="shared" si="1070"/>
        <v>0</v>
      </c>
      <c r="AM1653" s="2">
        <f t="shared" si="1071"/>
        <v>0</v>
      </c>
      <c r="AN1653" s="6">
        <v>16366.438334500001</v>
      </c>
      <c r="AO1653" s="2">
        <f t="shared" si="1072"/>
        <v>1.6366438334500001E-2</v>
      </c>
      <c r="AP1653" s="2">
        <f t="shared" si="1073"/>
        <v>6.5465753338000005E-2</v>
      </c>
      <c r="AQ1653" s="6">
        <v>443405.07592099998</v>
      </c>
      <c r="AR1653" s="2">
        <f t="shared" si="1074"/>
        <v>0.44340507592099998</v>
      </c>
      <c r="AS1653" s="2">
        <f t="shared" si="1075"/>
        <v>1.7736203036839999</v>
      </c>
      <c r="AT1653" s="2">
        <v>25000000</v>
      </c>
      <c r="AU1653" s="2">
        <v>0</v>
      </c>
      <c r="AV1653" s="2">
        <f t="shared" si="1076"/>
        <v>0</v>
      </c>
      <c r="AW1653" s="2">
        <f t="shared" si="1077"/>
        <v>0</v>
      </c>
      <c r="AX1653" s="2">
        <v>0</v>
      </c>
      <c r="AY1653" s="2">
        <f t="shared" si="1078"/>
        <v>0</v>
      </c>
      <c r="AZ1653" s="2">
        <f t="shared" si="1079"/>
        <v>0</v>
      </c>
      <c r="BA1653" s="2">
        <v>25000000</v>
      </c>
      <c r="BB1653" s="2">
        <f t="shared" si="1080"/>
        <v>25</v>
      </c>
      <c r="BC1653" s="2">
        <f t="shared" si="1081"/>
        <v>100</v>
      </c>
      <c r="BD1653" s="2">
        <v>0</v>
      </c>
      <c r="BE1653" s="2">
        <f t="shared" si="1082"/>
        <v>0</v>
      </c>
      <c r="BF1653" s="2">
        <f t="shared" si="1083"/>
        <v>0</v>
      </c>
      <c r="BG1653" s="2">
        <v>25000000</v>
      </c>
      <c r="BH1653" s="2">
        <f t="shared" si="1084"/>
        <v>25</v>
      </c>
      <c r="BI1653" s="2">
        <f t="shared" si="1085"/>
        <v>100</v>
      </c>
      <c r="BJ1653" s="2">
        <v>0</v>
      </c>
      <c r="BK1653" s="2">
        <f t="shared" si="1086"/>
        <v>0</v>
      </c>
      <c r="BL1653" s="2">
        <f t="shared" si="1087"/>
        <v>0</v>
      </c>
      <c r="BM1653" s="2">
        <v>0</v>
      </c>
      <c r="BN1653" s="2">
        <f t="shared" si="1088"/>
        <v>0</v>
      </c>
      <c r="BO1653" s="2">
        <f t="shared" si="1089"/>
        <v>0</v>
      </c>
      <c r="BP1653" s="2">
        <v>0</v>
      </c>
      <c r="BQ1653" s="2">
        <f t="shared" si="1090"/>
        <v>0</v>
      </c>
      <c r="BR1653" s="2">
        <f t="shared" si="1091"/>
        <v>0</v>
      </c>
      <c r="BS1653" s="2">
        <v>25000000</v>
      </c>
      <c r="BT1653" s="1">
        <v>79</v>
      </c>
      <c r="BU1653" s="1">
        <v>114</v>
      </c>
      <c r="BV1653" s="2">
        <v>102.4054054054054</v>
      </c>
      <c r="BW1653" s="1">
        <v>81</v>
      </c>
      <c r="BX1653" s="2">
        <v>239.15217391304347</v>
      </c>
      <c r="BY1653" s="1">
        <v>314</v>
      </c>
      <c r="BZ1653" s="1">
        <v>166</v>
      </c>
      <c r="CA1653" s="2">
        <v>145.41304347826087</v>
      </c>
      <c r="CB1653" s="2">
        <v>1159.608695652174</v>
      </c>
      <c r="CC1653" s="1">
        <v>173</v>
      </c>
      <c r="CD1653" s="1">
        <v>43</v>
      </c>
      <c r="CE1653" s="2">
        <v>1.0109999999999999</v>
      </c>
      <c r="CF1653" s="2">
        <v>90.454700000000003</v>
      </c>
      <c r="CG1653" s="2">
        <v>106.824</v>
      </c>
      <c r="CH1653" s="2">
        <v>6.0579999999999998</v>
      </c>
      <c r="CI1653" s="2">
        <v>57.300800000000002</v>
      </c>
      <c r="CJ1653" s="2">
        <v>4.6609999999999996</v>
      </c>
      <c r="CK1653" s="9">
        <v>7058</v>
      </c>
      <c r="CL1653" s="8">
        <v>0</v>
      </c>
      <c r="CM1653" s="8">
        <v>0</v>
      </c>
      <c r="CN1653" s="18"/>
      <c r="CO1653" s="18"/>
      <c r="CP1653" s="18"/>
      <c r="CQ1653" s="18"/>
      <c r="CR1653" s="18"/>
      <c r="CS1653" s="18"/>
      <c r="CT1653" s="18"/>
      <c r="CU1653" s="18"/>
      <c r="CV1653" s="18"/>
      <c r="CW1653" s="18"/>
      <c r="CX1653" s="18"/>
      <c r="CY1653" s="18"/>
      <c r="CZ1653" s="18"/>
      <c r="DA1653" s="18"/>
      <c r="DB1653" s="18"/>
      <c r="DC1653" s="18"/>
      <c r="DD1653" s="18"/>
      <c r="DE1653" s="18"/>
      <c r="DF1653" s="1">
        <v>1</v>
      </c>
      <c r="DG1653" s="1">
        <v>2</v>
      </c>
      <c r="DH1653" s="1">
        <v>84</v>
      </c>
      <c r="DI1653" s="1">
        <v>84</v>
      </c>
      <c r="DJ1653" s="1">
        <v>84</v>
      </c>
      <c r="DK1653" s="1">
        <v>81</v>
      </c>
      <c r="DL1653" s="1">
        <v>239</v>
      </c>
      <c r="DM1653" s="1">
        <v>313</v>
      </c>
      <c r="DN1653" s="1">
        <v>167</v>
      </c>
      <c r="DO1653" s="1">
        <v>146</v>
      </c>
      <c r="DP1653" s="1">
        <v>1163</v>
      </c>
      <c r="DQ1653" s="1">
        <v>173</v>
      </c>
      <c r="DR1653" s="1">
        <v>45</v>
      </c>
      <c r="DS1653" s="1">
        <v>1.0109999999999999</v>
      </c>
      <c r="DT1653" s="1">
        <v>90.454700000000003</v>
      </c>
      <c r="DU1653" s="1">
        <v>106.824</v>
      </c>
      <c r="DV1653" s="1">
        <v>6.0579999999999998</v>
      </c>
      <c r="DW1653" s="1">
        <v>57.300800000000002</v>
      </c>
      <c r="DX1653" s="1">
        <v>4.6609999999999996</v>
      </c>
      <c r="DY1653" s="1">
        <v>7058</v>
      </c>
      <c r="DZ1653" s="20" t="s">
        <v>57</v>
      </c>
    </row>
    <row r="1654" spans="1:130">
      <c r="A1654" s="5">
        <v>1654</v>
      </c>
      <c r="B1654" s="1">
        <v>22</v>
      </c>
      <c r="C1654" s="9">
        <v>387810</v>
      </c>
      <c r="D1654" s="9">
        <v>7948954</v>
      </c>
      <c r="E1654" s="22">
        <v>-40.063400000000001</v>
      </c>
      <c r="F1654" s="22">
        <v>-18.547499999999999</v>
      </c>
      <c r="G1654" s="6">
        <v>301597.99479299999</v>
      </c>
      <c r="H1654" s="2">
        <f t="shared" si="1050"/>
        <v>0.30159799479299998</v>
      </c>
      <c r="I1654" s="2">
        <f t="shared" si="1051"/>
        <v>1.2063919791719999</v>
      </c>
      <c r="J1654" s="6">
        <v>0</v>
      </c>
      <c r="K1654" s="2">
        <f t="shared" si="1052"/>
        <v>0</v>
      </c>
      <c r="L1654" s="2">
        <f t="shared" si="1053"/>
        <v>0</v>
      </c>
      <c r="M1654" s="6">
        <v>524023.41599100002</v>
      </c>
      <c r="N1654" s="2">
        <f t="shared" si="1054"/>
        <v>0.524023415991</v>
      </c>
      <c r="O1654" s="2">
        <f t="shared" si="1055"/>
        <v>2.096093663964</v>
      </c>
      <c r="P1654" s="6">
        <v>0</v>
      </c>
      <c r="Q1654" s="2">
        <f t="shared" si="1056"/>
        <v>0</v>
      </c>
      <c r="R1654" s="2">
        <f t="shared" si="1057"/>
        <v>0</v>
      </c>
      <c r="S1654" s="6">
        <v>384538.68032599997</v>
      </c>
      <c r="T1654" s="2">
        <f t="shared" si="1058"/>
        <v>0.38453868032599997</v>
      </c>
      <c r="U1654" s="2">
        <f t="shared" si="1059"/>
        <v>1.5381547213039999</v>
      </c>
      <c r="V1654" s="6">
        <v>12668586.0359</v>
      </c>
      <c r="W1654" s="2">
        <f t="shared" si="1060"/>
        <v>12.668586035900001</v>
      </c>
      <c r="X1654" s="2">
        <f t="shared" si="1061"/>
        <v>50.674344143600003</v>
      </c>
      <c r="Y1654" s="6">
        <v>0</v>
      </c>
      <c r="Z1654" s="2">
        <f t="shared" si="1062"/>
        <v>0</v>
      </c>
      <c r="AA1654" s="2">
        <f t="shared" si="1063"/>
        <v>0</v>
      </c>
      <c r="AB1654" s="6">
        <v>0</v>
      </c>
      <c r="AC1654" s="2">
        <f t="shared" si="1064"/>
        <v>0</v>
      </c>
      <c r="AD1654" s="2">
        <f t="shared" si="1065"/>
        <v>0</v>
      </c>
      <c r="AE1654" s="6">
        <v>9930021.9043099992</v>
      </c>
      <c r="AF1654" s="2">
        <f t="shared" si="1066"/>
        <v>9.9300219043099993</v>
      </c>
      <c r="AG1654" s="2">
        <f t="shared" si="1067"/>
        <v>39.720087617239997</v>
      </c>
      <c r="AH1654" s="6">
        <v>0</v>
      </c>
      <c r="AI1654" s="2">
        <f t="shared" si="1068"/>
        <v>0</v>
      </c>
      <c r="AJ1654" s="2">
        <f t="shared" si="1069"/>
        <v>0</v>
      </c>
      <c r="AK1654" s="6">
        <v>0</v>
      </c>
      <c r="AL1654" s="2">
        <f t="shared" si="1070"/>
        <v>0</v>
      </c>
      <c r="AM1654" s="2">
        <f t="shared" si="1071"/>
        <v>0</v>
      </c>
      <c r="AN1654" s="6">
        <v>81.353184162100007</v>
      </c>
      <c r="AO1654" s="2">
        <f t="shared" si="1072"/>
        <v>8.1353184162100004E-5</v>
      </c>
      <c r="AP1654" s="2">
        <f t="shared" si="1073"/>
        <v>3.2541273664840002E-4</v>
      </c>
      <c r="AQ1654" s="6">
        <v>1191150.6154499999</v>
      </c>
      <c r="AR1654" s="2">
        <f t="shared" si="1074"/>
        <v>1.19115061545</v>
      </c>
      <c r="AS1654" s="2">
        <f t="shared" si="1075"/>
        <v>4.7646024617999991</v>
      </c>
      <c r="AT1654" s="2">
        <v>25000000</v>
      </c>
      <c r="AU1654" s="2">
        <v>0</v>
      </c>
      <c r="AV1654" s="2">
        <f t="shared" si="1076"/>
        <v>0</v>
      </c>
      <c r="AW1654" s="2">
        <f t="shared" si="1077"/>
        <v>0</v>
      </c>
      <c r="AX1654" s="2">
        <v>0</v>
      </c>
      <c r="AY1654" s="2">
        <f t="shared" si="1078"/>
        <v>0</v>
      </c>
      <c r="AZ1654" s="2">
        <f t="shared" si="1079"/>
        <v>0</v>
      </c>
      <c r="BA1654" s="2">
        <v>25000000</v>
      </c>
      <c r="BB1654" s="2">
        <f t="shared" si="1080"/>
        <v>25</v>
      </c>
      <c r="BC1654" s="2">
        <f t="shared" si="1081"/>
        <v>100</v>
      </c>
      <c r="BD1654" s="2">
        <v>0</v>
      </c>
      <c r="BE1654" s="2">
        <f t="shared" si="1082"/>
        <v>0</v>
      </c>
      <c r="BF1654" s="2">
        <f t="shared" si="1083"/>
        <v>0</v>
      </c>
      <c r="BG1654" s="2">
        <v>25000000</v>
      </c>
      <c r="BH1654" s="2">
        <f t="shared" si="1084"/>
        <v>25</v>
      </c>
      <c r="BI1654" s="2">
        <f t="shared" si="1085"/>
        <v>100</v>
      </c>
      <c r="BJ1654" s="2">
        <v>0</v>
      </c>
      <c r="BK1654" s="2">
        <f t="shared" si="1086"/>
        <v>0</v>
      </c>
      <c r="BL1654" s="2">
        <f t="shared" si="1087"/>
        <v>0</v>
      </c>
      <c r="BM1654" s="2">
        <v>0</v>
      </c>
      <c r="BN1654" s="2">
        <f t="shared" si="1088"/>
        <v>0</v>
      </c>
      <c r="BO1654" s="2">
        <f t="shared" si="1089"/>
        <v>0</v>
      </c>
      <c r="BP1654" s="2">
        <v>0</v>
      </c>
      <c r="BQ1654" s="2">
        <f t="shared" si="1090"/>
        <v>0</v>
      </c>
      <c r="BR1654" s="2">
        <f t="shared" si="1091"/>
        <v>0</v>
      </c>
      <c r="BS1654" s="2">
        <v>25000000</v>
      </c>
      <c r="BT1654" s="1">
        <v>77</v>
      </c>
      <c r="BU1654" s="1">
        <v>114</v>
      </c>
      <c r="BV1654" s="2">
        <v>94</v>
      </c>
      <c r="BW1654" s="1">
        <v>81</v>
      </c>
      <c r="BX1654" s="2">
        <v>239.41025641025641</v>
      </c>
      <c r="BY1654" s="1">
        <v>314</v>
      </c>
      <c r="BZ1654" s="1">
        <v>167</v>
      </c>
      <c r="CA1654" s="2">
        <v>144.53846153846155</v>
      </c>
      <c r="CB1654" s="2">
        <v>1173.2820512820513</v>
      </c>
      <c r="CC1654" s="1">
        <v>173</v>
      </c>
      <c r="CD1654" s="1">
        <v>46</v>
      </c>
      <c r="CE1654" s="2">
        <v>1.0109999999999999</v>
      </c>
      <c r="CF1654" s="2">
        <v>90.454700000000003</v>
      </c>
      <c r="CG1654" s="2">
        <v>106.824</v>
      </c>
      <c r="CH1654" s="2">
        <v>6.0579999999999998</v>
      </c>
      <c r="CI1654" s="2">
        <v>57.300800000000002</v>
      </c>
      <c r="CJ1654" s="2">
        <v>4.6609999999999996</v>
      </c>
      <c r="CK1654" s="9">
        <v>7058</v>
      </c>
      <c r="CL1654" s="8">
        <v>0</v>
      </c>
      <c r="CM1654" s="8">
        <v>0</v>
      </c>
      <c r="CN1654" s="18"/>
      <c r="CO1654" s="18"/>
      <c r="CP1654" s="18"/>
      <c r="CQ1654" s="18"/>
      <c r="CR1654" s="18"/>
      <c r="CS1654" s="18"/>
      <c r="CT1654" s="18"/>
      <c r="CU1654" s="18"/>
      <c r="CV1654" s="18"/>
      <c r="CW1654" s="18"/>
      <c r="CX1654" s="18"/>
      <c r="CY1654" s="18"/>
      <c r="CZ1654" s="18"/>
      <c r="DA1654" s="18"/>
      <c r="DB1654" s="18"/>
      <c r="DC1654" s="18"/>
      <c r="DD1654" s="18"/>
      <c r="DE1654" s="18"/>
      <c r="DF1654" s="1">
        <v>0</v>
      </c>
      <c r="DG1654" s="1">
        <v>0</v>
      </c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20" t="s">
        <v>57</v>
      </c>
    </row>
    <row r="1655" spans="1:130">
      <c r="A1655" s="5">
        <v>1655</v>
      </c>
      <c r="B1655" s="1">
        <v>22</v>
      </c>
      <c r="C1655" s="9">
        <v>392810</v>
      </c>
      <c r="D1655" s="9">
        <v>7948954</v>
      </c>
      <c r="E1655" s="22">
        <v>-40.015999999999998</v>
      </c>
      <c r="F1655" s="22">
        <v>-18.547799999999999</v>
      </c>
      <c r="G1655" s="6">
        <v>381485.872653</v>
      </c>
      <c r="H1655" s="2">
        <f t="shared" si="1050"/>
        <v>0.38148587265299999</v>
      </c>
      <c r="I1655" s="2">
        <f t="shared" si="1051"/>
        <v>1.5259434906120002</v>
      </c>
      <c r="J1655" s="6">
        <v>0</v>
      </c>
      <c r="K1655" s="2">
        <f t="shared" si="1052"/>
        <v>0</v>
      </c>
      <c r="L1655" s="2">
        <f t="shared" si="1053"/>
        <v>0</v>
      </c>
      <c r="M1655" s="6">
        <v>100160.761065</v>
      </c>
      <c r="N1655" s="2">
        <f t="shared" si="1054"/>
        <v>0.10016076106499999</v>
      </c>
      <c r="O1655" s="2">
        <f t="shared" si="1055"/>
        <v>0.40064304426000003</v>
      </c>
      <c r="P1655" s="6">
        <v>0</v>
      </c>
      <c r="Q1655" s="2">
        <f t="shared" si="1056"/>
        <v>0</v>
      </c>
      <c r="R1655" s="2">
        <f t="shared" si="1057"/>
        <v>0</v>
      </c>
      <c r="S1655" s="6">
        <v>1881774.05907</v>
      </c>
      <c r="T1655" s="2">
        <f t="shared" si="1058"/>
        <v>1.8817740590700001</v>
      </c>
      <c r="U1655" s="2">
        <f t="shared" si="1059"/>
        <v>7.5270962362799994</v>
      </c>
      <c r="V1655" s="6">
        <v>10741550.370999999</v>
      </c>
      <c r="W1655" s="2">
        <f t="shared" si="1060"/>
        <v>10.741550370999999</v>
      </c>
      <c r="X1655" s="2">
        <f t="shared" si="1061"/>
        <v>42.966201484000003</v>
      </c>
      <c r="Y1655" s="6">
        <v>0</v>
      </c>
      <c r="Z1655" s="2">
        <f t="shared" si="1062"/>
        <v>0</v>
      </c>
      <c r="AA1655" s="2">
        <f t="shared" si="1063"/>
        <v>0</v>
      </c>
      <c r="AB1655" s="6">
        <v>0</v>
      </c>
      <c r="AC1655" s="2">
        <f t="shared" si="1064"/>
        <v>0</v>
      </c>
      <c r="AD1655" s="2">
        <f t="shared" si="1065"/>
        <v>0</v>
      </c>
      <c r="AE1655" s="6">
        <v>11399188.1141</v>
      </c>
      <c r="AF1655" s="2">
        <f t="shared" si="1066"/>
        <v>11.399188114099999</v>
      </c>
      <c r="AG1655" s="2">
        <f t="shared" si="1067"/>
        <v>45.596752456399997</v>
      </c>
      <c r="AH1655" s="6">
        <v>0</v>
      </c>
      <c r="AI1655" s="2">
        <f t="shared" si="1068"/>
        <v>0</v>
      </c>
      <c r="AJ1655" s="2">
        <f t="shared" si="1069"/>
        <v>0</v>
      </c>
      <c r="AK1655" s="6">
        <v>0</v>
      </c>
      <c r="AL1655" s="2">
        <f t="shared" si="1070"/>
        <v>0</v>
      </c>
      <c r="AM1655" s="2">
        <f t="shared" si="1071"/>
        <v>0</v>
      </c>
      <c r="AN1655" s="6">
        <v>5849.9280004100001</v>
      </c>
      <c r="AO1655" s="2">
        <f t="shared" si="1072"/>
        <v>5.8499280004100001E-3</v>
      </c>
      <c r="AP1655" s="2">
        <f t="shared" si="1073"/>
        <v>2.339971200164E-2</v>
      </c>
      <c r="AQ1655" s="6">
        <v>489990.89411300002</v>
      </c>
      <c r="AR1655" s="2">
        <f t="shared" si="1074"/>
        <v>0.48999089411300001</v>
      </c>
      <c r="AS1655" s="2">
        <f t="shared" si="1075"/>
        <v>1.959963576452</v>
      </c>
      <c r="AT1655" s="2">
        <v>25000000</v>
      </c>
      <c r="AU1655" s="2">
        <v>0</v>
      </c>
      <c r="AV1655" s="2">
        <f t="shared" si="1076"/>
        <v>0</v>
      </c>
      <c r="AW1655" s="2">
        <f t="shared" si="1077"/>
        <v>0</v>
      </c>
      <c r="AX1655" s="2">
        <v>0</v>
      </c>
      <c r="AY1655" s="2">
        <f t="shared" si="1078"/>
        <v>0</v>
      </c>
      <c r="AZ1655" s="2">
        <f t="shared" si="1079"/>
        <v>0</v>
      </c>
      <c r="BA1655" s="2">
        <v>25000000</v>
      </c>
      <c r="BB1655" s="2">
        <f t="shared" si="1080"/>
        <v>25</v>
      </c>
      <c r="BC1655" s="2">
        <f t="shared" si="1081"/>
        <v>100</v>
      </c>
      <c r="BD1655" s="2">
        <v>0</v>
      </c>
      <c r="BE1655" s="2">
        <f t="shared" si="1082"/>
        <v>0</v>
      </c>
      <c r="BF1655" s="2">
        <f t="shared" si="1083"/>
        <v>0</v>
      </c>
      <c r="BG1655" s="2">
        <v>25000000</v>
      </c>
      <c r="BH1655" s="2">
        <f t="shared" si="1084"/>
        <v>25</v>
      </c>
      <c r="BI1655" s="2">
        <f t="shared" si="1085"/>
        <v>100</v>
      </c>
      <c r="BJ1655" s="2">
        <v>0</v>
      </c>
      <c r="BK1655" s="2">
        <f t="shared" si="1086"/>
        <v>0</v>
      </c>
      <c r="BL1655" s="2">
        <f t="shared" si="1087"/>
        <v>0</v>
      </c>
      <c r="BM1655" s="2">
        <v>0</v>
      </c>
      <c r="BN1655" s="2">
        <f t="shared" si="1088"/>
        <v>0</v>
      </c>
      <c r="BO1655" s="2">
        <f t="shared" si="1089"/>
        <v>0</v>
      </c>
      <c r="BP1655" s="2">
        <v>0</v>
      </c>
      <c r="BQ1655" s="2">
        <f t="shared" si="1090"/>
        <v>0</v>
      </c>
      <c r="BR1655" s="2">
        <f t="shared" si="1091"/>
        <v>0</v>
      </c>
      <c r="BS1655" s="2">
        <v>25000000</v>
      </c>
      <c r="BT1655" s="1">
        <v>72</v>
      </c>
      <c r="BU1655" s="1">
        <v>99</v>
      </c>
      <c r="BV1655" s="2">
        <v>84.648648648648646</v>
      </c>
      <c r="BW1655" s="1">
        <v>81</v>
      </c>
      <c r="BX1655" s="2">
        <v>239.3111111111111</v>
      </c>
      <c r="BY1655" s="1">
        <v>313</v>
      </c>
      <c r="BZ1655" s="1">
        <v>168</v>
      </c>
      <c r="CA1655" s="2">
        <v>143.46666666666667</v>
      </c>
      <c r="CB1655" s="2">
        <v>1189.8444444444444</v>
      </c>
      <c r="CC1655" s="1">
        <v>173</v>
      </c>
      <c r="CD1655" s="1">
        <v>48</v>
      </c>
      <c r="CE1655" s="2">
        <v>1.0109999999999999</v>
      </c>
      <c r="CF1655" s="2">
        <v>90.454700000000003</v>
      </c>
      <c r="CG1655" s="2">
        <v>106.824</v>
      </c>
      <c r="CH1655" s="2">
        <v>5.9495000000000005</v>
      </c>
      <c r="CI1655" s="2">
        <v>57.300800000000002</v>
      </c>
      <c r="CJ1655" s="2">
        <v>4.7854999999999999</v>
      </c>
      <c r="CK1655" s="9">
        <v>7101.5</v>
      </c>
      <c r="CL1655" s="8">
        <v>0</v>
      </c>
      <c r="CM1655" s="8">
        <v>0</v>
      </c>
      <c r="CN1655" s="18"/>
      <c r="CO1655" s="18"/>
      <c r="CP1655" s="18"/>
      <c r="CQ1655" s="18"/>
      <c r="CR1655" s="18"/>
      <c r="CS1655" s="18"/>
      <c r="CT1655" s="18"/>
      <c r="CU1655" s="18"/>
      <c r="CV1655" s="18"/>
      <c r="CW1655" s="18"/>
      <c r="CX1655" s="18"/>
      <c r="CY1655" s="18"/>
      <c r="CZ1655" s="18"/>
      <c r="DA1655" s="18"/>
      <c r="DB1655" s="18"/>
      <c r="DC1655" s="18"/>
      <c r="DD1655" s="18"/>
      <c r="DE1655" s="18"/>
      <c r="DF1655" s="1">
        <v>0</v>
      </c>
      <c r="DG1655" s="1">
        <v>0</v>
      </c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20" t="s">
        <v>57</v>
      </c>
    </row>
    <row r="1656" spans="1:130">
      <c r="A1656" s="5">
        <v>1656</v>
      </c>
      <c r="B1656" s="1">
        <v>22</v>
      </c>
      <c r="C1656" s="9">
        <v>397810</v>
      </c>
      <c r="D1656" s="9">
        <v>7948954</v>
      </c>
      <c r="E1656" s="22">
        <v>-39.968699999999998</v>
      </c>
      <c r="F1656" s="22">
        <v>-18.547999999999998</v>
      </c>
      <c r="G1656" s="6">
        <v>409745.589981</v>
      </c>
      <c r="H1656" s="2">
        <f t="shared" si="1050"/>
        <v>0.40974558998100002</v>
      </c>
      <c r="I1656" s="2">
        <f t="shared" si="1051"/>
        <v>1.6389823599239999</v>
      </c>
      <c r="J1656" s="6">
        <v>0</v>
      </c>
      <c r="K1656" s="2">
        <f t="shared" si="1052"/>
        <v>0</v>
      </c>
      <c r="L1656" s="2">
        <f t="shared" si="1053"/>
        <v>0</v>
      </c>
      <c r="M1656" s="6">
        <v>94048.522505999994</v>
      </c>
      <c r="N1656" s="2">
        <f t="shared" si="1054"/>
        <v>9.4048522505999987E-2</v>
      </c>
      <c r="O1656" s="2">
        <f t="shared" si="1055"/>
        <v>0.37619409002400001</v>
      </c>
      <c r="P1656" s="6">
        <v>30105.276100700001</v>
      </c>
      <c r="Q1656" s="2">
        <f t="shared" si="1056"/>
        <v>3.0105276100700001E-2</v>
      </c>
      <c r="R1656" s="2">
        <f t="shared" si="1057"/>
        <v>0.12042110440279999</v>
      </c>
      <c r="S1656" s="6">
        <v>1399832.6392999999</v>
      </c>
      <c r="T1656" s="2">
        <f t="shared" si="1058"/>
        <v>1.3998326393</v>
      </c>
      <c r="U1656" s="2">
        <f t="shared" si="1059"/>
        <v>5.5993305572000001</v>
      </c>
      <c r="V1656" s="6">
        <v>10166017.893200001</v>
      </c>
      <c r="W1656" s="2">
        <f t="shared" si="1060"/>
        <v>10.166017893200001</v>
      </c>
      <c r="X1656" s="2">
        <f t="shared" si="1061"/>
        <v>40.664071572800005</v>
      </c>
      <c r="Y1656" s="6">
        <v>164348.14884000001</v>
      </c>
      <c r="Z1656" s="2">
        <f t="shared" si="1062"/>
        <v>0.16434814884000001</v>
      </c>
      <c r="AA1656" s="2">
        <f t="shared" si="1063"/>
        <v>0.65739259536000005</v>
      </c>
      <c r="AB1656" s="6">
        <v>0</v>
      </c>
      <c r="AC1656" s="2">
        <f t="shared" si="1064"/>
        <v>0</v>
      </c>
      <c r="AD1656" s="2">
        <f t="shared" si="1065"/>
        <v>0</v>
      </c>
      <c r="AE1656" s="6">
        <v>11358759.8237</v>
      </c>
      <c r="AF1656" s="2">
        <f t="shared" si="1066"/>
        <v>11.3587598237</v>
      </c>
      <c r="AG1656" s="2">
        <f t="shared" si="1067"/>
        <v>45.435039294799999</v>
      </c>
      <c r="AH1656" s="6">
        <v>0</v>
      </c>
      <c r="AI1656" s="2">
        <f t="shared" si="1068"/>
        <v>0</v>
      </c>
      <c r="AJ1656" s="2">
        <f t="shared" si="1069"/>
        <v>0</v>
      </c>
      <c r="AK1656" s="6">
        <v>0</v>
      </c>
      <c r="AL1656" s="2">
        <f t="shared" si="1070"/>
        <v>0</v>
      </c>
      <c r="AM1656" s="2">
        <f t="shared" si="1071"/>
        <v>0</v>
      </c>
      <c r="AN1656" s="6">
        <v>26977.3806731</v>
      </c>
      <c r="AO1656" s="2">
        <f t="shared" si="1072"/>
        <v>2.6977380673100002E-2</v>
      </c>
      <c r="AP1656" s="2">
        <f t="shared" si="1073"/>
        <v>0.10790952269239999</v>
      </c>
      <c r="AQ1656" s="6">
        <v>1350164.7256799999</v>
      </c>
      <c r="AR1656" s="2">
        <f t="shared" si="1074"/>
        <v>1.35016472568</v>
      </c>
      <c r="AS1656" s="2">
        <f t="shared" si="1075"/>
        <v>5.40065890272</v>
      </c>
      <c r="AT1656" s="2">
        <v>25000000</v>
      </c>
      <c r="AU1656" s="2">
        <v>0</v>
      </c>
      <c r="AV1656" s="2">
        <f t="shared" si="1076"/>
        <v>0</v>
      </c>
      <c r="AW1656" s="2">
        <f t="shared" si="1077"/>
        <v>0</v>
      </c>
      <c r="AX1656" s="2">
        <v>0</v>
      </c>
      <c r="AY1656" s="2">
        <f t="shared" si="1078"/>
        <v>0</v>
      </c>
      <c r="AZ1656" s="2">
        <f t="shared" si="1079"/>
        <v>0</v>
      </c>
      <c r="BA1656" s="2">
        <v>25000000</v>
      </c>
      <c r="BB1656" s="2">
        <f t="shared" si="1080"/>
        <v>25</v>
      </c>
      <c r="BC1656" s="2">
        <f t="shared" si="1081"/>
        <v>100</v>
      </c>
      <c r="BD1656" s="2">
        <v>0</v>
      </c>
      <c r="BE1656" s="2">
        <f t="shared" si="1082"/>
        <v>0</v>
      </c>
      <c r="BF1656" s="2">
        <f t="shared" si="1083"/>
        <v>0</v>
      </c>
      <c r="BG1656" s="2">
        <v>25000000</v>
      </c>
      <c r="BH1656" s="2">
        <f t="shared" si="1084"/>
        <v>25</v>
      </c>
      <c r="BI1656" s="2">
        <f t="shared" si="1085"/>
        <v>100</v>
      </c>
      <c r="BJ1656" s="2">
        <v>0</v>
      </c>
      <c r="BK1656" s="2">
        <f t="shared" si="1086"/>
        <v>0</v>
      </c>
      <c r="BL1656" s="2">
        <f t="shared" si="1087"/>
        <v>0</v>
      </c>
      <c r="BM1656" s="2">
        <v>0</v>
      </c>
      <c r="BN1656" s="2">
        <f t="shared" si="1088"/>
        <v>0</v>
      </c>
      <c r="BO1656" s="2">
        <f t="shared" si="1089"/>
        <v>0</v>
      </c>
      <c r="BP1656" s="2">
        <v>0</v>
      </c>
      <c r="BQ1656" s="2">
        <f t="shared" si="1090"/>
        <v>0</v>
      </c>
      <c r="BR1656" s="2">
        <f t="shared" si="1091"/>
        <v>0</v>
      </c>
      <c r="BS1656" s="2">
        <v>25000000</v>
      </c>
      <c r="BT1656" s="1">
        <v>43</v>
      </c>
      <c r="BU1656" s="1">
        <v>90</v>
      </c>
      <c r="BV1656" s="2">
        <v>72.5</v>
      </c>
      <c r="BW1656" s="1">
        <v>81</v>
      </c>
      <c r="BX1656" s="2">
        <v>239.48780487804879</v>
      </c>
      <c r="BY1656" s="1">
        <v>314</v>
      </c>
      <c r="BZ1656" s="1">
        <v>168</v>
      </c>
      <c r="CA1656" s="2">
        <v>142.34146341463415</v>
      </c>
      <c r="CB1656" s="2">
        <v>1209.0731707317073</v>
      </c>
      <c r="CC1656" s="1">
        <v>174</v>
      </c>
      <c r="CD1656" s="1">
        <v>50</v>
      </c>
      <c r="CH1656" s="2">
        <v>5.8410000000000002</v>
      </c>
      <c r="CJ1656" s="2">
        <v>4.91</v>
      </c>
      <c r="CK1656" s="9">
        <v>7145</v>
      </c>
      <c r="CL1656" s="8">
        <v>0</v>
      </c>
      <c r="CM1656" s="8">
        <v>0</v>
      </c>
      <c r="CN1656" s="18"/>
      <c r="CO1656" s="18"/>
      <c r="CP1656" s="18"/>
      <c r="CQ1656" s="18"/>
      <c r="CR1656" s="18"/>
      <c r="CS1656" s="18"/>
      <c r="CT1656" s="18"/>
      <c r="CU1656" s="18"/>
      <c r="CV1656" s="18"/>
      <c r="CW1656" s="18"/>
      <c r="CX1656" s="18"/>
      <c r="CY1656" s="18"/>
      <c r="CZ1656" s="18"/>
      <c r="DA1656" s="18"/>
      <c r="DB1656" s="18"/>
      <c r="DC1656" s="18"/>
      <c r="DD1656" s="18"/>
      <c r="DE1656" s="18"/>
      <c r="DF1656" s="1">
        <v>0</v>
      </c>
      <c r="DG1656" s="1">
        <v>0</v>
      </c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20" t="s">
        <v>57</v>
      </c>
    </row>
    <row r="1657" spans="1:130">
      <c r="A1657" s="5">
        <v>1657</v>
      </c>
      <c r="B1657" s="1">
        <v>22</v>
      </c>
      <c r="C1657" s="9">
        <v>402810</v>
      </c>
      <c r="D1657" s="9">
        <v>7948954</v>
      </c>
      <c r="E1657" s="22">
        <v>-39.921300000000002</v>
      </c>
      <c r="F1657" s="22">
        <v>-18.548300000000001</v>
      </c>
      <c r="G1657" s="6">
        <v>294011.861431</v>
      </c>
      <c r="H1657" s="2">
        <f t="shared" si="1050"/>
        <v>0.294011861431</v>
      </c>
      <c r="I1657" s="2">
        <f t="shared" si="1051"/>
        <v>1.176047445724</v>
      </c>
      <c r="J1657" s="6">
        <v>0</v>
      </c>
      <c r="K1657" s="2">
        <f t="shared" si="1052"/>
        <v>0</v>
      </c>
      <c r="L1657" s="2">
        <f t="shared" si="1053"/>
        <v>0</v>
      </c>
      <c r="M1657" s="6">
        <v>3149.9565002200002</v>
      </c>
      <c r="N1657" s="2">
        <f t="shared" si="1054"/>
        <v>3.1499565002200002E-3</v>
      </c>
      <c r="O1657" s="2">
        <f t="shared" si="1055"/>
        <v>1.2599826000879999E-2</v>
      </c>
      <c r="P1657" s="6">
        <v>0</v>
      </c>
      <c r="Q1657" s="2">
        <f t="shared" si="1056"/>
        <v>0</v>
      </c>
      <c r="R1657" s="2">
        <f t="shared" si="1057"/>
        <v>0</v>
      </c>
      <c r="S1657" s="6">
        <v>2958759.6996900002</v>
      </c>
      <c r="T1657" s="2">
        <f t="shared" si="1058"/>
        <v>2.9587596996900003</v>
      </c>
      <c r="U1657" s="2">
        <f t="shared" si="1059"/>
        <v>11.835038798759999</v>
      </c>
      <c r="V1657" s="6">
        <v>11975681.913000001</v>
      </c>
      <c r="W1657" s="2">
        <f t="shared" si="1060"/>
        <v>11.975681913000001</v>
      </c>
      <c r="X1657" s="2">
        <f t="shared" si="1061"/>
        <v>47.902727652000003</v>
      </c>
      <c r="Y1657" s="6">
        <v>6572607.6391899996</v>
      </c>
      <c r="Z1657" s="2">
        <f t="shared" si="1062"/>
        <v>6.5726076391899992</v>
      </c>
      <c r="AA1657" s="2">
        <f t="shared" si="1063"/>
        <v>26.290430556759997</v>
      </c>
      <c r="AB1657" s="6">
        <v>0</v>
      </c>
      <c r="AC1657" s="2">
        <f t="shared" si="1064"/>
        <v>0</v>
      </c>
      <c r="AD1657" s="2">
        <f t="shared" si="1065"/>
        <v>0</v>
      </c>
      <c r="AE1657" s="6">
        <v>2453745.11631</v>
      </c>
      <c r="AF1657" s="2">
        <f t="shared" si="1066"/>
        <v>2.4537451163099999</v>
      </c>
      <c r="AG1657" s="2">
        <f t="shared" si="1067"/>
        <v>9.8149804652399997</v>
      </c>
      <c r="AH1657" s="6">
        <v>0</v>
      </c>
      <c r="AI1657" s="2">
        <f t="shared" si="1068"/>
        <v>0</v>
      </c>
      <c r="AJ1657" s="2">
        <f t="shared" si="1069"/>
        <v>0</v>
      </c>
      <c r="AK1657" s="6">
        <v>0</v>
      </c>
      <c r="AL1657" s="2">
        <f t="shared" si="1070"/>
        <v>0</v>
      </c>
      <c r="AM1657" s="2">
        <f t="shared" si="1071"/>
        <v>0</v>
      </c>
      <c r="AN1657" s="6">
        <v>0</v>
      </c>
      <c r="AO1657" s="2">
        <f t="shared" si="1072"/>
        <v>0</v>
      </c>
      <c r="AP1657" s="2">
        <f t="shared" si="1073"/>
        <v>0</v>
      </c>
      <c r="AQ1657" s="6">
        <v>742043.81388399994</v>
      </c>
      <c r="AR1657" s="2">
        <f t="shared" si="1074"/>
        <v>0.74204381388399998</v>
      </c>
      <c r="AS1657" s="2">
        <f t="shared" si="1075"/>
        <v>2.9681752555359995</v>
      </c>
      <c r="AT1657" s="2">
        <v>25000000</v>
      </c>
      <c r="AU1657" s="2">
        <v>0</v>
      </c>
      <c r="AV1657" s="2">
        <f t="shared" si="1076"/>
        <v>0</v>
      </c>
      <c r="AW1657" s="2">
        <f t="shared" si="1077"/>
        <v>0</v>
      </c>
      <c r="AX1657" s="2">
        <v>0</v>
      </c>
      <c r="AY1657" s="2">
        <f t="shared" si="1078"/>
        <v>0</v>
      </c>
      <c r="AZ1657" s="2">
        <f t="shared" si="1079"/>
        <v>0</v>
      </c>
      <c r="BA1657" s="2">
        <v>25000000</v>
      </c>
      <c r="BB1657" s="2">
        <f t="shared" si="1080"/>
        <v>25</v>
      </c>
      <c r="BC1657" s="2">
        <f t="shared" si="1081"/>
        <v>100</v>
      </c>
      <c r="BD1657" s="2">
        <v>0</v>
      </c>
      <c r="BE1657" s="2">
        <f t="shared" si="1082"/>
        <v>0</v>
      </c>
      <c r="BF1657" s="2">
        <f t="shared" si="1083"/>
        <v>0</v>
      </c>
      <c r="BG1657" s="2">
        <v>25000000</v>
      </c>
      <c r="BH1657" s="2">
        <f t="shared" si="1084"/>
        <v>25</v>
      </c>
      <c r="BI1657" s="2">
        <f t="shared" si="1085"/>
        <v>100</v>
      </c>
      <c r="BJ1657" s="2">
        <v>0</v>
      </c>
      <c r="BK1657" s="2">
        <f t="shared" si="1086"/>
        <v>0</v>
      </c>
      <c r="BL1657" s="2">
        <f t="shared" si="1087"/>
        <v>0</v>
      </c>
      <c r="BM1657" s="2">
        <v>0</v>
      </c>
      <c r="BN1657" s="2">
        <f t="shared" si="1088"/>
        <v>0</v>
      </c>
      <c r="BO1657" s="2">
        <f t="shared" si="1089"/>
        <v>0</v>
      </c>
      <c r="BP1657" s="2">
        <v>0</v>
      </c>
      <c r="BQ1657" s="2">
        <f t="shared" si="1090"/>
        <v>0</v>
      </c>
      <c r="BR1657" s="2">
        <f t="shared" si="1091"/>
        <v>0</v>
      </c>
      <c r="BS1657" s="2">
        <v>25000000</v>
      </c>
      <c r="BT1657" s="1">
        <v>37</v>
      </c>
      <c r="BU1657" s="1">
        <v>75</v>
      </c>
      <c r="BV1657" s="2">
        <v>63.3125</v>
      </c>
      <c r="BW1657" s="1">
        <v>81</v>
      </c>
      <c r="BX1657" s="2">
        <v>239.6</v>
      </c>
      <c r="BY1657" s="1">
        <v>313</v>
      </c>
      <c r="BZ1657" s="1">
        <v>169</v>
      </c>
      <c r="CA1657" s="2">
        <v>140.97499999999999</v>
      </c>
      <c r="CB1657" s="2">
        <v>1232.425</v>
      </c>
      <c r="CC1657" s="1">
        <v>175</v>
      </c>
      <c r="CD1657" s="1">
        <v>52</v>
      </c>
      <c r="CH1657" s="2">
        <v>5.8410000000000002</v>
      </c>
      <c r="CJ1657" s="2">
        <v>4.91</v>
      </c>
      <c r="CK1657" s="9">
        <v>7145</v>
      </c>
      <c r="CL1657" s="8">
        <v>0</v>
      </c>
      <c r="CM1657" s="8">
        <v>0</v>
      </c>
      <c r="CN1657" s="18"/>
      <c r="CO1657" s="18"/>
      <c r="CP1657" s="18"/>
      <c r="CQ1657" s="18"/>
      <c r="CR1657" s="18"/>
      <c r="CS1657" s="18"/>
      <c r="CT1657" s="18"/>
      <c r="CU1657" s="18"/>
      <c r="CV1657" s="18"/>
      <c r="CW1657" s="18"/>
      <c r="CX1657" s="18"/>
      <c r="CY1657" s="18"/>
      <c r="CZ1657" s="18"/>
      <c r="DA1657" s="18"/>
      <c r="DB1657" s="18"/>
      <c r="DC1657" s="18"/>
      <c r="DD1657" s="18"/>
      <c r="DE1657" s="18"/>
      <c r="DF1657" s="1">
        <v>1</v>
      </c>
      <c r="DG1657" s="1">
        <v>2</v>
      </c>
      <c r="DH1657" s="1">
        <v>52</v>
      </c>
      <c r="DI1657" s="1">
        <v>52</v>
      </c>
      <c r="DJ1657" s="1">
        <v>52</v>
      </c>
      <c r="DK1657" s="1">
        <v>81</v>
      </c>
      <c r="DL1657" s="1">
        <v>240</v>
      </c>
      <c r="DM1657" s="1">
        <v>312</v>
      </c>
      <c r="DN1657" s="1">
        <v>171</v>
      </c>
      <c r="DO1657" s="1">
        <v>141</v>
      </c>
      <c r="DP1657" s="1">
        <v>1239</v>
      </c>
      <c r="DQ1657" s="1">
        <v>175</v>
      </c>
      <c r="DR1657" s="1">
        <v>55</v>
      </c>
      <c r="DS1657" s="1"/>
      <c r="DT1657" s="1"/>
      <c r="DU1657" s="1"/>
      <c r="DV1657" s="1">
        <v>5.8410000000000002</v>
      </c>
      <c r="DW1657" s="1"/>
      <c r="DX1657" s="1">
        <v>4.91</v>
      </c>
      <c r="DY1657" s="1">
        <v>7145</v>
      </c>
      <c r="DZ1657" s="20" t="s">
        <v>57</v>
      </c>
    </row>
    <row r="1658" spans="1:130">
      <c r="A1658" s="5">
        <v>1658</v>
      </c>
      <c r="B1658" s="1">
        <v>22</v>
      </c>
      <c r="C1658" s="9">
        <v>407810</v>
      </c>
      <c r="D1658" s="9">
        <v>7948954</v>
      </c>
      <c r="E1658" s="22">
        <v>-39.873899999999999</v>
      </c>
      <c r="F1658" s="22">
        <v>-18.548500000000001</v>
      </c>
      <c r="G1658" s="6">
        <v>469996.44073199999</v>
      </c>
      <c r="H1658" s="2">
        <f t="shared" si="1050"/>
        <v>0.46999644073199998</v>
      </c>
      <c r="I1658" s="2">
        <f t="shared" si="1051"/>
        <v>1.8799857629279999</v>
      </c>
      <c r="J1658" s="6">
        <v>0</v>
      </c>
      <c r="K1658" s="2">
        <f t="shared" si="1052"/>
        <v>0</v>
      </c>
      <c r="L1658" s="2">
        <f t="shared" si="1053"/>
        <v>0</v>
      </c>
      <c r="M1658" s="6">
        <v>248845.64701799999</v>
      </c>
      <c r="N1658" s="2">
        <f t="shared" si="1054"/>
        <v>0.24884564701799999</v>
      </c>
      <c r="O1658" s="2">
        <f t="shared" si="1055"/>
        <v>0.99538258807199997</v>
      </c>
      <c r="P1658" s="6">
        <v>0</v>
      </c>
      <c r="Q1658" s="2">
        <f t="shared" si="1056"/>
        <v>0</v>
      </c>
      <c r="R1658" s="2">
        <f t="shared" si="1057"/>
        <v>0</v>
      </c>
      <c r="S1658" s="6">
        <v>2877646.1988300001</v>
      </c>
      <c r="T1658" s="2">
        <f t="shared" si="1058"/>
        <v>2.8776461988299999</v>
      </c>
      <c r="U1658" s="2">
        <f t="shared" si="1059"/>
        <v>11.51058479532</v>
      </c>
      <c r="V1658" s="6">
        <v>7778429.4133799998</v>
      </c>
      <c r="W1658" s="2">
        <f t="shared" si="1060"/>
        <v>7.7784294133799996</v>
      </c>
      <c r="X1658" s="2">
        <f t="shared" si="1061"/>
        <v>31.113717653520002</v>
      </c>
      <c r="Y1658" s="6">
        <v>11136555.435900001</v>
      </c>
      <c r="Z1658" s="2">
        <f t="shared" si="1062"/>
        <v>11.1365554359</v>
      </c>
      <c r="AA1658" s="2">
        <f t="shared" si="1063"/>
        <v>44.5462217436</v>
      </c>
      <c r="AB1658" s="6">
        <v>0</v>
      </c>
      <c r="AC1658" s="2">
        <f t="shared" si="1064"/>
        <v>0</v>
      </c>
      <c r="AD1658" s="2">
        <f t="shared" si="1065"/>
        <v>0</v>
      </c>
      <c r="AE1658" s="6">
        <v>2109071.3992900001</v>
      </c>
      <c r="AF1658" s="2">
        <f t="shared" si="1066"/>
        <v>2.1090713992899999</v>
      </c>
      <c r="AG1658" s="2">
        <f t="shared" si="1067"/>
        <v>8.4362855971600013</v>
      </c>
      <c r="AH1658" s="6">
        <v>0</v>
      </c>
      <c r="AI1658" s="2">
        <f t="shared" si="1068"/>
        <v>0</v>
      </c>
      <c r="AJ1658" s="2">
        <f t="shared" si="1069"/>
        <v>0</v>
      </c>
      <c r="AK1658" s="6">
        <v>0</v>
      </c>
      <c r="AL1658" s="2">
        <f t="shared" si="1070"/>
        <v>0</v>
      </c>
      <c r="AM1658" s="2">
        <f t="shared" si="1071"/>
        <v>0</v>
      </c>
      <c r="AN1658" s="6">
        <v>30149.448002500001</v>
      </c>
      <c r="AO1658" s="2">
        <f t="shared" si="1072"/>
        <v>3.0149448002500003E-2</v>
      </c>
      <c r="AP1658" s="2">
        <f t="shared" si="1073"/>
        <v>0.12059779201000001</v>
      </c>
      <c r="AQ1658" s="6">
        <v>349306.01681900001</v>
      </c>
      <c r="AR1658" s="2">
        <f t="shared" si="1074"/>
        <v>0.34930601681900003</v>
      </c>
      <c r="AS1658" s="2">
        <f t="shared" si="1075"/>
        <v>1.3972240672760001</v>
      </c>
      <c r="AT1658" s="2">
        <v>25000000</v>
      </c>
      <c r="AU1658" s="2">
        <v>0</v>
      </c>
      <c r="AV1658" s="2">
        <f t="shared" si="1076"/>
        <v>0</v>
      </c>
      <c r="AW1658" s="2">
        <f t="shared" si="1077"/>
        <v>0</v>
      </c>
      <c r="AX1658" s="2">
        <v>0</v>
      </c>
      <c r="AY1658" s="2">
        <f t="shared" si="1078"/>
        <v>0</v>
      </c>
      <c r="AZ1658" s="2">
        <f t="shared" si="1079"/>
        <v>0</v>
      </c>
      <c r="BA1658" s="2">
        <v>25000000</v>
      </c>
      <c r="BB1658" s="2">
        <f t="shared" si="1080"/>
        <v>25</v>
      </c>
      <c r="BC1658" s="2">
        <f t="shared" si="1081"/>
        <v>100</v>
      </c>
      <c r="BD1658" s="2">
        <v>0</v>
      </c>
      <c r="BE1658" s="2">
        <f t="shared" si="1082"/>
        <v>0</v>
      </c>
      <c r="BF1658" s="2">
        <f t="shared" si="1083"/>
        <v>0</v>
      </c>
      <c r="BG1658" s="2">
        <v>25000000</v>
      </c>
      <c r="BH1658" s="2">
        <f t="shared" si="1084"/>
        <v>25</v>
      </c>
      <c r="BI1658" s="2">
        <f t="shared" si="1085"/>
        <v>100</v>
      </c>
      <c r="BJ1658" s="2">
        <v>0</v>
      </c>
      <c r="BK1658" s="2">
        <f t="shared" si="1086"/>
        <v>0</v>
      </c>
      <c r="BL1658" s="2">
        <f t="shared" si="1087"/>
        <v>0</v>
      </c>
      <c r="BM1658" s="2">
        <v>0</v>
      </c>
      <c r="BN1658" s="2">
        <f t="shared" si="1088"/>
        <v>0</v>
      </c>
      <c r="BO1658" s="2">
        <f t="shared" si="1089"/>
        <v>0</v>
      </c>
      <c r="BP1658" s="2">
        <v>0</v>
      </c>
      <c r="BQ1658" s="2">
        <f t="shared" si="1090"/>
        <v>0</v>
      </c>
      <c r="BR1658" s="2">
        <f t="shared" si="1091"/>
        <v>0</v>
      </c>
      <c r="BS1658" s="2">
        <v>25000000</v>
      </c>
      <c r="BT1658" s="1">
        <v>25</v>
      </c>
      <c r="BU1658" s="1">
        <v>65</v>
      </c>
      <c r="BV1658" s="2">
        <v>49.307692307692307</v>
      </c>
      <c r="BW1658" s="1">
        <v>81.5</v>
      </c>
      <c r="BX1658" s="2">
        <v>239.72727272727272</v>
      </c>
      <c r="BY1658" s="1">
        <v>312</v>
      </c>
      <c r="BZ1658" s="1">
        <v>170</v>
      </c>
      <c r="CA1658" s="2">
        <v>139.30303030303031</v>
      </c>
      <c r="CB1658" s="2">
        <v>1255.2727272727273</v>
      </c>
      <c r="CC1658" s="1">
        <v>177</v>
      </c>
      <c r="CD1658" s="1">
        <v>55</v>
      </c>
      <c r="CH1658" s="2">
        <v>5.8410000000000002</v>
      </c>
      <c r="CJ1658" s="2">
        <v>4.91</v>
      </c>
      <c r="CK1658" s="9">
        <v>7145</v>
      </c>
      <c r="CL1658" s="8">
        <v>0</v>
      </c>
      <c r="CM1658" s="8">
        <v>0</v>
      </c>
      <c r="CN1658" s="18"/>
      <c r="CO1658" s="18"/>
      <c r="CP1658" s="18"/>
      <c r="CQ1658" s="18"/>
      <c r="CR1658" s="18"/>
      <c r="CS1658" s="18"/>
      <c r="CT1658" s="18"/>
      <c r="CU1658" s="18"/>
      <c r="CV1658" s="18"/>
      <c r="CW1658" s="18"/>
      <c r="CX1658" s="18"/>
      <c r="CY1658" s="18"/>
      <c r="CZ1658" s="18"/>
      <c r="DA1658" s="18"/>
      <c r="DB1658" s="18"/>
      <c r="DC1658" s="18"/>
      <c r="DD1658" s="18"/>
      <c r="DE1658" s="18"/>
      <c r="DF1658" s="1">
        <v>0</v>
      </c>
      <c r="DG1658" s="1">
        <v>0</v>
      </c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20" t="s">
        <v>57</v>
      </c>
    </row>
    <row r="1659" spans="1:130">
      <c r="A1659" s="5">
        <v>1659</v>
      </c>
      <c r="B1659" s="1">
        <v>22</v>
      </c>
      <c r="C1659" s="9">
        <v>412810</v>
      </c>
      <c r="D1659" s="9">
        <v>7948954</v>
      </c>
      <c r="E1659" s="22">
        <v>-39.826599999999999</v>
      </c>
      <c r="F1659" s="22">
        <v>-18.5487</v>
      </c>
      <c r="G1659" s="6">
        <v>1204593.3937599999</v>
      </c>
      <c r="H1659" s="2">
        <f t="shared" si="1050"/>
        <v>1.20459339376</v>
      </c>
      <c r="I1659" s="2">
        <f t="shared" si="1051"/>
        <v>4.8183735750399999</v>
      </c>
      <c r="J1659" s="6">
        <v>0</v>
      </c>
      <c r="K1659" s="2">
        <f t="shared" si="1052"/>
        <v>0</v>
      </c>
      <c r="L1659" s="2">
        <f t="shared" si="1053"/>
        <v>0</v>
      </c>
      <c r="M1659" s="6">
        <v>0</v>
      </c>
      <c r="N1659" s="2">
        <f t="shared" si="1054"/>
        <v>0</v>
      </c>
      <c r="O1659" s="2">
        <f t="shared" si="1055"/>
        <v>0</v>
      </c>
      <c r="P1659" s="6">
        <v>0</v>
      </c>
      <c r="Q1659" s="2">
        <f t="shared" si="1056"/>
        <v>0</v>
      </c>
      <c r="R1659" s="2">
        <f t="shared" si="1057"/>
        <v>0</v>
      </c>
      <c r="S1659" s="6">
        <v>2670996.0277499999</v>
      </c>
      <c r="T1659" s="2">
        <f t="shared" si="1058"/>
        <v>2.6709960277499998</v>
      </c>
      <c r="U1659" s="2">
        <f t="shared" si="1059"/>
        <v>10.683984111000001</v>
      </c>
      <c r="V1659" s="6">
        <v>20037172.101100001</v>
      </c>
      <c r="W1659" s="2">
        <f t="shared" si="1060"/>
        <v>20.037172101100001</v>
      </c>
      <c r="X1659" s="2">
        <f t="shared" si="1061"/>
        <v>80.148688404400005</v>
      </c>
      <c r="Y1659" s="6">
        <v>742316.27510099998</v>
      </c>
      <c r="Z1659" s="2">
        <f t="shared" si="1062"/>
        <v>0.74231627510099996</v>
      </c>
      <c r="AA1659" s="2">
        <f t="shared" si="1063"/>
        <v>2.9692651004039998</v>
      </c>
      <c r="AB1659" s="6">
        <v>0</v>
      </c>
      <c r="AC1659" s="2">
        <f t="shared" si="1064"/>
        <v>0</v>
      </c>
      <c r="AD1659" s="2">
        <f t="shared" si="1065"/>
        <v>0</v>
      </c>
      <c r="AE1659" s="6">
        <v>260018.76402199999</v>
      </c>
      <c r="AF1659" s="2">
        <f t="shared" si="1066"/>
        <v>0.26001876402199997</v>
      </c>
      <c r="AG1659" s="2">
        <f t="shared" si="1067"/>
        <v>1.0400750560879999</v>
      </c>
      <c r="AH1659" s="6">
        <v>0</v>
      </c>
      <c r="AI1659" s="2">
        <f t="shared" si="1068"/>
        <v>0</v>
      </c>
      <c r="AJ1659" s="2">
        <f t="shared" si="1069"/>
        <v>0</v>
      </c>
      <c r="AK1659" s="6">
        <v>0</v>
      </c>
      <c r="AL1659" s="2">
        <f t="shared" si="1070"/>
        <v>0</v>
      </c>
      <c r="AM1659" s="2">
        <f t="shared" si="1071"/>
        <v>0</v>
      </c>
      <c r="AN1659" s="6">
        <v>0</v>
      </c>
      <c r="AO1659" s="2">
        <f t="shared" si="1072"/>
        <v>0</v>
      </c>
      <c r="AP1659" s="2">
        <f t="shared" si="1073"/>
        <v>0</v>
      </c>
      <c r="AQ1659" s="6">
        <v>84903.438246200007</v>
      </c>
      <c r="AR1659" s="2">
        <f t="shared" si="1074"/>
        <v>8.4903438246200003E-2</v>
      </c>
      <c r="AS1659" s="2">
        <f t="shared" si="1075"/>
        <v>0.33961375298480001</v>
      </c>
      <c r="AT1659" s="2">
        <v>25000000</v>
      </c>
      <c r="AU1659" s="2">
        <v>0</v>
      </c>
      <c r="AV1659" s="2">
        <f t="shared" si="1076"/>
        <v>0</v>
      </c>
      <c r="AW1659" s="2">
        <f t="shared" si="1077"/>
        <v>0</v>
      </c>
      <c r="AX1659" s="2">
        <v>0</v>
      </c>
      <c r="AY1659" s="2">
        <f t="shared" si="1078"/>
        <v>0</v>
      </c>
      <c r="AZ1659" s="2">
        <f t="shared" si="1079"/>
        <v>0</v>
      </c>
      <c r="BA1659" s="2">
        <v>25000000</v>
      </c>
      <c r="BB1659" s="2">
        <f t="shared" si="1080"/>
        <v>25</v>
      </c>
      <c r="BC1659" s="2">
        <f t="shared" si="1081"/>
        <v>100</v>
      </c>
      <c r="BD1659" s="2">
        <v>0</v>
      </c>
      <c r="BE1659" s="2">
        <f t="shared" si="1082"/>
        <v>0</v>
      </c>
      <c r="BF1659" s="2">
        <f t="shared" si="1083"/>
        <v>0</v>
      </c>
      <c r="BG1659" s="2">
        <v>25000000</v>
      </c>
      <c r="BH1659" s="2">
        <f t="shared" si="1084"/>
        <v>25</v>
      </c>
      <c r="BI1659" s="2">
        <f t="shared" si="1085"/>
        <v>100</v>
      </c>
      <c r="BJ1659" s="2">
        <v>0</v>
      </c>
      <c r="BK1659" s="2">
        <f t="shared" si="1086"/>
        <v>0</v>
      </c>
      <c r="BL1659" s="2">
        <f t="shared" si="1087"/>
        <v>0</v>
      </c>
      <c r="BM1659" s="2">
        <v>0</v>
      </c>
      <c r="BN1659" s="2">
        <f t="shared" si="1088"/>
        <v>0</v>
      </c>
      <c r="BO1659" s="2">
        <f t="shared" si="1089"/>
        <v>0</v>
      </c>
      <c r="BP1659" s="2">
        <v>0</v>
      </c>
      <c r="BQ1659" s="2">
        <f t="shared" si="1090"/>
        <v>0</v>
      </c>
      <c r="BR1659" s="2">
        <f t="shared" si="1091"/>
        <v>0</v>
      </c>
      <c r="BS1659" s="2">
        <v>25000000</v>
      </c>
      <c r="BT1659" s="1">
        <v>8</v>
      </c>
      <c r="BU1659" s="1">
        <v>52</v>
      </c>
      <c r="BV1659" s="2">
        <v>37.476190476190474</v>
      </c>
      <c r="BW1659" s="1">
        <v>81.5</v>
      </c>
      <c r="BX1659" s="2">
        <v>239.95121951219511</v>
      </c>
      <c r="BY1659" s="1">
        <v>311</v>
      </c>
      <c r="BZ1659" s="1">
        <v>171</v>
      </c>
      <c r="CA1659" s="2">
        <v>136.85365853658536</v>
      </c>
      <c r="CB1659" s="2">
        <v>1280.6097560975609</v>
      </c>
      <c r="CC1659" s="1">
        <v>179</v>
      </c>
      <c r="CD1659" s="1">
        <v>57</v>
      </c>
      <c r="CH1659" s="2">
        <v>5.8410000000000002</v>
      </c>
      <c r="CJ1659" s="2">
        <v>4.91</v>
      </c>
      <c r="CK1659" s="9">
        <v>7145</v>
      </c>
      <c r="CL1659" s="8">
        <v>0</v>
      </c>
      <c r="CM1659" s="8">
        <v>0</v>
      </c>
      <c r="CN1659" s="18"/>
      <c r="CO1659" s="18"/>
      <c r="CP1659" s="18"/>
      <c r="CQ1659" s="18"/>
      <c r="CR1659" s="18"/>
      <c r="CS1659" s="18"/>
      <c r="CT1659" s="18"/>
      <c r="CU1659" s="18"/>
      <c r="CV1659" s="18"/>
      <c r="CW1659" s="18"/>
      <c r="CX1659" s="18"/>
      <c r="CY1659" s="18"/>
      <c r="CZ1659" s="18"/>
      <c r="DA1659" s="18"/>
      <c r="DB1659" s="18"/>
      <c r="DC1659" s="18"/>
      <c r="DD1659" s="18"/>
      <c r="DE1659" s="18"/>
      <c r="DF1659" s="1">
        <v>0</v>
      </c>
      <c r="DG1659" s="1">
        <v>0</v>
      </c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20" t="s">
        <v>57</v>
      </c>
    </row>
    <row r="1660" spans="1:130">
      <c r="A1660" s="5">
        <v>1660</v>
      </c>
      <c r="B1660" s="1">
        <v>22</v>
      </c>
      <c r="C1660" s="9">
        <v>417810</v>
      </c>
      <c r="D1660" s="9">
        <v>7948954</v>
      </c>
      <c r="E1660" s="22">
        <v>-39.779200000000003</v>
      </c>
      <c r="F1660" s="22">
        <v>-18.5489</v>
      </c>
      <c r="G1660" s="6">
        <v>1061323.1808199999</v>
      </c>
      <c r="H1660" s="2">
        <f t="shared" si="1050"/>
        <v>1.0613231808199999</v>
      </c>
      <c r="I1660" s="2">
        <f t="shared" si="1051"/>
        <v>4.2452927232799995</v>
      </c>
      <c r="J1660" s="6">
        <v>19799.691000499999</v>
      </c>
      <c r="K1660" s="2">
        <f t="shared" si="1052"/>
        <v>1.9799691000500001E-2</v>
      </c>
      <c r="L1660" s="2">
        <f t="shared" si="1053"/>
        <v>7.9198764002000002E-2</v>
      </c>
      <c r="M1660" s="6">
        <v>0</v>
      </c>
      <c r="N1660" s="2">
        <f t="shared" si="1054"/>
        <v>0</v>
      </c>
      <c r="O1660" s="2">
        <f t="shared" si="1055"/>
        <v>0</v>
      </c>
      <c r="P1660" s="6">
        <v>20549.887956400002</v>
      </c>
      <c r="Q1660" s="2">
        <f t="shared" si="1056"/>
        <v>2.05498879564E-2</v>
      </c>
      <c r="R1660" s="2">
        <f t="shared" si="1057"/>
        <v>8.2199551825600001E-2</v>
      </c>
      <c r="S1660" s="6">
        <v>2278440.7259300002</v>
      </c>
      <c r="T1660" s="2">
        <f t="shared" si="1058"/>
        <v>2.2784407259300004</v>
      </c>
      <c r="U1660" s="2">
        <f t="shared" si="1059"/>
        <v>9.1137629037199996</v>
      </c>
      <c r="V1660" s="6">
        <v>14689890.4147</v>
      </c>
      <c r="W1660" s="2">
        <f t="shared" si="1060"/>
        <v>14.689890414699999</v>
      </c>
      <c r="X1660" s="2">
        <f t="shared" si="1061"/>
        <v>58.759561658799996</v>
      </c>
      <c r="Y1660" s="6">
        <v>79363.453144300001</v>
      </c>
      <c r="Z1660" s="2">
        <f t="shared" si="1062"/>
        <v>7.9363453144300003E-2</v>
      </c>
      <c r="AA1660" s="2">
        <f t="shared" si="1063"/>
        <v>0.31745381257720001</v>
      </c>
      <c r="AB1660" s="6">
        <v>0</v>
      </c>
      <c r="AC1660" s="2">
        <f t="shared" si="1064"/>
        <v>0</v>
      </c>
      <c r="AD1660" s="2">
        <f t="shared" si="1065"/>
        <v>0</v>
      </c>
      <c r="AE1660" s="6">
        <v>5865468.2072900003</v>
      </c>
      <c r="AF1660" s="2">
        <f t="shared" si="1066"/>
        <v>5.8654682072900002</v>
      </c>
      <c r="AG1660" s="2">
        <f t="shared" si="1067"/>
        <v>23.461872829160001</v>
      </c>
      <c r="AH1660" s="6">
        <v>3681.9942228899999</v>
      </c>
      <c r="AI1660" s="2">
        <f t="shared" si="1068"/>
        <v>3.6819942228899999E-3</v>
      </c>
      <c r="AJ1660" s="2">
        <f t="shared" si="1069"/>
        <v>1.472797689156E-2</v>
      </c>
      <c r="AK1660" s="6">
        <v>0</v>
      </c>
      <c r="AL1660" s="2">
        <f t="shared" si="1070"/>
        <v>0</v>
      </c>
      <c r="AM1660" s="2">
        <f t="shared" si="1071"/>
        <v>0</v>
      </c>
      <c r="AN1660" s="6">
        <v>11249.7840005</v>
      </c>
      <c r="AO1660" s="2">
        <f t="shared" si="1072"/>
        <v>1.12497840005E-2</v>
      </c>
      <c r="AP1660" s="2">
        <f t="shared" si="1073"/>
        <v>4.4999136001999999E-2</v>
      </c>
      <c r="AQ1660" s="6">
        <v>970232.66089599999</v>
      </c>
      <c r="AR1660" s="2">
        <f t="shared" si="1074"/>
        <v>0.97023266089600002</v>
      </c>
      <c r="AS1660" s="2">
        <f t="shared" si="1075"/>
        <v>3.8809306435839996</v>
      </c>
      <c r="AT1660" s="2">
        <v>25000000</v>
      </c>
      <c r="AU1660" s="2">
        <v>0</v>
      </c>
      <c r="AV1660" s="2">
        <f t="shared" si="1076"/>
        <v>0</v>
      </c>
      <c r="AW1660" s="2">
        <f t="shared" si="1077"/>
        <v>0</v>
      </c>
      <c r="AX1660" s="2">
        <v>0</v>
      </c>
      <c r="AY1660" s="2">
        <f t="shared" si="1078"/>
        <v>0</v>
      </c>
      <c r="AZ1660" s="2">
        <f t="shared" si="1079"/>
        <v>0</v>
      </c>
      <c r="BA1660" s="2">
        <v>25000000</v>
      </c>
      <c r="BB1660" s="2">
        <f t="shared" si="1080"/>
        <v>25</v>
      </c>
      <c r="BC1660" s="2">
        <f t="shared" si="1081"/>
        <v>100</v>
      </c>
      <c r="BD1660" s="2">
        <v>0</v>
      </c>
      <c r="BE1660" s="2">
        <f t="shared" si="1082"/>
        <v>0</v>
      </c>
      <c r="BF1660" s="2">
        <f t="shared" si="1083"/>
        <v>0</v>
      </c>
      <c r="BG1660" s="2">
        <v>25000000</v>
      </c>
      <c r="BH1660" s="2">
        <f t="shared" si="1084"/>
        <v>25</v>
      </c>
      <c r="BI1660" s="2">
        <f t="shared" si="1085"/>
        <v>100</v>
      </c>
      <c r="BJ1660" s="2">
        <v>0</v>
      </c>
      <c r="BK1660" s="2">
        <f t="shared" si="1086"/>
        <v>0</v>
      </c>
      <c r="BL1660" s="2">
        <f t="shared" si="1087"/>
        <v>0</v>
      </c>
      <c r="BM1660" s="2">
        <v>0</v>
      </c>
      <c r="BN1660" s="2">
        <f t="shared" si="1088"/>
        <v>0</v>
      </c>
      <c r="BO1660" s="2">
        <f t="shared" si="1089"/>
        <v>0</v>
      </c>
      <c r="BP1660" s="2">
        <v>0</v>
      </c>
      <c r="BQ1660" s="2">
        <f t="shared" si="1090"/>
        <v>0</v>
      </c>
      <c r="BR1660" s="2">
        <f t="shared" si="1091"/>
        <v>0</v>
      </c>
      <c r="BS1660" s="2">
        <v>25000000</v>
      </c>
      <c r="BT1660" s="1">
        <v>4</v>
      </c>
      <c r="BU1660" s="1">
        <v>36</v>
      </c>
      <c r="BV1660" s="2">
        <v>21.147058823529413</v>
      </c>
      <c r="BW1660" s="1">
        <v>82</v>
      </c>
      <c r="BX1660" s="2">
        <v>240.2</v>
      </c>
      <c r="BY1660" s="1">
        <v>309</v>
      </c>
      <c r="BZ1660" s="1">
        <v>172</v>
      </c>
      <c r="CA1660" s="2">
        <v>133.32499999999999</v>
      </c>
      <c r="CB1660" s="2">
        <v>1311.25</v>
      </c>
      <c r="CC1660" s="1">
        <v>183</v>
      </c>
      <c r="CD1660" s="1">
        <v>58</v>
      </c>
      <c r="CH1660" s="2">
        <v>5.8410000000000002</v>
      </c>
      <c r="CJ1660" s="2">
        <v>4.91</v>
      </c>
      <c r="CK1660" s="9">
        <v>7145</v>
      </c>
      <c r="CL1660" s="8">
        <v>0</v>
      </c>
      <c r="CM1660" s="8">
        <v>0</v>
      </c>
      <c r="CN1660" s="18"/>
      <c r="CO1660" s="18"/>
      <c r="CP1660" s="18"/>
      <c r="CQ1660" s="18"/>
      <c r="CR1660" s="18"/>
      <c r="CS1660" s="18"/>
      <c r="CT1660" s="18"/>
      <c r="CU1660" s="18"/>
      <c r="CV1660" s="18"/>
      <c r="CW1660" s="18"/>
      <c r="CX1660" s="18"/>
      <c r="CY1660" s="18"/>
      <c r="CZ1660" s="18"/>
      <c r="DA1660" s="18"/>
      <c r="DB1660" s="18"/>
      <c r="DC1660" s="18"/>
      <c r="DD1660" s="18"/>
      <c r="DE1660" s="18"/>
      <c r="DF1660" s="1">
        <v>2</v>
      </c>
      <c r="DG1660" s="1">
        <v>4</v>
      </c>
      <c r="DH1660" s="1">
        <v>14</v>
      </c>
      <c r="DI1660" s="1">
        <v>29</v>
      </c>
      <c r="DJ1660" s="1">
        <v>21.5</v>
      </c>
      <c r="DK1660" s="1">
        <v>82</v>
      </c>
      <c r="DL1660" s="1">
        <v>240</v>
      </c>
      <c r="DM1660" s="1">
        <v>308</v>
      </c>
      <c r="DN1660" s="1">
        <v>173</v>
      </c>
      <c r="DO1660" s="1">
        <v>133.5</v>
      </c>
      <c r="DP1660" s="1">
        <v>1308.5</v>
      </c>
      <c r="DQ1660" s="1">
        <v>182</v>
      </c>
      <c r="DR1660" s="1">
        <v>59</v>
      </c>
      <c r="DS1660" s="1"/>
      <c r="DT1660" s="1"/>
      <c r="DU1660" s="1"/>
      <c r="DV1660" s="1">
        <v>5.8410000000000002</v>
      </c>
      <c r="DW1660" s="1"/>
      <c r="DX1660" s="1">
        <v>4.91</v>
      </c>
      <c r="DY1660" s="1">
        <v>7145</v>
      </c>
      <c r="DZ1660" s="20" t="s">
        <v>57</v>
      </c>
    </row>
    <row r="1661" spans="1:130">
      <c r="A1661" s="5">
        <v>1661</v>
      </c>
      <c r="B1661" s="1">
        <v>22</v>
      </c>
      <c r="C1661" s="9">
        <v>421687</v>
      </c>
      <c r="D1661" s="9">
        <v>7948983</v>
      </c>
      <c r="E1661" s="22">
        <v>-39.742400000000004</v>
      </c>
      <c r="F1661" s="22">
        <v>-18.5488</v>
      </c>
      <c r="G1661" s="6">
        <v>269389.952078</v>
      </c>
      <c r="H1661" s="2">
        <f t="shared" si="1050"/>
        <v>0.26938995207799998</v>
      </c>
      <c r="I1661" s="2">
        <f t="shared" si="1051"/>
        <v>1.9574507565490447</v>
      </c>
      <c r="J1661" s="6">
        <v>681651.65049100004</v>
      </c>
      <c r="K1661" s="2">
        <f t="shared" si="1052"/>
        <v>0.68165165049100007</v>
      </c>
      <c r="L1661" s="2">
        <f t="shared" si="1053"/>
        <v>4.9530412276482227</v>
      </c>
      <c r="M1661" s="6">
        <v>269545.15396099997</v>
      </c>
      <c r="N1661" s="2">
        <f t="shared" si="1054"/>
        <v>0.26954515396099998</v>
      </c>
      <c r="O1661" s="2">
        <f t="shared" si="1055"/>
        <v>1.9585784899368446</v>
      </c>
      <c r="P1661" s="6">
        <v>0</v>
      </c>
      <c r="Q1661" s="2">
        <f t="shared" si="1056"/>
        <v>0</v>
      </c>
      <c r="R1661" s="2">
        <f t="shared" si="1057"/>
        <v>0</v>
      </c>
      <c r="S1661" s="6">
        <v>0</v>
      </c>
      <c r="T1661" s="2">
        <f t="shared" si="1058"/>
        <v>0</v>
      </c>
      <c r="U1661" s="2">
        <f t="shared" si="1059"/>
        <v>0</v>
      </c>
      <c r="V1661" s="6">
        <v>212718.40519799999</v>
      </c>
      <c r="W1661" s="2">
        <f t="shared" si="1060"/>
        <v>0.212718405198</v>
      </c>
      <c r="X1661" s="2">
        <f t="shared" si="1061"/>
        <v>1.5456619668805232</v>
      </c>
      <c r="Y1661" s="6">
        <v>881610.47891399998</v>
      </c>
      <c r="Z1661" s="2">
        <f t="shared" si="1062"/>
        <v>0.88161047891400002</v>
      </c>
      <c r="AA1661" s="2">
        <f t="shared" si="1063"/>
        <v>6.4059891084286171</v>
      </c>
      <c r="AB1661" s="6">
        <v>1943120.5071700001</v>
      </c>
      <c r="AC1661" s="2">
        <f t="shared" si="1064"/>
        <v>1.9431205071700002</v>
      </c>
      <c r="AD1661" s="2">
        <f t="shared" si="1065"/>
        <v>14.119170657577401</v>
      </c>
      <c r="AE1661" s="6">
        <v>1681059.8761100001</v>
      </c>
      <c r="AF1661" s="2">
        <f t="shared" si="1066"/>
        <v>1.68105987611</v>
      </c>
      <c r="AG1661" s="2">
        <f t="shared" si="1067"/>
        <v>12.214976471516632</v>
      </c>
      <c r="AH1661" s="6">
        <v>2683105.1263600001</v>
      </c>
      <c r="AI1661" s="2">
        <f t="shared" si="1068"/>
        <v>2.6831051263600001</v>
      </c>
      <c r="AJ1661" s="2">
        <f t="shared" si="1069"/>
        <v>19.496072956623522</v>
      </c>
      <c r="AK1661" s="6">
        <v>3645927.8832899998</v>
      </c>
      <c r="AL1661" s="2">
        <f t="shared" si="1070"/>
        <v>3.6459278832899997</v>
      </c>
      <c r="AM1661" s="2">
        <f t="shared" si="1071"/>
        <v>26.492169579520464</v>
      </c>
      <c r="AN1661" s="6">
        <v>832658.14178399998</v>
      </c>
      <c r="AO1661" s="2">
        <f t="shared" si="1072"/>
        <v>0.83265814178399999</v>
      </c>
      <c r="AP1661" s="2">
        <f t="shared" si="1073"/>
        <v>6.0502899124830378</v>
      </c>
      <c r="AQ1661" s="6">
        <v>661497.80706599995</v>
      </c>
      <c r="AR1661" s="2">
        <f t="shared" si="1074"/>
        <v>0.66149780706599992</v>
      </c>
      <c r="AS1661" s="2">
        <f t="shared" si="1075"/>
        <v>4.8065986608214732</v>
      </c>
      <c r="AT1661" s="2">
        <v>13762285.011600001</v>
      </c>
      <c r="AU1661" s="2">
        <v>0</v>
      </c>
      <c r="AV1661" s="2">
        <f t="shared" si="1076"/>
        <v>0</v>
      </c>
      <c r="AW1661" s="2">
        <f t="shared" si="1077"/>
        <v>0</v>
      </c>
      <c r="AX1661" s="2">
        <v>0</v>
      </c>
      <c r="AY1661" s="2">
        <f t="shared" si="1078"/>
        <v>0</v>
      </c>
      <c r="AZ1661" s="2">
        <f t="shared" si="1079"/>
        <v>0</v>
      </c>
      <c r="BA1661" s="2">
        <v>13762285.011600001</v>
      </c>
      <c r="BB1661" s="2">
        <f t="shared" si="1080"/>
        <v>13.762285011600001</v>
      </c>
      <c r="BC1661" s="2">
        <f t="shared" si="1081"/>
        <v>100</v>
      </c>
      <c r="BD1661" s="2">
        <v>0</v>
      </c>
      <c r="BE1661" s="2">
        <f t="shared" si="1082"/>
        <v>0</v>
      </c>
      <c r="BF1661" s="2">
        <f t="shared" si="1083"/>
        <v>0</v>
      </c>
      <c r="BG1661" s="2">
        <v>13762285.011600001</v>
      </c>
      <c r="BH1661" s="2">
        <f t="shared" si="1084"/>
        <v>13.762285011600001</v>
      </c>
      <c r="BI1661" s="2">
        <f t="shared" si="1085"/>
        <v>100</v>
      </c>
      <c r="BJ1661" s="2">
        <v>0</v>
      </c>
      <c r="BK1661" s="2">
        <f t="shared" si="1086"/>
        <v>0</v>
      </c>
      <c r="BL1661" s="2">
        <f t="shared" si="1087"/>
        <v>0</v>
      </c>
      <c r="BM1661" s="2">
        <v>0</v>
      </c>
      <c r="BN1661" s="2">
        <f t="shared" si="1088"/>
        <v>0</v>
      </c>
      <c r="BO1661" s="2">
        <f t="shared" si="1089"/>
        <v>0</v>
      </c>
      <c r="BP1661" s="2">
        <v>0</v>
      </c>
      <c r="BQ1661" s="2">
        <f t="shared" si="1090"/>
        <v>0</v>
      </c>
      <c r="BR1661" s="2">
        <f t="shared" si="1091"/>
        <v>0</v>
      </c>
      <c r="BS1661" s="2">
        <v>13762285.011600001</v>
      </c>
      <c r="BT1661" s="1">
        <v>0</v>
      </c>
      <c r="BU1661" s="1">
        <v>17</v>
      </c>
      <c r="BV1661" s="2">
        <v>9.0500000000000007</v>
      </c>
      <c r="BW1661" s="1">
        <v>82</v>
      </c>
      <c r="BX1661" s="2">
        <v>226.23529411764707</v>
      </c>
      <c r="BY1661" s="1">
        <v>306</v>
      </c>
      <c r="BZ1661" s="1">
        <v>0</v>
      </c>
      <c r="CA1661" s="2">
        <v>123</v>
      </c>
      <c r="CB1661" s="2">
        <v>1253.5294117647059</v>
      </c>
      <c r="CC1661" s="1">
        <v>185</v>
      </c>
      <c r="CD1661" s="1">
        <v>0</v>
      </c>
      <c r="CH1661" s="2">
        <v>5.8410000000000002</v>
      </c>
      <c r="CJ1661" s="2">
        <v>4.91</v>
      </c>
      <c r="CK1661" s="9">
        <v>7145</v>
      </c>
      <c r="CL1661" s="8">
        <v>0</v>
      </c>
      <c r="CM1661" s="8">
        <v>0</v>
      </c>
      <c r="CN1661" s="18"/>
      <c r="CO1661" s="18"/>
      <c r="CP1661" s="18"/>
      <c r="CQ1661" s="18"/>
      <c r="CR1661" s="18"/>
      <c r="CS1661" s="18"/>
      <c r="CT1661" s="18"/>
      <c r="CU1661" s="18"/>
      <c r="CV1661" s="18"/>
      <c r="CW1661" s="18"/>
      <c r="CX1661" s="18"/>
      <c r="CY1661" s="18"/>
      <c r="CZ1661" s="18"/>
      <c r="DA1661" s="18"/>
      <c r="DB1661" s="18"/>
      <c r="DC1661" s="18"/>
      <c r="DD1661" s="18"/>
      <c r="DE1661" s="18"/>
      <c r="DF1661" s="1">
        <v>0</v>
      </c>
      <c r="DG1661" s="1">
        <v>0</v>
      </c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7" t="s">
        <v>56</v>
      </c>
    </row>
    <row r="1662" spans="1:130">
      <c r="A1662" s="5">
        <v>1662</v>
      </c>
      <c r="B1662" s="1">
        <v>18</v>
      </c>
      <c r="C1662" s="9">
        <v>288552</v>
      </c>
      <c r="D1662" s="9">
        <v>7953856</v>
      </c>
      <c r="E1662" s="22">
        <v>-41.003100000000003</v>
      </c>
      <c r="F1662" s="22">
        <v>-18.4956</v>
      </c>
      <c r="G1662" s="6">
        <v>0</v>
      </c>
      <c r="H1662" s="2">
        <f t="shared" si="1050"/>
        <v>0</v>
      </c>
      <c r="I1662" s="2">
        <f t="shared" si="1051"/>
        <v>0</v>
      </c>
      <c r="J1662" s="6">
        <v>97350.220223600001</v>
      </c>
      <c r="K1662" s="2">
        <f t="shared" si="1052"/>
        <v>9.7350220223600001E-2</v>
      </c>
      <c r="L1662" s="2">
        <f t="shared" si="1053"/>
        <v>0.55627422806638205</v>
      </c>
      <c r="M1662" s="6">
        <v>1164864.8164599999</v>
      </c>
      <c r="N1662" s="2">
        <f t="shared" si="1054"/>
        <v>1.16486481646</v>
      </c>
      <c r="O1662" s="2">
        <f t="shared" si="1055"/>
        <v>6.6562178810653307</v>
      </c>
      <c r="P1662" s="6">
        <v>180021.216353</v>
      </c>
      <c r="Q1662" s="2">
        <f t="shared" si="1056"/>
        <v>0.180021216353</v>
      </c>
      <c r="R1662" s="2">
        <f t="shared" si="1057"/>
        <v>1.0286690973305024</v>
      </c>
      <c r="S1662" s="6">
        <v>1657909.8255400001</v>
      </c>
      <c r="T1662" s="2">
        <f t="shared" si="1058"/>
        <v>1.6579098255400002</v>
      </c>
      <c r="U1662" s="2">
        <f t="shared" si="1059"/>
        <v>9.4735533857822514</v>
      </c>
      <c r="V1662" s="6">
        <v>0</v>
      </c>
      <c r="W1662" s="2">
        <f t="shared" si="1060"/>
        <v>0</v>
      </c>
      <c r="X1662" s="2">
        <f t="shared" si="1061"/>
        <v>0</v>
      </c>
      <c r="Y1662" s="6">
        <v>0</v>
      </c>
      <c r="Z1662" s="2">
        <f t="shared" si="1062"/>
        <v>0</v>
      </c>
      <c r="AA1662" s="2">
        <f t="shared" si="1063"/>
        <v>0</v>
      </c>
      <c r="AB1662" s="6">
        <v>0</v>
      </c>
      <c r="AC1662" s="2">
        <f t="shared" si="1064"/>
        <v>0</v>
      </c>
      <c r="AD1662" s="2">
        <f t="shared" si="1065"/>
        <v>0</v>
      </c>
      <c r="AE1662" s="6">
        <v>12732369.707900001</v>
      </c>
      <c r="AF1662" s="2">
        <f t="shared" si="1066"/>
        <v>12.7323697079</v>
      </c>
      <c r="AG1662" s="2">
        <f t="shared" si="1067"/>
        <v>72.754731467991547</v>
      </c>
      <c r="AH1662" s="6">
        <v>0</v>
      </c>
      <c r="AI1662" s="2">
        <f t="shared" si="1068"/>
        <v>0</v>
      </c>
      <c r="AJ1662" s="2">
        <f t="shared" si="1069"/>
        <v>0</v>
      </c>
      <c r="AK1662" s="6">
        <v>0</v>
      </c>
      <c r="AL1662" s="2">
        <f t="shared" si="1070"/>
        <v>0</v>
      </c>
      <c r="AM1662" s="2">
        <f t="shared" si="1071"/>
        <v>0</v>
      </c>
      <c r="AN1662" s="6">
        <v>0</v>
      </c>
      <c r="AO1662" s="2">
        <f t="shared" si="1072"/>
        <v>0</v>
      </c>
      <c r="AP1662" s="2">
        <f t="shared" si="1073"/>
        <v>0</v>
      </c>
      <c r="AQ1662" s="6">
        <v>1667885.1326900001</v>
      </c>
      <c r="AR1662" s="2">
        <f t="shared" si="1074"/>
        <v>1.6678851326900002</v>
      </c>
      <c r="AS1662" s="2">
        <f t="shared" si="1075"/>
        <v>9.5305538350041026</v>
      </c>
      <c r="AT1662" s="2">
        <v>17500400.9375</v>
      </c>
      <c r="AU1662" s="2">
        <v>9083697.8355</v>
      </c>
      <c r="AV1662" s="2">
        <f t="shared" si="1076"/>
        <v>9.0836978355000007</v>
      </c>
      <c r="AW1662" s="2">
        <f t="shared" si="1077"/>
        <v>51.905655578640939</v>
      </c>
      <c r="AX1662" s="2">
        <v>0</v>
      </c>
      <c r="AY1662" s="2">
        <f t="shared" si="1078"/>
        <v>0</v>
      </c>
      <c r="AZ1662" s="2">
        <f t="shared" si="1079"/>
        <v>0</v>
      </c>
      <c r="BA1662" s="2">
        <v>8416703.1019800007</v>
      </c>
      <c r="BB1662" s="2">
        <f t="shared" si="1080"/>
        <v>8.4167031019800014</v>
      </c>
      <c r="BC1662" s="2">
        <f t="shared" si="1081"/>
        <v>48.094344421244784</v>
      </c>
      <c r="BD1662" s="2">
        <v>0</v>
      </c>
      <c r="BE1662" s="2">
        <f t="shared" si="1082"/>
        <v>0</v>
      </c>
      <c r="BF1662" s="2">
        <f t="shared" si="1083"/>
        <v>0</v>
      </c>
      <c r="BG1662" s="2">
        <v>0</v>
      </c>
      <c r="BH1662" s="2">
        <f t="shared" si="1084"/>
        <v>0</v>
      </c>
      <c r="BI1662" s="2">
        <f t="shared" si="1085"/>
        <v>0</v>
      </c>
      <c r="BJ1662" s="2">
        <v>6620283.9337600004</v>
      </c>
      <c r="BK1662" s="2">
        <f t="shared" si="1086"/>
        <v>6.6202839337600006</v>
      </c>
      <c r="BL1662" s="2">
        <f t="shared" si="1087"/>
        <v>37.829327210292668</v>
      </c>
      <c r="BM1662" s="2">
        <v>10880117.003699999</v>
      </c>
      <c r="BN1662" s="2">
        <f t="shared" si="1088"/>
        <v>10.880117003699999</v>
      </c>
      <c r="BO1662" s="2">
        <f t="shared" si="1089"/>
        <v>62.170672789478765</v>
      </c>
      <c r="BP1662" s="2">
        <v>0</v>
      </c>
      <c r="BQ1662" s="2">
        <f t="shared" si="1090"/>
        <v>0</v>
      </c>
      <c r="BR1662" s="2">
        <f t="shared" si="1091"/>
        <v>0</v>
      </c>
      <c r="BS1662" s="2">
        <v>17500400.937459998</v>
      </c>
      <c r="BT1662" s="1">
        <v>229</v>
      </c>
      <c r="BU1662" s="1">
        <v>682</v>
      </c>
      <c r="BV1662" s="2">
        <v>464.21875</v>
      </c>
      <c r="BW1662" s="1">
        <v>80</v>
      </c>
      <c r="BX1662" s="2">
        <v>225</v>
      </c>
      <c r="BY1662" s="1">
        <v>320</v>
      </c>
      <c r="BZ1662" s="1">
        <v>129</v>
      </c>
      <c r="CA1662" s="2">
        <v>164.64864864864865</v>
      </c>
      <c r="CB1662" s="2">
        <v>1152.0540540540539</v>
      </c>
      <c r="CC1662" s="1">
        <v>196</v>
      </c>
      <c r="CD1662" s="1">
        <v>25</v>
      </c>
      <c r="CE1662" s="2">
        <v>1.0074999999999998</v>
      </c>
      <c r="CF1662" s="2">
        <v>78.986924999999999</v>
      </c>
      <c r="CG1662" s="2">
        <v>97.545899999999989</v>
      </c>
      <c r="CH1662" s="2">
        <v>4.6827500000000004</v>
      </c>
      <c r="CI1662" s="2">
        <v>56.612449999999995</v>
      </c>
      <c r="CJ1662" s="2">
        <v>5.3119999999999994</v>
      </c>
      <c r="CK1662" s="9">
        <v>6677.5</v>
      </c>
      <c r="CL1662" s="8">
        <v>0</v>
      </c>
      <c r="CM1662" s="8">
        <v>0</v>
      </c>
      <c r="CN1662" s="18"/>
      <c r="CO1662" s="18"/>
      <c r="CP1662" s="18"/>
      <c r="CQ1662" s="18"/>
      <c r="CR1662" s="18"/>
      <c r="CS1662" s="18"/>
      <c r="CT1662" s="18"/>
      <c r="CU1662" s="18"/>
      <c r="CV1662" s="18"/>
      <c r="CW1662" s="18"/>
      <c r="CX1662" s="18"/>
      <c r="CY1662" s="18"/>
      <c r="CZ1662" s="18"/>
      <c r="DA1662" s="18"/>
      <c r="DB1662" s="18"/>
      <c r="DC1662" s="18"/>
      <c r="DD1662" s="18"/>
      <c r="DE1662" s="18"/>
      <c r="DF1662" s="1">
        <v>1</v>
      </c>
      <c r="DG1662" s="1">
        <v>2</v>
      </c>
      <c r="DH1662" s="1">
        <v>334</v>
      </c>
      <c r="DI1662" s="1">
        <v>334</v>
      </c>
      <c r="DJ1662" s="1">
        <v>334</v>
      </c>
      <c r="DK1662" s="1">
        <v>80</v>
      </c>
      <c r="DL1662" s="1">
        <v>229</v>
      </c>
      <c r="DM1662" s="1">
        <v>310</v>
      </c>
      <c r="DN1662" s="1">
        <v>146</v>
      </c>
      <c r="DO1662" s="1">
        <v>164</v>
      </c>
      <c r="DP1662" s="1">
        <v>1135</v>
      </c>
      <c r="DQ1662" s="1">
        <v>189</v>
      </c>
      <c r="DR1662" s="1">
        <v>27</v>
      </c>
      <c r="DS1662" s="1">
        <v>1.004</v>
      </c>
      <c r="DT1662" s="1">
        <v>74.358000000000004</v>
      </c>
      <c r="DU1662" s="1">
        <v>95.450699999999998</v>
      </c>
      <c r="DV1662" s="1">
        <v>4.8150000000000004</v>
      </c>
      <c r="DW1662" s="1">
        <v>54.480800000000002</v>
      </c>
      <c r="DX1662" s="1">
        <v>5.4710000000000001</v>
      </c>
      <c r="DY1662" s="1">
        <v>6595</v>
      </c>
      <c r="DZ1662" s="7" t="s">
        <v>56</v>
      </c>
    </row>
    <row r="1663" spans="1:130">
      <c r="A1663" s="5">
        <v>1663</v>
      </c>
      <c r="B1663" s="1">
        <v>18</v>
      </c>
      <c r="C1663" s="9">
        <v>292810</v>
      </c>
      <c r="D1663" s="9">
        <v>7953954</v>
      </c>
      <c r="E1663" s="22">
        <v>-40.962800000000001</v>
      </c>
      <c r="F1663" s="22">
        <v>-18.495100000000001</v>
      </c>
      <c r="G1663" s="6">
        <v>0</v>
      </c>
      <c r="H1663" s="2">
        <f t="shared" si="1050"/>
        <v>0</v>
      </c>
      <c r="I1663" s="2">
        <f t="shared" si="1051"/>
        <v>0</v>
      </c>
      <c r="J1663" s="6">
        <v>0</v>
      </c>
      <c r="K1663" s="2">
        <f t="shared" si="1052"/>
        <v>0</v>
      </c>
      <c r="L1663" s="2">
        <f t="shared" si="1053"/>
        <v>0</v>
      </c>
      <c r="M1663" s="6">
        <v>925128.01909199997</v>
      </c>
      <c r="N1663" s="2">
        <f t="shared" si="1054"/>
        <v>0.92512801909199993</v>
      </c>
      <c r="O1663" s="2">
        <f t="shared" si="1055"/>
        <v>3.7005120763679997</v>
      </c>
      <c r="P1663" s="6">
        <v>0</v>
      </c>
      <c r="Q1663" s="2">
        <f t="shared" si="1056"/>
        <v>0</v>
      </c>
      <c r="R1663" s="2">
        <f t="shared" si="1057"/>
        <v>0</v>
      </c>
      <c r="S1663" s="6">
        <v>2835901.3777999999</v>
      </c>
      <c r="T1663" s="2">
        <f t="shared" si="1058"/>
        <v>2.8359013778</v>
      </c>
      <c r="U1663" s="2">
        <f t="shared" si="1059"/>
        <v>11.3436055112</v>
      </c>
      <c r="V1663" s="6">
        <v>0</v>
      </c>
      <c r="W1663" s="2">
        <f t="shared" si="1060"/>
        <v>0</v>
      </c>
      <c r="X1663" s="2">
        <f t="shared" si="1061"/>
        <v>0</v>
      </c>
      <c r="Y1663" s="6">
        <v>0</v>
      </c>
      <c r="Z1663" s="2">
        <f t="shared" si="1062"/>
        <v>0</v>
      </c>
      <c r="AA1663" s="2">
        <f t="shared" si="1063"/>
        <v>0</v>
      </c>
      <c r="AB1663" s="6">
        <v>0</v>
      </c>
      <c r="AC1663" s="2">
        <f t="shared" si="1064"/>
        <v>0</v>
      </c>
      <c r="AD1663" s="2">
        <f t="shared" si="1065"/>
        <v>0</v>
      </c>
      <c r="AE1663" s="6">
        <v>19043125.883000001</v>
      </c>
      <c r="AF1663" s="2">
        <f t="shared" si="1066"/>
        <v>19.043125883000002</v>
      </c>
      <c r="AG1663" s="2">
        <f t="shared" si="1067"/>
        <v>76.172503532000007</v>
      </c>
      <c r="AH1663" s="6">
        <v>0</v>
      </c>
      <c r="AI1663" s="2">
        <f t="shared" si="1068"/>
        <v>0</v>
      </c>
      <c r="AJ1663" s="2">
        <f t="shared" si="1069"/>
        <v>0</v>
      </c>
      <c r="AK1663" s="6">
        <v>0</v>
      </c>
      <c r="AL1663" s="2">
        <f t="shared" si="1070"/>
        <v>0</v>
      </c>
      <c r="AM1663" s="2">
        <f t="shared" si="1071"/>
        <v>0</v>
      </c>
      <c r="AN1663" s="6">
        <v>0</v>
      </c>
      <c r="AO1663" s="2">
        <f t="shared" si="1072"/>
        <v>0</v>
      </c>
      <c r="AP1663" s="2">
        <f t="shared" si="1073"/>
        <v>0</v>
      </c>
      <c r="AQ1663" s="6">
        <v>2195844.7201100001</v>
      </c>
      <c r="AR1663" s="2">
        <f t="shared" si="1074"/>
        <v>2.1958447201100002</v>
      </c>
      <c r="AS1663" s="2">
        <f t="shared" si="1075"/>
        <v>8.7833788804400008</v>
      </c>
      <c r="AT1663" s="2">
        <v>25000000</v>
      </c>
      <c r="AU1663" s="2">
        <v>15980604.3979</v>
      </c>
      <c r="AV1663" s="2">
        <f t="shared" si="1076"/>
        <v>15.980604397900001</v>
      </c>
      <c r="AW1663" s="2">
        <f t="shared" si="1077"/>
        <v>63.922417591600002</v>
      </c>
      <c r="AX1663" s="2">
        <v>0</v>
      </c>
      <c r="AY1663" s="2">
        <f t="shared" si="1078"/>
        <v>0</v>
      </c>
      <c r="AZ1663" s="2">
        <f t="shared" si="1079"/>
        <v>0</v>
      </c>
      <c r="BA1663" s="2">
        <v>9019395.60207</v>
      </c>
      <c r="BB1663" s="2">
        <f t="shared" si="1080"/>
        <v>9.0193956020700004</v>
      </c>
      <c r="BC1663" s="2">
        <f t="shared" si="1081"/>
        <v>36.077582408280001</v>
      </c>
      <c r="BD1663" s="2">
        <v>0</v>
      </c>
      <c r="BE1663" s="2">
        <f t="shared" si="1082"/>
        <v>0</v>
      </c>
      <c r="BF1663" s="2">
        <f t="shared" si="1083"/>
        <v>0</v>
      </c>
      <c r="BG1663" s="2">
        <v>0</v>
      </c>
      <c r="BH1663" s="2">
        <f t="shared" si="1084"/>
        <v>0</v>
      </c>
      <c r="BI1663" s="2">
        <f t="shared" si="1085"/>
        <v>0</v>
      </c>
      <c r="BJ1663" s="2">
        <v>1008401.1088</v>
      </c>
      <c r="BK1663" s="2">
        <f t="shared" si="1086"/>
        <v>1.0084011088</v>
      </c>
      <c r="BL1663" s="2">
        <f t="shared" si="1087"/>
        <v>4.0336044352</v>
      </c>
      <c r="BM1663" s="2">
        <v>23991598.891199999</v>
      </c>
      <c r="BN1663" s="2">
        <f t="shared" si="1088"/>
        <v>23.991598891199999</v>
      </c>
      <c r="BO1663" s="2">
        <f t="shared" si="1089"/>
        <v>95.966395564799996</v>
      </c>
      <c r="BP1663" s="2">
        <v>0</v>
      </c>
      <c r="BQ1663" s="2">
        <f t="shared" si="1090"/>
        <v>0</v>
      </c>
      <c r="BR1663" s="2">
        <f t="shared" si="1091"/>
        <v>0</v>
      </c>
      <c r="BS1663" s="2">
        <v>25000000</v>
      </c>
      <c r="BT1663" s="1">
        <v>261</v>
      </c>
      <c r="BU1663" s="1">
        <v>576</v>
      </c>
      <c r="BV1663" s="2">
        <v>459.04761904761904</v>
      </c>
      <c r="BW1663" s="1">
        <v>80</v>
      </c>
      <c r="BX1663" s="2">
        <v>224.58695652173913</v>
      </c>
      <c r="BY1663" s="1">
        <v>317</v>
      </c>
      <c r="BZ1663" s="1">
        <v>134</v>
      </c>
      <c r="CA1663" s="2">
        <v>163.91304347826087</v>
      </c>
      <c r="CB1663" s="2">
        <v>1152.7608695652175</v>
      </c>
      <c r="CC1663" s="1">
        <v>191</v>
      </c>
      <c r="CD1663" s="1">
        <v>26</v>
      </c>
      <c r="CE1663" s="2">
        <v>1.0109999999999999</v>
      </c>
      <c r="CF1663" s="2">
        <v>81.377250000000004</v>
      </c>
      <c r="CG1663" s="2">
        <v>96.514199999999988</v>
      </c>
      <c r="CH1663" s="2">
        <v>4.5604999999999993</v>
      </c>
      <c r="CI1663" s="2">
        <v>59.601399999999998</v>
      </c>
      <c r="CJ1663" s="2">
        <v>5.1579999999999995</v>
      </c>
      <c r="CK1663" s="9">
        <v>6830</v>
      </c>
      <c r="CL1663" s="8">
        <v>0</v>
      </c>
      <c r="CM1663" s="8">
        <v>0</v>
      </c>
      <c r="CN1663" s="18"/>
      <c r="CO1663" s="18"/>
      <c r="CP1663" s="18"/>
      <c r="CQ1663" s="18"/>
      <c r="CR1663" s="18"/>
      <c r="CS1663" s="18"/>
      <c r="CT1663" s="18"/>
      <c r="CU1663" s="18"/>
      <c r="CV1663" s="18"/>
      <c r="CW1663" s="18"/>
      <c r="CX1663" s="18"/>
      <c r="CY1663" s="18"/>
      <c r="CZ1663" s="18"/>
      <c r="DA1663" s="18"/>
      <c r="DB1663" s="18"/>
      <c r="DC1663" s="18"/>
      <c r="DD1663" s="18"/>
      <c r="DE1663" s="18"/>
      <c r="DF1663" s="1">
        <v>0</v>
      </c>
      <c r="DG1663" s="1">
        <v>0</v>
      </c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20" t="s">
        <v>57</v>
      </c>
    </row>
    <row r="1664" spans="1:130">
      <c r="A1664" s="5">
        <v>1664</v>
      </c>
      <c r="B1664" s="1">
        <v>18</v>
      </c>
      <c r="C1664" s="9">
        <v>297810</v>
      </c>
      <c r="D1664" s="9">
        <v>7953954</v>
      </c>
      <c r="E1664" s="22">
        <v>-40.915399999999998</v>
      </c>
      <c r="F1664" s="22">
        <v>-18.4956</v>
      </c>
      <c r="G1664" s="6">
        <v>0</v>
      </c>
      <c r="H1664" s="2">
        <f t="shared" si="1050"/>
        <v>0</v>
      </c>
      <c r="I1664" s="2">
        <f t="shared" si="1051"/>
        <v>0</v>
      </c>
      <c r="J1664" s="6">
        <v>0</v>
      </c>
      <c r="K1664" s="2">
        <f t="shared" si="1052"/>
        <v>0</v>
      </c>
      <c r="L1664" s="2">
        <f t="shared" si="1053"/>
        <v>0</v>
      </c>
      <c r="M1664" s="6">
        <v>1016369.14135</v>
      </c>
      <c r="N1664" s="2">
        <f t="shared" si="1054"/>
        <v>1.01636914135</v>
      </c>
      <c r="O1664" s="2">
        <f t="shared" si="1055"/>
        <v>4.0654765654</v>
      </c>
      <c r="P1664" s="6">
        <v>0</v>
      </c>
      <c r="Q1664" s="2">
        <f t="shared" si="1056"/>
        <v>0</v>
      </c>
      <c r="R1664" s="2">
        <f t="shared" si="1057"/>
        <v>0</v>
      </c>
      <c r="S1664" s="6">
        <v>1819950.1500800001</v>
      </c>
      <c r="T1664" s="2">
        <f t="shared" si="1058"/>
        <v>1.8199501500799999</v>
      </c>
      <c r="U1664" s="2">
        <f t="shared" si="1059"/>
        <v>7.2798006003200006</v>
      </c>
      <c r="V1664" s="6">
        <v>0</v>
      </c>
      <c r="W1664" s="2">
        <f t="shared" si="1060"/>
        <v>0</v>
      </c>
      <c r="X1664" s="2">
        <f t="shared" si="1061"/>
        <v>0</v>
      </c>
      <c r="Y1664" s="6">
        <v>0</v>
      </c>
      <c r="Z1664" s="2">
        <f t="shared" si="1062"/>
        <v>0</v>
      </c>
      <c r="AA1664" s="2">
        <f t="shared" si="1063"/>
        <v>0</v>
      </c>
      <c r="AB1664" s="6">
        <v>0</v>
      </c>
      <c r="AC1664" s="2">
        <f t="shared" si="1064"/>
        <v>0</v>
      </c>
      <c r="AD1664" s="2">
        <f t="shared" si="1065"/>
        <v>0</v>
      </c>
      <c r="AE1664" s="6">
        <v>20142158.832400002</v>
      </c>
      <c r="AF1664" s="2">
        <f t="shared" si="1066"/>
        <v>20.1421588324</v>
      </c>
      <c r="AG1664" s="2">
        <f t="shared" si="1067"/>
        <v>80.568635329599999</v>
      </c>
      <c r="AH1664" s="6">
        <v>0</v>
      </c>
      <c r="AI1664" s="2">
        <f t="shared" si="1068"/>
        <v>0</v>
      </c>
      <c r="AJ1664" s="2">
        <f t="shared" si="1069"/>
        <v>0</v>
      </c>
      <c r="AK1664" s="6">
        <v>0</v>
      </c>
      <c r="AL1664" s="2">
        <f t="shared" si="1070"/>
        <v>0</v>
      </c>
      <c r="AM1664" s="2">
        <f t="shared" si="1071"/>
        <v>0</v>
      </c>
      <c r="AN1664" s="6">
        <v>0</v>
      </c>
      <c r="AO1664" s="2">
        <f t="shared" si="1072"/>
        <v>0</v>
      </c>
      <c r="AP1664" s="2">
        <f t="shared" si="1073"/>
        <v>0</v>
      </c>
      <c r="AQ1664" s="6">
        <v>2021521.8761700001</v>
      </c>
      <c r="AR1664" s="2">
        <f t="shared" si="1074"/>
        <v>2.02152187617</v>
      </c>
      <c r="AS1664" s="2">
        <f t="shared" si="1075"/>
        <v>8.08608750468</v>
      </c>
      <c r="AT1664" s="2">
        <v>25000000</v>
      </c>
      <c r="AU1664" s="2">
        <v>19361970.2029</v>
      </c>
      <c r="AV1664" s="2">
        <f t="shared" si="1076"/>
        <v>19.3619702029</v>
      </c>
      <c r="AW1664" s="2">
        <f t="shared" si="1077"/>
        <v>77.447880811600001</v>
      </c>
      <c r="AX1664" s="2">
        <v>0</v>
      </c>
      <c r="AY1664" s="2">
        <f t="shared" si="1078"/>
        <v>0</v>
      </c>
      <c r="AZ1664" s="2">
        <f t="shared" si="1079"/>
        <v>0</v>
      </c>
      <c r="BA1664" s="2">
        <v>5638029.79715</v>
      </c>
      <c r="BB1664" s="2">
        <f t="shared" si="1080"/>
        <v>5.6380297971499997</v>
      </c>
      <c r="BC1664" s="2">
        <f t="shared" si="1081"/>
        <v>22.552119188599999</v>
      </c>
      <c r="BD1664" s="2">
        <v>0</v>
      </c>
      <c r="BE1664" s="2">
        <f t="shared" si="1082"/>
        <v>0</v>
      </c>
      <c r="BF1664" s="2">
        <f t="shared" si="1083"/>
        <v>0</v>
      </c>
      <c r="BG1664" s="2">
        <v>0</v>
      </c>
      <c r="BH1664" s="2">
        <f t="shared" si="1084"/>
        <v>0</v>
      </c>
      <c r="BI1664" s="2">
        <f t="shared" si="1085"/>
        <v>0</v>
      </c>
      <c r="BJ1664" s="2">
        <v>0</v>
      </c>
      <c r="BK1664" s="2">
        <f t="shared" si="1086"/>
        <v>0</v>
      </c>
      <c r="BL1664" s="2">
        <f t="shared" si="1087"/>
        <v>0</v>
      </c>
      <c r="BM1664" s="2">
        <v>25000000</v>
      </c>
      <c r="BN1664" s="2">
        <f t="shared" si="1088"/>
        <v>25</v>
      </c>
      <c r="BO1664" s="2">
        <f t="shared" si="1089"/>
        <v>100</v>
      </c>
      <c r="BP1664" s="2">
        <v>0</v>
      </c>
      <c r="BQ1664" s="2">
        <f t="shared" si="1090"/>
        <v>0</v>
      </c>
      <c r="BR1664" s="2">
        <f t="shared" si="1091"/>
        <v>0</v>
      </c>
      <c r="BS1664" s="2">
        <v>25000000</v>
      </c>
      <c r="BT1664" s="1">
        <v>312</v>
      </c>
      <c r="BU1664" s="1">
        <v>709</v>
      </c>
      <c r="BV1664" s="2">
        <v>524.51020408163265</v>
      </c>
      <c r="BW1664" s="1">
        <v>80</v>
      </c>
      <c r="BX1664" s="2">
        <v>220.72093023255815</v>
      </c>
      <c r="BY1664" s="1">
        <v>314</v>
      </c>
      <c r="BZ1664" s="1">
        <v>128</v>
      </c>
      <c r="CA1664" s="2">
        <v>162.7906976744186</v>
      </c>
      <c r="CB1664" s="2">
        <v>1166.953488372093</v>
      </c>
      <c r="CC1664" s="1">
        <v>191</v>
      </c>
      <c r="CD1664" s="1">
        <v>27</v>
      </c>
      <c r="CE1664" s="2">
        <v>1.0109999999999999</v>
      </c>
      <c r="CF1664" s="2">
        <v>81.377250000000004</v>
      </c>
      <c r="CG1664" s="2">
        <v>96.514199999999988</v>
      </c>
      <c r="CH1664" s="2">
        <v>4.5604999999999993</v>
      </c>
      <c r="CI1664" s="2">
        <v>59.601399999999998</v>
      </c>
      <c r="CJ1664" s="2">
        <v>5.1579999999999995</v>
      </c>
      <c r="CK1664" s="9">
        <v>6830</v>
      </c>
      <c r="CL1664" s="8">
        <v>0</v>
      </c>
      <c r="CM1664" s="8">
        <v>0</v>
      </c>
      <c r="CN1664" s="18"/>
      <c r="CO1664" s="18"/>
      <c r="CP1664" s="18"/>
      <c r="CQ1664" s="18"/>
      <c r="CR1664" s="18"/>
      <c r="CS1664" s="18"/>
      <c r="CT1664" s="18"/>
      <c r="CU1664" s="18"/>
      <c r="CV1664" s="18"/>
      <c r="CW1664" s="18"/>
      <c r="CX1664" s="18"/>
      <c r="CY1664" s="18"/>
      <c r="CZ1664" s="18"/>
      <c r="DA1664" s="18"/>
      <c r="DB1664" s="18"/>
      <c r="DC1664" s="18"/>
      <c r="DD1664" s="18"/>
      <c r="DE1664" s="18"/>
      <c r="DF1664" s="1">
        <v>0</v>
      </c>
      <c r="DG1664" s="1">
        <v>0</v>
      </c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20" t="s">
        <v>57</v>
      </c>
    </row>
    <row r="1665" spans="1:130">
      <c r="A1665" s="5">
        <v>1665</v>
      </c>
      <c r="B1665" s="1">
        <v>18</v>
      </c>
      <c r="C1665" s="9">
        <v>302810</v>
      </c>
      <c r="D1665" s="9">
        <v>7953954</v>
      </c>
      <c r="E1665" s="22">
        <v>-40.868099999999998</v>
      </c>
      <c r="F1665" s="22">
        <v>-18.496099999999998</v>
      </c>
      <c r="G1665" s="6">
        <v>0</v>
      </c>
      <c r="H1665" s="2">
        <f t="shared" si="1050"/>
        <v>0</v>
      </c>
      <c r="I1665" s="2">
        <f t="shared" si="1051"/>
        <v>0</v>
      </c>
      <c r="J1665" s="6">
        <v>0</v>
      </c>
      <c r="K1665" s="2">
        <f t="shared" si="1052"/>
        <v>0</v>
      </c>
      <c r="L1665" s="2">
        <f t="shared" si="1053"/>
        <v>0</v>
      </c>
      <c r="M1665" s="6">
        <v>1997998.79057</v>
      </c>
      <c r="N1665" s="2">
        <f t="shared" si="1054"/>
        <v>1.9979987905699998</v>
      </c>
      <c r="O1665" s="2">
        <f t="shared" si="1055"/>
        <v>7.9919951622799994</v>
      </c>
      <c r="P1665" s="6">
        <v>63900.908994600002</v>
      </c>
      <c r="Q1665" s="2">
        <f t="shared" si="1056"/>
        <v>6.3900908994600006E-2</v>
      </c>
      <c r="R1665" s="2">
        <f t="shared" si="1057"/>
        <v>0.25560363597840002</v>
      </c>
      <c r="S1665" s="6">
        <v>2284240.32424</v>
      </c>
      <c r="T1665" s="2">
        <f t="shared" si="1058"/>
        <v>2.2842403242399998</v>
      </c>
      <c r="U1665" s="2">
        <f t="shared" si="1059"/>
        <v>9.1369612969599991</v>
      </c>
      <c r="V1665" s="6">
        <v>0</v>
      </c>
      <c r="W1665" s="2">
        <f t="shared" si="1060"/>
        <v>0</v>
      </c>
      <c r="X1665" s="2">
        <f t="shared" si="1061"/>
        <v>0</v>
      </c>
      <c r="Y1665" s="6">
        <v>0</v>
      </c>
      <c r="Z1665" s="2">
        <f t="shared" si="1062"/>
        <v>0</v>
      </c>
      <c r="AA1665" s="2">
        <f t="shared" si="1063"/>
        <v>0</v>
      </c>
      <c r="AB1665" s="6">
        <v>0</v>
      </c>
      <c r="AC1665" s="2">
        <f t="shared" si="1064"/>
        <v>0</v>
      </c>
      <c r="AD1665" s="2">
        <f t="shared" si="1065"/>
        <v>0</v>
      </c>
      <c r="AE1665" s="6">
        <v>18756131.776099999</v>
      </c>
      <c r="AF1665" s="2">
        <f t="shared" si="1066"/>
        <v>18.756131776099998</v>
      </c>
      <c r="AG1665" s="2">
        <f t="shared" si="1067"/>
        <v>75.024527104399994</v>
      </c>
      <c r="AH1665" s="6">
        <v>0</v>
      </c>
      <c r="AI1665" s="2">
        <f t="shared" si="1068"/>
        <v>0</v>
      </c>
      <c r="AJ1665" s="2">
        <f t="shared" si="1069"/>
        <v>0</v>
      </c>
      <c r="AK1665" s="6">
        <v>0</v>
      </c>
      <c r="AL1665" s="2">
        <f t="shared" si="1070"/>
        <v>0</v>
      </c>
      <c r="AM1665" s="2">
        <f t="shared" si="1071"/>
        <v>0</v>
      </c>
      <c r="AN1665" s="6">
        <v>0</v>
      </c>
      <c r="AO1665" s="2">
        <f t="shared" si="1072"/>
        <v>0</v>
      </c>
      <c r="AP1665" s="2">
        <f t="shared" si="1073"/>
        <v>0</v>
      </c>
      <c r="AQ1665" s="6">
        <v>1897728.2001</v>
      </c>
      <c r="AR1665" s="2">
        <f t="shared" si="1074"/>
        <v>1.8977282001</v>
      </c>
      <c r="AS1665" s="2">
        <f t="shared" si="1075"/>
        <v>7.5909128003999999</v>
      </c>
      <c r="AT1665" s="2">
        <v>25000000</v>
      </c>
      <c r="AU1665" s="2">
        <v>16987735.663899999</v>
      </c>
      <c r="AV1665" s="2">
        <f t="shared" si="1076"/>
        <v>16.987735663900001</v>
      </c>
      <c r="AW1665" s="2">
        <f t="shared" si="1077"/>
        <v>67.950942655600002</v>
      </c>
      <c r="AX1665" s="2">
        <v>0</v>
      </c>
      <c r="AY1665" s="2">
        <f t="shared" si="1078"/>
        <v>0</v>
      </c>
      <c r="AZ1665" s="2">
        <f t="shared" si="1079"/>
        <v>0</v>
      </c>
      <c r="BA1665" s="2">
        <v>8012264.3361299997</v>
      </c>
      <c r="BB1665" s="2">
        <f t="shared" si="1080"/>
        <v>8.0122643361300003</v>
      </c>
      <c r="BC1665" s="2">
        <f t="shared" si="1081"/>
        <v>32.049057344520001</v>
      </c>
      <c r="BD1665" s="2">
        <v>0</v>
      </c>
      <c r="BE1665" s="2">
        <f t="shared" si="1082"/>
        <v>0</v>
      </c>
      <c r="BF1665" s="2">
        <f t="shared" si="1083"/>
        <v>0</v>
      </c>
      <c r="BG1665" s="2">
        <v>0</v>
      </c>
      <c r="BH1665" s="2">
        <f t="shared" si="1084"/>
        <v>0</v>
      </c>
      <c r="BI1665" s="2">
        <f t="shared" si="1085"/>
        <v>0</v>
      </c>
      <c r="BJ1665" s="2">
        <v>0</v>
      </c>
      <c r="BK1665" s="2">
        <f t="shared" si="1086"/>
        <v>0</v>
      </c>
      <c r="BL1665" s="2">
        <f t="shared" si="1087"/>
        <v>0</v>
      </c>
      <c r="BM1665" s="2">
        <v>25000000</v>
      </c>
      <c r="BN1665" s="2">
        <f t="shared" si="1088"/>
        <v>25</v>
      </c>
      <c r="BO1665" s="2">
        <f t="shared" si="1089"/>
        <v>100</v>
      </c>
      <c r="BP1665" s="2">
        <v>0</v>
      </c>
      <c r="BQ1665" s="2">
        <f t="shared" si="1090"/>
        <v>0</v>
      </c>
      <c r="BR1665" s="2">
        <f t="shared" si="1091"/>
        <v>0</v>
      </c>
      <c r="BS1665" s="2">
        <v>25000000</v>
      </c>
      <c r="BT1665" s="1">
        <v>237</v>
      </c>
      <c r="BU1665" s="1">
        <v>752</v>
      </c>
      <c r="BV1665" s="2">
        <v>439.47916666666669</v>
      </c>
      <c r="BW1665" s="1">
        <v>80</v>
      </c>
      <c r="BX1665" s="2">
        <v>225.375</v>
      </c>
      <c r="BY1665" s="1">
        <v>316</v>
      </c>
      <c r="BZ1665" s="1">
        <v>127</v>
      </c>
      <c r="CA1665" s="2">
        <v>161.29166666666666</v>
      </c>
      <c r="CB1665" s="2">
        <v>1145.875</v>
      </c>
      <c r="CC1665" s="1">
        <v>191</v>
      </c>
      <c r="CD1665" s="1">
        <v>27</v>
      </c>
      <c r="CE1665" s="2">
        <v>1.0109999999999999</v>
      </c>
      <c r="CF1665" s="2">
        <v>81.377250000000004</v>
      </c>
      <c r="CG1665" s="2">
        <v>96.514199999999988</v>
      </c>
      <c r="CH1665" s="2">
        <v>4.5604999999999993</v>
      </c>
      <c r="CI1665" s="2">
        <v>59.601399999999998</v>
      </c>
      <c r="CJ1665" s="2">
        <v>5.1579999999999995</v>
      </c>
      <c r="CK1665" s="9">
        <v>6830</v>
      </c>
      <c r="CL1665" s="8">
        <v>0</v>
      </c>
      <c r="CM1665" s="8">
        <v>0</v>
      </c>
      <c r="CN1665" s="18"/>
      <c r="CO1665" s="18"/>
      <c r="CP1665" s="18"/>
      <c r="CQ1665" s="18"/>
      <c r="CR1665" s="18"/>
      <c r="CS1665" s="18"/>
      <c r="CT1665" s="18"/>
      <c r="CU1665" s="18"/>
      <c r="CV1665" s="18"/>
      <c r="CW1665" s="18"/>
      <c r="CX1665" s="18"/>
      <c r="CY1665" s="18"/>
      <c r="CZ1665" s="18"/>
      <c r="DA1665" s="18"/>
      <c r="DB1665" s="18"/>
      <c r="DC1665" s="18"/>
      <c r="DD1665" s="18"/>
      <c r="DE1665" s="18"/>
      <c r="DF1665" s="1">
        <v>1</v>
      </c>
      <c r="DG1665" s="1">
        <v>3</v>
      </c>
      <c r="DH1665" s="1">
        <v>274</v>
      </c>
      <c r="DI1665" s="1">
        <v>274</v>
      </c>
      <c r="DJ1665" s="1">
        <v>274</v>
      </c>
      <c r="DK1665" s="1">
        <v>80</v>
      </c>
      <c r="DL1665" s="1">
        <v>230</v>
      </c>
      <c r="DM1665" s="1">
        <v>310</v>
      </c>
      <c r="DN1665" s="1">
        <v>148</v>
      </c>
      <c r="DO1665" s="1">
        <v>162</v>
      </c>
      <c r="DP1665" s="1">
        <v>1125</v>
      </c>
      <c r="DQ1665" s="1">
        <v>185</v>
      </c>
      <c r="DR1665" s="1">
        <v>29</v>
      </c>
      <c r="DS1665" s="1">
        <v>1.0109999999999999</v>
      </c>
      <c r="DT1665" s="1">
        <v>81.069999999999993</v>
      </c>
      <c r="DU1665" s="1">
        <v>99.063199999999995</v>
      </c>
      <c r="DV1665" s="1">
        <v>4.6189999999999998</v>
      </c>
      <c r="DW1665" s="1">
        <v>52.869300000000003</v>
      </c>
      <c r="DX1665" s="1">
        <v>5.1449999999999996</v>
      </c>
      <c r="DY1665" s="1">
        <v>6819</v>
      </c>
      <c r="DZ1665" s="20" t="s">
        <v>57</v>
      </c>
    </row>
    <row r="1666" spans="1:130">
      <c r="A1666" s="5">
        <v>1666</v>
      </c>
      <c r="B1666" s="1">
        <v>18</v>
      </c>
      <c r="C1666" s="9">
        <v>307810</v>
      </c>
      <c r="D1666" s="9">
        <v>7953954</v>
      </c>
      <c r="E1666" s="22">
        <v>-40.820799999999998</v>
      </c>
      <c r="F1666" s="22">
        <v>-18.496600000000001</v>
      </c>
      <c r="G1666" s="6">
        <v>0</v>
      </c>
      <c r="H1666" s="2">
        <f t="shared" si="1050"/>
        <v>0</v>
      </c>
      <c r="I1666" s="2">
        <f t="shared" si="1051"/>
        <v>0</v>
      </c>
      <c r="J1666" s="6">
        <v>0</v>
      </c>
      <c r="K1666" s="2">
        <f t="shared" si="1052"/>
        <v>0</v>
      </c>
      <c r="L1666" s="2">
        <f t="shared" si="1053"/>
        <v>0</v>
      </c>
      <c r="M1666" s="6">
        <v>3635170.5383600001</v>
      </c>
      <c r="N1666" s="2">
        <f t="shared" si="1054"/>
        <v>3.6351705383600001</v>
      </c>
      <c r="O1666" s="2">
        <f t="shared" si="1055"/>
        <v>14.540682153440002</v>
      </c>
      <c r="P1666" s="6">
        <v>448856.81647800002</v>
      </c>
      <c r="Q1666" s="2">
        <f t="shared" si="1056"/>
        <v>0.44885681647800002</v>
      </c>
      <c r="R1666" s="2">
        <f t="shared" si="1057"/>
        <v>1.7954272659120001</v>
      </c>
      <c r="S1666" s="6">
        <v>2326020.6630500001</v>
      </c>
      <c r="T1666" s="2">
        <f t="shared" si="1058"/>
        <v>2.32602066305</v>
      </c>
      <c r="U1666" s="2">
        <f t="shared" si="1059"/>
        <v>9.3040826522</v>
      </c>
      <c r="V1666" s="6">
        <v>0</v>
      </c>
      <c r="W1666" s="2">
        <f t="shared" si="1060"/>
        <v>0</v>
      </c>
      <c r="X1666" s="2">
        <f t="shared" si="1061"/>
        <v>0</v>
      </c>
      <c r="Y1666" s="6">
        <v>0</v>
      </c>
      <c r="Z1666" s="2">
        <f t="shared" si="1062"/>
        <v>0</v>
      </c>
      <c r="AA1666" s="2">
        <f t="shared" si="1063"/>
        <v>0</v>
      </c>
      <c r="AB1666" s="6">
        <v>0</v>
      </c>
      <c r="AC1666" s="2">
        <f t="shared" si="1064"/>
        <v>0</v>
      </c>
      <c r="AD1666" s="2">
        <f t="shared" si="1065"/>
        <v>0</v>
      </c>
      <c r="AE1666" s="6">
        <v>15324957.094699999</v>
      </c>
      <c r="AF1666" s="2">
        <f t="shared" si="1066"/>
        <v>15.324957094699998</v>
      </c>
      <c r="AG1666" s="2">
        <f t="shared" si="1067"/>
        <v>61.299828378799994</v>
      </c>
      <c r="AH1666" s="6">
        <v>0</v>
      </c>
      <c r="AI1666" s="2">
        <f t="shared" si="1068"/>
        <v>0</v>
      </c>
      <c r="AJ1666" s="2">
        <f t="shared" si="1069"/>
        <v>0</v>
      </c>
      <c r="AK1666" s="6">
        <v>0</v>
      </c>
      <c r="AL1666" s="2">
        <f t="shared" si="1070"/>
        <v>0</v>
      </c>
      <c r="AM1666" s="2">
        <f t="shared" si="1071"/>
        <v>0</v>
      </c>
      <c r="AN1666" s="6">
        <v>0</v>
      </c>
      <c r="AO1666" s="2">
        <f t="shared" si="1072"/>
        <v>0</v>
      </c>
      <c r="AP1666" s="2">
        <f t="shared" si="1073"/>
        <v>0</v>
      </c>
      <c r="AQ1666" s="6">
        <v>3264994.8874300001</v>
      </c>
      <c r="AR1666" s="2">
        <f t="shared" si="1074"/>
        <v>3.2649948874300003</v>
      </c>
      <c r="AS1666" s="2">
        <f t="shared" si="1075"/>
        <v>13.05997954972</v>
      </c>
      <c r="AT1666" s="2">
        <v>25000000</v>
      </c>
      <c r="AU1666" s="2">
        <v>8363969.5286600003</v>
      </c>
      <c r="AV1666" s="2">
        <f t="shared" si="1076"/>
        <v>8.3639695286600002</v>
      </c>
      <c r="AW1666" s="2">
        <f t="shared" si="1077"/>
        <v>33.455878114640001</v>
      </c>
      <c r="AX1666" s="2">
        <v>0</v>
      </c>
      <c r="AY1666" s="2">
        <f t="shared" si="1078"/>
        <v>0</v>
      </c>
      <c r="AZ1666" s="2">
        <f t="shared" si="1079"/>
        <v>0</v>
      </c>
      <c r="BA1666" s="2">
        <v>16636030.4713</v>
      </c>
      <c r="BB1666" s="2">
        <f t="shared" si="1080"/>
        <v>16.6360304713</v>
      </c>
      <c r="BC1666" s="2">
        <f t="shared" si="1081"/>
        <v>66.544121885199999</v>
      </c>
      <c r="BD1666" s="2">
        <v>0</v>
      </c>
      <c r="BE1666" s="2">
        <f t="shared" si="1082"/>
        <v>0</v>
      </c>
      <c r="BF1666" s="2">
        <f t="shared" si="1083"/>
        <v>0</v>
      </c>
      <c r="BG1666" s="2">
        <v>0</v>
      </c>
      <c r="BH1666" s="2">
        <f t="shared" si="1084"/>
        <v>0</v>
      </c>
      <c r="BI1666" s="2">
        <f t="shared" si="1085"/>
        <v>0</v>
      </c>
      <c r="BJ1666" s="2">
        <v>0</v>
      </c>
      <c r="BK1666" s="2">
        <f t="shared" si="1086"/>
        <v>0</v>
      </c>
      <c r="BL1666" s="2">
        <f t="shared" si="1087"/>
        <v>0</v>
      </c>
      <c r="BM1666" s="2">
        <v>25000000</v>
      </c>
      <c r="BN1666" s="2">
        <f t="shared" si="1088"/>
        <v>25</v>
      </c>
      <c r="BO1666" s="2">
        <f t="shared" si="1089"/>
        <v>100</v>
      </c>
      <c r="BP1666" s="2">
        <v>0</v>
      </c>
      <c r="BQ1666" s="2">
        <f t="shared" si="1090"/>
        <v>0</v>
      </c>
      <c r="BR1666" s="2">
        <f t="shared" si="1091"/>
        <v>0</v>
      </c>
      <c r="BS1666" s="2">
        <v>25000000</v>
      </c>
      <c r="BT1666" s="1">
        <v>184</v>
      </c>
      <c r="BU1666" s="1">
        <v>752</v>
      </c>
      <c r="BV1666" s="2">
        <v>329.73809523809524</v>
      </c>
      <c r="BW1666" s="1">
        <v>80</v>
      </c>
      <c r="BX1666" s="2">
        <v>231.17948717948718</v>
      </c>
      <c r="BY1666" s="1">
        <v>319</v>
      </c>
      <c r="BZ1666" s="1">
        <v>127</v>
      </c>
      <c r="CA1666" s="2">
        <v>160.02564102564102</v>
      </c>
      <c r="CB1666" s="2">
        <v>1121.8974358974358</v>
      </c>
      <c r="CC1666" s="1">
        <v>191</v>
      </c>
      <c r="CD1666" s="1">
        <v>27</v>
      </c>
      <c r="CE1666" s="2">
        <v>1.0109999999999999</v>
      </c>
      <c r="CF1666" s="2">
        <v>81.377250000000004</v>
      </c>
      <c r="CG1666" s="2">
        <v>96.514199999999988</v>
      </c>
      <c r="CH1666" s="2">
        <v>4.5604999999999993</v>
      </c>
      <c r="CI1666" s="2">
        <v>59.601399999999998</v>
      </c>
      <c r="CJ1666" s="2">
        <v>5.1579999999999995</v>
      </c>
      <c r="CK1666" s="9">
        <v>6830</v>
      </c>
      <c r="CL1666" s="8">
        <v>0</v>
      </c>
      <c r="CM1666" s="8">
        <v>0</v>
      </c>
      <c r="CN1666" s="18"/>
      <c r="CO1666" s="18"/>
      <c r="CP1666" s="18"/>
      <c r="CQ1666" s="18"/>
      <c r="CR1666" s="18"/>
      <c r="CS1666" s="18"/>
      <c r="CT1666" s="18"/>
      <c r="CU1666" s="18"/>
      <c r="CV1666" s="18"/>
      <c r="CW1666" s="18"/>
      <c r="CX1666" s="18"/>
      <c r="CY1666" s="18"/>
      <c r="CZ1666" s="18"/>
      <c r="DA1666" s="18"/>
      <c r="DB1666" s="18"/>
      <c r="DC1666" s="18"/>
      <c r="DD1666" s="18"/>
      <c r="DE1666" s="18"/>
      <c r="DF1666" s="1">
        <v>1</v>
      </c>
      <c r="DG1666" s="1">
        <v>2</v>
      </c>
      <c r="DH1666" s="1">
        <v>198</v>
      </c>
      <c r="DI1666" s="1">
        <v>198</v>
      </c>
      <c r="DJ1666" s="1">
        <v>198</v>
      </c>
      <c r="DK1666" s="1">
        <v>80</v>
      </c>
      <c r="DL1666" s="1">
        <v>239</v>
      </c>
      <c r="DM1666" s="1">
        <v>318</v>
      </c>
      <c r="DN1666" s="1">
        <v>158</v>
      </c>
      <c r="DO1666" s="1">
        <v>160</v>
      </c>
      <c r="DP1666" s="1">
        <v>1086</v>
      </c>
      <c r="DQ1666" s="1">
        <v>181</v>
      </c>
      <c r="DR1666" s="1">
        <v>28</v>
      </c>
      <c r="DS1666" s="1">
        <v>1.0109999999999999</v>
      </c>
      <c r="DT1666" s="1">
        <v>81.069999999999993</v>
      </c>
      <c r="DU1666" s="1">
        <v>99.063199999999995</v>
      </c>
      <c r="DV1666" s="1">
        <v>4.6189999999999998</v>
      </c>
      <c r="DW1666" s="1">
        <v>52.869300000000003</v>
      </c>
      <c r="DX1666" s="1">
        <v>5.1449999999999996</v>
      </c>
      <c r="DY1666" s="1">
        <v>6819</v>
      </c>
      <c r="DZ1666" s="20" t="s">
        <v>57</v>
      </c>
    </row>
    <row r="1667" spans="1:130">
      <c r="A1667" s="5">
        <v>1667</v>
      </c>
      <c r="B1667" s="1">
        <v>18</v>
      </c>
      <c r="C1667" s="9">
        <v>312810</v>
      </c>
      <c r="D1667" s="9">
        <v>7953954</v>
      </c>
      <c r="E1667" s="22">
        <v>-40.773400000000002</v>
      </c>
      <c r="F1667" s="22">
        <v>-18.497</v>
      </c>
      <c r="G1667" s="6">
        <v>0</v>
      </c>
      <c r="H1667" s="2">
        <f t="shared" ref="H1667:H1730" si="1092">(G1667/1000000)</f>
        <v>0</v>
      </c>
      <c r="I1667" s="2">
        <f t="shared" ref="I1667:I1730" si="1093">(G1667/AT1667)*100</f>
        <v>0</v>
      </c>
      <c r="J1667" s="6">
        <v>0</v>
      </c>
      <c r="K1667" s="2">
        <f t="shared" ref="K1667:K1730" si="1094">(J1667/1000000)</f>
        <v>0</v>
      </c>
      <c r="L1667" s="2">
        <f t="shared" ref="L1667:L1730" si="1095">(J1667/AT1667)*100</f>
        <v>0</v>
      </c>
      <c r="M1667" s="6">
        <v>2758885.2416900001</v>
      </c>
      <c r="N1667" s="2">
        <f t="shared" ref="N1667:N1730" si="1096">(M1667/1000000)</f>
        <v>2.7588852416900003</v>
      </c>
      <c r="O1667" s="2">
        <f t="shared" ref="O1667:O1730" si="1097">(M1667/AT1667)*100</f>
        <v>11.035540966760001</v>
      </c>
      <c r="P1667" s="6">
        <v>0</v>
      </c>
      <c r="Q1667" s="2">
        <f t="shared" ref="Q1667:Q1730" si="1098">(P1667/1000000)</f>
        <v>0</v>
      </c>
      <c r="R1667" s="2">
        <f t="shared" ref="R1667:R1730" si="1099">(P1667/AT1667)*100</f>
        <v>0</v>
      </c>
      <c r="S1667" s="6">
        <v>3622508.1483900002</v>
      </c>
      <c r="T1667" s="2">
        <f t="shared" ref="T1667:T1730" si="1100">(S1667/1000000)</f>
        <v>3.6225081483900001</v>
      </c>
      <c r="U1667" s="2">
        <f t="shared" ref="U1667:U1730" si="1101">(S1667/AT1667)*100</f>
        <v>14.490032593560001</v>
      </c>
      <c r="V1667" s="6">
        <v>0</v>
      </c>
      <c r="W1667" s="2">
        <f t="shared" ref="W1667:W1730" si="1102">(V1667/1000000)</f>
        <v>0</v>
      </c>
      <c r="X1667" s="2">
        <f t="shared" ref="X1667:X1730" si="1103">(V1667/AT1667)*100</f>
        <v>0</v>
      </c>
      <c r="Y1667" s="6">
        <v>0</v>
      </c>
      <c r="Z1667" s="2">
        <f t="shared" ref="Z1667:Z1730" si="1104">(Y1667/1000000)</f>
        <v>0</v>
      </c>
      <c r="AA1667" s="2">
        <f t="shared" ref="AA1667:AA1730" si="1105">(Y1667/AT1667)*100</f>
        <v>0</v>
      </c>
      <c r="AB1667" s="6">
        <v>0</v>
      </c>
      <c r="AC1667" s="2">
        <f t="shared" ref="AC1667:AC1730" si="1106">(AB1667/1000000)</f>
        <v>0</v>
      </c>
      <c r="AD1667" s="2">
        <f t="shared" ref="AD1667:AD1730" si="1107">(AB1667/AT1667)*100</f>
        <v>0</v>
      </c>
      <c r="AE1667" s="6">
        <v>14561196.6292</v>
      </c>
      <c r="AF1667" s="2">
        <f t="shared" ref="AF1667:AF1730" si="1108">(AE1667/1000000)</f>
        <v>14.561196629199999</v>
      </c>
      <c r="AG1667" s="2">
        <f t="shared" ref="AG1667:AG1730" si="1109">(AE1667/AT1667)*100</f>
        <v>58.244786516800005</v>
      </c>
      <c r="AH1667" s="6">
        <v>0</v>
      </c>
      <c r="AI1667" s="2">
        <f t="shared" ref="AI1667:AI1730" si="1110">(AH1667/1000000)</f>
        <v>0</v>
      </c>
      <c r="AJ1667" s="2">
        <f t="shared" ref="AJ1667:AJ1730" si="1111">(AH1667/AT1667)*100</f>
        <v>0</v>
      </c>
      <c r="AK1667" s="6">
        <v>0</v>
      </c>
      <c r="AL1667" s="2">
        <f t="shared" ref="AL1667:AL1730" si="1112">(AK1667/1000000)</f>
        <v>0</v>
      </c>
      <c r="AM1667" s="2">
        <f t="shared" ref="AM1667:AM1730" si="1113">(AK1667/AT1667)*100</f>
        <v>0</v>
      </c>
      <c r="AN1667" s="6">
        <v>0</v>
      </c>
      <c r="AO1667" s="2">
        <f t="shared" ref="AO1667:AO1730" si="1114">(AN1667/1000000)</f>
        <v>0</v>
      </c>
      <c r="AP1667" s="2">
        <f t="shared" ref="AP1667:AP1730" si="1115">(AN1667/AT1667)*100</f>
        <v>0</v>
      </c>
      <c r="AQ1667" s="6">
        <v>4057409.9807199999</v>
      </c>
      <c r="AR1667" s="2">
        <f t="shared" ref="AR1667:AR1730" si="1116">(AQ1667/1000000)</f>
        <v>4.0574099807200001</v>
      </c>
      <c r="AS1667" s="2">
        <f t="shared" ref="AS1667:AS1730" si="1117">(AQ1667/AT1667)*100</f>
        <v>16.229639922879997</v>
      </c>
      <c r="AT1667" s="2">
        <v>25000000</v>
      </c>
      <c r="AU1667" s="2">
        <v>0</v>
      </c>
      <c r="AV1667" s="2">
        <f t="shared" ref="AV1667:AV1730" si="1118">(AU1667/1000000)</f>
        <v>0</v>
      </c>
      <c r="AW1667" s="2">
        <f t="shared" ref="AW1667:AW1730" si="1119">(AU1667/AT1667)*100</f>
        <v>0</v>
      </c>
      <c r="AX1667" s="2">
        <v>0</v>
      </c>
      <c r="AY1667" s="2">
        <f t="shared" ref="AY1667:AY1730" si="1120">(AX1667/1000000)</f>
        <v>0</v>
      </c>
      <c r="AZ1667" s="2">
        <f t="shared" ref="AZ1667:AZ1730" si="1121">(AX1667/AT1667)*100</f>
        <v>0</v>
      </c>
      <c r="BA1667" s="2">
        <v>25000000</v>
      </c>
      <c r="BB1667" s="2">
        <f t="shared" ref="BB1667:BB1730" si="1122">(BA1667/1000000)</f>
        <v>25</v>
      </c>
      <c r="BC1667" s="2">
        <f t="shared" ref="BC1667:BC1730" si="1123">(BA1667/AT1667)*100</f>
        <v>100</v>
      </c>
      <c r="BD1667" s="2">
        <v>0</v>
      </c>
      <c r="BE1667" s="2">
        <f t="shared" ref="BE1667:BE1730" si="1124">(BD1667/1000000)</f>
        <v>0</v>
      </c>
      <c r="BF1667" s="2">
        <f t="shared" ref="BF1667:BF1730" si="1125">(BD1667/AT1667)*100</f>
        <v>0</v>
      </c>
      <c r="BG1667" s="2">
        <v>0</v>
      </c>
      <c r="BH1667" s="2">
        <f t="shared" ref="BH1667:BH1730" si="1126">(BG1667/1000000)</f>
        <v>0</v>
      </c>
      <c r="BI1667" s="2">
        <f t="shared" ref="BI1667:BI1730" si="1127">(BG1667/AT1667)*100</f>
        <v>0</v>
      </c>
      <c r="BJ1667" s="2">
        <v>14225628.7129</v>
      </c>
      <c r="BK1667" s="2">
        <f t="shared" ref="BK1667:BK1730" si="1128">(BJ1667/1000000)</f>
        <v>14.225628712899999</v>
      </c>
      <c r="BL1667" s="2">
        <f t="shared" ref="BL1667:BL1730" si="1129">(BJ1667/AT1667)*100</f>
        <v>56.902514851599996</v>
      </c>
      <c r="BM1667" s="2">
        <v>10774371.2871</v>
      </c>
      <c r="BN1667" s="2">
        <f t="shared" ref="BN1667:BN1730" si="1130">(BM1667/1000000)</f>
        <v>10.774371287100001</v>
      </c>
      <c r="BO1667" s="2">
        <f t="shared" ref="BO1667:BO1730" si="1131">(BM1667/AT1667)*100</f>
        <v>43.097485148399997</v>
      </c>
      <c r="BP1667" s="2">
        <v>0</v>
      </c>
      <c r="BQ1667" s="2">
        <f t="shared" ref="BQ1667:BQ1730" si="1132">(BP1667/1000000)</f>
        <v>0</v>
      </c>
      <c r="BR1667" s="2">
        <f t="shared" ref="BR1667:BR1730" si="1133">(BP1667/AT1667)*100</f>
        <v>0</v>
      </c>
      <c r="BS1667" s="2">
        <v>25000000</v>
      </c>
      <c r="BT1667" s="1">
        <v>179</v>
      </c>
      <c r="BU1667" s="1">
        <v>543</v>
      </c>
      <c r="BV1667" s="2">
        <v>273.0612244897959</v>
      </c>
      <c r="BW1667" s="1">
        <v>80</v>
      </c>
      <c r="BX1667" s="2">
        <v>234.1</v>
      </c>
      <c r="BY1667" s="1">
        <v>318</v>
      </c>
      <c r="BZ1667" s="1">
        <v>139</v>
      </c>
      <c r="CA1667" s="2">
        <v>158.65</v>
      </c>
      <c r="CB1667" s="2">
        <v>1108.4000000000001</v>
      </c>
      <c r="CC1667" s="1">
        <v>187</v>
      </c>
      <c r="CD1667" s="1">
        <v>28</v>
      </c>
      <c r="CE1667" s="2">
        <v>1.0109999999999999</v>
      </c>
      <c r="CF1667" s="2">
        <v>81.377250000000004</v>
      </c>
      <c r="CG1667" s="2">
        <v>96.514199999999988</v>
      </c>
      <c r="CH1667" s="2">
        <v>4.5604999999999993</v>
      </c>
      <c r="CI1667" s="2">
        <v>59.601399999999998</v>
      </c>
      <c r="CJ1667" s="2">
        <v>5.1579999999999995</v>
      </c>
      <c r="CK1667" s="9">
        <v>6830</v>
      </c>
      <c r="CL1667" s="8">
        <v>0</v>
      </c>
      <c r="CM1667" s="8">
        <v>0</v>
      </c>
      <c r="CN1667" s="18"/>
      <c r="CO1667" s="18"/>
      <c r="CP1667" s="18"/>
      <c r="CQ1667" s="18"/>
      <c r="CR1667" s="18"/>
      <c r="CS1667" s="18"/>
      <c r="CT1667" s="18"/>
      <c r="CU1667" s="18"/>
      <c r="CV1667" s="18"/>
      <c r="CW1667" s="18"/>
      <c r="CX1667" s="18"/>
      <c r="CY1667" s="18"/>
      <c r="CZ1667" s="18"/>
      <c r="DA1667" s="18"/>
      <c r="DB1667" s="18"/>
      <c r="DC1667" s="18"/>
      <c r="DD1667" s="18"/>
      <c r="DE1667" s="18"/>
      <c r="DF1667" s="1">
        <v>0</v>
      </c>
      <c r="DG1667" s="1">
        <v>0</v>
      </c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20" t="s">
        <v>57</v>
      </c>
    </row>
    <row r="1668" spans="1:130">
      <c r="A1668" s="5">
        <v>1668</v>
      </c>
      <c r="B1668" s="1">
        <v>18</v>
      </c>
      <c r="C1668" s="9">
        <v>317810</v>
      </c>
      <c r="D1668" s="9">
        <v>7953954</v>
      </c>
      <c r="E1668" s="22">
        <v>-40.726100000000002</v>
      </c>
      <c r="F1668" s="22">
        <v>-18.497399999999999</v>
      </c>
      <c r="G1668" s="6">
        <v>0</v>
      </c>
      <c r="H1668" s="2">
        <f t="shared" si="1092"/>
        <v>0</v>
      </c>
      <c r="I1668" s="2">
        <f t="shared" si="1093"/>
        <v>0</v>
      </c>
      <c r="J1668" s="6">
        <v>0</v>
      </c>
      <c r="K1668" s="2">
        <f t="shared" si="1094"/>
        <v>0</v>
      </c>
      <c r="L1668" s="2">
        <f t="shared" si="1095"/>
        <v>0</v>
      </c>
      <c r="M1668" s="6">
        <v>2503569.84356</v>
      </c>
      <c r="N1668" s="2">
        <f t="shared" si="1096"/>
        <v>2.5035698435599998</v>
      </c>
      <c r="O1668" s="2">
        <f t="shared" si="1097"/>
        <v>10.014279374239999</v>
      </c>
      <c r="P1668" s="6">
        <v>3536123.55321</v>
      </c>
      <c r="Q1668" s="2">
        <f t="shared" si="1098"/>
        <v>3.5361235532099999</v>
      </c>
      <c r="R1668" s="2">
        <f t="shared" si="1099"/>
        <v>14.14449421284</v>
      </c>
      <c r="S1668" s="6">
        <v>1800740.98899</v>
      </c>
      <c r="T1668" s="2">
        <f t="shared" si="1100"/>
        <v>1.8007409889899999</v>
      </c>
      <c r="U1668" s="2">
        <f t="shared" si="1101"/>
        <v>7.2029639559599996</v>
      </c>
      <c r="V1668" s="6">
        <v>0</v>
      </c>
      <c r="W1668" s="2">
        <f t="shared" si="1102"/>
        <v>0</v>
      </c>
      <c r="X1668" s="2">
        <f t="shared" si="1103"/>
        <v>0</v>
      </c>
      <c r="Y1668" s="6">
        <v>0</v>
      </c>
      <c r="Z1668" s="2">
        <f t="shared" si="1104"/>
        <v>0</v>
      </c>
      <c r="AA1668" s="2">
        <f t="shared" si="1105"/>
        <v>0</v>
      </c>
      <c r="AB1668" s="6">
        <v>0</v>
      </c>
      <c r="AC1668" s="2">
        <f t="shared" si="1106"/>
        <v>0</v>
      </c>
      <c r="AD1668" s="2">
        <f t="shared" si="1107"/>
        <v>0</v>
      </c>
      <c r="AE1668" s="6">
        <v>14838350.6533</v>
      </c>
      <c r="AF1668" s="2">
        <f t="shared" si="1108"/>
        <v>14.838350653300001</v>
      </c>
      <c r="AG1668" s="2">
        <f t="shared" si="1109"/>
        <v>59.353402613200004</v>
      </c>
      <c r="AH1668" s="6">
        <v>0</v>
      </c>
      <c r="AI1668" s="2">
        <f t="shared" si="1110"/>
        <v>0</v>
      </c>
      <c r="AJ1668" s="2">
        <f t="shared" si="1111"/>
        <v>0</v>
      </c>
      <c r="AK1668" s="6">
        <v>0</v>
      </c>
      <c r="AL1668" s="2">
        <f t="shared" si="1112"/>
        <v>0</v>
      </c>
      <c r="AM1668" s="2">
        <f t="shared" si="1113"/>
        <v>0</v>
      </c>
      <c r="AN1668" s="6">
        <v>0</v>
      </c>
      <c r="AO1668" s="2">
        <f t="shared" si="1114"/>
        <v>0</v>
      </c>
      <c r="AP1668" s="2">
        <f t="shared" si="1115"/>
        <v>0</v>
      </c>
      <c r="AQ1668" s="6">
        <v>2321214.9609599998</v>
      </c>
      <c r="AR1668" s="2">
        <f t="shared" si="1116"/>
        <v>2.3212149609599999</v>
      </c>
      <c r="AS1668" s="2">
        <f t="shared" si="1117"/>
        <v>9.2848598438399996</v>
      </c>
      <c r="AT1668" s="2">
        <v>25000000</v>
      </c>
      <c r="AU1668" s="2">
        <v>0</v>
      </c>
      <c r="AV1668" s="2">
        <f t="shared" si="1118"/>
        <v>0</v>
      </c>
      <c r="AW1668" s="2">
        <f t="shared" si="1119"/>
        <v>0</v>
      </c>
      <c r="AX1668" s="2">
        <v>0</v>
      </c>
      <c r="AY1668" s="2">
        <f t="shared" si="1120"/>
        <v>0</v>
      </c>
      <c r="AZ1668" s="2">
        <f t="shared" si="1121"/>
        <v>0</v>
      </c>
      <c r="BA1668" s="2">
        <v>25000000</v>
      </c>
      <c r="BB1668" s="2">
        <f t="shared" si="1122"/>
        <v>25</v>
      </c>
      <c r="BC1668" s="2">
        <f t="shared" si="1123"/>
        <v>100</v>
      </c>
      <c r="BD1668" s="2">
        <v>0</v>
      </c>
      <c r="BE1668" s="2">
        <f t="shared" si="1124"/>
        <v>0</v>
      </c>
      <c r="BF1668" s="2">
        <f t="shared" si="1125"/>
        <v>0</v>
      </c>
      <c r="BG1668" s="2">
        <v>0</v>
      </c>
      <c r="BH1668" s="2">
        <f t="shared" si="1126"/>
        <v>0</v>
      </c>
      <c r="BI1668" s="2">
        <f t="shared" si="1127"/>
        <v>0</v>
      </c>
      <c r="BJ1668" s="2">
        <v>25000000</v>
      </c>
      <c r="BK1668" s="2">
        <f t="shared" si="1128"/>
        <v>25</v>
      </c>
      <c r="BL1668" s="2">
        <f t="shared" si="1129"/>
        <v>100</v>
      </c>
      <c r="BM1668" s="2">
        <v>0</v>
      </c>
      <c r="BN1668" s="2">
        <f t="shared" si="1130"/>
        <v>0</v>
      </c>
      <c r="BO1668" s="2">
        <f t="shared" si="1131"/>
        <v>0</v>
      </c>
      <c r="BP1668" s="2">
        <v>0</v>
      </c>
      <c r="BQ1668" s="2">
        <f t="shared" si="1132"/>
        <v>0</v>
      </c>
      <c r="BR1668" s="2">
        <f t="shared" si="1133"/>
        <v>0</v>
      </c>
      <c r="BS1668" s="2">
        <v>25000000</v>
      </c>
      <c r="BT1668" s="1">
        <v>169</v>
      </c>
      <c r="BU1668" s="1">
        <v>605</v>
      </c>
      <c r="BV1668" s="2">
        <v>224.10416666666666</v>
      </c>
      <c r="BW1668" s="1">
        <v>80</v>
      </c>
      <c r="BX1668" s="2">
        <v>237.05128205128204</v>
      </c>
      <c r="BY1668" s="1">
        <v>318</v>
      </c>
      <c r="BZ1668" s="1">
        <v>137</v>
      </c>
      <c r="CA1668" s="2">
        <v>157</v>
      </c>
      <c r="CB1668" s="2">
        <v>1096.5384615384614</v>
      </c>
      <c r="CC1668" s="1">
        <v>187</v>
      </c>
      <c r="CD1668" s="1">
        <v>28</v>
      </c>
      <c r="CE1668" s="2">
        <v>1.0109999999999999</v>
      </c>
      <c r="CF1668" s="2">
        <v>81.377250000000004</v>
      </c>
      <c r="CG1668" s="2">
        <v>96.514199999999988</v>
      </c>
      <c r="CH1668" s="2">
        <v>4.5604999999999993</v>
      </c>
      <c r="CI1668" s="2">
        <v>59.601399999999998</v>
      </c>
      <c r="CJ1668" s="2">
        <v>5.1579999999999995</v>
      </c>
      <c r="CK1668" s="9">
        <v>6830</v>
      </c>
      <c r="CL1668" s="8">
        <v>0</v>
      </c>
      <c r="CM1668" s="8">
        <v>0</v>
      </c>
      <c r="CN1668" s="18"/>
      <c r="CO1668" s="18"/>
      <c r="CP1668" s="18"/>
      <c r="CQ1668" s="18"/>
      <c r="CR1668" s="18"/>
      <c r="CS1668" s="18"/>
      <c r="CT1668" s="18"/>
      <c r="CU1668" s="18"/>
      <c r="CV1668" s="18"/>
      <c r="CW1668" s="18"/>
      <c r="CX1668" s="18"/>
      <c r="CY1668" s="18"/>
      <c r="CZ1668" s="18"/>
      <c r="DA1668" s="18"/>
      <c r="DB1668" s="18"/>
      <c r="DC1668" s="18"/>
      <c r="DD1668" s="18"/>
      <c r="DE1668" s="18"/>
      <c r="DF1668" s="1">
        <v>0</v>
      </c>
      <c r="DG1668" s="1">
        <v>0</v>
      </c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20" t="s">
        <v>57</v>
      </c>
    </row>
    <row r="1669" spans="1:130">
      <c r="A1669" s="5">
        <v>1669</v>
      </c>
      <c r="B1669" s="1">
        <v>18</v>
      </c>
      <c r="C1669" s="9">
        <v>322810</v>
      </c>
      <c r="D1669" s="9">
        <v>7953954</v>
      </c>
      <c r="E1669" s="22">
        <v>-40.678699999999999</v>
      </c>
      <c r="F1669" s="22">
        <v>-18.497900000000001</v>
      </c>
      <c r="G1669" s="6">
        <v>0</v>
      </c>
      <c r="H1669" s="2">
        <f t="shared" si="1092"/>
        <v>0</v>
      </c>
      <c r="I1669" s="2">
        <f t="shared" si="1093"/>
        <v>0</v>
      </c>
      <c r="J1669" s="6">
        <v>0</v>
      </c>
      <c r="K1669" s="2">
        <f t="shared" si="1094"/>
        <v>0</v>
      </c>
      <c r="L1669" s="2">
        <f t="shared" si="1095"/>
        <v>0</v>
      </c>
      <c r="M1669" s="6">
        <v>184824.78717600001</v>
      </c>
      <c r="N1669" s="2">
        <f t="shared" si="1096"/>
        <v>0.18482478717600001</v>
      </c>
      <c r="O1669" s="2">
        <f t="shared" si="1097"/>
        <v>0.73929914870400004</v>
      </c>
      <c r="P1669" s="6">
        <v>960134.18371899996</v>
      </c>
      <c r="Q1669" s="2">
        <f t="shared" si="1098"/>
        <v>0.96013418371899995</v>
      </c>
      <c r="R1669" s="2">
        <f t="shared" si="1099"/>
        <v>3.8405367348759998</v>
      </c>
      <c r="S1669" s="6">
        <v>1371218.0725400001</v>
      </c>
      <c r="T1669" s="2">
        <f t="shared" si="1100"/>
        <v>1.3712180725400001</v>
      </c>
      <c r="U1669" s="2">
        <f t="shared" si="1101"/>
        <v>5.4848722901600002</v>
      </c>
      <c r="V1669" s="6">
        <v>0</v>
      </c>
      <c r="W1669" s="2">
        <f t="shared" si="1102"/>
        <v>0</v>
      </c>
      <c r="X1669" s="2">
        <f t="shared" si="1103"/>
        <v>0</v>
      </c>
      <c r="Y1669" s="6">
        <v>0</v>
      </c>
      <c r="Z1669" s="2">
        <f t="shared" si="1104"/>
        <v>0</v>
      </c>
      <c r="AA1669" s="2">
        <f t="shared" si="1105"/>
        <v>0</v>
      </c>
      <c r="AB1669" s="6">
        <v>0</v>
      </c>
      <c r="AC1669" s="2">
        <f t="shared" si="1106"/>
        <v>0</v>
      </c>
      <c r="AD1669" s="2">
        <f t="shared" si="1107"/>
        <v>0</v>
      </c>
      <c r="AE1669" s="6">
        <v>18309450.937800001</v>
      </c>
      <c r="AF1669" s="2">
        <f t="shared" si="1108"/>
        <v>18.309450937800001</v>
      </c>
      <c r="AG1669" s="2">
        <f t="shared" si="1109"/>
        <v>73.237803751200005</v>
      </c>
      <c r="AH1669" s="6">
        <v>0</v>
      </c>
      <c r="AI1669" s="2">
        <f t="shared" si="1110"/>
        <v>0</v>
      </c>
      <c r="AJ1669" s="2">
        <f t="shared" si="1111"/>
        <v>0</v>
      </c>
      <c r="AK1669" s="6">
        <v>0</v>
      </c>
      <c r="AL1669" s="2">
        <f t="shared" si="1112"/>
        <v>0</v>
      </c>
      <c r="AM1669" s="2">
        <f t="shared" si="1113"/>
        <v>0</v>
      </c>
      <c r="AN1669" s="6">
        <v>11250.152998899999</v>
      </c>
      <c r="AO1669" s="2">
        <f t="shared" si="1114"/>
        <v>1.1250152998899999E-2</v>
      </c>
      <c r="AP1669" s="2">
        <f t="shared" si="1115"/>
        <v>4.5000611995599994E-2</v>
      </c>
      <c r="AQ1669" s="6">
        <v>4163121.8657999998</v>
      </c>
      <c r="AR1669" s="2">
        <f t="shared" si="1116"/>
        <v>4.1631218658</v>
      </c>
      <c r="AS1669" s="2">
        <f t="shared" si="1117"/>
        <v>16.6524874632</v>
      </c>
      <c r="AT1669" s="2">
        <v>25000000</v>
      </c>
      <c r="AU1669" s="2">
        <v>0</v>
      </c>
      <c r="AV1669" s="2">
        <f t="shared" si="1118"/>
        <v>0</v>
      </c>
      <c r="AW1669" s="2">
        <f t="shared" si="1119"/>
        <v>0</v>
      </c>
      <c r="AX1669" s="2">
        <v>0</v>
      </c>
      <c r="AY1669" s="2">
        <f t="shared" si="1120"/>
        <v>0</v>
      </c>
      <c r="AZ1669" s="2">
        <f t="shared" si="1121"/>
        <v>0</v>
      </c>
      <c r="BA1669" s="2">
        <v>25000000</v>
      </c>
      <c r="BB1669" s="2">
        <f t="shared" si="1122"/>
        <v>25</v>
      </c>
      <c r="BC1669" s="2">
        <f t="shared" si="1123"/>
        <v>100</v>
      </c>
      <c r="BD1669" s="2">
        <v>0</v>
      </c>
      <c r="BE1669" s="2">
        <f t="shared" si="1124"/>
        <v>0</v>
      </c>
      <c r="BF1669" s="2">
        <f t="shared" si="1125"/>
        <v>0</v>
      </c>
      <c r="BG1669" s="2">
        <v>0</v>
      </c>
      <c r="BH1669" s="2">
        <f t="shared" si="1126"/>
        <v>0</v>
      </c>
      <c r="BI1669" s="2">
        <f t="shared" si="1127"/>
        <v>0</v>
      </c>
      <c r="BJ1669" s="2">
        <v>25000000</v>
      </c>
      <c r="BK1669" s="2">
        <f t="shared" si="1128"/>
        <v>25</v>
      </c>
      <c r="BL1669" s="2">
        <f t="shared" si="1129"/>
        <v>100</v>
      </c>
      <c r="BM1669" s="2">
        <v>0</v>
      </c>
      <c r="BN1669" s="2">
        <f t="shared" si="1130"/>
        <v>0</v>
      </c>
      <c r="BO1669" s="2">
        <f t="shared" si="1131"/>
        <v>0</v>
      </c>
      <c r="BP1669" s="2">
        <v>0</v>
      </c>
      <c r="BQ1669" s="2">
        <f t="shared" si="1132"/>
        <v>0</v>
      </c>
      <c r="BR1669" s="2">
        <f t="shared" si="1133"/>
        <v>0</v>
      </c>
      <c r="BS1669" s="2">
        <v>25000000</v>
      </c>
      <c r="BT1669" s="1">
        <v>149</v>
      </c>
      <c r="BU1669" s="1">
        <v>260</v>
      </c>
      <c r="BV1669" s="2">
        <v>185.31578947368422</v>
      </c>
      <c r="BW1669" s="1">
        <v>80</v>
      </c>
      <c r="BX1669" s="2">
        <v>238.92857142857142</v>
      </c>
      <c r="BY1669" s="1">
        <v>318</v>
      </c>
      <c r="BZ1669" s="1">
        <v>156</v>
      </c>
      <c r="CA1669" s="2">
        <v>155.83333333333334</v>
      </c>
      <c r="CB1669" s="2">
        <v>1088.2142857142858</v>
      </c>
      <c r="CC1669" s="1">
        <v>181</v>
      </c>
      <c r="CD1669" s="1">
        <v>29</v>
      </c>
      <c r="CE1669" s="2">
        <v>1.0109999999999999</v>
      </c>
      <c r="CF1669" s="2">
        <v>81.377250000000004</v>
      </c>
      <c r="CG1669" s="2">
        <v>96.514199999999988</v>
      </c>
      <c r="CH1669" s="2">
        <v>4.5604999999999993</v>
      </c>
      <c r="CI1669" s="2">
        <v>59.601399999999998</v>
      </c>
      <c r="CJ1669" s="2">
        <v>5.1579999999999995</v>
      </c>
      <c r="CK1669" s="9">
        <v>6830</v>
      </c>
      <c r="CL1669" s="8">
        <v>0</v>
      </c>
      <c r="CM1669" s="8">
        <v>0</v>
      </c>
      <c r="CN1669" s="18"/>
      <c r="CO1669" s="18"/>
      <c r="CP1669" s="18"/>
      <c r="CQ1669" s="18"/>
      <c r="CR1669" s="18"/>
      <c r="CS1669" s="18"/>
      <c r="CT1669" s="18"/>
      <c r="CU1669" s="18"/>
      <c r="CV1669" s="18"/>
      <c r="CW1669" s="18"/>
      <c r="CX1669" s="18"/>
      <c r="CY1669" s="18"/>
      <c r="CZ1669" s="18"/>
      <c r="DA1669" s="18"/>
      <c r="DB1669" s="18"/>
      <c r="DC1669" s="18"/>
      <c r="DD1669" s="18"/>
      <c r="DE1669" s="18"/>
      <c r="DF1669" s="1">
        <v>3</v>
      </c>
      <c r="DG1669" s="1">
        <v>13</v>
      </c>
      <c r="DH1669" s="1">
        <v>147</v>
      </c>
      <c r="DI1669" s="1">
        <v>171</v>
      </c>
      <c r="DJ1669" s="1">
        <v>162</v>
      </c>
      <c r="DK1669" s="1">
        <v>80</v>
      </c>
      <c r="DL1669" s="1">
        <v>239</v>
      </c>
      <c r="DM1669" s="1">
        <v>317</v>
      </c>
      <c r="DN1669" s="1">
        <v>160</v>
      </c>
      <c r="DO1669" s="1">
        <v>155.66666666666666</v>
      </c>
      <c r="DP1669" s="1">
        <v>1086.3333333333333</v>
      </c>
      <c r="DQ1669" s="1">
        <v>179</v>
      </c>
      <c r="DR1669" s="1">
        <v>30</v>
      </c>
      <c r="DS1669" s="1">
        <v>1.0109999999999999</v>
      </c>
      <c r="DT1669" s="1">
        <v>81.274833333333333</v>
      </c>
      <c r="DU1669" s="1">
        <v>97.363866666666652</v>
      </c>
      <c r="DV1669" s="1">
        <v>4.5799999999999992</v>
      </c>
      <c r="DW1669" s="1">
        <v>57.357366666666671</v>
      </c>
      <c r="DX1669" s="1">
        <v>5.1536666666666662</v>
      </c>
      <c r="DY1669" s="1">
        <v>6826.333333333333</v>
      </c>
      <c r="DZ1669" s="20" t="s">
        <v>57</v>
      </c>
    </row>
    <row r="1670" spans="1:130">
      <c r="A1670" s="5">
        <v>1670</v>
      </c>
      <c r="B1670" s="1">
        <v>18</v>
      </c>
      <c r="C1670" s="9">
        <v>327810</v>
      </c>
      <c r="D1670" s="9">
        <v>7953954</v>
      </c>
      <c r="E1670" s="22">
        <v>-40.631399999999999</v>
      </c>
      <c r="F1670" s="22">
        <v>-18.4983</v>
      </c>
      <c r="G1670" s="6">
        <v>0</v>
      </c>
      <c r="H1670" s="2">
        <f t="shared" si="1092"/>
        <v>0</v>
      </c>
      <c r="I1670" s="2">
        <f t="shared" si="1093"/>
        <v>0</v>
      </c>
      <c r="J1670" s="6">
        <v>0</v>
      </c>
      <c r="K1670" s="2">
        <f t="shared" si="1094"/>
        <v>0</v>
      </c>
      <c r="L1670" s="2">
        <f t="shared" si="1095"/>
        <v>0</v>
      </c>
      <c r="M1670" s="6">
        <v>338850.29180100001</v>
      </c>
      <c r="N1670" s="2">
        <f t="shared" si="1096"/>
        <v>0.33885029180100001</v>
      </c>
      <c r="O1670" s="2">
        <f t="shared" si="1097"/>
        <v>1.3554011672040001</v>
      </c>
      <c r="P1670" s="6">
        <v>311519.01996000001</v>
      </c>
      <c r="Q1670" s="2">
        <f t="shared" si="1098"/>
        <v>0.31151901996000003</v>
      </c>
      <c r="R1670" s="2">
        <f t="shared" si="1099"/>
        <v>1.2460760798399999</v>
      </c>
      <c r="S1670" s="6">
        <v>1834765.4909699999</v>
      </c>
      <c r="T1670" s="2">
        <f t="shared" si="1100"/>
        <v>1.83476549097</v>
      </c>
      <c r="U1670" s="2">
        <f t="shared" si="1101"/>
        <v>7.3390619638800008</v>
      </c>
      <c r="V1670" s="6">
        <v>0</v>
      </c>
      <c r="W1670" s="2">
        <f t="shared" si="1102"/>
        <v>0</v>
      </c>
      <c r="X1670" s="2">
        <f t="shared" si="1103"/>
        <v>0</v>
      </c>
      <c r="Y1670" s="6">
        <v>0</v>
      </c>
      <c r="Z1670" s="2">
        <f t="shared" si="1104"/>
        <v>0</v>
      </c>
      <c r="AA1670" s="2">
        <f t="shared" si="1105"/>
        <v>0</v>
      </c>
      <c r="AB1670" s="6">
        <v>0</v>
      </c>
      <c r="AC1670" s="2">
        <f t="shared" si="1106"/>
        <v>0</v>
      </c>
      <c r="AD1670" s="2">
        <f t="shared" si="1107"/>
        <v>0</v>
      </c>
      <c r="AE1670" s="6">
        <v>20614367.067299999</v>
      </c>
      <c r="AF1670" s="2">
        <f t="shared" si="1108"/>
        <v>20.614367067299998</v>
      </c>
      <c r="AG1670" s="2">
        <f t="shared" si="1109"/>
        <v>82.457468269199993</v>
      </c>
      <c r="AH1670" s="6">
        <v>0</v>
      </c>
      <c r="AI1670" s="2">
        <f t="shared" si="1110"/>
        <v>0</v>
      </c>
      <c r="AJ1670" s="2">
        <f t="shared" si="1111"/>
        <v>0</v>
      </c>
      <c r="AK1670" s="6">
        <v>0</v>
      </c>
      <c r="AL1670" s="2">
        <f t="shared" si="1112"/>
        <v>0</v>
      </c>
      <c r="AM1670" s="2">
        <f t="shared" si="1113"/>
        <v>0</v>
      </c>
      <c r="AN1670" s="6">
        <v>0</v>
      </c>
      <c r="AO1670" s="2">
        <f t="shared" si="1114"/>
        <v>0</v>
      </c>
      <c r="AP1670" s="2">
        <f t="shared" si="1115"/>
        <v>0</v>
      </c>
      <c r="AQ1670" s="6">
        <v>1900498.12999</v>
      </c>
      <c r="AR1670" s="2">
        <f t="shared" si="1116"/>
        <v>1.9004981299900001</v>
      </c>
      <c r="AS1670" s="2">
        <f t="shared" si="1117"/>
        <v>7.6019925199600005</v>
      </c>
      <c r="AT1670" s="2">
        <v>25000000</v>
      </c>
      <c r="AU1670" s="2">
        <v>0</v>
      </c>
      <c r="AV1670" s="2">
        <f t="shared" si="1118"/>
        <v>0</v>
      </c>
      <c r="AW1670" s="2">
        <f t="shared" si="1119"/>
        <v>0</v>
      </c>
      <c r="AX1670" s="2">
        <v>0</v>
      </c>
      <c r="AY1670" s="2">
        <f t="shared" si="1120"/>
        <v>0</v>
      </c>
      <c r="AZ1670" s="2">
        <f t="shared" si="1121"/>
        <v>0</v>
      </c>
      <c r="BA1670" s="2">
        <v>25000000</v>
      </c>
      <c r="BB1670" s="2">
        <f t="shared" si="1122"/>
        <v>25</v>
      </c>
      <c r="BC1670" s="2">
        <f t="shared" si="1123"/>
        <v>100</v>
      </c>
      <c r="BD1670" s="2">
        <v>0</v>
      </c>
      <c r="BE1670" s="2">
        <f t="shared" si="1124"/>
        <v>0</v>
      </c>
      <c r="BF1670" s="2">
        <f t="shared" si="1125"/>
        <v>0</v>
      </c>
      <c r="BG1670" s="2">
        <v>8739836.4101899993</v>
      </c>
      <c r="BH1670" s="2">
        <f t="shared" si="1126"/>
        <v>8.7398364101899997</v>
      </c>
      <c r="BI1670" s="2">
        <f t="shared" si="1127"/>
        <v>34.959345640759999</v>
      </c>
      <c r="BJ1670" s="2">
        <v>16260163.5898</v>
      </c>
      <c r="BK1670" s="2">
        <f t="shared" si="1128"/>
        <v>16.260163589800001</v>
      </c>
      <c r="BL1670" s="2">
        <f t="shared" si="1129"/>
        <v>65.040654359200005</v>
      </c>
      <c r="BM1670" s="2">
        <v>0</v>
      </c>
      <c r="BN1670" s="2">
        <f t="shared" si="1130"/>
        <v>0</v>
      </c>
      <c r="BO1670" s="2">
        <f t="shared" si="1131"/>
        <v>0</v>
      </c>
      <c r="BP1670" s="2">
        <v>0</v>
      </c>
      <c r="BQ1670" s="2">
        <f t="shared" si="1132"/>
        <v>0</v>
      </c>
      <c r="BR1670" s="2">
        <f t="shared" si="1133"/>
        <v>0</v>
      </c>
      <c r="BS1670" s="2">
        <v>24999999.999990001</v>
      </c>
      <c r="BT1670" s="1">
        <v>130</v>
      </c>
      <c r="BU1670" s="1">
        <v>243</v>
      </c>
      <c r="BV1670" s="2">
        <v>181.36585365853659</v>
      </c>
      <c r="BW1670" s="1">
        <v>80</v>
      </c>
      <c r="BX1670" s="2">
        <v>238.58823529411765</v>
      </c>
      <c r="BY1670" s="1">
        <v>318</v>
      </c>
      <c r="BZ1670" s="1">
        <v>158</v>
      </c>
      <c r="CA1670" s="2">
        <v>154.23529411764707</v>
      </c>
      <c r="CB1670" s="2">
        <v>1089.4117647058824</v>
      </c>
      <c r="CC1670" s="1">
        <v>180</v>
      </c>
      <c r="CD1670" s="1">
        <v>30</v>
      </c>
      <c r="CE1670" s="2">
        <v>1.0109999999999999</v>
      </c>
      <c r="CF1670" s="2">
        <v>81.377250000000004</v>
      </c>
      <c r="CG1670" s="2">
        <v>96.514199999999988</v>
      </c>
      <c r="CH1670" s="2">
        <v>4.5604999999999993</v>
      </c>
      <c r="CI1670" s="2">
        <v>59.601399999999998</v>
      </c>
      <c r="CJ1670" s="2">
        <v>5.1579999999999995</v>
      </c>
      <c r="CK1670" s="9">
        <v>6830</v>
      </c>
      <c r="CL1670" s="18">
        <v>1</v>
      </c>
      <c r="CM1670" s="18">
        <v>4</v>
      </c>
      <c r="CN1670" s="18">
        <v>177</v>
      </c>
      <c r="CO1670" s="18">
        <v>177</v>
      </c>
      <c r="CP1670" s="18">
        <v>177</v>
      </c>
      <c r="CQ1670" s="18">
        <v>80</v>
      </c>
      <c r="CR1670" s="18">
        <v>237</v>
      </c>
      <c r="CS1670" s="18">
        <v>314</v>
      </c>
      <c r="CT1670" s="18">
        <v>160</v>
      </c>
      <c r="CU1670" s="18">
        <v>154</v>
      </c>
      <c r="CV1670" s="18">
        <v>1096</v>
      </c>
      <c r="CW1670" s="18">
        <v>180</v>
      </c>
      <c r="CX1670" s="18">
        <v>31</v>
      </c>
      <c r="CY1670" s="18">
        <v>1.0109999999999999</v>
      </c>
      <c r="CZ1670" s="18">
        <v>81.6845</v>
      </c>
      <c r="DA1670" s="18">
        <v>93.965199999999996</v>
      </c>
      <c r="DB1670" s="18">
        <v>4.5019999999999998</v>
      </c>
      <c r="DC1670" s="18">
        <v>66.333500000000001</v>
      </c>
      <c r="DD1670" s="18">
        <v>5.1710000000000003</v>
      </c>
      <c r="DE1670" s="18">
        <v>6841</v>
      </c>
      <c r="DF1670" s="21">
        <v>0</v>
      </c>
      <c r="DG1670" s="21">
        <v>0</v>
      </c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20" t="s">
        <v>57</v>
      </c>
    </row>
    <row r="1671" spans="1:130">
      <c r="A1671" s="5">
        <v>1671</v>
      </c>
      <c r="B1671" s="1">
        <v>18</v>
      </c>
      <c r="C1671" s="9">
        <v>332810</v>
      </c>
      <c r="D1671" s="9">
        <v>7953954</v>
      </c>
      <c r="E1671" s="22">
        <v>-40.584000000000003</v>
      </c>
      <c r="F1671" s="22">
        <v>-18.498699999999999</v>
      </c>
      <c r="G1671" s="6">
        <v>0</v>
      </c>
      <c r="H1671" s="2">
        <f t="shared" si="1092"/>
        <v>0</v>
      </c>
      <c r="I1671" s="2">
        <f t="shared" si="1093"/>
        <v>0</v>
      </c>
      <c r="J1671" s="6">
        <v>0</v>
      </c>
      <c r="K1671" s="2">
        <f t="shared" si="1094"/>
        <v>0</v>
      </c>
      <c r="L1671" s="2">
        <f t="shared" si="1095"/>
        <v>0</v>
      </c>
      <c r="M1671" s="6">
        <v>256696.88895299999</v>
      </c>
      <c r="N1671" s="2">
        <f t="shared" si="1096"/>
        <v>0.25669688895299997</v>
      </c>
      <c r="O1671" s="2">
        <f t="shared" si="1097"/>
        <v>1.0267875558119999</v>
      </c>
      <c r="P1671" s="6">
        <v>0</v>
      </c>
      <c r="Q1671" s="2">
        <f t="shared" si="1098"/>
        <v>0</v>
      </c>
      <c r="R1671" s="2">
        <f t="shared" si="1099"/>
        <v>0</v>
      </c>
      <c r="S1671" s="6">
        <v>3072446.0436</v>
      </c>
      <c r="T1671" s="2">
        <f t="shared" si="1100"/>
        <v>3.0724460435999998</v>
      </c>
      <c r="U1671" s="2">
        <f t="shared" si="1101"/>
        <v>12.289784174399999</v>
      </c>
      <c r="V1671" s="6">
        <v>0</v>
      </c>
      <c r="W1671" s="2">
        <f t="shared" si="1102"/>
        <v>0</v>
      </c>
      <c r="X1671" s="2">
        <f t="shared" si="1103"/>
        <v>0</v>
      </c>
      <c r="Y1671" s="6">
        <v>0</v>
      </c>
      <c r="Z1671" s="2">
        <f t="shared" si="1104"/>
        <v>0</v>
      </c>
      <c r="AA1671" s="2">
        <f t="shared" si="1105"/>
        <v>0</v>
      </c>
      <c r="AB1671" s="6">
        <v>0</v>
      </c>
      <c r="AC1671" s="2">
        <f t="shared" si="1106"/>
        <v>0</v>
      </c>
      <c r="AD1671" s="2">
        <f t="shared" si="1107"/>
        <v>0</v>
      </c>
      <c r="AE1671" s="6">
        <v>20141879.3926</v>
      </c>
      <c r="AF1671" s="2">
        <f t="shared" si="1108"/>
        <v>20.1418793926</v>
      </c>
      <c r="AG1671" s="2">
        <f t="shared" si="1109"/>
        <v>80.5675175704</v>
      </c>
      <c r="AH1671" s="6">
        <v>0</v>
      </c>
      <c r="AI1671" s="2">
        <f t="shared" si="1110"/>
        <v>0</v>
      </c>
      <c r="AJ1671" s="2">
        <f t="shared" si="1111"/>
        <v>0</v>
      </c>
      <c r="AK1671" s="6">
        <v>0</v>
      </c>
      <c r="AL1671" s="2">
        <f t="shared" si="1112"/>
        <v>0</v>
      </c>
      <c r="AM1671" s="2">
        <f t="shared" si="1113"/>
        <v>0</v>
      </c>
      <c r="AN1671" s="6">
        <v>0</v>
      </c>
      <c r="AO1671" s="2">
        <f t="shared" si="1114"/>
        <v>0</v>
      </c>
      <c r="AP1671" s="2">
        <f t="shared" si="1115"/>
        <v>0</v>
      </c>
      <c r="AQ1671" s="6">
        <v>1528977.6748500001</v>
      </c>
      <c r="AR1671" s="2">
        <f t="shared" si="1116"/>
        <v>1.5289776748500001</v>
      </c>
      <c r="AS1671" s="2">
        <f t="shared" si="1117"/>
        <v>6.1159106994000005</v>
      </c>
      <c r="AT1671" s="2">
        <v>25000000</v>
      </c>
      <c r="AU1671" s="2">
        <v>0</v>
      </c>
      <c r="AV1671" s="2">
        <f t="shared" si="1118"/>
        <v>0</v>
      </c>
      <c r="AW1671" s="2">
        <f t="shared" si="1119"/>
        <v>0</v>
      </c>
      <c r="AX1671" s="2">
        <v>0</v>
      </c>
      <c r="AY1671" s="2">
        <f t="shared" si="1120"/>
        <v>0</v>
      </c>
      <c r="AZ1671" s="2">
        <f t="shared" si="1121"/>
        <v>0</v>
      </c>
      <c r="BA1671" s="2">
        <v>25000000</v>
      </c>
      <c r="BB1671" s="2">
        <f t="shared" si="1122"/>
        <v>25</v>
      </c>
      <c r="BC1671" s="2">
        <f t="shared" si="1123"/>
        <v>100</v>
      </c>
      <c r="BD1671" s="2">
        <v>0</v>
      </c>
      <c r="BE1671" s="2">
        <f t="shared" si="1124"/>
        <v>0</v>
      </c>
      <c r="BF1671" s="2">
        <f t="shared" si="1125"/>
        <v>0</v>
      </c>
      <c r="BG1671" s="2">
        <v>25000000</v>
      </c>
      <c r="BH1671" s="2">
        <f t="shared" si="1126"/>
        <v>25</v>
      </c>
      <c r="BI1671" s="2">
        <f t="shared" si="1127"/>
        <v>100</v>
      </c>
      <c r="BJ1671" s="2">
        <v>0</v>
      </c>
      <c r="BK1671" s="2">
        <f t="shared" si="1128"/>
        <v>0</v>
      </c>
      <c r="BL1671" s="2">
        <f t="shared" si="1129"/>
        <v>0</v>
      </c>
      <c r="BM1671" s="2">
        <v>0</v>
      </c>
      <c r="BN1671" s="2">
        <f t="shared" si="1130"/>
        <v>0</v>
      </c>
      <c r="BO1671" s="2">
        <f t="shared" si="1131"/>
        <v>0</v>
      </c>
      <c r="BP1671" s="2">
        <v>0</v>
      </c>
      <c r="BQ1671" s="2">
        <f t="shared" si="1132"/>
        <v>0</v>
      </c>
      <c r="BR1671" s="2">
        <f t="shared" si="1133"/>
        <v>0</v>
      </c>
      <c r="BS1671" s="2">
        <v>25000000</v>
      </c>
      <c r="BT1671" s="1">
        <v>125</v>
      </c>
      <c r="BU1671" s="1">
        <v>244</v>
      </c>
      <c r="BV1671" s="2">
        <v>186.3</v>
      </c>
      <c r="BW1671" s="1">
        <v>80</v>
      </c>
      <c r="BX1671" s="2">
        <v>238.29268292682926</v>
      </c>
      <c r="BY1671" s="1">
        <v>318</v>
      </c>
      <c r="BZ1671" s="1">
        <v>157</v>
      </c>
      <c r="CA1671" s="2">
        <v>153.4390243902439</v>
      </c>
      <c r="CB1671" s="2">
        <v>1091.1951219512196</v>
      </c>
      <c r="CC1671" s="1">
        <v>179</v>
      </c>
      <c r="CD1671" s="1">
        <v>30</v>
      </c>
      <c r="CE1671" s="2">
        <v>1.0109999999999999</v>
      </c>
      <c r="CF1671" s="2">
        <v>81.377250000000004</v>
      </c>
      <c r="CG1671" s="2">
        <v>96.514199999999988</v>
      </c>
      <c r="CH1671" s="2">
        <v>4.5604999999999993</v>
      </c>
      <c r="CI1671" s="2">
        <v>59.601399999999998</v>
      </c>
      <c r="CJ1671" s="2">
        <v>5.1579999999999995</v>
      </c>
      <c r="CK1671" s="9">
        <v>6830</v>
      </c>
      <c r="CL1671" s="18">
        <v>2</v>
      </c>
      <c r="CM1671" s="18">
        <v>12</v>
      </c>
      <c r="CN1671" s="18">
        <v>138</v>
      </c>
      <c r="CO1671" s="18">
        <v>153</v>
      </c>
      <c r="CP1671" s="18">
        <v>145.5</v>
      </c>
      <c r="CQ1671" s="18">
        <v>80</v>
      </c>
      <c r="CR1671" s="18">
        <v>237.5</v>
      </c>
      <c r="CS1671" s="18">
        <v>315</v>
      </c>
      <c r="CT1671" s="18">
        <v>159</v>
      </c>
      <c r="CU1671" s="18">
        <v>154</v>
      </c>
      <c r="CV1671" s="18">
        <v>1094.5</v>
      </c>
      <c r="CW1671" s="18">
        <v>179</v>
      </c>
      <c r="CX1671" s="18">
        <v>31</v>
      </c>
      <c r="CY1671" s="18">
        <v>1.0109999999999999</v>
      </c>
      <c r="CZ1671" s="18">
        <v>81.6845</v>
      </c>
      <c r="DA1671" s="18">
        <v>93.965199999999996</v>
      </c>
      <c r="DB1671" s="18">
        <v>4.5019999999999998</v>
      </c>
      <c r="DC1671" s="18">
        <v>66.333500000000001</v>
      </c>
      <c r="DD1671" s="18">
        <v>5.1710000000000003</v>
      </c>
      <c r="DE1671" s="18">
        <v>6841</v>
      </c>
      <c r="DF1671" s="21">
        <v>0</v>
      </c>
      <c r="DG1671" s="21">
        <v>0</v>
      </c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20" t="s">
        <v>57</v>
      </c>
    </row>
    <row r="1672" spans="1:130">
      <c r="A1672" s="5">
        <v>1672</v>
      </c>
      <c r="B1672" s="1">
        <v>20</v>
      </c>
      <c r="C1672" s="9">
        <v>337810</v>
      </c>
      <c r="D1672" s="9">
        <v>7953954</v>
      </c>
      <c r="E1672" s="22">
        <v>-40.536700000000003</v>
      </c>
      <c r="F1672" s="22">
        <v>-18.499099999999999</v>
      </c>
      <c r="G1672" s="6">
        <v>0</v>
      </c>
      <c r="H1672" s="2">
        <f t="shared" si="1092"/>
        <v>0</v>
      </c>
      <c r="I1672" s="2">
        <f t="shared" si="1093"/>
        <v>0</v>
      </c>
      <c r="J1672" s="6">
        <v>0</v>
      </c>
      <c r="K1672" s="2">
        <f t="shared" si="1094"/>
        <v>0</v>
      </c>
      <c r="L1672" s="2">
        <f t="shared" si="1095"/>
        <v>0</v>
      </c>
      <c r="M1672" s="6">
        <v>578163.53362</v>
      </c>
      <c r="N1672" s="2">
        <f t="shared" si="1096"/>
        <v>0.57816353361999995</v>
      </c>
      <c r="O1672" s="2">
        <f t="shared" si="1097"/>
        <v>2.3126541344800002</v>
      </c>
      <c r="P1672" s="6">
        <v>0</v>
      </c>
      <c r="Q1672" s="2">
        <f t="shared" si="1098"/>
        <v>0</v>
      </c>
      <c r="R1672" s="2">
        <f t="shared" si="1099"/>
        <v>0</v>
      </c>
      <c r="S1672" s="6">
        <v>1065955.01749</v>
      </c>
      <c r="T1672" s="2">
        <f t="shared" si="1100"/>
        <v>1.0659550174900001</v>
      </c>
      <c r="U1672" s="2">
        <f t="shared" si="1101"/>
        <v>4.2638200699599995</v>
      </c>
      <c r="V1672" s="6">
        <v>0</v>
      </c>
      <c r="W1672" s="2">
        <f t="shared" si="1102"/>
        <v>0</v>
      </c>
      <c r="X1672" s="2">
        <f t="shared" si="1103"/>
        <v>0</v>
      </c>
      <c r="Y1672" s="6">
        <v>0</v>
      </c>
      <c r="Z1672" s="2">
        <f t="shared" si="1104"/>
        <v>0</v>
      </c>
      <c r="AA1672" s="2">
        <f t="shared" si="1105"/>
        <v>0</v>
      </c>
      <c r="AB1672" s="6">
        <v>0</v>
      </c>
      <c r="AC1672" s="2">
        <f t="shared" si="1106"/>
        <v>0</v>
      </c>
      <c r="AD1672" s="2">
        <f t="shared" si="1107"/>
        <v>0</v>
      </c>
      <c r="AE1672" s="6">
        <v>19924930.068399999</v>
      </c>
      <c r="AF1672" s="2">
        <f t="shared" si="1108"/>
        <v>19.924930068399998</v>
      </c>
      <c r="AG1672" s="2">
        <f t="shared" si="1109"/>
        <v>79.699720273599993</v>
      </c>
      <c r="AH1672" s="6">
        <v>0</v>
      </c>
      <c r="AI1672" s="2">
        <f t="shared" si="1110"/>
        <v>0</v>
      </c>
      <c r="AJ1672" s="2">
        <f t="shared" si="1111"/>
        <v>0</v>
      </c>
      <c r="AK1672" s="6">
        <v>0</v>
      </c>
      <c r="AL1672" s="2">
        <f t="shared" si="1112"/>
        <v>0</v>
      </c>
      <c r="AM1672" s="2">
        <f t="shared" si="1113"/>
        <v>0</v>
      </c>
      <c r="AN1672" s="6">
        <v>4500.0239997600002</v>
      </c>
      <c r="AO1672" s="2">
        <f t="shared" si="1114"/>
        <v>4.5000239997600002E-3</v>
      </c>
      <c r="AP1672" s="2">
        <f t="shared" si="1115"/>
        <v>1.8000095999040001E-2</v>
      </c>
      <c r="AQ1672" s="6">
        <v>3426451.3565199999</v>
      </c>
      <c r="AR1672" s="2">
        <f t="shared" si="1116"/>
        <v>3.4264513565199999</v>
      </c>
      <c r="AS1672" s="2">
        <f t="shared" si="1117"/>
        <v>13.705805426080001</v>
      </c>
      <c r="AT1672" s="2">
        <v>25000000</v>
      </c>
      <c r="AU1672" s="2">
        <v>0</v>
      </c>
      <c r="AV1672" s="2">
        <f t="shared" si="1118"/>
        <v>0</v>
      </c>
      <c r="AW1672" s="2">
        <f t="shared" si="1119"/>
        <v>0</v>
      </c>
      <c r="AX1672" s="2">
        <v>0</v>
      </c>
      <c r="AY1672" s="2">
        <f t="shared" si="1120"/>
        <v>0</v>
      </c>
      <c r="AZ1672" s="2">
        <f t="shared" si="1121"/>
        <v>0</v>
      </c>
      <c r="BA1672" s="2">
        <v>25000000</v>
      </c>
      <c r="BB1672" s="2">
        <f t="shared" si="1122"/>
        <v>25</v>
      </c>
      <c r="BC1672" s="2">
        <f t="shared" si="1123"/>
        <v>100</v>
      </c>
      <c r="BD1672" s="2">
        <v>0</v>
      </c>
      <c r="BE1672" s="2">
        <f t="shared" si="1124"/>
        <v>0</v>
      </c>
      <c r="BF1672" s="2">
        <f t="shared" si="1125"/>
        <v>0</v>
      </c>
      <c r="BG1672" s="2">
        <v>25000000</v>
      </c>
      <c r="BH1672" s="2">
        <f t="shared" si="1126"/>
        <v>25</v>
      </c>
      <c r="BI1672" s="2">
        <f t="shared" si="1127"/>
        <v>100</v>
      </c>
      <c r="BJ1672" s="2">
        <v>0</v>
      </c>
      <c r="BK1672" s="2">
        <f t="shared" si="1128"/>
        <v>0</v>
      </c>
      <c r="BL1672" s="2">
        <f t="shared" si="1129"/>
        <v>0</v>
      </c>
      <c r="BM1672" s="2">
        <v>0</v>
      </c>
      <c r="BN1672" s="2">
        <f t="shared" si="1130"/>
        <v>0</v>
      </c>
      <c r="BO1672" s="2">
        <f t="shared" si="1131"/>
        <v>0</v>
      </c>
      <c r="BP1672" s="2">
        <v>0</v>
      </c>
      <c r="BQ1672" s="2">
        <f t="shared" si="1132"/>
        <v>0</v>
      </c>
      <c r="BR1672" s="2">
        <f t="shared" si="1133"/>
        <v>0</v>
      </c>
      <c r="BS1672" s="2">
        <v>25000000</v>
      </c>
      <c r="BT1672" s="1">
        <v>119</v>
      </c>
      <c r="BU1672" s="1">
        <v>216</v>
      </c>
      <c r="BV1672" s="2">
        <v>173.8</v>
      </c>
      <c r="BW1672" s="1">
        <v>80</v>
      </c>
      <c r="BX1672" s="2">
        <v>238.5</v>
      </c>
      <c r="BY1672" s="1">
        <v>317</v>
      </c>
      <c r="BZ1672" s="1">
        <v>160</v>
      </c>
      <c r="CA1672" s="2">
        <v>151.76315789473685</v>
      </c>
      <c r="CB1672" s="2">
        <v>1091.3157894736842</v>
      </c>
      <c r="CC1672" s="1">
        <v>178</v>
      </c>
      <c r="CD1672" s="1">
        <v>32</v>
      </c>
      <c r="CE1672" s="2">
        <v>1.0109999999999999</v>
      </c>
      <c r="CF1672" s="2">
        <v>81.377250000000004</v>
      </c>
      <c r="CG1672" s="2">
        <v>96.514199999999988</v>
      </c>
      <c r="CH1672" s="2">
        <v>4.5604999999999993</v>
      </c>
      <c r="CI1672" s="2">
        <v>59.601399999999998</v>
      </c>
      <c r="CJ1672" s="2">
        <v>5.1579999999999995</v>
      </c>
      <c r="CK1672" s="9">
        <v>6830</v>
      </c>
      <c r="CL1672" s="8">
        <v>0</v>
      </c>
      <c r="CM1672" s="8">
        <v>0</v>
      </c>
      <c r="CN1672" s="18"/>
      <c r="CO1672" s="18"/>
      <c r="CP1672" s="18"/>
      <c r="CQ1672" s="18"/>
      <c r="CR1672" s="18"/>
      <c r="CS1672" s="18"/>
      <c r="CT1672" s="18"/>
      <c r="CU1672" s="18"/>
      <c r="CV1672" s="18"/>
      <c r="CW1672" s="18"/>
      <c r="CX1672" s="18"/>
      <c r="CY1672" s="18"/>
      <c r="CZ1672" s="18"/>
      <c r="DA1672" s="18"/>
      <c r="DB1672" s="18"/>
      <c r="DC1672" s="18"/>
      <c r="DD1672" s="18"/>
      <c r="DE1672" s="18"/>
      <c r="DF1672" s="1">
        <v>1</v>
      </c>
      <c r="DG1672" s="1">
        <v>30</v>
      </c>
      <c r="DH1672" s="1">
        <v>117</v>
      </c>
      <c r="DI1672" s="1">
        <v>117</v>
      </c>
      <c r="DJ1672" s="1">
        <v>117</v>
      </c>
      <c r="DK1672" s="1">
        <v>80</v>
      </c>
      <c r="DL1672" s="1">
        <v>241</v>
      </c>
      <c r="DM1672" s="1">
        <v>317</v>
      </c>
      <c r="DN1672" s="1">
        <v>165</v>
      </c>
      <c r="DO1672" s="1">
        <v>152</v>
      </c>
      <c r="DP1672" s="1">
        <v>1080</v>
      </c>
      <c r="DQ1672" s="1">
        <v>177</v>
      </c>
      <c r="DR1672" s="1">
        <v>32</v>
      </c>
      <c r="DS1672" s="1">
        <v>1.0109999999999999</v>
      </c>
      <c r="DT1672" s="1">
        <v>81.069999999999993</v>
      </c>
      <c r="DU1672" s="1">
        <v>99.063199999999995</v>
      </c>
      <c r="DV1672" s="1">
        <v>4.6189999999999998</v>
      </c>
      <c r="DW1672" s="1">
        <v>52.869300000000003</v>
      </c>
      <c r="DX1672" s="1">
        <v>5.1449999999999996</v>
      </c>
      <c r="DY1672" s="1">
        <v>6819</v>
      </c>
      <c r="DZ1672" s="20" t="s">
        <v>57</v>
      </c>
    </row>
    <row r="1673" spans="1:130">
      <c r="A1673" s="5">
        <v>1673</v>
      </c>
      <c r="B1673" s="1">
        <v>20</v>
      </c>
      <c r="C1673" s="9">
        <v>342810</v>
      </c>
      <c r="D1673" s="9">
        <v>7953954</v>
      </c>
      <c r="E1673" s="22">
        <v>-40.4893</v>
      </c>
      <c r="F1673" s="22">
        <v>-18.499500000000001</v>
      </c>
      <c r="G1673" s="6">
        <v>0</v>
      </c>
      <c r="H1673" s="2">
        <f t="shared" si="1092"/>
        <v>0</v>
      </c>
      <c r="I1673" s="2">
        <f t="shared" si="1093"/>
        <v>0</v>
      </c>
      <c r="J1673" s="6">
        <v>0</v>
      </c>
      <c r="K1673" s="2">
        <f t="shared" si="1094"/>
        <v>0</v>
      </c>
      <c r="L1673" s="2">
        <f t="shared" si="1095"/>
        <v>0</v>
      </c>
      <c r="M1673" s="6">
        <v>938242.20190500002</v>
      </c>
      <c r="N1673" s="2">
        <f t="shared" si="1096"/>
        <v>0.93824220190500007</v>
      </c>
      <c r="O1673" s="2">
        <f t="shared" si="1097"/>
        <v>3.7529688076200003</v>
      </c>
      <c r="P1673" s="6">
        <v>0</v>
      </c>
      <c r="Q1673" s="2">
        <f t="shared" si="1098"/>
        <v>0</v>
      </c>
      <c r="R1673" s="2">
        <f t="shared" si="1099"/>
        <v>0</v>
      </c>
      <c r="S1673" s="6">
        <v>2316098.6970600002</v>
      </c>
      <c r="T1673" s="2">
        <f t="shared" si="1100"/>
        <v>2.3160986970600002</v>
      </c>
      <c r="U1673" s="2">
        <f t="shared" si="1101"/>
        <v>9.2643947882400006</v>
      </c>
      <c r="V1673" s="6">
        <v>0</v>
      </c>
      <c r="W1673" s="2">
        <f t="shared" si="1102"/>
        <v>0</v>
      </c>
      <c r="X1673" s="2">
        <f t="shared" si="1103"/>
        <v>0</v>
      </c>
      <c r="Y1673" s="6">
        <v>0</v>
      </c>
      <c r="Z1673" s="2">
        <f t="shared" si="1104"/>
        <v>0</v>
      </c>
      <c r="AA1673" s="2">
        <f t="shared" si="1105"/>
        <v>0</v>
      </c>
      <c r="AB1673" s="6">
        <v>0</v>
      </c>
      <c r="AC1673" s="2">
        <f t="shared" si="1106"/>
        <v>0</v>
      </c>
      <c r="AD1673" s="2">
        <f t="shared" si="1107"/>
        <v>0</v>
      </c>
      <c r="AE1673" s="6">
        <v>19989380.931699999</v>
      </c>
      <c r="AF1673" s="2">
        <f t="shared" si="1108"/>
        <v>19.989380931699998</v>
      </c>
      <c r="AG1673" s="2">
        <f t="shared" si="1109"/>
        <v>79.957523726799991</v>
      </c>
      <c r="AH1673" s="6">
        <v>0</v>
      </c>
      <c r="AI1673" s="2">
        <f t="shared" si="1110"/>
        <v>0</v>
      </c>
      <c r="AJ1673" s="2">
        <f t="shared" si="1111"/>
        <v>0</v>
      </c>
      <c r="AK1673" s="6">
        <v>0</v>
      </c>
      <c r="AL1673" s="2">
        <f t="shared" si="1112"/>
        <v>0</v>
      </c>
      <c r="AM1673" s="2">
        <f t="shared" si="1113"/>
        <v>0</v>
      </c>
      <c r="AN1673" s="6">
        <v>0</v>
      </c>
      <c r="AO1673" s="2">
        <f t="shared" si="1114"/>
        <v>0</v>
      </c>
      <c r="AP1673" s="2">
        <f t="shared" si="1115"/>
        <v>0</v>
      </c>
      <c r="AQ1673" s="6">
        <v>1756278.16937</v>
      </c>
      <c r="AR1673" s="2">
        <f t="shared" si="1116"/>
        <v>1.75627816937</v>
      </c>
      <c r="AS1673" s="2">
        <f t="shared" si="1117"/>
        <v>7.0251126774800001</v>
      </c>
      <c r="AT1673" s="2">
        <v>25000000</v>
      </c>
      <c r="AU1673" s="2">
        <v>0</v>
      </c>
      <c r="AV1673" s="2">
        <f t="shared" si="1118"/>
        <v>0</v>
      </c>
      <c r="AW1673" s="2">
        <f t="shared" si="1119"/>
        <v>0</v>
      </c>
      <c r="AX1673" s="2">
        <v>0</v>
      </c>
      <c r="AY1673" s="2">
        <f t="shared" si="1120"/>
        <v>0</v>
      </c>
      <c r="AZ1673" s="2">
        <f t="shared" si="1121"/>
        <v>0</v>
      </c>
      <c r="BA1673" s="2">
        <v>25000000</v>
      </c>
      <c r="BB1673" s="2">
        <f t="shared" si="1122"/>
        <v>25</v>
      </c>
      <c r="BC1673" s="2">
        <f t="shared" si="1123"/>
        <v>100</v>
      </c>
      <c r="BD1673" s="2">
        <v>0</v>
      </c>
      <c r="BE1673" s="2">
        <f t="shared" si="1124"/>
        <v>0</v>
      </c>
      <c r="BF1673" s="2">
        <f t="shared" si="1125"/>
        <v>0</v>
      </c>
      <c r="BG1673" s="2">
        <v>25000000</v>
      </c>
      <c r="BH1673" s="2">
        <f t="shared" si="1126"/>
        <v>25</v>
      </c>
      <c r="BI1673" s="2">
        <f t="shared" si="1127"/>
        <v>100</v>
      </c>
      <c r="BJ1673" s="2">
        <v>0</v>
      </c>
      <c r="BK1673" s="2">
        <f t="shared" si="1128"/>
        <v>0</v>
      </c>
      <c r="BL1673" s="2">
        <f t="shared" si="1129"/>
        <v>0</v>
      </c>
      <c r="BM1673" s="2">
        <v>0</v>
      </c>
      <c r="BN1673" s="2">
        <f t="shared" si="1130"/>
        <v>0</v>
      </c>
      <c r="BO1673" s="2">
        <f t="shared" si="1131"/>
        <v>0</v>
      </c>
      <c r="BP1673" s="2">
        <v>0</v>
      </c>
      <c r="BQ1673" s="2">
        <f t="shared" si="1132"/>
        <v>0</v>
      </c>
      <c r="BR1673" s="2">
        <f t="shared" si="1133"/>
        <v>0</v>
      </c>
      <c r="BS1673" s="2">
        <v>25000000</v>
      </c>
      <c r="BT1673" s="1">
        <v>84</v>
      </c>
      <c r="BU1673" s="1">
        <v>211</v>
      </c>
      <c r="BV1673" s="2">
        <v>159.88235294117646</v>
      </c>
      <c r="BW1673" s="1">
        <v>80</v>
      </c>
      <c r="BX1673" s="2">
        <v>239.08823529411765</v>
      </c>
      <c r="BY1673" s="1">
        <v>317</v>
      </c>
      <c r="BZ1673" s="1">
        <v>160</v>
      </c>
      <c r="CA1673" s="2">
        <v>151.05882352941177</v>
      </c>
      <c r="CB1673" s="2">
        <v>1091.4411764705883</v>
      </c>
      <c r="CC1673" s="1">
        <v>177</v>
      </c>
      <c r="CD1673" s="1">
        <v>32</v>
      </c>
      <c r="CE1673" s="2">
        <v>1.0109999999999999</v>
      </c>
      <c r="CF1673" s="2">
        <v>85.611874999999998</v>
      </c>
      <c r="CG1673" s="2">
        <v>101.7824</v>
      </c>
      <c r="CH1673" s="2">
        <v>5.3049999999999997</v>
      </c>
      <c r="CI1673" s="2">
        <v>57.621900000000004</v>
      </c>
      <c r="CJ1673" s="2">
        <v>4.9117499999999996</v>
      </c>
      <c r="CK1673" s="9">
        <v>6946.75</v>
      </c>
      <c r="CL1673" s="8">
        <v>0</v>
      </c>
      <c r="CM1673" s="8">
        <v>0</v>
      </c>
      <c r="CN1673" s="18"/>
      <c r="CO1673" s="18"/>
      <c r="CP1673" s="18"/>
      <c r="CQ1673" s="18"/>
      <c r="CR1673" s="18"/>
      <c r="CS1673" s="18"/>
      <c r="CT1673" s="18"/>
      <c r="CU1673" s="18"/>
      <c r="CV1673" s="18"/>
      <c r="CW1673" s="18"/>
      <c r="CX1673" s="18"/>
      <c r="CY1673" s="18"/>
      <c r="CZ1673" s="18"/>
      <c r="DA1673" s="18"/>
      <c r="DB1673" s="18"/>
      <c r="DC1673" s="18"/>
      <c r="DD1673" s="18"/>
      <c r="DE1673" s="18"/>
      <c r="DF1673" s="1">
        <v>0</v>
      </c>
      <c r="DG1673" s="1">
        <v>0</v>
      </c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20" t="s">
        <v>57</v>
      </c>
    </row>
    <row r="1674" spans="1:130">
      <c r="A1674" s="5">
        <v>1674</v>
      </c>
      <c r="B1674" s="1">
        <v>20</v>
      </c>
      <c r="C1674" s="9">
        <v>347810</v>
      </c>
      <c r="D1674" s="9">
        <v>7953954</v>
      </c>
      <c r="E1674" s="22">
        <v>-40.442</v>
      </c>
      <c r="F1674" s="22">
        <v>-18.4998</v>
      </c>
      <c r="G1674" s="6">
        <v>0</v>
      </c>
      <c r="H1674" s="2">
        <f t="shared" si="1092"/>
        <v>0</v>
      </c>
      <c r="I1674" s="2">
        <f t="shared" si="1093"/>
        <v>0</v>
      </c>
      <c r="J1674" s="6">
        <v>0</v>
      </c>
      <c r="K1674" s="2">
        <f t="shared" si="1094"/>
        <v>0</v>
      </c>
      <c r="L1674" s="2">
        <f t="shared" si="1095"/>
        <v>0</v>
      </c>
      <c r="M1674" s="6">
        <v>504817.04313599999</v>
      </c>
      <c r="N1674" s="2">
        <f t="shared" si="1096"/>
        <v>0.50481704313599995</v>
      </c>
      <c r="O1674" s="2">
        <f t="shared" si="1097"/>
        <v>2.0192681725439998</v>
      </c>
      <c r="P1674" s="6">
        <v>2184185.8347200002</v>
      </c>
      <c r="Q1674" s="2">
        <f t="shared" si="1098"/>
        <v>2.1841858347200001</v>
      </c>
      <c r="R1674" s="2">
        <f t="shared" si="1099"/>
        <v>8.7367433388800002</v>
      </c>
      <c r="S1674" s="6">
        <v>2934642.8272600002</v>
      </c>
      <c r="T1674" s="2">
        <f t="shared" si="1100"/>
        <v>2.9346428272600003</v>
      </c>
      <c r="U1674" s="2">
        <f t="shared" si="1101"/>
        <v>11.738571309040001</v>
      </c>
      <c r="V1674" s="6">
        <v>0</v>
      </c>
      <c r="W1674" s="2">
        <f t="shared" si="1102"/>
        <v>0</v>
      </c>
      <c r="X1674" s="2">
        <f t="shared" si="1103"/>
        <v>0</v>
      </c>
      <c r="Y1674" s="6">
        <v>0</v>
      </c>
      <c r="Z1674" s="2">
        <f t="shared" si="1104"/>
        <v>0</v>
      </c>
      <c r="AA1674" s="2">
        <f t="shared" si="1105"/>
        <v>0</v>
      </c>
      <c r="AB1674" s="6">
        <v>0</v>
      </c>
      <c r="AC1674" s="2">
        <f t="shared" si="1106"/>
        <v>0</v>
      </c>
      <c r="AD1674" s="2">
        <f t="shared" si="1107"/>
        <v>0</v>
      </c>
      <c r="AE1674" s="6">
        <v>17460018.854699999</v>
      </c>
      <c r="AF1674" s="2">
        <f t="shared" si="1108"/>
        <v>17.460018854699999</v>
      </c>
      <c r="AG1674" s="2">
        <f t="shared" si="1109"/>
        <v>69.840075418799998</v>
      </c>
      <c r="AH1674" s="6">
        <v>0</v>
      </c>
      <c r="AI1674" s="2">
        <f t="shared" si="1110"/>
        <v>0</v>
      </c>
      <c r="AJ1674" s="2">
        <f t="shared" si="1111"/>
        <v>0</v>
      </c>
      <c r="AK1674" s="6">
        <v>0</v>
      </c>
      <c r="AL1674" s="2">
        <f t="shared" si="1112"/>
        <v>0</v>
      </c>
      <c r="AM1674" s="2">
        <f t="shared" si="1113"/>
        <v>0</v>
      </c>
      <c r="AN1674" s="6">
        <v>530689.39165600005</v>
      </c>
      <c r="AO1674" s="2">
        <f t="shared" si="1114"/>
        <v>0.53068939165600004</v>
      </c>
      <c r="AP1674" s="2">
        <f t="shared" si="1115"/>
        <v>2.1227575666240002</v>
      </c>
      <c r="AQ1674" s="6">
        <v>1385646.04849</v>
      </c>
      <c r="AR1674" s="2">
        <f t="shared" si="1116"/>
        <v>1.3856460484899999</v>
      </c>
      <c r="AS1674" s="2">
        <f t="shared" si="1117"/>
        <v>5.5425841939599998</v>
      </c>
      <c r="AT1674" s="2">
        <v>25000000</v>
      </c>
      <c r="AU1674" s="2">
        <v>0</v>
      </c>
      <c r="AV1674" s="2">
        <f t="shared" si="1118"/>
        <v>0</v>
      </c>
      <c r="AW1674" s="2">
        <f t="shared" si="1119"/>
        <v>0</v>
      </c>
      <c r="AX1674" s="2">
        <v>0</v>
      </c>
      <c r="AY1674" s="2">
        <f t="shared" si="1120"/>
        <v>0</v>
      </c>
      <c r="AZ1674" s="2">
        <f t="shared" si="1121"/>
        <v>0</v>
      </c>
      <c r="BA1674" s="2">
        <v>25000000</v>
      </c>
      <c r="BB1674" s="2">
        <f t="shared" si="1122"/>
        <v>25</v>
      </c>
      <c r="BC1674" s="2">
        <f t="shared" si="1123"/>
        <v>100</v>
      </c>
      <c r="BD1674" s="2">
        <v>0</v>
      </c>
      <c r="BE1674" s="2">
        <f t="shared" si="1124"/>
        <v>0</v>
      </c>
      <c r="BF1674" s="2">
        <f t="shared" si="1125"/>
        <v>0</v>
      </c>
      <c r="BG1674" s="2">
        <v>25000000</v>
      </c>
      <c r="BH1674" s="2">
        <f t="shared" si="1126"/>
        <v>25</v>
      </c>
      <c r="BI1674" s="2">
        <f t="shared" si="1127"/>
        <v>100</v>
      </c>
      <c r="BJ1674" s="2">
        <v>0</v>
      </c>
      <c r="BK1674" s="2">
        <f t="shared" si="1128"/>
        <v>0</v>
      </c>
      <c r="BL1674" s="2">
        <f t="shared" si="1129"/>
        <v>0</v>
      </c>
      <c r="BM1674" s="2">
        <v>0</v>
      </c>
      <c r="BN1674" s="2">
        <f t="shared" si="1130"/>
        <v>0</v>
      </c>
      <c r="BO1674" s="2">
        <f t="shared" si="1131"/>
        <v>0</v>
      </c>
      <c r="BP1674" s="2">
        <v>0</v>
      </c>
      <c r="BQ1674" s="2">
        <f t="shared" si="1132"/>
        <v>0</v>
      </c>
      <c r="BR1674" s="2">
        <f t="shared" si="1133"/>
        <v>0</v>
      </c>
      <c r="BS1674" s="2">
        <v>25000000</v>
      </c>
      <c r="BT1674" s="1">
        <v>70</v>
      </c>
      <c r="BU1674" s="1">
        <v>189</v>
      </c>
      <c r="BV1674" s="2">
        <v>141.85365853658536</v>
      </c>
      <c r="BW1674" s="1">
        <v>80</v>
      </c>
      <c r="BX1674" s="2">
        <v>239.65853658536585</v>
      </c>
      <c r="BY1674" s="1">
        <v>318</v>
      </c>
      <c r="BZ1674" s="1">
        <v>162</v>
      </c>
      <c r="CA1674" s="2">
        <v>149.82926829268294</v>
      </c>
      <c r="CB1674" s="2">
        <v>1091.4146341463415</v>
      </c>
      <c r="CC1674" s="1">
        <v>177</v>
      </c>
      <c r="CD1674" s="1">
        <v>33</v>
      </c>
      <c r="CE1674" s="2">
        <v>1.0109999999999999</v>
      </c>
      <c r="CF1674" s="2">
        <v>89.846499999999992</v>
      </c>
      <c r="CG1674" s="2">
        <v>107.0506</v>
      </c>
      <c r="CH1674" s="2">
        <v>6.0495000000000001</v>
      </c>
      <c r="CI1674" s="2">
        <v>55.642400000000002</v>
      </c>
      <c r="CJ1674" s="2">
        <v>4.6654999999999998</v>
      </c>
      <c r="CK1674" s="9">
        <v>7063.5</v>
      </c>
      <c r="CL1674" s="8">
        <v>0</v>
      </c>
      <c r="CM1674" s="8">
        <v>0</v>
      </c>
      <c r="CN1674" s="18"/>
      <c r="CO1674" s="18"/>
      <c r="CP1674" s="18"/>
      <c r="CQ1674" s="18"/>
      <c r="CR1674" s="18"/>
      <c r="CS1674" s="18"/>
      <c r="CT1674" s="18"/>
      <c r="CU1674" s="18"/>
      <c r="CV1674" s="18"/>
      <c r="CW1674" s="18"/>
      <c r="CX1674" s="18"/>
      <c r="CY1674" s="18"/>
      <c r="CZ1674" s="18"/>
      <c r="DA1674" s="18"/>
      <c r="DB1674" s="18"/>
      <c r="DC1674" s="18"/>
      <c r="DD1674" s="18"/>
      <c r="DE1674" s="18"/>
      <c r="DF1674" s="1">
        <v>1</v>
      </c>
      <c r="DG1674" s="1">
        <v>20</v>
      </c>
      <c r="DH1674" s="1">
        <v>91</v>
      </c>
      <c r="DI1674" s="1">
        <v>91</v>
      </c>
      <c r="DJ1674" s="1">
        <v>91</v>
      </c>
      <c r="DK1674" s="1">
        <v>80</v>
      </c>
      <c r="DL1674" s="1">
        <v>243</v>
      </c>
      <c r="DM1674" s="1">
        <v>317</v>
      </c>
      <c r="DN1674" s="1">
        <v>167</v>
      </c>
      <c r="DO1674" s="1">
        <v>150</v>
      </c>
      <c r="DP1674" s="1">
        <v>1081</v>
      </c>
      <c r="DQ1674" s="1">
        <v>175</v>
      </c>
      <c r="DR1674" s="1">
        <v>33</v>
      </c>
      <c r="DS1674" s="1">
        <v>1.0109999999999999</v>
      </c>
      <c r="DT1674" s="1">
        <v>89.238299999999995</v>
      </c>
      <c r="DU1674" s="1">
        <v>107.27719999999999</v>
      </c>
      <c r="DV1674" s="1">
        <v>6.0410000000000004</v>
      </c>
      <c r="DW1674" s="1">
        <v>53.984000000000002</v>
      </c>
      <c r="DX1674" s="1">
        <v>4.67</v>
      </c>
      <c r="DY1674" s="1">
        <v>7069</v>
      </c>
      <c r="DZ1674" s="20" t="s">
        <v>57</v>
      </c>
    </row>
    <row r="1675" spans="1:130">
      <c r="A1675" s="5">
        <v>1675</v>
      </c>
      <c r="B1675" s="1">
        <v>20</v>
      </c>
      <c r="C1675" s="9">
        <v>352810</v>
      </c>
      <c r="D1675" s="9">
        <v>7953954</v>
      </c>
      <c r="E1675" s="22">
        <v>-40.394599999999997</v>
      </c>
      <c r="F1675" s="22">
        <v>-18.5002</v>
      </c>
      <c r="G1675" s="6">
        <v>0</v>
      </c>
      <c r="H1675" s="2">
        <f t="shared" si="1092"/>
        <v>0</v>
      </c>
      <c r="I1675" s="2">
        <f t="shared" si="1093"/>
        <v>0</v>
      </c>
      <c r="J1675" s="6">
        <v>131848.281002</v>
      </c>
      <c r="K1675" s="2">
        <f t="shared" si="1094"/>
        <v>0.131848281002</v>
      </c>
      <c r="L1675" s="2">
        <f t="shared" si="1095"/>
        <v>0.52739312400799998</v>
      </c>
      <c r="M1675" s="6">
        <v>1379355.1398100001</v>
      </c>
      <c r="N1675" s="2">
        <f t="shared" si="1096"/>
        <v>1.3793551398100001</v>
      </c>
      <c r="O1675" s="2">
        <f t="shared" si="1097"/>
        <v>5.5174205592400005</v>
      </c>
      <c r="P1675" s="6">
        <v>827206.49801400001</v>
      </c>
      <c r="Q1675" s="2">
        <f t="shared" si="1098"/>
        <v>0.82720649801400004</v>
      </c>
      <c r="R1675" s="2">
        <f t="shared" si="1099"/>
        <v>3.3088259920559997</v>
      </c>
      <c r="S1675" s="6">
        <v>3445176.0303500001</v>
      </c>
      <c r="T1675" s="2">
        <f t="shared" si="1100"/>
        <v>3.4451760303500003</v>
      </c>
      <c r="U1675" s="2">
        <f t="shared" si="1101"/>
        <v>13.780704121399999</v>
      </c>
      <c r="V1675" s="6">
        <v>0</v>
      </c>
      <c r="W1675" s="2">
        <f t="shared" si="1102"/>
        <v>0</v>
      </c>
      <c r="X1675" s="2">
        <f t="shared" si="1103"/>
        <v>0</v>
      </c>
      <c r="Y1675" s="6">
        <v>0</v>
      </c>
      <c r="Z1675" s="2">
        <f t="shared" si="1104"/>
        <v>0</v>
      </c>
      <c r="AA1675" s="2">
        <f t="shared" si="1105"/>
        <v>0</v>
      </c>
      <c r="AB1675" s="6">
        <v>0</v>
      </c>
      <c r="AC1675" s="2">
        <f t="shared" si="1106"/>
        <v>0</v>
      </c>
      <c r="AD1675" s="2">
        <f t="shared" si="1107"/>
        <v>0</v>
      </c>
      <c r="AE1675" s="6">
        <v>17809023.543699998</v>
      </c>
      <c r="AF1675" s="2">
        <f t="shared" si="1108"/>
        <v>17.809023543699997</v>
      </c>
      <c r="AG1675" s="2">
        <f t="shared" si="1109"/>
        <v>71.236094174799987</v>
      </c>
      <c r="AH1675" s="6">
        <v>0</v>
      </c>
      <c r="AI1675" s="2">
        <f t="shared" si="1110"/>
        <v>0</v>
      </c>
      <c r="AJ1675" s="2">
        <f t="shared" si="1111"/>
        <v>0</v>
      </c>
      <c r="AK1675" s="6">
        <v>0</v>
      </c>
      <c r="AL1675" s="2">
        <f t="shared" si="1112"/>
        <v>0</v>
      </c>
      <c r="AM1675" s="2">
        <f t="shared" si="1113"/>
        <v>0</v>
      </c>
      <c r="AN1675" s="6">
        <v>110128.88828699999</v>
      </c>
      <c r="AO1675" s="2">
        <f t="shared" si="1114"/>
        <v>0.11012888828699999</v>
      </c>
      <c r="AP1675" s="2">
        <f t="shared" si="1115"/>
        <v>0.44051555314799995</v>
      </c>
      <c r="AQ1675" s="6">
        <v>1297261.61888</v>
      </c>
      <c r="AR1675" s="2">
        <f t="shared" si="1116"/>
        <v>1.2972616188799999</v>
      </c>
      <c r="AS1675" s="2">
        <f t="shared" si="1117"/>
        <v>5.1890464755199996</v>
      </c>
      <c r="AT1675" s="2">
        <v>25000000</v>
      </c>
      <c r="AU1675" s="2">
        <v>0</v>
      </c>
      <c r="AV1675" s="2">
        <f t="shared" si="1118"/>
        <v>0</v>
      </c>
      <c r="AW1675" s="2">
        <f t="shared" si="1119"/>
        <v>0</v>
      </c>
      <c r="AX1675" s="2">
        <v>0</v>
      </c>
      <c r="AY1675" s="2">
        <f t="shared" si="1120"/>
        <v>0</v>
      </c>
      <c r="AZ1675" s="2">
        <f t="shared" si="1121"/>
        <v>0</v>
      </c>
      <c r="BA1675" s="2">
        <v>25000000</v>
      </c>
      <c r="BB1675" s="2">
        <f t="shared" si="1122"/>
        <v>25</v>
      </c>
      <c r="BC1675" s="2">
        <f t="shared" si="1123"/>
        <v>100</v>
      </c>
      <c r="BD1675" s="2">
        <v>0</v>
      </c>
      <c r="BE1675" s="2">
        <f t="shared" si="1124"/>
        <v>0</v>
      </c>
      <c r="BF1675" s="2">
        <f t="shared" si="1125"/>
        <v>0</v>
      </c>
      <c r="BG1675" s="2">
        <v>25000000</v>
      </c>
      <c r="BH1675" s="2">
        <f t="shared" si="1126"/>
        <v>25</v>
      </c>
      <c r="BI1675" s="2">
        <f t="shared" si="1127"/>
        <v>100</v>
      </c>
      <c r="BJ1675" s="2">
        <v>0</v>
      </c>
      <c r="BK1675" s="2">
        <f t="shared" si="1128"/>
        <v>0</v>
      </c>
      <c r="BL1675" s="2">
        <f t="shared" si="1129"/>
        <v>0</v>
      </c>
      <c r="BM1675" s="2">
        <v>0</v>
      </c>
      <c r="BN1675" s="2">
        <f t="shared" si="1130"/>
        <v>0</v>
      </c>
      <c r="BO1675" s="2">
        <f t="shared" si="1131"/>
        <v>0</v>
      </c>
      <c r="BP1675" s="2">
        <v>0</v>
      </c>
      <c r="BQ1675" s="2">
        <f t="shared" si="1132"/>
        <v>0</v>
      </c>
      <c r="BR1675" s="2">
        <f t="shared" si="1133"/>
        <v>0</v>
      </c>
      <c r="BS1675" s="2">
        <v>25000000</v>
      </c>
      <c r="BT1675" s="1">
        <v>70</v>
      </c>
      <c r="BU1675" s="1">
        <v>188</v>
      </c>
      <c r="BV1675" s="2">
        <v>153</v>
      </c>
      <c r="BW1675" s="1">
        <v>80</v>
      </c>
      <c r="BX1675" s="2">
        <v>238.77777777777777</v>
      </c>
      <c r="BY1675" s="1">
        <v>318</v>
      </c>
      <c r="BZ1675" s="1">
        <v>163</v>
      </c>
      <c r="CA1675" s="2">
        <v>149.25</v>
      </c>
      <c r="CB1675" s="2">
        <v>1098.5833333333333</v>
      </c>
      <c r="CC1675" s="1">
        <v>176</v>
      </c>
      <c r="CD1675" s="1">
        <v>34</v>
      </c>
      <c r="CE1675" s="2">
        <v>1.0109999999999999</v>
      </c>
      <c r="CF1675" s="2">
        <v>89.846499999999992</v>
      </c>
      <c r="CG1675" s="2">
        <v>107.0506</v>
      </c>
      <c r="CH1675" s="2">
        <v>6.0495000000000001</v>
      </c>
      <c r="CI1675" s="2">
        <v>55.642400000000002</v>
      </c>
      <c r="CJ1675" s="2">
        <v>4.6654999999999998</v>
      </c>
      <c r="CK1675" s="9">
        <v>7063.5</v>
      </c>
      <c r="CL1675" s="18">
        <v>4</v>
      </c>
      <c r="CM1675" s="18">
        <v>122</v>
      </c>
      <c r="CN1675" s="18">
        <v>157</v>
      </c>
      <c r="CO1675" s="18">
        <v>165</v>
      </c>
      <c r="CP1675" s="18">
        <v>159.5</v>
      </c>
      <c r="CQ1675" s="18">
        <v>80</v>
      </c>
      <c r="CR1675" s="18">
        <v>238.25</v>
      </c>
      <c r="CS1675" s="18">
        <v>313</v>
      </c>
      <c r="CT1675" s="18">
        <v>163</v>
      </c>
      <c r="CU1675" s="18">
        <v>149.25</v>
      </c>
      <c r="CV1675" s="18">
        <v>1100.5</v>
      </c>
      <c r="CW1675" s="18">
        <v>175</v>
      </c>
      <c r="CX1675" s="18">
        <v>36</v>
      </c>
      <c r="CY1675" s="18">
        <v>1.0109999999999999</v>
      </c>
      <c r="CZ1675" s="18">
        <v>90.150599999999997</v>
      </c>
      <c r="DA1675" s="18">
        <v>106.93729999999999</v>
      </c>
      <c r="DB1675" s="18">
        <v>6.05375</v>
      </c>
      <c r="DC1675" s="18">
        <v>56.471600000000002</v>
      </c>
      <c r="DD1675" s="18">
        <v>4.6632499999999997</v>
      </c>
      <c r="DE1675" s="18">
        <v>7060.75</v>
      </c>
      <c r="DF1675" s="21">
        <v>0</v>
      </c>
      <c r="DG1675" s="21">
        <v>0</v>
      </c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20" t="s">
        <v>57</v>
      </c>
    </row>
    <row r="1676" spans="1:130">
      <c r="A1676" s="5">
        <v>1676</v>
      </c>
      <c r="B1676" s="1">
        <v>20</v>
      </c>
      <c r="C1676" s="9">
        <v>357810</v>
      </c>
      <c r="D1676" s="9">
        <v>7953954</v>
      </c>
      <c r="E1676" s="22">
        <v>-40.347299999999997</v>
      </c>
      <c r="F1676" s="22">
        <v>-18.500499999999999</v>
      </c>
      <c r="G1676" s="6">
        <v>0</v>
      </c>
      <c r="H1676" s="2">
        <f t="shared" si="1092"/>
        <v>0</v>
      </c>
      <c r="I1676" s="2">
        <f t="shared" si="1093"/>
        <v>0</v>
      </c>
      <c r="J1676" s="6">
        <v>169647.56100399999</v>
      </c>
      <c r="K1676" s="2">
        <f t="shared" si="1094"/>
        <v>0.169647561004</v>
      </c>
      <c r="L1676" s="2">
        <f t="shared" si="1095"/>
        <v>0.67859024401599999</v>
      </c>
      <c r="M1676" s="6">
        <v>2465914.0379400002</v>
      </c>
      <c r="N1676" s="2">
        <f t="shared" si="1096"/>
        <v>2.4659140379400002</v>
      </c>
      <c r="O1676" s="2">
        <f t="shared" si="1097"/>
        <v>9.8636561517600008</v>
      </c>
      <c r="P1676" s="6">
        <v>0</v>
      </c>
      <c r="Q1676" s="2">
        <f t="shared" si="1098"/>
        <v>0</v>
      </c>
      <c r="R1676" s="2">
        <f t="shared" si="1099"/>
        <v>0</v>
      </c>
      <c r="S1676" s="6">
        <v>1353937.4036600001</v>
      </c>
      <c r="T1676" s="2">
        <f t="shared" si="1100"/>
        <v>1.35393740366</v>
      </c>
      <c r="U1676" s="2">
        <f t="shared" si="1101"/>
        <v>5.4157496146400002</v>
      </c>
      <c r="V1676" s="6">
        <v>0</v>
      </c>
      <c r="W1676" s="2">
        <f t="shared" si="1102"/>
        <v>0</v>
      </c>
      <c r="X1676" s="2">
        <f t="shared" si="1103"/>
        <v>0</v>
      </c>
      <c r="Y1676" s="6">
        <v>0</v>
      </c>
      <c r="Z1676" s="2">
        <f t="shared" si="1104"/>
        <v>0</v>
      </c>
      <c r="AA1676" s="2">
        <f t="shared" si="1105"/>
        <v>0</v>
      </c>
      <c r="AB1676" s="6">
        <v>0</v>
      </c>
      <c r="AC1676" s="2">
        <f t="shared" si="1106"/>
        <v>0</v>
      </c>
      <c r="AD1676" s="2">
        <f t="shared" si="1107"/>
        <v>0</v>
      </c>
      <c r="AE1676" s="6">
        <v>19199854.2029</v>
      </c>
      <c r="AF1676" s="2">
        <f t="shared" si="1108"/>
        <v>19.199854202899999</v>
      </c>
      <c r="AG1676" s="2">
        <f t="shared" si="1109"/>
        <v>76.799416811599997</v>
      </c>
      <c r="AH1676" s="6">
        <v>0</v>
      </c>
      <c r="AI1676" s="2">
        <f t="shared" si="1110"/>
        <v>0</v>
      </c>
      <c r="AJ1676" s="2">
        <f t="shared" si="1111"/>
        <v>0</v>
      </c>
      <c r="AK1676" s="6">
        <v>0</v>
      </c>
      <c r="AL1676" s="2">
        <f t="shared" si="1112"/>
        <v>0</v>
      </c>
      <c r="AM1676" s="2">
        <f t="shared" si="1113"/>
        <v>0</v>
      </c>
      <c r="AN1676" s="6">
        <v>41399.760000100003</v>
      </c>
      <c r="AO1676" s="2">
        <f t="shared" si="1114"/>
        <v>4.1399760000100004E-2</v>
      </c>
      <c r="AP1676" s="2">
        <f t="shared" si="1115"/>
        <v>0.16559904000040002</v>
      </c>
      <c r="AQ1676" s="6">
        <v>1769247.0344799999</v>
      </c>
      <c r="AR1676" s="2">
        <f t="shared" si="1116"/>
        <v>1.76924703448</v>
      </c>
      <c r="AS1676" s="2">
        <f t="shared" si="1117"/>
        <v>7.0769881379199999</v>
      </c>
      <c r="AT1676" s="2">
        <v>25000000</v>
      </c>
      <c r="AU1676" s="2">
        <v>0</v>
      </c>
      <c r="AV1676" s="2">
        <f t="shared" si="1118"/>
        <v>0</v>
      </c>
      <c r="AW1676" s="2">
        <f t="shared" si="1119"/>
        <v>0</v>
      </c>
      <c r="AX1676" s="2">
        <v>0</v>
      </c>
      <c r="AY1676" s="2">
        <f t="shared" si="1120"/>
        <v>0</v>
      </c>
      <c r="AZ1676" s="2">
        <f t="shared" si="1121"/>
        <v>0</v>
      </c>
      <c r="BA1676" s="2">
        <v>25000000</v>
      </c>
      <c r="BB1676" s="2">
        <f t="shared" si="1122"/>
        <v>25</v>
      </c>
      <c r="BC1676" s="2">
        <f t="shared" si="1123"/>
        <v>100</v>
      </c>
      <c r="BD1676" s="2">
        <v>0</v>
      </c>
      <c r="BE1676" s="2">
        <f t="shared" si="1124"/>
        <v>0</v>
      </c>
      <c r="BF1676" s="2">
        <f t="shared" si="1125"/>
        <v>0</v>
      </c>
      <c r="BG1676" s="2">
        <v>24085921.527800001</v>
      </c>
      <c r="BH1676" s="2">
        <f t="shared" si="1126"/>
        <v>24.0859215278</v>
      </c>
      <c r="BI1676" s="2">
        <f t="shared" si="1127"/>
        <v>96.3436861112</v>
      </c>
      <c r="BJ1676" s="2">
        <v>914078.47221399995</v>
      </c>
      <c r="BK1676" s="2">
        <f t="shared" si="1128"/>
        <v>0.91407847221399996</v>
      </c>
      <c r="BL1676" s="2">
        <f t="shared" si="1129"/>
        <v>3.6563138888559998</v>
      </c>
      <c r="BM1676" s="2">
        <v>0</v>
      </c>
      <c r="BN1676" s="2">
        <f t="shared" si="1130"/>
        <v>0</v>
      </c>
      <c r="BO1676" s="2">
        <f t="shared" si="1131"/>
        <v>0</v>
      </c>
      <c r="BP1676" s="2">
        <v>0</v>
      </c>
      <c r="BQ1676" s="2">
        <f t="shared" si="1132"/>
        <v>0</v>
      </c>
      <c r="BR1676" s="2">
        <f t="shared" si="1133"/>
        <v>0</v>
      </c>
      <c r="BS1676" s="2">
        <v>25000000.000014</v>
      </c>
      <c r="BT1676" s="1">
        <v>120</v>
      </c>
      <c r="BU1676" s="1">
        <v>188</v>
      </c>
      <c r="BV1676" s="2">
        <v>148.70967741935485</v>
      </c>
      <c r="BW1676" s="1">
        <v>80</v>
      </c>
      <c r="BX1676" s="2">
        <v>238.75</v>
      </c>
      <c r="BY1676" s="1">
        <v>315</v>
      </c>
      <c r="BZ1676" s="1">
        <v>163</v>
      </c>
      <c r="CA1676" s="2">
        <v>148.25</v>
      </c>
      <c r="CB1676" s="2">
        <v>1104.15625</v>
      </c>
      <c r="CC1676" s="1">
        <v>175</v>
      </c>
      <c r="CD1676" s="1">
        <v>36</v>
      </c>
      <c r="CE1676" s="2">
        <v>1.0109999999999999</v>
      </c>
      <c r="CF1676" s="2">
        <v>89.846499999999992</v>
      </c>
      <c r="CG1676" s="2">
        <v>107.0506</v>
      </c>
      <c r="CH1676" s="2">
        <v>6.0495000000000001</v>
      </c>
      <c r="CI1676" s="2">
        <v>55.642400000000002</v>
      </c>
      <c r="CJ1676" s="2">
        <v>4.6654999999999998</v>
      </c>
      <c r="CK1676" s="9">
        <v>7063.5</v>
      </c>
      <c r="CL1676" s="18">
        <v>2</v>
      </c>
      <c r="CM1676" s="18">
        <v>48</v>
      </c>
      <c r="CN1676" s="18">
        <v>132</v>
      </c>
      <c r="CO1676" s="18">
        <v>162</v>
      </c>
      <c r="CP1676" s="18">
        <v>147</v>
      </c>
      <c r="CQ1676" s="18">
        <v>80</v>
      </c>
      <c r="CR1676" s="18">
        <v>239.5</v>
      </c>
      <c r="CS1676" s="18">
        <v>314</v>
      </c>
      <c r="CT1676" s="18">
        <v>164</v>
      </c>
      <c r="CU1676" s="18">
        <v>149</v>
      </c>
      <c r="CV1676" s="18">
        <v>1100</v>
      </c>
      <c r="CW1676" s="18">
        <v>175</v>
      </c>
      <c r="CX1676" s="18">
        <v>37</v>
      </c>
      <c r="CY1676" s="18">
        <v>1.0109999999999999</v>
      </c>
      <c r="CZ1676" s="18">
        <v>89.846499999999992</v>
      </c>
      <c r="DA1676" s="18">
        <v>107.0506</v>
      </c>
      <c r="DB1676" s="18">
        <v>6.0495000000000001</v>
      </c>
      <c r="DC1676" s="18">
        <v>55.642400000000002</v>
      </c>
      <c r="DD1676" s="18">
        <v>4.6654999999999998</v>
      </c>
      <c r="DE1676" s="18">
        <v>7063.5</v>
      </c>
      <c r="DF1676" s="21">
        <v>0</v>
      </c>
      <c r="DG1676" s="21">
        <v>0</v>
      </c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20" t="s">
        <v>57</v>
      </c>
    </row>
    <row r="1677" spans="1:130">
      <c r="A1677" s="5">
        <v>1677</v>
      </c>
      <c r="B1677" s="1">
        <v>20</v>
      </c>
      <c r="C1677" s="9">
        <v>362810</v>
      </c>
      <c r="D1677" s="9">
        <v>7953954</v>
      </c>
      <c r="E1677" s="22">
        <v>-40.299900000000001</v>
      </c>
      <c r="F1677" s="22">
        <v>-18.500800000000002</v>
      </c>
      <c r="G1677" s="6">
        <v>0</v>
      </c>
      <c r="H1677" s="2">
        <f t="shared" si="1092"/>
        <v>0</v>
      </c>
      <c r="I1677" s="2">
        <f t="shared" si="1093"/>
        <v>0</v>
      </c>
      <c r="J1677" s="6">
        <v>0</v>
      </c>
      <c r="K1677" s="2">
        <f t="shared" si="1094"/>
        <v>0</v>
      </c>
      <c r="L1677" s="2">
        <f t="shared" si="1095"/>
        <v>0</v>
      </c>
      <c r="M1677" s="6">
        <v>3186795.64781</v>
      </c>
      <c r="N1677" s="2">
        <f t="shared" si="1096"/>
        <v>3.1867956478099999</v>
      </c>
      <c r="O1677" s="2">
        <f t="shared" si="1097"/>
        <v>12.74718259124</v>
      </c>
      <c r="P1677" s="6">
        <v>0</v>
      </c>
      <c r="Q1677" s="2">
        <f t="shared" si="1098"/>
        <v>0</v>
      </c>
      <c r="R1677" s="2">
        <f t="shared" si="1099"/>
        <v>0</v>
      </c>
      <c r="S1677" s="6">
        <v>767824.84023600002</v>
      </c>
      <c r="T1677" s="2">
        <f t="shared" si="1100"/>
        <v>0.76782484023600006</v>
      </c>
      <c r="U1677" s="2">
        <f t="shared" si="1101"/>
        <v>3.0712993609439998</v>
      </c>
      <c r="V1677" s="6">
        <v>0</v>
      </c>
      <c r="W1677" s="2">
        <f t="shared" si="1102"/>
        <v>0</v>
      </c>
      <c r="X1677" s="2">
        <f t="shared" si="1103"/>
        <v>0</v>
      </c>
      <c r="Y1677" s="6">
        <v>0</v>
      </c>
      <c r="Z1677" s="2">
        <f t="shared" si="1104"/>
        <v>0</v>
      </c>
      <c r="AA1677" s="2">
        <f t="shared" si="1105"/>
        <v>0</v>
      </c>
      <c r="AB1677" s="6">
        <v>0</v>
      </c>
      <c r="AC1677" s="2">
        <f t="shared" si="1106"/>
        <v>0</v>
      </c>
      <c r="AD1677" s="2">
        <f t="shared" si="1107"/>
        <v>0</v>
      </c>
      <c r="AE1677" s="6">
        <v>19064971.3281</v>
      </c>
      <c r="AF1677" s="2">
        <f t="shared" si="1108"/>
        <v>19.0649713281</v>
      </c>
      <c r="AG1677" s="2">
        <f t="shared" si="1109"/>
        <v>76.259885312400002</v>
      </c>
      <c r="AH1677" s="6">
        <v>0</v>
      </c>
      <c r="AI1677" s="2">
        <f t="shared" si="1110"/>
        <v>0</v>
      </c>
      <c r="AJ1677" s="2">
        <f t="shared" si="1111"/>
        <v>0</v>
      </c>
      <c r="AK1677" s="6">
        <v>0</v>
      </c>
      <c r="AL1677" s="2">
        <f t="shared" si="1112"/>
        <v>0</v>
      </c>
      <c r="AM1677" s="2">
        <f t="shared" si="1113"/>
        <v>0</v>
      </c>
      <c r="AN1677" s="6">
        <v>0</v>
      </c>
      <c r="AO1677" s="2">
        <f t="shared" si="1114"/>
        <v>0</v>
      </c>
      <c r="AP1677" s="2">
        <f t="shared" si="1115"/>
        <v>0</v>
      </c>
      <c r="AQ1677" s="6">
        <v>1980408.18389</v>
      </c>
      <c r="AR1677" s="2">
        <f t="shared" si="1116"/>
        <v>1.9804081838900001</v>
      </c>
      <c r="AS1677" s="2">
        <f t="shared" si="1117"/>
        <v>7.9216327355599994</v>
      </c>
      <c r="AT1677" s="2">
        <v>25000000</v>
      </c>
      <c r="AU1677" s="2">
        <v>0</v>
      </c>
      <c r="AV1677" s="2">
        <f t="shared" si="1118"/>
        <v>0</v>
      </c>
      <c r="AW1677" s="2">
        <f t="shared" si="1119"/>
        <v>0</v>
      </c>
      <c r="AX1677" s="2">
        <v>0</v>
      </c>
      <c r="AY1677" s="2">
        <f t="shared" si="1120"/>
        <v>0</v>
      </c>
      <c r="AZ1677" s="2">
        <f t="shared" si="1121"/>
        <v>0</v>
      </c>
      <c r="BA1677" s="2">
        <v>25000000</v>
      </c>
      <c r="BB1677" s="2">
        <f t="shared" si="1122"/>
        <v>25</v>
      </c>
      <c r="BC1677" s="2">
        <f t="shared" si="1123"/>
        <v>100</v>
      </c>
      <c r="BD1677" s="2">
        <v>0</v>
      </c>
      <c r="BE1677" s="2">
        <f t="shared" si="1124"/>
        <v>0</v>
      </c>
      <c r="BF1677" s="2">
        <f t="shared" si="1125"/>
        <v>0</v>
      </c>
      <c r="BG1677" s="2">
        <v>17812550.3378</v>
      </c>
      <c r="BH1677" s="2">
        <f t="shared" si="1126"/>
        <v>17.812550337800001</v>
      </c>
      <c r="BI1677" s="2">
        <f t="shared" si="1127"/>
        <v>71.250201351200005</v>
      </c>
      <c r="BJ1677" s="2">
        <v>7187449.6621500002</v>
      </c>
      <c r="BK1677" s="2">
        <f t="shared" si="1128"/>
        <v>7.1874496621500006</v>
      </c>
      <c r="BL1677" s="2">
        <f t="shared" si="1129"/>
        <v>28.749798648599999</v>
      </c>
      <c r="BM1677" s="2">
        <v>0</v>
      </c>
      <c r="BN1677" s="2">
        <f t="shared" si="1130"/>
        <v>0</v>
      </c>
      <c r="BO1677" s="2">
        <f t="shared" si="1131"/>
        <v>0</v>
      </c>
      <c r="BP1677" s="2">
        <v>0</v>
      </c>
      <c r="BQ1677" s="2">
        <f t="shared" si="1132"/>
        <v>0</v>
      </c>
      <c r="BR1677" s="2">
        <f t="shared" si="1133"/>
        <v>0</v>
      </c>
      <c r="BS1677" s="2">
        <v>24999999.999949999</v>
      </c>
      <c r="BT1677" s="1">
        <v>100</v>
      </c>
      <c r="BU1677" s="1">
        <v>146</v>
      </c>
      <c r="BV1677" s="2">
        <v>129.57894736842104</v>
      </c>
      <c r="BW1677" s="1">
        <v>80</v>
      </c>
      <c r="BX1677" s="2">
        <v>239.34146341463415</v>
      </c>
      <c r="BY1677" s="1">
        <v>315</v>
      </c>
      <c r="BZ1677" s="1">
        <v>165</v>
      </c>
      <c r="CA1677" s="2">
        <v>147.6829268292683</v>
      </c>
      <c r="CB1677" s="2">
        <v>1108.2682926829268</v>
      </c>
      <c r="CC1677" s="1">
        <v>174</v>
      </c>
      <c r="CD1677" s="1">
        <v>37</v>
      </c>
      <c r="CE1677" s="2">
        <v>1.0109999999999999</v>
      </c>
      <c r="CF1677" s="2">
        <v>89.846499999999992</v>
      </c>
      <c r="CG1677" s="2">
        <v>107.0506</v>
      </c>
      <c r="CH1677" s="2">
        <v>6.0495000000000001</v>
      </c>
      <c r="CI1677" s="2">
        <v>55.642400000000002</v>
      </c>
      <c r="CJ1677" s="2">
        <v>4.6654999999999998</v>
      </c>
      <c r="CK1677" s="9">
        <v>7063.5</v>
      </c>
      <c r="CL1677" s="8">
        <v>0</v>
      </c>
      <c r="CM1677" s="8">
        <v>0</v>
      </c>
      <c r="CN1677" s="18"/>
      <c r="CO1677" s="18"/>
      <c r="CP1677" s="18"/>
      <c r="CQ1677" s="18"/>
      <c r="CR1677" s="18"/>
      <c r="CS1677" s="18"/>
      <c r="CT1677" s="18"/>
      <c r="CU1677" s="18"/>
      <c r="CV1677" s="18"/>
      <c r="CW1677" s="18"/>
      <c r="CX1677" s="18"/>
      <c r="CY1677" s="18"/>
      <c r="CZ1677" s="18"/>
      <c r="DA1677" s="18"/>
      <c r="DB1677" s="18"/>
      <c r="DC1677" s="18"/>
      <c r="DD1677" s="18"/>
      <c r="DE1677" s="18"/>
      <c r="DF1677" s="21">
        <v>0</v>
      </c>
      <c r="DG1677" s="21">
        <v>0</v>
      </c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20" t="s">
        <v>57</v>
      </c>
    </row>
    <row r="1678" spans="1:130">
      <c r="A1678" s="5">
        <v>1678</v>
      </c>
      <c r="B1678" s="1">
        <v>20</v>
      </c>
      <c r="C1678" s="9">
        <v>367810</v>
      </c>
      <c r="D1678" s="9">
        <v>7953954</v>
      </c>
      <c r="E1678" s="22">
        <v>-40.252600000000001</v>
      </c>
      <c r="F1678" s="22">
        <v>-18.501200000000001</v>
      </c>
      <c r="G1678" s="6">
        <v>0</v>
      </c>
      <c r="H1678" s="2">
        <f t="shared" si="1092"/>
        <v>0</v>
      </c>
      <c r="I1678" s="2">
        <f t="shared" si="1093"/>
        <v>0</v>
      </c>
      <c r="J1678" s="6">
        <v>0</v>
      </c>
      <c r="K1678" s="2">
        <f t="shared" si="1094"/>
        <v>0</v>
      </c>
      <c r="L1678" s="2">
        <f t="shared" si="1095"/>
        <v>0</v>
      </c>
      <c r="M1678" s="6">
        <v>2813286.5173399998</v>
      </c>
      <c r="N1678" s="2">
        <f t="shared" si="1096"/>
        <v>2.8132865173399999</v>
      </c>
      <c r="O1678" s="2">
        <f t="shared" si="1097"/>
        <v>11.25314606936</v>
      </c>
      <c r="P1678" s="6">
        <v>147028.043588</v>
      </c>
      <c r="Q1678" s="2">
        <f t="shared" si="1098"/>
        <v>0.14702804358800001</v>
      </c>
      <c r="R1678" s="2">
        <f t="shared" si="1099"/>
        <v>0.58811217435200003</v>
      </c>
      <c r="S1678" s="6">
        <v>240016.73580299999</v>
      </c>
      <c r="T1678" s="2">
        <f t="shared" si="1100"/>
        <v>0.24001673580299998</v>
      </c>
      <c r="U1678" s="2">
        <f t="shared" si="1101"/>
        <v>0.96006694321199992</v>
      </c>
      <c r="V1678" s="6">
        <v>0</v>
      </c>
      <c r="W1678" s="2">
        <f t="shared" si="1102"/>
        <v>0</v>
      </c>
      <c r="X1678" s="2">
        <f t="shared" si="1103"/>
        <v>0</v>
      </c>
      <c r="Y1678" s="6">
        <v>0</v>
      </c>
      <c r="Z1678" s="2">
        <f t="shared" si="1104"/>
        <v>0</v>
      </c>
      <c r="AA1678" s="2">
        <f t="shared" si="1105"/>
        <v>0</v>
      </c>
      <c r="AB1678" s="6">
        <v>0</v>
      </c>
      <c r="AC1678" s="2">
        <f t="shared" si="1106"/>
        <v>0</v>
      </c>
      <c r="AD1678" s="2">
        <f t="shared" si="1107"/>
        <v>0</v>
      </c>
      <c r="AE1678" s="6">
        <v>21066783.724100001</v>
      </c>
      <c r="AF1678" s="2">
        <f t="shared" si="1108"/>
        <v>21.066783724100002</v>
      </c>
      <c r="AG1678" s="2">
        <f t="shared" si="1109"/>
        <v>84.267134896400009</v>
      </c>
      <c r="AH1678" s="6">
        <v>0</v>
      </c>
      <c r="AI1678" s="2">
        <f t="shared" si="1110"/>
        <v>0</v>
      </c>
      <c r="AJ1678" s="2">
        <f t="shared" si="1111"/>
        <v>0</v>
      </c>
      <c r="AK1678" s="6">
        <v>0</v>
      </c>
      <c r="AL1678" s="2">
        <f t="shared" si="1112"/>
        <v>0</v>
      </c>
      <c r="AM1678" s="2">
        <f t="shared" si="1113"/>
        <v>0</v>
      </c>
      <c r="AN1678" s="6">
        <v>34199.761500699999</v>
      </c>
      <c r="AO1678" s="2">
        <f t="shared" si="1114"/>
        <v>3.4199761500699997E-2</v>
      </c>
      <c r="AP1678" s="2">
        <f t="shared" si="1115"/>
        <v>0.13679904600279999</v>
      </c>
      <c r="AQ1678" s="6">
        <v>698685.21762999997</v>
      </c>
      <c r="AR1678" s="2">
        <f t="shared" si="1116"/>
        <v>0.69868521763000002</v>
      </c>
      <c r="AS1678" s="2">
        <f t="shared" si="1117"/>
        <v>2.7947408705200001</v>
      </c>
      <c r="AT1678" s="2">
        <v>25000000</v>
      </c>
      <c r="AU1678" s="2">
        <v>0</v>
      </c>
      <c r="AV1678" s="2">
        <f t="shared" si="1118"/>
        <v>0</v>
      </c>
      <c r="AW1678" s="2">
        <f t="shared" si="1119"/>
        <v>0</v>
      </c>
      <c r="AX1678" s="2">
        <v>0</v>
      </c>
      <c r="AY1678" s="2">
        <f t="shared" si="1120"/>
        <v>0</v>
      </c>
      <c r="AZ1678" s="2">
        <f t="shared" si="1121"/>
        <v>0</v>
      </c>
      <c r="BA1678" s="2">
        <v>25000000</v>
      </c>
      <c r="BB1678" s="2">
        <f t="shared" si="1122"/>
        <v>25</v>
      </c>
      <c r="BC1678" s="2">
        <f t="shared" si="1123"/>
        <v>100</v>
      </c>
      <c r="BD1678" s="2">
        <v>0</v>
      </c>
      <c r="BE1678" s="2">
        <f t="shared" si="1124"/>
        <v>0</v>
      </c>
      <c r="BF1678" s="2">
        <f t="shared" si="1125"/>
        <v>0</v>
      </c>
      <c r="BG1678" s="2">
        <v>10666506.822699999</v>
      </c>
      <c r="BH1678" s="2">
        <f t="shared" si="1126"/>
        <v>10.666506822699999</v>
      </c>
      <c r="BI1678" s="2">
        <f t="shared" si="1127"/>
        <v>42.666027290799995</v>
      </c>
      <c r="BJ1678" s="2">
        <v>14333493.177300001</v>
      </c>
      <c r="BK1678" s="2">
        <f t="shared" si="1128"/>
        <v>14.333493177300001</v>
      </c>
      <c r="BL1678" s="2">
        <f t="shared" si="1129"/>
        <v>57.333972709199998</v>
      </c>
      <c r="BM1678" s="2">
        <v>0</v>
      </c>
      <c r="BN1678" s="2">
        <f t="shared" si="1130"/>
        <v>0</v>
      </c>
      <c r="BO1678" s="2">
        <f t="shared" si="1131"/>
        <v>0</v>
      </c>
      <c r="BP1678" s="2">
        <v>0</v>
      </c>
      <c r="BQ1678" s="2">
        <f t="shared" si="1132"/>
        <v>0</v>
      </c>
      <c r="BR1678" s="2">
        <f t="shared" si="1133"/>
        <v>0</v>
      </c>
      <c r="BS1678" s="2">
        <v>25000000</v>
      </c>
      <c r="BT1678" s="1">
        <v>67</v>
      </c>
      <c r="BU1678" s="1">
        <v>131</v>
      </c>
      <c r="BV1678" s="2">
        <v>112.54545454545455</v>
      </c>
      <c r="BW1678" s="1">
        <v>80.5</v>
      </c>
      <c r="BX1678" s="2">
        <v>239.78947368421052</v>
      </c>
      <c r="BY1678" s="1">
        <v>316</v>
      </c>
      <c r="BZ1678" s="1">
        <v>166</v>
      </c>
      <c r="CA1678" s="2">
        <v>146.97368421052633</v>
      </c>
      <c r="CB1678" s="2">
        <v>1115.5526315789473</v>
      </c>
      <c r="CC1678" s="1">
        <v>174</v>
      </c>
      <c r="CD1678" s="1">
        <v>39</v>
      </c>
      <c r="CE1678" s="2">
        <v>1.0109999999999999</v>
      </c>
      <c r="CF1678" s="2">
        <v>89.846499999999992</v>
      </c>
      <c r="CG1678" s="2">
        <v>107.0506</v>
      </c>
      <c r="CH1678" s="2">
        <v>6.0495000000000001</v>
      </c>
      <c r="CI1678" s="2">
        <v>55.642400000000002</v>
      </c>
      <c r="CJ1678" s="2">
        <v>4.6654999999999998</v>
      </c>
      <c r="CK1678" s="9">
        <v>7063.5</v>
      </c>
      <c r="CL1678" s="8">
        <v>0</v>
      </c>
      <c r="CM1678" s="8">
        <v>0</v>
      </c>
      <c r="CN1678" s="18"/>
      <c r="CO1678" s="18"/>
      <c r="CP1678" s="18"/>
      <c r="CQ1678" s="18"/>
      <c r="CR1678" s="18"/>
      <c r="CS1678" s="18"/>
      <c r="CT1678" s="18"/>
      <c r="CU1678" s="18"/>
      <c r="CV1678" s="18"/>
      <c r="CW1678" s="18"/>
      <c r="CX1678" s="18"/>
      <c r="CY1678" s="18"/>
      <c r="CZ1678" s="18"/>
      <c r="DA1678" s="18"/>
      <c r="DB1678" s="18"/>
      <c r="DC1678" s="18"/>
      <c r="DD1678" s="18"/>
      <c r="DE1678" s="18"/>
      <c r="DF1678" s="21">
        <v>0</v>
      </c>
      <c r="DG1678" s="21">
        <v>0</v>
      </c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20" t="s">
        <v>57</v>
      </c>
    </row>
    <row r="1679" spans="1:130">
      <c r="A1679" s="5">
        <v>1679</v>
      </c>
      <c r="B1679" s="1">
        <v>20</v>
      </c>
      <c r="C1679" s="9">
        <v>372810</v>
      </c>
      <c r="D1679" s="9">
        <v>7953954</v>
      </c>
      <c r="E1679" s="22">
        <v>-40.205199999999998</v>
      </c>
      <c r="F1679" s="22">
        <v>-18.5015</v>
      </c>
      <c r="G1679" s="6">
        <v>0</v>
      </c>
      <c r="H1679" s="2">
        <f t="shared" si="1092"/>
        <v>0</v>
      </c>
      <c r="I1679" s="2">
        <f t="shared" si="1093"/>
        <v>0</v>
      </c>
      <c r="J1679" s="6">
        <v>0</v>
      </c>
      <c r="K1679" s="2">
        <f t="shared" si="1094"/>
        <v>0</v>
      </c>
      <c r="L1679" s="2">
        <f t="shared" si="1095"/>
        <v>0</v>
      </c>
      <c r="M1679" s="6">
        <v>3121983.9834799999</v>
      </c>
      <c r="N1679" s="2">
        <f t="shared" si="1096"/>
        <v>3.1219839834799998</v>
      </c>
      <c r="O1679" s="2">
        <f t="shared" si="1097"/>
        <v>12.487935933919999</v>
      </c>
      <c r="P1679" s="6">
        <v>770458.37872200005</v>
      </c>
      <c r="Q1679" s="2">
        <f t="shared" si="1098"/>
        <v>0.77045837872200007</v>
      </c>
      <c r="R1679" s="2">
        <f t="shared" si="1099"/>
        <v>3.0818335148880003</v>
      </c>
      <c r="S1679" s="6">
        <v>806345.71855800005</v>
      </c>
      <c r="T1679" s="2">
        <f t="shared" si="1100"/>
        <v>0.80634571855800008</v>
      </c>
      <c r="U1679" s="2">
        <f t="shared" si="1101"/>
        <v>3.2253828742320003</v>
      </c>
      <c r="V1679" s="6">
        <v>0</v>
      </c>
      <c r="W1679" s="2">
        <f t="shared" si="1102"/>
        <v>0</v>
      </c>
      <c r="X1679" s="2">
        <f t="shared" si="1103"/>
        <v>0</v>
      </c>
      <c r="Y1679" s="6">
        <v>0</v>
      </c>
      <c r="Z1679" s="2">
        <f t="shared" si="1104"/>
        <v>0</v>
      </c>
      <c r="AA1679" s="2">
        <f t="shared" si="1105"/>
        <v>0</v>
      </c>
      <c r="AB1679" s="6">
        <v>0</v>
      </c>
      <c r="AC1679" s="2">
        <f t="shared" si="1106"/>
        <v>0</v>
      </c>
      <c r="AD1679" s="2">
        <f t="shared" si="1107"/>
        <v>0</v>
      </c>
      <c r="AE1679" s="6">
        <v>19092222.153299998</v>
      </c>
      <c r="AF1679" s="2">
        <f t="shared" si="1108"/>
        <v>19.0922221533</v>
      </c>
      <c r="AG1679" s="2">
        <f t="shared" si="1109"/>
        <v>76.368888613199999</v>
      </c>
      <c r="AH1679" s="6">
        <v>0</v>
      </c>
      <c r="AI1679" s="2">
        <f t="shared" si="1110"/>
        <v>0</v>
      </c>
      <c r="AJ1679" s="2">
        <f t="shared" si="1111"/>
        <v>0</v>
      </c>
      <c r="AK1679" s="6">
        <v>0</v>
      </c>
      <c r="AL1679" s="2">
        <f t="shared" si="1112"/>
        <v>0</v>
      </c>
      <c r="AM1679" s="2">
        <f t="shared" si="1113"/>
        <v>0</v>
      </c>
      <c r="AN1679" s="6">
        <v>14399.925000499999</v>
      </c>
      <c r="AO1679" s="2">
        <f t="shared" si="1114"/>
        <v>1.43999250005E-2</v>
      </c>
      <c r="AP1679" s="2">
        <f t="shared" si="1115"/>
        <v>5.7599700002000001E-2</v>
      </c>
      <c r="AQ1679" s="6">
        <v>1194589.84091</v>
      </c>
      <c r="AR1679" s="2">
        <f t="shared" si="1116"/>
        <v>1.19458984091</v>
      </c>
      <c r="AS1679" s="2">
        <f t="shared" si="1117"/>
        <v>4.7783593636399999</v>
      </c>
      <c r="AT1679" s="2">
        <v>25000000</v>
      </c>
      <c r="AU1679" s="2">
        <v>0</v>
      </c>
      <c r="AV1679" s="2">
        <f t="shared" si="1118"/>
        <v>0</v>
      </c>
      <c r="AW1679" s="2">
        <f t="shared" si="1119"/>
        <v>0</v>
      </c>
      <c r="AX1679" s="2">
        <v>0</v>
      </c>
      <c r="AY1679" s="2">
        <f t="shared" si="1120"/>
        <v>0</v>
      </c>
      <c r="AZ1679" s="2">
        <f t="shared" si="1121"/>
        <v>0</v>
      </c>
      <c r="BA1679" s="2">
        <v>25000000</v>
      </c>
      <c r="BB1679" s="2">
        <f t="shared" si="1122"/>
        <v>25</v>
      </c>
      <c r="BC1679" s="2">
        <f t="shared" si="1123"/>
        <v>100</v>
      </c>
      <c r="BD1679" s="2">
        <v>0</v>
      </c>
      <c r="BE1679" s="2">
        <f t="shared" si="1124"/>
        <v>0</v>
      </c>
      <c r="BF1679" s="2">
        <f t="shared" si="1125"/>
        <v>0</v>
      </c>
      <c r="BG1679" s="2">
        <v>19266971.333099999</v>
      </c>
      <c r="BH1679" s="2">
        <f t="shared" si="1126"/>
        <v>19.266971333099999</v>
      </c>
      <c r="BI1679" s="2">
        <f t="shared" si="1127"/>
        <v>77.067885332399996</v>
      </c>
      <c r="BJ1679" s="2">
        <v>5733028.6668699998</v>
      </c>
      <c r="BK1679" s="2">
        <f t="shared" si="1128"/>
        <v>5.7330286668700001</v>
      </c>
      <c r="BL1679" s="2">
        <f t="shared" si="1129"/>
        <v>22.93211466748</v>
      </c>
      <c r="BM1679" s="2">
        <v>0</v>
      </c>
      <c r="BN1679" s="2">
        <f t="shared" si="1130"/>
        <v>0</v>
      </c>
      <c r="BO1679" s="2">
        <f t="shared" si="1131"/>
        <v>0</v>
      </c>
      <c r="BP1679" s="2">
        <v>0</v>
      </c>
      <c r="BQ1679" s="2">
        <f t="shared" si="1132"/>
        <v>0</v>
      </c>
      <c r="BR1679" s="2">
        <f t="shared" si="1133"/>
        <v>0</v>
      </c>
      <c r="BS1679" s="2">
        <v>24999999.999969997</v>
      </c>
      <c r="BT1679" s="1">
        <v>79</v>
      </c>
      <c r="BU1679" s="1">
        <v>121</v>
      </c>
      <c r="BV1679" s="2">
        <v>108.48717948717949</v>
      </c>
      <c r="BW1679" s="1">
        <v>81</v>
      </c>
      <c r="BX1679" s="2">
        <v>239.94871794871796</v>
      </c>
      <c r="BY1679" s="1">
        <v>315</v>
      </c>
      <c r="BZ1679" s="1">
        <v>166</v>
      </c>
      <c r="CA1679" s="2">
        <v>146.07692307692307</v>
      </c>
      <c r="CB1679" s="2">
        <v>1126.3589743589744</v>
      </c>
      <c r="CC1679" s="1">
        <v>173</v>
      </c>
      <c r="CD1679" s="1">
        <v>41</v>
      </c>
      <c r="CE1679" s="2">
        <v>1.0109999999999999</v>
      </c>
      <c r="CF1679" s="2">
        <v>89.846499999999992</v>
      </c>
      <c r="CG1679" s="2">
        <v>107.0506</v>
      </c>
      <c r="CH1679" s="2">
        <v>6.0495000000000001</v>
      </c>
      <c r="CI1679" s="2">
        <v>55.642400000000002</v>
      </c>
      <c r="CJ1679" s="2">
        <v>4.6654999999999998</v>
      </c>
      <c r="CK1679" s="9">
        <v>7063.5</v>
      </c>
      <c r="CL1679" s="8">
        <v>0</v>
      </c>
      <c r="CM1679" s="8">
        <v>0</v>
      </c>
      <c r="CN1679" s="18"/>
      <c r="CO1679" s="18"/>
      <c r="CP1679" s="18"/>
      <c r="CQ1679" s="18"/>
      <c r="CR1679" s="18"/>
      <c r="CS1679" s="18"/>
      <c r="CT1679" s="18"/>
      <c r="CU1679" s="18"/>
      <c r="CV1679" s="18"/>
      <c r="CW1679" s="18"/>
      <c r="CX1679" s="18"/>
      <c r="CY1679" s="18"/>
      <c r="CZ1679" s="18"/>
      <c r="DA1679" s="18"/>
      <c r="DB1679" s="18"/>
      <c r="DC1679" s="18"/>
      <c r="DD1679" s="18"/>
      <c r="DE1679" s="18"/>
      <c r="DF1679" s="21">
        <v>0</v>
      </c>
      <c r="DG1679" s="21">
        <v>0</v>
      </c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20" t="s">
        <v>57</v>
      </c>
    </row>
    <row r="1680" spans="1:130">
      <c r="A1680" s="5">
        <v>1680</v>
      </c>
      <c r="B1680" s="1">
        <v>20</v>
      </c>
      <c r="C1680" s="9">
        <v>377810</v>
      </c>
      <c r="D1680" s="9">
        <v>7953954</v>
      </c>
      <c r="E1680" s="22">
        <v>-40.157899999999998</v>
      </c>
      <c r="F1680" s="22">
        <v>-18.501799999999999</v>
      </c>
      <c r="G1680" s="6">
        <v>0</v>
      </c>
      <c r="H1680" s="2">
        <f t="shared" si="1092"/>
        <v>0</v>
      </c>
      <c r="I1680" s="2">
        <f t="shared" si="1093"/>
        <v>0</v>
      </c>
      <c r="J1680" s="6">
        <v>0</v>
      </c>
      <c r="K1680" s="2">
        <f t="shared" si="1094"/>
        <v>0</v>
      </c>
      <c r="L1680" s="2">
        <f t="shared" si="1095"/>
        <v>0</v>
      </c>
      <c r="M1680" s="6">
        <v>1810966.47386</v>
      </c>
      <c r="N1680" s="2">
        <f t="shared" si="1096"/>
        <v>1.81096647386</v>
      </c>
      <c r="O1680" s="2">
        <f t="shared" si="1097"/>
        <v>7.2438658954400008</v>
      </c>
      <c r="P1680" s="6">
        <v>1111936.20575</v>
      </c>
      <c r="Q1680" s="2">
        <f t="shared" si="1098"/>
        <v>1.11193620575</v>
      </c>
      <c r="R1680" s="2">
        <f t="shared" si="1099"/>
        <v>4.4477448229999998</v>
      </c>
      <c r="S1680" s="6">
        <v>305259.47872800002</v>
      </c>
      <c r="T1680" s="2">
        <f t="shared" si="1100"/>
        <v>0.30525947872800002</v>
      </c>
      <c r="U1680" s="2">
        <f t="shared" si="1101"/>
        <v>1.2210379149120001</v>
      </c>
      <c r="V1680" s="6">
        <v>501367.40825600002</v>
      </c>
      <c r="W1680" s="2">
        <f t="shared" si="1102"/>
        <v>0.50136740825600001</v>
      </c>
      <c r="X1680" s="2">
        <f t="shared" si="1103"/>
        <v>2.0054696330240001</v>
      </c>
      <c r="Y1680" s="6">
        <v>0</v>
      </c>
      <c r="Z1680" s="2">
        <f t="shared" si="1104"/>
        <v>0</v>
      </c>
      <c r="AA1680" s="2">
        <f t="shared" si="1105"/>
        <v>0</v>
      </c>
      <c r="AB1680" s="6">
        <v>0</v>
      </c>
      <c r="AC1680" s="2">
        <f t="shared" si="1106"/>
        <v>0</v>
      </c>
      <c r="AD1680" s="2">
        <f t="shared" si="1107"/>
        <v>0</v>
      </c>
      <c r="AE1680" s="6">
        <v>19177006.6888</v>
      </c>
      <c r="AF1680" s="2">
        <f t="shared" si="1108"/>
        <v>19.177006688799999</v>
      </c>
      <c r="AG1680" s="2">
        <f t="shared" si="1109"/>
        <v>76.708026755199995</v>
      </c>
      <c r="AH1680" s="6">
        <v>0</v>
      </c>
      <c r="AI1680" s="2">
        <f t="shared" si="1110"/>
        <v>0</v>
      </c>
      <c r="AJ1680" s="2">
        <f t="shared" si="1111"/>
        <v>0</v>
      </c>
      <c r="AK1680" s="6">
        <v>0</v>
      </c>
      <c r="AL1680" s="2">
        <f t="shared" si="1112"/>
        <v>0</v>
      </c>
      <c r="AM1680" s="2">
        <f t="shared" si="1113"/>
        <v>0</v>
      </c>
      <c r="AN1680" s="6">
        <v>0</v>
      </c>
      <c r="AO1680" s="2">
        <f t="shared" si="1114"/>
        <v>0</v>
      </c>
      <c r="AP1680" s="2">
        <f t="shared" si="1115"/>
        <v>0</v>
      </c>
      <c r="AQ1680" s="6">
        <v>2093463.7446399999</v>
      </c>
      <c r="AR1680" s="2">
        <f t="shared" si="1116"/>
        <v>2.0934637446399997</v>
      </c>
      <c r="AS1680" s="2">
        <f t="shared" si="1117"/>
        <v>8.3738549785599989</v>
      </c>
      <c r="AT1680" s="2">
        <v>25000000</v>
      </c>
      <c r="AU1680" s="2">
        <v>0</v>
      </c>
      <c r="AV1680" s="2">
        <f t="shared" si="1118"/>
        <v>0</v>
      </c>
      <c r="AW1680" s="2">
        <f t="shared" si="1119"/>
        <v>0</v>
      </c>
      <c r="AX1680" s="2">
        <v>0</v>
      </c>
      <c r="AY1680" s="2">
        <f t="shared" si="1120"/>
        <v>0</v>
      </c>
      <c r="AZ1680" s="2">
        <f t="shared" si="1121"/>
        <v>0</v>
      </c>
      <c r="BA1680" s="2">
        <v>25000000</v>
      </c>
      <c r="BB1680" s="2">
        <f t="shared" si="1122"/>
        <v>25</v>
      </c>
      <c r="BC1680" s="2">
        <f t="shared" si="1123"/>
        <v>100</v>
      </c>
      <c r="BD1680" s="2">
        <v>0</v>
      </c>
      <c r="BE1680" s="2">
        <f t="shared" si="1124"/>
        <v>0</v>
      </c>
      <c r="BF1680" s="2">
        <f t="shared" si="1125"/>
        <v>0</v>
      </c>
      <c r="BG1680" s="2">
        <v>25000000</v>
      </c>
      <c r="BH1680" s="2">
        <f t="shared" si="1126"/>
        <v>25</v>
      </c>
      <c r="BI1680" s="2">
        <f t="shared" si="1127"/>
        <v>100</v>
      </c>
      <c r="BJ1680" s="2">
        <v>0</v>
      </c>
      <c r="BK1680" s="2">
        <f t="shared" si="1128"/>
        <v>0</v>
      </c>
      <c r="BL1680" s="2">
        <f t="shared" si="1129"/>
        <v>0</v>
      </c>
      <c r="BM1680" s="2">
        <v>0</v>
      </c>
      <c r="BN1680" s="2">
        <f t="shared" si="1130"/>
        <v>0</v>
      </c>
      <c r="BO1680" s="2">
        <f t="shared" si="1131"/>
        <v>0</v>
      </c>
      <c r="BP1680" s="2">
        <v>0</v>
      </c>
      <c r="BQ1680" s="2">
        <f t="shared" si="1132"/>
        <v>0</v>
      </c>
      <c r="BR1680" s="2">
        <f t="shared" si="1133"/>
        <v>0</v>
      </c>
      <c r="BS1680" s="2">
        <v>25000000</v>
      </c>
      <c r="BT1680" s="1">
        <v>43</v>
      </c>
      <c r="BU1680" s="1">
        <v>114</v>
      </c>
      <c r="BV1680" s="2">
        <v>99.166666666666671</v>
      </c>
      <c r="BW1680" s="1">
        <v>81</v>
      </c>
      <c r="BX1680" s="2">
        <v>240.14705882352942</v>
      </c>
      <c r="BY1680" s="1">
        <v>316</v>
      </c>
      <c r="BZ1680" s="1">
        <v>167</v>
      </c>
      <c r="CA1680" s="2">
        <v>145.29411764705881</v>
      </c>
      <c r="CB1680" s="2">
        <v>1137.5</v>
      </c>
      <c r="CC1680" s="1">
        <v>173</v>
      </c>
      <c r="CD1680" s="1">
        <v>42</v>
      </c>
      <c r="CE1680" s="2">
        <v>1.0109999999999999</v>
      </c>
      <c r="CF1680" s="2">
        <v>89.846499999999992</v>
      </c>
      <c r="CG1680" s="2">
        <v>107.0506</v>
      </c>
      <c r="CH1680" s="2">
        <v>6.0495000000000001</v>
      </c>
      <c r="CI1680" s="2">
        <v>55.642400000000002</v>
      </c>
      <c r="CJ1680" s="2">
        <v>4.6654999999999998</v>
      </c>
      <c r="CK1680" s="9">
        <v>7063.5</v>
      </c>
      <c r="CL1680" s="8">
        <v>0</v>
      </c>
      <c r="CM1680" s="8">
        <v>0</v>
      </c>
      <c r="CN1680" s="18"/>
      <c r="CO1680" s="18"/>
      <c r="CP1680" s="18"/>
      <c r="CQ1680" s="18"/>
      <c r="CR1680" s="18"/>
      <c r="CS1680" s="18"/>
      <c r="CT1680" s="18"/>
      <c r="CU1680" s="18"/>
      <c r="CV1680" s="18"/>
      <c r="CW1680" s="18"/>
      <c r="CX1680" s="18"/>
      <c r="CY1680" s="18"/>
      <c r="CZ1680" s="18"/>
      <c r="DA1680" s="18"/>
      <c r="DB1680" s="18"/>
      <c r="DC1680" s="18"/>
      <c r="DD1680" s="18"/>
      <c r="DE1680" s="18"/>
      <c r="DF1680" s="21">
        <v>0</v>
      </c>
      <c r="DG1680" s="21">
        <v>0</v>
      </c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20" t="s">
        <v>57</v>
      </c>
    </row>
    <row r="1681" spans="1:130">
      <c r="A1681" s="5">
        <v>1681</v>
      </c>
      <c r="B1681" s="1">
        <v>22</v>
      </c>
      <c r="C1681" s="9">
        <v>382810</v>
      </c>
      <c r="D1681" s="9">
        <v>7953954</v>
      </c>
      <c r="E1681" s="22">
        <v>-40.110500000000002</v>
      </c>
      <c r="F1681" s="22">
        <v>-18.502099999999999</v>
      </c>
      <c r="G1681" s="6">
        <v>123910.51718</v>
      </c>
      <c r="H1681" s="2">
        <f t="shared" si="1092"/>
        <v>0.12391051718</v>
      </c>
      <c r="I1681" s="2">
        <f t="shared" si="1093"/>
        <v>0.49564206871999994</v>
      </c>
      <c r="J1681" s="6">
        <v>0</v>
      </c>
      <c r="K1681" s="2">
        <f t="shared" si="1094"/>
        <v>0</v>
      </c>
      <c r="L1681" s="2">
        <f t="shared" si="1095"/>
        <v>0</v>
      </c>
      <c r="M1681" s="6">
        <v>300914.20706400002</v>
      </c>
      <c r="N1681" s="2">
        <f t="shared" si="1096"/>
        <v>0.30091420706400002</v>
      </c>
      <c r="O1681" s="2">
        <f t="shared" si="1097"/>
        <v>1.2036568282560001</v>
      </c>
      <c r="P1681" s="6">
        <v>0</v>
      </c>
      <c r="Q1681" s="2">
        <f t="shared" si="1098"/>
        <v>0</v>
      </c>
      <c r="R1681" s="2">
        <f t="shared" si="1099"/>
        <v>0</v>
      </c>
      <c r="S1681" s="6">
        <v>212973.41989700001</v>
      </c>
      <c r="T1681" s="2">
        <f t="shared" si="1100"/>
        <v>0.21297341989700003</v>
      </c>
      <c r="U1681" s="2">
        <f t="shared" si="1101"/>
        <v>0.851893679588</v>
      </c>
      <c r="V1681" s="6">
        <v>5971877.68279</v>
      </c>
      <c r="W1681" s="2">
        <f t="shared" si="1102"/>
        <v>5.9718776827899998</v>
      </c>
      <c r="X1681" s="2">
        <f t="shared" si="1103"/>
        <v>23.887510731159999</v>
      </c>
      <c r="Y1681" s="6">
        <v>0</v>
      </c>
      <c r="Z1681" s="2">
        <f t="shared" si="1104"/>
        <v>0</v>
      </c>
      <c r="AA1681" s="2">
        <f t="shared" si="1105"/>
        <v>0</v>
      </c>
      <c r="AB1681" s="6">
        <v>0</v>
      </c>
      <c r="AC1681" s="2">
        <f t="shared" si="1106"/>
        <v>0</v>
      </c>
      <c r="AD1681" s="2">
        <f t="shared" si="1107"/>
        <v>0</v>
      </c>
      <c r="AE1681" s="6">
        <v>16135447.405099999</v>
      </c>
      <c r="AF1681" s="2">
        <f t="shared" si="1108"/>
        <v>16.135447405099999</v>
      </c>
      <c r="AG1681" s="2">
        <f t="shared" si="1109"/>
        <v>64.541789620399996</v>
      </c>
      <c r="AH1681" s="6">
        <v>0</v>
      </c>
      <c r="AI1681" s="2">
        <f t="shared" si="1110"/>
        <v>0</v>
      </c>
      <c r="AJ1681" s="2">
        <f t="shared" si="1111"/>
        <v>0</v>
      </c>
      <c r="AK1681" s="6">
        <v>0</v>
      </c>
      <c r="AL1681" s="2">
        <f t="shared" si="1112"/>
        <v>0</v>
      </c>
      <c r="AM1681" s="2">
        <f t="shared" si="1113"/>
        <v>0</v>
      </c>
      <c r="AN1681" s="6">
        <v>5291.82958745</v>
      </c>
      <c r="AO1681" s="2">
        <f t="shared" si="1114"/>
        <v>5.2918295874499997E-3</v>
      </c>
      <c r="AP1681" s="2">
        <f t="shared" si="1115"/>
        <v>2.1167318349799999E-2</v>
      </c>
      <c r="AQ1681" s="6">
        <v>2249584.93842</v>
      </c>
      <c r="AR1681" s="2">
        <f t="shared" si="1116"/>
        <v>2.24958493842</v>
      </c>
      <c r="AS1681" s="2">
        <f t="shared" si="1117"/>
        <v>8.9983397536799998</v>
      </c>
      <c r="AT1681" s="2">
        <v>25000000</v>
      </c>
      <c r="AU1681" s="2">
        <v>0</v>
      </c>
      <c r="AV1681" s="2">
        <f t="shared" si="1118"/>
        <v>0</v>
      </c>
      <c r="AW1681" s="2">
        <f t="shared" si="1119"/>
        <v>0</v>
      </c>
      <c r="AX1681" s="2">
        <v>0</v>
      </c>
      <c r="AY1681" s="2">
        <f t="shared" si="1120"/>
        <v>0</v>
      </c>
      <c r="AZ1681" s="2">
        <f t="shared" si="1121"/>
        <v>0</v>
      </c>
      <c r="BA1681" s="2">
        <v>25000000</v>
      </c>
      <c r="BB1681" s="2">
        <f t="shared" si="1122"/>
        <v>25</v>
      </c>
      <c r="BC1681" s="2">
        <f t="shared" si="1123"/>
        <v>100</v>
      </c>
      <c r="BD1681" s="2">
        <v>0</v>
      </c>
      <c r="BE1681" s="2">
        <f t="shared" si="1124"/>
        <v>0</v>
      </c>
      <c r="BF1681" s="2">
        <f t="shared" si="1125"/>
        <v>0</v>
      </c>
      <c r="BG1681" s="2">
        <v>25000000</v>
      </c>
      <c r="BH1681" s="2">
        <f t="shared" si="1126"/>
        <v>25</v>
      </c>
      <c r="BI1681" s="2">
        <f t="shared" si="1127"/>
        <v>100</v>
      </c>
      <c r="BJ1681" s="2">
        <v>0</v>
      </c>
      <c r="BK1681" s="2">
        <f t="shared" si="1128"/>
        <v>0</v>
      </c>
      <c r="BL1681" s="2">
        <f t="shared" si="1129"/>
        <v>0</v>
      </c>
      <c r="BM1681" s="2">
        <v>0</v>
      </c>
      <c r="BN1681" s="2">
        <f t="shared" si="1130"/>
        <v>0</v>
      </c>
      <c r="BO1681" s="2">
        <f t="shared" si="1131"/>
        <v>0</v>
      </c>
      <c r="BP1681" s="2">
        <v>0</v>
      </c>
      <c r="BQ1681" s="2">
        <f t="shared" si="1132"/>
        <v>0</v>
      </c>
      <c r="BR1681" s="2">
        <f t="shared" si="1133"/>
        <v>0</v>
      </c>
      <c r="BS1681" s="2">
        <v>25000000</v>
      </c>
      <c r="BT1681" s="1">
        <v>28</v>
      </c>
      <c r="BU1681" s="1">
        <v>112</v>
      </c>
      <c r="BV1681" s="2">
        <v>85.954545454545453</v>
      </c>
      <c r="BW1681" s="1">
        <v>81</v>
      </c>
      <c r="BX1681" s="2">
        <v>240.45238095238096</v>
      </c>
      <c r="BY1681" s="1">
        <v>316</v>
      </c>
      <c r="BZ1681" s="1">
        <v>167</v>
      </c>
      <c r="CA1681" s="2">
        <v>144.73809523809524</v>
      </c>
      <c r="CB1681" s="2">
        <v>1150.0714285714287</v>
      </c>
      <c r="CC1681" s="1">
        <v>173</v>
      </c>
      <c r="CD1681" s="1">
        <v>44</v>
      </c>
      <c r="CE1681" s="2">
        <v>1.0109999999999999</v>
      </c>
      <c r="CF1681" s="2">
        <v>89.846499999999992</v>
      </c>
      <c r="CG1681" s="2">
        <v>107.0506</v>
      </c>
      <c r="CH1681" s="2">
        <v>6.0495000000000001</v>
      </c>
      <c r="CI1681" s="2">
        <v>55.642400000000002</v>
      </c>
      <c r="CJ1681" s="2">
        <v>4.6654999999999998</v>
      </c>
      <c r="CK1681" s="9">
        <v>7063.5</v>
      </c>
      <c r="CL1681" s="8">
        <v>0</v>
      </c>
      <c r="CM1681" s="8">
        <v>0</v>
      </c>
      <c r="CN1681" s="18"/>
      <c r="CO1681" s="18"/>
      <c r="CP1681" s="18"/>
      <c r="CQ1681" s="18"/>
      <c r="CR1681" s="18"/>
      <c r="CS1681" s="18"/>
      <c r="CT1681" s="18"/>
      <c r="CU1681" s="18"/>
      <c r="CV1681" s="18"/>
      <c r="CW1681" s="18"/>
      <c r="CX1681" s="18"/>
      <c r="CY1681" s="18"/>
      <c r="CZ1681" s="18"/>
      <c r="DA1681" s="18"/>
      <c r="DB1681" s="18"/>
      <c r="DC1681" s="18"/>
      <c r="DD1681" s="18"/>
      <c r="DE1681" s="18"/>
      <c r="DF1681" s="1">
        <v>1</v>
      </c>
      <c r="DG1681" s="1">
        <v>2</v>
      </c>
      <c r="DH1681" s="1">
        <v>38</v>
      </c>
      <c r="DI1681" s="1">
        <v>38</v>
      </c>
      <c r="DJ1681" s="1">
        <v>38</v>
      </c>
      <c r="DK1681" s="1">
        <v>81</v>
      </c>
      <c r="DL1681" s="1">
        <v>242</v>
      </c>
      <c r="DM1681" s="1">
        <v>315</v>
      </c>
      <c r="DN1681" s="1">
        <v>170</v>
      </c>
      <c r="DO1681" s="1">
        <v>145</v>
      </c>
      <c r="DP1681" s="1">
        <v>1138</v>
      </c>
      <c r="DQ1681" s="1">
        <v>172</v>
      </c>
      <c r="DR1681" s="1">
        <v>45</v>
      </c>
      <c r="DS1681" s="1">
        <v>1.0109999999999999</v>
      </c>
      <c r="DT1681" s="1">
        <v>89.238299999999995</v>
      </c>
      <c r="DU1681" s="1">
        <v>107.27719999999999</v>
      </c>
      <c r="DV1681" s="1">
        <v>6.0410000000000004</v>
      </c>
      <c r="DW1681" s="1">
        <v>53.984000000000002</v>
      </c>
      <c r="DX1681" s="1">
        <v>4.67</v>
      </c>
      <c r="DY1681" s="1">
        <v>7069</v>
      </c>
      <c r="DZ1681" s="20" t="s">
        <v>57</v>
      </c>
    </row>
    <row r="1682" spans="1:130">
      <c r="A1682" s="5">
        <v>1682</v>
      </c>
      <c r="B1682" s="1">
        <v>22</v>
      </c>
      <c r="C1682" s="9">
        <v>387810</v>
      </c>
      <c r="D1682" s="9">
        <v>7953954</v>
      </c>
      <c r="E1682" s="22">
        <v>-40.063099999999999</v>
      </c>
      <c r="F1682" s="22">
        <v>-18.502300000000002</v>
      </c>
      <c r="G1682" s="6">
        <v>0</v>
      </c>
      <c r="H1682" s="2">
        <f t="shared" si="1092"/>
        <v>0</v>
      </c>
      <c r="I1682" s="2">
        <f t="shared" si="1093"/>
        <v>0</v>
      </c>
      <c r="J1682" s="6">
        <v>0</v>
      </c>
      <c r="K1682" s="2">
        <f t="shared" si="1094"/>
        <v>0</v>
      </c>
      <c r="L1682" s="2">
        <f t="shared" si="1095"/>
        <v>0</v>
      </c>
      <c r="M1682" s="6">
        <v>551971.93270500004</v>
      </c>
      <c r="N1682" s="2">
        <f t="shared" si="1096"/>
        <v>0.551971932705</v>
      </c>
      <c r="O1682" s="2">
        <f t="shared" si="1097"/>
        <v>2.20788773082</v>
      </c>
      <c r="P1682" s="6">
        <v>1306589.79529</v>
      </c>
      <c r="Q1682" s="2">
        <f t="shared" si="1098"/>
        <v>1.3065897952900001</v>
      </c>
      <c r="R1682" s="2">
        <f t="shared" si="1099"/>
        <v>5.2263591811600003</v>
      </c>
      <c r="S1682" s="6">
        <v>106410.48461499999</v>
      </c>
      <c r="T1682" s="2">
        <f t="shared" si="1100"/>
        <v>0.106410484615</v>
      </c>
      <c r="U1682" s="2">
        <f t="shared" si="1101"/>
        <v>0.42564193845999992</v>
      </c>
      <c r="V1682" s="6">
        <v>6871913.4948399998</v>
      </c>
      <c r="W1682" s="2">
        <f t="shared" si="1102"/>
        <v>6.8719134948400002</v>
      </c>
      <c r="X1682" s="2">
        <f t="shared" si="1103"/>
        <v>27.487653979360001</v>
      </c>
      <c r="Y1682" s="6">
        <v>0</v>
      </c>
      <c r="Z1682" s="2">
        <f t="shared" si="1104"/>
        <v>0</v>
      </c>
      <c r="AA1682" s="2">
        <f t="shared" si="1105"/>
        <v>0</v>
      </c>
      <c r="AB1682" s="6">
        <v>0</v>
      </c>
      <c r="AC1682" s="2">
        <f t="shared" si="1106"/>
        <v>0</v>
      </c>
      <c r="AD1682" s="2">
        <f t="shared" si="1107"/>
        <v>0</v>
      </c>
      <c r="AE1682" s="6">
        <v>13908901.227600001</v>
      </c>
      <c r="AF1682" s="2">
        <f t="shared" si="1108"/>
        <v>13.908901227600001</v>
      </c>
      <c r="AG1682" s="2">
        <f t="shared" si="1109"/>
        <v>55.635604910400005</v>
      </c>
      <c r="AH1682" s="6">
        <v>0</v>
      </c>
      <c r="AI1682" s="2">
        <f t="shared" si="1110"/>
        <v>0</v>
      </c>
      <c r="AJ1682" s="2">
        <f t="shared" si="1111"/>
        <v>0</v>
      </c>
      <c r="AK1682" s="6">
        <v>0</v>
      </c>
      <c r="AL1682" s="2">
        <f t="shared" si="1112"/>
        <v>0</v>
      </c>
      <c r="AM1682" s="2">
        <f t="shared" si="1113"/>
        <v>0</v>
      </c>
      <c r="AN1682" s="6">
        <v>134916.84366899999</v>
      </c>
      <c r="AO1682" s="2">
        <f t="shared" si="1114"/>
        <v>0.134916843669</v>
      </c>
      <c r="AP1682" s="2">
        <f t="shared" si="1115"/>
        <v>0.53966737467600001</v>
      </c>
      <c r="AQ1682" s="6">
        <v>2119296.2212800002</v>
      </c>
      <c r="AR1682" s="2">
        <f t="shared" si="1116"/>
        <v>2.1192962212800004</v>
      </c>
      <c r="AS1682" s="2">
        <f t="shared" si="1117"/>
        <v>8.4771848851200016</v>
      </c>
      <c r="AT1682" s="2">
        <v>25000000</v>
      </c>
      <c r="AU1682" s="2">
        <v>0</v>
      </c>
      <c r="AV1682" s="2">
        <f t="shared" si="1118"/>
        <v>0</v>
      </c>
      <c r="AW1682" s="2">
        <f t="shared" si="1119"/>
        <v>0</v>
      </c>
      <c r="AX1682" s="2">
        <v>0</v>
      </c>
      <c r="AY1682" s="2">
        <f t="shared" si="1120"/>
        <v>0</v>
      </c>
      <c r="AZ1682" s="2">
        <f t="shared" si="1121"/>
        <v>0</v>
      </c>
      <c r="BA1682" s="2">
        <v>25000000</v>
      </c>
      <c r="BB1682" s="2">
        <f t="shared" si="1122"/>
        <v>25</v>
      </c>
      <c r="BC1682" s="2">
        <f t="shared" si="1123"/>
        <v>100</v>
      </c>
      <c r="BD1682" s="2">
        <v>0</v>
      </c>
      <c r="BE1682" s="2">
        <f t="shared" si="1124"/>
        <v>0</v>
      </c>
      <c r="BF1682" s="2">
        <f t="shared" si="1125"/>
        <v>0</v>
      </c>
      <c r="BG1682" s="2">
        <v>25000000</v>
      </c>
      <c r="BH1682" s="2">
        <f t="shared" si="1126"/>
        <v>25</v>
      </c>
      <c r="BI1682" s="2">
        <f t="shared" si="1127"/>
        <v>100</v>
      </c>
      <c r="BJ1682" s="2">
        <v>0</v>
      </c>
      <c r="BK1682" s="2">
        <f t="shared" si="1128"/>
        <v>0</v>
      </c>
      <c r="BL1682" s="2">
        <f t="shared" si="1129"/>
        <v>0</v>
      </c>
      <c r="BM1682" s="2">
        <v>0</v>
      </c>
      <c r="BN1682" s="2">
        <f t="shared" si="1130"/>
        <v>0</v>
      </c>
      <c r="BO1682" s="2">
        <f t="shared" si="1131"/>
        <v>0</v>
      </c>
      <c r="BP1682" s="2">
        <v>0</v>
      </c>
      <c r="BQ1682" s="2">
        <f t="shared" si="1132"/>
        <v>0</v>
      </c>
      <c r="BR1682" s="2">
        <f t="shared" si="1133"/>
        <v>0</v>
      </c>
      <c r="BS1682" s="2">
        <v>25000000</v>
      </c>
      <c r="BT1682" s="1">
        <v>27</v>
      </c>
      <c r="BU1682" s="1">
        <v>114</v>
      </c>
      <c r="BV1682" s="2">
        <v>88.540540540540547</v>
      </c>
      <c r="BW1682" s="1">
        <v>81</v>
      </c>
      <c r="BX1682" s="2">
        <v>239.96969696969697</v>
      </c>
      <c r="BY1682" s="1">
        <v>315</v>
      </c>
      <c r="BZ1682" s="1">
        <v>167</v>
      </c>
      <c r="CA1682" s="2">
        <v>143.72727272727272</v>
      </c>
      <c r="CB1682" s="2">
        <v>1166.8181818181818</v>
      </c>
      <c r="CC1682" s="1">
        <v>173</v>
      </c>
      <c r="CD1682" s="1">
        <v>46</v>
      </c>
      <c r="CE1682" s="2">
        <v>1.0109999999999999</v>
      </c>
      <c r="CF1682" s="2">
        <v>89.846499999999992</v>
      </c>
      <c r="CG1682" s="2">
        <v>107.0506</v>
      </c>
      <c r="CH1682" s="2">
        <v>6.0495000000000001</v>
      </c>
      <c r="CI1682" s="2">
        <v>55.642400000000002</v>
      </c>
      <c r="CJ1682" s="2">
        <v>4.6654999999999998</v>
      </c>
      <c r="CK1682" s="9">
        <v>7063.5</v>
      </c>
      <c r="CL1682" s="8">
        <v>0</v>
      </c>
      <c r="CM1682" s="8">
        <v>0</v>
      </c>
      <c r="CN1682" s="18"/>
      <c r="CO1682" s="18"/>
      <c r="CP1682" s="18"/>
      <c r="CQ1682" s="18"/>
      <c r="CR1682" s="18"/>
      <c r="CS1682" s="18"/>
      <c r="CT1682" s="18"/>
      <c r="CU1682" s="18"/>
      <c r="CV1682" s="18"/>
      <c r="CW1682" s="18"/>
      <c r="CX1682" s="18"/>
      <c r="CY1682" s="18"/>
      <c r="CZ1682" s="18"/>
      <c r="DA1682" s="18"/>
      <c r="DB1682" s="18"/>
      <c r="DC1682" s="18"/>
      <c r="DD1682" s="18"/>
      <c r="DE1682" s="18"/>
      <c r="DF1682" s="1">
        <v>2</v>
      </c>
      <c r="DG1682" s="1">
        <v>4</v>
      </c>
      <c r="DH1682" s="1">
        <v>34</v>
      </c>
      <c r="DI1682" s="1">
        <v>86</v>
      </c>
      <c r="DJ1682" s="1">
        <v>60</v>
      </c>
      <c r="DK1682" s="1">
        <v>81</v>
      </c>
      <c r="DL1682" s="1">
        <v>241</v>
      </c>
      <c r="DM1682" s="1">
        <v>315</v>
      </c>
      <c r="DN1682" s="1">
        <v>169</v>
      </c>
      <c r="DO1682" s="1">
        <v>143</v>
      </c>
      <c r="DP1682" s="1">
        <v>1162.5</v>
      </c>
      <c r="DQ1682" s="1">
        <v>173</v>
      </c>
      <c r="DR1682" s="1">
        <v>46</v>
      </c>
      <c r="DS1682" s="1">
        <v>1.0109999999999999</v>
      </c>
      <c r="DT1682" s="1">
        <v>89.846499999999992</v>
      </c>
      <c r="DU1682" s="1">
        <v>107.0506</v>
      </c>
      <c r="DV1682" s="1">
        <v>6.0495000000000001</v>
      </c>
      <c r="DW1682" s="1">
        <v>55.642400000000002</v>
      </c>
      <c r="DX1682" s="1">
        <v>4.6654999999999998</v>
      </c>
      <c r="DY1682" s="1">
        <v>7063.5</v>
      </c>
      <c r="DZ1682" s="20" t="s">
        <v>57</v>
      </c>
    </row>
    <row r="1683" spans="1:130">
      <c r="A1683" s="5">
        <v>1683</v>
      </c>
      <c r="B1683" s="1">
        <v>22</v>
      </c>
      <c r="C1683" s="9">
        <v>392810</v>
      </c>
      <c r="D1683" s="9">
        <v>7953954</v>
      </c>
      <c r="E1683" s="22">
        <v>-40.015799999999999</v>
      </c>
      <c r="F1683" s="22">
        <v>-18.502600000000001</v>
      </c>
      <c r="G1683" s="6">
        <v>7199.8965004700003</v>
      </c>
      <c r="H1683" s="2">
        <f t="shared" si="1092"/>
        <v>7.1998965004700004E-3</v>
      </c>
      <c r="I1683" s="2">
        <f t="shared" si="1093"/>
        <v>2.8799586001880002E-2</v>
      </c>
      <c r="J1683" s="6">
        <v>0</v>
      </c>
      <c r="K1683" s="2">
        <f t="shared" si="1094"/>
        <v>0</v>
      </c>
      <c r="L1683" s="2">
        <f t="shared" si="1095"/>
        <v>0</v>
      </c>
      <c r="M1683" s="6">
        <v>906817.16239700001</v>
      </c>
      <c r="N1683" s="2">
        <f t="shared" si="1096"/>
        <v>0.90681716239700005</v>
      </c>
      <c r="O1683" s="2">
        <f t="shared" si="1097"/>
        <v>3.6272686495880002</v>
      </c>
      <c r="P1683" s="6">
        <v>91.776884800199994</v>
      </c>
      <c r="Q1683" s="2">
        <f t="shared" si="1098"/>
        <v>9.1776884800199996E-5</v>
      </c>
      <c r="R1683" s="2">
        <f t="shared" si="1099"/>
        <v>3.6710753920079998E-4</v>
      </c>
      <c r="S1683" s="6">
        <v>1036567.67936</v>
      </c>
      <c r="T1683" s="2">
        <f t="shared" si="1100"/>
        <v>1.03656767936</v>
      </c>
      <c r="U1683" s="2">
        <f t="shared" si="1101"/>
        <v>4.1462707174399993</v>
      </c>
      <c r="V1683" s="6">
        <v>6624646.7077400004</v>
      </c>
      <c r="W1683" s="2">
        <f t="shared" si="1102"/>
        <v>6.6246467077400002</v>
      </c>
      <c r="X1683" s="2">
        <f t="shared" si="1103"/>
        <v>26.498586830960001</v>
      </c>
      <c r="Y1683" s="6">
        <v>0</v>
      </c>
      <c r="Z1683" s="2">
        <f t="shared" si="1104"/>
        <v>0</v>
      </c>
      <c r="AA1683" s="2">
        <f t="shared" si="1105"/>
        <v>0</v>
      </c>
      <c r="AB1683" s="6">
        <v>0</v>
      </c>
      <c r="AC1683" s="2">
        <f t="shared" si="1106"/>
        <v>0</v>
      </c>
      <c r="AD1683" s="2">
        <f t="shared" si="1107"/>
        <v>0</v>
      </c>
      <c r="AE1683" s="6">
        <v>14732296.951300001</v>
      </c>
      <c r="AF1683" s="2">
        <f t="shared" si="1108"/>
        <v>14.7322969513</v>
      </c>
      <c r="AG1683" s="2">
        <f t="shared" si="1109"/>
        <v>58.929187805200002</v>
      </c>
      <c r="AH1683" s="6">
        <v>0</v>
      </c>
      <c r="AI1683" s="2">
        <f t="shared" si="1110"/>
        <v>0</v>
      </c>
      <c r="AJ1683" s="2">
        <f t="shared" si="1111"/>
        <v>0</v>
      </c>
      <c r="AK1683" s="6">
        <v>0</v>
      </c>
      <c r="AL1683" s="2">
        <f t="shared" si="1112"/>
        <v>0</v>
      </c>
      <c r="AM1683" s="2">
        <f t="shared" si="1113"/>
        <v>0</v>
      </c>
      <c r="AN1683" s="6">
        <v>100348.68900699999</v>
      </c>
      <c r="AO1683" s="2">
        <f t="shared" si="1114"/>
        <v>0.10034868900699999</v>
      </c>
      <c r="AP1683" s="2">
        <f t="shared" si="1115"/>
        <v>0.40139475602800001</v>
      </c>
      <c r="AQ1683" s="6">
        <v>1592031.1367800001</v>
      </c>
      <c r="AR1683" s="2">
        <f t="shared" si="1116"/>
        <v>1.59203113678</v>
      </c>
      <c r="AS1683" s="2">
        <f t="shared" si="1117"/>
        <v>6.3681245471200008</v>
      </c>
      <c r="AT1683" s="2">
        <v>25000000</v>
      </c>
      <c r="AU1683" s="2">
        <v>0</v>
      </c>
      <c r="AV1683" s="2">
        <f t="shared" si="1118"/>
        <v>0</v>
      </c>
      <c r="AW1683" s="2">
        <f t="shared" si="1119"/>
        <v>0</v>
      </c>
      <c r="AX1683" s="2">
        <v>0</v>
      </c>
      <c r="AY1683" s="2">
        <f t="shared" si="1120"/>
        <v>0</v>
      </c>
      <c r="AZ1683" s="2">
        <f t="shared" si="1121"/>
        <v>0</v>
      </c>
      <c r="BA1683" s="2">
        <v>25000000</v>
      </c>
      <c r="BB1683" s="2">
        <f t="shared" si="1122"/>
        <v>25</v>
      </c>
      <c r="BC1683" s="2">
        <f t="shared" si="1123"/>
        <v>100</v>
      </c>
      <c r="BD1683" s="2">
        <v>0</v>
      </c>
      <c r="BE1683" s="2">
        <f t="shared" si="1124"/>
        <v>0</v>
      </c>
      <c r="BF1683" s="2">
        <f t="shared" si="1125"/>
        <v>0</v>
      </c>
      <c r="BG1683" s="2">
        <v>25000000</v>
      </c>
      <c r="BH1683" s="2">
        <f t="shared" si="1126"/>
        <v>25</v>
      </c>
      <c r="BI1683" s="2">
        <f t="shared" si="1127"/>
        <v>100</v>
      </c>
      <c r="BJ1683" s="2">
        <v>0</v>
      </c>
      <c r="BK1683" s="2">
        <f t="shared" si="1128"/>
        <v>0</v>
      </c>
      <c r="BL1683" s="2">
        <f t="shared" si="1129"/>
        <v>0</v>
      </c>
      <c r="BM1683" s="2">
        <v>0</v>
      </c>
      <c r="BN1683" s="2">
        <f t="shared" si="1130"/>
        <v>0</v>
      </c>
      <c r="BO1683" s="2">
        <f t="shared" si="1131"/>
        <v>0</v>
      </c>
      <c r="BP1683" s="2">
        <v>0</v>
      </c>
      <c r="BQ1683" s="2">
        <f t="shared" si="1132"/>
        <v>0</v>
      </c>
      <c r="BR1683" s="2">
        <f t="shared" si="1133"/>
        <v>0</v>
      </c>
      <c r="BS1683" s="2">
        <v>25000000</v>
      </c>
      <c r="BT1683" s="1">
        <v>68</v>
      </c>
      <c r="BU1683" s="1">
        <v>97</v>
      </c>
      <c r="BV1683" s="2">
        <v>83.146341463414629</v>
      </c>
      <c r="BW1683" s="1">
        <v>81</v>
      </c>
      <c r="BX1683" s="2">
        <v>239.64285714285714</v>
      </c>
      <c r="BY1683" s="1">
        <v>313</v>
      </c>
      <c r="BZ1683" s="1">
        <v>168</v>
      </c>
      <c r="CA1683" s="2">
        <v>142.35714285714286</v>
      </c>
      <c r="CB1683" s="2">
        <v>1185.7142857142858</v>
      </c>
      <c r="CC1683" s="1">
        <v>173</v>
      </c>
      <c r="CD1683" s="1">
        <v>48</v>
      </c>
      <c r="CE1683" s="2">
        <v>1.0109999999999999</v>
      </c>
      <c r="CF1683" s="2">
        <v>91.134933333333336</v>
      </c>
      <c r="CG1683" s="2">
        <v>108.14490000000001</v>
      </c>
      <c r="CH1683" s="2">
        <v>5.9845000000000006</v>
      </c>
      <c r="CI1683" s="2">
        <v>59.624666666666677</v>
      </c>
      <c r="CJ1683" s="2">
        <v>4.7285000000000004</v>
      </c>
      <c r="CK1683" s="9">
        <v>7111.5</v>
      </c>
      <c r="CL1683" s="8">
        <v>0</v>
      </c>
      <c r="CM1683" s="8">
        <v>0</v>
      </c>
      <c r="CN1683" s="18"/>
      <c r="CO1683" s="18"/>
      <c r="CP1683" s="18"/>
      <c r="CQ1683" s="18"/>
      <c r="CR1683" s="18"/>
      <c r="CS1683" s="18"/>
      <c r="CT1683" s="18"/>
      <c r="CU1683" s="18"/>
      <c r="CV1683" s="18"/>
      <c r="CW1683" s="18"/>
      <c r="CX1683" s="18"/>
      <c r="CY1683" s="18"/>
      <c r="CZ1683" s="18"/>
      <c r="DA1683" s="18"/>
      <c r="DB1683" s="18"/>
      <c r="DC1683" s="18"/>
      <c r="DD1683" s="18"/>
      <c r="DE1683" s="18"/>
      <c r="DF1683" s="1">
        <v>0</v>
      </c>
      <c r="DG1683" s="1">
        <v>0</v>
      </c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20" t="s">
        <v>57</v>
      </c>
    </row>
    <row r="1684" spans="1:130">
      <c r="A1684" s="5">
        <v>1684</v>
      </c>
      <c r="B1684" s="1">
        <v>22</v>
      </c>
      <c r="C1684" s="9">
        <v>397810</v>
      </c>
      <c r="D1684" s="9">
        <v>7953954</v>
      </c>
      <c r="E1684" s="22">
        <v>-39.968400000000003</v>
      </c>
      <c r="F1684" s="22">
        <v>-18.502800000000001</v>
      </c>
      <c r="G1684" s="6">
        <v>0</v>
      </c>
      <c r="H1684" s="2">
        <f t="shared" si="1092"/>
        <v>0</v>
      </c>
      <c r="I1684" s="2">
        <f t="shared" si="1093"/>
        <v>0</v>
      </c>
      <c r="J1684" s="6">
        <v>0</v>
      </c>
      <c r="K1684" s="2">
        <f t="shared" si="1094"/>
        <v>0</v>
      </c>
      <c r="L1684" s="2">
        <f t="shared" si="1095"/>
        <v>0</v>
      </c>
      <c r="M1684" s="6">
        <v>944105.25913799996</v>
      </c>
      <c r="N1684" s="2">
        <f t="shared" si="1096"/>
        <v>0.94410525913799992</v>
      </c>
      <c r="O1684" s="2">
        <f t="shared" si="1097"/>
        <v>3.7764210365519997</v>
      </c>
      <c r="P1684" s="6">
        <v>165191.62905399999</v>
      </c>
      <c r="Q1684" s="2">
        <f t="shared" si="1098"/>
        <v>0.16519162905399998</v>
      </c>
      <c r="R1684" s="2">
        <f t="shared" si="1099"/>
        <v>0.66076651621599991</v>
      </c>
      <c r="S1684" s="6">
        <v>1652481.62158</v>
      </c>
      <c r="T1684" s="2">
        <f t="shared" si="1100"/>
        <v>1.65248162158</v>
      </c>
      <c r="U1684" s="2">
        <f t="shared" si="1101"/>
        <v>6.60992648632</v>
      </c>
      <c r="V1684" s="6">
        <v>8468333.1599300001</v>
      </c>
      <c r="W1684" s="2">
        <f t="shared" si="1102"/>
        <v>8.4683331599299994</v>
      </c>
      <c r="X1684" s="2">
        <f t="shared" si="1103"/>
        <v>33.873332639719997</v>
      </c>
      <c r="Y1684" s="6">
        <v>0</v>
      </c>
      <c r="Z1684" s="2">
        <f t="shared" si="1104"/>
        <v>0</v>
      </c>
      <c r="AA1684" s="2">
        <f t="shared" si="1105"/>
        <v>0</v>
      </c>
      <c r="AB1684" s="6">
        <v>0</v>
      </c>
      <c r="AC1684" s="2">
        <f t="shared" si="1106"/>
        <v>0</v>
      </c>
      <c r="AD1684" s="2">
        <f t="shared" si="1107"/>
        <v>0</v>
      </c>
      <c r="AE1684" s="6">
        <v>13146974.386299999</v>
      </c>
      <c r="AF1684" s="2">
        <f t="shared" si="1108"/>
        <v>13.1469743863</v>
      </c>
      <c r="AG1684" s="2">
        <f t="shared" si="1109"/>
        <v>52.587897545200001</v>
      </c>
      <c r="AH1684" s="6">
        <v>0</v>
      </c>
      <c r="AI1684" s="2">
        <f t="shared" si="1110"/>
        <v>0</v>
      </c>
      <c r="AJ1684" s="2">
        <f t="shared" si="1111"/>
        <v>0</v>
      </c>
      <c r="AK1684" s="6">
        <v>0</v>
      </c>
      <c r="AL1684" s="2">
        <f t="shared" si="1112"/>
        <v>0</v>
      </c>
      <c r="AM1684" s="2">
        <f t="shared" si="1113"/>
        <v>0</v>
      </c>
      <c r="AN1684" s="6">
        <v>36218.189257600003</v>
      </c>
      <c r="AO1684" s="2">
        <f t="shared" si="1114"/>
        <v>3.6218189257600002E-2</v>
      </c>
      <c r="AP1684" s="2">
        <f t="shared" si="1115"/>
        <v>0.14487275703040001</v>
      </c>
      <c r="AQ1684" s="6">
        <v>586695.75474100001</v>
      </c>
      <c r="AR1684" s="2">
        <f t="shared" si="1116"/>
        <v>0.586695754741</v>
      </c>
      <c r="AS1684" s="2">
        <f t="shared" si="1117"/>
        <v>2.346783018964</v>
      </c>
      <c r="AT1684" s="2">
        <v>25000000</v>
      </c>
      <c r="AU1684" s="2">
        <v>0</v>
      </c>
      <c r="AV1684" s="2">
        <f t="shared" si="1118"/>
        <v>0</v>
      </c>
      <c r="AW1684" s="2">
        <f t="shared" si="1119"/>
        <v>0</v>
      </c>
      <c r="AX1684" s="2">
        <v>0</v>
      </c>
      <c r="AY1684" s="2">
        <f t="shared" si="1120"/>
        <v>0</v>
      </c>
      <c r="AZ1684" s="2">
        <f t="shared" si="1121"/>
        <v>0</v>
      </c>
      <c r="BA1684" s="2">
        <v>25000000</v>
      </c>
      <c r="BB1684" s="2">
        <f t="shared" si="1122"/>
        <v>25</v>
      </c>
      <c r="BC1684" s="2">
        <f t="shared" si="1123"/>
        <v>100</v>
      </c>
      <c r="BD1684" s="2">
        <v>0</v>
      </c>
      <c r="BE1684" s="2">
        <f t="shared" si="1124"/>
        <v>0</v>
      </c>
      <c r="BF1684" s="2">
        <f t="shared" si="1125"/>
        <v>0</v>
      </c>
      <c r="BG1684" s="2">
        <v>25000000</v>
      </c>
      <c r="BH1684" s="2">
        <f t="shared" si="1126"/>
        <v>25</v>
      </c>
      <c r="BI1684" s="2">
        <f t="shared" si="1127"/>
        <v>100</v>
      </c>
      <c r="BJ1684" s="2">
        <v>0</v>
      </c>
      <c r="BK1684" s="2">
        <f t="shared" si="1128"/>
        <v>0</v>
      </c>
      <c r="BL1684" s="2">
        <f t="shared" si="1129"/>
        <v>0</v>
      </c>
      <c r="BM1684" s="2">
        <v>0</v>
      </c>
      <c r="BN1684" s="2">
        <f t="shared" si="1130"/>
        <v>0</v>
      </c>
      <c r="BO1684" s="2">
        <f t="shared" si="1131"/>
        <v>0</v>
      </c>
      <c r="BP1684" s="2">
        <v>0</v>
      </c>
      <c r="BQ1684" s="2">
        <f t="shared" si="1132"/>
        <v>0</v>
      </c>
      <c r="BR1684" s="2">
        <f t="shared" si="1133"/>
        <v>0</v>
      </c>
      <c r="BS1684" s="2">
        <v>25000000</v>
      </c>
      <c r="BT1684" s="1">
        <v>57</v>
      </c>
      <c r="BU1684" s="1">
        <v>97</v>
      </c>
      <c r="BV1684" s="2">
        <v>73.658536585365852</v>
      </c>
      <c r="BW1684" s="1">
        <v>81</v>
      </c>
      <c r="BX1684" s="2">
        <v>239.54347826086956</v>
      </c>
      <c r="BY1684" s="1">
        <v>312</v>
      </c>
      <c r="BZ1684" s="1">
        <v>168</v>
      </c>
      <c r="CA1684" s="2">
        <v>141.10869565217391</v>
      </c>
      <c r="CB1684" s="2">
        <v>1207.7608695652175</v>
      </c>
      <c r="CC1684" s="1">
        <v>174</v>
      </c>
      <c r="CD1684" s="1">
        <v>51</v>
      </c>
      <c r="CF1684" s="2">
        <v>93.711799999999997</v>
      </c>
      <c r="CG1684" s="2">
        <v>110.3335</v>
      </c>
      <c r="CH1684" s="2">
        <v>5.9195000000000002</v>
      </c>
      <c r="CI1684" s="2">
        <v>67.589200000000005</v>
      </c>
      <c r="CJ1684" s="2">
        <v>4.7915000000000001</v>
      </c>
      <c r="CK1684" s="9">
        <v>7159.5</v>
      </c>
      <c r="CL1684" s="8">
        <v>0</v>
      </c>
      <c r="CM1684" s="8">
        <v>0</v>
      </c>
      <c r="CN1684" s="18"/>
      <c r="CO1684" s="18"/>
      <c r="CP1684" s="18"/>
      <c r="CQ1684" s="18"/>
      <c r="CR1684" s="18"/>
      <c r="CS1684" s="18"/>
      <c r="CT1684" s="18"/>
      <c r="CU1684" s="18"/>
      <c r="CV1684" s="18"/>
      <c r="CW1684" s="18"/>
      <c r="CX1684" s="18"/>
      <c r="CY1684" s="18"/>
      <c r="CZ1684" s="18"/>
      <c r="DA1684" s="18"/>
      <c r="DB1684" s="18"/>
      <c r="DC1684" s="18"/>
      <c r="DD1684" s="18"/>
      <c r="DE1684" s="18"/>
      <c r="DF1684" s="1">
        <v>1</v>
      </c>
      <c r="DG1684" s="1">
        <v>7</v>
      </c>
      <c r="DH1684" s="1">
        <v>78</v>
      </c>
      <c r="DI1684" s="1">
        <v>78</v>
      </c>
      <c r="DJ1684" s="1">
        <v>78</v>
      </c>
      <c r="DK1684" s="1">
        <v>81</v>
      </c>
      <c r="DL1684" s="1">
        <v>240</v>
      </c>
      <c r="DM1684" s="1">
        <v>311</v>
      </c>
      <c r="DN1684" s="1">
        <v>169</v>
      </c>
      <c r="DO1684" s="1">
        <v>142</v>
      </c>
      <c r="DP1684" s="1">
        <v>1199</v>
      </c>
      <c r="DQ1684" s="1">
        <v>173</v>
      </c>
      <c r="DR1684" s="1">
        <v>52</v>
      </c>
      <c r="DS1684" s="1"/>
      <c r="DT1684" s="1"/>
      <c r="DU1684" s="1"/>
      <c r="DV1684" s="1">
        <v>5.8410000000000002</v>
      </c>
      <c r="DW1684" s="1"/>
      <c r="DX1684" s="1">
        <v>4.91</v>
      </c>
      <c r="DY1684" s="1">
        <v>7145</v>
      </c>
      <c r="DZ1684" s="20" t="s">
        <v>57</v>
      </c>
    </row>
    <row r="1685" spans="1:130">
      <c r="A1685" s="5">
        <v>1685</v>
      </c>
      <c r="B1685" s="1">
        <v>22</v>
      </c>
      <c r="C1685" s="9">
        <v>402810</v>
      </c>
      <c r="D1685" s="9">
        <v>7953954</v>
      </c>
      <c r="E1685" s="22">
        <v>-39.921100000000003</v>
      </c>
      <c r="F1685" s="22">
        <v>-18.5031</v>
      </c>
      <c r="G1685" s="6">
        <v>20249.644501499999</v>
      </c>
      <c r="H1685" s="2">
        <f t="shared" si="1092"/>
        <v>2.0249644501499998E-2</v>
      </c>
      <c r="I1685" s="2">
        <f t="shared" si="1093"/>
        <v>8.0998578005999994E-2</v>
      </c>
      <c r="J1685" s="6">
        <v>38245.711107100004</v>
      </c>
      <c r="K1685" s="2">
        <f t="shared" si="1094"/>
        <v>3.8245711107100004E-2</v>
      </c>
      <c r="L1685" s="2">
        <f t="shared" si="1095"/>
        <v>0.15298284442840002</v>
      </c>
      <c r="M1685" s="6">
        <v>2028551.9732600001</v>
      </c>
      <c r="N1685" s="2">
        <f t="shared" si="1096"/>
        <v>2.0285519732599999</v>
      </c>
      <c r="O1685" s="2">
        <f t="shared" si="1097"/>
        <v>8.1142078930399997</v>
      </c>
      <c r="P1685" s="6">
        <v>964877.79793100001</v>
      </c>
      <c r="Q1685" s="2">
        <f t="shared" si="1098"/>
        <v>0.96487779793100004</v>
      </c>
      <c r="R1685" s="2">
        <f t="shared" si="1099"/>
        <v>3.8595111917240001</v>
      </c>
      <c r="S1685" s="6">
        <v>2044687.5999499999</v>
      </c>
      <c r="T1685" s="2">
        <f t="shared" si="1100"/>
        <v>2.04468759995</v>
      </c>
      <c r="U1685" s="2">
        <f t="shared" si="1101"/>
        <v>8.1787503998000002</v>
      </c>
      <c r="V1685" s="6">
        <v>7022910.3143999996</v>
      </c>
      <c r="W1685" s="2">
        <f t="shared" si="1102"/>
        <v>7.0229103143999998</v>
      </c>
      <c r="X1685" s="2">
        <f t="shared" si="1103"/>
        <v>28.091641257599996</v>
      </c>
      <c r="Y1685" s="6">
        <v>2062327.55602</v>
      </c>
      <c r="Z1685" s="2">
        <f t="shared" si="1104"/>
        <v>2.0623275560200001</v>
      </c>
      <c r="AA1685" s="2">
        <f t="shared" si="1105"/>
        <v>8.2493102240800003</v>
      </c>
      <c r="AB1685" s="6">
        <v>0</v>
      </c>
      <c r="AC1685" s="2">
        <f t="shared" si="1106"/>
        <v>0</v>
      </c>
      <c r="AD1685" s="2">
        <f t="shared" si="1107"/>
        <v>0</v>
      </c>
      <c r="AE1685" s="6">
        <v>9632297.9165000003</v>
      </c>
      <c r="AF1685" s="2">
        <f t="shared" si="1108"/>
        <v>9.6322979165000007</v>
      </c>
      <c r="AG1685" s="2">
        <f t="shared" si="1109"/>
        <v>38.529191666000003</v>
      </c>
      <c r="AH1685" s="6">
        <v>0</v>
      </c>
      <c r="AI1685" s="2">
        <f t="shared" si="1110"/>
        <v>0</v>
      </c>
      <c r="AJ1685" s="2">
        <f t="shared" si="1111"/>
        <v>0</v>
      </c>
      <c r="AK1685" s="6">
        <v>0</v>
      </c>
      <c r="AL1685" s="2">
        <f t="shared" si="1112"/>
        <v>0</v>
      </c>
      <c r="AM1685" s="2">
        <f t="shared" si="1113"/>
        <v>0</v>
      </c>
      <c r="AN1685" s="6">
        <v>344025.31500900001</v>
      </c>
      <c r="AO1685" s="2">
        <f t="shared" si="1114"/>
        <v>0.34402531500900002</v>
      </c>
      <c r="AP1685" s="2">
        <f t="shared" si="1115"/>
        <v>1.3761012600360001</v>
      </c>
      <c r="AQ1685" s="6">
        <v>841826.17132900003</v>
      </c>
      <c r="AR1685" s="2">
        <f t="shared" si="1116"/>
        <v>0.84182617132900006</v>
      </c>
      <c r="AS1685" s="2">
        <f t="shared" si="1117"/>
        <v>3.3673046853159998</v>
      </c>
      <c r="AT1685" s="2">
        <v>25000000</v>
      </c>
      <c r="AU1685" s="2">
        <v>0</v>
      </c>
      <c r="AV1685" s="2">
        <f t="shared" si="1118"/>
        <v>0</v>
      </c>
      <c r="AW1685" s="2">
        <f t="shared" si="1119"/>
        <v>0</v>
      </c>
      <c r="AX1685" s="2">
        <v>0</v>
      </c>
      <c r="AY1685" s="2">
        <f t="shared" si="1120"/>
        <v>0</v>
      </c>
      <c r="AZ1685" s="2">
        <f t="shared" si="1121"/>
        <v>0</v>
      </c>
      <c r="BA1685" s="2">
        <v>25000000</v>
      </c>
      <c r="BB1685" s="2">
        <f t="shared" si="1122"/>
        <v>25</v>
      </c>
      <c r="BC1685" s="2">
        <f t="shared" si="1123"/>
        <v>100</v>
      </c>
      <c r="BD1685" s="2">
        <v>0</v>
      </c>
      <c r="BE1685" s="2">
        <f t="shared" si="1124"/>
        <v>0</v>
      </c>
      <c r="BF1685" s="2">
        <f t="shared" si="1125"/>
        <v>0</v>
      </c>
      <c r="BG1685" s="2">
        <v>25000000</v>
      </c>
      <c r="BH1685" s="2">
        <f t="shared" si="1126"/>
        <v>25</v>
      </c>
      <c r="BI1685" s="2">
        <f t="shared" si="1127"/>
        <v>100</v>
      </c>
      <c r="BJ1685" s="2">
        <v>0</v>
      </c>
      <c r="BK1685" s="2">
        <f t="shared" si="1128"/>
        <v>0</v>
      </c>
      <c r="BL1685" s="2">
        <f t="shared" si="1129"/>
        <v>0</v>
      </c>
      <c r="BM1685" s="2">
        <v>0</v>
      </c>
      <c r="BN1685" s="2">
        <f t="shared" si="1130"/>
        <v>0</v>
      </c>
      <c r="BO1685" s="2">
        <f t="shared" si="1131"/>
        <v>0</v>
      </c>
      <c r="BP1685" s="2">
        <v>0</v>
      </c>
      <c r="BQ1685" s="2">
        <f t="shared" si="1132"/>
        <v>0</v>
      </c>
      <c r="BR1685" s="2">
        <f t="shared" si="1133"/>
        <v>0</v>
      </c>
      <c r="BS1685" s="2">
        <v>25000000</v>
      </c>
      <c r="BT1685" s="1">
        <v>46</v>
      </c>
      <c r="BU1685" s="1">
        <v>74</v>
      </c>
      <c r="BV1685" s="2">
        <v>62.384615384615387</v>
      </c>
      <c r="BW1685" s="1">
        <v>81</v>
      </c>
      <c r="BX1685" s="2">
        <v>239.8</v>
      </c>
      <c r="BY1685" s="1">
        <v>312</v>
      </c>
      <c r="BZ1685" s="1">
        <v>170</v>
      </c>
      <c r="CA1685" s="2">
        <v>139.48888888888888</v>
      </c>
      <c r="CB1685" s="2">
        <v>1232.2888888888888</v>
      </c>
      <c r="CC1685" s="1">
        <v>175</v>
      </c>
      <c r="CD1685" s="1">
        <v>54</v>
      </c>
      <c r="CF1685" s="2">
        <v>93.711799999999997</v>
      </c>
      <c r="CG1685" s="2">
        <v>110.3335</v>
      </c>
      <c r="CH1685" s="2">
        <v>5.9195000000000002</v>
      </c>
      <c r="CI1685" s="2">
        <v>67.589200000000005</v>
      </c>
      <c r="CJ1685" s="2">
        <v>4.7915000000000001</v>
      </c>
      <c r="CK1685" s="9">
        <v>7159.5</v>
      </c>
      <c r="CL1685" s="8">
        <v>0</v>
      </c>
      <c r="CM1685" s="8">
        <v>0</v>
      </c>
      <c r="CN1685" s="18"/>
      <c r="CO1685" s="18"/>
      <c r="CP1685" s="18"/>
      <c r="CQ1685" s="18"/>
      <c r="CR1685" s="18"/>
      <c r="CS1685" s="18"/>
      <c r="CT1685" s="18"/>
      <c r="CU1685" s="18"/>
      <c r="CV1685" s="18"/>
      <c r="CW1685" s="18"/>
      <c r="CX1685" s="18"/>
      <c r="CY1685" s="18"/>
      <c r="CZ1685" s="18"/>
      <c r="DA1685" s="18"/>
      <c r="DB1685" s="18"/>
      <c r="DC1685" s="18"/>
      <c r="DD1685" s="18"/>
      <c r="DE1685" s="18"/>
      <c r="DF1685" s="1">
        <v>1</v>
      </c>
      <c r="DG1685" s="1">
        <v>7</v>
      </c>
      <c r="DH1685" s="1">
        <v>50</v>
      </c>
      <c r="DI1685" s="1">
        <v>50</v>
      </c>
      <c r="DJ1685" s="1">
        <v>50</v>
      </c>
      <c r="DK1685" s="1">
        <v>81</v>
      </c>
      <c r="DL1685" s="1">
        <v>240</v>
      </c>
      <c r="DM1685" s="1">
        <v>310</v>
      </c>
      <c r="DN1685" s="1">
        <v>170</v>
      </c>
      <c r="DO1685" s="1">
        <v>140</v>
      </c>
      <c r="DP1685" s="1">
        <v>1218</v>
      </c>
      <c r="DQ1685" s="1">
        <v>174</v>
      </c>
      <c r="DR1685" s="1">
        <v>55</v>
      </c>
      <c r="DS1685" s="1"/>
      <c r="DT1685" s="1">
        <v>93.711799999999997</v>
      </c>
      <c r="DU1685" s="1">
        <v>110.3335</v>
      </c>
      <c r="DV1685" s="1">
        <v>5.9980000000000002</v>
      </c>
      <c r="DW1685" s="1">
        <v>67.589200000000005</v>
      </c>
      <c r="DX1685" s="1">
        <v>4.673</v>
      </c>
      <c r="DY1685" s="1">
        <v>7174</v>
      </c>
      <c r="DZ1685" s="20" t="s">
        <v>57</v>
      </c>
    </row>
    <row r="1686" spans="1:130">
      <c r="A1686" s="5">
        <v>1686</v>
      </c>
      <c r="B1686" s="1">
        <v>22</v>
      </c>
      <c r="C1686" s="9">
        <v>407810</v>
      </c>
      <c r="D1686" s="9">
        <v>7953954</v>
      </c>
      <c r="E1686" s="22">
        <v>-39.873699999999999</v>
      </c>
      <c r="F1686" s="22">
        <v>-18.503299999999999</v>
      </c>
      <c r="G1686" s="6">
        <v>133815.598295</v>
      </c>
      <c r="H1686" s="2">
        <f t="shared" si="1092"/>
        <v>0.133815598295</v>
      </c>
      <c r="I1686" s="2">
        <f t="shared" si="1093"/>
        <v>0.53526239318000002</v>
      </c>
      <c r="J1686" s="6">
        <v>0</v>
      </c>
      <c r="K1686" s="2">
        <f t="shared" si="1094"/>
        <v>0</v>
      </c>
      <c r="L1686" s="2">
        <f t="shared" si="1095"/>
        <v>0</v>
      </c>
      <c r="M1686" s="6">
        <v>1886510.24505</v>
      </c>
      <c r="N1686" s="2">
        <f t="shared" si="1096"/>
        <v>1.88651024505</v>
      </c>
      <c r="O1686" s="2">
        <f t="shared" si="1097"/>
        <v>7.5460409801999999</v>
      </c>
      <c r="P1686" s="6">
        <v>2937392.8629100001</v>
      </c>
      <c r="Q1686" s="2">
        <f t="shared" si="1098"/>
        <v>2.9373928629100003</v>
      </c>
      <c r="R1686" s="2">
        <f t="shared" si="1099"/>
        <v>11.749571451640001</v>
      </c>
      <c r="S1686" s="6">
        <v>1656194.00856</v>
      </c>
      <c r="T1686" s="2">
        <f t="shared" si="1100"/>
        <v>1.65619400856</v>
      </c>
      <c r="U1686" s="2">
        <f t="shared" si="1101"/>
        <v>6.6247760342399999</v>
      </c>
      <c r="V1686" s="6">
        <v>4631639.7141300002</v>
      </c>
      <c r="W1686" s="2">
        <f t="shared" si="1102"/>
        <v>4.6316397141300003</v>
      </c>
      <c r="X1686" s="2">
        <f t="shared" si="1103"/>
        <v>18.526558856520001</v>
      </c>
      <c r="Y1686" s="6">
        <v>10629271.060900001</v>
      </c>
      <c r="Z1686" s="2">
        <f t="shared" si="1104"/>
        <v>10.629271060900001</v>
      </c>
      <c r="AA1686" s="2">
        <f t="shared" si="1105"/>
        <v>42.517084243600003</v>
      </c>
      <c r="AB1686" s="6">
        <v>0</v>
      </c>
      <c r="AC1686" s="2">
        <f t="shared" si="1106"/>
        <v>0</v>
      </c>
      <c r="AD1686" s="2">
        <f t="shared" si="1107"/>
        <v>0</v>
      </c>
      <c r="AE1686" s="6">
        <v>2827665.7518199999</v>
      </c>
      <c r="AF1686" s="2">
        <f t="shared" si="1108"/>
        <v>2.8276657518199997</v>
      </c>
      <c r="AG1686" s="2">
        <f t="shared" si="1109"/>
        <v>11.310663007280001</v>
      </c>
      <c r="AH1686" s="6">
        <v>0</v>
      </c>
      <c r="AI1686" s="2">
        <f t="shared" si="1110"/>
        <v>0</v>
      </c>
      <c r="AJ1686" s="2">
        <f t="shared" si="1111"/>
        <v>0</v>
      </c>
      <c r="AK1686" s="6">
        <v>0</v>
      </c>
      <c r="AL1686" s="2">
        <f t="shared" si="1112"/>
        <v>0</v>
      </c>
      <c r="AM1686" s="2">
        <f t="shared" si="1113"/>
        <v>0</v>
      </c>
      <c r="AN1686" s="6">
        <v>12149.785501</v>
      </c>
      <c r="AO1686" s="2">
        <f t="shared" si="1114"/>
        <v>1.2149785501E-2</v>
      </c>
      <c r="AP1686" s="2">
        <f t="shared" si="1115"/>
        <v>4.8599142004000007E-2</v>
      </c>
      <c r="AQ1686" s="6">
        <v>285360.97281200002</v>
      </c>
      <c r="AR1686" s="2">
        <f t="shared" si="1116"/>
        <v>0.28536097281200001</v>
      </c>
      <c r="AS1686" s="2">
        <f t="shared" si="1117"/>
        <v>1.1414438912480001</v>
      </c>
      <c r="AT1686" s="2">
        <v>25000000</v>
      </c>
      <c r="AU1686" s="2">
        <v>0</v>
      </c>
      <c r="AV1686" s="2">
        <f t="shared" si="1118"/>
        <v>0</v>
      </c>
      <c r="AW1686" s="2">
        <f t="shared" si="1119"/>
        <v>0</v>
      </c>
      <c r="AX1686" s="2">
        <v>0</v>
      </c>
      <c r="AY1686" s="2">
        <f t="shared" si="1120"/>
        <v>0</v>
      </c>
      <c r="AZ1686" s="2">
        <f t="shared" si="1121"/>
        <v>0</v>
      </c>
      <c r="BA1686" s="2">
        <v>25000000</v>
      </c>
      <c r="BB1686" s="2">
        <f t="shared" si="1122"/>
        <v>25</v>
      </c>
      <c r="BC1686" s="2">
        <f t="shared" si="1123"/>
        <v>100</v>
      </c>
      <c r="BD1686" s="2">
        <v>0</v>
      </c>
      <c r="BE1686" s="2">
        <f t="shared" si="1124"/>
        <v>0</v>
      </c>
      <c r="BF1686" s="2">
        <f t="shared" si="1125"/>
        <v>0</v>
      </c>
      <c r="BG1686" s="2">
        <v>25000000</v>
      </c>
      <c r="BH1686" s="2">
        <f t="shared" si="1126"/>
        <v>25</v>
      </c>
      <c r="BI1686" s="2">
        <f t="shared" si="1127"/>
        <v>100</v>
      </c>
      <c r="BJ1686" s="2">
        <v>0</v>
      </c>
      <c r="BK1686" s="2">
        <f t="shared" si="1128"/>
        <v>0</v>
      </c>
      <c r="BL1686" s="2">
        <f t="shared" si="1129"/>
        <v>0</v>
      </c>
      <c r="BM1686" s="2">
        <v>0</v>
      </c>
      <c r="BN1686" s="2">
        <f t="shared" si="1130"/>
        <v>0</v>
      </c>
      <c r="BO1686" s="2">
        <f t="shared" si="1131"/>
        <v>0</v>
      </c>
      <c r="BP1686" s="2">
        <v>0</v>
      </c>
      <c r="BQ1686" s="2">
        <f t="shared" si="1132"/>
        <v>0</v>
      </c>
      <c r="BR1686" s="2">
        <f t="shared" si="1133"/>
        <v>0</v>
      </c>
      <c r="BS1686" s="2">
        <v>25000000</v>
      </c>
      <c r="BT1686" s="1">
        <v>27</v>
      </c>
      <c r="BU1686" s="1">
        <v>67</v>
      </c>
      <c r="BV1686" s="2">
        <v>52.595744680851062</v>
      </c>
      <c r="BW1686" s="1">
        <v>81</v>
      </c>
      <c r="BX1686" s="2">
        <v>239.88888888888889</v>
      </c>
      <c r="BY1686" s="1">
        <v>312</v>
      </c>
      <c r="BZ1686" s="1">
        <v>171</v>
      </c>
      <c r="CA1686" s="2">
        <v>137.86111111111111</v>
      </c>
      <c r="CB1686" s="2">
        <v>1256.25</v>
      </c>
      <c r="CC1686" s="1">
        <v>177</v>
      </c>
      <c r="CD1686" s="1">
        <v>56</v>
      </c>
      <c r="CF1686" s="2">
        <v>93.711799999999997</v>
      </c>
      <c r="CG1686" s="2">
        <v>110.3335</v>
      </c>
      <c r="CH1686" s="2">
        <v>5.9195000000000002</v>
      </c>
      <c r="CI1686" s="2">
        <v>67.589200000000005</v>
      </c>
      <c r="CJ1686" s="2">
        <v>4.7915000000000001</v>
      </c>
      <c r="CK1686" s="9">
        <v>7159.5</v>
      </c>
      <c r="CL1686" s="8">
        <v>0</v>
      </c>
      <c r="CM1686" s="8">
        <v>0</v>
      </c>
      <c r="CN1686" s="18"/>
      <c r="CO1686" s="18"/>
      <c r="CP1686" s="18"/>
      <c r="CQ1686" s="18"/>
      <c r="CR1686" s="18"/>
      <c r="CS1686" s="18"/>
      <c r="CT1686" s="18"/>
      <c r="CU1686" s="18"/>
      <c r="CV1686" s="18"/>
      <c r="CW1686" s="18"/>
      <c r="CX1686" s="18"/>
      <c r="CY1686" s="18"/>
      <c r="CZ1686" s="18"/>
      <c r="DA1686" s="18"/>
      <c r="DB1686" s="18"/>
      <c r="DC1686" s="18"/>
      <c r="DD1686" s="18"/>
      <c r="DE1686" s="18"/>
      <c r="DF1686" s="1">
        <v>1</v>
      </c>
      <c r="DG1686" s="1">
        <v>25</v>
      </c>
      <c r="DH1686" s="1">
        <v>45</v>
      </c>
      <c r="DI1686" s="1">
        <v>45</v>
      </c>
      <c r="DJ1686" s="1">
        <v>45</v>
      </c>
      <c r="DK1686" s="1">
        <v>81</v>
      </c>
      <c r="DL1686" s="1">
        <v>240</v>
      </c>
      <c r="DM1686" s="1">
        <v>309</v>
      </c>
      <c r="DN1686" s="1">
        <v>172</v>
      </c>
      <c r="DO1686" s="1">
        <v>137</v>
      </c>
      <c r="DP1686" s="1">
        <v>1271</v>
      </c>
      <c r="DQ1686" s="1">
        <v>177</v>
      </c>
      <c r="DR1686" s="1">
        <v>58</v>
      </c>
      <c r="DS1686" s="1"/>
      <c r="DT1686" s="1">
        <v>93.711799999999997</v>
      </c>
      <c r="DU1686" s="1">
        <v>110.3335</v>
      </c>
      <c r="DV1686" s="1">
        <v>5.9980000000000002</v>
      </c>
      <c r="DW1686" s="1">
        <v>67.589200000000005</v>
      </c>
      <c r="DX1686" s="1">
        <v>4.673</v>
      </c>
      <c r="DY1686" s="1">
        <v>7174</v>
      </c>
      <c r="DZ1686" s="20" t="s">
        <v>57</v>
      </c>
    </row>
    <row r="1687" spans="1:130">
      <c r="A1687" s="5">
        <v>1687</v>
      </c>
      <c r="B1687" s="1">
        <v>22</v>
      </c>
      <c r="C1687" s="9">
        <v>412810</v>
      </c>
      <c r="D1687" s="9">
        <v>7953954</v>
      </c>
      <c r="E1687" s="22">
        <v>-39.826300000000003</v>
      </c>
      <c r="F1687" s="22">
        <v>-18.503499999999999</v>
      </c>
      <c r="G1687" s="6">
        <v>318846.03611099999</v>
      </c>
      <c r="H1687" s="2">
        <f t="shared" si="1092"/>
        <v>0.31884603611099999</v>
      </c>
      <c r="I1687" s="2">
        <f t="shared" si="1093"/>
        <v>1.2753841444440002</v>
      </c>
      <c r="J1687" s="6">
        <v>0</v>
      </c>
      <c r="K1687" s="2">
        <f t="shared" si="1094"/>
        <v>0</v>
      </c>
      <c r="L1687" s="2">
        <f t="shared" si="1095"/>
        <v>0</v>
      </c>
      <c r="M1687" s="6">
        <v>95007.298124599998</v>
      </c>
      <c r="N1687" s="2">
        <f t="shared" si="1096"/>
        <v>9.5007298124600001E-2</v>
      </c>
      <c r="O1687" s="2">
        <f t="shared" si="1097"/>
        <v>0.3800291924984</v>
      </c>
      <c r="P1687" s="6">
        <v>0</v>
      </c>
      <c r="Q1687" s="2">
        <f t="shared" si="1098"/>
        <v>0</v>
      </c>
      <c r="R1687" s="2">
        <f t="shared" si="1099"/>
        <v>0</v>
      </c>
      <c r="S1687" s="6">
        <v>2927319.5710499999</v>
      </c>
      <c r="T1687" s="2">
        <f t="shared" si="1100"/>
        <v>2.92731957105</v>
      </c>
      <c r="U1687" s="2">
        <f t="shared" si="1101"/>
        <v>11.7092782842</v>
      </c>
      <c r="V1687" s="6">
        <v>18391882.202</v>
      </c>
      <c r="W1687" s="2">
        <f t="shared" si="1102"/>
        <v>18.391882201999998</v>
      </c>
      <c r="X1687" s="2">
        <f t="shared" si="1103"/>
        <v>73.567528807999992</v>
      </c>
      <c r="Y1687" s="6">
        <v>1342664.65662</v>
      </c>
      <c r="Z1687" s="2">
        <f t="shared" si="1104"/>
        <v>1.34266465662</v>
      </c>
      <c r="AA1687" s="2">
        <f t="shared" si="1105"/>
        <v>5.37065862648</v>
      </c>
      <c r="AB1687" s="6">
        <v>0</v>
      </c>
      <c r="AC1687" s="2">
        <f t="shared" si="1106"/>
        <v>0</v>
      </c>
      <c r="AD1687" s="2">
        <f t="shared" si="1107"/>
        <v>0</v>
      </c>
      <c r="AE1687" s="6">
        <v>1682686.74982</v>
      </c>
      <c r="AF1687" s="2">
        <f t="shared" si="1108"/>
        <v>1.68268674982</v>
      </c>
      <c r="AG1687" s="2">
        <f t="shared" si="1109"/>
        <v>6.73074699928</v>
      </c>
      <c r="AH1687" s="6">
        <v>0</v>
      </c>
      <c r="AI1687" s="2">
        <f t="shared" si="1110"/>
        <v>0</v>
      </c>
      <c r="AJ1687" s="2">
        <f t="shared" si="1111"/>
        <v>0</v>
      </c>
      <c r="AK1687" s="6">
        <v>0</v>
      </c>
      <c r="AL1687" s="2">
        <f t="shared" si="1112"/>
        <v>0</v>
      </c>
      <c r="AM1687" s="2">
        <f t="shared" si="1113"/>
        <v>0</v>
      </c>
      <c r="AN1687" s="6">
        <v>0</v>
      </c>
      <c r="AO1687" s="2">
        <f t="shared" si="1114"/>
        <v>0</v>
      </c>
      <c r="AP1687" s="2">
        <f t="shared" si="1115"/>
        <v>0</v>
      </c>
      <c r="AQ1687" s="6">
        <v>241593.48627200001</v>
      </c>
      <c r="AR1687" s="2">
        <f t="shared" si="1116"/>
        <v>0.241593486272</v>
      </c>
      <c r="AS1687" s="2">
        <f t="shared" si="1117"/>
        <v>0.96637394508800012</v>
      </c>
      <c r="AT1687" s="2">
        <v>25000000</v>
      </c>
      <c r="AU1687" s="2">
        <v>0</v>
      </c>
      <c r="AV1687" s="2">
        <f t="shared" si="1118"/>
        <v>0</v>
      </c>
      <c r="AW1687" s="2">
        <f t="shared" si="1119"/>
        <v>0</v>
      </c>
      <c r="AX1687" s="2">
        <v>0</v>
      </c>
      <c r="AY1687" s="2">
        <f t="shared" si="1120"/>
        <v>0</v>
      </c>
      <c r="AZ1687" s="2">
        <f t="shared" si="1121"/>
        <v>0</v>
      </c>
      <c r="BA1687" s="2">
        <v>25000000</v>
      </c>
      <c r="BB1687" s="2">
        <f t="shared" si="1122"/>
        <v>25</v>
      </c>
      <c r="BC1687" s="2">
        <f t="shared" si="1123"/>
        <v>100</v>
      </c>
      <c r="BD1687" s="2">
        <v>0</v>
      </c>
      <c r="BE1687" s="2">
        <f t="shared" si="1124"/>
        <v>0</v>
      </c>
      <c r="BF1687" s="2">
        <f t="shared" si="1125"/>
        <v>0</v>
      </c>
      <c r="BG1687" s="2">
        <v>25000000</v>
      </c>
      <c r="BH1687" s="2">
        <f t="shared" si="1126"/>
        <v>25</v>
      </c>
      <c r="BI1687" s="2">
        <f t="shared" si="1127"/>
        <v>100</v>
      </c>
      <c r="BJ1687" s="2">
        <v>0</v>
      </c>
      <c r="BK1687" s="2">
        <f t="shared" si="1128"/>
        <v>0</v>
      </c>
      <c r="BL1687" s="2">
        <f t="shared" si="1129"/>
        <v>0</v>
      </c>
      <c r="BM1687" s="2">
        <v>0</v>
      </c>
      <c r="BN1687" s="2">
        <f t="shared" si="1130"/>
        <v>0</v>
      </c>
      <c r="BO1687" s="2">
        <f t="shared" si="1131"/>
        <v>0</v>
      </c>
      <c r="BP1687" s="2">
        <v>0</v>
      </c>
      <c r="BQ1687" s="2">
        <f t="shared" si="1132"/>
        <v>0</v>
      </c>
      <c r="BR1687" s="2">
        <f t="shared" si="1133"/>
        <v>0</v>
      </c>
      <c r="BS1687" s="2">
        <v>25000000</v>
      </c>
      <c r="BT1687" s="1">
        <v>23</v>
      </c>
      <c r="BU1687" s="1">
        <v>52</v>
      </c>
      <c r="BV1687" s="2">
        <v>39.707317073170735</v>
      </c>
      <c r="BW1687" s="1">
        <v>81.5</v>
      </c>
      <c r="BX1687" s="2">
        <v>239.97560975609755</v>
      </c>
      <c r="BY1687" s="1">
        <v>309</v>
      </c>
      <c r="BZ1687" s="1">
        <v>171</v>
      </c>
      <c r="CA1687" s="2">
        <v>135.48780487804879</v>
      </c>
      <c r="CB1687" s="2">
        <v>1284.6585365853659</v>
      </c>
      <c r="CC1687" s="1">
        <v>179</v>
      </c>
      <c r="CD1687" s="1">
        <v>58</v>
      </c>
      <c r="CF1687" s="2">
        <v>93.711799999999997</v>
      </c>
      <c r="CG1687" s="2">
        <v>110.3335</v>
      </c>
      <c r="CH1687" s="2">
        <v>5.9195000000000002</v>
      </c>
      <c r="CI1687" s="2">
        <v>67.589200000000005</v>
      </c>
      <c r="CJ1687" s="2">
        <v>4.7915000000000001</v>
      </c>
      <c r="CK1687" s="9">
        <v>7159.5</v>
      </c>
      <c r="CL1687" s="8">
        <v>0</v>
      </c>
      <c r="CM1687" s="8">
        <v>0</v>
      </c>
      <c r="CN1687" s="18"/>
      <c r="CO1687" s="18"/>
      <c r="CP1687" s="18"/>
      <c r="CQ1687" s="18"/>
      <c r="CR1687" s="18"/>
      <c r="CS1687" s="18"/>
      <c r="CT1687" s="18"/>
      <c r="CU1687" s="18"/>
      <c r="CV1687" s="18"/>
      <c r="CW1687" s="18"/>
      <c r="CX1687" s="18"/>
      <c r="CY1687" s="18"/>
      <c r="CZ1687" s="18"/>
      <c r="DA1687" s="18"/>
      <c r="DB1687" s="18"/>
      <c r="DC1687" s="18"/>
      <c r="DD1687" s="18"/>
      <c r="DE1687" s="18"/>
      <c r="DF1687" s="1">
        <v>0</v>
      </c>
      <c r="DG1687" s="1">
        <v>0</v>
      </c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20" t="s">
        <v>57</v>
      </c>
    </row>
    <row r="1688" spans="1:130">
      <c r="A1688" s="5">
        <v>1688</v>
      </c>
      <c r="B1688" s="1">
        <v>22</v>
      </c>
      <c r="C1688" s="9">
        <v>417810</v>
      </c>
      <c r="D1688" s="9">
        <v>7953954</v>
      </c>
      <c r="E1688" s="22">
        <v>-39.779000000000003</v>
      </c>
      <c r="F1688" s="22">
        <v>-18.503699999999998</v>
      </c>
      <c r="G1688" s="6">
        <v>128500.316219</v>
      </c>
      <c r="H1688" s="2">
        <f t="shared" si="1092"/>
        <v>0.12850031621899999</v>
      </c>
      <c r="I1688" s="2">
        <f t="shared" si="1093"/>
        <v>0.51400126487599995</v>
      </c>
      <c r="J1688" s="6">
        <v>0</v>
      </c>
      <c r="K1688" s="2">
        <f t="shared" si="1094"/>
        <v>0</v>
      </c>
      <c r="L1688" s="2">
        <f t="shared" si="1095"/>
        <v>0</v>
      </c>
      <c r="M1688" s="6">
        <v>0</v>
      </c>
      <c r="N1688" s="2">
        <f t="shared" si="1096"/>
        <v>0</v>
      </c>
      <c r="O1688" s="2">
        <f t="shared" si="1097"/>
        <v>0</v>
      </c>
      <c r="P1688" s="6">
        <v>0</v>
      </c>
      <c r="Q1688" s="2">
        <f t="shared" si="1098"/>
        <v>0</v>
      </c>
      <c r="R1688" s="2">
        <f t="shared" si="1099"/>
        <v>0</v>
      </c>
      <c r="S1688" s="6">
        <v>3970441.3286700002</v>
      </c>
      <c r="T1688" s="2">
        <f t="shared" si="1100"/>
        <v>3.9704413286700002</v>
      </c>
      <c r="U1688" s="2">
        <f t="shared" si="1101"/>
        <v>15.881765314680003</v>
      </c>
      <c r="V1688" s="6">
        <v>14834474.2322</v>
      </c>
      <c r="W1688" s="2">
        <f t="shared" si="1102"/>
        <v>14.8344742322</v>
      </c>
      <c r="X1688" s="2">
        <f t="shared" si="1103"/>
        <v>59.337896928800006</v>
      </c>
      <c r="Y1688" s="6">
        <v>1973549.82387</v>
      </c>
      <c r="Z1688" s="2">
        <f t="shared" si="1104"/>
        <v>1.97354982387</v>
      </c>
      <c r="AA1688" s="2">
        <f t="shared" si="1105"/>
        <v>7.8941992954800009</v>
      </c>
      <c r="AB1688" s="6">
        <v>0</v>
      </c>
      <c r="AC1688" s="2">
        <f t="shared" si="1106"/>
        <v>0</v>
      </c>
      <c r="AD1688" s="2">
        <f t="shared" si="1107"/>
        <v>0</v>
      </c>
      <c r="AE1688" s="6">
        <v>3395409.2689399999</v>
      </c>
      <c r="AF1688" s="2">
        <f t="shared" si="1108"/>
        <v>3.3954092689399999</v>
      </c>
      <c r="AG1688" s="2">
        <f t="shared" si="1109"/>
        <v>13.58163707576</v>
      </c>
      <c r="AH1688" s="6">
        <v>0</v>
      </c>
      <c r="AI1688" s="2">
        <f t="shared" si="1110"/>
        <v>0</v>
      </c>
      <c r="AJ1688" s="2">
        <f t="shared" si="1111"/>
        <v>0</v>
      </c>
      <c r="AK1688" s="6">
        <v>0</v>
      </c>
      <c r="AL1688" s="2">
        <f t="shared" si="1112"/>
        <v>0</v>
      </c>
      <c r="AM1688" s="2">
        <f t="shared" si="1113"/>
        <v>0</v>
      </c>
      <c r="AN1688" s="6">
        <v>0</v>
      </c>
      <c r="AO1688" s="2">
        <f t="shared" si="1114"/>
        <v>0</v>
      </c>
      <c r="AP1688" s="2">
        <f t="shared" si="1115"/>
        <v>0</v>
      </c>
      <c r="AQ1688" s="6">
        <v>697625.03011599998</v>
      </c>
      <c r="AR1688" s="2">
        <f t="shared" si="1116"/>
        <v>0.69762503011599997</v>
      </c>
      <c r="AS1688" s="2">
        <f t="shared" si="1117"/>
        <v>2.7905001204639999</v>
      </c>
      <c r="AT1688" s="2">
        <v>25000000</v>
      </c>
      <c r="AU1688" s="2">
        <v>0</v>
      </c>
      <c r="AV1688" s="2">
        <f t="shared" si="1118"/>
        <v>0</v>
      </c>
      <c r="AW1688" s="2">
        <f t="shared" si="1119"/>
        <v>0</v>
      </c>
      <c r="AX1688" s="2">
        <v>0</v>
      </c>
      <c r="AY1688" s="2">
        <f t="shared" si="1120"/>
        <v>0</v>
      </c>
      <c r="AZ1688" s="2">
        <f t="shared" si="1121"/>
        <v>0</v>
      </c>
      <c r="BA1688" s="2">
        <v>25000000</v>
      </c>
      <c r="BB1688" s="2">
        <f t="shared" si="1122"/>
        <v>25</v>
      </c>
      <c r="BC1688" s="2">
        <f t="shared" si="1123"/>
        <v>100</v>
      </c>
      <c r="BD1688" s="2">
        <v>0</v>
      </c>
      <c r="BE1688" s="2">
        <f t="shared" si="1124"/>
        <v>0</v>
      </c>
      <c r="BF1688" s="2">
        <f t="shared" si="1125"/>
        <v>0</v>
      </c>
      <c r="BG1688" s="2">
        <v>25000000</v>
      </c>
      <c r="BH1688" s="2">
        <f t="shared" si="1126"/>
        <v>25</v>
      </c>
      <c r="BI1688" s="2">
        <f t="shared" si="1127"/>
        <v>100</v>
      </c>
      <c r="BJ1688" s="2">
        <v>0</v>
      </c>
      <c r="BK1688" s="2">
        <f t="shared" si="1128"/>
        <v>0</v>
      </c>
      <c r="BL1688" s="2">
        <f t="shared" si="1129"/>
        <v>0</v>
      </c>
      <c r="BM1688" s="2">
        <v>0</v>
      </c>
      <c r="BN1688" s="2">
        <f t="shared" si="1130"/>
        <v>0</v>
      </c>
      <c r="BO1688" s="2">
        <f t="shared" si="1131"/>
        <v>0</v>
      </c>
      <c r="BP1688" s="2">
        <v>0</v>
      </c>
      <c r="BQ1688" s="2">
        <f t="shared" si="1132"/>
        <v>0</v>
      </c>
      <c r="BR1688" s="2">
        <f t="shared" si="1133"/>
        <v>0</v>
      </c>
      <c r="BS1688" s="2">
        <v>25000000</v>
      </c>
      <c r="BT1688" s="1">
        <v>7</v>
      </c>
      <c r="BU1688" s="1">
        <v>44</v>
      </c>
      <c r="BV1688" s="2">
        <v>27.424242424242426</v>
      </c>
      <c r="BW1688" s="1">
        <v>82</v>
      </c>
      <c r="BX1688" s="2">
        <v>239.95</v>
      </c>
      <c r="BY1688" s="1">
        <v>308</v>
      </c>
      <c r="BZ1688" s="1">
        <v>173</v>
      </c>
      <c r="CA1688" s="2">
        <v>132.52500000000001</v>
      </c>
      <c r="CB1688" s="2">
        <v>1317.175</v>
      </c>
      <c r="CC1688" s="1">
        <v>183</v>
      </c>
      <c r="CD1688" s="1">
        <v>59</v>
      </c>
      <c r="CF1688" s="2">
        <v>93.711799999999997</v>
      </c>
      <c r="CG1688" s="2">
        <v>110.3335</v>
      </c>
      <c r="CH1688" s="2">
        <v>5.9195000000000002</v>
      </c>
      <c r="CI1688" s="2">
        <v>67.589200000000005</v>
      </c>
      <c r="CJ1688" s="2">
        <v>4.7915000000000001</v>
      </c>
      <c r="CK1688" s="9">
        <v>7159.5</v>
      </c>
      <c r="CL1688" s="8">
        <v>0</v>
      </c>
      <c r="CM1688" s="8">
        <v>0</v>
      </c>
      <c r="CN1688" s="18"/>
      <c r="CO1688" s="18"/>
      <c r="CP1688" s="18"/>
      <c r="CQ1688" s="18"/>
      <c r="CR1688" s="18"/>
      <c r="CS1688" s="18"/>
      <c r="CT1688" s="18"/>
      <c r="CU1688" s="18"/>
      <c r="CV1688" s="18"/>
      <c r="CW1688" s="18"/>
      <c r="CX1688" s="18"/>
      <c r="CY1688" s="18"/>
      <c r="CZ1688" s="18"/>
      <c r="DA1688" s="18"/>
      <c r="DB1688" s="18"/>
      <c r="DC1688" s="18"/>
      <c r="DD1688" s="18"/>
      <c r="DE1688" s="18"/>
      <c r="DF1688" s="1">
        <v>0</v>
      </c>
      <c r="DG1688" s="1">
        <v>0</v>
      </c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20" t="s">
        <v>57</v>
      </c>
    </row>
    <row r="1689" spans="1:130">
      <c r="A1689" s="5">
        <v>1689</v>
      </c>
      <c r="B1689" s="1">
        <v>22</v>
      </c>
      <c r="C1689" s="9">
        <v>421921</v>
      </c>
      <c r="D1689" s="9">
        <v>7954062</v>
      </c>
      <c r="E1689" s="22">
        <v>-39.74</v>
      </c>
      <c r="F1689" s="22">
        <v>-18.5029</v>
      </c>
      <c r="G1689" s="6">
        <v>1058727.48698</v>
      </c>
      <c r="H1689" s="2">
        <f t="shared" si="1092"/>
        <v>1.0587274869800001</v>
      </c>
      <c r="I1689" s="2">
        <f t="shared" si="1093"/>
        <v>6.6079866589435694</v>
      </c>
      <c r="J1689" s="6">
        <v>0</v>
      </c>
      <c r="K1689" s="2">
        <f t="shared" si="1094"/>
        <v>0</v>
      </c>
      <c r="L1689" s="2">
        <f t="shared" si="1095"/>
        <v>0</v>
      </c>
      <c r="M1689" s="6">
        <v>0</v>
      </c>
      <c r="N1689" s="2">
        <f t="shared" si="1096"/>
        <v>0</v>
      </c>
      <c r="O1689" s="2">
        <f t="shared" si="1097"/>
        <v>0</v>
      </c>
      <c r="P1689" s="6">
        <v>0</v>
      </c>
      <c r="Q1689" s="2">
        <f t="shared" si="1098"/>
        <v>0</v>
      </c>
      <c r="R1689" s="2">
        <f t="shared" si="1099"/>
        <v>0</v>
      </c>
      <c r="S1689" s="6">
        <v>1254368.37105</v>
      </c>
      <c r="T1689" s="2">
        <f t="shared" si="1100"/>
        <v>1.25436837105</v>
      </c>
      <c r="U1689" s="2">
        <f t="shared" si="1101"/>
        <v>7.8290679738021742</v>
      </c>
      <c r="V1689" s="6">
        <v>3911316.5605899999</v>
      </c>
      <c r="W1689" s="2">
        <f t="shared" si="1102"/>
        <v>3.91131656059</v>
      </c>
      <c r="X1689" s="2">
        <f t="shared" si="1103"/>
        <v>24.412257138056159</v>
      </c>
      <c r="Y1689" s="6">
        <v>3381565.92649</v>
      </c>
      <c r="Z1689" s="2">
        <f t="shared" si="1104"/>
        <v>3.38156592649</v>
      </c>
      <c r="AA1689" s="2">
        <f t="shared" si="1105"/>
        <v>21.105849053115392</v>
      </c>
      <c r="AB1689" s="6">
        <v>8704.3923521699999</v>
      </c>
      <c r="AC1689" s="2">
        <f t="shared" si="1106"/>
        <v>8.7043923521699998E-3</v>
      </c>
      <c r="AD1689" s="2">
        <f t="shared" si="1107"/>
        <v>5.4327963753373634E-2</v>
      </c>
      <c r="AE1689" s="6">
        <v>794790.06341800001</v>
      </c>
      <c r="AF1689" s="2">
        <f t="shared" si="1108"/>
        <v>0.79479006341799996</v>
      </c>
      <c r="AG1689" s="2">
        <f t="shared" si="1109"/>
        <v>4.9606364246839192</v>
      </c>
      <c r="AH1689" s="6">
        <v>3508783.39169</v>
      </c>
      <c r="AI1689" s="2">
        <f t="shared" si="1110"/>
        <v>3.5087833916899998</v>
      </c>
      <c r="AJ1689" s="2">
        <f t="shared" si="1111"/>
        <v>21.899869538239621</v>
      </c>
      <c r="AK1689" s="6">
        <v>1230404.75823</v>
      </c>
      <c r="AL1689" s="2">
        <f t="shared" si="1112"/>
        <v>1.23040475823</v>
      </c>
      <c r="AM1689" s="2">
        <f t="shared" si="1113"/>
        <v>7.6795004639736142</v>
      </c>
      <c r="AN1689" s="6">
        <v>481852.87302300002</v>
      </c>
      <c r="AO1689" s="2">
        <f t="shared" si="1114"/>
        <v>0.48185287302300001</v>
      </c>
      <c r="AP1689" s="2">
        <f t="shared" si="1115"/>
        <v>3.007456966657335</v>
      </c>
      <c r="AQ1689" s="6">
        <v>391423.52412399999</v>
      </c>
      <c r="AR1689" s="2">
        <f t="shared" si="1116"/>
        <v>0.391423524124</v>
      </c>
      <c r="AS1689" s="2">
        <f t="shared" si="1117"/>
        <v>2.4430473915304414</v>
      </c>
      <c r="AT1689" s="2">
        <v>16021937.4164</v>
      </c>
      <c r="AU1689" s="2">
        <v>0</v>
      </c>
      <c r="AV1689" s="2">
        <f t="shared" si="1118"/>
        <v>0</v>
      </c>
      <c r="AW1689" s="2">
        <f t="shared" si="1119"/>
        <v>0</v>
      </c>
      <c r="AX1689" s="2">
        <v>0</v>
      </c>
      <c r="AY1689" s="2">
        <f t="shared" si="1120"/>
        <v>0</v>
      </c>
      <c r="AZ1689" s="2">
        <f t="shared" si="1121"/>
        <v>0</v>
      </c>
      <c r="BA1689" s="2">
        <v>16021937.4164</v>
      </c>
      <c r="BB1689" s="2">
        <f t="shared" si="1122"/>
        <v>16.0219374164</v>
      </c>
      <c r="BC1689" s="2">
        <f t="shared" si="1123"/>
        <v>100</v>
      </c>
      <c r="BD1689" s="2">
        <v>0</v>
      </c>
      <c r="BE1689" s="2">
        <f t="shared" si="1124"/>
        <v>0</v>
      </c>
      <c r="BF1689" s="2">
        <f t="shared" si="1125"/>
        <v>0</v>
      </c>
      <c r="BG1689" s="2">
        <v>16021937.4164</v>
      </c>
      <c r="BH1689" s="2">
        <f t="shared" si="1126"/>
        <v>16.0219374164</v>
      </c>
      <c r="BI1689" s="2">
        <f t="shared" si="1127"/>
        <v>100</v>
      </c>
      <c r="BJ1689" s="2">
        <v>0</v>
      </c>
      <c r="BK1689" s="2">
        <f t="shared" si="1128"/>
        <v>0</v>
      </c>
      <c r="BL1689" s="2">
        <f t="shared" si="1129"/>
        <v>0</v>
      </c>
      <c r="BM1689" s="2">
        <v>0</v>
      </c>
      <c r="BN1689" s="2">
        <f t="shared" si="1130"/>
        <v>0</v>
      </c>
      <c r="BO1689" s="2">
        <f t="shared" si="1131"/>
        <v>0</v>
      </c>
      <c r="BP1689" s="2">
        <v>0</v>
      </c>
      <c r="BQ1689" s="2">
        <f t="shared" si="1132"/>
        <v>0</v>
      </c>
      <c r="BR1689" s="2">
        <f t="shared" si="1133"/>
        <v>0</v>
      </c>
      <c r="BS1689" s="2">
        <v>16021937.4164</v>
      </c>
      <c r="BT1689" s="1">
        <v>0</v>
      </c>
      <c r="BU1689" s="1">
        <v>33</v>
      </c>
      <c r="BV1689" s="2">
        <v>17.866666666666667</v>
      </c>
      <c r="BW1689" s="1">
        <v>82</v>
      </c>
      <c r="BX1689" s="2">
        <v>230.04166666666666</v>
      </c>
      <c r="BY1689" s="1">
        <v>306</v>
      </c>
      <c r="BZ1689" s="1">
        <v>0</v>
      </c>
      <c r="CA1689" s="2">
        <v>124.75</v>
      </c>
      <c r="CB1689" s="2">
        <v>1284.1666666666667</v>
      </c>
      <c r="CC1689" s="1">
        <v>186</v>
      </c>
      <c r="CD1689" s="1">
        <v>0</v>
      </c>
      <c r="CF1689" s="2">
        <v>93.711799999999997</v>
      </c>
      <c r="CG1689" s="2">
        <v>110.3335</v>
      </c>
      <c r="CH1689" s="2">
        <v>5.9195000000000002</v>
      </c>
      <c r="CI1689" s="2">
        <v>67.589200000000005</v>
      </c>
      <c r="CJ1689" s="2">
        <v>4.7915000000000001</v>
      </c>
      <c r="CK1689" s="9">
        <v>7159.5</v>
      </c>
      <c r="CL1689" s="8">
        <v>0</v>
      </c>
      <c r="CM1689" s="8">
        <v>0</v>
      </c>
      <c r="CN1689" s="18"/>
      <c r="CO1689" s="18"/>
      <c r="CP1689" s="18"/>
      <c r="CQ1689" s="18"/>
      <c r="CR1689" s="18"/>
      <c r="CS1689" s="18"/>
      <c r="CT1689" s="18"/>
      <c r="CU1689" s="18"/>
      <c r="CV1689" s="18"/>
      <c r="CW1689" s="18"/>
      <c r="CX1689" s="18"/>
      <c r="CY1689" s="18"/>
      <c r="CZ1689" s="18"/>
      <c r="DA1689" s="18"/>
      <c r="DB1689" s="18"/>
      <c r="DC1689" s="18"/>
      <c r="DD1689" s="18"/>
      <c r="DE1689" s="18"/>
      <c r="DF1689" s="1">
        <v>0</v>
      </c>
      <c r="DG1689" s="1">
        <v>0</v>
      </c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7" t="s">
        <v>56</v>
      </c>
    </row>
    <row r="1690" spans="1:130">
      <c r="A1690" s="5">
        <v>1690</v>
      </c>
      <c r="B1690" s="1">
        <v>18</v>
      </c>
      <c r="C1690" s="9">
        <v>270012</v>
      </c>
      <c r="D1690" s="9">
        <v>7960141</v>
      </c>
      <c r="E1690" s="22">
        <v>-41.177900000000001</v>
      </c>
      <c r="F1690" s="22">
        <v>-18.436900000000001</v>
      </c>
      <c r="G1690" s="6">
        <v>0</v>
      </c>
      <c r="H1690" s="2">
        <f t="shared" si="1092"/>
        <v>0</v>
      </c>
      <c r="I1690" s="2">
        <f t="shared" si="1093"/>
        <v>0</v>
      </c>
      <c r="J1690" s="6">
        <v>0</v>
      </c>
      <c r="K1690" s="2">
        <f t="shared" si="1094"/>
        <v>0</v>
      </c>
      <c r="L1690" s="2">
        <f t="shared" si="1095"/>
        <v>0</v>
      </c>
      <c r="M1690" s="6">
        <v>48019.642381500002</v>
      </c>
      <c r="N1690" s="2">
        <f t="shared" si="1096"/>
        <v>4.80196423815E-2</v>
      </c>
      <c r="O1690" s="2">
        <f t="shared" si="1097"/>
        <v>4.7086633608156543</v>
      </c>
      <c r="P1690" s="6">
        <v>0</v>
      </c>
      <c r="Q1690" s="2">
        <f t="shared" si="1098"/>
        <v>0</v>
      </c>
      <c r="R1690" s="2">
        <f t="shared" si="1099"/>
        <v>0</v>
      </c>
      <c r="S1690" s="6">
        <v>0</v>
      </c>
      <c r="T1690" s="2">
        <f t="shared" si="1100"/>
        <v>0</v>
      </c>
      <c r="U1690" s="2">
        <f t="shared" si="1101"/>
        <v>0</v>
      </c>
      <c r="V1690" s="6">
        <v>0</v>
      </c>
      <c r="W1690" s="2">
        <f t="shared" si="1102"/>
        <v>0</v>
      </c>
      <c r="X1690" s="2">
        <f t="shared" si="1103"/>
        <v>0</v>
      </c>
      <c r="Y1690" s="6">
        <v>0</v>
      </c>
      <c r="Z1690" s="2">
        <f t="shared" si="1104"/>
        <v>0</v>
      </c>
      <c r="AA1690" s="2">
        <f t="shared" si="1105"/>
        <v>0</v>
      </c>
      <c r="AB1690" s="6">
        <v>0</v>
      </c>
      <c r="AC1690" s="2">
        <f t="shared" si="1106"/>
        <v>0</v>
      </c>
      <c r="AD1690" s="2">
        <f t="shared" si="1107"/>
        <v>0</v>
      </c>
      <c r="AE1690" s="6">
        <v>971795.01119200001</v>
      </c>
      <c r="AF1690" s="2">
        <f t="shared" si="1108"/>
        <v>0.97179501119199996</v>
      </c>
      <c r="AG1690" s="2">
        <f t="shared" si="1109"/>
        <v>95.2913294745006</v>
      </c>
      <c r="AH1690" s="6">
        <v>0</v>
      </c>
      <c r="AI1690" s="2">
        <f t="shared" si="1110"/>
        <v>0</v>
      </c>
      <c r="AJ1690" s="2">
        <f t="shared" si="1111"/>
        <v>0</v>
      </c>
      <c r="AK1690" s="6">
        <v>0</v>
      </c>
      <c r="AL1690" s="2">
        <f t="shared" si="1112"/>
        <v>0</v>
      </c>
      <c r="AM1690" s="2">
        <f t="shared" si="1113"/>
        <v>0</v>
      </c>
      <c r="AN1690" s="6">
        <v>0</v>
      </c>
      <c r="AO1690" s="2">
        <f t="shared" si="1114"/>
        <v>0</v>
      </c>
      <c r="AP1690" s="2">
        <f t="shared" si="1115"/>
        <v>0</v>
      </c>
      <c r="AQ1690" s="6">
        <v>0</v>
      </c>
      <c r="AR1690" s="2">
        <f t="shared" si="1116"/>
        <v>0</v>
      </c>
      <c r="AS1690" s="2">
        <f t="shared" si="1117"/>
        <v>0</v>
      </c>
      <c r="AT1690" s="2">
        <v>1019814.72664</v>
      </c>
      <c r="AU1690" s="2">
        <v>0</v>
      </c>
      <c r="AV1690" s="2">
        <f t="shared" si="1118"/>
        <v>0</v>
      </c>
      <c r="AW1690" s="2">
        <f t="shared" si="1119"/>
        <v>0</v>
      </c>
      <c r="AX1690" s="2">
        <v>0</v>
      </c>
      <c r="AY1690" s="2">
        <f t="shared" si="1120"/>
        <v>0</v>
      </c>
      <c r="AZ1690" s="2">
        <f t="shared" si="1121"/>
        <v>0</v>
      </c>
      <c r="BA1690" s="2">
        <v>1019814.72664</v>
      </c>
      <c r="BB1690" s="2">
        <f t="shared" si="1122"/>
        <v>1.0198147266399999</v>
      </c>
      <c r="BC1690" s="2">
        <f t="shared" si="1123"/>
        <v>100</v>
      </c>
      <c r="BD1690" s="2">
        <v>0</v>
      </c>
      <c r="BE1690" s="2">
        <f t="shared" si="1124"/>
        <v>0</v>
      </c>
      <c r="BF1690" s="2">
        <f t="shared" si="1125"/>
        <v>0</v>
      </c>
      <c r="BG1690" s="2">
        <v>0</v>
      </c>
      <c r="BH1690" s="2">
        <f t="shared" si="1126"/>
        <v>0</v>
      </c>
      <c r="BI1690" s="2">
        <f t="shared" si="1127"/>
        <v>0</v>
      </c>
      <c r="BJ1690" s="2">
        <v>1019814.72664</v>
      </c>
      <c r="BK1690" s="2">
        <f t="shared" si="1128"/>
        <v>1.0198147266399999</v>
      </c>
      <c r="BL1690" s="2">
        <f t="shared" si="1129"/>
        <v>100</v>
      </c>
      <c r="BM1690" s="2">
        <v>0</v>
      </c>
      <c r="BN1690" s="2">
        <f t="shared" si="1130"/>
        <v>0</v>
      </c>
      <c r="BO1690" s="2">
        <f t="shared" si="1131"/>
        <v>0</v>
      </c>
      <c r="BP1690" s="2">
        <v>0</v>
      </c>
      <c r="BQ1690" s="2">
        <f t="shared" si="1132"/>
        <v>0</v>
      </c>
      <c r="BR1690" s="2">
        <f t="shared" si="1133"/>
        <v>0</v>
      </c>
      <c r="BS1690" s="2">
        <v>1019814.72664</v>
      </c>
      <c r="BT1690" s="1">
        <v>568</v>
      </c>
      <c r="BU1690" s="1">
        <v>735</v>
      </c>
      <c r="BV1690" s="2">
        <v>677.33333333333337</v>
      </c>
      <c r="BW1690" s="1">
        <v>80</v>
      </c>
      <c r="BX1690" s="2">
        <v>212</v>
      </c>
      <c r="BY1690" s="1">
        <v>299</v>
      </c>
      <c r="BZ1690" s="1">
        <v>125</v>
      </c>
      <c r="CA1690" s="2">
        <v>168.25</v>
      </c>
      <c r="CB1690" s="2">
        <v>1203</v>
      </c>
      <c r="CC1690" s="1">
        <v>203</v>
      </c>
      <c r="CD1690" s="1">
        <v>28</v>
      </c>
      <c r="CE1690" s="2">
        <v>1.004</v>
      </c>
      <c r="CF1690" s="2">
        <v>74.358000000000004</v>
      </c>
      <c r="CG1690" s="2">
        <v>95.450699999999998</v>
      </c>
      <c r="CH1690" s="2">
        <v>4.8150000000000004</v>
      </c>
      <c r="CI1690" s="2">
        <v>54.480800000000002</v>
      </c>
      <c r="CJ1690" s="2">
        <v>5.4710000000000001</v>
      </c>
      <c r="CK1690" s="9">
        <v>6595</v>
      </c>
      <c r="CL1690" s="8">
        <v>0</v>
      </c>
      <c r="CM1690" s="8">
        <v>0</v>
      </c>
      <c r="CN1690" s="18"/>
      <c r="CO1690" s="18"/>
      <c r="CP1690" s="18"/>
      <c r="CQ1690" s="18"/>
      <c r="CR1690" s="18"/>
      <c r="CS1690" s="18"/>
      <c r="CT1690" s="18"/>
      <c r="CU1690" s="18"/>
      <c r="CV1690" s="18"/>
      <c r="CW1690" s="18"/>
      <c r="CX1690" s="18"/>
      <c r="CY1690" s="18"/>
      <c r="CZ1690" s="18"/>
      <c r="DA1690" s="18"/>
      <c r="DB1690" s="18"/>
      <c r="DC1690" s="18"/>
      <c r="DD1690" s="18"/>
      <c r="DE1690" s="18"/>
      <c r="DF1690" s="1">
        <v>0</v>
      </c>
      <c r="DG1690" s="1">
        <v>0</v>
      </c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7" t="s">
        <v>56</v>
      </c>
    </row>
    <row r="1691" spans="1:130">
      <c r="A1691" s="5">
        <v>1691</v>
      </c>
      <c r="B1691" s="1">
        <v>18</v>
      </c>
      <c r="C1691" s="9">
        <v>272885</v>
      </c>
      <c r="D1691" s="9">
        <v>7960334</v>
      </c>
      <c r="E1691" s="22">
        <v>-41.150700000000001</v>
      </c>
      <c r="F1691" s="22">
        <v>-18.435500000000001</v>
      </c>
      <c r="G1691" s="6">
        <v>0</v>
      </c>
      <c r="H1691" s="2">
        <f t="shared" si="1092"/>
        <v>0</v>
      </c>
      <c r="I1691" s="2">
        <f t="shared" si="1093"/>
        <v>0</v>
      </c>
      <c r="J1691" s="6">
        <v>0</v>
      </c>
      <c r="K1691" s="2">
        <f t="shared" si="1094"/>
        <v>0</v>
      </c>
      <c r="L1691" s="2">
        <f t="shared" si="1095"/>
        <v>0</v>
      </c>
      <c r="M1691" s="6">
        <v>287671.25274600001</v>
      </c>
      <c r="N1691" s="2">
        <f t="shared" si="1096"/>
        <v>0.28767125274600003</v>
      </c>
      <c r="O1691" s="2">
        <f t="shared" si="1097"/>
        <v>2.5766828953169094</v>
      </c>
      <c r="P1691" s="6">
        <v>280128.93855399999</v>
      </c>
      <c r="Q1691" s="2">
        <f t="shared" si="1098"/>
        <v>0.28012893855400001</v>
      </c>
      <c r="R1691" s="2">
        <f t="shared" si="1099"/>
        <v>2.5091260859933451</v>
      </c>
      <c r="S1691" s="6">
        <v>568022.00746600004</v>
      </c>
      <c r="T1691" s="2">
        <f t="shared" si="1100"/>
        <v>0.56802200746600007</v>
      </c>
      <c r="U1691" s="2">
        <f t="shared" si="1101"/>
        <v>5.0877957975645076</v>
      </c>
      <c r="V1691" s="6">
        <v>0</v>
      </c>
      <c r="W1691" s="2">
        <f t="shared" si="1102"/>
        <v>0</v>
      </c>
      <c r="X1691" s="2">
        <f t="shared" si="1103"/>
        <v>0</v>
      </c>
      <c r="Y1691" s="6">
        <v>0</v>
      </c>
      <c r="Z1691" s="2">
        <f t="shared" si="1104"/>
        <v>0</v>
      </c>
      <c r="AA1691" s="2">
        <f t="shared" si="1105"/>
        <v>0</v>
      </c>
      <c r="AB1691" s="6">
        <v>0</v>
      </c>
      <c r="AC1691" s="2">
        <f t="shared" si="1106"/>
        <v>0</v>
      </c>
      <c r="AD1691" s="2">
        <f t="shared" si="1107"/>
        <v>0</v>
      </c>
      <c r="AE1691" s="6">
        <v>9374375.9546000008</v>
      </c>
      <c r="AF1691" s="2">
        <f t="shared" si="1108"/>
        <v>9.3743759546000014</v>
      </c>
      <c r="AG1691" s="2">
        <f t="shared" si="1109"/>
        <v>83.966659671119373</v>
      </c>
      <c r="AH1691" s="6">
        <v>0</v>
      </c>
      <c r="AI1691" s="2">
        <f t="shared" si="1110"/>
        <v>0</v>
      </c>
      <c r="AJ1691" s="2">
        <f t="shared" si="1111"/>
        <v>0</v>
      </c>
      <c r="AK1691" s="6">
        <v>0</v>
      </c>
      <c r="AL1691" s="2">
        <f t="shared" si="1112"/>
        <v>0</v>
      </c>
      <c r="AM1691" s="2">
        <f t="shared" si="1113"/>
        <v>0</v>
      </c>
      <c r="AN1691" s="6">
        <v>0</v>
      </c>
      <c r="AO1691" s="2">
        <f t="shared" si="1114"/>
        <v>0</v>
      </c>
      <c r="AP1691" s="2">
        <f t="shared" si="1115"/>
        <v>0</v>
      </c>
      <c r="AQ1691" s="6">
        <v>654203.84860200004</v>
      </c>
      <c r="AR1691" s="2">
        <f t="shared" si="1116"/>
        <v>0.65420384860200009</v>
      </c>
      <c r="AS1691" s="2">
        <f t="shared" si="1117"/>
        <v>5.8597299891888674</v>
      </c>
      <c r="AT1691" s="2">
        <v>11164402.6228</v>
      </c>
      <c r="AU1691" s="2">
        <v>0</v>
      </c>
      <c r="AV1691" s="2">
        <f t="shared" si="1118"/>
        <v>0</v>
      </c>
      <c r="AW1691" s="2">
        <f t="shared" si="1119"/>
        <v>0</v>
      </c>
      <c r="AX1691" s="2">
        <v>0</v>
      </c>
      <c r="AY1691" s="2">
        <f t="shared" si="1120"/>
        <v>0</v>
      </c>
      <c r="AZ1691" s="2">
        <f t="shared" si="1121"/>
        <v>0</v>
      </c>
      <c r="BA1691" s="2">
        <v>11164402.6228</v>
      </c>
      <c r="BB1691" s="2">
        <f t="shared" si="1122"/>
        <v>11.164402622800001</v>
      </c>
      <c r="BC1691" s="2">
        <f t="shared" si="1123"/>
        <v>100</v>
      </c>
      <c r="BD1691" s="2">
        <v>0</v>
      </c>
      <c r="BE1691" s="2">
        <f t="shared" si="1124"/>
        <v>0</v>
      </c>
      <c r="BF1691" s="2">
        <f t="shared" si="1125"/>
        <v>0</v>
      </c>
      <c r="BG1691" s="2">
        <v>2775505.7782399999</v>
      </c>
      <c r="BH1691" s="2">
        <f t="shared" si="1126"/>
        <v>2.7755057782399999</v>
      </c>
      <c r="BI1691" s="2">
        <f t="shared" si="1127"/>
        <v>24.86031606000887</v>
      </c>
      <c r="BJ1691" s="2">
        <v>8388896.84454</v>
      </c>
      <c r="BK1691" s="2">
        <f t="shared" si="1128"/>
        <v>8.3888968445399996</v>
      </c>
      <c r="BL1691" s="2">
        <f t="shared" si="1129"/>
        <v>75.139683939811988</v>
      </c>
      <c r="BM1691" s="2">
        <v>0</v>
      </c>
      <c r="BN1691" s="2">
        <f t="shared" si="1130"/>
        <v>0</v>
      </c>
      <c r="BO1691" s="2">
        <f t="shared" si="1131"/>
        <v>0</v>
      </c>
      <c r="BP1691" s="2">
        <v>0</v>
      </c>
      <c r="BQ1691" s="2">
        <f t="shared" si="1132"/>
        <v>0</v>
      </c>
      <c r="BR1691" s="2">
        <f t="shared" si="1133"/>
        <v>0</v>
      </c>
      <c r="BS1691" s="2">
        <v>11164402.622779999</v>
      </c>
      <c r="BT1691" s="1">
        <v>644</v>
      </c>
      <c r="BU1691" s="1">
        <v>875</v>
      </c>
      <c r="BV1691" s="2">
        <v>723.66666666666663</v>
      </c>
      <c r="BW1691" s="1">
        <v>80</v>
      </c>
      <c r="BX1691" s="2">
        <v>210.57142857142858</v>
      </c>
      <c r="BY1691" s="1">
        <v>298</v>
      </c>
      <c r="BZ1691" s="1">
        <v>117</v>
      </c>
      <c r="CA1691" s="2">
        <v>167.85714285714286</v>
      </c>
      <c r="CB1691" s="2">
        <v>1208.9047619047619</v>
      </c>
      <c r="CC1691" s="1">
        <v>205</v>
      </c>
      <c r="CD1691" s="1">
        <v>29</v>
      </c>
      <c r="CE1691" s="2">
        <v>1.004</v>
      </c>
      <c r="CF1691" s="2">
        <v>74.358000000000004</v>
      </c>
      <c r="CG1691" s="2">
        <v>95.450699999999998</v>
      </c>
      <c r="CH1691" s="2">
        <v>4.8150000000000004</v>
      </c>
      <c r="CI1691" s="2">
        <v>54.480800000000002</v>
      </c>
      <c r="CJ1691" s="2">
        <v>5.4710000000000001</v>
      </c>
      <c r="CK1691" s="9">
        <v>6595</v>
      </c>
      <c r="CL1691" s="8">
        <v>0</v>
      </c>
      <c r="CM1691" s="8">
        <v>0</v>
      </c>
      <c r="CN1691" s="18"/>
      <c r="CO1691" s="18"/>
      <c r="CP1691" s="18"/>
      <c r="CQ1691" s="18"/>
      <c r="CR1691" s="18"/>
      <c r="CS1691" s="18"/>
      <c r="CT1691" s="18"/>
      <c r="CU1691" s="18"/>
      <c r="CV1691" s="18"/>
      <c r="CW1691" s="18"/>
      <c r="CX1691" s="18"/>
      <c r="CY1691" s="18"/>
      <c r="CZ1691" s="18"/>
      <c r="DA1691" s="18"/>
      <c r="DB1691" s="18"/>
      <c r="DC1691" s="18"/>
      <c r="DD1691" s="18"/>
      <c r="DE1691" s="18"/>
      <c r="DF1691" s="1">
        <v>0</v>
      </c>
      <c r="DG1691" s="1">
        <v>0</v>
      </c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7" t="s">
        <v>56</v>
      </c>
    </row>
    <row r="1692" spans="1:130">
      <c r="A1692" s="5">
        <v>1692</v>
      </c>
      <c r="B1692" s="1">
        <v>18</v>
      </c>
      <c r="C1692" s="9">
        <v>277880</v>
      </c>
      <c r="D1692" s="9">
        <v>7960115</v>
      </c>
      <c r="E1692" s="22">
        <v>-41.103400000000001</v>
      </c>
      <c r="F1692" s="22">
        <v>-18.437999999999999</v>
      </c>
      <c r="G1692" s="6">
        <v>0</v>
      </c>
      <c r="H1692" s="2">
        <f t="shared" si="1092"/>
        <v>0</v>
      </c>
      <c r="I1692" s="2">
        <f t="shared" si="1093"/>
        <v>0</v>
      </c>
      <c r="J1692" s="6">
        <v>0</v>
      </c>
      <c r="K1692" s="2">
        <f t="shared" si="1094"/>
        <v>0</v>
      </c>
      <c r="L1692" s="2">
        <f t="shared" si="1095"/>
        <v>0</v>
      </c>
      <c r="M1692" s="6">
        <v>53848.996888900001</v>
      </c>
      <c r="N1692" s="2">
        <f t="shared" si="1096"/>
        <v>5.3848996888899998E-2</v>
      </c>
      <c r="O1692" s="2">
        <f t="shared" si="1097"/>
        <v>0.4030759869959456</v>
      </c>
      <c r="P1692" s="6">
        <v>161005.3941</v>
      </c>
      <c r="Q1692" s="2">
        <f t="shared" si="1098"/>
        <v>0.1610053941</v>
      </c>
      <c r="R1692" s="2">
        <f t="shared" si="1099"/>
        <v>1.205173947296057</v>
      </c>
      <c r="S1692" s="6">
        <v>1575165.5904399999</v>
      </c>
      <c r="T1692" s="2">
        <f t="shared" si="1100"/>
        <v>1.5751655904399999</v>
      </c>
      <c r="U1692" s="2">
        <f t="shared" si="1101"/>
        <v>11.790589643825474</v>
      </c>
      <c r="V1692" s="6">
        <v>0</v>
      </c>
      <c r="W1692" s="2">
        <f t="shared" si="1102"/>
        <v>0</v>
      </c>
      <c r="X1692" s="2">
        <f t="shared" si="1103"/>
        <v>0</v>
      </c>
      <c r="Y1692" s="6">
        <v>0</v>
      </c>
      <c r="Z1692" s="2">
        <f t="shared" si="1104"/>
        <v>0</v>
      </c>
      <c r="AA1692" s="2">
        <f t="shared" si="1105"/>
        <v>0</v>
      </c>
      <c r="AB1692" s="6">
        <v>0</v>
      </c>
      <c r="AC1692" s="2">
        <f t="shared" si="1106"/>
        <v>0</v>
      </c>
      <c r="AD1692" s="2">
        <f t="shared" si="1107"/>
        <v>0</v>
      </c>
      <c r="AE1692" s="6">
        <v>10818505.6818</v>
      </c>
      <c r="AF1692" s="2">
        <f t="shared" si="1108"/>
        <v>10.8185056818</v>
      </c>
      <c r="AG1692" s="2">
        <f t="shared" si="1109"/>
        <v>80.979778778602579</v>
      </c>
      <c r="AH1692" s="6">
        <v>0</v>
      </c>
      <c r="AI1692" s="2">
        <f t="shared" si="1110"/>
        <v>0</v>
      </c>
      <c r="AJ1692" s="2">
        <f t="shared" si="1111"/>
        <v>0</v>
      </c>
      <c r="AK1692" s="6">
        <v>0</v>
      </c>
      <c r="AL1692" s="2">
        <f t="shared" si="1112"/>
        <v>0</v>
      </c>
      <c r="AM1692" s="2">
        <f t="shared" si="1113"/>
        <v>0</v>
      </c>
      <c r="AN1692" s="6">
        <v>0</v>
      </c>
      <c r="AO1692" s="2">
        <f t="shared" si="1114"/>
        <v>0</v>
      </c>
      <c r="AP1692" s="2">
        <f t="shared" si="1115"/>
        <v>0</v>
      </c>
      <c r="AQ1692" s="6">
        <v>750989.00146099995</v>
      </c>
      <c r="AR1692" s="2">
        <f t="shared" si="1116"/>
        <v>0.75098900146099989</v>
      </c>
      <c r="AS1692" s="2">
        <f t="shared" si="1117"/>
        <v>5.6213792359313102</v>
      </c>
      <c r="AT1692" s="2">
        <v>13359514.986300001</v>
      </c>
      <c r="AU1692" s="2">
        <v>0</v>
      </c>
      <c r="AV1692" s="2">
        <f t="shared" si="1118"/>
        <v>0</v>
      </c>
      <c r="AW1692" s="2">
        <f t="shared" si="1119"/>
        <v>0</v>
      </c>
      <c r="AX1692" s="2">
        <v>0</v>
      </c>
      <c r="AY1692" s="2">
        <f t="shared" si="1120"/>
        <v>0</v>
      </c>
      <c r="AZ1692" s="2">
        <f t="shared" si="1121"/>
        <v>0</v>
      </c>
      <c r="BA1692" s="2">
        <v>13359514.986300001</v>
      </c>
      <c r="BB1692" s="2">
        <f t="shared" si="1122"/>
        <v>13.359514986300001</v>
      </c>
      <c r="BC1692" s="2">
        <f t="shared" si="1123"/>
        <v>100</v>
      </c>
      <c r="BD1692" s="2">
        <v>0</v>
      </c>
      <c r="BE1692" s="2">
        <f t="shared" si="1124"/>
        <v>0</v>
      </c>
      <c r="BF1692" s="2">
        <f t="shared" si="1125"/>
        <v>0</v>
      </c>
      <c r="BG1692" s="2">
        <v>5029126.8502000002</v>
      </c>
      <c r="BH1692" s="2">
        <f t="shared" si="1126"/>
        <v>5.0291268501999999</v>
      </c>
      <c r="BI1692" s="2">
        <f t="shared" si="1127"/>
        <v>37.644531671675963</v>
      </c>
      <c r="BJ1692" s="2">
        <v>8330388.1361199999</v>
      </c>
      <c r="BK1692" s="2">
        <f t="shared" si="1128"/>
        <v>8.3303881361199998</v>
      </c>
      <c r="BL1692" s="2">
        <f t="shared" si="1129"/>
        <v>62.355468328473741</v>
      </c>
      <c r="BM1692" s="2">
        <v>0</v>
      </c>
      <c r="BN1692" s="2">
        <f t="shared" si="1130"/>
        <v>0</v>
      </c>
      <c r="BO1692" s="2">
        <f t="shared" si="1131"/>
        <v>0</v>
      </c>
      <c r="BP1692" s="2">
        <v>0</v>
      </c>
      <c r="BQ1692" s="2">
        <f t="shared" si="1132"/>
        <v>0</v>
      </c>
      <c r="BR1692" s="2">
        <f t="shared" si="1133"/>
        <v>0</v>
      </c>
      <c r="BS1692" s="2">
        <v>13359514.98632</v>
      </c>
      <c r="BT1692" s="1">
        <v>572</v>
      </c>
      <c r="BU1692" s="1">
        <v>840</v>
      </c>
      <c r="BV1692" s="2">
        <v>699.33333333333337</v>
      </c>
      <c r="BW1692" s="1">
        <v>80</v>
      </c>
      <c r="BX1692" s="2">
        <v>212</v>
      </c>
      <c r="BY1692" s="1">
        <v>302</v>
      </c>
      <c r="BZ1692" s="1">
        <v>120</v>
      </c>
      <c r="CA1692" s="2">
        <v>166.68</v>
      </c>
      <c r="CB1692" s="2">
        <v>1202.48</v>
      </c>
      <c r="CC1692" s="1">
        <v>202</v>
      </c>
      <c r="CD1692" s="1">
        <v>29</v>
      </c>
      <c r="CE1692" s="2">
        <v>1.004</v>
      </c>
      <c r="CF1692" s="2">
        <v>74.358000000000004</v>
      </c>
      <c r="CG1692" s="2">
        <v>95.450699999999998</v>
      </c>
      <c r="CH1692" s="2">
        <v>4.8150000000000004</v>
      </c>
      <c r="CI1692" s="2">
        <v>54.480800000000002</v>
      </c>
      <c r="CJ1692" s="2">
        <v>5.4710000000000001</v>
      </c>
      <c r="CK1692" s="9">
        <v>6595</v>
      </c>
      <c r="CL1692" s="8">
        <v>0</v>
      </c>
      <c r="CM1692" s="8">
        <v>0</v>
      </c>
      <c r="CN1692" s="18"/>
      <c r="CO1692" s="18"/>
      <c r="CP1692" s="18"/>
      <c r="CQ1692" s="18"/>
      <c r="CR1692" s="18"/>
      <c r="CS1692" s="18"/>
      <c r="CT1692" s="18"/>
      <c r="CU1692" s="18"/>
      <c r="CV1692" s="18"/>
      <c r="CW1692" s="18"/>
      <c r="CX1692" s="18"/>
      <c r="CY1692" s="18"/>
      <c r="CZ1692" s="18"/>
      <c r="DA1692" s="18"/>
      <c r="DB1692" s="18"/>
      <c r="DC1692" s="18"/>
      <c r="DD1692" s="18"/>
      <c r="DE1692" s="18"/>
      <c r="DF1692" s="1">
        <v>0</v>
      </c>
      <c r="DG1692" s="1">
        <v>0</v>
      </c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7" t="s">
        <v>56</v>
      </c>
    </row>
    <row r="1693" spans="1:130">
      <c r="A1693" s="5">
        <v>1693</v>
      </c>
      <c r="B1693" s="1">
        <v>18</v>
      </c>
      <c r="C1693" s="9">
        <v>282870</v>
      </c>
      <c r="D1693" s="9">
        <v>7959892</v>
      </c>
      <c r="E1693" s="22">
        <v>-41.056199999999997</v>
      </c>
      <c r="F1693" s="22">
        <v>-18.4405</v>
      </c>
      <c r="G1693" s="6">
        <v>0</v>
      </c>
      <c r="H1693" s="2">
        <f t="shared" si="1092"/>
        <v>0</v>
      </c>
      <c r="I1693" s="2">
        <f t="shared" si="1093"/>
        <v>0</v>
      </c>
      <c r="J1693" s="6">
        <v>0</v>
      </c>
      <c r="K1693" s="2">
        <f t="shared" si="1094"/>
        <v>0</v>
      </c>
      <c r="L1693" s="2">
        <f t="shared" si="1095"/>
        <v>0</v>
      </c>
      <c r="M1693" s="6">
        <v>547669.22072500002</v>
      </c>
      <c r="N1693" s="2">
        <f t="shared" si="1096"/>
        <v>0.54766922072500002</v>
      </c>
      <c r="O1693" s="2">
        <f t="shared" si="1097"/>
        <v>3.5124157751523728</v>
      </c>
      <c r="P1693" s="6">
        <v>66151.026000400001</v>
      </c>
      <c r="Q1693" s="2">
        <f t="shared" si="1098"/>
        <v>6.6151026000400001E-2</v>
      </c>
      <c r="R1693" s="2">
        <f t="shared" si="1099"/>
        <v>0.42425226482280098</v>
      </c>
      <c r="S1693" s="6">
        <v>1008988.66584</v>
      </c>
      <c r="T1693" s="2">
        <f t="shared" si="1100"/>
        <v>1.00898866584</v>
      </c>
      <c r="U1693" s="2">
        <f t="shared" si="1101"/>
        <v>6.4710368462095795</v>
      </c>
      <c r="V1693" s="6">
        <v>0</v>
      </c>
      <c r="W1693" s="2">
        <f t="shared" si="1102"/>
        <v>0</v>
      </c>
      <c r="X1693" s="2">
        <f t="shared" si="1103"/>
        <v>0</v>
      </c>
      <c r="Y1693" s="6">
        <v>0</v>
      </c>
      <c r="Z1693" s="2">
        <f t="shared" si="1104"/>
        <v>0</v>
      </c>
      <c r="AA1693" s="2">
        <f t="shared" si="1105"/>
        <v>0</v>
      </c>
      <c r="AB1693" s="6">
        <v>0</v>
      </c>
      <c r="AC1693" s="2">
        <f t="shared" si="1106"/>
        <v>0</v>
      </c>
      <c r="AD1693" s="2">
        <f t="shared" si="1107"/>
        <v>0</v>
      </c>
      <c r="AE1693" s="6">
        <v>12735418.078600001</v>
      </c>
      <c r="AF1693" s="2">
        <f t="shared" si="1108"/>
        <v>12.7354180786</v>
      </c>
      <c r="AG1693" s="2">
        <f t="shared" si="1109"/>
        <v>81.677190664867751</v>
      </c>
      <c r="AH1693" s="6">
        <v>0</v>
      </c>
      <c r="AI1693" s="2">
        <f t="shared" si="1110"/>
        <v>0</v>
      </c>
      <c r="AJ1693" s="2">
        <f t="shared" si="1111"/>
        <v>0</v>
      </c>
      <c r="AK1693" s="6">
        <v>0</v>
      </c>
      <c r="AL1693" s="2">
        <f t="shared" si="1112"/>
        <v>0</v>
      </c>
      <c r="AM1693" s="2">
        <f t="shared" si="1113"/>
        <v>0</v>
      </c>
      <c r="AN1693" s="6">
        <v>0</v>
      </c>
      <c r="AO1693" s="2">
        <f t="shared" si="1114"/>
        <v>0</v>
      </c>
      <c r="AP1693" s="2">
        <f t="shared" si="1115"/>
        <v>0</v>
      </c>
      <c r="AQ1693" s="6">
        <v>1234152.6259300001</v>
      </c>
      <c r="AR1693" s="2">
        <f t="shared" si="1116"/>
        <v>1.2341526259300002</v>
      </c>
      <c r="AS1693" s="2">
        <f t="shared" si="1117"/>
        <v>7.9151009189886725</v>
      </c>
      <c r="AT1693" s="2">
        <v>15592380.1675</v>
      </c>
      <c r="AU1693" s="2">
        <v>3120481.6146999998</v>
      </c>
      <c r="AV1693" s="2">
        <f t="shared" si="1118"/>
        <v>3.1204816146999996</v>
      </c>
      <c r="AW1693" s="2">
        <f t="shared" si="1119"/>
        <v>20.01286257247742</v>
      </c>
      <c r="AX1693" s="2">
        <v>0</v>
      </c>
      <c r="AY1693" s="2">
        <f t="shared" si="1120"/>
        <v>0</v>
      </c>
      <c r="AZ1693" s="2">
        <f t="shared" si="1121"/>
        <v>0</v>
      </c>
      <c r="BA1693" s="2">
        <v>12471898.5528</v>
      </c>
      <c r="BB1693" s="2">
        <f t="shared" si="1122"/>
        <v>12.471898552799999</v>
      </c>
      <c r="BC1693" s="2">
        <f t="shared" si="1123"/>
        <v>79.987137427522569</v>
      </c>
      <c r="BD1693" s="2">
        <v>0</v>
      </c>
      <c r="BE1693" s="2">
        <f t="shared" si="1124"/>
        <v>0</v>
      </c>
      <c r="BF1693" s="2">
        <f t="shared" si="1125"/>
        <v>0</v>
      </c>
      <c r="BG1693" s="2">
        <v>0</v>
      </c>
      <c r="BH1693" s="2">
        <f t="shared" si="1126"/>
        <v>0</v>
      </c>
      <c r="BI1693" s="2">
        <f t="shared" si="1127"/>
        <v>0</v>
      </c>
      <c r="BJ1693" s="2">
        <v>15592380.1675</v>
      </c>
      <c r="BK1693" s="2">
        <f t="shared" si="1128"/>
        <v>15.5923801675</v>
      </c>
      <c r="BL1693" s="2">
        <f t="shared" si="1129"/>
        <v>100</v>
      </c>
      <c r="BM1693" s="2">
        <v>0</v>
      </c>
      <c r="BN1693" s="2">
        <f t="shared" si="1130"/>
        <v>0</v>
      </c>
      <c r="BO1693" s="2">
        <f t="shared" si="1131"/>
        <v>0</v>
      </c>
      <c r="BP1693" s="2">
        <v>0</v>
      </c>
      <c r="BQ1693" s="2">
        <f t="shared" si="1132"/>
        <v>0</v>
      </c>
      <c r="BR1693" s="2">
        <f t="shared" si="1133"/>
        <v>0</v>
      </c>
      <c r="BS1693" s="2">
        <v>15592380.1675</v>
      </c>
      <c r="BT1693" s="1">
        <v>425</v>
      </c>
      <c r="BU1693" s="1">
        <v>796</v>
      </c>
      <c r="BV1693" s="2">
        <v>604.33333333333337</v>
      </c>
      <c r="BW1693" s="1">
        <v>80</v>
      </c>
      <c r="BX1693" s="2">
        <v>217.34782608695653</v>
      </c>
      <c r="BY1693" s="1">
        <v>310</v>
      </c>
      <c r="BZ1693" s="1">
        <v>123</v>
      </c>
      <c r="CA1693" s="2">
        <v>166.04347826086956</v>
      </c>
      <c r="CB1693" s="2">
        <v>1178.9130434782608</v>
      </c>
      <c r="CC1693" s="1">
        <v>198</v>
      </c>
      <c r="CD1693" s="1">
        <v>27</v>
      </c>
      <c r="CE1693" s="2">
        <v>1.004</v>
      </c>
      <c r="CF1693" s="2">
        <v>74.358000000000004</v>
      </c>
      <c r="CG1693" s="2">
        <v>95.450699999999998</v>
      </c>
      <c r="CH1693" s="2">
        <v>4.8150000000000004</v>
      </c>
      <c r="CI1693" s="2">
        <v>54.480800000000002</v>
      </c>
      <c r="CJ1693" s="2">
        <v>5.4710000000000001</v>
      </c>
      <c r="CK1693" s="9">
        <v>6595</v>
      </c>
      <c r="CL1693" s="8">
        <v>0</v>
      </c>
      <c r="CM1693" s="8">
        <v>0</v>
      </c>
      <c r="CN1693" s="18"/>
      <c r="CO1693" s="18"/>
      <c r="CP1693" s="18"/>
      <c r="CQ1693" s="18"/>
      <c r="CR1693" s="18"/>
      <c r="CS1693" s="18"/>
      <c r="CT1693" s="18"/>
      <c r="CU1693" s="18"/>
      <c r="CV1693" s="18"/>
      <c r="CW1693" s="18"/>
      <c r="CX1693" s="18"/>
      <c r="CY1693" s="18"/>
      <c r="CZ1693" s="18"/>
      <c r="DA1693" s="18"/>
      <c r="DB1693" s="18"/>
      <c r="DC1693" s="18"/>
      <c r="DD1693" s="18"/>
      <c r="DE1693" s="18"/>
      <c r="DF1693" s="1">
        <v>0</v>
      </c>
      <c r="DG1693" s="1">
        <v>0</v>
      </c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7" t="s">
        <v>56</v>
      </c>
    </row>
    <row r="1694" spans="1:130">
      <c r="A1694" s="5">
        <v>1694</v>
      </c>
      <c r="B1694" s="1">
        <v>18</v>
      </c>
      <c r="C1694" s="9">
        <v>287999</v>
      </c>
      <c r="D1694" s="9">
        <v>7959147</v>
      </c>
      <c r="E1694" s="22">
        <v>-41.007800000000003</v>
      </c>
      <c r="F1694" s="22">
        <v>-18.447700000000001</v>
      </c>
      <c r="G1694" s="6">
        <v>0</v>
      </c>
      <c r="H1694" s="2">
        <f t="shared" si="1092"/>
        <v>0</v>
      </c>
      <c r="I1694" s="2">
        <f t="shared" si="1093"/>
        <v>0</v>
      </c>
      <c r="J1694" s="6">
        <v>11243.194929400001</v>
      </c>
      <c r="K1694" s="2">
        <f t="shared" si="1094"/>
        <v>1.1243194929400001E-2</v>
      </c>
      <c r="L1694" s="2">
        <f t="shared" si="1095"/>
        <v>4.9924672078455828E-2</v>
      </c>
      <c r="M1694" s="6">
        <v>885561.376682</v>
      </c>
      <c r="N1694" s="2">
        <f t="shared" si="1096"/>
        <v>0.88556137668199997</v>
      </c>
      <c r="O1694" s="2">
        <f t="shared" si="1097"/>
        <v>3.9322774010246668</v>
      </c>
      <c r="P1694" s="6">
        <v>134982.648304</v>
      </c>
      <c r="Q1694" s="2">
        <f t="shared" si="1098"/>
        <v>0.134982648304</v>
      </c>
      <c r="R1694" s="2">
        <f t="shared" si="1099"/>
        <v>0.59938162552326757</v>
      </c>
      <c r="S1694" s="6">
        <v>2007174.0859099999</v>
      </c>
      <c r="T1694" s="2">
        <f t="shared" si="1100"/>
        <v>2.00717408591</v>
      </c>
      <c r="U1694" s="2">
        <f t="shared" si="1101"/>
        <v>8.9127253127486874</v>
      </c>
      <c r="V1694" s="6">
        <v>0</v>
      </c>
      <c r="W1694" s="2">
        <f t="shared" si="1102"/>
        <v>0</v>
      </c>
      <c r="X1694" s="2">
        <f t="shared" si="1103"/>
        <v>0</v>
      </c>
      <c r="Y1694" s="6">
        <v>0</v>
      </c>
      <c r="Z1694" s="2">
        <f t="shared" si="1104"/>
        <v>0</v>
      </c>
      <c r="AA1694" s="2">
        <f t="shared" si="1105"/>
        <v>0</v>
      </c>
      <c r="AB1694" s="6">
        <v>0</v>
      </c>
      <c r="AC1694" s="2">
        <f t="shared" si="1106"/>
        <v>0</v>
      </c>
      <c r="AD1694" s="2">
        <f t="shared" si="1107"/>
        <v>0</v>
      </c>
      <c r="AE1694" s="6">
        <v>17404692.603300001</v>
      </c>
      <c r="AF1694" s="2">
        <f t="shared" si="1108"/>
        <v>17.404692603300003</v>
      </c>
      <c r="AG1694" s="2">
        <f t="shared" si="1109"/>
        <v>77.284399701540067</v>
      </c>
      <c r="AH1694" s="6">
        <v>0</v>
      </c>
      <c r="AI1694" s="2">
        <f t="shared" si="1110"/>
        <v>0</v>
      </c>
      <c r="AJ1694" s="2">
        <f t="shared" si="1111"/>
        <v>0</v>
      </c>
      <c r="AK1694" s="6">
        <v>0</v>
      </c>
      <c r="AL1694" s="2">
        <f t="shared" si="1112"/>
        <v>0</v>
      </c>
      <c r="AM1694" s="2">
        <f t="shared" si="1113"/>
        <v>0</v>
      </c>
      <c r="AN1694" s="6">
        <v>0</v>
      </c>
      <c r="AO1694" s="2">
        <f t="shared" si="1114"/>
        <v>0</v>
      </c>
      <c r="AP1694" s="2">
        <f t="shared" si="1115"/>
        <v>0</v>
      </c>
      <c r="AQ1694" s="6">
        <v>2076663.7887899999</v>
      </c>
      <c r="AR1694" s="2">
        <f t="shared" si="1116"/>
        <v>2.0766637887899999</v>
      </c>
      <c r="AS1694" s="2">
        <f t="shared" si="1117"/>
        <v>9.2212897956112521</v>
      </c>
      <c r="AT1694" s="2">
        <v>22520318.033799998</v>
      </c>
      <c r="AU1694" s="2">
        <v>18682282.505600002</v>
      </c>
      <c r="AV1694" s="2">
        <f t="shared" si="1118"/>
        <v>18.6822825056</v>
      </c>
      <c r="AW1694" s="2">
        <f t="shared" si="1119"/>
        <v>82.957454142345526</v>
      </c>
      <c r="AX1694" s="2">
        <v>0</v>
      </c>
      <c r="AY1694" s="2">
        <f t="shared" si="1120"/>
        <v>0</v>
      </c>
      <c r="AZ1694" s="2">
        <f t="shared" si="1121"/>
        <v>0</v>
      </c>
      <c r="BA1694" s="2">
        <v>3838035.5281400001</v>
      </c>
      <c r="BB1694" s="2">
        <f t="shared" si="1122"/>
        <v>3.8380355281400003</v>
      </c>
      <c r="BC1694" s="2">
        <f t="shared" si="1123"/>
        <v>17.04254585738807</v>
      </c>
      <c r="BD1694" s="2">
        <v>0</v>
      </c>
      <c r="BE1694" s="2">
        <f t="shared" si="1124"/>
        <v>0</v>
      </c>
      <c r="BF1694" s="2">
        <f t="shared" si="1125"/>
        <v>0</v>
      </c>
      <c r="BG1694" s="2">
        <v>0</v>
      </c>
      <c r="BH1694" s="2">
        <f t="shared" si="1126"/>
        <v>0</v>
      </c>
      <c r="BI1694" s="2">
        <f t="shared" si="1127"/>
        <v>0</v>
      </c>
      <c r="BJ1694" s="2">
        <v>22333692.408300001</v>
      </c>
      <c r="BK1694" s="2">
        <f t="shared" si="1128"/>
        <v>22.333692408300003</v>
      </c>
      <c r="BL1694" s="2">
        <f t="shared" si="1129"/>
        <v>99.171301110313365</v>
      </c>
      <c r="BM1694" s="2">
        <v>186625.625504</v>
      </c>
      <c r="BN1694" s="2">
        <f t="shared" si="1130"/>
        <v>0.186625625504</v>
      </c>
      <c r="BO1694" s="2">
        <f t="shared" si="1131"/>
        <v>0.82869888970439842</v>
      </c>
      <c r="BP1694" s="2">
        <v>0</v>
      </c>
      <c r="BQ1694" s="2">
        <f t="shared" si="1132"/>
        <v>0</v>
      </c>
      <c r="BR1694" s="2">
        <f t="shared" si="1133"/>
        <v>0</v>
      </c>
      <c r="BS1694" s="2">
        <v>22520318.033803999</v>
      </c>
      <c r="BT1694" s="1">
        <v>365</v>
      </c>
      <c r="BU1694" s="1">
        <v>669</v>
      </c>
      <c r="BV1694" s="2">
        <v>508.89473684210526</v>
      </c>
      <c r="BW1694" s="1">
        <v>80</v>
      </c>
      <c r="BX1694" s="2">
        <v>222.30769230769232</v>
      </c>
      <c r="BY1694" s="1">
        <v>313</v>
      </c>
      <c r="BZ1694" s="1">
        <v>130</v>
      </c>
      <c r="CA1694" s="2">
        <v>164.89743589743588</v>
      </c>
      <c r="CB1694" s="2">
        <v>1158.1794871794871</v>
      </c>
      <c r="CC1694" s="1">
        <v>194</v>
      </c>
      <c r="CD1694" s="1">
        <v>27</v>
      </c>
      <c r="CE1694" s="2">
        <v>1.0074999999999998</v>
      </c>
      <c r="CF1694" s="2">
        <v>77.713999999999999</v>
      </c>
      <c r="CG1694" s="2">
        <v>97.256949999999989</v>
      </c>
      <c r="CH1694" s="2">
        <v>4.7170000000000005</v>
      </c>
      <c r="CI1694" s="2">
        <v>53.675049999999999</v>
      </c>
      <c r="CJ1694" s="2">
        <v>5.3079999999999998</v>
      </c>
      <c r="CK1694" s="9">
        <v>6707</v>
      </c>
      <c r="CL1694" s="8">
        <v>0</v>
      </c>
      <c r="CM1694" s="8">
        <v>0</v>
      </c>
      <c r="CN1694" s="18"/>
      <c r="CO1694" s="18"/>
      <c r="CP1694" s="18"/>
      <c r="CQ1694" s="18"/>
      <c r="CR1694" s="18"/>
      <c r="CS1694" s="18"/>
      <c r="CT1694" s="18"/>
      <c r="CU1694" s="18"/>
      <c r="CV1694" s="18"/>
      <c r="CW1694" s="18"/>
      <c r="CX1694" s="18"/>
      <c r="CY1694" s="18"/>
      <c r="CZ1694" s="18"/>
      <c r="DA1694" s="18"/>
      <c r="DB1694" s="18"/>
      <c r="DC1694" s="18"/>
      <c r="DD1694" s="18"/>
      <c r="DE1694" s="18"/>
      <c r="DF1694" s="1">
        <v>0</v>
      </c>
      <c r="DG1694" s="1">
        <v>0</v>
      </c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7" t="s">
        <v>56</v>
      </c>
    </row>
    <row r="1695" spans="1:130">
      <c r="A1695" s="5">
        <v>1695</v>
      </c>
      <c r="B1695" s="1">
        <v>18</v>
      </c>
      <c r="C1695" s="9">
        <v>292810</v>
      </c>
      <c r="D1695" s="9">
        <v>7958954</v>
      </c>
      <c r="E1695" s="22">
        <v>-40.962299999999999</v>
      </c>
      <c r="F1695" s="22">
        <v>-18.45</v>
      </c>
      <c r="G1695" s="6">
        <v>0</v>
      </c>
      <c r="H1695" s="2">
        <f t="shared" si="1092"/>
        <v>0</v>
      </c>
      <c r="I1695" s="2">
        <f t="shared" si="1093"/>
        <v>0</v>
      </c>
      <c r="J1695" s="6">
        <v>130667.897564</v>
      </c>
      <c r="K1695" s="2">
        <f t="shared" si="1094"/>
        <v>0.13066789756399999</v>
      </c>
      <c r="L1695" s="2">
        <f t="shared" si="1095"/>
        <v>0.52267159025599996</v>
      </c>
      <c r="M1695" s="6">
        <v>2866025.5602899999</v>
      </c>
      <c r="N1695" s="2">
        <f t="shared" si="1096"/>
        <v>2.8660255602899998</v>
      </c>
      <c r="O1695" s="2">
        <f t="shared" si="1097"/>
        <v>11.464102241159999</v>
      </c>
      <c r="P1695" s="6">
        <v>0</v>
      </c>
      <c r="Q1695" s="2">
        <f t="shared" si="1098"/>
        <v>0</v>
      </c>
      <c r="R1695" s="2">
        <f t="shared" si="1099"/>
        <v>0</v>
      </c>
      <c r="S1695" s="6">
        <v>1646515.2447800001</v>
      </c>
      <c r="T1695" s="2">
        <f t="shared" si="1100"/>
        <v>1.64651524478</v>
      </c>
      <c r="U1695" s="2">
        <f t="shared" si="1101"/>
        <v>6.5860609791200009</v>
      </c>
      <c r="V1695" s="6">
        <v>0</v>
      </c>
      <c r="W1695" s="2">
        <f t="shared" si="1102"/>
        <v>0</v>
      </c>
      <c r="X1695" s="2">
        <f t="shared" si="1103"/>
        <v>0</v>
      </c>
      <c r="Y1695" s="6">
        <v>0</v>
      </c>
      <c r="Z1695" s="2">
        <f t="shared" si="1104"/>
        <v>0</v>
      </c>
      <c r="AA1695" s="2">
        <f t="shared" si="1105"/>
        <v>0</v>
      </c>
      <c r="AB1695" s="6">
        <v>0</v>
      </c>
      <c r="AC1695" s="2">
        <f t="shared" si="1106"/>
        <v>0</v>
      </c>
      <c r="AD1695" s="2">
        <f t="shared" si="1107"/>
        <v>0</v>
      </c>
      <c r="AE1695" s="6">
        <v>18490108.735800002</v>
      </c>
      <c r="AF1695" s="2">
        <f t="shared" si="1108"/>
        <v>18.490108735800003</v>
      </c>
      <c r="AG1695" s="2">
        <f t="shared" si="1109"/>
        <v>73.960434943199999</v>
      </c>
      <c r="AH1695" s="6">
        <v>0</v>
      </c>
      <c r="AI1695" s="2">
        <f t="shared" si="1110"/>
        <v>0</v>
      </c>
      <c r="AJ1695" s="2">
        <f t="shared" si="1111"/>
        <v>0</v>
      </c>
      <c r="AK1695" s="6">
        <v>0</v>
      </c>
      <c r="AL1695" s="2">
        <f t="shared" si="1112"/>
        <v>0</v>
      </c>
      <c r="AM1695" s="2">
        <f t="shared" si="1113"/>
        <v>0</v>
      </c>
      <c r="AN1695" s="6">
        <v>0</v>
      </c>
      <c r="AO1695" s="2">
        <f t="shared" si="1114"/>
        <v>0</v>
      </c>
      <c r="AP1695" s="2">
        <f t="shared" si="1115"/>
        <v>0</v>
      </c>
      <c r="AQ1695" s="6">
        <v>1866682.56155</v>
      </c>
      <c r="AR1695" s="2">
        <f t="shared" si="1116"/>
        <v>1.86668256155</v>
      </c>
      <c r="AS1695" s="2">
        <f t="shared" si="1117"/>
        <v>7.4667302462</v>
      </c>
      <c r="AT1695" s="2">
        <v>25000000</v>
      </c>
      <c r="AU1695" s="2">
        <v>17518068.8193</v>
      </c>
      <c r="AV1695" s="2">
        <f t="shared" si="1118"/>
        <v>17.518068819299998</v>
      </c>
      <c r="AW1695" s="2">
        <f t="shared" si="1119"/>
        <v>70.072275277200006</v>
      </c>
      <c r="AX1695" s="2">
        <v>0</v>
      </c>
      <c r="AY1695" s="2">
        <f t="shared" si="1120"/>
        <v>0</v>
      </c>
      <c r="AZ1695" s="2">
        <f t="shared" si="1121"/>
        <v>0</v>
      </c>
      <c r="BA1695" s="2">
        <v>7481931.18071</v>
      </c>
      <c r="BB1695" s="2">
        <f t="shared" si="1122"/>
        <v>7.4819311807100002</v>
      </c>
      <c r="BC1695" s="2">
        <f t="shared" si="1123"/>
        <v>29.927724722839997</v>
      </c>
      <c r="BD1695" s="2">
        <v>0</v>
      </c>
      <c r="BE1695" s="2">
        <f t="shared" si="1124"/>
        <v>0</v>
      </c>
      <c r="BF1695" s="2">
        <f t="shared" si="1125"/>
        <v>0</v>
      </c>
      <c r="BG1695" s="2">
        <v>0</v>
      </c>
      <c r="BH1695" s="2">
        <f t="shared" si="1126"/>
        <v>0</v>
      </c>
      <c r="BI1695" s="2">
        <f t="shared" si="1127"/>
        <v>0</v>
      </c>
      <c r="BJ1695" s="2">
        <v>16301702.3892</v>
      </c>
      <c r="BK1695" s="2">
        <f t="shared" si="1128"/>
        <v>16.301702389199999</v>
      </c>
      <c r="BL1695" s="2">
        <f t="shared" si="1129"/>
        <v>65.20680955680001</v>
      </c>
      <c r="BM1695" s="2">
        <v>8698297.6108299997</v>
      </c>
      <c r="BN1695" s="2">
        <f t="shared" si="1130"/>
        <v>8.6982976108300001</v>
      </c>
      <c r="BO1695" s="2">
        <f t="shared" si="1131"/>
        <v>34.79319044332</v>
      </c>
      <c r="BP1695" s="2">
        <v>0</v>
      </c>
      <c r="BQ1695" s="2">
        <f t="shared" si="1132"/>
        <v>0</v>
      </c>
      <c r="BR1695" s="2">
        <f t="shared" si="1133"/>
        <v>0</v>
      </c>
      <c r="BS1695" s="2">
        <v>25000000.00003</v>
      </c>
      <c r="BT1695" s="1">
        <v>300</v>
      </c>
      <c r="BU1695" s="1">
        <v>625</v>
      </c>
      <c r="BV1695" s="2">
        <v>495.25</v>
      </c>
      <c r="BW1695" s="1">
        <v>80</v>
      </c>
      <c r="BX1695" s="2">
        <v>222.85365853658536</v>
      </c>
      <c r="BY1695" s="1">
        <v>315</v>
      </c>
      <c r="BZ1695" s="1">
        <v>132</v>
      </c>
      <c r="CA1695" s="2">
        <v>163.85365853658536</v>
      </c>
      <c r="CB1695" s="2">
        <v>1154.6829268292684</v>
      </c>
      <c r="CC1695" s="1">
        <v>192</v>
      </c>
      <c r="CD1695" s="1">
        <v>27</v>
      </c>
      <c r="CE1695" s="2">
        <v>1.0109999999999999</v>
      </c>
      <c r="CF1695" s="2">
        <v>81.069999999999993</v>
      </c>
      <c r="CG1695" s="2">
        <v>99.063199999999995</v>
      </c>
      <c r="CH1695" s="2">
        <v>4.6189999999999998</v>
      </c>
      <c r="CI1695" s="2">
        <v>52.869300000000003</v>
      </c>
      <c r="CJ1695" s="2">
        <v>5.1449999999999996</v>
      </c>
      <c r="CK1695" s="9">
        <v>6819</v>
      </c>
      <c r="CL1695" s="8">
        <v>0</v>
      </c>
      <c r="CM1695" s="8">
        <v>0</v>
      </c>
      <c r="CN1695" s="18"/>
      <c r="CO1695" s="18"/>
      <c r="CP1695" s="18"/>
      <c r="CQ1695" s="18"/>
      <c r="CR1695" s="18"/>
      <c r="CS1695" s="18"/>
      <c r="CT1695" s="18"/>
      <c r="CU1695" s="18"/>
      <c r="CV1695" s="18"/>
      <c r="CW1695" s="18"/>
      <c r="CX1695" s="18"/>
      <c r="CY1695" s="18"/>
      <c r="CZ1695" s="18"/>
      <c r="DA1695" s="18"/>
      <c r="DB1695" s="18"/>
      <c r="DC1695" s="18"/>
      <c r="DD1695" s="18"/>
      <c r="DE1695" s="18"/>
      <c r="DF1695" s="1">
        <v>1</v>
      </c>
      <c r="DG1695" s="1">
        <v>2</v>
      </c>
      <c r="DH1695" s="1">
        <v>451</v>
      </c>
      <c r="DI1695" s="1">
        <v>451</v>
      </c>
      <c r="DJ1695" s="1">
        <v>451</v>
      </c>
      <c r="DK1695" s="1">
        <v>80</v>
      </c>
      <c r="DL1695" s="1">
        <v>225</v>
      </c>
      <c r="DM1695" s="1">
        <v>307</v>
      </c>
      <c r="DN1695" s="1">
        <v>143</v>
      </c>
      <c r="DO1695" s="1">
        <v>164</v>
      </c>
      <c r="DP1695" s="1">
        <v>1143</v>
      </c>
      <c r="DQ1695" s="1">
        <v>188</v>
      </c>
      <c r="DR1695" s="1">
        <v>28</v>
      </c>
      <c r="DS1695" s="1">
        <v>1.0109999999999999</v>
      </c>
      <c r="DT1695" s="1">
        <v>81.069999999999993</v>
      </c>
      <c r="DU1695" s="1">
        <v>99.063199999999995</v>
      </c>
      <c r="DV1695" s="1">
        <v>4.6189999999999998</v>
      </c>
      <c r="DW1695" s="1">
        <v>52.869300000000003</v>
      </c>
      <c r="DX1695" s="1">
        <v>5.1449999999999996</v>
      </c>
      <c r="DY1695" s="1">
        <v>6819</v>
      </c>
      <c r="DZ1695" s="20" t="s">
        <v>57</v>
      </c>
    </row>
    <row r="1696" spans="1:130">
      <c r="A1696" s="5">
        <v>1696</v>
      </c>
      <c r="B1696" s="1">
        <v>18</v>
      </c>
      <c r="C1696" s="9">
        <v>297810</v>
      </c>
      <c r="D1696" s="9">
        <v>7958954</v>
      </c>
      <c r="E1696" s="22">
        <v>-40.914900000000003</v>
      </c>
      <c r="F1696" s="22">
        <v>-18.450500000000002</v>
      </c>
      <c r="G1696" s="6">
        <v>0</v>
      </c>
      <c r="H1696" s="2">
        <f t="shared" si="1092"/>
        <v>0</v>
      </c>
      <c r="I1696" s="2">
        <f t="shared" si="1093"/>
        <v>0</v>
      </c>
      <c r="J1696" s="6">
        <v>0</v>
      </c>
      <c r="K1696" s="2">
        <f t="shared" si="1094"/>
        <v>0</v>
      </c>
      <c r="L1696" s="2">
        <f t="shared" si="1095"/>
        <v>0</v>
      </c>
      <c r="M1696" s="6">
        <v>443881.889891</v>
      </c>
      <c r="N1696" s="2">
        <f t="shared" si="1096"/>
        <v>0.44388188989100003</v>
      </c>
      <c r="O1696" s="2">
        <f t="shared" si="1097"/>
        <v>1.7755275595640001</v>
      </c>
      <c r="P1696" s="6">
        <v>190352.78548699999</v>
      </c>
      <c r="Q1696" s="2">
        <f t="shared" si="1098"/>
        <v>0.19035278548699999</v>
      </c>
      <c r="R1696" s="2">
        <f t="shared" si="1099"/>
        <v>0.76141114194799986</v>
      </c>
      <c r="S1696" s="6">
        <v>1180705.6346100001</v>
      </c>
      <c r="T1696" s="2">
        <f t="shared" si="1100"/>
        <v>1.18070563461</v>
      </c>
      <c r="U1696" s="2">
        <f t="shared" si="1101"/>
        <v>4.72282253844</v>
      </c>
      <c r="V1696" s="6">
        <v>0</v>
      </c>
      <c r="W1696" s="2">
        <f t="shared" si="1102"/>
        <v>0</v>
      </c>
      <c r="X1696" s="2">
        <f t="shared" si="1103"/>
        <v>0</v>
      </c>
      <c r="Y1696" s="6">
        <v>0</v>
      </c>
      <c r="Z1696" s="2">
        <f t="shared" si="1104"/>
        <v>0</v>
      </c>
      <c r="AA1696" s="2">
        <f t="shared" si="1105"/>
        <v>0</v>
      </c>
      <c r="AB1696" s="6">
        <v>0</v>
      </c>
      <c r="AC1696" s="2">
        <f t="shared" si="1106"/>
        <v>0</v>
      </c>
      <c r="AD1696" s="2">
        <f t="shared" si="1107"/>
        <v>0</v>
      </c>
      <c r="AE1696" s="6">
        <v>22051460.564599998</v>
      </c>
      <c r="AF1696" s="2">
        <f t="shared" si="1108"/>
        <v>22.051460564599999</v>
      </c>
      <c r="AG1696" s="2">
        <f t="shared" si="1109"/>
        <v>88.205842258399997</v>
      </c>
      <c r="AH1696" s="6">
        <v>0</v>
      </c>
      <c r="AI1696" s="2">
        <f t="shared" si="1110"/>
        <v>0</v>
      </c>
      <c r="AJ1696" s="2">
        <f t="shared" si="1111"/>
        <v>0</v>
      </c>
      <c r="AK1696" s="6">
        <v>0</v>
      </c>
      <c r="AL1696" s="2">
        <f t="shared" si="1112"/>
        <v>0</v>
      </c>
      <c r="AM1696" s="2">
        <f t="shared" si="1113"/>
        <v>0</v>
      </c>
      <c r="AN1696" s="6">
        <v>0</v>
      </c>
      <c r="AO1696" s="2">
        <f t="shared" si="1114"/>
        <v>0</v>
      </c>
      <c r="AP1696" s="2">
        <f t="shared" si="1115"/>
        <v>0</v>
      </c>
      <c r="AQ1696" s="6">
        <v>1133599.1254499999</v>
      </c>
      <c r="AR1696" s="2">
        <f t="shared" si="1116"/>
        <v>1.13359912545</v>
      </c>
      <c r="AS1696" s="2">
        <f t="shared" si="1117"/>
        <v>4.5343965017999999</v>
      </c>
      <c r="AT1696" s="2">
        <v>25000000</v>
      </c>
      <c r="AU1696" s="2">
        <v>22925102.695099998</v>
      </c>
      <c r="AV1696" s="2">
        <f t="shared" si="1118"/>
        <v>22.925102695099998</v>
      </c>
      <c r="AW1696" s="2">
        <f t="shared" si="1119"/>
        <v>91.700410780399991</v>
      </c>
      <c r="AX1696" s="2">
        <v>0</v>
      </c>
      <c r="AY1696" s="2">
        <f t="shared" si="1120"/>
        <v>0</v>
      </c>
      <c r="AZ1696" s="2">
        <f t="shared" si="1121"/>
        <v>0</v>
      </c>
      <c r="BA1696" s="2">
        <v>2074897.30486</v>
      </c>
      <c r="BB1696" s="2">
        <f t="shared" si="1122"/>
        <v>2.0748973048599999</v>
      </c>
      <c r="BC1696" s="2">
        <f t="shared" si="1123"/>
        <v>8.2995892194399996</v>
      </c>
      <c r="BD1696" s="2">
        <v>0</v>
      </c>
      <c r="BE1696" s="2">
        <f t="shared" si="1124"/>
        <v>0</v>
      </c>
      <c r="BF1696" s="2">
        <f t="shared" si="1125"/>
        <v>0</v>
      </c>
      <c r="BG1696" s="2">
        <v>0</v>
      </c>
      <c r="BH1696" s="2">
        <f t="shared" si="1126"/>
        <v>0</v>
      </c>
      <c r="BI1696" s="2">
        <f t="shared" si="1127"/>
        <v>0</v>
      </c>
      <c r="BJ1696" s="2">
        <v>3700208.7505399999</v>
      </c>
      <c r="BK1696" s="2">
        <f t="shared" si="1128"/>
        <v>3.7002087505399999</v>
      </c>
      <c r="BL1696" s="2">
        <f t="shared" si="1129"/>
        <v>14.800835002160001</v>
      </c>
      <c r="BM1696" s="2">
        <v>21299791.249499999</v>
      </c>
      <c r="BN1696" s="2">
        <f t="shared" si="1130"/>
        <v>21.2997912495</v>
      </c>
      <c r="BO1696" s="2">
        <f t="shared" si="1131"/>
        <v>85.199164998000001</v>
      </c>
      <c r="BP1696" s="2">
        <v>0</v>
      </c>
      <c r="BQ1696" s="2">
        <f t="shared" si="1132"/>
        <v>0</v>
      </c>
      <c r="BR1696" s="2">
        <f t="shared" si="1133"/>
        <v>0</v>
      </c>
      <c r="BS1696" s="2">
        <v>25000000.000039998</v>
      </c>
      <c r="BT1696" s="1">
        <v>365</v>
      </c>
      <c r="BU1696" s="1">
        <v>790</v>
      </c>
      <c r="BV1696" s="2">
        <v>551.60975609756099</v>
      </c>
      <c r="BW1696" s="1">
        <v>80</v>
      </c>
      <c r="BX1696" s="2">
        <v>218.71428571428572</v>
      </c>
      <c r="BY1696" s="1">
        <v>311</v>
      </c>
      <c r="BZ1696" s="1">
        <v>124</v>
      </c>
      <c r="CA1696" s="2">
        <v>162.51428571428571</v>
      </c>
      <c r="CB1696" s="2">
        <v>1169.4857142857143</v>
      </c>
      <c r="CC1696" s="1">
        <v>192</v>
      </c>
      <c r="CD1696" s="1">
        <v>28</v>
      </c>
      <c r="CE1696" s="2">
        <v>1.0109999999999999</v>
      </c>
      <c r="CF1696" s="2">
        <v>81.069999999999993</v>
      </c>
      <c r="CG1696" s="2">
        <v>99.063199999999995</v>
      </c>
      <c r="CH1696" s="2">
        <v>4.6189999999999998</v>
      </c>
      <c r="CI1696" s="2">
        <v>52.869300000000003</v>
      </c>
      <c r="CJ1696" s="2">
        <v>5.1449999999999996</v>
      </c>
      <c r="CK1696" s="9">
        <v>6819</v>
      </c>
      <c r="CL1696" s="8">
        <v>0</v>
      </c>
      <c r="CM1696" s="8">
        <v>0</v>
      </c>
      <c r="CN1696" s="18"/>
      <c r="CO1696" s="18"/>
      <c r="CP1696" s="18"/>
      <c r="CQ1696" s="18"/>
      <c r="CR1696" s="18"/>
      <c r="CS1696" s="18"/>
      <c r="CT1696" s="18"/>
      <c r="CU1696" s="18"/>
      <c r="CV1696" s="18"/>
      <c r="CW1696" s="18"/>
      <c r="CX1696" s="18"/>
      <c r="CY1696" s="18"/>
      <c r="CZ1696" s="18"/>
      <c r="DA1696" s="18"/>
      <c r="DB1696" s="18"/>
      <c r="DC1696" s="18"/>
      <c r="DD1696" s="18"/>
      <c r="DE1696" s="18"/>
      <c r="DF1696" s="1">
        <v>1</v>
      </c>
      <c r="DG1696" s="1">
        <v>4</v>
      </c>
      <c r="DH1696" s="1">
        <v>440</v>
      </c>
      <c r="DI1696" s="1">
        <v>440</v>
      </c>
      <c r="DJ1696" s="1">
        <v>440</v>
      </c>
      <c r="DK1696" s="1">
        <v>80</v>
      </c>
      <c r="DL1696" s="1">
        <v>219</v>
      </c>
      <c r="DM1696" s="1">
        <v>300</v>
      </c>
      <c r="DN1696" s="1">
        <v>137</v>
      </c>
      <c r="DO1696" s="1">
        <v>163</v>
      </c>
      <c r="DP1696" s="1">
        <v>1170</v>
      </c>
      <c r="DQ1696" s="1">
        <v>188</v>
      </c>
      <c r="DR1696" s="1">
        <v>31</v>
      </c>
      <c r="DS1696" s="1">
        <v>1.0109999999999999</v>
      </c>
      <c r="DT1696" s="1">
        <v>81.069999999999993</v>
      </c>
      <c r="DU1696" s="1">
        <v>99.063199999999995</v>
      </c>
      <c r="DV1696" s="1">
        <v>4.6189999999999998</v>
      </c>
      <c r="DW1696" s="1">
        <v>52.869300000000003</v>
      </c>
      <c r="DX1696" s="1">
        <v>5.1449999999999996</v>
      </c>
      <c r="DY1696" s="1">
        <v>6819</v>
      </c>
      <c r="DZ1696" s="20" t="s">
        <v>57</v>
      </c>
    </row>
    <row r="1697" spans="1:130">
      <c r="A1697" s="5">
        <v>1697</v>
      </c>
      <c r="B1697" s="1">
        <v>18</v>
      </c>
      <c r="C1697" s="9">
        <v>302810</v>
      </c>
      <c r="D1697" s="9">
        <v>7958954</v>
      </c>
      <c r="E1697" s="22">
        <v>-40.867600000000003</v>
      </c>
      <c r="F1697" s="22">
        <v>-18.450900000000001</v>
      </c>
      <c r="G1697" s="6">
        <v>0</v>
      </c>
      <c r="H1697" s="2">
        <f t="shared" si="1092"/>
        <v>0</v>
      </c>
      <c r="I1697" s="2">
        <f t="shared" si="1093"/>
        <v>0</v>
      </c>
      <c r="J1697" s="6">
        <v>0</v>
      </c>
      <c r="K1697" s="2">
        <f t="shared" si="1094"/>
        <v>0</v>
      </c>
      <c r="L1697" s="2">
        <f t="shared" si="1095"/>
        <v>0</v>
      </c>
      <c r="M1697" s="6">
        <v>1216868.11399</v>
      </c>
      <c r="N1697" s="2">
        <f t="shared" si="1096"/>
        <v>1.2168681139899999</v>
      </c>
      <c r="O1697" s="2">
        <f t="shared" si="1097"/>
        <v>4.8674724559599998</v>
      </c>
      <c r="P1697" s="6">
        <v>0</v>
      </c>
      <c r="Q1697" s="2">
        <f t="shared" si="1098"/>
        <v>0</v>
      </c>
      <c r="R1697" s="2">
        <f t="shared" si="1099"/>
        <v>0</v>
      </c>
      <c r="S1697" s="6">
        <v>2687299.3591</v>
      </c>
      <c r="T1697" s="2">
        <f t="shared" si="1100"/>
        <v>2.6872993590999998</v>
      </c>
      <c r="U1697" s="2">
        <f t="shared" si="1101"/>
        <v>10.749197436399999</v>
      </c>
      <c r="V1697" s="6">
        <v>0</v>
      </c>
      <c r="W1697" s="2">
        <f t="shared" si="1102"/>
        <v>0</v>
      </c>
      <c r="X1697" s="2">
        <f t="shared" si="1103"/>
        <v>0</v>
      </c>
      <c r="Y1697" s="6">
        <v>0</v>
      </c>
      <c r="Z1697" s="2">
        <f t="shared" si="1104"/>
        <v>0</v>
      </c>
      <c r="AA1697" s="2">
        <f t="shared" si="1105"/>
        <v>0</v>
      </c>
      <c r="AB1697" s="6">
        <v>0</v>
      </c>
      <c r="AC1697" s="2">
        <f t="shared" si="1106"/>
        <v>0</v>
      </c>
      <c r="AD1697" s="2">
        <f t="shared" si="1107"/>
        <v>0</v>
      </c>
      <c r="AE1697" s="6">
        <v>19085363.9859</v>
      </c>
      <c r="AF1697" s="2">
        <f t="shared" si="1108"/>
        <v>19.085363985899999</v>
      </c>
      <c r="AG1697" s="2">
        <f t="shared" si="1109"/>
        <v>76.341455943599996</v>
      </c>
      <c r="AH1697" s="6">
        <v>0</v>
      </c>
      <c r="AI1697" s="2">
        <f t="shared" si="1110"/>
        <v>0</v>
      </c>
      <c r="AJ1697" s="2">
        <f t="shared" si="1111"/>
        <v>0</v>
      </c>
      <c r="AK1697" s="6">
        <v>0</v>
      </c>
      <c r="AL1697" s="2">
        <f t="shared" si="1112"/>
        <v>0</v>
      </c>
      <c r="AM1697" s="2">
        <f t="shared" si="1113"/>
        <v>0</v>
      </c>
      <c r="AN1697" s="6">
        <v>0</v>
      </c>
      <c r="AO1697" s="2">
        <f t="shared" si="1114"/>
        <v>0</v>
      </c>
      <c r="AP1697" s="2">
        <f t="shared" si="1115"/>
        <v>0</v>
      </c>
      <c r="AQ1697" s="6">
        <v>2010468.541</v>
      </c>
      <c r="AR1697" s="2">
        <f t="shared" si="1116"/>
        <v>2.0104685409999998</v>
      </c>
      <c r="AS1697" s="2">
        <f t="shared" si="1117"/>
        <v>8.0418741639999993</v>
      </c>
      <c r="AT1697" s="2">
        <v>25000000</v>
      </c>
      <c r="AU1697" s="2">
        <v>22624236.4802</v>
      </c>
      <c r="AV1697" s="2">
        <f t="shared" si="1118"/>
        <v>22.6242364802</v>
      </c>
      <c r="AW1697" s="2">
        <f t="shared" si="1119"/>
        <v>90.496945920800002</v>
      </c>
      <c r="AX1697" s="2">
        <v>0</v>
      </c>
      <c r="AY1697" s="2">
        <f t="shared" si="1120"/>
        <v>0</v>
      </c>
      <c r="AZ1697" s="2">
        <f t="shared" si="1121"/>
        <v>0</v>
      </c>
      <c r="BA1697" s="2">
        <v>2375763.5197999999</v>
      </c>
      <c r="BB1697" s="2">
        <f t="shared" si="1122"/>
        <v>2.3757635198</v>
      </c>
      <c r="BC1697" s="2">
        <f t="shared" si="1123"/>
        <v>9.5030540791999982</v>
      </c>
      <c r="BD1697" s="2">
        <v>0</v>
      </c>
      <c r="BE1697" s="2">
        <f t="shared" si="1124"/>
        <v>0</v>
      </c>
      <c r="BF1697" s="2">
        <f t="shared" si="1125"/>
        <v>0</v>
      </c>
      <c r="BG1697" s="2">
        <v>0</v>
      </c>
      <c r="BH1697" s="2">
        <f t="shared" si="1126"/>
        <v>0</v>
      </c>
      <c r="BI1697" s="2">
        <f t="shared" si="1127"/>
        <v>0</v>
      </c>
      <c r="BJ1697" s="2">
        <v>0</v>
      </c>
      <c r="BK1697" s="2">
        <f t="shared" si="1128"/>
        <v>0</v>
      </c>
      <c r="BL1697" s="2">
        <f t="shared" si="1129"/>
        <v>0</v>
      </c>
      <c r="BM1697" s="2">
        <v>25000000</v>
      </c>
      <c r="BN1697" s="2">
        <f t="shared" si="1130"/>
        <v>25</v>
      </c>
      <c r="BO1697" s="2">
        <f t="shared" si="1131"/>
        <v>100</v>
      </c>
      <c r="BP1697" s="2">
        <v>0</v>
      </c>
      <c r="BQ1697" s="2">
        <f t="shared" si="1132"/>
        <v>0</v>
      </c>
      <c r="BR1697" s="2">
        <f t="shared" si="1133"/>
        <v>0</v>
      </c>
      <c r="BS1697" s="2">
        <v>25000000</v>
      </c>
      <c r="BT1697" s="1">
        <v>340</v>
      </c>
      <c r="BU1697" s="1">
        <v>618</v>
      </c>
      <c r="BV1697" s="2">
        <v>481.97619047619048</v>
      </c>
      <c r="BW1697" s="1">
        <v>80</v>
      </c>
      <c r="BX1697" s="2">
        <v>223.11904761904762</v>
      </c>
      <c r="BY1697" s="1">
        <v>311</v>
      </c>
      <c r="BZ1697" s="1">
        <v>134</v>
      </c>
      <c r="CA1697" s="2">
        <v>161.11904761904762</v>
      </c>
      <c r="CB1697" s="2">
        <v>1149.2142857142858</v>
      </c>
      <c r="CC1697" s="1">
        <v>188</v>
      </c>
      <c r="CD1697" s="1">
        <v>29</v>
      </c>
      <c r="CE1697" s="2">
        <v>1.0109999999999999</v>
      </c>
      <c r="CF1697" s="2">
        <v>81.069999999999993</v>
      </c>
      <c r="CG1697" s="2">
        <v>99.063199999999995</v>
      </c>
      <c r="CH1697" s="2">
        <v>4.6189999999999998</v>
      </c>
      <c r="CI1697" s="2">
        <v>52.869300000000003</v>
      </c>
      <c r="CJ1697" s="2">
        <v>5.1449999999999996</v>
      </c>
      <c r="CK1697" s="9">
        <v>6819</v>
      </c>
      <c r="CL1697" s="8">
        <v>0</v>
      </c>
      <c r="CM1697" s="8">
        <v>0</v>
      </c>
      <c r="CN1697" s="18"/>
      <c r="CO1697" s="18"/>
      <c r="CP1697" s="18"/>
      <c r="CQ1697" s="18"/>
      <c r="CR1697" s="18"/>
      <c r="CS1697" s="18"/>
      <c r="CT1697" s="18"/>
      <c r="CU1697" s="18"/>
      <c r="CV1697" s="18"/>
      <c r="CW1697" s="18"/>
      <c r="CX1697" s="18"/>
      <c r="CY1697" s="18"/>
      <c r="CZ1697" s="18"/>
      <c r="DA1697" s="18"/>
      <c r="DB1697" s="18"/>
      <c r="DC1697" s="18"/>
      <c r="DD1697" s="18"/>
      <c r="DE1697" s="18"/>
      <c r="DF1697" s="1">
        <v>2</v>
      </c>
      <c r="DG1697" s="1">
        <v>15</v>
      </c>
      <c r="DH1697" s="1">
        <v>335</v>
      </c>
      <c r="DI1697" s="1">
        <v>371</v>
      </c>
      <c r="DJ1697" s="1">
        <v>353</v>
      </c>
      <c r="DK1697" s="1">
        <v>80</v>
      </c>
      <c r="DL1697" s="1">
        <v>227.5</v>
      </c>
      <c r="DM1697" s="1">
        <v>308</v>
      </c>
      <c r="DN1697" s="1">
        <v>145</v>
      </c>
      <c r="DO1697" s="1">
        <v>160</v>
      </c>
      <c r="DP1697" s="1">
        <v>1132.5</v>
      </c>
      <c r="DQ1697" s="1">
        <v>185</v>
      </c>
      <c r="DR1697" s="1">
        <v>29</v>
      </c>
      <c r="DS1697" s="1">
        <v>1.0109999999999999</v>
      </c>
      <c r="DT1697" s="1">
        <v>81.069999999999993</v>
      </c>
      <c r="DU1697" s="1">
        <v>99.063199999999995</v>
      </c>
      <c r="DV1697" s="1">
        <v>4.6189999999999998</v>
      </c>
      <c r="DW1697" s="1">
        <v>52.869300000000003</v>
      </c>
      <c r="DX1697" s="1">
        <v>5.1449999999999996</v>
      </c>
      <c r="DY1697" s="1">
        <v>6819</v>
      </c>
      <c r="DZ1697" s="20" t="s">
        <v>57</v>
      </c>
    </row>
    <row r="1698" spans="1:130">
      <c r="A1698" s="5">
        <v>1698</v>
      </c>
      <c r="B1698" s="1">
        <v>18</v>
      </c>
      <c r="C1698" s="9">
        <v>307810</v>
      </c>
      <c r="D1698" s="9">
        <v>7958954</v>
      </c>
      <c r="E1698" s="22">
        <v>-40.820300000000003</v>
      </c>
      <c r="F1698" s="22">
        <v>-18.4514</v>
      </c>
      <c r="G1698" s="6">
        <v>0</v>
      </c>
      <c r="H1698" s="2">
        <f t="shared" si="1092"/>
        <v>0</v>
      </c>
      <c r="I1698" s="2">
        <f t="shared" si="1093"/>
        <v>0</v>
      </c>
      <c r="J1698" s="6">
        <v>0</v>
      </c>
      <c r="K1698" s="2">
        <f t="shared" si="1094"/>
        <v>0</v>
      </c>
      <c r="L1698" s="2">
        <f t="shared" si="1095"/>
        <v>0</v>
      </c>
      <c r="M1698" s="6">
        <v>867852.01604999998</v>
      </c>
      <c r="N1698" s="2">
        <f t="shared" si="1096"/>
        <v>0.86785201604999995</v>
      </c>
      <c r="O1698" s="2">
        <f t="shared" si="1097"/>
        <v>3.4714080641999998</v>
      </c>
      <c r="P1698" s="6">
        <v>21150.220497499999</v>
      </c>
      <c r="Q1698" s="2">
        <f t="shared" si="1098"/>
        <v>2.1150220497499997E-2</v>
      </c>
      <c r="R1698" s="2">
        <f t="shared" si="1099"/>
        <v>8.4600881990000001E-2</v>
      </c>
      <c r="S1698" s="6">
        <v>2969864.7768100002</v>
      </c>
      <c r="T1698" s="2">
        <f t="shared" si="1100"/>
        <v>2.9698647768100002</v>
      </c>
      <c r="U1698" s="2">
        <f t="shared" si="1101"/>
        <v>11.879459107240001</v>
      </c>
      <c r="V1698" s="6">
        <v>0</v>
      </c>
      <c r="W1698" s="2">
        <f t="shared" si="1102"/>
        <v>0</v>
      </c>
      <c r="X1698" s="2">
        <f t="shared" si="1103"/>
        <v>0</v>
      </c>
      <c r="Y1698" s="6">
        <v>0</v>
      </c>
      <c r="Z1698" s="2">
        <f t="shared" si="1104"/>
        <v>0</v>
      </c>
      <c r="AA1698" s="2">
        <f t="shared" si="1105"/>
        <v>0</v>
      </c>
      <c r="AB1698" s="6">
        <v>0</v>
      </c>
      <c r="AC1698" s="2">
        <f t="shared" si="1106"/>
        <v>0</v>
      </c>
      <c r="AD1698" s="2">
        <f t="shared" si="1107"/>
        <v>0</v>
      </c>
      <c r="AE1698" s="6">
        <v>16948058.188700002</v>
      </c>
      <c r="AF1698" s="2">
        <f t="shared" si="1108"/>
        <v>16.948058188700003</v>
      </c>
      <c r="AG1698" s="2">
        <f t="shared" si="1109"/>
        <v>67.792232754800011</v>
      </c>
      <c r="AH1698" s="6">
        <v>0</v>
      </c>
      <c r="AI1698" s="2">
        <f t="shared" si="1110"/>
        <v>0</v>
      </c>
      <c r="AJ1698" s="2">
        <f t="shared" si="1111"/>
        <v>0</v>
      </c>
      <c r="AK1698" s="6">
        <v>0</v>
      </c>
      <c r="AL1698" s="2">
        <f t="shared" si="1112"/>
        <v>0</v>
      </c>
      <c r="AM1698" s="2">
        <f t="shared" si="1113"/>
        <v>0</v>
      </c>
      <c r="AN1698" s="6">
        <v>0</v>
      </c>
      <c r="AO1698" s="2">
        <f t="shared" si="1114"/>
        <v>0</v>
      </c>
      <c r="AP1698" s="2">
        <f t="shared" si="1115"/>
        <v>0</v>
      </c>
      <c r="AQ1698" s="6">
        <v>4193074.7979299999</v>
      </c>
      <c r="AR1698" s="2">
        <f t="shared" si="1116"/>
        <v>4.1930747979299996</v>
      </c>
      <c r="AS1698" s="2">
        <f t="shared" si="1117"/>
        <v>16.772299191719998</v>
      </c>
      <c r="AT1698" s="2">
        <v>25000000</v>
      </c>
      <c r="AU1698" s="2">
        <v>4959485.8415000001</v>
      </c>
      <c r="AV1698" s="2">
        <f t="shared" si="1118"/>
        <v>4.9594858415000003</v>
      </c>
      <c r="AW1698" s="2">
        <f t="shared" si="1119"/>
        <v>19.837943365999998</v>
      </c>
      <c r="AX1698" s="2">
        <v>0</v>
      </c>
      <c r="AY1698" s="2">
        <f t="shared" si="1120"/>
        <v>0</v>
      </c>
      <c r="AZ1698" s="2">
        <f t="shared" si="1121"/>
        <v>0</v>
      </c>
      <c r="BA1698" s="2">
        <v>20040514.158500001</v>
      </c>
      <c r="BB1698" s="2">
        <f t="shared" si="1122"/>
        <v>20.040514158500002</v>
      </c>
      <c r="BC1698" s="2">
        <f t="shared" si="1123"/>
        <v>80.162056633999995</v>
      </c>
      <c r="BD1698" s="2">
        <v>0</v>
      </c>
      <c r="BE1698" s="2">
        <f t="shared" si="1124"/>
        <v>0</v>
      </c>
      <c r="BF1698" s="2">
        <f t="shared" si="1125"/>
        <v>0</v>
      </c>
      <c r="BG1698" s="2">
        <v>0</v>
      </c>
      <c r="BH1698" s="2">
        <f t="shared" si="1126"/>
        <v>0</v>
      </c>
      <c r="BI1698" s="2">
        <f t="shared" si="1127"/>
        <v>0</v>
      </c>
      <c r="BJ1698" s="2">
        <v>30112.1310983</v>
      </c>
      <c r="BK1698" s="2">
        <f t="shared" si="1128"/>
        <v>3.01121310983E-2</v>
      </c>
      <c r="BL1698" s="2">
        <f t="shared" si="1129"/>
        <v>0.1204485243932</v>
      </c>
      <c r="BM1698" s="2">
        <v>24969887.868900001</v>
      </c>
      <c r="BN1698" s="2">
        <f t="shared" si="1130"/>
        <v>24.969887868900003</v>
      </c>
      <c r="BO1698" s="2">
        <f t="shared" si="1131"/>
        <v>99.87955147560001</v>
      </c>
      <c r="BP1698" s="2">
        <v>0</v>
      </c>
      <c r="BQ1698" s="2">
        <f t="shared" si="1132"/>
        <v>0</v>
      </c>
      <c r="BR1698" s="2">
        <f t="shared" si="1133"/>
        <v>0</v>
      </c>
      <c r="BS1698" s="2">
        <v>24999999.999998301</v>
      </c>
      <c r="BT1698" s="1">
        <v>190</v>
      </c>
      <c r="BU1698" s="1">
        <v>539</v>
      </c>
      <c r="BV1698" s="2">
        <v>273.04761904761904</v>
      </c>
      <c r="BW1698" s="1">
        <v>80</v>
      </c>
      <c r="BX1698" s="2">
        <v>234.67500000000001</v>
      </c>
      <c r="BY1698" s="1">
        <v>318</v>
      </c>
      <c r="BZ1698" s="1">
        <v>140</v>
      </c>
      <c r="CA1698" s="2">
        <v>159.77500000000001</v>
      </c>
      <c r="CB1698" s="2">
        <v>1101.95</v>
      </c>
      <c r="CC1698" s="1">
        <v>187</v>
      </c>
      <c r="CD1698" s="1">
        <v>28</v>
      </c>
      <c r="CE1698" s="2">
        <v>1.0109999999999999</v>
      </c>
      <c r="CF1698" s="2">
        <v>81.069999999999993</v>
      </c>
      <c r="CG1698" s="2">
        <v>99.063199999999995</v>
      </c>
      <c r="CH1698" s="2">
        <v>4.6189999999999998</v>
      </c>
      <c r="CI1698" s="2">
        <v>52.869300000000003</v>
      </c>
      <c r="CJ1698" s="2">
        <v>5.1449999999999996</v>
      </c>
      <c r="CK1698" s="9">
        <v>6819</v>
      </c>
      <c r="CL1698" s="18">
        <v>1</v>
      </c>
      <c r="CM1698" s="18">
        <v>2</v>
      </c>
      <c r="CN1698" s="18">
        <v>202</v>
      </c>
      <c r="CO1698" s="18">
        <v>202</v>
      </c>
      <c r="CP1698" s="18">
        <v>202</v>
      </c>
      <c r="CQ1698" s="18">
        <v>80</v>
      </c>
      <c r="CR1698" s="18">
        <v>239</v>
      </c>
      <c r="CS1698" s="18">
        <v>318</v>
      </c>
      <c r="CT1698" s="18">
        <v>158</v>
      </c>
      <c r="CU1698" s="18">
        <v>160</v>
      </c>
      <c r="CV1698" s="18">
        <v>1084</v>
      </c>
      <c r="CW1698" s="18">
        <v>181</v>
      </c>
      <c r="CX1698" s="18">
        <v>28</v>
      </c>
      <c r="CY1698" s="18">
        <v>1.0109999999999999</v>
      </c>
      <c r="CZ1698" s="18">
        <v>81.069999999999993</v>
      </c>
      <c r="DA1698" s="18">
        <v>99.063199999999995</v>
      </c>
      <c r="DB1698" s="18">
        <v>4.6189999999999998</v>
      </c>
      <c r="DC1698" s="18">
        <v>52.869300000000003</v>
      </c>
      <c r="DD1698" s="18">
        <v>5.1449999999999996</v>
      </c>
      <c r="DE1698" s="18">
        <v>6819</v>
      </c>
      <c r="DF1698" s="1">
        <v>1</v>
      </c>
      <c r="DG1698" s="1">
        <v>10</v>
      </c>
      <c r="DH1698" s="1">
        <v>211</v>
      </c>
      <c r="DI1698" s="1">
        <v>211</v>
      </c>
      <c r="DJ1698" s="1">
        <v>211</v>
      </c>
      <c r="DK1698" s="1">
        <v>80</v>
      </c>
      <c r="DL1698" s="1">
        <v>239</v>
      </c>
      <c r="DM1698" s="1">
        <v>318</v>
      </c>
      <c r="DN1698" s="1">
        <v>158</v>
      </c>
      <c r="DO1698" s="1">
        <v>160</v>
      </c>
      <c r="DP1698" s="1">
        <v>1084</v>
      </c>
      <c r="DQ1698" s="1">
        <v>181</v>
      </c>
      <c r="DR1698" s="1">
        <v>28</v>
      </c>
      <c r="DS1698" s="1">
        <v>1.0109999999999999</v>
      </c>
      <c r="DT1698" s="1">
        <v>81.069999999999993</v>
      </c>
      <c r="DU1698" s="1">
        <v>99.063199999999995</v>
      </c>
      <c r="DV1698" s="1">
        <v>4.6189999999999998</v>
      </c>
      <c r="DW1698" s="1">
        <v>52.869300000000003</v>
      </c>
      <c r="DX1698" s="1">
        <v>5.1449999999999996</v>
      </c>
      <c r="DY1698" s="1">
        <v>6819</v>
      </c>
      <c r="DZ1698" s="20" t="s">
        <v>57</v>
      </c>
    </row>
    <row r="1699" spans="1:130">
      <c r="A1699" s="5">
        <v>1699</v>
      </c>
      <c r="B1699" s="1">
        <v>18</v>
      </c>
      <c r="C1699" s="9">
        <v>312810</v>
      </c>
      <c r="D1699" s="9">
        <v>7958954</v>
      </c>
      <c r="E1699" s="22">
        <v>-40.7729</v>
      </c>
      <c r="F1699" s="22">
        <v>-18.451799999999999</v>
      </c>
      <c r="G1699" s="6">
        <v>213752.61597700001</v>
      </c>
      <c r="H1699" s="2">
        <f t="shared" si="1092"/>
        <v>0.21375261597700002</v>
      </c>
      <c r="I1699" s="2">
        <f t="shared" si="1093"/>
        <v>0.85501046390800006</v>
      </c>
      <c r="J1699" s="6">
        <v>0</v>
      </c>
      <c r="K1699" s="2">
        <f t="shared" si="1094"/>
        <v>0</v>
      </c>
      <c r="L1699" s="2">
        <f t="shared" si="1095"/>
        <v>0</v>
      </c>
      <c r="M1699" s="6">
        <v>353212.82708100002</v>
      </c>
      <c r="N1699" s="2">
        <f t="shared" si="1096"/>
        <v>0.35321282708100005</v>
      </c>
      <c r="O1699" s="2">
        <f t="shared" si="1097"/>
        <v>1.412851308324</v>
      </c>
      <c r="P1699" s="6">
        <v>437246.538971</v>
      </c>
      <c r="Q1699" s="2">
        <f t="shared" si="1098"/>
        <v>0.43724653897100002</v>
      </c>
      <c r="R1699" s="2">
        <f t="shared" si="1099"/>
        <v>1.7489861558840001</v>
      </c>
      <c r="S1699" s="6">
        <v>1448960.64172</v>
      </c>
      <c r="T1699" s="2">
        <f t="shared" si="1100"/>
        <v>1.4489606417200001</v>
      </c>
      <c r="U1699" s="2">
        <f t="shared" si="1101"/>
        <v>5.7958425668799993</v>
      </c>
      <c r="V1699" s="6">
        <v>0</v>
      </c>
      <c r="W1699" s="2">
        <f t="shared" si="1102"/>
        <v>0</v>
      </c>
      <c r="X1699" s="2">
        <f t="shared" si="1103"/>
        <v>0</v>
      </c>
      <c r="Y1699" s="6">
        <v>0</v>
      </c>
      <c r="Z1699" s="2">
        <f t="shared" si="1104"/>
        <v>0</v>
      </c>
      <c r="AA1699" s="2">
        <f t="shared" si="1105"/>
        <v>0</v>
      </c>
      <c r="AB1699" s="6">
        <v>0</v>
      </c>
      <c r="AC1699" s="2">
        <f t="shared" si="1106"/>
        <v>0</v>
      </c>
      <c r="AD1699" s="2">
        <f t="shared" si="1107"/>
        <v>0</v>
      </c>
      <c r="AE1699" s="6">
        <v>18191816.2476</v>
      </c>
      <c r="AF1699" s="2">
        <f t="shared" si="1108"/>
        <v>18.191816247600002</v>
      </c>
      <c r="AG1699" s="2">
        <f t="shared" si="1109"/>
        <v>72.767264990400008</v>
      </c>
      <c r="AH1699" s="6">
        <v>0</v>
      </c>
      <c r="AI1699" s="2">
        <f t="shared" si="1110"/>
        <v>0</v>
      </c>
      <c r="AJ1699" s="2">
        <f t="shared" si="1111"/>
        <v>0</v>
      </c>
      <c r="AK1699" s="6">
        <v>0</v>
      </c>
      <c r="AL1699" s="2">
        <f t="shared" si="1112"/>
        <v>0</v>
      </c>
      <c r="AM1699" s="2">
        <f t="shared" si="1113"/>
        <v>0</v>
      </c>
      <c r="AN1699" s="6">
        <v>14400.2024986</v>
      </c>
      <c r="AO1699" s="2">
        <f t="shared" si="1114"/>
        <v>1.4400202498599999E-2</v>
      </c>
      <c r="AP1699" s="2">
        <f t="shared" si="1115"/>
        <v>5.7600809994399996E-2</v>
      </c>
      <c r="AQ1699" s="6">
        <v>4340610.9261299996</v>
      </c>
      <c r="AR1699" s="2">
        <f t="shared" si="1116"/>
        <v>4.3406109261299992</v>
      </c>
      <c r="AS1699" s="2">
        <f t="shared" si="1117"/>
        <v>17.362443704519997</v>
      </c>
      <c r="AT1699" s="2">
        <v>25000000</v>
      </c>
      <c r="AU1699" s="2">
        <v>0</v>
      </c>
      <c r="AV1699" s="2">
        <f t="shared" si="1118"/>
        <v>0</v>
      </c>
      <c r="AW1699" s="2">
        <f t="shared" si="1119"/>
        <v>0</v>
      </c>
      <c r="AX1699" s="2">
        <v>0</v>
      </c>
      <c r="AY1699" s="2">
        <f t="shared" si="1120"/>
        <v>0</v>
      </c>
      <c r="AZ1699" s="2">
        <f t="shared" si="1121"/>
        <v>0</v>
      </c>
      <c r="BA1699" s="2">
        <v>25000000</v>
      </c>
      <c r="BB1699" s="2">
        <f t="shared" si="1122"/>
        <v>25</v>
      </c>
      <c r="BC1699" s="2">
        <f t="shared" si="1123"/>
        <v>100</v>
      </c>
      <c r="BD1699" s="2">
        <v>0</v>
      </c>
      <c r="BE1699" s="2">
        <f t="shared" si="1124"/>
        <v>0</v>
      </c>
      <c r="BF1699" s="2">
        <f t="shared" si="1125"/>
        <v>0</v>
      </c>
      <c r="BG1699" s="2">
        <v>0</v>
      </c>
      <c r="BH1699" s="2">
        <f t="shared" si="1126"/>
        <v>0</v>
      </c>
      <c r="BI1699" s="2">
        <f t="shared" si="1127"/>
        <v>0</v>
      </c>
      <c r="BJ1699" s="2">
        <v>21830493.123500001</v>
      </c>
      <c r="BK1699" s="2">
        <f t="shared" si="1128"/>
        <v>21.830493123500002</v>
      </c>
      <c r="BL1699" s="2">
        <f t="shared" si="1129"/>
        <v>87.321972493999994</v>
      </c>
      <c r="BM1699" s="2">
        <v>3169506.8765599998</v>
      </c>
      <c r="BN1699" s="2">
        <f t="shared" si="1130"/>
        <v>3.1695068765599999</v>
      </c>
      <c r="BO1699" s="2">
        <f t="shared" si="1131"/>
        <v>12.678027506239999</v>
      </c>
      <c r="BP1699" s="2">
        <v>0</v>
      </c>
      <c r="BQ1699" s="2">
        <f t="shared" si="1132"/>
        <v>0</v>
      </c>
      <c r="BR1699" s="2">
        <f t="shared" si="1133"/>
        <v>0</v>
      </c>
      <c r="BS1699" s="2">
        <v>25000000.00006</v>
      </c>
      <c r="BT1699" s="1">
        <v>186</v>
      </c>
      <c r="BU1699" s="1">
        <v>326</v>
      </c>
      <c r="BV1699" s="2">
        <v>219.66666666666666</v>
      </c>
      <c r="BW1699" s="1">
        <v>80</v>
      </c>
      <c r="BX1699" s="2">
        <v>237</v>
      </c>
      <c r="BY1699" s="1">
        <v>318</v>
      </c>
      <c r="BZ1699" s="1">
        <v>146</v>
      </c>
      <c r="CA1699" s="2">
        <v>158.51111111111112</v>
      </c>
      <c r="CB1699" s="2">
        <v>1091.088888888889</v>
      </c>
      <c r="CC1699" s="1">
        <v>184</v>
      </c>
      <c r="CD1699" s="1">
        <v>28</v>
      </c>
      <c r="CE1699" s="2">
        <v>1.0109999999999999</v>
      </c>
      <c r="CF1699" s="2">
        <v>81.069999999999993</v>
      </c>
      <c r="CG1699" s="2">
        <v>99.063199999999995</v>
      </c>
      <c r="CH1699" s="2">
        <v>4.6189999999999998</v>
      </c>
      <c r="CI1699" s="2">
        <v>52.869300000000003</v>
      </c>
      <c r="CJ1699" s="2">
        <v>5.1449999999999996</v>
      </c>
      <c r="CK1699" s="9">
        <v>6819</v>
      </c>
      <c r="CL1699" s="8">
        <v>0</v>
      </c>
      <c r="CM1699" s="8">
        <v>0</v>
      </c>
      <c r="CN1699" s="18"/>
      <c r="CO1699" s="18"/>
      <c r="CP1699" s="18"/>
      <c r="CQ1699" s="18"/>
      <c r="CR1699" s="18"/>
      <c r="CS1699" s="18"/>
      <c r="CT1699" s="18"/>
      <c r="CU1699" s="18"/>
      <c r="CV1699" s="18"/>
      <c r="CW1699" s="18"/>
      <c r="CX1699" s="18"/>
      <c r="CY1699" s="18"/>
      <c r="CZ1699" s="18"/>
      <c r="DA1699" s="18"/>
      <c r="DB1699" s="18"/>
      <c r="DC1699" s="18"/>
      <c r="DD1699" s="18"/>
      <c r="DE1699" s="18"/>
      <c r="DF1699" s="1">
        <v>0</v>
      </c>
      <c r="DG1699" s="1">
        <v>0</v>
      </c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20" t="s">
        <v>57</v>
      </c>
    </row>
    <row r="1700" spans="1:130">
      <c r="A1700" s="5">
        <v>1700</v>
      </c>
      <c r="B1700" s="1">
        <v>18</v>
      </c>
      <c r="C1700" s="9">
        <v>317810</v>
      </c>
      <c r="D1700" s="9">
        <v>7958954</v>
      </c>
      <c r="E1700" s="22">
        <v>-40.7256</v>
      </c>
      <c r="F1700" s="22">
        <v>-18.452300000000001</v>
      </c>
      <c r="G1700" s="6">
        <v>0</v>
      </c>
      <c r="H1700" s="2">
        <f t="shared" si="1092"/>
        <v>0</v>
      </c>
      <c r="I1700" s="2">
        <f t="shared" si="1093"/>
        <v>0</v>
      </c>
      <c r="J1700" s="6">
        <v>0</v>
      </c>
      <c r="K1700" s="2">
        <f t="shared" si="1094"/>
        <v>0</v>
      </c>
      <c r="L1700" s="2">
        <f t="shared" si="1095"/>
        <v>0</v>
      </c>
      <c r="M1700" s="6">
        <v>865824.09135600005</v>
      </c>
      <c r="N1700" s="2">
        <f t="shared" si="1096"/>
        <v>0.86582409135600003</v>
      </c>
      <c r="O1700" s="2">
        <f t="shared" si="1097"/>
        <v>3.4632963654240005</v>
      </c>
      <c r="P1700" s="6">
        <v>5788153.8199100001</v>
      </c>
      <c r="Q1700" s="2">
        <f t="shared" si="1098"/>
        <v>5.7881538199099998</v>
      </c>
      <c r="R1700" s="2">
        <f t="shared" si="1099"/>
        <v>23.152615279640003</v>
      </c>
      <c r="S1700" s="6">
        <v>1654102.1933800001</v>
      </c>
      <c r="T1700" s="2">
        <f t="shared" si="1100"/>
        <v>1.65410219338</v>
      </c>
      <c r="U1700" s="2">
        <f t="shared" si="1101"/>
        <v>6.6164087735200008</v>
      </c>
      <c r="V1700" s="6">
        <v>0</v>
      </c>
      <c r="W1700" s="2">
        <f t="shared" si="1102"/>
        <v>0</v>
      </c>
      <c r="X1700" s="2">
        <f t="shared" si="1103"/>
        <v>0</v>
      </c>
      <c r="Y1700" s="6">
        <v>0</v>
      </c>
      <c r="Z1700" s="2">
        <f t="shared" si="1104"/>
        <v>0</v>
      </c>
      <c r="AA1700" s="2">
        <f t="shared" si="1105"/>
        <v>0</v>
      </c>
      <c r="AB1700" s="6">
        <v>0</v>
      </c>
      <c r="AC1700" s="2">
        <f t="shared" si="1106"/>
        <v>0</v>
      </c>
      <c r="AD1700" s="2">
        <f t="shared" si="1107"/>
        <v>0</v>
      </c>
      <c r="AE1700" s="6">
        <v>15962091.527100001</v>
      </c>
      <c r="AF1700" s="2">
        <f t="shared" si="1108"/>
        <v>15.9620915271</v>
      </c>
      <c r="AG1700" s="2">
        <f t="shared" si="1109"/>
        <v>63.8483661084</v>
      </c>
      <c r="AH1700" s="6">
        <v>0</v>
      </c>
      <c r="AI1700" s="2">
        <f t="shared" si="1110"/>
        <v>0</v>
      </c>
      <c r="AJ1700" s="2">
        <f t="shared" si="1111"/>
        <v>0</v>
      </c>
      <c r="AK1700" s="6">
        <v>0</v>
      </c>
      <c r="AL1700" s="2">
        <f t="shared" si="1112"/>
        <v>0</v>
      </c>
      <c r="AM1700" s="2">
        <f t="shared" si="1113"/>
        <v>0</v>
      </c>
      <c r="AN1700" s="6">
        <v>12600.1769986</v>
      </c>
      <c r="AO1700" s="2">
        <f t="shared" si="1114"/>
        <v>1.2600176998600001E-2</v>
      </c>
      <c r="AP1700" s="2">
        <f t="shared" si="1115"/>
        <v>5.0400707994399996E-2</v>
      </c>
      <c r="AQ1700" s="6">
        <v>717228.19128699997</v>
      </c>
      <c r="AR1700" s="2">
        <f t="shared" si="1116"/>
        <v>0.71722819128699999</v>
      </c>
      <c r="AS1700" s="2">
        <f t="shared" si="1117"/>
        <v>2.868912765148</v>
      </c>
      <c r="AT1700" s="2">
        <v>25000000</v>
      </c>
      <c r="AU1700" s="2">
        <v>0</v>
      </c>
      <c r="AV1700" s="2">
        <f t="shared" si="1118"/>
        <v>0</v>
      </c>
      <c r="AW1700" s="2">
        <f t="shared" si="1119"/>
        <v>0</v>
      </c>
      <c r="AX1700" s="2">
        <v>0</v>
      </c>
      <c r="AY1700" s="2">
        <f t="shared" si="1120"/>
        <v>0</v>
      </c>
      <c r="AZ1700" s="2">
        <f t="shared" si="1121"/>
        <v>0</v>
      </c>
      <c r="BA1700" s="2">
        <v>25000000</v>
      </c>
      <c r="BB1700" s="2">
        <f t="shared" si="1122"/>
        <v>25</v>
      </c>
      <c r="BC1700" s="2">
        <f t="shared" si="1123"/>
        <v>100</v>
      </c>
      <c r="BD1700" s="2">
        <v>0</v>
      </c>
      <c r="BE1700" s="2">
        <f t="shared" si="1124"/>
        <v>0</v>
      </c>
      <c r="BF1700" s="2">
        <f t="shared" si="1125"/>
        <v>0</v>
      </c>
      <c r="BG1700" s="2">
        <v>0</v>
      </c>
      <c r="BH1700" s="2">
        <f t="shared" si="1126"/>
        <v>0</v>
      </c>
      <c r="BI1700" s="2">
        <f t="shared" si="1127"/>
        <v>0</v>
      </c>
      <c r="BJ1700" s="2">
        <v>25000000</v>
      </c>
      <c r="BK1700" s="2">
        <f t="shared" si="1128"/>
        <v>25</v>
      </c>
      <c r="BL1700" s="2">
        <f t="shared" si="1129"/>
        <v>100</v>
      </c>
      <c r="BM1700" s="2">
        <v>0</v>
      </c>
      <c r="BN1700" s="2">
        <f t="shared" si="1130"/>
        <v>0</v>
      </c>
      <c r="BO1700" s="2">
        <f t="shared" si="1131"/>
        <v>0</v>
      </c>
      <c r="BP1700" s="2">
        <v>0</v>
      </c>
      <c r="BQ1700" s="2">
        <f t="shared" si="1132"/>
        <v>0</v>
      </c>
      <c r="BR1700" s="2">
        <f t="shared" si="1133"/>
        <v>0</v>
      </c>
      <c r="BS1700" s="2">
        <v>25000000</v>
      </c>
      <c r="BT1700" s="1">
        <v>177</v>
      </c>
      <c r="BU1700" s="1">
        <v>326</v>
      </c>
      <c r="BV1700" s="2">
        <v>225.07499999999999</v>
      </c>
      <c r="BW1700" s="1">
        <v>80</v>
      </c>
      <c r="BX1700" s="2">
        <v>236.2</v>
      </c>
      <c r="BY1700" s="1">
        <v>317</v>
      </c>
      <c r="BZ1700" s="1">
        <v>137</v>
      </c>
      <c r="CA1700" s="2">
        <v>156.97777777777779</v>
      </c>
      <c r="CB1700" s="2">
        <v>1093.3555555555556</v>
      </c>
      <c r="CC1700" s="1">
        <v>187</v>
      </c>
      <c r="CD1700" s="1">
        <v>29</v>
      </c>
      <c r="CE1700" s="2">
        <v>1.0109999999999999</v>
      </c>
      <c r="CF1700" s="2">
        <v>81.069999999999993</v>
      </c>
      <c r="CG1700" s="2">
        <v>99.063199999999995</v>
      </c>
      <c r="CH1700" s="2">
        <v>4.6189999999999998</v>
      </c>
      <c r="CI1700" s="2">
        <v>52.869300000000003</v>
      </c>
      <c r="CJ1700" s="2">
        <v>5.1449999999999996</v>
      </c>
      <c r="CK1700" s="9">
        <v>6819</v>
      </c>
      <c r="CL1700" s="8">
        <v>0</v>
      </c>
      <c r="CM1700" s="8">
        <v>0</v>
      </c>
      <c r="CN1700" s="18"/>
      <c r="CO1700" s="18"/>
      <c r="CP1700" s="18"/>
      <c r="CQ1700" s="18"/>
      <c r="CR1700" s="18"/>
      <c r="CS1700" s="18"/>
      <c r="CT1700" s="18"/>
      <c r="CU1700" s="18"/>
      <c r="CV1700" s="18"/>
      <c r="CW1700" s="18"/>
      <c r="CX1700" s="18"/>
      <c r="CY1700" s="18"/>
      <c r="CZ1700" s="18"/>
      <c r="DA1700" s="18"/>
      <c r="DB1700" s="18"/>
      <c r="DC1700" s="18"/>
      <c r="DD1700" s="18"/>
      <c r="DE1700" s="18"/>
      <c r="DF1700" s="1">
        <v>1</v>
      </c>
      <c r="DG1700" s="1">
        <v>2</v>
      </c>
      <c r="DH1700" s="1">
        <v>195</v>
      </c>
      <c r="DI1700" s="1">
        <v>195</v>
      </c>
      <c r="DJ1700" s="1">
        <v>195</v>
      </c>
      <c r="DK1700" s="1">
        <v>80</v>
      </c>
      <c r="DL1700" s="1">
        <v>232</v>
      </c>
      <c r="DM1700" s="1">
        <v>310</v>
      </c>
      <c r="DN1700" s="1">
        <v>153</v>
      </c>
      <c r="DO1700" s="1">
        <v>157</v>
      </c>
      <c r="DP1700" s="1">
        <v>1109</v>
      </c>
      <c r="DQ1700" s="1">
        <v>182</v>
      </c>
      <c r="DR1700" s="1">
        <v>30</v>
      </c>
      <c r="DS1700" s="1">
        <v>1.0109999999999999</v>
      </c>
      <c r="DT1700" s="1">
        <v>81.069999999999993</v>
      </c>
      <c r="DU1700" s="1">
        <v>99.063199999999995</v>
      </c>
      <c r="DV1700" s="1">
        <v>4.6189999999999998</v>
      </c>
      <c r="DW1700" s="1">
        <v>52.869300000000003</v>
      </c>
      <c r="DX1700" s="1">
        <v>5.1449999999999996</v>
      </c>
      <c r="DY1700" s="1">
        <v>6819</v>
      </c>
      <c r="DZ1700" s="20" t="s">
        <v>57</v>
      </c>
    </row>
    <row r="1701" spans="1:130">
      <c r="A1701" s="5">
        <v>1701</v>
      </c>
      <c r="B1701" s="1">
        <v>18</v>
      </c>
      <c r="C1701" s="9">
        <v>322810</v>
      </c>
      <c r="D1701" s="9">
        <v>7958954</v>
      </c>
      <c r="E1701" s="22">
        <v>-40.6783</v>
      </c>
      <c r="F1701" s="22">
        <v>-18.4527</v>
      </c>
      <c r="G1701" s="6">
        <v>0</v>
      </c>
      <c r="H1701" s="2">
        <f t="shared" si="1092"/>
        <v>0</v>
      </c>
      <c r="I1701" s="2">
        <f t="shared" si="1093"/>
        <v>0</v>
      </c>
      <c r="J1701" s="6">
        <v>0</v>
      </c>
      <c r="K1701" s="2">
        <f t="shared" si="1094"/>
        <v>0</v>
      </c>
      <c r="L1701" s="2">
        <f t="shared" si="1095"/>
        <v>0</v>
      </c>
      <c r="M1701" s="6">
        <v>134364.086882</v>
      </c>
      <c r="N1701" s="2">
        <f t="shared" si="1096"/>
        <v>0.13436408688199999</v>
      </c>
      <c r="O1701" s="2">
        <f t="shared" si="1097"/>
        <v>0.53745634752799998</v>
      </c>
      <c r="P1701" s="6">
        <v>1440.4741173100001</v>
      </c>
      <c r="Q1701" s="2">
        <f t="shared" si="1098"/>
        <v>1.44047411731E-3</v>
      </c>
      <c r="R1701" s="2">
        <f t="shared" si="1099"/>
        <v>5.76189646924E-3</v>
      </c>
      <c r="S1701" s="6">
        <v>1648692.2586600001</v>
      </c>
      <c r="T1701" s="2">
        <f t="shared" si="1100"/>
        <v>1.6486922586600001</v>
      </c>
      <c r="U1701" s="2">
        <f t="shared" si="1101"/>
        <v>6.5947690346399996</v>
      </c>
      <c r="V1701" s="6">
        <v>0</v>
      </c>
      <c r="W1701" s="2">
        <f t="shared" si="1102"/>
        <v>0</v>
      </c>
      <c r="X1701" s="2">
        <f t="shared" si="1103"/>
        <v>0</v>
      </c>
      <c r="Y1701" s="6">
        <v>0</v>
      </c>
      <c r="Z1701" s="2">
        <f t="shared" si="1104"/>
        <v>0</v>
      </c>
      <c r="AA1701" s="2">
        <f t="shared" si="1105"/>
        <v>0</v>
      </c>
      <c r="AB1701" s="6">
        <v>0</v>
      </c>
      <c r="AC1701" s="2">
        <f t="shared" si="1106"/>
        <v>0</v>
      </c>
      <c r="AD1701" s="2">
        <f t="shared" si="1107"/>
        <v>0</v>
      </c>
      <c r="AE1701" s="6">
        <v>19118996.344300002</v>
      </c>
      <c r="AF1701" s="2">
        <f t="shared" si="1108"/>
        <v>19.118996344300001</v>
      </c>
      <c r="AG1701" s="2">
        <f t="shared" si="1109"/>
        <v>76.475985377200004</v>
      </c>
      <c r="AH1701" s="6">
        <v>0</v>
      </c>
      <c r="AI1701" s="2">
        <f t="shared" si="1110"/>
        <v>0</v>
      </c>
      <c r="AJ1701" s="2">
        <f t="shared" si="1111"/>
        <v>0</v>
      </c>
      <c r="AK1701" s="6">
        <v>0</v>
      </c>
      <c r="AL1701" s="2">
        <f t="shared" si="1112"/>
        <v>0</v>
      </c>
      <c r="AM1701" s="2">
        <f t="shared" si="1113"/>
        <v>0</v>
      </c>
      <c r="AN1701" s="6">
        <v>0</v>
      </c>
      <c r="AO1701" s="2">
        <f t="shared" si="1114"/>
        <v>0</v>
      </c>
      <c r="AP1701" s="2">
        <f t="shared" si="1115"/>
        <v>0</v>
      </c>
      <c r="AQ1701" s="6">
        <v>4096506.8360700002</v>
      </c>
      <c r="AR1701" s="2">
        <f t="shared" si="1116"/>
        <v>4.0965068360700005</v>
      </c>
      <c r="AS1701" s="2">
        <f t="shared" si="1117"/>
        <v>16.386027344280002</v>
      </c>
      <c r="AT1701" s="2">
        <v>25000000</v>
      </c>
      <c r="AU1701" s="2">
        <v>0</v>
      </c>
      <c r="AV1701" s="2">
        <f t="shared" si="1118"/>
        <v>0</v>
      </c>
      <c r="AW1701" s="2">
        <f t="shared" si="1119"/>
        <v>0</v>
      </c>
      <c r="AX1701" s="2">
        <v>0</v>
      </c>
      <c r="AY1701" s="2">
        <f t="shared" si="1120"/>
        <v>0</v>
      </c>
      <c r="AZ1701" s="2">
        <f t="shared" si="1121"/>
        <v>0</v>
      </c>
      <c r="BA1701" s="2">
        <v>25000000</v>
      </c>
      <c r="BB1701" s="2">
        <f t="shared" si="1122"/>
        <v>25</v>
      </c>
      <c r="BC1701" s="2">
        <f t="shared" si="1123"/>
        <v>100</v>
      </c>
      <c r="BD1701" s="2">
        <v>0</v>
      </c>
      <c r="BE1701" s="2">
        <f t="shared" si="1124"/>
        <v>0</v>
      </c>
      <c r="BF1701" s="2">
        <f t="shared" si="1125"/>
        <v>0</v>
      </c>
      <c r="BG1701" s="2">
        <v>0</v>
      </c>
      <c r="BH1701" s="2">
        <f t="shared" si="1126"/>
        <v>0</v>
      </c>
      <c r="BI1701" s="2">
        <f t="shared" si="1127"/>
        <v>0</v>
      </c>
      <c r="BJ1701" s="2">
        <v>25000000</v>
      </c>
      <c r="BK1701" s="2">
        <f t="shared" si="1128"/>
        <v>25</v>
      </c>
      <c r="BL1701" s="2">
        <f t="shared" si="1129"/>
        <v>100</v>
      </c>
      <c r="BM1701" s="2">
        <v>0</v>
      </c>
      <c r="BN1701" s="2">
        <f t="shared" si="1130"/>
        <v>0</v>
      </c>
      <c r="BO1701" s="2">
        <f t="shared" si="1131"/>
        <v>0</v>
      </c>
      <c r="BP1701" s="2">
        <v>0</v>
      </c>
      <c r="BQ1701" s="2">
        <f t="shared" si="1132"/>
        <v>0</v>
      </c>
      <c r="BR1701" s="2">
        <f t="shared" si="1133"/>
        <v>0</v>
      </c>
      <c r="BS1701" s="2">
        <v>25000000</v>
      </c>
      <c r="BT1701" s="1">
        <v>160</v>
      </c>
      <c r="BU1701" s="1">
        <v>246</v>
      </c>
      <c r="BV1701" s="2">
        <v>208.82051282051282</v>
      </c>
      <c r="BW1701" s="1">
        <v>80</v>
      </c>
      <c r="BX1701" s="2">
        <v>237.27083333333334</v>
      </c>
      <c r="BY1701" s="1">
        <v>317</v>
      </c>
      <c r="BZ1701" s="1">
        <v>156</v>
      </c>
      <c r="CA1701" s="2">
        <v>155.75</v>
      </c>
      <c r="CB1701" s="2">
        <v>1087.3958333333333</v>
      </c>
      <c r="CC1701" s="1">
        <v>180</v>
      </c>
      <c r="CD1701" s="1">
        <v>29</v>
      </c>
      <c r="CE1701" s="2">
        <v>1.0109999999999999</v>
      </c>
      <c r="CF1701" s="2">
        <v>81.069999999999993</v>
      </c>
      <c r="CG1701" s="2">
        <v>99.063199999999995</v>
      </c>
      <c r="CH1701" s="2">
        <v>4.6189999999999998</v>
      </c>
      <c r="CI1701" s="2">
        <v>52.869300000000003</v>
      </c>
      <c r="CJ1701" s="2">
        <v>5.1449999999999996</v>
      </c>
      <c r="CK1701" s="9">
        <v>6819</v>
      </c>
      <c r="CL1701" s="8">
        <v>0</v>
      </c>
      <c r="CM1701" s="8">
        <v>0</v>
      </c>
      <c r="CN1701" s="18"/>
      <c r="CO1701" s="18"/>
      <c r="CP1701" s="18"/>
      <c r="CQ1701" s="18"/>
      <c r="CR1701" s="18"/>
      <c r="CS1701" s="18"/>
      <c r="CT1701" s="18"/>
      <c r="CU1701" s="18"/>
      <c r="CV1701" s="18"/>
      <c r="CW1701" s="18"/>
      <c r="CX1701" s="18"/>
      <c r="CY1701" s="18"/>
      <c r="CZ1701" s="18"/>
      <c r="DA1701" s="18"/>
      <c r="DB1701" s="18"/>
      <c r="DC1701" s="18"/>
      <c r="DD1701" s="18"/>
      <c r="DE1701" s="18"/>
      <c r="DF1701" s="1">
        <v>1</v>
      </c>
      <c r="DG1701" s="1">
        <v>2</v>
      </c>
      <c r="DH1701" s="1">
        <v>194</v>
      </c>
      <c r="DI1701" s="1">
        <v>194</v>
      </c>
      <c r="DJ1701" s="1">
        <v>194</v>
      </c>
      <c r="DK1701" s="1">
        <v>80</v>
      </c>
      <c r="DL1701" s="1">
        <v>238</v>
      </c>
      <c r="DM1701" s="1">
        <v>316</v>
      </c>
      <c r="DN1701" s="1">
        <v>159</v>
      </c>
      <c r="DO1701" s="1">
        <v>157</v>
      </c>
      <c r="DP1701" s="1">
        <v>1086</v>
      </c>
      <c r="DQ1701" s="1">
        <v>179</v>
      </c>
      <c r="DR1701" s="1">
        <v>30</v>
      </c>
      <c r="DS1701" s="1">
        <v>1.0109999999999999</v>
      </c>
      <c r="DT1701" s="1">
        <v>81.069999999999993</v>
      </c>
      <c r="DU1701" s="1">
        <v>99.063199999999995</v>
      </c>
      <c r="DV1701" s="1">
        <v>4.6189999999999998</v>
      </c>
      <c r="DW1701" s="1">
        <v>52.869300000000003</v>
      </c>
      <c r="DX1701" s="1">
        <v>5.1449999999999996</v>
      </c>
      <c r="DY1701" s="1">
        <v>6819</v>
      </c>
      <c r="DZ1701" s="20" t="s">
        <v>57</v>
      </c>
    </row>
    <row r="1702" spans="1:130">
      <c r="A1702" s="5">
        <v>1702</v>
      </c>
      <c r="B1702" s="1">
        <v>18</v>
      </c>
      <c r="C1702" s="9">
        <v>327810</v>
      </c>
      <c r="D1702" s="9">
        <v>7958954</v>
      </c>
      <c r="E1702" s="22">
        <v>-40.631</v>
      </c>
      <c r="F1702" s="22">
        <v>-18.453099999999999</v>
      </c>
      <c r="G1702" s="6">
        <v>0</v>
      </c>
      <c r="H1702" s="2">
        <f t="shared" si="1092"/>
        <v>0</v>
      </c>
      <c r="I1702" s="2">
        <f t="shared" si="1093"/>
        <v>0</v>
      </c>
      <c r="J1702" s="6">
        <v>0</v>
      </c>
      <c r="K1702" s="2">
        <f t="shared" si="1094"/>
        <v>0</v>
      </c>
      <c r="L1702" s="2">
        <f t="shared" si="1095"/>
        <v>0</v>
      </c>
      <c r="M1702" s="6">
        <v>66677.4120539</v>
      </c>
      <c r="N1702" s="2">
        <f t="shared" si="1096"/>
        <v>6.6677412053900001E-2</v>
      </c>
      <c r="O1702" s="2">
        <f t="shared" si="1097"/>
        <v>0.2667096482156</v>
      </c>
      <c r="P1702" s="6">
        <v>0</v>
      </c>
      <c r="Q1702" s="2">
        <f t="shared" si="1098"/>
        <v>0</v>
      </c>
      <c r="R1702" s="2">
        <f t="shared" si="1099"/>
        <v>0</v>
      </c>
      <c r="S1702" s="6">
        <v>3117471.4980899999</v>
      </c>
      <c r="T1702" s="2">
        <f t="shared" si="1100"/>
        <v>3.11747149809</v>
      </c>
      <c r="U1702" s="2">
        <f t="shared" si="1101"/>
        <v>12.46988599236</v>
      </c>
      <c r="V1702" s="6">
        <v>0</v>
      </c>
      <c r="W1702" s="2">
        <f t="shared" si="1102"/>
        <v>0</v>
      </c>
      <c r="X1702" s="2">
        <f t="shared" si="1103"/>
        <v>0</v>
      </c>
      <c r="Y1702" s="6">
        <v>0</v>
      </c>
      <c r="Z1702" s="2">
        <f t="shared" si="1104"/>
        <v>0</v>
      </c>
      <c r="AA1702" s="2">
        <f t="shared" si="1105"/>
        <v>0</v>
      </c>
      <c r="AB1702" s="6">
        <v>0</v>
      </c>
      <c r="AC1702" s="2">
        <f t="shared" si="1106"/>
        <v>0</v>
      </c>
      <c r="AD1702" s="2">
        <f t="shared" si="1107"/>
        <v>0</v>
      </c>
      <c r="AE1702" s="6">
        <v>20751477.923599999</v>
      </c>
      <c r="AF1702" s="2">
        <f t="shared" si="1108"/>
        <v>20.7514779236</v>
      </c>
      <c r="AG1702" s="2">
        <f t="shared" si="1109"/>
        <v>83.005911694399998</v>
      </c>
      <c r="AH1702" s="6">
        <v>0</v>
      </c>
      <c r="AI1702" s="2">
        <f t="shared" si="1110"/>
        <v>0</v>
      </c>
      <c r="AJ1702" s="2">
        <f t="shared" si="1111"/>
        <v>0</v>
      </c>
      <c r="AK1702" s="6">
        <v>0</v>
      </c>
      <c r="AL1702" s="2">
        <f t="shared" si="1112"/>
        <v>0</v>
      </c>
      <c r="AM1702" s="2">
        <f t="shared" si="1113"/>
        <v>0</v>
      </c>
      <c r="AN1702" s="6">
        <v>0</v>
      </c>
      <c r="AO1702" s="2">
        <f t="shared" si="1114"/>
        <v>0</v>
      </c>
      <c r="AP1702" s="2">
        <f t="shared" si="1115"/>
        <v>0</v>
      </c>
      <c r="AQ1702" s="6">
        <v>1064373.1662699999</v>
      </c>
      <c r="AR1702" s="2">
        <f t="shared" si="1116"/>
        <v>1.06437316627</v>
      </c>
      <c r="AS1702" s="2">
        <f t="shared" si="1117"/>
        <v>4.25749266508</v>
      </c>
      <c r="AT1702" s="2">
        <v>25000000</v>
      </c>
      <c r="AU1702" s="2">
        <v>0</v>
      </c>
      <c r="AV1702" s="2">
        <f t="shared" si="1118"/>
        <v>0</v>
      </c>
      <c r="AW1702" s="2">
        <f t="shared" si="1119"/>
        <v>0</v>
      </c>
      <c r="AX1702" s="2">
        <v>0</v>
      </c>
      <c r="AY1702" s="2">
        <f t="shared" si="1120"/>
        <v>0</v>
      </c>
      <c r="AZ1702" s="2">
        <f t="shared" si="1121"/>
        <v>0</v>
      </c>
      <c r="BA1702" s="2">
        <v>25000000</v>
      </c>
      <c r="BB1702" s="2">
        <f t="shared" si="1122"/>
        <v>25</v>
      </c>
      <c r="BC1702" s="2">
        <f t="shared" si="1123"/>
        <v>100</v>
      </c>
      <c r="BD1702" s="2">
        <v>0</v>
      </c>
      <c r="BE1702" s="2">
        <f t="shared" si="1124"/>
        <v>0</v>
      </c>
      <c r="BF1702" s="2">
        <f t="shared" si="1125"/>
        <v>0</v>
      </c>
      <c r="BG1702" s="2">
        <v>16667047.625299999</v>
      </c>
      <c r="BH1702" s="2">
        <f t="shared" si="1126"/>
        <v>16.6670476253</v>
      </c>
      <c r="BI1702" s="2">
        <f t="shared" si="1127"/>
        <v>66.668190501200002</v>
      </c>
      <c r="BJ1702" s="2">
        <v>8332952.3746699998</v>
      </c>
      <c r="BK1702" s="2">
        <f t="shared" si="1128"/>
        <v>8.3329523746700005</v>
      </c>
      <c r="BL1702" s="2">
        <f t="shared" si="1129"/>
        <v>33.331809498680002</v>
      </c>
      <c r="BM1702" s="2">
        <v>0</v>
      </c>
      <c r="BN1702" s="2">
        <f t="shared" si="1130"/>
        <v>0</v>
      </c>
      <c r="BO1702" s="2">
        <f t="shared" si="1131"/>
        <v>0</v>
      </c>
      <c r="BP1702" s="2">
        <v>0</v>
      </c>
      <c r="BQ1702" s="2">
        <f t="shared" si="1132"/>
        <v>0</v>
      </c>
      <c r="BR1702" s="2">
        <f t="shared" si="1133"/>
        <v>0</v>
      </c>
      <c r="BS1702" s="2">
        <v>24999999.99997</v>
      </c>
      <c r="BT1702" s="1">
        <v>160</v>
      </c>
      <c r="BU1702" s="1">
        <v>277</v>
      </c>
      <c r="BV1702" s="2">
        <v>222.7659574468085</v>
      </c>
      <c r="BW1702" s="1">
        <v>80</v>
      </c>
      <c r="BX1702" s="2">
        <v>236.29268292682926</v>
      </c>
      <c r="BY1702" s="1">
        <v>316</v>
      </c>
      <c r="BZ1702" s="1">
        <v>156</v>
      </c>
      <c r="CA1702" s="2">
        <v>154.09756097560975</v>
      </c>
      <c r="CB1702" s="2">
        <v>1090.6341463414635</v>
      </c>
      <c r="CC1702" s="1">
        <v>180</v>
      </c>
      <c r="CD1702" s="1">
        <v>30</v>
      </c>
      <c r="CE1702" s="2">
        <v>1.0109999999999999</v>
      </c>
      <c r="CF1702" s="2">
        <v>81.069999999999993</v>
      </c>
      <c r="CG1702" s="2">
        <v>99.063199999999995</v>
      </c>
      <c r="CH1702" s="2">
        <v>4.6189999999999998</v>
      </c>
      <c r="CI1702" s="2">
        <v>52.869300000000003</v>
      </c>
      <c r="CJ1702" s="2">
        <v>5.1449999999999996</v>
      </c>
      <c r="CK1702" s="9">
        <v>6819</v>
      </c>
      <c r="CL1702" s="18">
        <v>1</v>
      </c>
      <c r="CM1702" s="18">
        <v>2</v>
      </c>
      <c r="CN1702" s="18">
        <v>202</v>
      </c>
      <c r="CO1702" s="18">
        <v>202</v>
      </c>
      <c r="CP1702" s="18">
        <v>202</v>
      </c>
      <c r="CQ1702" s="18">
        <v>80</v>
      </c>
      <c r="CR1702" s="18">
        <v>238</v>
      </c>
      <c r="CS1702" s="18">
        <v>314</v>
      </c>
      <c r="CT1702" s="18">
        <v>160</v>
      </c>
      <c r="CU1702" s="18">
        <v>154</v>
      </c>
      <c r="CV1702" s="18">
        <v>1085</v>
      </c>
      <c r="CW1702" s="18">
        <v>178</v>
      </c>
      <c r="CX1702" s="18">
        <v>31</v>
      </c>
      <c r="CY1702" s="18">
        <v>1.0109999999999999</v>
      </c>
      <c r="CZ1702" s="18">
        <v>81.069999999999993</v>
      </c>
      <c r="DA1702" s="18">
        <v>99.063199999999995</v>
      </c>
      <c r="DB1702" s="18">
        <v>4.6189999999999998</v>
      </c>
      <c r="DC1702" s="18">
        <v>52.869300000000003</v>
      </c>
      <c r="DD1702" s="18">
        <v>5.1449999999999996</v>
      </c>
      <c r="DE1702" s="18">
        <v>6819</v>
      </c>
      <c r="DF1702" s="1">
        <v>2</v>
      </c>
      <c r="DG1702" s="1">
        <v>4</v>
      </c>
      <c r="DH1702" s="1">
        <v>194</v>
      </c>
      <c r="DI1702" s="1">
        <v>199</v>
      </c>
      <c r="DJ1702" s="1">
        <v>196.5</v>
      </c>
      <c r="DK1702" s="1">
        <v>80</v>
      </c>
      <c r="DL1702" s="1">
        <v>237</v>
      </c>
      <c r="DM1702" s="1">
        <v>313</v>
      </c>
      <c r="DN1702" s="1">
        <v>159</v>
      </c>
      <c r="DO1702" s="1">
        <v>154</v>
      </c>
      <c r="DP1702" s="1">
        <v>1089.5</v>
      </c>
      <c r="DQ1702" s="1">
        <v>179</v>
      </c>
      <c r="DR1702" s="1">
        <v>31</v>
      </c>
      <c r="DS1702" s="1">
        <v>1.0109999999999999</v>
      </c>
      <c r="DT1702" s="1">
        <v>81.069999999999993</v>
      </c>
      <c r="DU1702" s="1">
        <v>99.063199999999995</v>
      </c>
      <c r="DV1702" s="1">
        <v>4.6189999999999998</v>
      </c>
      <c r="DW1702" s="1">
        <v>52.869300000000003</v>
      </c>
      <c r="DX1702" s="1">
        <v>5.1449999999999996</v>
      </c>
      <c r="DY1702" s="1">
        <v>6819</v>
      </c>
      <c r="DZ1702" s="20" t="s">
        <v>57</v>
      </c>
    </row>
    <row r="1703" spans="1:130">
      <c r="A1703" s="5">
        <v>1703</v>
      </c>
      <c r="B1703" s="1">
        <v>18</v>
      </c>
      <c r="C1703" s="9">
        <v>332810</v>
      </c>
      <c r="D1703" s="9">
        <v>7958954</v>
      </c>
      <c r="E1703" s="22">
        <v>-40.583599999999997</v>
      </c>
      <c r="F1703" s="22">
        <v>-18.453499999999998</v>
      </c>
      <c r="G1703" s="6">
        <v>0</v>
      </c>
      <c r="H1703" s="2">
        <f t="shared" si="1092"/>
        <v>0</v>
      </c>
      <c r="I1703" s="2">
        <f t="shared" si="1093"/>
        <v>0</v>
      </c>
      <c r="J1703" s="6">
        <v>0</v>
      </c>
      <c r="K1703" s="2">
        <f t="shared" si="1094"/>
        <v>0</v>
      </c>
      <c r="L1703" s="2">
        <f t="shared" si="1095"/>
        <v>0</v>
      </c>
      <c r="M1703" s="6">
        <v>375176.91316200001</v>
      </c>
      <c r="N1703" s="2">
        <f t="shared" si="1096"/>
        <v>0.37517691316200003</v>
      </c>
      <c r="O1703" s="2">
        <f t="shared" si="1097"/>
        <v>1.5007076526479999</v>
      </c>
      <c r="P1703" s="6">
        <v>0</v>
      </c>
      <c r="Q1703" s="2">
        <f t="shared" si="1098"/>
        <v>0</v>
      </c>
      <c r="R1703" s="2">
        <f t="shared" si="1099"/>
        <v>0</v>
      </c>
      <c r="S1703" s="6">
        <v>2580309.3562400001</v>
      </c>
      <c r="T1703" s="2">
        <f t="shared" si="1100"/>
        <v>2.5803093562399999</v>
      </c>
      <c r="U1703" s="2">
        <f t="shared" si="1101"/>
        <v>10.32123742496</v>
      </c>
      <c r="V1703" s="6">
        <v>0</v>
      </c>
      <c r="W1703" s="2">
        <f t="shared" si="1102"/>
        <v>0</v>
      </c>
      <c r="X1703" s="2">
        <f t="shared" si="1103"/>
        <v>0</v>
      </c>
      <c r="Y1703" s="6">
        <v>0</v>
      </c>
      <c r="Z1703" s="2">
        <f t="shared" si="1104"/>
        <v>0</v>
      </c>
      <c r="AA1703" s="2">
        <f t="shared" si="1105"/>
        <v>0</v>
      </c>
      <c r="AB1703" s="6">
        <v>0</v>
      </c>
      <c r="AC1703" s="2">
        <f t="shared" si="1106"/>
        <v>0</v>
      </c>
      <c r="AD1703" s="2">
        <f t="shared" si="1107"/>
        <v>0</v>
      </c>
      <c r="AE1703" s="6">
        <v>19419285.0209</v>
      </c>
      <c r="AF1703" s="2">
        <f t="shared" si="1108"/>
        <v>19.419285020899999</v>
      </c>
      <c r="AG1703" s="2">
        <f t="shared" si="1109"/>
        <v>77.677140083600008</v>
      </c>
      <c r="AH1703" s="6">
        <v>0</v>
      </c>
      <c r="AI1703" s="2">
        <f t="shared" si="1110"/>
        <v>0</v>
      </c>
      <c r="AJ1703" s="2">
        <f t="shared" si="1111"/>
        <v>0</v>
      </c>
      <c r="AK1703" s="6">
        <v>0</v>
      </c>
      <c r="AL1703" s="2">
        <f t="shared" si="1112"/>
        <v>0</v>
      </c>
      <c r="AM1703" s="2">
        <f t="shared" si="1113"/>
        <v>0</v>
      </c>
      <c r="AN1703" s="6">
        <v>12150.0494991</v>
      </c>
      <c r="AO1703" s="2">
        <f t="shared" si="1114"/>
        <v>1.2150049499099999E-2</v>
      </c>
      <c r="AP1703" s="2">
        <f t="shared" si="1115"/>
        <v>4.8600197996400002E-2</v>
      </c>
      <c r="AQ1703" s="6">
        <v>2613078.6601800001</v>
      </c>
      <c r="AR1703" s="2">
        <f t="shared" si="1116"/>
        <v>2.6130786601800002</v>
      </c>
      <c r="AS1703" s="2">
        <f t="shared" si="1117"/>
        <v>10.452314640720001</v>
      </c>
      <c r="AT1703" s="2">
        <v>25000000</v>
      </c>
      <c r="AU1703" s="2">
        <v>0</v>
      </c>
      <c r="AV1703" s="2">
        <f t="shared" si="1118"/>
        <v>0</v>
      </c>
      <c r="AW1703" s="2">
        <f t="shared" si="1119"/>
        <v>0</v>
      </c>
      <c r="AX1703" s="2">
        <v>0</v>
      </c>
      <c r="AY1703" s="2">
        <f t="shared" si="1120"/>
        <v>0</v>
      </c>
      <c r="AZ1703" s="2">
        <f t="shared" si="1121"/>
        <v>0</v>
      </c>
      <c r="BA1703" s="2">
        <v>25000000</v>
      </c>
      <c r="BB1703" s="2">
        <f t="shared" si="1122"/>
        <v>25</v>
      </c>
      <c r="BC1703" s="2">
        <f t="shared" si="1123"/>
        <v>100</v>
      </c>
      <c r="BD1703" s="2">
        <v>0</v>
      </c>
      <c r="BE1703" s="2">
        <f t="shared" si="1124"/>
        <v>0</v>
      </c>
      <c r="BF1703" s="2">
        <f t="shared" si="1125"/>
        <v>0</v>
      </c>
      <c r="BG1703" s="2">
        <v>25000000</v>
      </c>
      <c r="BH1703" s="2">
        <f t="shared" si="1126"/>
        <v>25</v>
      </c>
      <c r="BI1703" s="2">
        <f t="shared" si="1127"/>
        <v>100</v>
      </c>
      <c r="BJ1703" s="2">
        <v>0</v>
      </c>
      <c r="BK1703" s="2">
        <f t="shared" si="1128"/>
        <v>0</v>
      </c>
      <c r="BL1703" s="2">
        <f t="shared" si="1129"/>
        <v>0</v>
      </c>
      <c r="BM1703" s="2">
        <v>0</v>
      </c>
      <c r="BN1703" s="2">
        <f t="shared" si="1130"/>
        <v>0</v>
      </c>
      <c r="BO1703" s="2">
        <f t="shared" si="1131"/>
        <v>0</v>
      </c>
      <c r="BP1703" s="2">
        <v>0</v>
      </c>
      <c r="BQ1703" s="2">
        <f t="shared" si="1132"/>
        <v>0</v>
      </c>
      <c r="BR1703" s="2">
        <f t="shared" si="1133"/>
        <v>0</v>
      </c>
      <c r="BS1703" s="2">
        <v>25000000</v>
      </c>
      <c r="BT1703" s="1">
        <v>160</v>
      </c>
      <c r="BU1703" s="1">
        <v>244</v>
      </c>
      <c r="BV1703" s="2">
        <v>207.85106382978722</v>
      </c>
      <c r="BW1703" s="1">
        <v>80</v>
      </c>
      <c r="BX1703" s="2">
        <v>237.22916666666666</v>
      </c>
      <c r="BY1703" s="1">
        <v>316</v>
      </c>
      <c r="BZ1703" s="1">
        <v>158</v>
      </c>
      <c r="CA1703" s="2">
        <v>153.16666666666666</v>
      </c>
      <c r="CB1703" s="2">
        <v>1087.75</v>
      </c>
      <c r="CC1703" s="1">
        <v>179</v>
      </c>
      <c r="CD1703" s="1">
        <v>31</v>
      </c>
      <c r="CE1703" s="2">
        <v>1.0109999999999999</v>
      </c>
      <c r="CF1703" s="2">
        <v>81.069999999999993</v>
      </c>
      <c r="CG1703" s="2">
        <v>99.063199999999995</v>
      </c>
      <c r="CH1703" s="2">
        <v>4.6189999999999998</v>
      </c>
      <c r="CI1703" s="2">
        <v>52.869300000000003</v>
      </c>
      <c r="CJ1703" s="2">
        <v>5.1449999999999996</v>
      </c>
      <c r="CK1703" s="9">
        <v>6819</v>
      </c>
      <c r="CL1703" s="8">
        <v>0</v>
      </c>
      <c r="CM1703" s="8">
        <v>0</v>
      </c>
      <c r="CN1703" s="18"/>
      <c r="CO1703" s="18"/>
      <c r="CP1703" s="18"/>
      <c r="CQ1703" s="18"/>
      <c r="CR1703" s="18"/>
      <c r="CS1703" s="18"/>
      <c r="CT1703" s="18"/>
      <c r="CU1703" s="18"/>
      <c r="CV1703" s="18"/>
      <c r="CW1703" s="18"/>
      <c r="CX1703" s="18"/>
      <c r="CY1703" s="18"/>
      <c r="CZ1703" s="18"/>
      <c r="DA1703" s="18"/>
      <c r="DB1703" s="18"/>
      <c r="DC1703" s="18"/>
      <c r="DD1703" s="18"/>
      <c r="DE1703" s="18"/>
      <c r="DF1703" s="1">
        <v>1</v>
      </c>
      <c r="DG1703" s="1">
        <v>2</v>
      </c>
      <c r="DH1703" s="1">
        <v>182</v>
      </c>
      <c r="DI1703" s="1">
        <v>182</v>
      </c>
      <c r="DJ1703" s="1">
        <v>182</v>
      </c>
      <c r="DK1703" s="1">
        <v>80</v>
      </c>
      <c r="DL1703" s="1">
        <v>236</v>
      </c>
      <c r="DM1703" s="1">
        <v>312</v>
      </c>
      <c r="DN1703" s="1">
        <v>159</v>
      </c>
      <c r="DO1703" s="1">
        <v>153</v>
      </c>
      <c r="DP1703" s="1">
        <v>1089</v>
      </c>
      <c r="DQ1703" s="1">
        <v>178</v>
      </c>
      <c r="DR1703" s="1">
        <v>32</v>
      </c>
      <c r="DS1703" s="1">
        <v>1.0109999999999999</v>
      </c>
      <c r="DT1703" s="1">
        <v>81.069999999999993</v>
      </c>
      <c r="DU1703" s="1">
        <v>99.063199999999995</v>
      </c>
      <c r="DV1703" s="1">
        <v>4.6189999999999998</v>
      </c>
      <c r="DW1703" s="1">
        <v>52.869300000000003</v>
      </c>
      <c r="DX1703" s="1">
        <v>5.1449999999999996</v>
      </c>
      <c r="DY1703" s="1">
        <v>6819</v>
      </c>
      <c r="DZ1703" s="20" t="s">
        <v>57</v>
      </c>
    </row>
    <row r="1704" spans="1:130">
      <c r="A1704" s="5">
        <v>1704</v>
      </c>
      <c r="B1704" s="1">
        <v>20</v>
      </c>
      <c r="C1704" s="9">
        <v>337810</v>
      </c>
      <c r="D1704" s="9">
        <v>7958954</v>
      </c>
      <c r="E1704" s="22">
        <v>-40.536299999999997</v>
      </c>
      <c r="F1704" s="22">
        <v>-18.453900000000001</v>
      </c>
      <c r="G1704" s="6">
        <v>0</v>
      </c>
      <c r="H1704" s="2">
        <f t="shared" si="1092"/>
        <v>0</v>
      </c>
      <c r="I1704" s="2">
        <f t="shared" si="1093"/>
        <v>0</v>
      </c>
      <c r="J1704" s="6">
        <v>0</v>
      </c>
      <c r="K1704" s="2">
        <f t="shared" si="1094"/>
        <v>0</v>
      </c>
      <c r="L1704" s="2">
        <f t="shared" si="1095"/>
        <v>0</v>
      </c>
      <c r="M1704" s="6">
        <v>329088.15119399998</v>
      </c>
      <c r="N1704" s="2">
        <f t="shared" si="1096"/>
        <v>0.32908815119399998</v>
      </c>
      <c r="O1704" s="2">
        <f t="shared" si="1097"/>
        <v>1.3163526047759999</v>
      </c>
      <c r="P1704" s="6">
        <v>0</v>
      </c>
      <c r="Q1704" s="2">
        <f t="shared" si="1098"/>
        <v>0</v>
      </c>
      <c r="R1704" s="2">
        <f t="shared" si="1099"/>
        <v>0</v>
      </c>
      <c r="S1704" s="6">
        <v>5855086.3329400001</v>
      </c>
      <c r="T1704" s="2">
        <f t="shared" si="1100"/>
        <v>5.85508633294</v>
      </c>
      <c r="U1704" s="2">
        <f t="shared" si="1101"/>
        <v>23.42034533176</v>
      </c>
      <c r="V1704" s="6">
        <v>237545.59769</v>
      </c>
      <c r="W1704" s="2">
        <f t="shared" si="1102"/>
        <v>0.23754559769</v>
      </c>
      <c r="X1704" s="2">
        <f t="shared" si="1103"/>
        <v>0.95018239076</v>
      </c>
      <c r="Y1704" s="6">
        <v>659823.86344099999</v>
      </c>
      <c r="Z1704" s="2">
        <f t="shared" si="1104"/>
        <v>0.65982386344099997</v>
      </c>
      <c r="AA1704" s="2">
        <f t="shared" si="1105"/>
        <v>2.6392954537639999</v>
      </c>
      <c r="AB1704" s="6">
        <v>0</v>
      </c>
      <c r="AC1704" s="2">
        <f t="shared" si="1106"/>
        <v>0</v>
      </c>
      <c r="AD1704" s="2">
        <f t="shared" si="1107"/>
        <v>0</v>
      </c>
      <c r="AE1704" s="6">
        <v>16589979.686000001</v>
      </c>
      <c r="AF1704" s="2">
        <f t="shared" si="1108"/>
        <v>16.589979686</v>
      </c>
      <c r="AG1704" s="2">
        <f t="shared" si="1109"/>
        <v>66.359918743999998</v>
      </c>
      <c r="AH1704" s="6">
        <v>0</v>
      </c>
      <c r="AI1704" s="2">
        <f t="shared" si="1110"/>
        <v>0</v>
      </c>
      <c r="AJ1704" s="2">
        <f t="shared" si="1111"/>
        <v>0</v>
      </c>
      <c r="AK1704" s="6">
        <v>0</v>
      </c>
      <c r="AL1704" s="2">
        <f t="shared" si="1112"/>
        <v>0</v>
      </c>
      <c r="AM1704" s="2">
        <f t="shared" si="1113"/>
        <v>0</v>
      </c>
      <c r="AN1704" s="6">
        <v>5850.0209995900004</v>
      </c>
      <c r="AO1704" s="2">
        <f t="shared" si="1114"/>
        <v>5.8500209995900002E-3</v>
      </c>
      <c r="AP1704" s="2">
        <f t="shared" si="1115"/>
        <v>2.3400083998360001E-2</v>
      </c>
      <c r="AQ1704" s="6">
        <v>1322626.34776</v>
      </c>
      <c r="AR1704" s="2">
        <f t="shared" si="1116"/>
        <v>1.32262634776</v>
      </c>
      <c r="AS1704" s="2">
        <f t="shared" si="1117"/>
        <v>5.2905053910399999</v>
      </c>
      <c r="AT1704" s="2">
        <v>25000000</v>
      </c>
      <c r="AU1704" s="2">
        <v>0</v>
      </c>
      <c r="AV1704" s="2">
        <f t="shared" si="1118"/>
        <v>0</v>
      </c>
      <c r="AW1704" s="2">
        <f t="shared" si="1119"/>
        <v>0</v>
      </c>
      <c r="AX1704" s="2">
        <v>0</v>
      </c>
      <c r="AY1704" s="2">
        <f t="shared" si="1120"/>
        <v>0</v>
      </c>
      <c r="AZ1704" s="2">
        <f t="shared" si="1121"/>
        <v>0</v>
      </c>
      <c r="BA1704" s="2">
        <v>25000000</v>
      </c>
      <c r="BB1704" s="2">
        <f t="shared" si="1122"/>
        <v>25</v>
      </c>
      <c r="BC1704" s="2">
        <f t="shared" si="1123"/>
        <v>100</v>
      </c>
      <c r="BD1704" s="2">
        <v>0</v>
      </c>
      <c r="BE1704" s="2">
        <f t="shared" si="1124"/>
        <v>0</v>
      </c>
      <c r="BF1704" s="2">
        <f t="shared" si="1125"/>
        <v>0</v>
      </c>
      <c r="BG1704" s="2">
        <v>24999935.957899999</v>
      </c>
      <c r="BH1704" s="2">
        <f t="shared" si="1126"/>
        <v>24.9999359579</v>
      </c>
      <c r="BI1704" s="2">
        <f t="shared" si="1127"/>
        <v>99.9997438316</v>
      </c>
      <c r="BJ1704" s="2">
        <v>64.042086568499997</v>
      </c>
      <c r="BK1704" s="2">
        <f t="shared" si="1128"/>
        <v>6.4042086568500003E-5</v>
      </c>
      <c r="BL1704" s="2">
        <f t="shared" si="1129"/>
        <v>2.5616834627400001E-4</v>
      </c>
      <c r="BM1704" s="2">
        <v>0</v>
      </c>
      <c r="BN1704" s="2">
        <f t="shared" si="1130"/>
        <v>0</v>
      </c>
      <c r="BO1704" s="2">
        <f t="shared" si="1131"/>
        <v>0</v>
      </c>
      <c r="BP1704" s="2">
        <v>0</v>
      </c>
      <c r="BQ1704" s="2">
        <f t="shared" si="1132"/>
        <v>0</v>
      </c>
      <c r="BR1704" s="2">
        <f t="shared" si="1133"/>
        <v>0</v>
      </c>
      <c r="BS1704" s="2">
        <v>24999999.999986567</v>
      </c>
      <c r="BT1704" s="1">
        <v>142</v>
      </c>
      <c r="BU1704" s="1">
        <v>227</v>
      </c>
      <c r="BV1704" s="2">
        <v>192.53191489361703</v>
      </c>
      <c r="BW1704" s="1">
        <v>80</v>
      </c>
      <c r="BX1704" s="2">
        <v>237.76744186046511</v>
      </c>
      <c r="BY1704" s="1">
        <v>315</v>
      </c>
      <c r="BZ1704" s="1">
        <v>159</v>
      </c>
      <c r="CA1704" s="2">
        <v>151.53488372093022</v>
      </c>
      <c r="CB1704" s="2">
        <v>1086.6279069767443</v>
      </c>
      <c r="CC1704" s="1">
        <v>178</v>
      </c>
      <c r="CD1704" s="1">
        <v>32</v>
      </c>
      <c r="CE1704" s="2">
        <v>1.0109999999999999</v>
      </c>
      <c r="CF1704" s="2">
        <v>81.069999999999993</v>
      </c>
      <c r="CG1704" s="2">
        <v>99.063199999999995</v>
      </c>
      <c r="CH1704" s="2">
        <v>4.6189999999999998</v>
      </c>
      <c r="CI1704" s="2">
        <v>52.869300000000003</v>
      </c>
      <c r="CJ1704" s="2">
        <v>5.1449999999999996</v>
      </c>
      <c r="CK1704" s="9">
        <v>6819</v>
      </c>
      <c r="CL1704" s="8">
        <v>0</v>
      </c>
      <c r="CM1704" s="8">
        <v>0</v>
      </c>
      <c r="CN1704" s="18"/>
      <c r="CO1704" s="18"/>
      <c r="CP1704" s="18"/>
      <c r="CQ1704" s="18"/>
      <c r="CR1704" s="18"/>
      <c r="CS1704" s="18"/>
      <c r="CT1704" s="18"/>
      <c r="CU1704" s="18"/>
      <c r="CV1704" s="18"/>
      <c r="CW1704" s="18"/>
      <c r="CX1704" s="18"/>
      <c r="CY1704" s="18"/>
      <c r="CZ1704" s="18"/>
      <c r="DA1704" s="18"/>
      <c r="DB1704" s="18"/>
      <c r="DC1704" s="18"/>
      <c r="DD1704" s="18"/>
      <c r="DE1704" s="18"/>
      <c r="DF1704" s="1">
        <v>0</v>
      </c>
      <c r="DG1704" s="1">
        <v>0</v>
      </c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20" t="s">
        <v>57</v>
      </c>
    </row>
    <row r="1705" spans="1:130">
      <c r="A1705" s="5">
        <v>1705</v>
      </c>
      <c r="B1705" s="1">
        <v>20</v>
      </c>
      <c r="C1705" s="9">
        <v>342810</v>
      </c>
      <c r="D1705" s="9">
        <v>7958954</v>
      </c>
      <c r="E1705" s="22">
        <v>-40.488900000000001</v>
      </c>
      <c r="F1705" s="22">
        <v>-18.4543</v>
      </c>
      <c r="G1705" s="6">
        <v>0</v>
      </c>
      <c r="H1705" s="2">
        <f t="shared" si="1092"/>
        <v>0</v>
      </c>
      <c r="I1705" s="2">
        <f t="shared" si="1093"/>
        <v>0</v>
      </c>
      <c r="J1705" s="6">
        <v>0</v>
      </c>
      <c r="K1705" s="2">
        <f t="shared" si="1094"/>
        <v>0</v>
      </c>
      <c r="L1705" s="2">
        <f t="shared" si="1095"/>
        <v>0</v>
      </c>
      <c r="M1705" s="6">
        <v>1429385.74077</v>
      </c>
      <c r="N1705" s="2">
        <f t="shared" si="1096"/>
        <v>1.4293857407700001</v>
      </c>
      <c r="O1705" s="2">
        <f t="shared" si="1097"/>
        <v>5.7175429630800005</v>
      </c>
      <c r="P1705" s="6">
        <v>2078597.78997</v>
      </c>
      <c r="Q1705" s="2">
        <f t="shared" si="1098"/>
        <v>2.0785977899699999</v>
      </c>
      <c r="R1705" s="2">
        <f t="shared" si="1099"/>
        <v>8.3143911598799995</v>
      </c>
      <c r="S1705" s="6">
        <v>3844257.5847499999</v>
      </c>
      <c r="T1705" s="2">
        <f t="shared" si="1100"/>
        <v>3.8442575847499998</v>
      </c>
      <c r="U1705" s="2">
        <f t="shared" si="1101"/>
        <v>15.377030339000001</v>
      </c>
      <c r="V1705" s="6">
        <v>96697.821459800005</v>
      </c>
      <c r="W1705" s="2">
        <f t="shared" si="1102"/>
        <v>9.6697821459800007E-2</v>
      </c>
      <c r="X1705" s="2">
        <f t="shared" si="1103"/>
        <v>0.38679128583920003</v>
      </c>
      <c r="Y1705" s="6">
        <v>235050.774122</v>
      </c>
      <c r="Z1705" s="2">
        <f t="shared" si="1104"/>
        <v>0.23505077412200001</v>
      </c>
      <c r="AA1705" s="2">
        <f t="shared" si="1105"/>
        <v>0.94020309648799993</v>
      </c>
      <c r="AB1705" s="6">
        <v>0</v>
      </c>
      <c r="AC1705" s="2">
        <f t="shared" si="1106"/>
        <v>0</v>
      </c>
      <c r="AD1705" s="2">
        <f t="shared" si="1107"/>
        <v>0</v>
      </c>
      <c r="AE1705" s="6">
        <v>16840661.317000002</v>
      </c>
      <c r="AF1705" s="2">
        <f t="shared" si="1108"/>
        <v>16.840661317000002</v>
      </c>
      <c r="AG1705" s="2">
        <f t="shared" si="1109"/>
        <v>67.362645268000009</v>
      </c>
      <c r="AH1705" s="6">
        <v>0</v>
      </c>
      <c r="AI1705" s="2">
        <f t="shared" si="1110"/>
        <v>0</v>
      </c>
      <c r="AJ1705" s="2">
        <f t="shared" si="1111"/>
        <v>0</v>
      </c>
      <c r="AK1705" s="6">
        <v>0</v>
      </c>
      <c r="AL1705" s="2">
        <f t="shared" si="1112"/>
        <v>0</v>
      </c>
      <c r="AM1705" s="2">
        <f t="shared" si="1113"/>
        <v>0</v>
      </c>
      <c r="AN1705" s="6">
        <v>53519.144933900003</v>
      </c>
      <c r="AO1705" s="2">
        <f t="shared" si="1114"/>
        <v>5.3519144933900004E-2</v>
      </c>
      <c r="AP1705" s="2">
        <f t="shared" si="1115"/>
        <v>0.21407657973560001</v>
      </c>
      <c r="AQ1705" s="6">
        <v>421829.82702500001</v>
      </c>
      <c r="AR1705" s="2">
        <f t="shared" si="1116"/>
        <v>0.42182982702499999</v>
      </c>
      <c r="AS1705" s="2">
        <f t="shared" si="1117"/>
        <v>1.6873193081</v>
      </c>
      <c r="AT1705" s="2">
        <v>25000000</v>
      </c>
      <c r="AU1705" s="2">
        <v>0</v>
      </c>
      <c r="AV1705" s="2">
        <f t="shared" si="1118"/>
        <v>0</v>
      </c>
      <c r="AW1705" s="2">
        <f t="shared" si="1119"/>
        <v>0</v>
      </c>
      <c r="AX1705" s="2">
        <v>0</v>
      </c>
      <c r="AY1705" s="2">
        <f t="shared" si="1120"/>
        <v>0</v>
      </c>
      <c r="AZ1705" s="2">
        <f t="shared" si="1121"/>
        <v>0</v>
      </c>
      <c r="BA1705" s="2">
        <v>25000000</v>
      </c>
      <c r="BB1705" s="2">
        <f t="shared" si="1122"/>
        <v>25</v>
      </c>
      <c r="BC1705" s="2">
        <f t="shared" si="1123"/>
        <v>100</v>
      </c>
      <c r="BD1705" s="2">
        <v>0</v>
      </c>
      <c r="BE1705" s="2">
        <f t="shared" si="1124"/>
        <v>0</v>
      </c>
      <c r="BF1705" s="2">
        <f t="shared" si="1125"/>
        <v>0</v>
      </c>
      <c r="BG1705" s="2">
        <v>21396724.398499999</v>
      </c>
      <c r="BH1705" s="2">
        <f t="shared" si="1126"/>
        <v>21.396724398499998</v>
      </c>
      <c r="BI1705" s="2">
        <f t="shared" si="1127"/>
        <v>85.586897593999993</v>
      </c>
      <c r="BJ1705" s="2">
        <v>3603275.6015400002</v>
      </c>
      <c r="BK1705" s="2">
        <f t="shared" si="1128"/>
        <v>3.60327560154</v>
      </c>
      <c r="BL1705" s="2">
        <f t="shared" si="1129"/>
        <v>14.41310240616</v>
      </c>
      <c r="BM1705" s="2">
        <v>0</v>
      </c>
      <c r="BN1705" s="2">
        <f t="shared" si="1130"/>
        <v>0</v>
      </c>
      <c r="BO1705" s="2">
        <f t="shared" si="1131"/>
        <v>0</v>
      </c>
      <c r="BP1705" s="2">
        <v>0</v>
      </c>
      <c r="BQ1705" s="2">
        <f t="shared" si="1132"/>
        <v>0</v>
      </c>
      <c r="BR1705" s="2">
        <f t="shared" si="1133"/>
        <v>0</v>
      </c>
      <c r="BS1705" s="2">
        <v>25000000.000039998</v>
      </c>
      <c r="BT1705" s="1">
        <v>144</v>
      </c>
      <c r="BU1705" s="1">
        <v>210</v>
      </c>
      <c r="BV1705" s="2">
        <v>179.30555555555554</v>
      </c>
      <c r="BW1705" s="1">
        <v>80</v>
      </c>
      <c r="BX1705" s="2">
        <v>238.11111111111111</v>
      </c>
      <c r="BY1705" s="1">
        <v>315</v>
      </c>
      <c r="BZ1705" s="1">
        <v>160</v>
      </c>
      <c r="CA1705" s="2">
        <v>150.72222222222223</v>
      </c>
      <c r="CB1705" s="2">
        <v>1086.4444444444443</v>
      </c>
      <c r="CC1705" s="1">
        <v>177</v>
      </c>
      <c r="CD1705" s="1">
        <v>33</v>
      </c>
      <c r="CE1705" s="2">
        <v>1.0109999999999999</v>
      </c>
      <c r="CF1705" s="2">
        <v>85.154149999999987</v>
      </c>
      <c r="CG1705" s="2">
        <v>103.17019999999999</v>
      </c>
      <c r="CH1705" s="2">
        <v>5.33</v>
      </c>
      <c r="CI1705" s="2">
        <v>53.426650000000002</v>
      </c>
      <c r="CJ1705" s="2">
        <v>4.9074999999999998</v>
      </c>
      <c r="CK1705" s="9">
        <v>6944</v>
      </c>
      <c r="CL1705" s="18">
        <v>1</v>
      </c>
      <c r="CM1705" s="18">
        <v>2</v>
      </c>
      <c r="CN1705" s="18">
        <v>164</v>
      </c>
      <c r="CO1705" s="18">
        <v>164</v>
      </c>
      <c r="CP1705" s="18">
        <v>164</v>
      </c>
      <c r="CQ1705" s="18">
        <v>80</v>
      </c>
      <c r="CR1705" s="18">
        <v>238</v>
      </c>
      <c r="CS1705" s="18">
        <v>312</v>
      </c>
      <c r="CT1705" s="18">
        <v>163</v>
      </c>
      <c r="CU1705" s="18">
        <v>149</v>
      </c>
      <c r="CV1705" s="18">
        <v>1089</v>
      </c>
      <c r="CW1705" s="18">
        <v>176</v>
      </c>
      <c r="CX1705" s="18">
        <v>34</v>
      </c>
      <c r="CY1705" s="18">
        <v>1.0109999999999999</v>
      </c>
      <c r="CZ1705" s="18">
        <v>89.238299999999995</v>
      </c>
      <c r="DA1705" s="18">
        <v>107.27719999999999</v>
      </c>
      <c r="DB1705" s="18">
        <v>6.0410000000000004</v>
      </c>
      <c r="DC1705" s="18">
        <v>53.984000000000002</v>
      </c>
      <c r="DD1705" s="18">
        <v>4.67</v>
      </c>
      <c r="DE1705" s="18">
        <v>7069</v>
      </c>
      <c r="DF1705" s="1">
        <v>1</v>
      </c>
      <c r="DG1705" s="1">
        <v>12</v>
      </c>
      <c r="DH1705" s="1">
        <v>179</v>
      </c>
      <c r="DI1705" s="1">
        <v>179</v>
      </c>
      <c r="DJ1705" s="1">
        <v>179</v>
      </c>
      <c r="DK1705" s="1">
        <v>80</v>
      </c>
      <c r="DL1705" s="1">
        <v>238</v>
      </c>
      <c r="DM1705" s="1">
        <v>313</v>
      </c>
      <c r="DN1705" s="1">
        <v>162</v>
      </c>
      <c r="DO1705" s="1">
        <v>151</v>
      </c>
      <c r="DP1705" s="1">
        <v>1086</v>
      </c>
      <c r="DQ1705" s="1">
        <v>176</v>
      </c>
      <c r="DR1705" s="1">
        <v>34</v>
      </c>
      <c r="DS1705" s="1">
        <v>1.0109999999999999</v>
      </c>
      <c r="DT1705" s="1">
        <v>89.238299999999995</v>
      </c>
      <c r="DU1705" s="1">
        <v>107.27719999999999</v>
      </c>
      <c r="DV1705" s="1">
        <v>6.0410000000000004</v>
      </c>
      <c r="DW1705" s="1">
        <v>53.984000000000002</v>
      </c>
      <c r="DX1705" s="1">
        <v>4.67</v>
      </c>
      <c r="DY1705" s="1">
        <v>7069</v>
      </c>
      <c r="DZ1705" s="20" t="s">
        <v>57</v>
      </c>
    </row>
    <row r="1706" spans="1:130">
      <c r="A1706" s="5">
        <v>1706</v>
      </c>
      <c r="B1706" s="1">
        <v>20</v>
      </c>
      <c r="C1706" s="9">
        <v>347810</v>
      </c>
      <c r="D1706" s="9">
        <v>7958954</v>
      </c>
      <c r="E1706" s="22">
        <v>-40.441600000000001</v>
      </c>
      <c r="F1706" s="22">
        <v>-18.454599999999999</v>
      </c>
      <c r="G1706" s="6">
        <v>0</v>
      </c>
      <c r="H1706" s="2">
        <f t="shared" si="1092"/>
        <v>0</v>
      </c>
      <c r="I1706" s="2">
        <f t="shared" si="1093"/>
        <v>0</v>
      </c>
      <c r="J1706" s="6">
        <v>0</v>
      </c>
      <c r="K1706" s="2">
        <f t="shared" si="1094"/>
        <v>0</v>
      </c>
      <c r="L1706" s="2">
        <f t="shared" si="1095"/>
        <v>0</v>
      </c>
      <c r="M1706" s="6">
        <v>2535382.1845300002</v>
      </c>
      <c r="N1706" s="2">
        <f t="shared" si="1096"/>
        <v>2.5353821845300004</v>
      </c>
      <c r="O1706" s="2">
        <f t="shared" si="1097"/>
        <v>10.141528738120002</v>
      </c>
      <c r="P1706" s="6">
        <v>1687114.00603</v>
      </c>
      <c r="Q1706" s="2">
        <f t="shared" si="1098"/>
        <v>1.6871140060300001</v>
      </c>
      <c r="R1706" s="2">
        <f t="shared" si="1099"/>
        <v>6.7484560241200002</v>
      </c>
      <c r="S1706" s="6">
        <v>4697011.2497300003</v>
      </c>
      <c r="T1706" s="2">
        <f t="shared" si="1100"/>
        <v>4.6970112497300001</v>
      </c>
      <c r="U1706" s="2">
        <f t="shared" si="1101"/>
        <v>18.78804499892</v>
      </c>
      <c r="V1706" s="6">
        <v>0</v>
      </c>
      <c r="W1706" s="2">
        <f t="shared" si="1102"/>
        <v>0</v>
      </c>
      <c r="X1706" s="2">
        <f t="shared" si="1103"/>
        <v>0</v>
      </c>
      <c r="Y1706" s="6">
        <v>0</v>
      </c>
      <c r="Z1706" s="2">
        <f t="shared" si="1104"/>
        <v>0</v>
      </c>
      <c r="AA1706" s="2">
        <f t="shared" si="1105"/>
        <v>0</v>
      </c>
      <c r="AB1706" s="6">
        <v>0</v>
      </c>
      <c r="AC1706" s="2">
        <f t="shared" si="1106"/>
        <v>0</v>
      </c>
      <c r="AD1706" s="2">
        <f t="shared" si="1107"/>
        <v>0</v>
      </c>
      <c r="AE1706" s="6">
        <v>11599504.5803</v>
      </c>
      <c r="AF1706" s="2">
        <f t="shared" si="1108"/>
        <v>11.5995045803</v>
      </c>
      <c r="AG1706" s="2">
        <f t="shared" si="1109"/>
        <v>46.398018321199999</v>
      </c>
      <c r="AH1706" s="6">
        <v>0</v>
      </c>
      <c r="AI1706" s="2">
        <f t="shared" si="1110"/>
        <v>0</v>
      </c>
      <c r="AJ1706" s="2">
        <f t="shared" si="1111"/>
        <v>0</v>
      </c>
      <c r="AK1706" s="6">
        <v>0</v>
      </c>
      <c r="AL1706" s="2">
        <f t="shared" si="1112"/>
        <v>0</v>
      </c>
      <c r="AM1706" s="2">
        <f t="shared" si="1113"/>
        <v>0</v>
      </c>
      <c r="AN1706" s="6">
        <v>416402.22111699998</v>
      </c>
      <c r="AO1706" s="2">
        <f t="shared" si="1114"/>
        <v>0.41640222111699998</v>
      </c>
      <c r="AP1706" s="2">
        <f t="shared" si="1115"/>
        <v>1.6656088844679999</v>
      </c>
      <c r="AQ1706" s="6">
        <v>4064585.7582700001</v>
      </c>
      <c r="AR1706" s="2">
        <f t="shared" si="1116"/>
        <v>4.0645857582699998</v>
      </c>
      <c r="AS1706" s="2">
        <f t="shared" si="1117"/>
        <v>16.258343033079999</v>
      </c>
      <c r="AT1706" s="2">
        <v>25000000</v>
      </c>
      <c r="AU1706" s="2">
        <v>0</v>
      </c>
      <c r="AV1706" s="2">
        <f t="shared" si="1118"/>
        <v>0</v>
      </c>
      <c r="AW1706" s="2">
        <f t="shared" si="1119"/>
        <v>0</v>
      </c>
      <c r="AX1706" s="2">
        <v>0</v>
      </c>
      <c r="AY1706" s="2">
        <f t="shared" si="1120"/>
        <v>0</v>
      </c>
      <c r="AZ1706" s="2">
        <f t="shared" si="1121"/>
        <v>0</v>
      </c>
      <c r="BA1706" s="2">
        <v>25000000</v>
      </c>
      <c r="BB1706" s="2">
        <f t="shared" si="1122"/>
        <v>25</v>
      </c>
      <c r="BC1706" s="2">
        <f t="shared" si="1123"/>
        <v>100</v>
      </c>
      <c r="BD1706" s="2">
        <v>0</v>
      </c>
      <c r="BE1706" s="2">
        <f t="shared" si="1124"/>
        <v>0</v>
      </c>
      <c r="BF1706" s="2">
        <f t="shared" si="1125"/>
        <v>0</v>
      </c>
      <c r="BG1706" s="2">
        <v>14250680.883300001</v>
      </c>
      <c r="BH1706" s="2">
        <f t="shared" si="1126"/>
        <v>14.250680883300001</v>
      </c>
      <c r="BI1706" s="2">
        <f t="shared" si="1127"/>
        <v>57.002723533200005</v>
      </c>
      <c r="BJ1706" s="2">
        <v>10749319.116699999</v>
      </c>
      <c r="BK1706" s="2">
        <f t="shared" si="1128"/>
        <v>10.749319116699999</v>
      </c>
      <c r="BL1706" s="2">
        <f t="shared" si="1129"/>
        <v>42.997276466799995</v>
      </c>
      <c r="BM1706" s="2">
        <v>0</v>
      </c>
      <c r="BN1706" s="2">
        <f t="shared" si="1130"/>
        <v>0</v>
      </c>
      <c r="BO1706" s="2">
        <f t="shared" si="1131"/>
        <v>0</v>
      </c>
      <c r="BP1706" s="2">
        <v>0</v>
      </c>
      <c r="BQ1706" s="2">
        <f t="shared" si="1132"/>
        <v>0</v>
      </c>
      <c r="BR1706" s="2">
        <f t="shared" si="1133"/>
        <v>0</v>
      </c>
      <c r="BS1706" s="2">
        <v>25000000</v>
      </c>
      <c r="BT1706" s="1">
        <v>80</v>
      </c>
      <c r="BU1706" s="1">
        <v>306</v>
      </c>
      <c r="BV1706" s="2">
        <v>162.61702127659575</v>
      </c>
      <c r="BW1706" s="1">
        <v>80</v>
      </c>
      <c r="BX1706" s="2">
        <v>238.65217391304347</v>
      </c>
      <c r="BY1706" s="1">
        <v>318</v>
      </c>
      <c r="BZ1706" s="1">
        <v>155</v>
      </c>
      <c r="CA1706" s="2">
        <v>149.52173913043478</v>
      </c>
      <c r="CB1706" s="2">
        <v>1087.304347826087</v>
      </c>
      <c r="CC1706" s="1">
        <v>177</v>
      </c>
      <c r="CD1706" s="1">
        <v>34</v>
      </c>
      <c r="CE1706" s="2">
        <v>1.0109999999999999</v>
      </c>
      <c r="CF1706" s="2">
        <v>89.238299999999995</v>
      </c>
      <c r="CG1706" s="2">
        <v>107.27719999999999</v>
      </c>
      <c r="CH1706" s="2">
        <v>6.0410000000000004</v>
      </c>
      <c r="CI1706" s="2">
        <v>53.984000000000002</v>
      </c>
      <c r="CJ1706" s="2">
        <v>4.67</v>
      </c>
      <c r="CK1706" s="9">
        <v>7069</v>
      </c>
      <c r="CL1706" s="18">
        <v>1</v>
      </c>
      <c r="CM1706" s="18">
        <v>6</v>
      </c>
      <c r="CN1706" s="18">
        <v>162</v>
      </c>
      <c r="CO1706" s="18">
        <v>162</v>
      </c>
      <c r="CP1706" s="18">
        <v>162</v>
      </c>
      <c r="CQ1706" s="18">
        <v>80</v>
      </c>
      <c r="CR1706" s="18">
        <v>239</v>
      </c>
      <c r="CS1706" s="18">
        <v>313</v>
      </c>
      <c r="CT1706" s="18">
        <v>164</v>
      </c>
      <c r="CU1706" s="18">
        <v>149</v>
      </c>
      <c r="CV1706" s="18">
        <v>1091</v>
      </c>
      <c r="CW1706" s="18">
        <v>175</v>
      </c>
      <c r="CX1706" s="18">
        <v>35</v>
      </c>
      <c r="CY1706" s="18">
        <v>1.0109999999999999</v>
      </c>
      <c r="CZ1706" s="18">
        <v>89.238299999999995</v>
      </c>
      <c r="DA1706" s="18">
        <v>107.27719999999999</v>
      </c>
      <c r="DB1706" s="18">
        <v>6.0410000000000004</v>
      </c>
      <c r="DC1706" s="18">
        <v>53.984000000000002</v>
      </c>
      <c r="DD1706" s="18">
        <v>4.67</v>
      </c>
      <c r="DE1706" s="18">
        <v>7069</v>
      </c>
      <c r="DF1706" s="21">
        <v>0</v>
      </c>
      <c r="DG1706" s="21">
        <v>0</v>
      </c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20" t="s">
        <v>57</v>
      </c>
    </row>
    <row r="1707" spans="1:130">
      <c r="A1707" s="5">
        <v>1707</v>
      </c>
      <c r="B1707" s="1">
        <v>20</v>
      </c>
      <c r="C1707" s="9">
        <v>352810</v>
      </c>
      <c r="D1707" s="9">
        <v>7958954</v>
      </c>
      <c r="E1707" s="22">
        <v>-40.394300000000001</v>
      </c>
      <c r="F1707" s="22">
        <v>-18.454999999999998</v>
      </c>
      <c r="G1707" s="6">
        <v>0</v>
      </c>
      <c r="H1707" s="2">
        <f t="shared" si="1092"/>
        <v>0</v>
      </c>
      <c r="I1707" s="2">
        <f t="shared" si="1093"/>
        <v>0</v>
      </c>
      <c r="J1707" s="6">
        <v>75792.326016399995</v>
      </c>
      <c r="K1707" s="2">
        <f t="shared" si="1094"/>
        <v>7.57923260164E-2</v>
      </c>
      <c r="L1707" s="2">
        <f t="shared" si="1095"/>
        <v>0.30316930406559994</v>
      </c>
      <c r="M1707" s="6">
        <v>1133474.6605499999</v>
      </c>
      <c r="N1707" s="2">
        <f t="shared" si="1096"/>
        <v>1.1334746605499999</v>
      </c>
      <c r="O1707" s="2">
        <f t="shared" si="1097"/>
        <v>4.5338986421999996</v>
      </c>
      <c r="P1707" s="6">
        <v>1943261.86311</v>
      </c>
      <c r="Q1707" s="2">
        <f t="shared" si="1098"/>
        <v>1.94326186311</v>
      </c>
      <c r="R1707" s="2">
        <f t="shared" si="1099"/>
        <v>7.7730474524400002</v>
      </c>
      <c r="S1707" s="6">
        <v>2536961.2216699999</v>
      </c>
      <c r="T1707" s="2">
        <f t="shared" si="1100"/>
        <v>2.5369612216699999</v>
      </c>
      <c r="U1707" s="2">
        <f t="shared" si="1101"/>
        <v>10.14784488668</v>
      </c>
      <c r="V1707" s="6">
        <v>0</v>
      </c>
      <c r="W1707" s="2">
        <f t="shared" si="1102"/>
        <v>0</v>
      </c>
      <c r="X1707" s="2">
        <f t="shared" si="1103"/>
        <v>0</v>
      </c>
      <c r="Y1707" s="6">
        <v>0</v>
      </c>
      <c r="Z1707" s="2">
        <f t="shared" si="1104"/>
        <v>0</v>
      </c>
      <c r="AA1707" s="2">
        <f t="shared" si="1105"/>
        <v>0</v>
      </c>
      <c r="AB1707" s="6">
        <v>0</v>
      </c>
      <c r="AC1707" s="2">
        <f t="shared" si="1106"/>
        <v>0</v>
      </c>
      <c r="AD1707" s="2">
        <f t="shared" si="1107"/>
        <v>0</v>
      </c>
      <c r="AE1707" s="6">
        <v>17584257.207699999</v>
      </c>
      <c r="AF1707" s="2">
        <f t="shared" si="1108"/>
        <v>17.584257207699999</v>
      </c>
      <c r="AG1707" s="2">
        <f t="shared" si="1109"/>
        <v>70.337028830799994</v>
      </c>
      <c r="AH1707" s="6">
        <v>0</v>
      </c>
      <c r="AI1707" s="2">
        <f t="shared" si="1110"/>
        <v>0</v>
      </c>
      <c r="AJ1707" s="2">
        <f t="shared" si="1111"/>
        <v>0</v>
      </c>
      <c r="AK1707" s="6">
        <v>0</v>
      </c>
      <c r="AL1707" s="2">
        <f t="shared" si="1112"/>
        <v>0</v>
      </c>
      <c r="AM1707" s="2">
        <f t="shared" si="1113"/>
        <v>0</v>
      </c>
      <c r="AN1707" s="6">
        <v>9449.9265000600008</v>
      </c>
      <c r="AO1707" s="2">
        <f t="shared" si="1114"/>
        <v>9.4499265000600012E-3</v>
      </c>
      <c r="AP1707" s="2">
        <f t="shared" si="1115"/>
        <v>3.7799706000240005E-2</v>
      </c>
      <c r="AQ1707" s="6">
        <v>1716802.7944400001</v>
      </c>
      <c r="AR1707" s="2">
        <f t="shared" si="1116"/>
        <v>1.7168027944400002</v>
      </c>
      <c r="AS1707" s="2">
        <f t="shared" si="1117"/>
        <v>6.8672111777600007</v>
      </c>
      <c r="AT1707" s="2">
        <v>25000000</v>
      </c>
      <c r="AU1707" s="2">
        <v>0</v>
      </c>
      <c r="AV1707" s="2">
        <f t="shared" si="1118"/>
        <v>0</v>
      </c>
      <c r="AW1707" s="2">
        <f t="shared" si="1119"/>
        <v>0</v>
      </c>
      <c r="AX1707" s="2">
        <v>0</v>
      </c>
      <c r="AY1707" s="2">
        <f t="shared" si="1120"/>
        <v>0</v>
      </c>
      <c r="AZ1707" s="2">
        <f t="shared" si="1121"/>
        <v>0</v>
      </c>
      <c r="BA1707" s="2">
        <v>25000000</v>
      </c>
      <c r="BB1707" s="2">
        <f t="shared" si="1122"/>
        <v>25</v>
      </c>
      <c r="BC1707" s="2">
        <f t="shared" si="1123"/>
        <v>100</v>
      </c>
      <c r="BD1707" s="2">
        <v>0</v>
      </c>
      <c r="BE1707" s="2">
        <f t="shared" si="1124"/>
        <v>0</v>
      </c>
      <c r="BF1707" s="2">
        <f t="shared" si="1125"/>
        <v>0</v>
      </c>
      <c r="BG1707" s="2">
        <v>7104637.3681500005</v>
      </c>
      <c r="BH1707" s="2">
        <f t="shared" si="1126"/>
        <v>7.1046373681500006</v>
      </c>
      <c r="BI1707" s="2">
        <f t="shared" si="1127"/>
        <v>28.418549472600002</v>
      </c>
      <c r="BJ1707" s="2">
        <v>17895362.6318</v>
      </c>
      <c r="BK1707" s="2">
        <f t="shared" si="1128"/>
        <v>17.895362631800001</v>
      </c>
      <c r="BL1707" s="2">
        <f t="shared" si="1129"/>
        <v>71.581450527199991</v>
      </c>
      <c r="BM1707" s="2">
        <v>0</v>
      </c>
      <c r="BN1707" s="2">
        <f t="shared" si="1130"/>
        <v>0</v>
      </c>
      <c r="BO1707" s="2">
        <f t="shared" si="1131"/>
        <v>0</v>
      </c>
      <c r="BP1707" s="2">
        <v>0</v>
      </c>
      <c r="BQ1707" s="2">
        <f t="shared" si="1132"/>
        <v>0</v>
      </c>
      <c r="BR1707" s="2">
        <f t="shared" si="1133"/>
        <v>0</v>
      </c>
      <c r="BS1707" s="2">
        <v>24999999.999949999</v>
      </c>
      <c r="BT1707" s="1">
        <v>106</v>
      </c>
      <c r="BU1707" s="1">
        <v>224</v>
      </c>
      <c r="BV1707" s="2">
        <v>168.875</v>
      </c>
      <c r="BW1707" s="1">
        <v>80</v>
      </c>
      <c r="BX1707" s="2">
        <v>238</v>
      </c>
      <c r="BY1707" s="1">
        <v>316</v>
      </c>
      <c r="BZ1707" s="1">
        <v>161</v>
      </c>
      <c r="CA1707" s="2">
        <v>148.95555555555555</v>
      </c>
      <c r="CB1707" s="2">
        <v>1092.6444444444444</v>
      </c>
      <c r="CC1707" s="1">
        <v>175</v>
      </c>
      <c r="CD1707" s="1">
        <v>35</v>
      </c>
      <c r="CE1707" s="2">
        <v>1.0109999999999999</v>
      </c>
      <c r="CF1707" s="2">
        <v>89.238299999999995</v>
      </c>
      <c r="CG1707" s="2">
        <v>107.27719999999999</v>
      </c>
      <c r="CH1707" s="2">
        <v>6.0410000000000004</v>
      </c>
      <c r="CI1707" s="2">
        <v>53.984000000000002</v>
      </c>
      <c r="CJ1707" s="2">
        <v>4.67</v>
      </c>
      <c r="CK1707" s="9">
        <v>7069</v>
      </c>
      <c r="CL1707" s="18">
        <v>1</v>
      </c>
      <c r="CM1707" s="18">
        <v>8</v>
      </c>
      <c r="CN1707" s="18">
        <v>151</v>
      </c>
      <c r="CO1707" s="18">
        <v>151</v>
      </c>
      <c r="CP1707" s="18">
        <v>151</v>
      </c>
      <c r="CQ1707" s="18">
        <v>80</v>
      </c>
      <c r="CR1707" s="18">
        <v>237</v>
      </c>
      <c r="CS1707" s="18">
        <v>311</v>
      </c>
      <c r="CT1707" s="18">
        <v>163</v>
      </c>
      <c r="CU1707" s="18">
        <v>148</v>
      </c>
      <c r="CV1707" s="18">
        <v>1094</v>
      </c>
      <c r="CW1707" s="18">
        <v>175</v>
      </c>
      <c r="CX1707" s="18">
        <v>37</v>
      </c>
      <c r="CY1707" s="18">
        <v>1.0109999999999999</v>
      </c>
      <c r="CZ1707" s="18">
        <v>89.238299999999995</v>
      </c>
      <c r="DA1707" s="18">
        <v>107.27719999999999</v>
      </c>
      <c r="DB1707" s="18">
        <v>6.0410000000000004</v>
      </c>
      <c r="DC1707" s="18">
        <v>53.984000000000002</v>
      </c>
      <c r="DD1707" s="18">
        <v>4.67</v>
      </c>
      <c r="DE1707" s="18">
        <v>7069</v>
      </c>
      <c r="DF1707" s="21">
        <v>0</v>
      </c>
      <c r="DG1707" s="21">
        <v>0</v>
      </c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20" t="s">
        <v>57</v>
      </c>
    </row>
    <row r="1708" spans="1:130">
      <c r="A1708" s="5">
        <v>1708</v>
      </c>
      <c r="B1708" s="1">
        <v>20</v>
      </c>
      <c r="C1708" s="9">
        <v>357810</v>
      </c>
      <c r="D1708" s="9">
        <v>7958954</v>
      </c>
      <c r="E1708" s="22">
        <v>-40.346899999999998</v>
      </c>
      <c r="F1708" s="22">
        <v>-18.455300000000001</v>
      </c>
      <c r="G1708" s="6">
        <v>0</v>
      </c>
      <c r="H1708" s="2">
        <f t="shared" si="1092"/>
        <v>0</v>
      </c>
      <c r="I1708" s="2">
        <f t="shared" si="1093"/>
        <v>0</v>
      </c>
      <c r="J1708" s="6">
        <v>0</v>
      </c>
      <c r="K1708" s="2">
        <f t="shared" si="1094"/>
        <v>0</v>
      </c>
      <c r="L1708" s="2">
        <f t="shared" si="1095"/>
        <v>0</v>
      </c>
      <c r="M1708" s="6">
        <v>1067752.2315199999</v>
      </c>
      <c r="N1708" s="2">
        <f t="shared" si="1096"/>
        <v>1.0677522315199999</v>
      </c>
      <c r="O1708" s="2">
        <f t="shared" si="1097"/>
        <v>4.2710089260800004</v>
      </c>
      <c r="P1708" s="6">
        <v>0</v>
      </c>
      <c r="Q1708" s="2">
        <f t="shared" si="1098"/>
        <v>0</v>
      </c>
      <c r="R1708" s="2">
        <f t="shared" si="1099"/>
        <v>0</v>
      </c>
      <c r="S1708" s="6">
        <v>1050841.07883</v>
      </c>
      <c r="T1708" s="2">
        <f t="shared" si="1100"/>
        <v>1.05084107883</v>
      </c>
      <c r="U1708" s="2">
        <f t="shared" si="1101"/>
        <v>4.20336431532</v>
      </c>
      <c r="V1708" s="6">
        <v>0</v>
      </c>
      <c r="W1708" s="2">
        <f t="shared" si="1102"/>
        <v>0</v>
      </c>
      <c r="X1708" s="2">
        <f t="shared" si="1103"/>
        <v>0</v>
      </c>
      <c r="Y1708" s="6">
        <v>0</v>
      </c>
      <c r="Z1708" s="2">
        <f t="shared" si="1104"/>
        <v>0</v>
      </c>
      <c r="AA1708" s="2">
        <f t="shared" si="1105"/>
        <v>0</v>
      </c>
      <c r="AB1708" s="6">
        <v>0</v>
      </c>
      <c r="AC1708" s="2">
        <f t="shared" si="1106"/>
        <v>0</v>
      </c>
      <c r="AD1708" s="2">
        <f t="shared" si="1107"/>
        <v>0</v>
      </c>
      <c r="AE1708" s="6">
        <v>20879260.046300001</v>
      </c>
      <c r="AF1708" s="2">
        <f t="shared" si="1108"/>
        <v>20.879260046300001</v>
      </c>
      <c r="AG1708" s="2">
        <f t="shared" si="1109"/>
        <v>83.517040185200003</v>
      </c>
      <c r="AH1708" s="6">
        <v>0</v>
      </c>
      <c r="AI1708" s="2">
        <f t="shared" si="1110"/>
        <v>0</v>
      </c>
      <c r="AJ1708" s="2">
        <f t="shared" si="1111"/>
        <v>0</v>
      </c>
      <c r="AK1708" s="6">
        <v>0</v>
      </c>
      <c r="AL1708" s="2">
        <f t="shared" si="1112"/>
        <v>0</v>
      </c>
      <c r="AM1708" s="2">
        <f t="shared" si="1113"/>
        <v>0</v>
      </c>
      <c r="AN1708" s="6">
        <v>0</v>
      </c>
      <c r="AO1708" s="2">
        <f t="shared" si="1114"/>
        <v>0</v>
      </c>
      <c r="AP1708" s="2">
        <f t="shared" si="1115"/>
        <v>0</v>
      </c>
      <c r="AQ1708" s="6">
        <v>2002146.64329</v>
      </c>
      <c r="AR1708" s="2">
        <f t="shared" si="1116"/>
        <v>2.0021466432900001</v>
      </c>
      <c r="AS1708" s="2">
        <f t="shared" si="1117"/>
        <v>8.0085865731599988</v>
      </c>
      <c r="AT1708" s="2">
        <v>25000000</v>
      </c>
      <c r="AU1708" s="2">
        <v>0</v>
      </c>
      <c r="AV1708" s="2">
        <f t="shared" si="1118"/>
        <v>0</v>
      </c>
      <c r="AW1708" s="2">
        <f t="shared" si="1119"/>
        <v>0</v>
      </c>
      <c r="AX1708" s="2">
        <v>0</v>
      </c>
      <c r="AY1708" s="2">
        <f t="shared" si="1120"/>
        <v>0</v>
      </c>
      <c r="AZ1708" s="2">
        <f t="shared" si="1121"/>
        <v>0</v>
      </c>
      <c r="BA1708" s="2">
        <v>25000000</v>
      </c>
      <c r="BB1708" s="2">
        <f t="shared" si="1122"/>
        <v>25</v>
      </c>
      <c r="BC1708" s="2">
        <f t="shared" si="1123"/>
        <v>100</v>
      </c>
      <c r="BD1708" s="2">
        <v>0</v>
      </c>
      <c r="BE1708" s="2">
        <f t="shared" si="1124"/>
        <v>0</v>
      </c>
      <c r="BF1708" s="2">
        <f t="shared" si="1125"/>
        <v>0</v>
      </c>
      <c r="BG1708" s="2">
        <v>872672.32521000004</v>
      </c>
      <c r="BH1708" s="2">
        <f t="shared" si="1126"/>
        <v>0.87267232521000004</v>
      </c>
      <c r="BI1708" s="2">
        <f t="shared" si="1127"/>
        <v>3.4906893008400006</v>
      </c>
      <c r="BJ1708" s="2">
        <v>24127327.674800001</v>
      </c>
      <c r="BK1708" s="2">
        <f t="shared" si="1128"/>
        <v>24.1273276748</v>
      </c>
      <c r="BL1708" s="2">
        <f t="shared" si="1129"/>
        <v>96.5093106992</v>
      </c>
      <c r="BM1708" s="2">
        <v>0</v>
      </c>
      <c r="BN1708" s="2">
        <f t="shared" si="1130"/>
        <v>0</v>
      </c>
      <c r="BO1708" s="2">
        <f t="shared" si="1131"/>
        <v>0</v>
      </c>
      <c r="BP1708" s="2">
        <v>0</v>
      </c>
      <c r="BQ1708" s="2">
        <f t="shared" si="1132"/>
        <v>0</v>
      </c>
      <c r="BR1708" s="2">
        <f t="shared" si="1133"/>
        <v>0</v>
      </c>
      <c r="BS1708" s="2">
        <v>25000000.000010002</v>
      </c>
      <c r="BT1708" s="1">
        <v>130</v>
      </c>
      <c r="BU1708" s="1">
        <v>197</v>
      </c>
      <c r="BV1708" s="2">
        <v>155.41463414634146</v>
      </c>
      <c r="BW1708" s="1">
        <v>80</v>
      </c>
      <c r="BX1708" s="2">
        <v>238.46153846153845</v>
      </c>
      <c r="BY1708" s="1">
        <v>314</v>
      </c>
      <c r="BZ1708" s="1">
        <v>162</v>
      </c>
      <c r="CA1708" s="2">
        <v>147.87179487179486</v>
      </c>
      <c r="CB1708" s="2">
        <v>1096.1025641025642</v>
      </c>
      <c r="CC1708" s="1">
        <v>175</v>
      </c>
      <c r="CD1708" s="1">
        <v>37</v>
      </c>
      <c r="CE1708" s="2">
        <v>1.0109999999999999</v>
      </c>
      <c r="CF1708" s="2">
        <v>89.238299999999995</v>
      </c>
      <c r="CG1708" s="2">
        <v>107.27719999999999</v>
      </c>
      <c r="CH1708" s="2">
        <v>6.0410000000000004</v>
      </c>
      <c r="CI1708" s="2">
        <v>53.984000000000002</v>
      </c>
      <c r="CJ1708" s="2">
        <v>4.67</v>
      </c>
      <c r="CK1708" s="9">
        <v>7069</v>
      </c>
      <c r="CL1708" s="8">
        <v>0</v>
      </c>
      <c r="CM1708" s="8">
        <v>0</v>
      </c>
      <c r="CN1708" s="18"/>
      <c r="CO1708" s="18"/>
      <c r="CP1708" s="18"/>
      <c r="CQ1708" s="18"/>
      <c r="CR1708" s="18"/>
      <c r="CS1708" s="18"/>
      <c r="CT1708" s="18"/>
      <c r="CU1708" s="18"/>
      <c r="CV1708" s="18"/>
      <c r="CW1708" s="18"/>
      <c r="CX1708" s="18"/>
      <c r="CY1708" s="18"/>
      <c r="CZ1708" s="18"/>
      <c r="DA1708" s="18"/>
      <c r="DB1708" s="18"/>
      <c r="DC1708" s="18"/>
      <c r="DD1708" s="18"/>
      <c r="DE1708" s="18"/>
      <c r="DF1708" s="21">
        <v>0</v>
      </c>
      <c r="DG1708" s="21">
        <v>0</v>
      </c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20" t="s">
        <v>57</v>
      </c>
    </row>
    <row r="1709" spans="1:130">
      <c r="A1709" s="5">
        <v>1709</v>
      </c>
      <c r="B1709" s="1">
        <v>20</v>
      </c>
      <c r="C1709" s="9">
        <v>362810</v>
      </c>
      <c r="D1709" s="9">
        <v>7958954</v>
      </c>
      <c r="E1709" s="22">
        <v>-40.299599999999998</v>
      </c>
      <c r="F1709" s="22">
        <v>-18.4557</v>
      </c>
      <c r="G1709" s="6">
        <v>0</v>
      </c>
      <c r="H1709" s="2">
        <f t="shared" si="1092"/>
        <v>0</v>
      </c>
      <c r="I1709" s="2">
        <f t="shared" si="1093"/>
        <v>0</v>
      </c>
      <c r="J1709" s="6">
        <v>0</v>
      </c>
      <c r="K1709" s="2">
        <f t="shared" si="1094"/>
        <v>0</v>
      </c>
      <c r="L1709" s="2">
        <f t="shared" si="1095"/>
        <v>0</v>
      </c>
      <c r="M1709" s="6">
        <v>4451575.7629899997</v>
      </c>
      <c r="N1709" s="2">
        <f t="shared" si="1096"/>
        <v>4.4515757629900001</v>
      </c>
      <c r="O1709" s="2">
        <f t="shared" si="1097"/>
        <v>17.806303051959997</v>
      </c>
      <c r="P1709" s="6">
        <v>1296219.0795</v>
      </c>
      <c r="Q1709" s="2">
        <f t="shared" si="1098"/>
        <v>1.2962190794999999</v>
      </c>
      <c r="R1709" s="2">
        <f t="shared" si="1099"/>
        <v>5.1848763179999997</v>
      </c>
      <c r="S1709" s="6">
        <v>213968.40765099999</v>
      </c>
      <c r="T1709" s="2">
        <f t="shared" si="1100"/>
        <v>0.21396840765099998</v>
      </c>
      <c r="U1709" s="2">
        <f t="shared" si="1101"/>
        <v>0.85587363060400001</v>
      </c>
      <c r="V1709" s="6">
        <v>0</v>
      </c>
      <c r="W1709" s="2">
        <f t="shared" si="1102"/>
        <v>0</v>
      </c>
      <c r="X1709" s="2">
        <f t="shared" si="1103"/>
        <v>0</v>
      </c>
      <c r="Y1709" s="6">
        <v>0</v>
      </c>
      <c r="Z1709" s="2">
        <f t="shared" si="1104"/>
        <v>0</v>
      </c>
      <c r="AA1709" s="2">
        <f t="shared" si="1105"/>
        <v>0</v>
      </c>
      <c r="AB1709" s="6">
        <v>0</v>
      </c>
      <c r="AC1709" s="2">
        <f t="shared" si="1106"/>
        <v>0</v>
      </c>
      <c r="AD1709" s="2">
        <f t="shared" si="1107"/>
        <v>0</v>
      </c>
      <c r="AE1709" s="6">
        <v>15283007.989600001</v>
      </c>
      <c r="AF1709" s="2">
        <f t="shared" si="1108"/>
        <v>15.283007989600002</v>
      </c>
      <c r="AG1709" s="2">
        <f t="shared" si="1109"/>
        <v>61.132031958399999</v>
      </c>
      <c r="AH1709" s="6">
        <v>0</v>
      </c>
      <c r="AI1709" s="2">
        <f t="shared" si="1110"/>
        <v>0</v>
      </c>
      <c r="AJ1709" s="2">
        <f t="shared" si="1111"/>
        <v>0</v>
      </c>
      <c r="AK1709" s="6">
        <v>0</v>
      </c>
      <c r="AL1709" s="2">
        <f t="shared" si="1112"/>
        <v>0</v>
      </c>
      <c r="AM1709" s="2">
        <f t="shared" si="1113"/>
        <v>0</v>
      </c>
      <c r="AN1709" s="6">
        <v>146020.42775199999</v>
      </c>
      <c r="AO1709" s="2">
        <f t="shared" si="1114"/>
        <v>0.146020427752</v>
      </c>
      <c r="AP1709" s="2">
        <f t="shared" si="1115"/>
        <v>0.58408171100799999</v>
      </c>
      <c r="AQ1709" s="6">
        <v>3609208.3325</v>
      </c>
      <c r="AR1709" s="2">
        <f t="shared" si="1116"/>
        <v>3.6092083325000002</v>
      </c>
      <c r="AS1709" s="2">
        <f t="shared" si="1117"/>
        <v>14.436833330000001</v>
      </c>
      <c r="AT1709" s="2">
        <v>25000000</v>
      </c>
      <c r="AU1709" s="2">
        <v>0</v>
      </c>
      <c r="AV1709" s="2">
        <f t="shared" si="1118"/>
        <v>0</v>
      </c>
      <c r="AW1709" s="2">
        <f t="shared" si="1119"/>
        <v>0</v>
      </c>
      <c r="AX1709" s="2">
        <v>0</v>
      </c>
      <c r="AY1709" s="2">
        <f t="shared" si="1120"/>
        <v>0</v>
      </c>
      <c r="AZ1709" s="2">
        <f t="shared" si="1121"/>
        <v>0</v>
      </c>
      <c r="BA1709" s="2">
        <v>25000000</v>
      </c>
      <c r="BB1709" s="2">
        <f t="shared" si="1122"/>
        <v>25</v>
      </c>
      <c r="BC1709" s="2">
        <f t="shared" si="1123"/>
        <v>100</v>
      </c>
      <c r="BD1709" s="2">
        <v>0</v>
      </c>
      <c r="BE1709" s="2">
        <f t="shared" si="1124"/>
        <v>0</v>
      </c>
      <c r="BF1709" s="2">
        <f t="shared" si="1125"/>
        <v>0</v>
      </c>
      <c r="BG1709" s="2">
        <v>0</v>
      </c>
      <c r="BH1709" s="2">
        <f t="shared" si="1126"/>
        <v>0</v>
      </c>
      <c r="BI1709" s="2">
        <f t="shared" si="1127"/>
        <v>0</v>
      </c>
      <c r="BJ1709" s="2">
        <v>25000000</v>
      </c>
      <c r="BK1709" s="2">
        <f t="shared" si="1128"/>
        <v>25</v>
      </c>
      <c r="BL1709" s="2">
        <f t="shared" si="1129"/>
        <v>100</v>
      </c>
      <c r="BM1709" s="2">
        <v>0</v>
      </c>
      <c r="BN1709" s="2">
        <f t="shared" si="1130"/>
        <v>0</v>
      </c>
      <c r="BO1709" s="2">
        <f t="shared" si="1131"/>
        <v>0</v>
      </c>
      <c r="BP1709" s="2">
        <v>0</v>
      </c>
      <c r="BQ1709" s="2">
        <f t="shared" si="1132"/>
        <v>0</v>
      </c>
      <c r="BR1709" s="2">
        <f t="shared" si="1133"/>
        <v>0</v>
      </c>
      <c r="BS1709" s="2">
        <v>25000000</v>
      </c>
      <c r="BT1709" s="1">
        <v>88</v>
      </c>
      <c r="BU1709" s="1">
        <v>146</v>
      </c>
      <c r="BV1709" s="2">
        <v>131.35</v>
      </c>
      <c r="BW1709" s="1">
        <v>80</v>
      </c>
      <c r="BX1709" s="2">
        <v>239.46341463414635</v>
      </c>
      <c r="BY1709" s="1">
        <v>315</v>
      </c>
      <c r="BZ1709" s="1">
        <v>165</v>
      </c>
      <c r="CA1709" s="2">
        <v>147.19512195121951</v>
      </c>
      <c r="CB1709" s="2">
        <v>1099.439024390244</v>
      </c>
      <c r="CC1709" s="1">
        <v>174</v>
      </c>
      <c r="CD1709" s="1">
        <v>38</v>
      </c>
      <c r="CE1709" s="2">
        <v>1.0109999999999999</v>
      </c>
      <c r="CF1709" s="2">
        <v>89.238299999999995</v>
      </c>
      <c r="CG1709" s="2">
        <v>107.27719999999999</v>
      </c>
      <c r="CH1709" s="2">
        <v>6.0410000000000004</v>
      </c>
      <c r="CI1709" s="2">
        <v>53.984000000000002</v>
      </c>
      <c r="CJ1709" s="2">
        <v>4.67</v>
      </c>
      <c r="CK1709" s="9">
        <v>7069</v>
      </c>
      <c r="CL1709" s="8">
        <v>0</v>
      </c>
      <c r="CM1709" s="8">
        <v>0</v>
      </c>
      <c r="CN1709" s="18"/>
      <c r="CO1709" s="18"/>
      <c r="CP1709" s="18"/>
      <c r="CQ1709" s="18"/>
      <c r="CR1709" s="18"/>
      <c r="CS1709" s="18"/>
      <c r="CT1709" s="18"/>
      <c r="CU1709" s="18"/>
      <c r="CV1709" s="18"/>
      <c r="CW1709" s="18"/>
      <c r="CX1709" s="18"/>
      <c r="CY1709" s="18"/>
      <c r="CZ1709" s="18"/>
      <c r="DA1709" s="18"/>
      <c r="DB1709" s="18"/>
      <c r="DC1709" s="18"/>
      <c r="DD1709" s="18"/>
      <c r="DE1709" s="18"/>
      <c r="DF1709" s="21">
        <v>0</v>
      </c>
      <c r="DG1709" s="21">
        <v>0</v>
      </c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20" t="s">
        <v>57</v>
      </c>
    </row>
    <row r="1710" spans="1:130">
      <c r="A1710" s="5">
        <v>1710</v>
      </c>
      <c r="B1710" s="1">
        <v>20</v>
      </c>
      <c r="C1710" s="9">
        <v>367810</v>
      </c>
      <c r="D1710" s="9">
        <v>7958954</v>
      </c>
      <c r="E1710" s="22">
        <v>-40.252200000000002</v>
      </c>
      <c r="F1710" s="22">
        <v>-18.456</v>
      </c>
      <c r="G1710" s="6">
        <v>0</v>
      </c>
      <c r="H1710" s="2">
        <f t="shared" si="1092"/>
        <v>0</v>
      </c>
      <c r="I1710" s="2">
        <f t="shared" si="1093"/>
        <v>0</v>
      </c>
      <c r="J1710" s="6">
        <v>0</v>
      </c>
      <c r="K1710" s="2">
        <f t="shared" si="1094"/>
        <v>0</v>
      </c>
      <c r="L1710" s="2">
        <f t="shared" si="1095"/>
        <v>0</v>
      </c>
      <c r="M1710" s="6">
        <v>1407706.42888</v>
      </c>
      <c r="N1710" s="2">
        <f t="shared" si="1096"/>
        <v>1.4077064288800001</v>
      </c>
      <c r="O1710" s="2">
        <f t="shared" si="1097"/>
        <v>5.6308257155200003</v>
      </c>
      <c r="P1710" s="6">
        <v>1844024.8712599999</v>
      </c>
      <c r="Q1710" s="2">
        <f t="shared" si="1098"/>
        <v>1.84402487126</v>
      </c>
      <c r="R1710" s="2">
        <f t="shared" si="1099"/>
        <v>7.3760994850399992</v>
      </c>
      <c r="S1710" s="6">
        <v>1901638.54321</v>
      </c>
      <c r="T1710" s="2">
        <f t="shared" si="1100"/>
        <v>1.90163854321</v>
      </c>
      <c r="U1710" s="2">
        <f t="shared" si="1101"/>
        <v>7.606554172840001</v>
      </c>
      <c r="V1710" s="6">
        <v>0</v>
      </c>
      <c r="W1710" s="2">
        <f t="shared" si="1102"/>
        <v>0</v>
      </c>
      <c r="X1710" s="2">
        <f t="shared" si="1103"/>
        <v>0</v>
      </c>
      <c r="Y1710" s="6">
        <v>0</v>
      </c>
      <c r="Z1710" s="2">
        <f t="shared" si="1104"/>
        <v>0</v>
      </c>
      <c r="AA1710" s="2">
        <f t="shared" si="1105"/>
        <v>0</v>
      </c>
      <c r="AB1710" s="6">
        <v>0</v>
      </c>
      <c r="AC1710" s="2">
        <f t="shared" si="1106"/>
        <v>0</v>
      </c>
      <c r="AD1710" s="2">
        <f t="shared" si="1107"/>
        <v>0</v>
      </c>
      <c r="AE1710" s="6">
        <v>18231999.6351</v>
      </c>
      <c r="AF1710" s="2">
        <f t="shared" si="1108"/>
        <v>18.231999635099999</v>
      </c>
      <c r="AG1710" s="2">
        <f t="shared" si="1109"/>
        <v>72.927998540399997</v>
      </c>
      <c r="AH1710" s="6">
        <v>0</v>
      </c>
      <c r="AI1710" s="2">
        <f t="shared" si="1110"/>
        <v>0</v>
      </c>
      <c r="AJ1710" s="2">
        <f t="shared" si="1111"/>
        <v>0</v>
      </c>
      <c r="AK1710" s="6">
        <v>0</v>
      </c>
      <c r="AL1710" s="2">
        <f t="shared" si="1112"/>
        <v>0</v>
      </c>
      <c r="AM1710" s="2">
        <f t="shared" si="1113"/>
        <v>0</v>
      </c>
      <c r="AN1710" s="6">
        <v>160427.755321</v>
      </c>
      <c r="AO1710" s="2">
        <f t="shared" si="1114"/>
        <v>0.16042775532100001</v>
      </c>
      <c r="AP1710" s="2">
        <f t="shared" si="1115"/>
        <v>0.64171102128400004</v>
      </c>
      <c r="AQ1710" s="6">
        <v>1454202.7662500001</v>
      </c>
      <c r="AR1710" s="2">
        <f t="shared" si="1116"/>
        <v>1.4542027662500001</v>
      </c>
      <c r="AS1710" s="2">
        <f t="shared" si="1117"/>
        <v>5.8168110650000004</v>
      </c>
      <c r="AT1710" s="2">
        <v>25000000</v>
      </c>
      <c r="AU1710" s="2">
        <v>0</v>
      </c>
      <c r="AV1710" s="2">
        <f t="shared" si="1118"/>
        <v>0</v>
      </c>
      <c r="AW1710" s="2">
        <f t="shared" si="1119"/>
        <v>0</v>
      </c>
      <c r="AX1710" s="2">
        <v>0</v>
      </c>
      <c r="AY1710" s="2">
        <f t="shared" si="1120"/>
        <v>0</v>
      </c>
      <c r="AZ1710" s="2">
        <f t="shared" si="1121"/>
        <v>0</v>
      </c>
      <c r="BA1710" s="2">
        <v>25000000</v>
      </c>
      <c r="BB1710" s="2">
        <f t="shared" si="1122"/>
        <v>25</v>
      </c>
      <c r="BC1710" s="2">
        <f t="shared" si="1123"/>
        <v>100</v>
      </c>
      <c r="BD1710" s="2">
        <v>0</v>
      </c>
      <c r="BE1710" s="2">
        <f t="shared" si="1124"/>
        <v>0</v>
      </c>
      <c r="BF1710" s="2">
        <f t="shared" si="1125"/>
        <v>0</v>
      </c>
      <c r="BG1710" s="2">
        <v>0</v>
      </c>
      <c r="BH1710" s="2">
        <f t="shared" si="1126"/>
        <v>0</v>
      </c>
      <c r="BI1710" s="2">
        <f t="shared" si="1127"/>
        <v>0</v>
      </c>
      <c r="BJ1710" s="2">
        <v>25000000</v>
      </c>
      <c r="BK1710" s="2">
        <f t="shared" si="1128"/>
        <v>25</v>
      </c>
      <c r="BL1710" s="2">
        <f t="shared" si="1129"/>
        <v>100</v>
      </c>
      <c r="BM1710" s="2">
        <v>0</v>
      </c>
      <c r="BN1710" s="2">
        <f t="shared" si="1130"/>
        <v>0</v>
      </c>
      <c r="BO1710" s="2">
        <f t="shared" si="1131"/>
        <v>0</v>
      </c>
      <c r="BP1710" s="2">
        <v>0</v>
      </c>
      <c r="BQ1710" s="2">
        <f t="shared" si="1132"/>
        <v>0</v>
      </c>
      <c r="BR1710" s="2">
        <f t="shared" si="1133"/>
        <v>0</v>
      </c>
      <c r="BS1710" s="2">
        <v>25000000</v>
      </c>
      <c r="BT1710" s="1">
        <v>114</v>
      </c>
      <c r="BU1710" s="1">
        <v>177</v>
      </c>
      <c r="BV1710" s="2">
        <v>131.20588235294119</v>
      </c>
      <c r="BW1710" s="1">
        <v>80.5</v>
      </c>
      <c r="BX1710" s="2">
        <v>238.90909090909091</v>
      </c>
      <c r="BY1710" s="1">
        <v>314</v>
      </c>
      <c r="BZ1710" s="1">
        <v>163</v>
      </c>
      <c r="CA1710" s="2">
        <v>146.36363636363637</v>
      </c>
      <c r="CB1710" s="2">
        <v>1109.5681818181818</v>
      </c>
      <c r="CC1710" s="1">
        <v>173</v>
      </c>
      <c r="CD1710" s="1">
        <v>39</v>
      </c>
      <c r="CE1710" s="2">
        <v>1.0109999999999999</v>
      </c>
      <c r="CF1710" s="2">
        <v>89.238299999999995</v>
      </c>
      <c r="CG1710" s="2">
        <v>107.27719999999999</v>
      </c>
      <c r="CH1710" s="2">
        <v>6.0410000000000004</v>
      </c>
      <c r="CI1710" s="2">
        <v>53.984000000000002</v>
      </c>
      <c r="CJ1710" s="2">
        <v>4.67</v>
      </c>
      <c r="CK1710" s="9">
        <v>7069</v>
      </c>
      <c r="CL1710" s="8">
        <v>0</v>
      </c>
      <c r="CM1710" s="8">
        <v>0</v>
      </c>
      <c r="CN1710" s="18"/>
      <c r="CO1710" s="18"/>
      <c r="CP1710" s="18"/>
      <c r="CQ1710" s="18"/>
      <c r="CR1710" s="18"/>
      <c r="CS1710" s="18"/>
      <c r="CT1710" s="18"/>
      <c r="CU1710" s="18"/>
      <c r="CV1710" s="18"/>
      <c r="CW1710" s="18"/>
      <c r="CX1710" s="18"/>
      <c r="CY1710" s="18"/>
      <c r="CZ1710" s="18"/>
      <c r="DA1710" s="18"/>
      <c r="DB1710" s="18"/>
      <c r="DC1710" s="18"/>
      <c r="DD1710" s="18"/>
      <c r="DE1710" s="18"/>
      <c r="DF1710" s="1">
        <v>1</v>
      </c>
      <c r="DG1710" s="1">
        <v>4</v>
      </c>
      <c r="DH1710" s="1">
        <v>117</v>
      </c>
      <c r="DI1710" s="1">
        <v>117</v>
      </c>
      <c r="DJ1710" s="1">
        <v>117</v>
      </c>
      <c r="DK1710" s="1">
        <v>80</v>
      </c>
      <c r="DL1710" s="1">
        <v>240</v>
      </c>
      <c r="DM1710" s="1">
        <v>313</v>
      </c>
      <c r="DN1710" s="1">
        <v>167</v>
      </c>
      <c r="DO1710" s="1">
        <v>146</v>
      </c>
      <c r="DP1710" s="1">
        <v>1108</v>
      </c>
      <c r="DQ1710" s="1">
        <v>173</v>
      </c>
      <c r="DR1710" s="1">
        <v>40</v>
      </c>
      <c r="DS1710" s="1">
        <v>1.0109999999999999</v>
      </c>
      <c r="DT1710" s="1">
        <v>89.238299999999995</v>
      </c>
      <c r="DU1710" s="1">
        <v>107.27719999999999</v>
      </c>
      <c r="DV1710" s="1">
        <v>6.0410000000000004</v>
      </c>
      <c r="DW1710" s="1">
        <v>53.984000000000002</v>
      </c>
      <c r="DX1710" s="1">
        <v>4.67</v>
      </c>
      <c r="DY1710" s="1">
        <v>7069</v>
      </c>
      <c r="DZ1710" s="20" t="s">
        <v>57</v>
      </c>
    </row>
    <row r="1711" spans="1:130">
      <c r="A1711" s="5">
        <v>1711</v>
      </c>
      <c r="B1711" s="1">
        <v>20</v>
      </c>
      <c r="C1711" s="9">
        <v>372810</v>
      </c>
      <c r="D1711" s="9">
        <v>7958954</v>
      </c>
      <c r="E1711" s="22">
        <v>-40.204900000000002</v>
      </c>
      <c r="F1711" s="22">
        <v>-18.456299999999999</v>
      </c>
      <c r="G1711" s="6">
        <v>0</v>
      </c>
      <c r="H1711" s="2">
        <f t="shared" si="1092"/>
        <v>0</v>
      </c>
      <c r="I1711" s="2">
        <f t="shared" si="1093"/>
        <v>0</v>
      </c>
      <c r="J1711" s="6">
        <v>0</v>
      </c>
      <c r="K1711" s="2">
        <f t="shared" si="1094"/>
        <v>0</v>
      </c>
      <c r="L1711" s="2">
        <f t="shared" si="1095"/>
        <v>0</v>
      </c>
      <c r="M1711" s="6">
        <v>1103300.0902499999</v>
      </c>
      <c r="N1711" s="2">
        <f t="shared" si="1096"/>
        <v>1.1033000902499999</v>
      </c>
      <c r="O1711" s="2">
        <f t="shared" si="1097"/>
        <v>4.4132003609999995</v>
      </c>
      <c r="P1711" s="6">
        <v>2916896.59608</v>
      </c>
      <c r="Q1711" s="2">
        <f t="shared" si="1098"/>
        <v>2.91689659608</v>
      </c>
      <c r="R1711" s="2">
        <f t="shared" si="1099"/>
        <v>11.66758638432</v>
      </c>
      <c r="S1711" s="6">
        <v>464886.06230500003</v>
      </c>
      <c r="T1711" s="2">
        <f t="shared" si="1100"/>
        <v>0.46488606230500001</v>
      </c>
      <c r="U1711" s="2">
        <f t="shared" si="1101"/>
        <v>1.8595442492200001</v>
      </c>
      <c r="V1711" s="6">
        <v>0</v>
      </c>
      <c r="W1711" s="2">
        <f t="shared" si="1102"/>
        <v>0</v>
      </c>
      <c r="X1711" s="2">
        <f t="shared" si="1103"/>
        <v>0</v>
      </c>
      <c r="Y1711" s="6">
        <v>0</v>
      </c>
      <c r="Z1711" s="2">
        <f t="shared" si="1104"/>
        <v>0</v>
      </c>
      <c r="AA1711" s="2">
        <f t="shared" si="1105"/>
        <v>0</v>
      </c>
      <c r="AB1711" s="6">
        <v>0</v>
      </c>
      <c r="AC1711" s="2">
        <f t="shared" si="1106"/>
        <v>0</v>
      </c>
      <c r="AD1711" s="2">
        <f t="shared" si="1107"/>
        <v>0</v>
      </c>
      <c r="AE1711" s="6">
        <v>18256459.623</v>
      </c>
      <c r="AF1711" s="2">
        <f t="shared" si="1108"/>
        <v>18.256459623000001</v>
      </c>
      <c r="AG1711" s="2">
        <f t="shared" si="1109"/>
        <v>73.025838491999991</v>
      </c>
      <c r="AH1711" s="6">
        <v>0</v>
      </c>
      <c r="AI1711" s="2">
        <f t="shared" si="1110"/>
        <v>0</v>
      </c>
      <c r="AJ1711" s="2">
        <f t="shared" si="1111"/>
        <v>0</v>
      </c>
      <c r="AK1711" s="6">
        <v>0</v>
      </c>
      <c r="AL1711" s="2">
        <f t="shared" si="1112"/>
        <v>0</v>
      </c>
      <c r="AM1711" s="2">
        <f t="shared" si="1113"/>
        <v>0</v>
      </c>
      <c r="AN1711" s="6">
        <v>0</v>
      </c>
      <c r="AO1711" s="2">
        <f t="shared" si="1114"/>
        <v>0</v>
      </c>
      <c r="AP1711" s="2">
        <f t="shared" si="1115"/>
        <v>0</v>
      </c>
      <c r="AQ1711" s="6">
        <v>2258457.62837</v>
      </c>
      <c r="AR1711" s="2">
        <f t="shared" si="1116"/>
        <v>2.25845762837</v>
      </c>
      <c r="AS1711" s="2">
        <f t="shared" si="1117"/>
        <v>9.0338305134799999</v>
      </c>
      <c r="AT1711" s="2">
        <v>25000000</v>
      </c>
      <c r="AU1711" s="2">
        <v>0</v>
      </c>
      <c r="AV1711" s="2">
        <f t="shared" si="1118"/>
        <v>0</v>
      </c>
      <c r="AW1711" s="2">
        <f t="shared" si="1119"/>
        <v>0</v>
      </c>
      <c r="AX1711" s="2">
        <v>0</v>
      </c>
      <c r="AY1711" s="2">
        <f t="shared" si="1120"/>
        <v>0</v>
      </c>
      <c r="AZ1711" s="2">
        <f t="shared" si="1121"/>
        <v>0</v>
      </c>
      <c r="BA1711" s="2">
        <v>25000000</v>
      </c>
      <c r="BB1711" s="2">
        <f t="shared" si="1122"/>
        <v>25</v>
      </c>
      <c r="BC1711" s="2">
        <f t="shared" si="1123"/>
        <v>100</v>
      </c>
      <c r="BD1711" s="2">
        <v>0</v>
      </c>
      <c r="BE1711" s="2">
        <f t="shared" si="1124"/>
        <v>0</v>
      </c>
      <c r="BF1711" s="2">
        <f t="shared" si="1125"/>
        <v>0</v>
      </c>
      <c r="BG1711" s="2">
        <v>6337610.8373800004</v>
      </c>
      <c r="BH1711" s="2">
        <f t="shared" si="1126"/>
        <v>6.3376108373800006</v>
      </c>
      <c r="BI1711" s="2">
        <f t="shared" si="1127"/>
        <v>25.350443349520003</v>
      </c>
      <c r="BJ1711" s="2">
        <v>18662389.162599999</v>
      </c>
      <c r="BK1711" s="2">
        <f t="shared" si="1128"/>
        <v>18.6623891626</v>
      </c>
      <c r="BL1711" s="2">
        <f t="shared" si="1129"/>
        <v>74.649556650400001</v>
      </c>
      <c r="BM1711" s="2">
        <v>0</v>
      </c>
      <c r="BN1711" s="2">
        <f t="shared" si="1130"/>
        <v>0</v>
      </c>
      <c r="BO1711" s="2">
        <f t="shared" si="1131"/>
        <v>0</v>
      </c>
      <c r="BP1711" s="2">
        <v>0</v>
      </c>
      <c r="BQ1711" s="2">
        <f t="shared" si="1132"/>
        <v>0</v>
      </c>
      <c r="BR1711" s="2">
        <f t="shared" si="1133"/>
        <v>0</v>
      </c>
      <c r="BS1711" s="2">
        <v>24999999.999979999</v>
      </c>
      <c r="BT1711" s="1">
        <v>84</v>
      </c>
      <c r="BU1711" s="1">
        <v>135</v>
      </c>
      <c r="BV1711" s="2">
        <v>113.66666666666667</v>
      </c>
      <c r="BW1711" s="1">
        <v>80.5</v>
      </c>
      <c r="BX1711" s="2">
        <v>239.74468085106383</v>
      </c>
      <c r="BY1711" s="1">
        <v>315</v>
      </c>
      <c r="BZ1711" s="1">
        <v>166</v>
      </c>
      <c r="CA1711" s="2">
        <v>145.25531914893617</v>
      </c>
      <c r="CB1711" s="2">
        <v>1117.9148936170213</v>
      </c>
      <c r="CC1711" s="1">
        <v>173</v>
      </c>
      <c r="CD1711" s="1">
        <v>41</v>
      </c>
      <c r="CE1711" s="2">
        <v>1.0109999999999999</v>
      </c>
      <c r="CF1711" s="2">
        <v>89.238299999999995</v>
      </c>
      <c r="CG1711" s="2">
        <v>107.27719999999999</v>
      </c>
      <c r="CH1711" s="2">
        <v>6.0410000000000004</v>
      </c>
      <c r="CI1711" s="2">
        <v>53.984000000000002</v>
      </c>
      <c r="CJ1711" s="2">
        <v>4.67</v>
      </c>
      <c r="CK1711" s="9">
        <v>7069</v>
      </c>
      <c r="CL1711" s="8">
        <v>0</v>
      </c>
      <c r="CM1711" s="8">
        <v>0</v>
      </c>
      <c r="CN1711" s="18"/>
      <c r="CO1711" s="18"/>
      <c r="CP1711" s="18"/>
      <c r="CQ1711" s="18"/>
      <c r="CR1711" s="18"/>
      <c r="CS1711" s="18"/>
      <c r="CT1711" s="18"/>
      <c r="CU1711" s="18"/>
      <c r="CV1711" s="18"/>
      <c r="CW1711" s="18"/>
      <c r="CX1711" s="18"/>
      <c r="CY1711" s="18"/>
      <c r="CZ1711" s="18"/>
      <c r="DA1711" s="18"/>
      <c r="DB1711" s="18"/>
      <c r="DC1711" s="18"/>
      <c r="DD1711" s="18"/>
      <c r="DE1711" s="18"/>
      <c r="DF1711" s="1">
        <v>1</v>
      </c>
      <c r="DG1711" s="1">
        <v>2</v>
      </c>
      <c r="DH1711" s="1">
        <v>110</v>
      </c>
      <c r="DI1711" s="1">
        <v>110</v>
      </c>
      <c r="DJ1711" s="1">
        <v>110</v>
      </c>
      <c r="DK1711" s="1">
        <v>81</v>
      </c>
      <c r="DL1711" s="1">
        <v>240</v>
      </c>
      <c r="DM1711" s="1">
        <v>314</v>
      </c>
      <c r="DN1711" s="1">
        <v>167</v>
      </c>
      <c r="DO1711" s="1">
        <v>147</v>
      </c>
      <c r="DP1711" s="1">
        <v>1119</v>
      </c>
      <c r="DQ1711" s="1">
        <v>172</v>
      </c>
      <c r="DR1711" s="1">
        <v>42</v>
      </c>
      <c r="DS1711" s="1">
        <v>1.0109999999999999</v>
      </c>
      <c r="DT1711" s="1">
        <v>89.238299999999995</v>
      </c>
      <c r="DU1711" s="1">
        <v>107.27719999999999</v>
      </c>
      <c r="DV1711" s="1">
        <v>6.0410000000000004</v>
      </c>
      <c r="DW1711" s="1">
        <v>53.984000000000002</v>
      </c>
      <c r="DX1711" s="1">
        <v>4.67</v>
      </c>
      <c r="DY1711" s="1">
        <v>7069</v>
      </c>
      <c r="DZ1711" s="20" t="s">
        <v>57</v>
      </c>
    </row>
    <row r="1712" spans="1:130">
      <c r="A1712" s="5">
        <v>1712</v>
      </c>
      <c r="B1712" s="1">
        <v>20</v>
      </c>
      <c r="C1712" s="9">
        <v>377810</v>
      </c>
      <c r="D1712" s="9">
        <v>7958954</v>
      </c>
      <c r="E1712" s="22">
        <v>-40.157600000000002</v>
      </c>
      <c r="F1712" s="22">
        <v>-18.456600000000002</v>
      </c>
      <c r="G1712" s="6">
        <v>0</v>
      </c>
      <c r="H1712" s="2">
        <f t="shared" si="1092"/>
        <v>0</v>
      </c>
      <c r="I1712" s="2">
        <f t="shared" si="1093"/>
        <v>0</v>
      </c>
      <c r="J1712" s="6">
        <v>0</v>
      </c>
      <c r="K1712" s="2">
        <f t="shared" si="1094"/>
        <v>0</v>
      </c>
      <c r="L1712" s="2">
        <f t="shared" si="1095"/>
        <v>0</v>
      </c>
      <c r="M1712" s="6">
        <v>1255405.0507499999</v>
      </c>
      <c r="N1712" s="2">
        <f t="shared" si="1096"/>
        <v>1.2554050507499999</v>
      </c>
      <c r="O1712" s="2">
        <f t="shared" si="1097"/>
        <v>5.0216202029999994</v>
      </c>
      <c r="P1712" s="6">
        <v>2108676.6474899999</v>
      </c>
      <c r="Q1712" s="2">
        <f t="shared" si="1098"/>
        <v>2.1086766474899998</v>
      </c>
      <c r="R1712" s="2">
        <f t="shared" si="1099"/>
        <v>8.4347065899599993</v>
      </c>
      <c r="S1712" s="6">
        <v>917124.975875</v>
      </c>
      <c r="T1712" s="2">
        <f t="shared" si="1100"/>
        <v>0.91712497587499997</v>
      </c>
      <c r="U1712" s="2">
        <f t="shared" si="1101"/>
        <v>3.6684999034999999</v>
      </c>
      <c r="V1712" s="6">
        <v>0</v>
      </c>
      <c r="W1712" s="2">
        <f t="shared" si="1102"/>
        <v>0</v>
      </c>
      <c r="X1712" s="2">
        <f t="shared" si="1103"/>
        <v>0</v>
      </c>
      <c r="Y1712" s="6">
        <v>0</v>
      </c>
      <c r="Z1712" s="2">
        <f t="shared" si="1104"/>
        <v>0</v>
      </c>
      <c r="AA1712" s="2">
        <f t="shared" si="1105"/>
        <v>0</v>
      </c>
      <c r="AB1712" s="6">
        <v>0</v>
      </c>
      <c r="AC1712" s="2">
        <f t="shared" si="1106"/>
        <v>0</v>
      </c>
      <c r="AD1712" s="2">
        <f t="shared" si="1107"/>
        <v>0</v>
      </c>
      <c r="AE1712" s="6">
        <v>19510620.055199999</v>
      </c>
      <c r="AF1712" s="2">
        <f t="shared" si="1108"/>
        <v>19.5106200552</v>
      </c>
      <c r="AG1712" s="2">
        <f t="shared" si="1109"/>
        <v>78.042480220799987</v>
      </c>
      <c r="AH1712" s="6">
        <v>0</v>
      </c>
      <c r="AI1712" s="2">
        <f t="shared" si="1110"/>
        <v>0</v>
      </c>
      <c r="AJ1712" s="2">
        <f t="shared" si="1111"/>
        <v>0</v>
      </c>
      <c r="AK1712" s="6">
        <v>0</v>
      </c>
      <c r="AL1712" s="2">
        <f t="shared" si="1112"/>
        <v>0</v>
      </c>
      <c r="AM1712" s="2">
        <f t="shared" si="1113"/>
        <v>0</v>
      </c>
      <c r="AN1712" s="6">
        <v>4499.9550001799998</v>
      </c>
      <c r="AO1712" s="2">
        <f t="shared" si="1114"/>
        <v>4.49995500018E-3</v>
      </c>
      <c r="AP1712" s="2">
        <f t="shared" si="1115"/>
        <v>1.799982000072E-2</v>
      </c>
      <c r="AQ1712" s="6">
        <v>1203673.3156399999</v>
      </c>
      <c r="AR1712" s="2">
        <f t="shared" si="1116"/>
        <v>1.2036733156399999</v>
      </c>
      <c r="AS1712" s="2">
        <f t="shared" si="1117"/>
        <v>4.8146932625599996</v>
      </c>
      <c r="AT1712" s="2">
        <v>25000000</v>
      </c>
      <c r="AU1712" s="2">
        <v>0</v>
      </c>
      <c r="AV1712" s="2">
        <f t="shared" si="1118"/>
        <v>0</v>
      </c>
      <c r="AW1712" s="2">
        <f t="shared" si="1119"/>
        <v>0</v>
      </c>
      <c r="AX1712" s="2">
        <v>0</v>
      </c>
      <c r="AY1712" s="2">
        <f t="shared" si="1120"/>
        <v>0</v>
      </c>
      <c r="AZ1712" s="2">
        <f t="shared" si="1121"/>
        <v>0</v>
      </c>
      <c r="BA1712" s="2">
        <v>25000000</v>
      </c>
      <c r="BB1712" s="2">
        <f t="shared" si="1122"/>
        <v>25</v>
      </c>
      <c r="BC1712" s="2">
        <f t="shared" si="1123"/>
        <v>100</v>
      </c>
      <c r="BD1712" s="2">
        <v>0</v>
      </c>
      <c r="BE1712" s="2">
        <f t="shared" si="1124"/>
        <v>0</v>
      </c>
      <c r="BF1712" s="2">
        <f t="shared" si="1125"/>
        <v>0</v>
      </c>
      <c r="BG1712" s="2">
        <v>25000000</v>
      </c>
      <c r="BH1712" s="2">
        <f t="shared" si="1126"/>
        <v>25</v>
      </c>
      <c r="BI1712" s="2">
        <f t="shared" si="1127"/>
        <v>100</v>
      </c>
      <c r="BJ1712" s="2">
        <v>0</v>
      </c>
      <c r="BK1712" s="2">
        <f t="shared" si="1128"/>
        <v>0</v>
      </c>
      <c r="BL1712" s="2">
        <f t="shared" si="1129"/>
        <v>0</v>
      </c>
      <c r="BM1712" s="2">
        <v>0</v>
      </c>
      <c r="BN1712" s="2">
        <f t="shared" si="1130"/>
        <v>0</v>
      </c>
      <c r="BO1712" s="2">
        <f t="shared" si="1131"/>
        <v>0</v>
      </c>
      <c r="BP1712" s="2">
        <v>0</v>
      </c>
      <c r="BQ1712" s="2">
        <f t="shared" si="1132"/>
        <v>0</v>
      </c>
      <c r="BR1712" s="2">
        <f t="shared" si="1133"/>
        <v>0</v>
      </c>
      <c r="BS1712" s="2">
        <v>25000000</v>
      </c>
      <c r="BT1712" s="1">
        <v>43</v>
      </c>
      <c r="BU1712" s="1">
        <v>150</v>
      </c>
      <c r="BV1712" s="2">
        <v>107.52631578947368</v>
      </c>
      <c r="BW1712" s="1">
        <v>81</v>
      </c>
      <c r="BX1712" s="2">
        <v>239.86486486486487</v>
      </c>
      <c r="BY1712" s="1">
        <v>316</v>
      </c>
      <c r="BZ1712" s="1">
        <v>165</v>
      </c>
      <c r="CA1712" s="2">
        <v>144.83783783783784</v>
      </c>
      <c r="CB1712" s="2">
        <v>1129.8378378378379</v>
      </c>
      <c r="CC1712" s="1">
        <v>172</v>
      </c>
      <c r="CD1712" s="1">
        <v>43</v>
      </c>
      <c r="CE1712" s="2">
        <v>1.0109999999999999</v>
      </c>
      <c r="CF1712" s="2">
        <v>89.238299999999995</v>
      </c>
      <c r="CG1712" s="2">
        <v>107.27719999999999</v>
      </c>
      <c r="CH1712" s="2">
        <v>6.0410000000000004</v>
      </c>
      <c r="CI1712" s="2">
        <v>53.984000000000002</v>
      </c>
      <c r="CJ1712" s="2">
        <v>4.67</v>
      </c>
      <c r="CK1712" s="9">
        <v>7069</v>
      </c>
      <c r="CL1712" s="8">
        <v>0</v>
      </c>
      <c r="CM1712" s="8">
        <v>0</v>
      </c>
      <c r="CN1712" s="18"/>
      <c r="CO1712" s="18"/>
      <c r="CP1712" s="18"/>
      <c r="CQ1712" s="18"/>
      <c r="CR1712" s="18"/>
      <c r="CS1712" s="18"/>
      <c r="CT1712" s="18"/>
      <c r="CU1712" s="18"/>
      <c r="CV1712" s="18"/>
      <c r="CW1712" s="18"/>
      <c r="CX1712" s="18"/>
      <c r="CY1712" s="18"/>
      <c r="CZ1712" s="18"/>
      <c r="DA1712" s="18"/>
      <c r="DB1712" s="18"/>
      <c r="DC1712" s="18"/>
      <c r="DD1712" s="18"/>
      <c r="DE1712" s="18"/>
      <c r="DF1712" s="1">
        <v>1</v>
      </c>
      <c r="DG1712" s="1">
        <v>2</v>
      </c>
      <c r="DH1712" s="1">
        <v>105</v>
      </c>
      <c r="DI1712" s="1">
        <v>105</v>
      </c>
      <c r="DJ1712" s="1">
        <v>105</v>
      </c>
      <c r="DK1712" s="1">
        <v>81</v>
      </c>
      <c r="DL1712" s="1">
        <v>240</v>
      </c>
      <c r="DM1712" s="1">
        <v>313</v>
      </c>
      <c r="DN1712" s="1">
        <v>168</v>
      </c>
      <c r="DO1712" s="1">
        <v>145</v>
      </c>
      <c r="DP1712" s="1">
        <v>1137</v>
      </c>
      <c r="DQ1712" s="1">
        <v>172</v>
      </c>
      <c r="DR1712" s="1">
        <v>45</v>
      </c>
      <c r="DS1712" s="1">
        <v>1.0109999999999999</v>
      </c>
      <c r="DT1712" s="1">
        <v>89.238299999999995</v>
      </c>
      <c r="DU1712" s="1">
        <v>107.27719999999999</v>
      </c>
      <c r="DV1712" s="1">
        <v>6.0410000000000004</v>
      </c>
      <c r="DW1712" s="1">
        <v>53.984000000000002</v>
      </c>
      <c r="DX1712" s="1">
        <v>4.67</v>
      </c>
      <c r="DY1712" s="1">
        <v>7069</v>
      </c>
      <c r="DZ1712" s="20" t="s">
        <v>57</v>
      </c>
    </row>
    <row r="1713" spans="1:130">
      <c r="A1713" s="5">
        <v>1713</v>
      </c>
      <c r="B1713" s="1">
        <v>22</v>
      </c>
      <c r="C1713" s="9">
        <v>382810</v>
      </c>
      <c r="D1713" s="9">
        <v>7958954</v>
      </c>
      <c r="E1713" s="22">
        <v>-40.110199999999999</v>
      </c>
      <c r="F1713" s="22">
        <v>-18.456900000000001</v>
      </c>
      <c r="G1713" s="6">
        <v>0</v>
      </c>
      <c r="H1713" s="2">
        <f t="shared" si="1092"/>
        <v>0</v>
      </c>
      <c r="I1713" s="2">
        <f t="shared" si="1093"/>
        <v>0</v>
      </c>
      <c r="J1713" s="6">
        <v>0</v>
      </c>
      <c r="K1713" s="2">
        <f t="shared" si="1094"/>
        <v>0</v>
      </c>
      <c r="L1713" s="2">
        <f t="shared" si="1095"/>
        <v>0</v>
      </c>
      <c r="M1713" s="6">
        <v>978163.12023</v>
      </c>
      <c r="N1713" s="2">
        <f t="shared" si="1096"/>
        <v>0.97816312022999996</v>
      </c>
      <c r="O1713" s="2">
        <f t="shared" si="1097"/>
        <v>3.9126524809200003</v>
      </c>
      <c r="P1713" s="6">
        <v>3288592.2744800001</v>
      </c>
      <c r="Q1713" s="2">
        <f t="shared" si="1098"/>
        <v>3.28859227448</v>
      </c>
      <c r="R1713" s="2">
        <f t="shared" si="1099"/>
        <v>13.154369097920002</v>
      </c>
      <c r="S1713" s="6">
        <v>1697374.37151</v>
      </c>
      <c r="T1713" s="2">
        <f t="shared" si="1100"/>
        <v>1.69737437151</v>
      </c>
      <c r="U1713" s="2">
        <f t="shared" si="1101"/>
        <v>6.7894974860400001</v>
      </c>
      <c r="V1713" s="6">
        <v>0</v>
      </c>
      <c r="W1713" s="2">
        <f t="shared" si="1102"/>
        <v>0</v>
      </c>
      <c r="X1713" s="2">
        <f t="shared" si="1103"/>
        <v>0</v>
      </c>
      <c r="Y1713" s="6">
        <v>0</v>
      </c>
      <c r="Z1713" s="2">
        <f t="shared" si="1104"/>
        <v>0</v>
      </c>
      <c r="AA1713" s="2">
        <f t="shared" si="1105"/>
        <v>0</v>
      </c>
      <c r="AB1713" s="6">
        <v>0</v>
      </c>
      <c r="AC1713" s="2">
        <f t="shared" si="1106"/>
        <v>0</v>
      </c>
      <c r="AD1713" s="2">
        <f t="shared" si="1107"/>
        <v>0</v>
      </c>
      <c r="AE1713" s="6">
        <v>17650393.006999999</v>
      </c>
      <c r="AF1713" s="2">
        <f t="shared" si="1108"/>
        <v>17.650393006999998</v>
      </c>
      <c r="AG1713" s="2">
        <f t="shared" si="1109"/>
        <v>70.601572027999993</v>
      </c>
      <c r="AH1713" s="6">
        <v>0</v>
      </c>
      <c r="AI1713" s="2">
        <f t="shared" si="1110"/>
        <v>0</v>
      </c>
      <c r="AJ1713" s="2">
        <f t="shared" si="1111"/>
        <v>0</v>
      </c>
      <c r="AK1713" s="6">
        <v>0</v>
      </c>
      <c r="AL1713" s="2">
        <f t="shared" si="1112"/>
        <v>0</v>
      </c>
      <c r="AM1713" s="2">
        <f t="shared" si="1113"/>
        <v>0</v>
      </c>
      <c r="AN1713" s="6">
        <v>69857.263420100004</v>
      </c>
      <c r="AO1713" s="2">
        <f t="shared" si="1114"/>
        <v>6.9857263420099999E-2</v>
      </c>
      <c r="AP1713" s="2">
        <f t="shared" si="1115"/>
        <v>0.2794290536804</v>
      </c>
      <c r="AQ1713" s="6">
        <v>1315619.9633800001</v>
      </c>
      <c r="AR1713" s="2">
        <f t="shared" si="1116"/>
        <v>1.3156199633800001</v>
      </c>
      <c r="AS1713" s="2">
        <f t="shared" si="1117"/>
        <v>5.2624798535200004</v>
      </c>
      <c r="AT1713" s="2">
        <v>25000000</v>
      </c>
      <c r="AU1713" s="2">
        <v>0</v>
      </c>
      <c r="AV1713" s="2">
        <f t="shared" si="1118"/>
        <v>0</v>
      </c>
      <c r="AW1713" s="2">
        <f t="shared" si="1119"/>
        <v>0</v>
      </c>
      <c r="AX1713" s="2">
        <v>0</v>
      </c>
      <c r="AY1713" s="2">
        <f t="shared" si="1120"/>
        <v>0</v>
      </c>
      <c r="AZ1713" s="2">
        <f t="shared" si="1121"/>
        <v>0</v>
      </c>
      <c r="BA1713" s="2">
        <v>25000000</v>
      </c>
      <c r="BB1713" s="2">
        <f t="shared" si="1122"/>
        <v>25</v>
      </c>
      <c r="BC1713" s="2">
        <f t="shared" si="1123"/>
        <v>100</v>
      </c>
      <c r="BD1713" s="2">
        <v>0</v>
      </c>
      <c r="BE1713" s="2">
        <f t="shared" si="1124"/>
        <v>0</v>
      </c>
      <c r="BF1713" s="2">
        <f t="shared" si="1125"/>
        <v>0</v>
      </c>
      <c r="BG1713" s="2">
        <v>25000000</v>
      </c>
      <c r="BH1713" s="2">
        <f t="shared" si="1126"/>
        <v>25</v>
      </c>
      <c r="BI1713" s="2">
        <f t="shared" si="1127"/>
        <v>100</v>
      </c>
      <c r="BJ1713" s="2">
        <v>0</v>
      </c>
      <c r="BK1713" s="2">
        <f t="shared" si="1128"/>
        <v>0</v>
      </c>
      <c r="BL1713" s="2">
        <f t="shared" si="1129"/>
        <v>0</v>
      </c>
      <c r="BM1713" s="2">
        <v>0</v>
      </c>
      <c r="BN1713" s="2">
        <f t="shared" si="1130"/>
        <v>0</v>
      </c>
      <c r="BO1713" s="2">
        <f t="shared" si="1131"/>
        <v>0</v>
      </c>
      <c r="BP1713" s="2">
        <v>0</v>
      </c>
      <c r="BQ1713" s="2">
        <f t="shared" si="1132"/>
        <v>0</v>
      </c>
      <c r="BR1713" s="2">
        <f t="shared" si="1133"/>
        <v>0</v>
      </c>
      <c r="BS1713" s="2">
        <v>25000000</v>
      </c>
      <c r="BT1713" s="1">
        <v>78</v>
      </c>
      <c r="BU1713" s="1">
        <v>107</v>
      </c>
      <c r="BV1713" s="2">
        <v>95.34375</v>
      </c>
      <c r="BW1713" s="1">
        <v>81</v>
      </c>
      <c r="BX1713" s="2">
        <v>240.02777777777777</v>
      </c>
      <c r="BY1713" s="1">
        <v>314</v>
      </c>
      <c r="BZ1713" s="1">
        <v>168</v>
      </c>
      <c r="CA1713" s="2">
        <v>144.33333333333334</v>
      </c>
      <c r="CB1713" s="2">
        <v>1144.0833333333333</v>
      </c>
      <c r="CC1713" s="1">
        <v>172</v>
      </c>
      <c r="CD1713" s="1">
        <v>45</v>
      </c>
      <c r="CE1713" s="2">
        <v>1.0109999999999999</v>
      </c>
      <c r="CF1713" s="2">
        <v>89.238299999999995</v>
      </c>
      <c r="CG1713" s="2">
        <v>107.27719999999999</v>
      </c>
      <c r="CH1713" s="2">
        <v>6.0410000000000004</v>
      </c>
      <c r="CI1713" s="2">
        <v>53.984000000000002</v>
      </c>
      <c r="CJ1713" s="2">
        <v>4.67</v>
      </c>
      <c r="CK1713" s="9">
        <v>7069</v>
      </c>
      <c r="CL1713" s="8">
        <v>0</v>
      </c>
      <c r="CM1713" s="8">
        <v>0</v>
      </c>
      <c r="CN1713" s="18"/>
      <c r="CO1713" s="18"/>
      <c r="CP1713" s="18"/>
      <c r="CQ1713" s="18"/>
      <c r="CR1713" s="18"/>
      <c r="CS1713" s="18"/>
      <c r="CT1713" s="18"/>
      <c r="CU1713" s="18"/>
      <c r="CV1713" s="18"/>
      <c r="CW1713" s="18"/>
      <c r="CX1713" s="18"/>
      <c r="CY1713" s="18"/>
      <c r="CZ1713" s="18"/>
      <c r="DA1713" s="18"/>
      <c r="DB1713" s="18"/>
      <c r="DC1713" s="18"/>
      <c r="DD1713" s="18"/>
      <c r="DE1713" s="18"/>
      <c r="DF1713" s="1">
        <v>1</v>
      </c>
      <c r="DG1713" s="1">
        <v>2</v>
      </c>
      <c r="DH1713" s="1">
        <v>96</v>
      </c>
      <c r="DI1713" s="1">
        <v>96</v>
      </c>
      <c r="DJ1713" s="1">
        <v>96</v>
      </c>
      <c r="DK1713" s="1">
        <v>81</v>
      </c>
      <c r="DL1713" s="1">
        <v>240</v>
      </c>
      <c r="DM1713" s="1">
        <v>312</v>
      </c>
      <c r="DN1713" s="1">
        <v>169</v>
      </c>
      <c r="DO1713" s="1">
        <v>143</v>
      </c>
      <c r="DP1713" s="1">
        <v>1145</v>
      </c>
      <c r="DQ1713" s="1">
        <v>172</v>
      </c>
      <c r="DR1713" s="1">
        <v>47</v>
      </c>
      <c r="DS1713" s="1">
        <v>1.0109999999999999</v>
      </c>
      <c r="DT1713" s="1">
        <v>89.238299999999995</v>
      </c>
      <c r="DU1713" s="1">
        <v>107.27719999999999</v>
      </c>
      <c r="DV1713" s="1">
        <v>6.0410000000000004</v>
      </c>
      <c r="DW1713" s="1">
        <v>53.984000000000002</v>
      </c>
      <c r="DX1713" s="1">
        <v>4.67</v>
      </c>
      <c r="DY1713" s="1">
        <v>7069</v>
      </c>
      <c r="DZ1713" s="20" t="s">
        <v>57</v>
      </c>
    </row>
    <row r="1714" spans="1:130">
      <c r="A1714" s="5">
        <v>1714</v>
      </c>
      <c r="B1714" s="1">
        <v>22</v>
      </c>
      <c r="C1714" s="9">
        <v>387810</v>
      </c>
      <c r="D1714" s="9">
        <v>7958954</v>
      </c>
      <c r="E1714" s="22">
        <v>-40.062899999999999</v>
      </c>
      <c r="F1714" s="22">
        <v>-18.457100000000001</v>
      </c>
      <c r="G1714" s="6">
        <v>286091.66784200002</v>
      </c>
      <c r="H1714" s="2">
        <f t="shared" si="1092"/>
        <v>0.28609166784200002</v>
      </c>
      <c r="I1714" s="2">
        <f t="shared" si="1093"/>
        <v>1.1443666713680001</v>
      </c>
      <c r="J1714" s="6">
        <v>0</v>
      </c>
      <c r="K1714" s="2">
        <f t="shared" si="1094"/>
        <v>0</v>
      </c>
      <c r="L1714" s="2">
        <f t="shared" si="1095"/>
        <v>0</v>
      </c>
      <c r="M1714" s="6">
        <v>1059076.0827200001</v>
      </c>
      <c r="N1714" s="2">
        <f t="shared" si="1096"/>
        <v>1.0590760827200001</v>
      </c>
      <c r="O1714" s="2">
        <f t="shared" si="1097"/>
        <v>4.2363043308800004</v>
      </c>
      <c r="P1714" s="6">
        <v>2926560.6532299998</v>
      </c>
      <c r="Q1714" s="2">
        <f t="shared" si="1098"/>
        <v>2.9265606532299997</v>
      </c>
      <c r="R1714" s="2">
        <f t="shared" si="1099"/>
        <v>11.706242612919999</v>
      </c>
      <c r="S1714" s="6">
        <v>2213315.8311100001</v>
      </c>
      <c r="T1714" s="2">
        <f t="shared" si="1100"/>
        <v>2.2133158311100001</v>
      </c>
      <c r="U1714" s="2">
        <f t="shared" si="1101"/>
        <v>8.8532633244400003</v>
      </c>
      <c r="V1714" s="6">
        <v>3491944.9272699999</v>
      </c>
      <c r="W1714" s="2">
        <f t="shared" si="1102"/>
        <v>3.4919449272700001</v>
      </c>
      <c r="X1714" s="2">
        <f t="shared" si="1103"/>
        <v>13.96777970908</v>
      </c>
      <c r="Y1714" s="6">
        <v>0</v>
      </c>
      <c r="Z1714" s="2">
        <f t="shared" si="1104"/>
        <v>0</v>
      </c>
      <c r="AA1714" s="2">
        <f t="shared" si="1105"/>
        <v>0</v>
      </c>
      <c r="AB1714" s="6">
        <v>0</v>
      </c>
      <c r="AC1714" s="2">
        <f t="shared" si="1106"/>
        <v>0</v>
      </c>
      <c r="AD1714" s="2">
        <f t="shared" si="1107"/>
        <v>0</v>
      </c>
      <c r="AE1714" s="6">
        <v>11062196.2797</v>
      </c>
      <c r="AF1714" s="2">
        <f t="shared" si="1108"/>
        <v>11.0621962797</v>
      </c>
      <c r="AG1714" s="2">
        <f t="shared" si="1109"/>
        <v>44.248785118800001</v>
      </c>
      <c r="AH1714" s="6">
        <v>0</v>
      </c>
      <c r="AI1714" s="2">
        <f t="shared" si="1110"/>
        <v>0</v>
      </c>
      <c r="AJ1714" s="2">
        <f t="shared" si="1111"/>
        <v>0</v>
      </c>
      <c r="AK1714" s="6">
        <v>0</v>
      </c>
      <c r="AL1714" s="2">
        <f t="shared" si="1112"/>
        <v>0</v>
      </c>
      <c r="AM1714" s="2">
        <f t="shared" si="1113"/>
        <v>0</v>
      </c>
      <c r="AN1714" s="6">
        <v>106198.627507</v>
      </c>
      <c r="AO1714" s="2">
        <f t="shared" si="1114"/>
        <v>0.106198627507</v>
      </c>
      <c r="AP1714" s="2">
        <f t="shared" si="1115"/>
        <v>0.42479451002800001</v>
      </c>
      <c r="AQ1714" s="6">
        <v>3854615.9305799999</v>
      </c>
      <c r="AR1714" s="2">
        <f t="shared" si="1116"/>
        <v>3.8546159305800001</v>
      </c>
      <c r="AS1714" s="2">
        <f t="shared" si="1117"/>
        <v>15.41846372232</v>
      </c>
      <c r="AT1714" s="2">
        <v>25000000</v>
      </c>
      <c r="AU1714" s="2">
        <v>0</v>
      </c>
      <c r="AV1714" s="2">
        <f t="shared" si="1118"/>
        <v>0</v>
      </c>
      <c r="AW1714" s="2">
        <f t="shared" si="1119"/>
        <v>0</v>
      </c>
      <c r="AX1714" s="2">
        <v>0</v>
      </c>
      <c r="AY1714" s="2">
        <f t="shared" si="1120"/>
        <v>0</v>
      </c>
      <c r="AZ1714" s="2">
        <f t="shared" si="1121"/>
        <v>0</v>
      </c>
      <c r="BA1714" s="2">
        <v>25000000</v>
      </c>
      <c r="BB1714" s="2">
        <f t="shared" si="1122"/>
        <v>25</v>
      </c>
      <c r="BC1714" s="2">
        <f t="shared" si="1123"/>
        <v>100</v>
      </c>
      <c r="BD1714" s="2">
        <v>0</v>
      </c>
      <c r="BE1714" s="2">
        <f t="shared" si="1124"/>
        <v>0</v>
      </c>
      <c r="BF1714" s="2">
        <f t="shared" si="1125"/>
        <v>0</v>
      </c>
      <c r="BG1714" s="2">
        <v>25000000</v>
      </c>
      <c r="BH1714" s="2">
        <f t="shared" si="1126"/>
        <v>25</v>
      </c>
      <c r="BI1714" s="2">
        <f t="shared" si="1127"/>
        <v>100</v>
      </c>
      <c r="BJ1714" s="2">
        <v>0</v>
      </c>
      <c r="BK1714" s="2">
        <f t="shared" si="1128"/>
        <v>0</v>
      </c>
      <c r="BL1714" s="2">
        <f t="shared" si="1129"/>
        <v>0</v>
      </c>
      <c r="BM1714" s="2">
        <v>0</v>
      </c>
      <c r="BN1714" s="2">
        <f t="shared" si="1130"/>
        <v>0</v>
      </c>
      <c r="BO1714" s="2">
        <f t="shared" si="1131"/>
        <v>0</v>
      </c>
      <c r="BP1714" s="2">
        <v>0</v>
      </c>
      <c r="BQ1714" s="2">
        <f t="shared" si="1132"/>
        <v>0</v>
      </c>
      <c r="BR1714" s="2">
        <f t="shared" si="1133"/>
        <v>0</v>
      </c>
      <c r="BS1714" s="2">
        <v>25000000</v>
      </c>
      <c r="BT1714" s="1">
        <v>25</v>
      </c>
      <c r="BU1714" s="1">
        <v>103</v>
      </c>
      <c r="BV1714" s="2">
        <v>79.758620689655174</v>
      </c>
      <c r="BW1714" s="1">
        <v>81</v>
      </c>
      <c r="BX1714" s="2">
        <v>240.25714285714287</v>
      </c>
      <c r="BY1714" s="1">
        <v>315</v>
      </c>
      <c r="BZ1714" s="1">
        <v>168</v>
      </c>
      <c r="CA1714" s="2">
        <v>142.68571428571428</v>
      </c>
      <c r="CB1714" s="2">
        <v>1160.4571428571428</v>
      </c>
      <c r="CC1714" s="1">
        <v>172</v>
      </c>
      <c r="CD1714" s="1">
        <v>47</v>
      </c>
      <c r="CE1714" s="2">
        <v>1.0109999999999999</v>
      </c>
      <c r="CF1714" s="2">
        <v>89.238299999999995</v>
      </c>
      <c r="CG1714" s="2">
        <v>107.27719999999999</v>
      </c>
      <c r="CH1714" s="2">
        <v>6.0410000000000004</v>
      </c>
      <c r="CI1714" s="2">
        <v>53.984000000000002</v>
      </c>
      <c r="CJ1714" s="2">
        <v>4.67</v>
      </c>
      <c r="CK1714" s="9">
        <v>7069</v>
      </c>
      <c r="CL1714" s="8">
        <v>0</v>
      </c>
      <c r="CM1714" s="8">
        <v>0</v>
      </c>
      <c r="CN1714" s="18"/>
      <c r="CO1714" s="18"/>
      <c r="CP1714" s="18"/>
      <c r="CQ1714" s="18"/>
      <c r="CR1714" s="18"/>
      <c r="CS1714" s="18"/>
      <c r="CT1714" s="18"/>
      <c r="CU1714" s="18"/>
      <c r="CV1714" s="18"/>
      <c r="CW1714" s="18"/>
      <c r="CX1714" s="18"/>
      <c r="CY1714" s="18"/>
      <c r="CZ1714" s="18"/>
      <c r="DA1714" s="18"/>
      <c r="DB1714" s="18"/>
      <c r="DC1714" s="18"/>
      <c r="DD1714" s="18"/>
      <c r="DE1714" s="18"/>
      <c r="DF1714" s="1">
        <v>1</v>
      </c>
      <c r="DG1714" s="1">
        <v>8</v>
      </c>
      <c r="DH1714" s="1">
        <v>38</v>
      </c>
      <c r="DI1714" s="1">
        <v>38</v>
      </c>
      <c r="DJ1714" s="1">
        <v>38</v>
      </c>
      <c r="DK1714" s="1">
        <v>81</v>
      </c>
      <c r="DL1714" s="1">
        <v>240</v>
      </c>
      <c r="DM1714" s="1">
        <v>312</v>
      </c>
      <c r="DN1714" s="1">
        <v>170</v>
      </c>
      <c r="DO1714" s="1">
        <v>142</v>
      </c>
      <c r="DP1714" s="1">
        <v>1168</v>
      </c>
      <c r="DQ1714" s="1">
        <v>172</v>
      </c>
      <c r="DR1714" s="1">
        <v>49</v>
      </c>
      <c r="DS1714" s="1">
        <v>1.0109999999999999</v>
      </c>
      <c r="DT1714" s="1">
        <v>89.238299999999995</v>
      </c>
      <c r="DU1714" s="1">
        <v>107.27719999999999</v>
      </c>
      <c r="DV1714" s="1">
        <v>6.0410000000000004</v>
      </c>
      <c r="DW1714" s="1">
        <v>53.984000000000002</v>
      </c>
      <c r="DX1714" s="1">
        <v>4.67</v>
      </c>
      <c r="DY1714" s="1">
        <v>7069</v>
      </c>
      <c r="DZ1714" s="20" t="s">
        <v>57</v>
      </c>
    </row>
    <row r="1715" spans="1:130">
      <c r="A1715" s="5">
        <v>1715</v>
      </c>
      <c r="B1715" s="1">
        <v>22</v>
      </c>
      <c r="C1715" s="9">
        <v>392810</v>
      </c>
      <c r="D1715" s="9">
        <v>7958954</v>
      </c>
      <c r="E1715" s="22">
        <v>-40.015500000000003</v>
      </c>
      <c r="F1715" s="22">
        <v>-18.4574</v>
      </c>
      <c r="G1715" s="6">
        <v>64826.162190900002</v>
      </c>
      <c r="H1715" s="2">
        <f t="shared" si="1092"/>
        <v>6.4826162190899997E-2</v>
      </c>
      <c r="I1715" s="2">
        <f t="shared" si="1093"/>
        <v>0.25930464876359999</v>
      </c>
      <c r="J1715" s="6">
        <v>0</v>
      </c>
      <c r="K1715" s="2">
        <f t="shared" si="1094"/>
        <v>0</v>
      </c>
      <c r="L1715" s="2">
        <f t="shared" si="1095"/>
        <v>0</v>
      </c>
      <c r="M1715" s="6">
        <v>1248599.7688800001</v>
      </c>
      <c r="N1715" s="2">
        <f t="shared" si="1096"/>
        <v>1.2485997688800001</v>
      </c>
      <c r="O1715" s="2">
        <f t="shared" si="1097"/>
        <v>4.9943990755200005</v>
      </c>
      <c r="P1715" s="6">
        <v>0</v>
      </c>
      <c r="Q1715" s="2">
        <f t="shared" si="1098"/>
        <v>0</v>
      </c>
      <c r="R1715" s="2">
        <f t="shared" si="1099"/>
        <v>0</v>
      </c>
      <c r="S1715" s="6">
        <v>2891918.4735900001</v>
      </c>
      <c r="T1715" s="2">
        <f t="shared" si="1100"/>
        <v>2.8919184735900001</v>
      </c>
      <c r="U1715" s="2">
        <f t="shared" si="1101"/>
        <v>11.56767389436</v>
      </c>
      <c r="V1715" s="6">
        <v>5019275.7506299997</v>
      </c>
      <c r="W1715" s="2">
        <f t="shared" si="1102"/>
        <v>5.0192757506299994</v>
      </c>
      <c r="X1715" s="2">
        <f t="shared" si="1103"/>
        <v>20.077103002520001</v>
      </c>
      <c r="Y1715" s="6">
        <v>1614126.3991100001</v>
      </c>
      <c r="Z1715" s="2">
        <f t="shared" si="1104"/>
        <v>1.6141263991100001</v>
      </c>
      <c r="AA1715" s="2">
        <f t="shared" si="1105"/>
        <v>6.4565055964400004</v>
      </c>
      <c r="AB1715" s="6">
        <v>0</v>
      </c>
      <c r="AC1715" s="2">
        <f t="shared" si="1106"/>
        <v>0</v>
      </c>
      <c r="AD1715" s="2">
        <f t="shared" si="1107"/>
        <v>0</v>
      </c>
      <c r="AE1715" s="6">
        <v>11590457.4475</v>
      </c>
      <c r="AF1715" s="2">
        <f t="shared" si="1108"/>
        <v>11.5904574475</v>
      </c>
      <c r="AG1715" s="2">
        <f t="shared" si="1109"/>
        <v>46.361829789999994</v>
      </c>
      <c r="AH1715" s="6">
        <v>0</v>
      </c>
      <c r="AI1715" s="2">
        <f t="shared" si="1110"/>
        <v>0</v>
      </c>
      <c r="AJ1715" s="2">
        <f t="shared" si="1111"/>
        <v>0</v>
      </c>
      <c r="AK1715" s="6">
        <v>0</v>
      </c>
      <c r="AL1715" s="2">
        <f t="shared" si="1112"/>
        <v>0</v>
      </c>
      <c r="AM1715" s="2">
        <f t="shared" si="1113"/>
        <v>0</v>
      </c>
      <c r="AN1715" s="6">
        <v>0</v>
      </c>
      <c r="AO1715" s="2">
        <f t="shared" si="1114"/>
        <v>0</v>
      </c>
      <c r="AP1715" s="2">
        <f t="shared" si="1115"/>
        <v>0</v>
      </c>
      <c r="AQ1715" s="6">
        <v>2570795.9980600001</v>
      </c>
      <c r="AR1715" s="2">
        <f t="shared" si="1116"/>
        <v>2.5707959980599999</v>
      </c>
      <c r="AS1715" s="2">
        <f t="shared" si="1117"/>
        <v>10.283183992240001</v>
      </c>
      <c r="AT1715" s="2">
        <v>25000000</v>
      </c>
      <c r="AU1715" s="2">
        <v>0</v>
      </c>
      <c r="AV1715" s="2">
        <f t="shared" si="1118"/>
        <v>0</v>
      </c>
      <c r="AW1715" s="2">
        <f t="shared" si="1119"/>
        <v>0</v>
      </c>
      <c r="AX1715" s="2">
        <v>0</v>
      </c>
      <c r="AY1715" s="2">
        <f t="shared" si="1120"/>
        <v>0</v>
      </c>
      <c r="AZ1715" s="2">
        <f t="shared" si="1121"/>
        <v>0</v>
      </c>
      <c r="BA1715" s="2">
        <v>25000000</v>
      </c>
      <c r="BB1715" s="2">
        <f t="shared" si="1122"/>
        <v>25</v>
      </c>
      <c r="BC1715" s="2">
        <f t="shared" si="1123"/>
        <v>100</v>
      </c>
      <c r="BD1715" s="2">
        <v>0</v>
      </c>
      <c r="BE1715" s="2">
        <f t="shared" si="1124"/>
        <v>0</v>
      </c>
      <c r="BF1715" s="2">
        <f t="shared" si="1125"/>
        <v>0</v>
      </c>
      <c r="BG1715" s="2">
        <v>25000000</v>
      </c>
      <c r="BH1715" s="2">
        <f t="shared" si="1126"/>
        <v>25</v>
      </c>
      <c r="BI1715" s="2">
        <f t="shared" si="1127"/>
        <v>100</v>
      </c>
      <c r="BJ1715" s="2">
        <v>0</v>
      </c>
      <c r="BK1715" s="2">
        <f t="shared" si="1128"/>
        <v>0</v>
      </c>
      <c r="BL1715" s="2">
        <f t="shared" si="1129"/>
        <v>0</v>
      </c>
      <c r="BM1715" s="2">
        <v>0</v>
      </c>
      <c r="BN1715" s="2">
        <f t="shared" si="1130"/>
        <v>0</v>
      </c>
      <c r="BO1715" s="2">
        <f t="shared" si="1131"/>
        <v>0</v>
      </c>
      <c r="BP1715" s="2">
        <v>0</v>
      </c>
      <c r="BQ1715" s="2">
        <f t="shared" si="1132"/>
        <v>0</v>
      </c>
      <c r="BR1715" s="2">
        <f t="shared" si="1133"/>
        <v>0</v>
      </c>
      <c r="BS1715" s="2">
        <v>25000000</v>
      </c>
      <c r="BT1715" s="1">
        <v>17</v>
      </c>
      <c r="BU1715" s="1">
        <v>97</v>
      </c>
      <c r="BV1715" s="2">
        <v>72.25</v>
      </c>
      <c r="BW1715" s="1">
        <v>81</v>
      </c>
      <c r="BX1715" s="2">
        <v>240.36842105263159</v>
      </c>
      <c r="BY1715" s="1">
        <v>314</v>
      </c>
      <c r="BZ1715" s="1">
        <v>169</v>
      </c>
      <c r="CA1715" s="2">
        <v>141.39473684210526</v>
      </c>
      <c r="CB1715" s="2">
        <v>1179.7894736842106</v>
      </c>
      <c r="CC1715" s="1">
        <v>173</v>
      </c>
      <c r="CD1715" s="1">
        <v>49</v>
      </c>
      <c r="CE1715" s="2">
        <v>1.0109999999999999</v>
      </c>
      <c r="CF1715" s="2">
        <v>91.475049999999996</v>
      </c>
      <c r="CG1715" s="2">
        <v>108.80535</v>
      </c>
      <c r="CH1715" s="2">
        <v>6.0195000000000007</v>
      </c>
      <c r="CI1715" s="2">
        <v>60.786600000000007</v>
      </c>
      <c r="CJ1715" s="2">
        <v>4.6715</v>
      </c>
      <c r="CK1715" s="9">
        <v>7121.5</v>
      </c>
      <c r="CL1715" s="8">
        <v>0</v>
      </c>
      <c r="CM1715" s="8">
        <v>0</v>
      </c>
      <c r="CN1715" s="18"/>
      <c r="CO1715" s="18"/>
      <c r="CP1715" s="18"/>
      <c r="CQ1715" s="18"/>
      <c r="CR1715" s="18"/>
      <c r="CS1715" s="18"/>
      <c r="CT1715" s="18"/>
      <c r="CU1715" s="18"/>
      <c r="CV1715" s="18"/>
      <c r="CW1715" s="18"/>
      <c r="CX1715" s="18"/>
      <c r="CY1715" s="18"/>
      <c r="CZ1715" s="18"/>
      <c r="DA1715" s="18"/>
      <c r="DB1715" s="18"/>
      <c r="DC1715" s="18"/>
      <c r="DD1715" s="18"/>
      <c r="DE1715" s="18"/>
      <c r="DF1715" s="1">
        <v>0</v>
      </c>
      <c r="DG1715" s="1">
        <v>0</v>
      </c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20" t="s">
        <v>57</v>
      </c>
    </row>
    <row r="1716" spans="1:130">
      <c r="A1716" s="5">
        <v>1716</v>
      </c>
      <c r="B1716" s="1">
        <v>22</v>
      </c>
      <c r="C1716" s="9">
        <v>397810</v>
      </c>
      <c r="D1716" s="9">
        <v>7958954</v>
      </c>
      <c r="E1716" s="22">
        <v>-39.968200000000003</v>
      </c>
      <c r="F1716" s="22">
        <v>-18.457599999999999</v>
      </c>
      <c r="G1716" s="6">
        <v>0</v>
      </c>
      <c r="H1716" s="2">
        <f t="shared" si="1092"/>
        <v>0</v>
      </c>
      <c r="I1716" s="2">
        <f t="shared" si="1093"/>
        <v>0</v>
      </c>
      <c r="J1716" s="6">
        <v>0</v>
      </c>
      <c r="K1716" s="2">
        <f t="shared" si="1094"/>
        <v>0</v>
      </c>
      <c r="L1716" s="2">
        <f t="shared" si="1095"/>
        <v>0</v>
      </c>
      <c r="M1716" s="6">
        <v>5487985.2511900002</v>
      </c>
      <c r="N1716" s="2">
        <f t="shared" si="1096"/>
        <v>5.4879852511900005</v>
      </c>
      <c r="O1716" s="2">
        <f t="shared" si="1097"/>
        <v>21.951941004760002</v>
      </c>
      <c r="P1716" s="6">
        <v>199928.061166</v>
      </c>
      <c r="Q1716" s="2">
        <f t="shared" si="1098"/>
        <v>0.19992806116600001</v>
      </c>
      <c r="R1716" s="2">
        <f t="shared" si="1099"/>
        <v>0.79971224466400004</v>
      </c>
      <c r="S1716" s="6">
        <v>2350342.93224</v>
      </c>
      <c r="T1716" s="2">
        <f t="shared" si="1100"/>
        <v>2.3503429322399998</v>
      </c>
      <c r="U1716" s="2">
        <f t="shared" si="1101"/>
        <v>9.4013717289599992</v>
      </c>
      <c r="V1716" s="6">
        <v>4855790.9785599997</v>
      </c>
      <c r="W1716" s="2">
        <f t="shared" si="1102"/>
        <v>4.85579097856</v>
      </c>
      <c r="X1716" s="2">
        <f t="shared" si="1103"/>
        <v>19.42316391424</v>
      </c>
      <c r="Y1716" s="6">
        <v>0</v>
      </c>
      <c r="Z1716" s="2">
        <f t="shared" si="1104"/>
        <v>0</v>
      </c>
      <c r="AA1716" s="2">
        <f t="shared" si="1105"/>
        <v>0</v>
      </c>
      <c r="AB1716" s="6">
        <v>0</v>
      </c>
      <c r="AC1716" s="2">
        <f t="shared" si="1106"/>
        <v>0</v>
      </c>
      <c r="AD1716" s="2">
        <f t="shared" si="1107"/>
        <v>0</v>
      </c>
      <c r="AE1716" s="6">
        <v>11148438.267200001</v>
      </c>
      <c r="AF1716" s="2">
        <f t="shared" si="1108"/>
        <v>11.148438267200001</v>
      </c>
      <c r="AG1716" s="2">
        <f t="shared" si="1109"/>
        <v>44.593753068799998</v>
      </c>
      <c r="AH1716" s="6">
        <v>0</v>
      </c>
      <c r="AI1716" s="2">
        <f t="shared" si="1110"/>
        <v>0</v>
      </c>
      <c r="AJ1716" s="2">
        <f t="shared" si="1111"/>
        <v>0</v>
      </c>
      <c r="AK1716" s="6">
        <v>0</v>
      </c>
      <c r="AL1716" s="2">
        <f t="shared" si="1112"/>
        <v>0</v>
      </c>
      <c r="AM1716" s="2">
        <f t="shared" si="1113"/>
        <v>0</v>
      </c>
      <c r="AN1716" s="6">
        <v>61649.008503899997</v>
      </c>
      <c r="AO1716" s="2">
        <f t="shared" si="1114"/>
        <v>6.1649008503899996E-2</v>
      </c>
      <c r="AP1716" s="2">
        <f t="shared" si="1115"/>
        <v>0.24659603401559999</v>
      </c>
      <c r="AQ1716" s="6">
        <v>895865.501132</v>
      </c>
      <c r="AR1716" s="2">
        <f t="shared" si="1116"/>
        <v>0.89586550113200003</v>
      </c>
      <c r="AS1716" s="2">
        <f t="shared" si="1117"/>
        <v>3.5834620045280001</v>
      </c>
      <c r="AT1716" s="2">
        <v>25000000</v>
      </c>
      <c r="AU1716" s="2">
        <v>0</v>
      </c>
      <c r="AV1716" s="2">
        <f t="shared" si="1118"/>
        <v>0</v>
      </c>
      <c r="AW1716" s="2">
        <f t="shared" si="1119"/>
        <v>0</v>
      </c>
      <c r="AX1716" s="2">
        <v>0</v>
      </c>
      <c r="AY1716" s="2">
        <f t="shared" si="1120"/>
        <v>0</v>
      </c>
      <c r="AZ1716" s="2">
        <f t="shared" si="1121"/>
        <v>0</v>
      </c>
      <c r="BA1716" s="2">
        <v>25000000</v>
      </c>
      <c r="BB1716" s="2">
        <f t="shared" si="1122"/>
        <v>25</v>
      </c>
      <c r="BC1716" s="2">
        <f t="shared" si="1123"/>
        <v>100</v>
      </c>
      <c r="BD1716" s="2">
        <v>0</v>
      </c>
      <c r="BE1716" s="2">
        <f t="shared" si="1124"/>
        <v>0</v>
      </c>
      <c r="BF1716" s="2">
        <f t="shared" si="1125"/>
        <v>0</v>
      </c>
      <c r="BG1716" s="2">
        <v>25000000</v>
      </c>
      <c r="BH1716" s="2">
        <f t="shared" si="1126"/>
        <v>25</v>
      </c>
      <c r="BI1716" s="2">
        <f t="shared" si="1127"/>
        <v>100</v>
      </c>
      <c r="BJ1716" s="2">
        <v>0</v>
      </c>
      <c r="BK1716" s="2">
        <f t="shared" si="1128"/>
        <v>0</v>
      </c>
      <c r="BL1716" s="2">
        <f t="shared" si="1129"/>
        <v>0</v>
      </c>
      <c r="BM1716" s="2">
        <v>0</v>
      </c>
      <c r="BN1716" s="2">
        <f t="shared" si="1130"/>
        <v>0</v>
      </c>
      <c r="BO1716" s="2">
        <f t="shared" si="1131"/>
        <v>0</v>
      </c>
      <c r="BP1716" s="2">
        <v>0</v>
      </c>
      <c r="BQ1716" s="2">
        <f t="shared" si="1132"/>
        <v>0</v>
      </c>
      <c r="BR1716" s="2">
        <f t="shared" si="1133"/>
        <v>0</v>
      </c>
      <c r="BS1716" s="2">
        <v>25000000</v>
      </c>
      <c r="BT1716" s="1">
        <v>13</v>
      </c>
      <c r="BU1716" s="1">
        <v>95</v>
      </c>
      <c r="BV1716" s="2">
        <v>67.162162162162161</v>
      </c>
      <c r="BW1716" s="1">
        <v>81</v>
      </c>
      <c r="BX1716" s="2">
        <v>240.21621621621622</v>
      </c>
      <c r="BY1716" s="1">
        <v>313</v>
      </c>
      <c r="BZ1716" s="1">
        <v>169</v>
      </c>
      <c r="CA1716" s="2">
        <v>140.16216216216216</v>
      </c>
      <c r="CB1716" s="2">
        <v>1202.8378378378379</v>
      </c>
      <c r="CC1716" s="1">
        <v>174</v>
      </c>
      <c r="CD1716" s="1">
        <v>52</v>
      </c>
      <c r="CF1716" s="2">
        <v>93.711799999999997</v>
      </c>
      <c r="CG1716" s="2">
        <v>110.3335</v>
      </c>
      <c r="CH1716" s="2">
        <v>5.9980000000000002</v>
      </c>
      <c r="CI1716" s="2">
        <v>67.589200000000005</v>
      </c>
      <c r="CJ1716" s="2">
        <v>4.673</v>
      </c>
      <c r="CK1716" s="9">
        <v>7174</v>
      </c>
      <c r="CL1716" s="8">
        <v>0</v>
      </c>
      <c r="CM1716" s="8">
        <v>0</v>
      </c>
      <c r="CN1716" s="18"/>
      <c r="CO1716" s="18"/>
      <c r="CP1716" s="18"/>
      <c r="CQ1716" s="18"/>
      <c r="CR1716" s="18"/>
      <c r="CS1716" s="18"/>
      <c r="CT1716" s="18"/>
      <c r="CU1716" s="18"/>
      <c r="CV1716" s="18"/>
      <c r="CW1716" s="18"/>
      <c r="CX1716" s="18"/>
      <c r="CY1716" s="18"/>
      <c r="CZ1716" s="18"/>
      <c r="DA1716" s="18"/>
      <c r="DB1716" s="18"/>
      <c r="DC1716" s="18"/>
      <c r="DD1716" s="18"/>
      <c r="DE1716" s="18"/>
      <c r="DF1716" s="1">
        <v>1</v>
      </c>
      <c r="DG1716" s="1">
        <v>2</v>
      </c>
      <c r="DH1716" s="1">
        <v>44</v>
      </c>
      <c r="DI1716" s="1">
        <v>44</v>
      </c>
      <c r="DJ1716" s="1">
        <v>44</v>
      </c>
      <c r="DK1716" s="1">
        <v>81</v>
      </c>
      <c r="DL1716" s="1">
        <v>243</v>
      </c>
      <c r="DM1716" s="1">
        <v>313</v>
      </c>
      <c r="DN1716" s="1">
        <v>173</v>
      </c>
      <c r="DO1716" s="1">
        <v>140</v>
      </c>
      <c r="DP1716" s="1">
        <v>1194</v>
      </c>
      <c r="DQ1716" s="1">
        <v>172</v>
      </c>
      <c r="DR1716" s="1">
        <v>54</v>
      </c>
      <c r="DS1716" s="1"/>
      <c r="DT1716" s="1">
        <v>93.711799999999997</v>
      </c>
      <c r="DU1716" s="1">
        <v>110.3335</v>
      </c>
      <c r="DV1716" s="1">
        <v>5.9980000000000002</v>
      </c>
      <c r="DW1716" s="1">
        <v>67.589200000000005</v>
      </c>
      <c r="DX1716" s="1">
        <v>4.673</v>
      </c>
      <c r="DY1716" s="1">
        <v>7174</v>
      </c>
      <c r="DZ1716" s="20" t="s">
        <v>57</v>
      </c>
    </row>
    <row r="1717" spans="1:130">
      <c r="A1717" s="5">
        <v>1717</v>
      </c>
      <c r="B1717" s="1">
        <v>22</v>
      </c>
      <c r="C1717" s="9">
        <v>402810</v>
      </c>
      <c r="D1717" s="9">
        <v>7958954</v>
      </c>
      <c r="E1717" s="22">
        <v>-39.9208</v>
      </c>
      <c r="F1717" s="22">
        <v>-18.457899999999999</v>
      </c>
      <c r="G1717" s="6">
        <v>11981.0553246</v>
      </c>
      <c r="H1717" s="2">
        <f t="shared" si="1092"/>
        <v>1.1981055324600001E-2</v>
      </c>
      <c r="I1717" s="2">
        <f t="shared" si="1093"/>
        <v>4.7924221298400002E-2</v>
      </c>
      <c r="J1717" s="6">
        <v>604379.43079000001</v>
      </c>
      <c r="K1717" s="2">
        <f t="shared" si="1094"/>
        <v>0.60437943079000001</v>
      </c>
      <c r="L1717" s="2">
        <f t="shared" si="1095"/>
        <v>2.41751772316</v>
      </c>
      <c r="M1717" s="6">
        <v>8709822.4035100006</v>
      </c>
      <c r="N1717" s="2">
        <f t="shared" si="1096"/>
        <v>8.7098224035100014</v>
      </c>
      <c r="O1717" s="2">
        <f t="shared" si="1097"/>
        <v>34.839289614040005</v>
      </c>
      <c r="P1717" s="6">
        <v>1896070.4327</v>
      </c>
      <c r="Q1717" s="2">
        <f t="shared" si="1098"/>
        <v>1.8960704327</v>
      </c>
      <c r="R1717" s="2">
        <f t="shared" si="1099"/>
        <v>7.584281730799999</v>
      </c>
      <c r="S1717" s="6">
        <v>3171094.7639799998</v>
      </c>
      <c r="T1717" s="2">
        <f t="shared" si="1100"/>
        <v>3.1710947639799998</v>
      </c>
      <c r="U1717" s="2">
        <f t="shared" si="1101"/>
        <v>12.684379055920001</v>
      </c>
      <c r="V1717" s="6">
        <v>2483335.3938000002</v>
      </c>
      <c r="W1717" s="2">
        <f t="shared" si="1102"/>
        <v>2.4833353938</v>
      </c>
      <c r="X1717" s="2">
        <f t="shared" si="1103"/>
        <v>9.9333415752000018</v>
      </c>
      <c r="Y1717" s="6">
        <v>171892.27558300001</v>
      </c>
      <c r="Z1717" s="2">
        <f t="shared" si="1104"/>
        <v>0.17189227558300002</v>
      </c>
      <c r="AA1717" s="2">
        <f t="shared" si="1105"/>
        <v>0.68756910233199997</v>
      </c>
      <c r="AB1717" s="6">
        <v>0</v>
      </c>
      <c r="AC1717" s="2">
        <f t="shared" si="1106"/>
        <v>0</v>
      </c>
      <c r="AD1717" s="2">
        <f t="shared" si="1107"/>
        <v>0</v>
      </c>
      <c r="AE1717" s="6">
        <v>7145028.3628700003</v>
      </c>
      <c r="AF1717" s="2">
        <f t="shared" si="1108"/>
        <v>7.1450283628700006</v>
      </c>
      <c r="AG1717" s="2">
        <f t="shared" si="1109"/>
        <v>28.580113451479999</v>
      </c>
      <c r="AH1717" s="6">
        <v>0</v>
      </c>
      <c r="AI1717" s="2">
        <f t="shared" si="1110"/>
        <v>0</v>
      </c>
      <c r="AJ1717" s="2">
        <f t="shared" si="1111"/>
        <v>0</v>
      </c>
      <c r="AK1717" s="6">
        <v>0</v>
      </c>
      <c r="AL1717" s="2">
        <f t="shared" si="1112"/>
        <v>0</v>
      </c>
      <c r="AM1717" s="2">
        <f t="shared" si="1113"/>
        <v>0</v>
      </c>
      <c r="AN1717" s="6">
        <v>116097.969008</v>
      </c>
      <c r="AO1717" s="2">
        <f t="shared" si="1114"/>
        <v>0.116097969008</v>
      </c>
      <c r="AP1717" s="2">
        <f t="shared" si="1115"/>
        <v>0.46439187603199999</v>
      </c>
      <c r="AQ1717" s="6">
        <v>690297.91243999999</v>
      </c>
      <c r="AR1717" s="2">
        <f t="shared" si="1116"/>
        <v>0.69029791243999994</v>
      </c>
      <c r="AS1717" s="2">
        <f t="shared" si="1117"/>
        <v>2.7611916497599998</v>
      </c>
      <c r="AT1717" s="2">
        <v>25000000</v>
      </c>
      <c r="AU1717" s="2">
        <v>0</v>
      </c>
      <c r="AV1717" s="2">
        <f t="shared" si="1118"/>
        <v>0</v>
      </c>
      <c r="AW1717" s="2">
        <f t="shared" si="1119"/>
        <v>0</v>
      </c>
      <c r="AX1717" s="2">
        <v>0</v>
      </c>
      <c r="AY1717" s="2">
        <f t="shared" si="1120"/>
        <v>0</v>
      </c>
      <c r="AZ1717" s="2">
        <f t="shared" si="1121"/>
        <v>0</v>
      </c>
      <c r="BA1717" s="2">
        <v>25000000</v>
      </c>
      <c r="BB1717" s="2">
        <f t="shared" si="1122"/>
        <v>25</v>
      </c>
      <c r="BC1717" s="2">
        <f t="shared" si="1123"/>
        <v>100</v>
      </c>
      <c r="BD1717" s="2">
        <v>0</v>
      </c>
      <c r="BE1717" s="2">
        <f t="shared" si="1124"/>
        <v>0</v>
      </c>
      <c r="BF1717" s="2">
        <f t="shared" si="1125"/>
        <v>0</v>
      </c>
      <c r="BG1717" s="2">
        <v>25000000</v>
      </c>
      <c r="BH1717" s="2">
        <f t="shared" si="1126"/>
        <v>25</v>
      </c>
      <c r="BI1717" s="2">
        <f t="shared" si="1127"/>
        <v>100</v>
      </c>
      <c r="BJ1717" s="2">
        <v>0</v>
      </c>
      <c r="BK1717" s="2">
        <f t="shared" si="1128"/>
        <v>0</v>
      </c>
      <c r="BL1717" s="2">
        <f t="shared" si="1129"/>
        <v>0</v>
      </c>
      <c r="BM1717" s="2">
        <v>0</v>
      </c>
      <c r="BN1717" s="2">
        <f t="shared" si="1130"/>
        <v>0</v>
      </c>
      <c r="BO1717" s="2">
        <f t="shared" si="1131"/>
        <v>0</v>
      </c>
      <c r="BP1717" s="2">
        <v>0</v>
      </c>
      <c r="BQ1717" s="2">
        <f t="shared" si="1132"/>
        <v>0</v>
      </c>
      <c r="BR1717" s="2">
        <f t="shared" si="1133"/>
        <v>0</v>
      </c>
      <c r="BS1717" s="2">
        <v>25000000</v>
      </c>
      <c r="BT1717" s="1">
        <v>54</v>
      </c>
      <c r="BU1717" s="1">
        <v>71</v>
      </c>
      <c r="BV1717" s="2">
        <v>62.448275862068968</v>
      </c>
      <c r="BW1717" s="1">
        <v>81</v>
      </c>
      <c r="BX1717" s="2">
        <v>240.02941176470588</v>
      </c>
      <c r="BY1717" s="1">
        <v>310</v>
      </c>
      <c r="BZ1717" s="1">
        <v>170</v>
      </c>
      <c r="CA1717" s="2">
        <v>138.3235294117647</v>
      </c>
      <c r="CB1717" s="2">
        <v>1231.6764705882354</v>
      </c>
      <c r="CC1717" s="1">
        <v>175</v>
      </c>
      <c r="CD1717" s="1">
        <v>55</v>
      </c>
      <c r="CF1717" s="2">
        <v>93.711799999999997</v>
      </c>
      <c r="CG1717" s="2">
        <v>110.3335</v>
      </c>
      <c r="CH1717" s="2">
        <v>5.9980000000000002</v>
      </c>
      <c r="CI1717" s="2">
        <v>67.589200000000005</v>
      </c>
      <c r="CJ1717" s="2">
        <v>4.673</v>
      </c>
      <c r="CK1717" s="9">
        <v>7174</v>
      </c>
      <c r="CL1717" s="18">
        <v>1</v>
      </c>
      <c r="CM1717" s="18">
        <v>6</v>
      </c>
      <c r="CN1717" s="18">
        <v>59</v>
      </c>
      <c r="CO1717" s="18">
        <v>59</v>
      </c>
      <c r="CP1717" s="18">
        <v>59</v>
      </c>
      <c r="CQ1717" s="18">
        <v>81</v>
      </c>
      <c r="CR1717" s="18">
        <v>240</v>
      </c>
      <c r="CS1717" s="18">
        <v>309</v>
      </c>
      <c r="CT1717" s="18">
        <v>171</v>
      </c>
      <c r="CU1717" s="18">
        <v>138</v>
      </c>
      <c r="CV1717" s="18">
        <v>1236</v>
      </c>
      <c r="CW1717" s="18">
        <v>174</v>
      </c>
      <c r="CX1717" s="18">
        <v>57</v>
      </c>
      <c r="CY1717" s="18"/>
      <c r="CZ1717" s="18">
        <v>93.711799999999997</v>
      </c>
      <c r="DA1717" s="18">
        <v>110.3335</v>
      </c>
      <c r="DB1717" s="18">
        <v>5.9980000000000002</v>
      </c>
      <c r="DC1717" s="18">
        <v>67.589200000000005</v>
      </c>
      <c r="DD1717" s="18">
        <v>4.673</v>
      </c>
      <c r="DE1717" s="18">
        <v>7174</v>
      </c>
      <c r="DF1717" s="21">
        <v>0</v>
      </c>
      <c r="DG1717" s="21">
        <v>0</v>
      </c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20" t="s">
        <v>57</v>
      </c>
    </row>
    <row r="1718" spans="1:130">
      <c r="A1718" s="5">
        <v>1718</v>
      </c>
      <c r="B1718" s="1">
        <v>22</v>
      </c>
      <c r="C1718" s="9">
        <v>407810</v>
      </c>
      <c r="D1718" s="9">
        <v>7958954</v>
      </c>
      <c r="E1718" s="22">
        <v>-39.8735</v>
      </c>
      <c r="F1718" s="22">
        <v>-18.458100000000002</v>
      </c>
      <c r="G1718" s="6">
        <v>134597.382874</v>
      </c>
      <c r="H1718" s="2">
        <f t="shared" si="1092"/>
        <v>0.134597382874</v>
      </c>
      <c r="I1718" s="2">
        <f t="shared" si="1093"/>
        <v>0.538389531496</v>
      </c>
      <c r="J1718" s="6">
        <v>0</v>
      </c>
      <c r="K1718" s="2">
        <f t="shared" si="1094"/>
        <v>0</v>
      </c>
      <c r="L1718" s="2">
        <f t="shared" si="1095"/>
        <v>0</v>
      </c>
      <c r="M1718" s="6">
        <v>4560622.3917399999</v>
      </c>
      <c r="N1718" s="2">
        <f t="shared" si="1096"/>
        <v>4.5606223917399999</v>
      </c>
      <c r="O1718" s="2">
        <f t="shared" si="1097"/>
        <v>18.24248956696</v>
      </c>
      <c r="P1718" s="6">
        <v>11762883.985200001</v>
      </c>
      <c r="Q1718" s="2">
        <f t="shared" si="1098"/>
        <v>11.7628839852</v>
      </c>
      <c r="R1718" s="2">
        <f t="shared" si="1099"/>
        <v>47.051535940800008</v>
      </c>
      <c r="S1718" s="6">
        <v>2915075.65105</v>
      </c>
      <c r="T1718" s="2">
        <f t="shared" si="1100"/>
        <v>2.91507565105</v>
      </c>
      <c r="U1718" s="2">
        <f t="shared" si="1101"/>
        <v>11.6603026042</v>
      </c>
      <c r="V1718" s="6">
        <v>2138235.0855299998</v>
      </c>
      <c r="W1718" s="2">
        <f t="shared" si="1102"/>
        <v>2.1382350855299999</v>
      </c>
      <c r="X1718" s="2">
        <f t="shared" si="1103"/>
        <v>8.5529403421199994</v>
      </c>
      <c r="Y1718" s="6">
        <v>2170978.0555400001</v>
      </c>
      <c r="Z1718" s="2">
        <f t="shared" si="1104"/>
        <v>2.17097805554</v>
      </c>
      <c r="AA1718" s="2">
        <f t="shared" si="1105"/>
        <v>8.68391222216</v>
      </c>
      <c r="AB1718" s="6">
        <v>0</v>
      </c>
      <c r="AC1718" s="2">
        <f t="shared" si="1106"/>
        <v>0</v>
      </c>
      <c r="AD1718" s="2">
        <f t="shared" si="1107"/>
        <v>0</v>
      </c>
      <c r="AE1718" s="6">
        <v>1083604.91233</v>
      </c>
      <c r="AF1718" s="2">
        <f t="shared" si="1108"/>
        <v>1.08360491233</v>
      </c>
      <c r="AG1718" s="2">
        <f t="shared" si="1109"/>
        <v>4.33441964932</v>
      </c>
      <c r="AH1718" s="6">
        <v>0</v>
      </c>
      <c r="AI1718" s="2">
        <f t="shared" si="1110"/>
        <v>0</v>
      </c>
      <c r="AJ1718" s="2">
        <f t="shared" si="1111"/>
        <v>0</v>
      </c>
      <c r="AK1718" s="6">
        <v>0</v>
      </c>
      <c r="AL1718" s="2">
        <f t="shared" si="1112"/>
        <v>0</v>
      </c>
      <c r="AM1718" s="2">
        <f t="shared" si="1113"/>
        <v>0</v>
      </c>
      <c r="AN1718" s="6">
        <v>30149.455502299999</v>
      </c>
      <c r="AO1718" s="2">
        <f t="shared" si="1114"/>
        <v>3.0149455502299999E-2</v>
      </c>
      <c r="AP1718" s="2">
        <f t="shared" si="1115"/>
        <v>0.12059782200919998</v>
      </c>
      <c r="AQ1718" s="6">
        <v>203853.08022100001</v>
      </c>
      <c r="AR1718" s="2">
        <f t="shared" si="1116"/>
        <v>0.20385308022100002</v>
      </c>
      <c r="AS1718" s="2">
        <f t="shared" si="1117"/>
        <v>0.81541232088400006</v>
      </c>
      <c r="AT1718" s="2">
        <v>25000000</v>
      </c>
      <c r="AU1718" s="2">
        <v>0</v>
      </c>
      <c r="AV1718" s="2">
        <f t="shared" si="1118"/>
        <v>0</v>
      </c>
      <c r="AW1718" s="2">
        <f t="shared" si="1119"/>
        <v>0</v>
      </c>
      <c r="AX1718" s="2">
        <v>0</v>
      </c>
      <c r="AY1718" s="2">
        <f t="shared" si="1120"/>
        <v>0</v>
      </c>
      <c r="AZ1718" s="2">
        <f t="shared" si="1121"/>
        <v>0</v>
      </c>
      <c r="BA1718" s="2">
        <v>25000000</v>
      </c>
      <c r="BB1718" s="2">
        <f t="shared" si="1122"/>
        <v>25</v>
      </c>
      <c r="BC1718" s="2">
        <f t="shared" si="1123"/>
        <v>100</v>
      </c>
      <c r="BD1718" s="2">
        <v>0</v>
      </c>
      <c r="BE1718" s="2">
        <f t="shared" si="1124"/>
        <v>0</v>
      </c>
      <c r="BF1718" s="2">
        <f t="shared" si="1125"/>
        <v>0</v>
      </c>
      <c r="BG1718" s="2">
        <v>25000000</v>
      </c>
      <c r="BH1718" s="2">
        <f t="shared" si="1126"/>
        <v>25</v>
      </c>
      <c r="BI1718" s="2">
        <f t="shared" si="1127"/>
        <v>100</v>
      </c>
      <c r="BJ1718" s="2">
        <v>0</v>
      </c>
      <c r="BK1718" s="2">
        <f t="shared" si="1128"/>
        <v>0</v>
      </c>
      <c r="BL1718" s="2">
        <f t="shared" si="1129"/>
        <v>0</v>
      </c>
      <c r="BM1718" s="2">
        <v>0</v>
      </c>
      <c r="BN1718" s="2">
        <f t="shared" si="1130"/>
        <v>0</v>
      </c>
      <c r="BO1718" s="2">
        <f t="shared" si="1131"/>
        <v>0</v>
      </c>
      <c r="BP1718" s="2">
        <v>0</v>
      </c>
      <c r="BQ1718" s="2">
        <f t="shared" si="1132"/>
        <v>0</v>
      </c>
      <c r="BR1718" s="2">
        <f t="shared" si="1133"/>
        <v>0</v>
      </c>
      <c r="BS1718" s="2">
        <v>25000000</v>
      </c>
      <c r="BT1718" s="1">
        <v>23</v>
      </c>
      <c r="BU1718" s="1">
        <v>67</v>
      </c>
      <c r="BV1718" s="2">
        <v>48.147058823529413</v>
      </c>
      <c r="BW1718" s="1">
        <v>81</v>
      </c>
      <c r="BX1718" s="2">
        <v>240.25806451612902</v>
      </c>
      <c r="BY1718" s="1">
        <v>310</v>
      </c>
      <c r="BZ1718" s="1">
        <v>171</v>
      </c>
      <c r="CA1718" s="2">
        <v>136.54838709677421</v>
      </c>
      <c r="CB1718" s="2">
        <v>1257.0645161290322</v>
      </c>
      <c r="CC1718" s="1">
        <v>177</v>
      </c>
      <c r="CD1718" s="1">
        <v>57</v>
      </c>
      <c r="CF1718" s="2">
        <v>93.711799999999997</v>
      </c>
      <c r="CG1718" s="2">
        <v>110.3335</v>
      </c>
      <c r="CH1718" s="2">
        <v>5.9980000000000002</v>
      </c>
      <c r="CI1718" s="2">
        <v>67.589200000000005</v>
      </c>
      <c r="CJ1718" s="2">
        <v>4.673</v>
      </c>
      <c r="CK1718" s="9">
        <v>7174</v>
      </c>
      <c r="CL1718" s="8">
        <v>0</v>
      </c>
      <c r="CM1718" s="8">
        <v>0</v>
      </c>
      <c r="CN1718" s="18"/>
      <c r="CO1718" s="18"/>
      <c r="CP1718" s="18"/>
      <c r="CQ1718" s="18"/>
      <c r="CR1718" s="18"/>
      <c r="CS1718" s="18"/>
      <c r="CT1718" s="18"/>
      <c r="CU1718" s="18"/>
      <c r="CV1718" s="18"/>
      <c r="CW1718" s="18"/>
      <c r="CX1718" s="18"/>
      <c r="CY1718" s="18"/>
      <c r="CZ1718" s="18"/>
      <c r="DA1718" s="18"/>
      <c r="DB1718" s="18"/>
      <c r="DC1718" s="18"/>
      <c r="DD1718" s="18"/>
      <c r="DE1718" s="18"/>
      <c r="DF1718" s="1">
        <v>1</v>
      </c>
      <c r="DG1718" s="1">
        <v>2</v>
      </c>
      <c r="DH1718" s="1">
        <v>19</v>
      </c>
      <c r="DI1718" s="1">
        <v>19</v>
      </c>
      <c r="DJ1718" s="1">
        <v>19</v>
      </c>
      <c r="DK1718" s="1">
        <v>81</v>
      </c>
      <c r="DL1718" s="1">
        <v>241</v>
      </c>
      <c r="DM1718" s="1">
        <v>310</v>
      </c>
      <c r="DN1718" s="1">
        <v>173</v>
      </c>
      <c r="DO1718" s="1">
        <v>137</v>
      </c>
      <c r="DP1718" s="1">
        <v>1258</v>
      </c>
      <c r="DQ1718" s="1">
        <v>176</v>
      </c>
      <c r="DR1718" s="1">
        <v>58</v>
      </c>
      <c r="DS1718" s="1"/>
      <c r="DT1718" s="1">
        <v>93.711799999999997</v>
      </c>
      <c r="DU1718" s="1">
        <v>110.3335</v>
      </c>
      <c r="DV1718" s="1">
        <v>5.9980000000000002</v>
      </c>
      <c r="DW1718" s="1">
        <v>67.589200000000005</v>
      </c>
      <c r="DX1718" s="1">
        <v>4.673</v>
      </c>
      <c r="DY1718" s="1">
        <v>7174</v>
      </c>
      <c r="DZ1718" s="20" t="s">
        <v>57</v>
      </c>
    </row>
    <row r="1719" spans="1:130">
      <c r="A1719" s="5">
        <v>1719</v>
      </c>
      <c r="B1719" s="1">
        <v>22</v>
      </c>
      <c r="C1719" s="9">
        <v>412810</v>
      </c>
      <c r="D1719" s="9">
        <v>7958954</v>
      </c>
      <c r="E1719" s="22">
        <v>-39.826099999999997</v>
      </c>
      <c r="F1719" s="22">
        <v>-18.458300000000001</v>
      </c>
      <c r="G1719" s="6">
        <v>1062022.96857</v>
      </c>
      <c r="H1719" s="2">
        <f t="shared" si="1092"/>
        <v>1.06202296857</v>
      </c>
      <c r="I1719" s="2">
        <f t="shared" si="1093"/>
        <v>4.24809187428</v>
      </c>
      <c r="J1719" s="6">
        <v>0</v>
      </c>
      <c r="K1719" s="2">
        <f t="shared" si="1094"/>
        <v>0</v>
      </c>
      <c r="L1719" s="2">
        <f t="shared" si="1095"/>
        <v>0</v>
      </c>
      <c r="M1719" s="6">
        <v>0</v>
      </c>
      <c r="N1719" s="2">
        <f t="shared" si="1096"/>
        <v>0</v>
      </c>
      <c r="O1719" s="2">
        <f t="shared" si="1097"/>
        <v>0</v>
      </c>
      <c r="P1719" s="6">
        <v>581735.37150999997</v>
      </c>
      <c r="Q1719" s="2">
        <f t="shared" si="1098"/>
        <v>0.58173537150999999</v>
      </c>
      <c r="R1719" s="2">
        <f t="shared" si="1099"/>
        <v>2.32694148604</v>
      </c>
      <c r="S1719" s="6">
        <v>4631499.6473399997</v>
      </c>
      <c r="T1719" s="2">
        <f t="shared" si="1100"/>
        <v>4.6314996473400001</v>
      </c>
      <c r="U1719" s="2">
        <f t="shared" si="1101"/>
        <v>18.52599858936</v>
      </c>
      <c r="V1719" s="6">
        <v>15620821.949899999</v>
      </c>
      <c r="W1719" s="2">
        <f t="shared" si="1102"/>
        <v>15.6208219499</v>
      </c>
      <c r="X1719" s="2">
        <f t="shared" si="1103"/>
        <v>62.483287799599992</v>
      </c>
      <c r="Y1719" s="6">
        <v>1402610.3139899999</v>
      </c>
      <c r="Z1719" s="2">
        <f t="shared" si="1104"/>
        <v>1.4026103139899999</v>
      </c>
      <c r="AA1719" s="2">
        <f t="shared" si="1105"/>
        <v>5.6104412559599997</v>
      </c>
      <c r="AB1719" s="6">
        <v>0</v>
      </c>
      <c r="AC1719" s="2">
        <f t="shared" si="1106"/>
        <v>0</v>
      </c>
      <c r="AD1719" s="2">
        <f t="shared" si="1107"/>
        <v>0</v>
      </c>
      <c r="AE1719" s="6">
        <v>816736.19103500003</v>
      </c>
      <c r="AF1719" s="2">
        <f t="shared" si="1108"/>
        <v>0.81673619103500006</v>
      </c>
      <c r="AG1719" s="2">
        <f t="shared" si="1109"/>
        <v>3.2669447641399998</v>
      </c>
      <c r="AH1719" s="6">
        <v>0</v>
      </c>
      <c r="AI1719" s="2">
        <f t="shared" si="1110"/>
        <v>0</v>
      </c>
      <c r="AJ1719" s="2">
        <f t="shared" si="1111"/>
        <v>0</v>
      </c>
      <c r="AK1719" s="6">
        <v>0</v>
      </c>
      <c r="AL1719" s="2">
        <f t="shared" si="1112"/>
        <v>0</v>
      </c>
      <c r="AM1719" s="2">
        <f t="shared" si="1113"/>
        <v>0</v>
      </c>
      <c r="AN1719" s="6">
        <v>12149.793000600001</v>
      </c>
      <c r="AO1719" s="2">
        <f t="shared" si="1114"/>
        <v>1.21497930006E-2</v>
      </c>
      <c r="AP1719" s="2">
        <f t="shared" si="1115"/>
        <v>4.85991720024E-2</v>
      </c>
      <c r="AQ1719" s="6">
        <v>872423.76462699997</v>
      </c>
      <c r="AR1719" s="2">
        <f t="shared" si="1116"/>
        <v>0.872423764627</v>
      </c>
      <c r="AS1719" s="2">
        <f t="shared" si="1117"/>
        <v>3.489695058508</v>
      </c>
      <c r="AT1719" s="2">
        <v>25000000</v>
      </c>
      <c r="AU1719" s="2">
        <v>0</v>
      </c>
      <c r="AV1719" s="2">
        <f t="shared" si="1118"/>
        <v>0</v>
      </c>
      <c r="AW1719" s="2">
        <f t="shared" si="1119"/>
        <v>0</v>
      </c>
      <c r="AX1719" s="2">
        <v>0</v>
      </c>
      <c r="AY1719" s="2">
        <f t="shared" si="1120"/>
        <v>0</v>
      </c>
      <c r="AZ1719" s="2">
        <f t="shared" si="1121"/>
        <v>0</v>
      </c>
      <c r="BA1719" s="2">
        <v>25000000</v>
      </c>
      <c r="BB1719" s="2">
        <f t="shared" si="1122"/>
        <v>25</v>
      </c>
      <c r="BC1719" s="2">
        <f t="shared" si="1123"/>
        <v>100</v>
      </c>
      <c r="BD1719" s="2">
        <v>0</v>
      </c>
      <c r="BE1719" s="2">
        <f t="shared" si="1124"/>
        <v>0</v>
      </c>
      <c r="BF1719" s="2">
        <f t="shared" si="1125"/>
        <v>0</v>
      </c>
      <c r="BG1719" s="2">
        <v>25000000</v>
      </c>
      <c r="BH1719" s="2">
        <f t="shared" si="1126"/>
        <v>25</v>
      </c>
      <c r="BI1719" s="2">
        <f t="shared" si="1127"/>
        <v>100</v>
      </c>
      <c r="BJ1719" s="2">
        <v>0</v>
      </c>
      <c r="BK1719" s="2">
        <f t="shared" si="1128"/>
        <v>0</v>
      </c>
      <c r="BL1719" s="2">
        <f t="shared" si="1129"/>
        <v>0</v>
      </c>
      <c r="BM1719" s="2">
        <v>0</v>
      </c>
      <c r="BN1719" s="2">
        <f t="shared" si="1130"/>
        <v>0</v>
      </c>
      <c r="BO1719" s="2">
        <f t="shared" si="1131"/>
        <v>0</v>
      </c>
      <c r="BP1719" s="2">
        <v>0</v>
      </c>
      <c r="BQ1719" s="2">
        <f t="shared" si="1132"/>
        <v>0</v>
      </c>
      <c r="BR1719" s="2">
        <f t="shared" si="1133"/>
        <v>0</v>
      </c>
      <c r="BS1719" s="2">
        <v>25000000</v>
      </c>
      <c r="BT1719" s="1">
        <v>9</v>
      </c>
      <c r="BU1719" s="1">
        <v>53</v>
      </c>
      <c r="BV1719" s="2">
        <v>37.825000000000003</v>
      </c>
      <c r="BW1719" s="1">
        <v>81.5</v>
      </c>
      <c r="BX1719" s="2">
        <v>240.42105263157896</v>
      </c>
      <c r="BY1719" s="1">
        <v>310</v>
      </c>
      <c r="BZ1719" s="1">
        <v>172</v>
      </c>
      <c r="CA1719" s="2">
        <v>134.47368421052633</v>
      </c>
      <c r="CB1719" s="2">
        <v>1286.3684210526317</v>
      </c>
      <c r="CC1719" s="1">
        <v>179</v>
      </c>
      <c r="CD1719" s="1">
        <v>59</v>
      </c>
      <c r="CF1719" s="2">
        <v>93.711799999999997</v>
      </c>
      <c r="CG1719" s="2">
        <v>110.3335</v>
      </c>
      <c r="CH1719" s="2">
        <v>5.9980000000000002</v>
      </c>
      <c r="CI1719" s="2">
        <v>67.589200000000005</v>
      </c>
      <c r="CJ1719" s="2">
        <v>4.673</v>
      </c>
      <c r="CK1719" s="9">
        <v>7174</v>
      </c>
      <c r="CL1719" s="8">
        <v>0</v>
      </c>
      <c r="CM1719" s="8">
        <v>0</v>
      </c>
      <c r="CN1719" s="18"/>
      <c r="CO1719" s="18"/>
      <c r="CP1719" s="18"/>
      <c r="CQ1719" s="18"/>
      <c r="CR1719" s="18"/>
      <c r="CS1719" s="18"/>
      <c r="CT1719" s="18"/>
      <c r="CU1719" s="18"/>
      <c r="CV1719" s="18"/>
      <c r="CW1719" s="18"/>
      <c r="CX1719" s="18"/>
      <c r="CY1719" s="18"/>
      <c r="CZ1719" s="18"/>
      <c r="DA1719" s="18"/>
      <c r="DB1719" s="18"/>
      <c r="DC1719" s="18"/>
      <c r="DD1719" s="18"/>
      <c r="DE1719" s="18"/>
      <c r="DF1719" s="1">
        <v>0</v>
      </c>
      <c r="DG1719" s="1">
        <v>0</v>
      </c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20" t="s">
        <v>57</v>
      </c>
    </row>
    <row r="1720" spans="1:130">
      <c r="A1720" s="5">
        <v>1720</v>
      </c>
      <c r="B1720" s="1">
        <v>22</v>
      </c>
      <c r="C1720" s="9">
        <v>417810</v>
      </c>
      <c r="D1720" s="9">
        <v>7958954</v>
      </c>
      <c r="E1720" s="22">
        <v>-39.778799999999997</v>
      </c>
      <c r="F1720" s="22">
        <v>-18.458500000000001</v>
      </c>
      <c r="G1720" s="6">
        <v>2162960.8624200001</v>
      </c>
      <c r="H1720" s="2">
        <f t="shared" si="1092"/>
        <v>2.1629608624200003</v>
      </c>
      <c r="I1720" s="2">
        <f t="shared" si="1093"/>
        <v>8.6518434496800012</v>
      </c>
      <c r="J1720" s="6">
        <v>0</v>
      </c>
      <c r="K1720" s="2">
        <f t="shared" si="1094"/>
        <v>0</v>
      </c>
      <c r="L1720" s="2">
        <f t="shared" si="1095"/>
        <v>0</v>
      </c>
      <c r="M1720" s="6">
        <v>82348.564503799993</v>
      </c>
      <c r="N1720" s="2">
        <f t="shared" si="1096"/>
        <v>8.2348564503799987E-2</v>
      </c>
      <c r="O1720" s="2">
        <f t="shared" si="1097"/>
        <v>0.32939425801519995</v>
      </c>
      <c r="P1720" s="6">
        <v>0</v>
      </c>
      <c r="Q1720" s="2">
        <f t="shared" si="1098"/>
        <v>0</v>
      </c>
      <c r="R1720" s="2">
        <f t="shared" si="1099"/>
        <v>0</v>
      </c>
      <c r="S1720" s="6">
        <v>3527129.2941700001</v>
      </c>
      <c r="T1720" s="2">
        <f t="shared" si="1100"/>
        <v>3.5271292941700003</v>
      </c>
      <c r="U1720" s="2">
        <f t="shared" si="1101"/>
        <v>14.108517176679999</v>
      </c>
      <c r="V1720" s="6">
        <v>17724278.456500001</v>
      </c>
      <c r="W1720" s="2">
        <f t="shared" si="1102"/>
        <v>17.724278456500002</v>
      </c>
      <c r="X1720" s="2">
        <f t="shared" si="1103"/>
        <v>70.897113826000009</v>
      </c>
      <c r="Y1720" s="6">
        <v>718879.07904800004</v>
      </c>
      <c r="Z1720" s="2">
        <f t="shared" si="1104"/>
        <v>0.71887907904800008</v>
      </c>
      <c r="AA1720" s="2">
        <f t="shared" si="1105"/>
        <v>2.8755163161920003</v>
      </c>
      <c r="AB1720" s="6">
        <v>0</v>
      </c>
      <c r="AC1720" s="2">
        <f t="shared" si="1106"/>
        <v>0</v>
      </c>
      <c r="AD1720" s="2">
        <f t="shared" si="1107"/>
        <v>0</v>
      </c>
      <c r="AE1720" s="6">
        <v>438531.39642800001</v>
      </c>
      <c r="AF1720" s="2">
        <f t="shared" si="1108"/>
        <v>0.43853139642799999</v>
      </c>
      <c r="AG1720" s="2">
        <f t="shared" si="1109"/>
        <v>1.7541255857119999</v>
      </c>
      <c r="AH1720" s="6">
        <v>0</v>
      </c>
      <c r="AI1720" s="2">
        <f t="shared" si="1110"/>
        <v>0</v>
      </c>
      <c r="AJ1720" s="2">
        <f t="shared" si="1111"/>
        <v>0</v>
      </c>
      <c r="AK1720" s="6">
        <v>0</v>
      </c>
      <c r="AL1720" s="2">
        <f t="shared" si="1112"/>
        <v>0</v>
      </c>
      <c r="AM1720" s="2">
        <f t="shared" si="1113"/>
        <v>0</v>
      </c>
      <c r="AN1720" s="6">
        <v>0</v>
      </c>
      <c r="AO1720" s="2">
        <f t="shared" si="1114"/>
        <v>0</v>
      </c>
      <c r="AP1720" s="2">
        <f t="shared" si="1115"/>
        <v>0</v>
      </c>
      <c r="AQ1720" s="6">
        <v>345872.346892</v>
      </c>
      <c r="AR1720" s="2">
        <f t="shared" si="1116"/>
        <v>0.34587234689200003</v>
      </c>
      <c r="AS1720" s="2">
        <f t="shared" si="1117"/>
        <v>1.3834893875679999</v>
      </c>
      <c r="AT1720" s="2">
        <v>25000000</v>
      </c>
      <c r="AU1720" s="2">
        <v>0</v>
      </c>
      <c r="AV1720" s="2">
        <f t="shared" si="1118"/>
        <v>0</v>
      </c>
      <c r="AW1720" s="2">
        <f t="shared" si="1119"/>
        <v>0</v>
      </c>
      <c r="AX1720" s="2">
        <v>0</v>
      </c>
      <c r="AY1720" s="2">
        <f t="shared" si="1120"/>
        <v>0</v>
      </c>
      <c r="AZ1720" s="2">
        <f t="shared" si="1121"/>
        <v>0</v>
      </c>
      <c r="BA1720" s="2">
        <v>25000000</v>
      </c>
      <c r="BB1720" s="2">
        <f t="shared" si="1122"/>
        <v>25</v>
      </c>
      <c r="BC1720" s="2">
        <f t="shared" si="1123"/>
        <v>100</v>
      </c>
      <c r="BD1720" s="2">
        <v>0</v>
      </c>
      <c r="BE1720" s="2">
        <f t="shared" si="1124"/>
        <v>0</v>
      </c>
      <c r="BF1720" s="2">
        <f t="shared" si="1125"/>
        <v>0</v>
      </c>
      <c r="BG1720" s="2">
        <v>25000000</v>
      </c>
      <c r="BH1720" s="2">
        <f t="shared" si="1126"/>
        <v>25</v>
      </c>
      <c r="BI1720" s="2">
        <f t="shared" si="1127"/>
        <v>100</v>
      </c>
      <c r="BJ1720" s="2">
        <v>0</v>
      </c>
      <c r="BK1720" s="2">
        <f t="shared" si="1128"/>
        <v>0</v>
      </c>
      <c r="BL1720" s="2">
        <f t="shared" si="1129"/>
        <v>0</v>
      </c>
      <c r="BM1720" s="2">
        <v>0</v>
      </c>
      <c r="BN1720" s="2">
        <f t="shared" si="1130"/>
        <v>0</v>
      </c>
      <c r="BO1720" s="2">
        <f t="shared" si="1131"/>
        <v>0</v>
      </c>
      <c r="BP1720" s="2">
        <v>0</v>
      </c>
      <c r="BQ1720" s="2">
        <f t="shared" si="1132"/>
        <v>0</v>
      </c>
      <c r="BR1720" s="2">
        <f t="shared" si="1133"/>
        <v>0</v>
      </c>
      <c r="BS1720" s="2">
        <v>25000000</v>
      </c>
      <c r="BT1720" s="1">
        <v>4</v>
      </c>
      <c r="BU1720" s="1">
        <v>44</v>
      </c>
      <c r="BV1720" s="2">
        <v>25.76923076923077</v>
      </c>
      <c r="BW1720" s="1">
        <v>81.5</v>
      </c>
      <c r="BX1720" s="2">
        <v>240.28947368421052</v>
      </c>
      <c r="BY1720" s="1">
        <v>308</v>
      </c>
      <c r="BZ1720" s="1">
        <v>173</v>
      </c>
      <c r="CA1720" s="2">
        <v>132.05263157894737</v>
      </c>
      <c r="CB1720" s="2">
        <v>1319</v>
      </c>
      <c r="CC1720" s="1">
        <v>183</v>
      </c>
      <c r="CD1720" s="1">
        <v>61</v>
      </c>
      <c r="CF1720" s="2">
        <v>93.711799999999997</v>
      </c>
      <c r="CG1720" s="2">
        <v>110.3335</v>
      </c>
      <c r="CH1720" s="2">
        <v>5.9980000000000002</v>
      </c>
      <c r="CI1720" s="2">
        <v>67.589200000000005</v>
      </c>
      <c r="CJ1720" s="2">
        <v>4.673</v>
      </c>
      <c r="CK1720" s="9">
        <v>7174</v>
      </c>
      <c r="CL1720" s="8">
        <v>0</v>
      </c>
      <c r="CM1720" s="8">
        <v>0</v>
      </c>
      <c r="CN1720" s="18"/>
      <c r="CO1720" s="18"/>
      <c r="CP1720" s="18"/>
      <c r="CQ1720" s="18"/>
      <c r="CR1720" s="18"/>
      <c r="CS1720" s="18"/>
      <c r="CT1720" s="18"/>
      <c r="CU1720" s="18"/>
      <c r="CV1720" s="18"/>
      <c r="CW1720" s="18"/>
      <c r="CX1720" s="18"/>
      <c r="CY1720" s="18"/>
      <c r="CZ1720" s="18"/>
      <c r="DA1720" s="18"/>
      <c r="DB1720" s="18"/>
      <c r="DC1720" s="18"/>
      <c r="DD1720" s="18"/>
      <c r="DE1720" s="18"/>
      <c r="DF1720" s="1">
        <v>1</v>
      </c>
      <c r="DG1720" s="1">
        <v>2</v>
      </c>
      <c r="DH1720" s="1">
        <v>14</v>
      </c>
      <c r="DI1720" s="1">
        <v>14</v>
      </c>
      <c r="DJ1720" s="1">
        <v>14</v>
      </c>
      <c r="DK1720" s="1">
        <v>82</v>
      </c>
      <c r="DL1720" s="1">
        <v>240</v>
      </c>
      <c r="DM1720" s="1">
        <v>306</v>
      </c>
      <c r="DN1720" s="1">
        <v>175</v>
      </c>
      <c r="DO1720" s="1">
        <v>131</v>
      </c>
      <c r="DP1720" s="1">
        <v>1330</v>
      </c>
      <c r="DQ1720" s="1">
        <v>182</v>
      </c>
      <c r="DR1720" s="1">
        <v>63</v>
      </c>
      <c r="DS1720" s="1"/>
      <c r="DT1720" s="1">
        <v>93.711799999999997</v>
      </c>
      <c r="DU1720" s="1">
        <v>110.3335</v>
      </c>
      <c r="DV1720" s="1">
        <v>5.9980000000000002</v>
      </c>
      <c r="DW1720" s="1">
        <v>67.589200000000005</v>
      </c>
      <c r="DX1720" s="1">
        <v>4.673</v>
      </c>
      <c r="DY1720" s="1">
        <v>7174</v>
      </c>
      <c r="DZ1720" s="20" t="s">
        <v>57</v>
      </c>
    </row>
    <row r="1721" spans="1:130">
      <c r="A1721" s="5">
        <v>1721</v>
      </c>
      <c r="B1721" s="1">
        <v>22</v>
      </c>
      <c r="C1721" s="9">
        <v>422541</v>
      </c>
      <c r="D1721" s="9">
        <v>7959094</v>
      </c>
      <c r="E1721" s="22">
        <v>-39.734000000000002</v>
      </c>
      <c r="F1721" s="22">
        <v>-18.4574</v>
      </c>
      <c r="G1721" s="6">
        <v>1494301.9954599999</v>
      </c>
      <c r="H1721" s="2">
        <f t="shared" si="1092"/>
        <v>1.4943019954599999</v>
      </c>
      <c r="I1721" s="2">
        <f t="shared" si="1093"/>
        <v>6.760957809237472</v>
      </c>
      <c r="J1721" s="6">
        <v>0</v>
      </c>
      <c r="K1721" s="2">
        <f t="shared" si="1094"/>
        <v>0</v>
      </c>
      <c r="L1721" s="2">
        <f t="shared" si="1095"/>
        <v>0</v>
      </c>
      <c r="M1721" s="6">
        <v>0</v>
      </c>
      <c r="N1721" s="2">
        <f t="shared" si="1096"/>
        <v>0</v>
      </c>
      <c r="O1721" s="2">
        <f t="shared" si="1097"/>
        <v>0</v>
      </c>
      <c r="P1721" s="6">
        <v>0</v>
      </c>
      <c r="Q1721" s="2">
        <f t="shared" si="1098"/>
        <v>0</v>
      </c>
      <c r="R1721" s="2">
        <f t="shared" si="1099"/>
        <v>0</v>
      </c>
      <c r="S1721" s="6">
        <v>566522.73415200005</v>
      </c>
      <c r="T1721" s="2">
        <f t="shared" si="1100"/>
        <v>0.56652273415200005</v>
      </c>
      <c r="U1721" s="2">
        <f t="shared" si="1101"/>
        <v>2.5632277245246162</v>
      </c>
      <c r="V1721" s="6">
        <v>12853876.736500001</v>
      </c>
      <c r="W1721" s="2">
        <f t="shared" si="1102"/>
        <v>12.8538767365</v>
      </c>
      <c r="X1721" s="2">
        <f t="shared" si="1103"/>
        <v>58.157265776696775</v>
      </c>
      <c r="Y1721" s="6">
        <v>1839777.31033</v>
      </c>
      <c r="Z1721" s="2">
        <f t="shared" si="1104"/>
        <v>1.8397773103299999</v>
      </c>
      <c r="AA1721" s="2">
        <f t="shared" si="1105"/>
        <v>8.3240581966193918</v>
      </c>
      <c r="AB1721" s="6">
        <v>0</v>
      </c>
      <c r="AC1721" s="2">
        <f t="shared" si="1106"/>
        <v>0</v>
      </c>
      <c r="AD1721" s="2">
        <f t="shared" si="1107"/>
        <v>0</v>
      </c>
      <c r="AE1721" s="6">
        <v>1626324.9410999999</v>
      </c>
      <c r="AF1721" s="2">
        <f t="shared" si="1108"/>
        <v>1.6263249411</v>
      </c>
      <c r="AG1721" s="2">
        <f t="shared" si="1109"/>
        <v>7.3582946046343869</v>
      </c>
      <c r="AH1721" s="6">
        <v>1253378.5753500001</v>
      </c>
      <c r="AI1721" s="2">
        <f t="shared" si="1110"/>
        <v>1.25337857535</v>
      </c>
      <c r="AJ1721" s="2">
        <f t="shared" si="1111"/>
        <v>5.6709016602329481</v>
      </c>
      <c r="AK1721" s="6">
        <v>2378214.1388300001</v>
      </c>
      <c r="AL1721" s="2">
        <f t="shared" si="1112"/>
        <v>2.3782141388300002</v>
      </c>
      <c r="AM1721" s="2">
        <f t="shared" si="1113"/>
        <v>10.760211458468918</v>
      </c>
      <c r="AN1721" s="6">
        <v>26183.018177099999</v>
      </c>
      <c r="AO1721" s="2">
        <f t="shared" si="1114"/>
        <v>2.61830181771E-2</v>
      </c>
      <c r="AP1721" s="2">
        <f t="shared" si="1115"/>
        <v>0.11846486302748802</v>
      </c>
      <c r="AQ1721" s="6">
        <v>63347.978700699998</v>
      </c>
      <c r="AR1721" s="2">
        <f t="shared" si="1116"/>
        <v>6.3347978700699997E-2</v>
      </c>
      <c r="AS1721" s="2">
        <f t="shared" si="1117"/>
        <v>0.28661743917705385</v>
      </c>
      <c r="AT1721" s="2">
        <v>22101927.5319</v>
      </c>
      <c r="AU1721" s="2">
        <v>0</v>
      </c>
      <c r="AV1721" s="2">
        <f t="shared" si="1118"/>
        <v>0</v>
      </c>
      <c r="AW1721" s="2">
        <f t="shared" si="1119"/>
        <v>0</v>
      </c>
      <c r="AX1721" s="2">
        <v>0</v>
      </c>
      <c r="AY1721" s="2">
        <f t="shared" si="1120"/>
        <v>0</v>
      </c>
      <c r="AZ1721" s="2">
        <f t="shared" si="1121"/>
        <v>0</v>
      </c>
      <c r="BA1721" s="2">
        <v>22101927.5319</v>
      </c>
      <c r="BB1721" s="2">
        <f t="shared" si="1122"/>
        <v>22.101927531899999</v>
      </c>
      <c r="BC1721" s="2">
        <f t="shared" si="1123"/>
        <v>100</v>
      </c>
      <c r="BD1721" s="2">
        <v>369054.69635799999</v>
      </c>
      <c r="BE1721" s="2">
        <f t="shared" si="1124"/>
        <v>0.36905469635799998</v>
      </c>
      <c r="BF1721" s="2">
        <f t="shared" si="1125"/>
        <v>1.6697851163675139</v>
      </c>
      <c r="BG1721" s="2">
        <v>21732872.8356</v>
      </c>
      <c r="BH1721" s="2">
        <f t="shared" si="1126"/>
        <v>21.732872835599998</v>
      </c>
      <c r="BI1721" s="2">
        <f t="shared" si="1127"/>
        <v>98.330214883894911</v>
      </c>
      <c r="BJ1721" s="2">
        <v>0</v>
      </c>
      <c r="BK1721" s="2">
        <f t="shared" si="1128"/>
        <v>0</v>
      </c>
      <c r="BL1721" s="2">
        <f t="shared" si="1129"/>
        <v>0</v>
      </c>
      <c r="BM1721" s="2">
        <v>0</v>
      </c>
      <c r="BN1721" s="2">
        <f t="shared" si="1130"/>
        <v>0</v>
      </c>
      <c r="BO1721" s="2">
        <f t="shared" si="1131"/>
        <v>0</v>
      </c>
      <c r="BP1721" s="2">
        <v>0</v>
      </c>
      <c r="BQ1721" s="2">
        <f t="shared" si="1132"/>
        <v>0</v>
      </c>
      <c r="BR1721" s="2">
        <f t="shared" si="1133"/>
        <v>0</v>
      </c>
      <c r="BS1721" s="2">
        <v>22101927.531957999</v>
      </c>
      <c r="BT1721" s="1">
        <v>0</v>
      </c>
      <c r="BU1721" s="1">
        <v>33</v>
      </c>
      <c r="BV1721" s="2">
        <v>18.93548387096774</v>
      </c>
      <c r="BW1721" s="1">
        <v>82</v>
      </c>
      <c r="BX1721" s="2">
        <v>232.3</v>
      </c>
      <c r="BY1721" s="1">
        <v>306</v>
      </c>
      <c r="BZ1721" s="1">
        <v>0</v>
      </c>
      <c r="CA1721" s="2">
        <v>125.33333333333333</v>
      </c>
      <c r="CB1721" s="2">
        <v>1304.8</v>
      </c>
      <c r="CC1721" s="1">
        <v>187</v>
      </c>
      <c r="CD1721" s="1">
        <v>0</v>
      </c>
      <c r="CF1721" s="2">
        <v>93.711799999999997</v>
      </c>
      <c r="CG1721" s="2">
        <v>110.3335</v>
      </c>
      <c r="CH1721" s="2">
        <v>5.9980000000000002</v>
      </c>
      <c r="CI1721" s="2">
        <v>67.589200000000005</v>
      </c>
      <c r="CJ1721" s="2">
        <v>4.673</v>
      </c>
      <c r="CK1721" s="9">
        <v>7174</v>
      </c>
      <c r="CL1721" s="8">
        <v>0</v>
      </c>
      <c r="CM1721" s="8">
        <v>0</v>
      </c>
      <c r="CN1721" s="18"/>
      <c r="CO1721" s="18"/>
      <c r="CP1721" s="18"/>
      <c r="CQ1721" s="18"/>
      <c r="CR1721" s="18"/>
      <c r="CS1721" s="18"/>
      <c r="CT1721" s="18"/>
      <c r="CU1721" s="18"/>
      <c r="CV1721" s="18"/>
      <c r="CW1721" s="18"/>
      <c r="CX1721" s="18"/>
      <c r="CY1721" s="18"/>
      <c r="CZ1721" s="18"/>
      <c r="DA1721" s="18"/>
      <c r="DB1721" s="18"/>
      <c r="DC1721" s="18"/>
      <c r="DD1721" s="18"/>
      <c r="DE1721" s="18"/>
      <c r="DF1721" s="1">
        <v>0</v>
      </c>
      <c r="DG1721" s="1">
        <v>0</v>
      </c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7" t="s">
        <v>56</v>
      </c>
    </row>
    <row r="1722" spans="1:130">
      <c r="A1722" s="5">
        <v>1722</v>
      </c>
      <c r="B1722" s="1">
        <v>22</v>
      </c>
      <c r="C1722" s="9">
        <v>425400</v>
      </c>
      <c r="D1722" s="9">
        <v>7961189</v>
      </c>
      <c r="E1722" s="22">
        <v>-39.706800000000001</v>
      </c>
      <c r="F1722" s="22">
        <v>-18.438600000000001</v>
      </c>
      <c r="G1722" s="6">
        <v>0</v>
      </c>
      <c r="H1722" s="2">
        <f t="shared" si="1092"/>
        <v>0</v>
      </c>
      <c r="I1722" s="2">
        <f t="shared" si="1093"/>
        <v>0</v>
      </c>
      <c r="J1722" s="6">
        <v>0</v>
      </c>
      <c r="K1722" s="2">
        <f t="shared" si="1094"/>
        <v>0</v>
      </c>
      <c r="L1722" s="2">
        <f t="shared" si="1095"/>
        <v>0</v>
      </c>
      <c r="M1722" s="6">
        <v>0</v>
      </c>
      <c r="N1722" s="2">
        <f t="shared" si="1096"/>
        <v>0</v>
      </c>
      <c r="O1722" s="2">
        <f t="shared" si="1097"/>
        <v>0</v>
      </c>
      <c r="P1722" s="6">
        <v>0</v>
      </c>
      <c r="Q1722" s="2">
        <f t="shared" si="1098"/>
        <v>0</v>
      </c>
      <c r="R1722" s="2">
        <f t="shared" si="1099"/>
        <v>0</v>
      </c>
      <c r="S1722" s="6">
        <v>0</v>
      </c>
      <c r="T1722" s="2">
        <f t="shared" si="1100"/>
        <v>0</v>
      </c>
      <c r="U1722" s="2">
        <f t="shared" si="1101"/>
        <v>0</v>
      </c>
      <c r="V1722" s="6">
        <v>0</v>
      </c>
      <c r="W1722" s="2">
        <f t="shared" si="1102"/>
        <v>0</v>
      </c>
      <c r="X1722" s="2">
        <f t="shared" si="1103"/>
        <v>0</v>
      </c>
      <c r="Y1722" s="6">
        <v>0</v>
      </c>
      <c r="Z1722" s="2">
        <f t="shared" si="1104"/>
        <v>0</v>
      </c>
      <c r="AA1722" s="2">
        <f t="shared" si="1105"/>
        <v>0</v>
      </c>
      <c r="AB1722" s="6">
        <v>0</v>
      </c>
      <c r="AC1722" s="2">
        <f t="shared" si="1106"/>
        <v>0</v>
      </c>
      <c r="AD1722" s="2">
        <f t="shared" si="1107"/>
        <v>0</v>
      </c>
      <c r="AE1722" s="6">
        <v>0</v>
      </c>
      <c r="AF1722" s="2">
        <f t="shared" si="1108"/>
        <v>0</v>
      </c>
      <c r="AG1722" s="2">
        <f t="shared" si="1109"/>
        <v>0</v>
      </c>
      <c r="AH1722" s="6">
        <v>17976.000321899999</v>
      </c>
      <c r="AI1722" s="2">
        <f t="shared" si="1110"/>
        <v>1.7976000321899999E-2</v>
      </c>
      <c r="AJ1722" s="2">
        <f t="shared" si="1111"/>
        <v>16.729644638373227</v>
      </c>
      <c r="AK1722" s="6">
        <v>89473.969162900001</v>
      </c>
      <c r="AL1722" s="2">
        <f t="shared" si="1112"/>
        <v>8.9473969162899999E-2</v>
      </c>
      <c r="AM1722" s="2">
        <f t="shared" si="1113"/>
        <v>83.270342772327439</v>
      </c>
      <c r="AN1722" s="6">
        <v>0</v>
      </c>
      <c r="AO1722" s="2">
        <f t="shared" si="1114"/>
        <v>0</v>
      </c>
      <c r="AP1722" s="2">
        <f t="shared" si="1115"/>
        <v>0</v>
      </c>
      <c r="AQ1722" s="6">
        <v>0</v>
      </c>
      <c r="AR1722" s="2">
        <f t="shared" si="1116"/>
        <v>0</v>
      </c>
      <c r="AS1722" s="2">
        <f t="shared" si="1117"/>
        <v>0</v>
      </c>
      <c r="AT1722" s="2">
        <v>107449.983012</v>
      </c>
      <c r="AU1722" s="2">
        <v>0</v>
      </c>
      <c r="AV1722" s="2">
        <f t="shared" si="1118"/>
        <v>0</v>
      </c>
      <c r="AW1722" s="2">
        <f t="shared" si="1119"/>
        <v>0</v>
      </c>
      <c r="AX1722" s="2">
        <v>0</v>
      </c>
      <c r="AY1722" s="2">
        <f t="shared" si="1120"/>
        <v>0</v>
      </c>
      <c r="AZ1722" s="2">
        <f t="shared" si="1121"/>
        <v>0</v>
      </c>
      <c r="BA1722" s="2">
        <v>107449.983012</v>
      </c>
      <c r="BB1722" s="2">
        <f t="shared" si="1122"/>
        <v>0.107449983012</v>
      </c>
      <c r="BC1722" s="2">
        <f t="shared" si="1123"/>
        <v>100</v>
      </c>
      <c r="BD1722" s="2">
        <v>107449.983012</v>
      </c>
      <c r="BE1722" s="2">
        <f t="shared" si="1124"/>
        <v>0.107449983012</v>
      </c>
      <c r="BF1722" s="2">
        <f t="shared" si="1125"/>
        <v>100</v>
      </c>
      <c r="BG1722" s="2">
        <v>0</v>
      </c>
      <c r="BH1722" s="2">
        <f t="shared" si="1126"/>
        <v>0</v>
      </c>
      <c r="BI1722" s="2">
        <f t="shared" si="1127"/>
        <v>0</v>
      </c>
      <c r="BJ1722" s="2">
        <v>0</v>
      </c>
      <c r="BK1722" s="2">
        <f t="shared" si="1128"/>
        <v>0</v>
      </c>
      <c r="BL1722" s="2">
        <f t="shared" si="1129"/>
        <v>0</v>
      </c>
      <c r="BM1722" s="2">
        <v>0</v>
      </c>
      <c r="BN1722" s="2">
        <f t="shared" si="1130"/>
        <v>0</v>
      </c>
      <c r="BO1722" s="2">
        <f t="shared" si="1131"/>
        <v>0</v>
      </c>
      <c r="BP1722" s="2">
        <v>0</v>
      </c>
      <c r="BQ1722" s="2">
        <f t="shared" si="1132"/>
        <v>0</v>
      </c>
      <c r="BR1722" s="2">
        <f t="shared" si="1133"/>
        <v>0</v>
      </c>
      <c r="BS1722" s="2">
        <v>107449.983012</v>
      </c>
      <c r="BT1722" s="1">
        <v>4</v>
      </c>
      <c r="BU1722" s="1">
        <v>10</v>
      </c>
      <c r="BV1722" s="2">
        <v>7</v>
      </c>
      <c r="BW1722" s="1">
        <v>82</v>
      </c>
      <c r="BX1722" s="2">
        <v>160.66666666666666</v>
      </c>
      <c r="BY1722" s="1">
        <v>305</v>
      </c>
      <c r="BZ1722" s="1">
        <v>0</v>
      </c>
      <c r="CA1722" s="2">
        <v>86</v>
      </c>
      <c r="CB1722" s="2">
        <v>909.66666666666663</v>
      </c>
      <c r="CC1722" s="1">
        <v>186</v>
      </c>
      <c r="CD1722" s="1">
        <v>0</v>
      </c>
      <c r="CF1722" s="2">
        <v>93.711799999999997</v>
      </c>
      <c r="CG1722" s="2">
        <v>110.3335</v>
      </c>
      <c r="CH1722" s="2">
        <v>5.9980000000000002</v>
      </c>
      <c r="CI1722" s="2">
        <v>67.589200000000005</v>
      </c>
      <c r="CJ1722" s="2">
        <v>4.673</v>
      </c>
      <c r="CK1722" s="9">
        <v>7174</v>
      </c>
      <c r="CL1722" s="8">
        <v>0</v>
      </c>
      <c r="CM1722" s="8">
        <v>0</v>
      </c>
      <c r="CN1722" s="18"/>
      <c r="CO1722" s="18"/>
      <c r="CP1722" s="18"/>
      <c r="CQ1722" s="18"/>
      <c r="CR1722" s="18"/>
      <c r="CS1722" s="18"/>
      <c r="CT1722" s="18"/>
      <c r="CU1722" s="18"/>
      <c r="CV1722" s="18"/>
      <c r="CW1722" s="18"/>
      <c r="CX1722" s="18"/>
      <c r="CY1722" s="18"/>
      <c r="CZ1722" s="18"/>
      <c r="DA1722" s="18"/>
      <c r="DB1722" s="18"/>
      <c r="DC1722" s="18"/>
      <c r="DD1722" s="18"/>
      <c r="DE1722" s="18"/>
      <c r="DF1722" s="1">
        <v>0</v>
      </c>
      <c r="DG1722" s="1">
        <v>0</v>
      </c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7" t="s">
        <v>56</v>
      </c>
    </row>
    <row r="1723" spans="1:130">
      <c r="A1723" s="5">
        <v>1723</v>
      </c>
      <c r="B1723" s="1">
        <v>18</v>
      </c>
      <c r="C1723" s="9">
        <v>270299</v>
      </c>
      <c r="D1723" s="9">
        <v>7961475</v>
      </c>
      <c r="E1723" s="22">
        <v>-41.174999999999997</v>
      </c>
      <c r="F1723" s="22">
        <v>-18.424900000000001</v>
      </c>
      <c r="G1723" s="6">
        <v>0</v>
      </c>
      <c r="H1723" s="2">
        <f t="shared" si="1092"/>
        <v>0</v>
      </c>
      <c r="I1723" s="2">
        <f t="shared" si="1093"/>
        <v>0</v>
      </c>
      <c r="J1723" s="6">
        <v>0</v>
      </c>
      <c r="K1723" s="2">
        <f t="shared" si="1094"/>
        <v>0</v>
      </c>
      <c r="L1723" s="2">
        <f t="shared" si="1095"/>
        <v>0</v>
      </c>
      <c r="M1723" s="6">
        <v>0</v>
      </c>
      <c r="N1723" s="2">
        <f t="shared" si="1096"/>
        <v>0</v>
      </c>
      <c r="O1723" s="2">
        <f t="shared" si="1097"/>
        <v>0</v>
      </c>
      <c r="P1723" s="6">
        <v>0</v>
      </c>
      <c r="Q1723" s="2">
        <f t="shared" si="1098"/>
        <v>0</v>
      </c>
      <c r="R1723" s="2">
        <f t="shared" si="1099"/>
        <v>0</v>
      </c>
      <c r="S1723" s="6">
        <v>0</v>
      </c>
      <c r="T1723" s="2">
        <f t="shared" si="1100"/>
        <v>0</v>
      </c>
      <c r="U1723" s="2">
        <f t="shared" si="1101"/>
        <v>0</v>
      </c>
      <c r="V1723" s="6">
        <v>0</v>
      </c>
      <c r="W1723" s="2">
        <f t="shared" si="1102"/>
        <v>0</v>
      </c>
      <c r="X1723" s="2">
        <f t="shared" si="1103"/>
        <v>0</v>
      </c>
      <c r="Y1723" s="6">
        <v>0</v>
      </c>
      <c r="Z1723" s="2">
        <f t="shared" si="1104"/>
        <v>0</v>
      </c>
      <c r="AA1723" s="2">
        <f t="shared" si="1105"/>
        <v>0</v>
      </c>
      <c r="AB1723" s="6">
        <v>0</v>
      </c>
      <c r="AC1723" s="2">
        <f t="shared" si="1106"/>
        <v>0</v>
      </c>
      <c r="AD1723" s="2">
        <f t="shared" si="1107"/>
        <v>0</v>
      </c>
      <c r="AE1723" s="6">
        <v>1085.1054122</v>
      </c>
      <c r="AF1723" s="2">
        <f t="shared" si="1108"/>
        <v>1.0851054122000001E-3</v>
      </c>
      <c r="AG1723" s="2">
        <f t="shared" si="1109"/>
        <v>99.999559622604167</v>
      </c>
      <c r="AH1723" s="6">
        <v>0</v>
      </c>
      <c r="AI1723" s="2">
        <f t="shared" si="1110"/>
        <v>0</v>
      </c>
      <c r="AJ1723" s="2">
        <f t="shared" si="1111"/>
        <v>0</v>
      </c>
      <c r="AK1723" s="6">
        <v>0</v>
      </c>
      <c r="AL1723" s="2">
        <f t="shared" si="1112"/>
        <v>0</v>
      </c>
      <c r="AM1723" s="2">
        <f t="shared" si="1113"/>
        <v>0</v>
      </c>
      <c r="AN1723" s="6">
        <v>0</v>
      </c>
      <c r="AO1723" s="2">
        <f t="shared" si="1114"/>
        <v>0</v>
      </c>
      <c r="AP1723" s="2">
        <f t="shared" si="1115"/>
        <v>0</v>
      </c>
      <c r="AQ1723" s="6">
        <v>0</v>
      </c>
      <c r="AR1723" s="2">
        <f t="shared" si="1116"/>
        <v>0</v>
      </c>
      <c r="AS1723" s="2">
        <f t="shared" si="1117"/>
        <v>0</v>
      </c>
      <c r="AT1723" s="2">
        <v>1085.11019078</v>
      </c>
      <c r="AU1723" s="2">
        <v>0</v>
      </c>
      <c r="AV1723" s="2">
        <f t="shared" si="1118"/>
        <v>0</v>
      </c>
      <c r="AW1723" s="2">
        <f t="shared" si="1119"/>
        <v>0</v>
      </c>
      <c r="AX1723" s="2">
        <v>0</v>
      </c>
      <c r="AY1723" s="2">
        <f t="shared" si="1120"/>
        <v>0</v>
      </c>
      <c r="AZ1723" s="2">
        <f t="shared" si="1121"/>
        <v>0</v>
      </c>
      <c r="BA1723" s="2">
        <v>1085.11019078</v>
      </c>
      <c r="BB1723" s="2">
        <f t="shared" si="1122"/>
        <v>1.0851101907800001E-3</v>
      </c>
      <c r="BC1723" s="2">
        <f t="shared" si="1123"/>
        <v>100</v>
      </c>
      <c r="BD1723" s="2">
        <v>0</v>
      </c>
      <c r="BE1723" s="2">
        <f t="shared" si="1124"/>
        <v>0</v>
      </c>
      <c r="BF1723" s="2">
        <f t="shared" si="1125"/>
        <v>0</v>
      </c>
      <c r="BG1723" s="2">
        <v>0</v>
      </c>
      <c r="BH1723" s="2">
        <f t="shared" si="1126"/>
        <v>0</v>
      </c>
      <c r="BI1723" s="2">
        <f t="shared" si="1127"/>
        <v>0</v>
      </c>
      <c r="BJ1723" s="2">
        <v>1085.1101907499999</v>
      </c>
      <c r="BK1723" s="2">
        <f t="shared" si="1128"/>
        <v>1.0851101907499998E-3</v>
      </c>
      <c r="BL1723" s="2">
        <f t="shared" si="1129"/>
        <v>99.999999997235292</v>
      </c>
      <c r="BM1723" s="2">
        <v>0</v>
      </c>
      <c r="BN1723" s="2">
        <f t="shared" si="1130"/>
        <v>0</v>
      </c>
      <c r="BO1723" s="2">
        <f t="shared" si="1131"/>
        <v>0</v>
      </c>
      <c r="BP1723" s="2">
        <v>0</v>
      </c>
      <c r="BQ1723" s="2">
        <f t="shared" si="1132"/>
        <v>0</v>
      </c>
      <c r="BR1723" s="2">
        <f t="shared" si="1133"/>
        <v>0</v>
      </c>
      <c r="BS1723" s="2">
        <v>1085.1101907499999</v>
      </c>
      <c r="BT1723" s="1">
        <v>695</v>
      </c>
      <c r="BU1723" s="1">
        <v>695</v>
      </c>
      <c r="BV1723" s="2">
        <v>695</v>
      </c>
      <c r="BW1723" s="1">
        <v>80</v>
      </c>
      <c r="BX1723" s="2">
        <v>210.5</v>
      </c>
      <c r="BY1723" s="1">
        <v>295</v>
      </c>
      <c r="BZ1723" s="1">
        <v>124</v>
      </c>
      <c r="CA1723" s="2">
        <v>168.5</v>
      </c>
      <c r="CB1723" s="2">
        <v>1207.5</v>
      </c>
      <c r="CC1723" s="1">
        <v>203</v>
      </c>
      <c r="CD1723" s="1">
        <v>29</v>
      </c>
      <c r="CE1723" s="2">
        <v>1.004</v>
      </c>
      <c r="CF1723" s="2">
        <v>74.358000000000004</v>
      </c>
      <c r="CG1723" s="2">
        <v>95.450699999999998</v>
      </c>
      <c r="CH1723" s="2">
        <v>4.8150000000000004</v>
      </c>
      <c r="CI1723" s="2">
        <v>54.480800000000002</v>
      </c>
      <c r="CJ1723" s="2">
        <v>5.4710000000000001</v>
      </c>
      <c r="CK1723" s="9">
        <v>6595</v>
      </c>
      <c r="CL1723" s="8">
        <v>0</v>
      </c>
      <c r="CM1723" s="8">
        <v>0</v>
      </c>
      <c r="CN1723" s="18"/>
      <c r="CO1723" s="18"/>
      <c r="CP1723" s="18"/>
      <c r="CQ1723" s="18"/>
      <c r="CR1723" s="18"/>
      <c r="CS1723" s="18"/>
      <c r="CT1723" s="18"/>
      <c r="CU1723" s="18"/>
      <c r="CV1723" s="18"/>
      <c r="CW1723" s="18"/>
      <c r="CX1723" s="18"/>
      <c r="CY1723" s="18"/>
      <c r="CZ1723" s="18"/>
      <c r="DA1723" s="18"/>
      <c r="DB1723" s="18"/>
      <c r="DC1723" s="18"/>
      <c r="DD1723" s="18"/>
      <c r="DE1723" s="18"/>
      <c r="DF1723" s="1">
        <v>0</v>
      </c>
      <c r="DG1723" s="1">
        <v>0</v>
      </c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7" t="s">
        <v>56</v>
      </c>
    </row>
    <row r="1724" spans="1:130">
      <c r="A1724" s="5">
        <v>1724</v>
      </c>
      <c r="B1724" s="1">
        <v>18</v>
      </c>
      <c r="C1724" s="9">
        <v>273499</v>
      </c>
      <c r="D1724" s="9">
        <v>7963877</v>
      </c>
      <c r="E1724" s="22">
        <v>-41.144500000000001</v>
      </c>
      <c r="F1724" s="22">
        <v>-18.403500000000001</v>
      </c>
      <c r="G1724" s="6">
        <v>0</v>
      </c>
      <c r="H1724" s="2">
        <f t="shared" si="1092"/>
        <v>0</v>
      </c>
      <c r="I1724" s="2">
        <f t="shared" si="1093"/>
        <v>0</v>
      </c>
      <c r="J1724" s="6">
        <v>0</v>
      </c>
      <c r="K1724" s="2">
        <f t="shared" si="1094"/>
        <v>0</v>
      </c>
      <c r="L1724" s="2">
        <f t="shared" si="1095"/>
        <v>0</v>
      </c>
      <c r="M1724" s="6">
        <v>1717077.1776699999</v>
      </c>
      <c r="N1724" s="2">
        <f t="shared" si="1096"/>
        <v>1.7170771776699998</v>
      </c>
      <c r="O1724" s="2">
        <f t="shared" si="1097"/>
        <v>10.065746021110927</v>
      </c>
      <c r="P1724" s="6">
        <v>0</v>
      </c>
      <c r="Q1724" s="2">
        <f t="shared" si="1098"/>
        <v>0</v>
      </c>
      <c r="R1724" s="2">
        <f t="shared" si="1099"/>
        <v>0</v>
      </c>
      <c r="S1724" s="6">
        <v>136352.44800500001</v>
      </c>
      <c r="T1724" s="2">
        <f t="shared" si="1100"/>
        <v>0.13635244800500002</v>
      </c>
      <c r="U1724" s="2">
        <f t="shared" si="1101"/>
        <v>0.79931707719595479</v>
      </c>
      <c r="V1724" s="6">
        <v>0</v>
      </c>
      <c r="W1724" s="2">
        <f t="shared" si="1102"/>
        <v>0</v>
      </c>
      <c r="X1724" s="2">
        <f t="shared" si="1103"/>
        <v>0</v>
      </c>
      <c r="Y1724" s="6">
        <v>0</v>
      </c>
      <c r="Z1724" s="2">
        <f t="shared" si="1104"/>
        <v>0</v>
      </c>
      <c r="AA1724" s="2">
        <f t="shared" si="1105"/>
        <v>0</v>
      </c>
      <c r="AB1724" s="6">
        <v>0</v>
      </c>
      <c r="AC1724" s="2">
        <f t="shared" si="1106"/>
        <v>0</v>
      </c>
      <c r="AD1724" s="2">
        <f t="shared" si="1107"/>
        <v>0</v>
      </c>
      <c r="AE1724" s="6">
        <v>14575221.2796</v>
      </c>
      <c r="AF1724" s="2">
        <f t="shared" si="1108"/>
        <v>14.575221279599999</v>
      </c>
      <c r="AG1724" s="2">
        <f t="shared" si="1109"/>
        <v>85.441981006948581</v>
      </c>
      <c r="AH1724" s="6">
        <v>0</v>
      </c>
      <c r="AI1724" s="2">
        <f t="shared" si="1110"/>
        <v>0</v>
      </c>
      <c r="AJ1724" s="2">
        <f t="shared" si="1111"/>
        <v>0</v>
      </c>
      <c r="AK1724" s="6">
        <v>0</v>
      </c>
      <c r="AL1724" s="2">
        <f t="shared" si="1112"/>
        <v>0</v>
      </c>
      <c r="AM1724" s="2">
        <f t="shared" si="1113"/>
        <v>0</v>
      </c>
      <c r="AN1724" s="6">
        <v>0</v>
      </c>
      <c r="AO1724" s="2">
        <f t="shared" si="1114"/>
        <v>0</v>
      </c>
      <c r="AP1724" s="2">
        <f t="shared" si="1115"/>
        <v>0</v>
      </c>
      <c r="AQ1724" s="6">
        <v>629967.513026</v>
      </c>
      <c r="AR1724" s="2">
        <f t="shared" si="1116"/>
        <v>0.62996751302599996</v>
      </c>
      <c r="AS1724" s="2">
        <f t="shared" si="1117"/>
        <v>3.6929574687348627</v>
      </c>
      <c r="AT1724" s="2">
        <v>17058618.149799999</v>
      </c>
      <c r="AU1724" s="2">
        <v>11424738.8738</v>
      </c>
      <c r="AV1724" s="2">
        <f t="shared" si="1118"/>
        <v>11.424738873800001</v>
      </c>
      <c r="AW1724" s="2">
        <f t="shared" si="1119"/>
        <v>66.973413517283916</v>
      </c>
      <c r="AX1724" s="2">
        <v>0</v>
      </c>
      <c r="AY1724" s="2">
        <f t="shared" si="1120"/>
        <v>0</v>
      </c>
      <c r="AZ1724" s="2">
        <f t="shared" si="1121"/>
        <v>0</v>
      </c>
      <c r="BA1724" s="2">
        <v>5633879.2744000005</v>
      </c>
      <c r="BB1724" s="2">
        <f t="shared" si="1122"/>
        <v>5.6338792744000008</v>
      </c>
      <c r="BC1724" s="2">
        <f t="shared" si="1123"/>
        <v>33.026586473336671</v>
      </c>
      <c r="BD1724" s="2">
        <v>0</v>
      </c>
      <c r="BE1724" s="2">
        <f t="shared" si="1124"/>
        <v>0</v>
      </c>
      <c r="BF1724" s="2">
        <f t="shared" si="1125"/>
        <v>0</v>
      </c>
      <c r="BG1724" s="2">
        <v>365095.79925699998</v>
      </c>
      <c r="BH1724" s="2">
        <f t="shared" si="1126"/>
        <v>0.36509579925699998</v>
      </c>
      <c r="BI1724" s="2">
        <f t="shared" si="1127"/>
        <v>2.1402425217032039</v>
      </c>
      <c r="BJ1724" s="2">
        <v>16693522.3506</v>
      </c>
      <c r="BK1724" s="2">
        <f t="shared" si="1128"/>
        <v>16.693522350600002</v>
      </c>
      <c r="BL1724" s="2">
        <f t="shared" si="1129"/>
        <v>97.859757478630954</v>
      </c>
      <c r="BM1724" s="2">
        <v>0</v>
      </c>
      <c r="BN1724" s="2">
        <f t="shared" si="1130"/>
        <v>0</v>
      </c>
      <c r="BO1724" s="2">
        <f t="shared" si="1131"/>
        <v>0</v>
      </c>
      <c r="BP1724" s="2">
        <v>0</v>
      </c>
      <c r="BQ1724" s="2">
        <f t="shared" si="1132"/>
        <v>0</v>
      </c>
      <c r="BR1724" s="2">
        <f t="shared" si="1133"/>
        <v>0</v>
      </c>
      <c r="BS1724" s="2">
        <v>17058618.149857</v>
      </c>
      <c r="BT1724" s="1">
        <v>296</v>
      </c>
      <c r="BU1724" s="1">
        <v>944</v>
      </c>
      <c r="BV1724" s="2">
        <v>578.92682926829264</v>
      </c>
      <c r="BW1724" s="1">
        <v>80</v>
      </c>
      <c r="BX1724" s="2">
        <v>218.32499999999999</v>
      </c>
      <c r="BY1724" s="1">
        <v>318</v>
      </c>
      <c r="BZ1724" s="1">
        <v>114</v>
      </c>
      <c r="CA1724" s="2">
        <v>167.92500000000001</v>
      </c>
      <c r="CB1724" s="2">
        <v>1175.75</v>
      </c>
      <c r="CC1724" s="1">
        <v>205</v>
      </c>
      <c r="CD1724" s="1">
        <v>25</v>
      </c>
      <c r="CE1724" s="2">
        <v>1.004</v>
      </c>
      <c r="CF1724" s="2">
        <v>74.358000000000004</v>
      </c>
      <c r="CG1724" s="2">
        <v>95.450699999999998</v>
      </c>
      <c r="CH1724" s="2">
        <v>4.8150000000000004</v>
      </c>
      <c r="CI1724" s="2">
        <v>54.480800000000002</v>
      </c>
      <c r="CJ1724" s="2">
        <v>5.4710000000000001</v>
      </c>
      <c r="CK1724" s="9">
        <v>6595</v>
      </c>
      <c r="CL1724" s="8">
        <v>0</v>
      </c>
      <c r="CM1724" s="8">
        <v>0</v>
      </c>
      <c r="CN1724" s="18"/>
      <c r="CO1724" s="18"/>
      <c r="CP1724" s="18"/>
      <c r="CQ1724" s="18"/>
      <c r="CR1724" s="18"/>
      <c r="CS1724" s="18"/>
      <c r="CT1724" s="18"/>
      <c r="CU1724" s="18"/>
      <c r="CV1724" s="18"/>
      <c r="CW1724" s="18"/>
      <c r="CX1724" s="18"/>
      <c r="CY1724" s="18"/>
      <c r="CZ1724" s="18"/>
      <c r="DA1724" s="18"/>
      <c r="DB1724" s="18"/>
      <c r="DC1724" s="18"/>
      <c r="DD1724" s="18"/>
      <c r="DE1724" s="18"/>
      <c r="DF1724" s="1">
        <v>0</v>
      </c>
      <c r="DG1724" s="1">
        <v>0</v>
      </c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7" t="s">
        <v>56</v>
      </c>
    </row>
    <row r="1725" spans="1:130">
      <c r="A1725" s="5">
        <v>1725</v>
      </c>
      <c r="B1725" s="1">
        <v>18</v>
      </c>
      <c r="C1725" s="9">
        <v>277810</v>
      </c>
      <c r="D1725" s="9">
        <v>7963954</v>
      </c>
      <c r="E1725" s="22">
        <v>-41.103700000000003</v>
      </c>
      <c r="F1725" s="22">
        <v>-18.403300000000002</v>
      </c>
      <c r="G1725" s="6">
        <v>0</v>
      </c>
      <c r="H1725" s="2">
        <f t="shared" si="1092"/>
        <v>0</v>
      </c>
      <c r="I1725" s="2">
        <f t="shared" si="1093"/>
        <v>0</v>
      </c>
      <c r="J1725" s="6">
        <v>58501.011001799998</v>
      </c>
      <c r="K1725" s="2">
        <f t="shared" si="1094"/>
        <v>5.8501011001799996E-2</v>
      </c>
      <c r="L1725" s="2">
        <f t="shared" si="1095"/>
        <v>0.23400404400719998</v>
      </c>
      <c r="M1725" s="6">
        <v>960151.50659600005</v>
      </c>
      <c r="N1725" s="2">
        <f t="shared" si="1096"/>
        <v>0.96015150659600002</v>
      </c>
      <c r="O1725" s="2">
        <f t="shared" si="1097"/>
        <v>3.8406060263840005</v>
      </c>
      <c r="P1725" s="6">
        <v>204400.58543000001</v>
      </c>
      <c r="Q1725" s="2">
        <f t="shared" si="1098"/>
        <v>0.20440058543</v>
      </c>
      <c r="R1725" s="2">
        <f t="shared" si="1099"/>
        <v>0.8176023417199999</v>
      </c>
      <c r="S1725" s="6">
        <v>1407807.69679</v>
      </c>
      <c r="T1725" s="2">
        <f t="shared" si="1100"/>
        <v>1.40780769679</v>
      </c>
      <c r="U1725" s="2">
        <f t="shared" si="1101"/>
        <v>5.6312307871599998</v>
      </c>
      <c r="V1725" s="6">
        <v>0</v>
      </c>
      <c r="W1725" s="2">
        <f t="shared" si="1102"/>
        <v>0</v>
      </c>
      <c r="X1725" s="2">
        <f t="shared" si="1103"/>
        <v>0</v>
      </c>
      <c r="Y1725" s="6">
        <v>0</v>
      </c>
      <c r="Z1725" s="2">
        <f t="shared" si="1104"/>
        <v>0</v>
      </c>
      <c r="AA1725" s="2">
        <f t="shared" si="1105"/>
        <v>0</v>
      </c>
      <c r="AB1725" s="6">
        <v>0</v>
      </c>
      <c r="AC1725" s="2">
        <f t="shared" si="1106"/>
        <v>0</v>
      </c>
      <c r="AD1725" s="2">
        <f t="shared" si="1107"/>
        <v>0</v>
      </c>
      <c r="AE1725" s="6">
        <v>21276940.824099999</v>
      </c>
      <c r="AF1725" s="2">
        <f t="shared" si="1108"/>
        <v>21.276940824099999</v>
      </c>
      <c r="AG1725" s="2">
        <f t="shared" si="1109"/>
        <v>85.107763296399995</v>
      </c>
      <c r="AH1725" s="6">
        <v>0</v>
      </c>
      <c r="AI1725" s="2">
        <f t="shared" si="1110"/>
        <v>0</v>
      </c>
      <c r="AJ1725" s="2">
        <f t="shared" si="1111"/>
        <v>0</v>
      </c>
      <c r="AK1725" s="6">
        <v>0</v>
      </c>
      <c r="AL1725" s="2">
        <f t="shared" si="1112"/>
        <v>0</v>
      </c>
      <c r="AM1725" s="2">
        <f t="shared" si="1113"/>
        <v>0</v>
      </c>
      <c r="AN1725" s="6">
        <v>0</v>
      </c>
      <c r="AO1725" s="2">
        <f t="shared" si="1114"/>
        <v>0</v>
      </c>
      <c r="AP1725" s="2">
        <f t="shared" si="1115"/>
        <v>0</v>
      </c>
      <c r="AQ1725" s="6">
        <v>1092198.3761</v>
      </c>
      <c r="AR1725" s="2">
        <f t="shared" si="1116"/>
        <v>1.0921983761</v>
      </c>
      <c r="AS1725" s="2">
        <f t="shared" si="1117"/>
        <v>4.3687935044000001</v>
      </c>
      <c r="AT1725" s="2">
        <v>25000000</v>
      </c>
      <c r="AU1725" s="2">
        <v>17521505.976500001</v>
      </c>
      <c r="AV1725" s="2">
        <f t="shared" si="1118"/>
        <v>17.521505976500002</v>
      </c>
      <c r="AW1725" s="2">
        <f t="shared" si="1119"/>
        <v>70.086023906000008</v>
      </c>
      <c r="AX1725" s="2">
        <v>0</v>
      </c>
      <c r="AY1725" s="2">
        <f t="shared" si="1120"/>
        <v>0</v>
      </c>
      <c r="AZ1725" s="2">
        <f t="shared" si="1121"/>
        <v>0</v>
      </c>
      <c r="BA1725" s="2">
        <v>7478494.02355</v>
      </c>
      <c r="BB1725" s="2">
        <f t="shared" si="1122"/>
        <v>7.4784940235499997</v>
      </c>
      <c r="BC1725" s="2">
        <f t="shared" si="1123"/>
        <v>29.913976094200002</v>
      </c>
      <c r="BD1725" s="2">
        <v>0</v>
      </c>
      <c r="BE1725" s="2">
        <f t="shared" si="1124"/>
        <v>0</v>
      </c>
      <c r="BF1725" s="2">
        <f t="shared" si="1125"/>
        <v>0</v>
      </c>
      <c r="BG1725" s="2">
        <v>3750183.3400300001</v>
      </c>
      <c r="BH1725" s="2">
        <f t="shared" si="1126"/>
        <v>3.75018334003</v>
      </c>
      <c r="BI1725" s="2">
        <f t="shared" si="1127"/>
        <v>15.00073336012</v>
      </c>
      <c r="BJ1725" s="2">
        <v>21249816.66</v>
      </c>
      <c r="BK1725" s="2">
        <f t="shared" si="1128"/>
        <v>21.24981666</v>
      </c>
      <c r="BL1725" s="2">
        <f t="shared" si="1129"/>
        <v>84.999266640000002</v>
      </c>
      <c r="BM1725" s="2">
        <v>0</v>
      </c>
      <c r="BN1725" s="2">
        <f t="shared" si="1130"/>
        <v>0</v>
      </c>
      <c r="BO1725" s="2">
        <f t="shared" si="1131"/>
        <v>0</v>
      </c>
      <c r="BP1725" s="2">
        <v>0</v>
      </c>
      <c r="BQ1725" s="2">
        <f t="shared" si="1132"/>
        <v>0</v>
      </c>
      <c r="BR1725" s="2">
        <f t="shared" si="1133"/>
        <v>0</v>
      </c>
      <c r="BS1725" s="2">
        <v>25000000.00003</v>
      </c>
      <c r="BT1725" s="1">
        <v>325</v>
      </c>
      <c r="BU1725" s="1">
        <v>786</v>
      </c>
      <c r="BV1725" s="2">
        <v>621.21951219512198</v>
      </c>
      <c r="BW1725" s="1">
        <v>80</v>
      </c>
      <c r="BX1725" s="2">
        <v>215.875</v>
      </c>
      <c r="BY1725" s="1">
        <v>315</v>
      </c>
      <c r="BZ1725" s="1">
        <v>123</v>
      </c>
      <c r="CA1725" s="2">
        <v>166.6875</v>
      </c>
      <c r="CB1725" s="2">
        <v>1183.5416666666667</v>
      </c>
      <c r="CC1725" s="1">
        <v>200</v>
      </c>
      <c r="CD1725" s="1">
        <v>26</v>
      </c>
      <c r="CE1725" s="2">
        <v>1.004</v>
      </c>
      <c r="CF1725" s="2">
        <v>74.358000000000004</v>
      </c>
      <c r="CG1725" s="2">
        <v>95.450699999999998</v>
      </c>
      <c r="CH1725" s="2">
        <v>4.8150000000000004</v>
      </c>
      <c r="CI1725" s="2">
        <v>54.480800000000002</v>
      </c>
      <c r="CJ1725" s="2">
        <v>5.4710000000000001</v>
      </c>
      <c r="CK1725" s="9">
        <v>6595</v>
      </c>
      <c r="CL1725" s="8">
        <v>0</v>
      </c>
      <c r="CM1725" s="8">
        <v>0</v>
      </c>
      <c r="CN1725" s="18"/>
      <c r="CO1725" s="18"/>
      <c r="CP1725" s="18"/>
      <c r="CQ1725" s="18"/>
      <c r="CR1725" s="18"/>
      <c r="CS1725" s="18"/>
      <c r="CT1725" s="18"/>
      <c r="CU1725" s="18"/>
      <c r="CV1725" s="18"/>
      <c r="CW1725" s="18"/>
      <c r="CX1725" s="18"/>
      <c r="CY1725" s="18"/>
      <c r="CZ1725" s="18"/>
      <c r="DA1725" s="18"/>
      <c r="DB1725" s="18"/>
      <c r="DC1725" s="18"/>
      <c r="DD1725" s="18"/>
      <c r="DE1725" s="18"/>
      <c r="DF1725" s="1">
        <v>0</v>
      </c>
      <c r="DG1725" s="1">
        <v>0</v>
      </c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20" t="s">
        <v>57</v>
      </c>
    </row>
    <row r="1726" spans="1:130">
      <c r="A1726" s="5">
        <v>1726</v>
      </c>
      <c r="B1726" s="1">
        <v>18</v>
      </c>
      <c r="C1726" s="9">
        <v>282810</v>
      </c>
      <c r="D1726" s="9">
        <v>7963954</v>
      </c>
      <c r="E1726" s="22">
        <v>-41.056399999999996</v>
      </c>
      <c r="F1726" s="22">
        <v>-18.4038</v>
      </c>
      <c r="G1726" s="6">
        <v>0</v>
      </c>
      <c r="H1726" s="2">
        <f t="shared" si="1092"/>
        <v>0</v>
      </c>
      <c r="I1726" s="2">
        <f t="shared" si="1093"/>
        <v>0</v>
      </c>
      <c r="J1726" s="6">
        <v>101251.45499899999</v>
      </c>
      <c r="K1726" s="2">
        <f t="shared" si="1094"/>
        <v>0.101251454999</v>
      </c>
      <c r="L1726" s="2">
        <f t="shared" si="1095"/>
        <v>0.40500581999599994</v>
      </c>
      <c r="M1726" s="6">
        <v>2036122.0178100001</v>
      </c>
      <c r="N1726" s="2">
        <f t="shared" si="1096"/>
        <v>2.0361220178099999</v>
      </c>
      <c r="O1726" s="2">
        <f t="shared" si="1097"/>
        <v>8.1444880712399996</v>
      </c>
      <c r="P1726" s="6">
        <v>311919.928526</v>
      </c>
      <c r="Q1726" s="2">
        <f t="shared" si="1098"/>
        <v>0.31191992852599998</v>
      </c>
      <c r="R1726" s="2">
        <f t="shared" si="1099"/>
        <v>1.2476797141040001</v>
      </c>
      <c r="S1726" s="6">
        <v>766409.32822799997</v>
      </c>
      <c r="T1726" s="2">
        <f t="shared" si="1100"/>
        <v>0.76640932822800001</v>
      </c>
      <c r="U1726" s="2">
        <f t="shared" si="1101"/>
        <v>3.065637312912</v>
      </c>
      <c r="V1726" s="6">
        <v>0</v>
      </c>
      <c r="W1726" s="2">
        <f t="shared" si="1102"/>
        <v>0</v>
      </c>
      <c r="X1726" s="2">
        <f t="shared" si="1103"/>
        <v>0</v>
      </c>
      <c r="Y1726" s="6">
        <v>0</v>
      </c>
      <c r="Z1726" s="2">
        <f t="shared" si="1104"/>
        <v>0</v>
      </c>
      <c r="AA1726" s="2">
        <f t="shared" si="1105"/>
        <v>0</v>
      </c>
      <c r="AB1726" s="6">
        <v>0</v>
      </c>
      <c r="AC1726" s="2">
        <f t="shared" si="1106"/>
        <v>0</v>
      </c>
      <c r="AD1726" s="2">
        <f t="shared" si="1107"/>
        <v>0</v>
      </c>
      <c r="AE1726" s="6">
        <v>20962970.168099999</v>
      </c>
      <c r="AF1726" s="2">
        <f t="shared" si="1108"/>
        <v>20.9629701681</v>
      </c>
      <c r="AG1726" s="2">
        <f t="shared" si="1109"/>
        <v>83.8518806724</v>
      </c>
      <c r="AH1726" s="6">
        <v>0</v>
      </c>
      <c r="AI1726" s="2">
        <f t="shared" si="1110"/>
        <v>0</v>
      </c>
      <c r="AJ1726" s="2">
        <f t="shared" si="1111"/>
        <v>0</v>
      </c>
      <c r="AK1726" s="6">
        <v>0</v>
      </c>
      <c r="AL1726" s="2">
        <f t="shared" si="1112"/>
        <v>0</v>
      </c>
      <c r="AM1726" s="2">
        <f t="shared" si="1113"/>
        <v>0</v>
      </c>
      <c r="AN1726" s="6">
        <v>0</v>
      </c>
      <c r="AO1726" s="2">
        <f t="shared" si="1114"/>
        <v>0</v>
      </c>
      <c r="AP1726" s="2">
        <f t="shared" si="1115"/>
        <v>0</v>
      </c>
      <c r="AQ1726" s="6">
        <v>821327.10231700004</v>
      </c>
      <c r="AR1726" s="2">
        <f t="shared" si="1116"/>
        <v>0.82132710231700001</v>
      </c>
      <c r="AS1726" s="2">
        <f t="shared" si="1117"/>
        <v>3.2853084092680001</v>
      </c>
      <c r="AT1726" s="2">
        <v>25000000</v>
      </c>
      <c r="AU1726" s="2">
        <v>24631162.039799999</v>
      </c>
      <c r="AV1726" s="2">
        <f t="shared" si="1118"/>
        <v>24.6311620398</v>
      </c>
      <c r="AW1726" s="2">
        <f t="shared" si="1119"/>
        <v>98.524648159199998</v>
      </c>
      <c r="AX1726" s="2">
        <v>0</v>
      </c>
      <c r="AY1726" s="2">
        <f t="shared" si="1120"/>
        <v>0</v>
      </c>
      <c r="AZ1726" s="2">
        <f t="shared" si="1121"/>
        <v>0</v>
      </c>
      <c r="BA1726" s="2">
        <v>368837.96022399998</v>
      </c>
      <c r="BB1726" s="2">
        <f t="shared" si="1122"/>
        <v>0.36883796022400001</v>
      </c>
      <c r="BC1726" s="2">
        <f t="shared" si="1123"/>
        <v>1.475351840896</v>
      </c>
      <c r="BD1726" s="2">
        <v>0</v>
      </c>
      <c r="BE1726" s="2">
        <f t="shared" si="1124"/>
        <v>0</v>
      </c>
      <c r="BF1726" s="2">
        <f t="shared" si="1125"/>
        <v>0</v>
      </c>
      <c r="BG1726" s="2">
        <v>0</v>
      </c>
      <c r="BH1726" s="2">
        <f t="shared" si="1126"/>
        <v>0</v>
      </c>
      <c r="BI1726" s="2">
        <f t="shared" si="1127"/>
        <v>0</v>
      </c>
      <c r="BJ1726" s="2">
        <v>25000000</v>
      </c>
      <c r="BK1726" s="2">
        <f t="shared" si="1128"/>
        <v>25</v>
      </c>
      <c r="BL1726" s="2">
        <f t="shared" si="1129"/>
        <v>100</v>
      </c>
      <c r="BM1726" s="2">
        <v>0</v>
      </c>
      <c r="BN1726" s="2">
        <f t="shared" si="1130"/>
        <v>0</v>
      </c>
      <c r="BO1726" s="2">
        <f t="shared" si="1131"/>
        <v>0</v>
      </c>
      <c r="BP1726" s="2">
        <v>0</v>
      </c>
      <c r="BQ1726" s="2">
        <f t="shared" si="1132"/>
        <v>0</v>
      </c>
      <c r="BR1726" s="2">
        <f t="shared" si="1133"/>
        <v>0</v>
      </c>
      <c r="BS1726" s="2">
        <v>25000000</v>
      </c>
      <c r="BT1726" s="1">
        <v>448</v>
      </c>
      <c r="BU1726" s="1">
        <v>796</v>
      </c>
      <c r="BV1726" s="2">
        <v>615.12244897959181</v>
      </c>
      <c r="BW1726" s="1">
        <v>80</v>
      </c>
      <c r="BX1726" s="2">
        <v>216.88095238095238</v>
      </c>
      <c r="BY1726" s="1">
        <v>308</v>
      </c>
      <c r="BZ1726" s="1">
        <v>123</v>
      </c>
      <c r="CA1726" s="2">
        <v>165.61904761904762</v>
      </c>
      <c r="CB1726" s="2">
        <v>1177.3333333333333</v>
      </c>
      <c r="CC1726" s="1">
        <v>198</v>
      </c>
      <c r="CD1726" s="1">
        <v>28</v>
      </c>
      <c r="CE1726" s="2">
        <v>1.004</v>
      </c>
      <c r="CF1726" s="2">
        <v>74.358000000000004</v>
      </c>
      <c r="CG1726" s="2">
        <v>95.450699999999998</v>
      </c>
      <c r="CH1726" s="2">
        <v>4.8150000000000004</v>
      </c>
      <c r="CI1726" s="2">
        <v>54.480800000000002</v>
      </c>
      <c r="CJ1726" s="2">
        <v>5.4710000000000001</v>
      </c>
      <c r="CK1726" s="9">
        <v>6595</v>
      </c>
      <c r="CL1726" s="8">
        <v>0</v>
      </c>
      <c r="CM1726" s="8">
        <v>0</v>
      </c>
      <c r="CN1726" s="18"/>
      <c r="CO1726" s="18"/>
      <c r="CP1726" s="18"/>
      <c r="CQ1726" s="18"/>
      <c r="CR1726" s="18"/>
      <c r="CS1726" s="18"/>
      <c r="CT1726" s="18"/>
      <c r="CU1726" s="18"/>
      <c r="CV1726" s="18"/>
      <c r="CW1726" s="18"/>
      <c r="CX1726" s="18"/>
      <c r="CY1726" s="18"/>
      <c r="CZ1726" s="18"/>
      <c r="DA1726" s="18"/>
      <c r="DB1726" s="18"/>
      <c r="DC1726" s="18"/>
      <c r="DD1726" s="18"/>
      <c r="DE1726" s="18"/>
      <c r="DF1726" s="1">
        <v>3</v>
      </c>
      <c r="DG1726" s="1">
        <v>6</v>
      </c>
      <c r="DH1726" s="1">
        <v>460</v>
      </c>
      <c r="DI1726" s="1">
        <v>553</v>
      </c>
      <c r="DJ1726" s="1">
        <v>507.33333333333331</v>
      </c>
      <c r="DK1726" s="1">
        <v>80</v>
      </c>
      <c r="DL1726" s="1">
        <v>222</v>
      </c>
      <c r="DM1726" s="1">
        <v>308</v>
      </c>
      <c r="DN1726" s="1">
        <v>135</v>
      </c>
      <c r="DO1726" s="1">
        <v>166</v>
      </c>
      <c r="DP1726" s="1">
        <v>1156.6666666666667</v>
      </c>
      <c r="DQ1726" s="1">
        <v>192</v>
      </c>
      <c r="DR1726" s="1">
        <v>28</v>
      </c>
      <c r="DS1726" s="1">
        <v>1.004</v>
      </c>
      <c r="DT1726" s="1">
        <v>74.358000000000004</v>
      </c>
      <c r="DU1726" s="1">
        <v>95.450699999999998</v>
      </c>
      <c r="DV1726" s="1">
        <v>4.8150000000000004</v>
      </c>
      <c r="DW1726" s="1">
        <v>54.480800000000009</v>
      </c>
      <c r="DX1726" s="1">
        <v>5.4710000000000001</v>
      </c>
      <c r="DY1726" s="1">
        <v>6595</v>
      </c>
      <c r="DZ1726" s="20" t="s">
        <v>57</v>
      </c>
    </row>
    <row r="1727" spans="1:130">
      <c r="A1727" s="5">
        <v>1727</v>
      </c>
      <c r="B1727" s="1">
        <v>18</v>
      </c>
      <c r="C1727" s="9">
        <v>287810</v>
      </c>
      <c r="D1727" s="9">
        <v>7963954</v>
      </c>
      <c r="E1727" s="22">
        <v>-41.009099999999997</v>
      </c>
      <c r="F1727" s="22">
        <v>-18.404299999999999</v>
      </c>
      <c r="G1727" s="6">
        <v>0</v>
      </c>
      <c r="H1727" s="2">
        <f t="shared" si="1092"/>
        <v>0</v>
      </c>
      <c r="I1727" s="2">
        <f t="shared" si="1093"/>
        <v>0</v>
      </c>
      <c r="J1727" s="6">
        <v>0</v>
      </c>
      <c r="K1727" s="2">
        <f t="shared" si="1094"/>
        <v>0</v>
      </c>
      <c r="L1727" s="2">
        <f t="shared" si="1095"/>
        <v>0</v>
      </c>
      <c r="M1727" s="6">
        <v>2391408.4151599999</v>
      </c>
      <c r="N1727" s="2">
        <f t="shared" si="1096"/>
        <v>2.3914084151599999</v>
      </c>
      <c r="O1727" s="2">
        <f t="shared" si="1097"/>
        <v>9.5656336606399996</v>
      </c>
      <c r="P1727" s="6">
        <v>205618.66706800001</v>
      </c>
      <c r="Q1727" s="2">
        <f t="shared" si="1098"/>
        <v>0.205618667068</v>
      </c>
      <c r="R1727" s="2">
        <f t="shared" si="1099"/>
        <v>0.822474668272</v>
      </c>
      <c r="S1727" s="6">
        <v>965332.72841700003</v>
      </c>
      <c r="T1727" s="2">
        <f t="shared" si="1100"/>
        <v>0.96533272841700002</v>
      </c>
      <c r="U1727" s="2">
        <f t="shared" si="1101"/>
        <v>3.8613309136680001</v>
      </c>
      <c r="V1727" s="6">
        <v>0</v>
      </c>
      <c r="W1727" s="2">
        <f t="shared" si="1102"/>
        <v>0</v>
      </c>
      <c r="X1727" s="2">
        <f t="shared" si="1103"/>
        <v>0</v>
      </c>
      <c r="Y1727" s="6">
        <v>0</v>
      </c>
      <c r="Z1727" s="2">
        <f t="shared" si="1104"/>
        <v>0</v>
      </c>
      <c r="AA1727" s="2">
        <f t="shared" si="1105"/>
        <v>0</v>
      </c>
      <c r="AB1727" s="6">
        <v>0</v>
      </c>
      <c r="AC1727" s="2">
        <f t="shared" si="1106"/>
        <v>0</v>
      </c>
      <c r="AD1727" s="2">
        <f t="shared" si="1107"/>
        <v>0</v>
      </c>
      <c r="AE1727" s="6">
        <v>20070318.278900001</v>
      </c>
      <c r="AF1727" s="2">
        <f t="shared" si="1108"/>
        <v>20.0703182789</v>
      </c>
      <c r="AG1727" s="2">
        <f t="shared" si="1109"/>
        <v>80.281273115600001</v>
      </c>
      <c r="AH1727" s="6">
        <v>0</v>
      </c>
      <c r="AI1727" s="2">
        <f t="shared" si="1110"/>
        <v>0</v>
      </c>
      <c r="AJ1727" s="2">
        <f t="shared" si="1111"/>
        <v>0</v>
      </c>
      <c r="AK1727" s="6">
        <v>0</v>
      </c>
      <c r="AL1727" s="2">
        <f t="shared" si="1112"/>
        <v>0</v>
      </c>
      <c r="AM1727" s="2">
        <f t="shared" si="1113"/>
        <v>0</v>
      </c>
      <c r="AN1727" s="6">
        <v>0</v>
      </c>
      <c r="AO1727" s="2">
        <f t="shared" si="1114"/>
        <v>0</v>
      </c>
      <c r="AP1727" s="2">
        <f t="shared" si="1115"/>
        <v>0</v>
      </c>
      <c r="AQ1727" s="6">
        <v>1367321.9104599999</v>
      </c>
      <c r="AR1727" s="2">
        <f t="shared" si="1116"/>
        <v>1.3673219104599998</v>
      </c>
      <c r="AS1727" s="2">
        <f t="shared" si="1117"/>
        <v>5.4692876418399994</v>
      </c>
      <c r="AT1727" s="2">
        <v>25000000</v>
      </c>
      <c r="AU1727" s="2">
        <v>23877054.081500001</v>
      </c>
      <c r="AV1727" s="2">
        <f t="shared" si="1118"/>
        <v>23.877054081500003</v>
      </c>
      <c r="AW1727" s="2">
        <f t="shared" si="1119"/>
        <v>95.50821632600001</v>
      </c>
      <c r="AX1727" s="2">
        <v>0</v>
      </c>
      <c r="AY1727" s="2">
        <f t="shared" si="1120"/>
        <v>0</v>
      </c>
      <c r="AZ1727" s="2">
        <f t="shared" si="1121"/>
        <v>0</v>
      </c>
      <c r="BA1727" s="2">
        <v>1122945.9184999999</v>
      </c>
      <c r="BB1727" s="2">
        <f t="shared" si="1122"/>
        <v>1.1229459184999999</v>
      </c>
      <c r="BC1727" s="2">
        <f t="shared" si="1123"/>
        <v>4.4917836739999997</v>
      </c>
      <c r="BD1727" s="2">
        <v>0</v>
      </c>
      <c r="BE1727" s="2">
        <f t="shared" si="1124"/>
        <v>0</v>
      </c>
      <c r="BF1727" s="2">
        <f t="shared" si="1125"/>
        <v>0</v>
      </c>
      <c r="BG1727" s="2">
        <v>0</v>
      </c>
      <c r="BH1727" s="2">
        <f t="shared" si="1126"/>
        <v>0</v>
      </c>
      <c r="BI1727" s="2">
        <f t="shared" si="1127"/>
        <v>0</v>
      </c>
      <c r="BJ1727" s="2">
        <v>25000000</v>
      </c>
      <c r="BK1727" s="2">
        <f t="shared" si="1128"/>
        <v>25</v>
      </c>
      <c r="BL1727" s="2">
        <f t="shared" si="1129"/>
        <v>100</v>
      </c>
      <c r="BM1727" s="2">
        <v>0</v>
      </c>
      <c r="BN1727" s="2">
        <f t="shared" si="1130"/>
        <v>0</v>
      </c>
      <c r="BO1727" s="2">
        <f t="shared" si="1131"/>
        <v>0</v>
      </c>
      <c r="BP1727" s="2">
        <v>0</v>
      </c>
      <c r="BQ1727" s="2">
        <f t="shared" si="1132"/>
        <v>0</v>
      </c>
      <c r="BR1727" s="2">
        <f t="shared" si="1133"/>
        <v>0</v>
      </c>
      <c r="BS1727" s="2">
        <v>25000000</v>
      </c>
      <c r="BT1727" s="1">
        <v>290</v>
      </c>
      <c r="BU1727" s="1">
        <v>625</v>
      </c>
      <c r="BV1727" s="2">
        <v>517.22448979591832</v>
      </c>
      <c r="BW1727" s="1">
        <v>80</v>
      </c>
      <c r="BX1727" s="2">
        <v>221.84782608695653</v>
      </c>
      <c r="BY1727" s="1">
        <v>315</v>
      </c>
      <c r="BZ1727" s="1">
        <v>132</v>
      </c>
      <c r="CA1727" s="2">
        <v>164.52173913043478</v>
      </c>
      <c r="CB1727" s="2">
        <v>1155.4130434782608</v>
      </c>
      <c r="CC1727" s="1">
        <v>193</v>
      </c>
      <c r="CD1727" s="1">
        <v>26</v>
      </c>
      <c r="CE1727" s="2">
        <v>1.0074999999999998</v>
      </c>
      <c r="CF1727" s="2">
        <v>77.713999999999999</v>
      </c>
      <c r="CG1727" s="2">
        <v>97.256949999999989</v>
      </c>
      <c r="CH1727" s="2">
        <v>4.7170000000000005</v>
      </c>
      <c r="CI1727" s="2">
        <v>53.675049999999999</v>
      </c>
      <c r="CJ1727" s="2">
        <v>5.3079999999999998</v>
      </c>
      <c r="CK1727" s="9">
        <v>6707</v>
      </c>
      <c r="CL1727" s="8">
        <v>0</v>
      </c>
      <c r="CM1727" s="8">
        <v>0</v>
      </c>
      <c r="CN1727" s="18"/>
      <c r="CO1727" s="18"/>
      <c r="CP1727" s="18"/>
      <c r="CQ1727" s="18"/>
      <c r="CR1727" s="18"/>
      <c r="CS1727" s="18"/>
      <c r="CT1727" s="18"/>
      <c r="CU1727" s="18"/>
      <c r="CV1727" s="18"/>
      <c r="CW1727" s="18"/>
      <c r="CX1727" s="18"/>
      <c r="CY1727" s="18"/>
      <c r="CZ1727" s="18"/>
      <c r="DA1727" s="18"/>
      <c r="DB1727" s="18"/>
      <c r="DC1727" s="18"/>
      <c r="DD1727" s="18"/>
      <c r="DE1727" s="18"/>
      <c r="DF1727" s="1">
        <v>0</v>
      </c>
      <c r="DG1727" s="1">
        <v>0</v>
      </c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20" t="s">
        <v>57</v>
      </c>
    </row>
    <row r="1728" spans="1:130">
      <c r="A1728" s="5">
        <v>1728</v>
      </c>
      <c r="B1728" s="1">
        <v>18</v>
      </c>
      <c r="C1728" s="9">
        <v>292810</v>
      </c>
      <c r="D1728" s="9">
        <v>7963954</v>
      </c>
      <c r="E1728" s="22">
        <v>-40.9617</v>
      </c>
      <c r="F1728" s="22">
        <v>-18.404800000000002</v>
      </c>
      <c r="G1728" s="6">
        <v>0</v>
      </c>
      <c r="H1728" s="2">
        <f t="shared" si="1092"/>
        <v>0</v>
      </c>
      <c r="I1728" s="2">
        <f t="shared" si="1093"/>
        <v>0</v>
      </c>
      <c r="J1728" s="6">
        <v>1191.2546496099999</v>
      </c>
      <c r="K1728" s="2">
        <f t="shared" si="1094"/>
        <v>1.1912546496099998E-3</v>
      </c>
      <c r="L1728" s="2">
        <f t="shared" si="1095"/>
        <v>4.7650185984399991E-3</v>
      </c>
      <c r="M1728" s="6">
        <v>3831402.9822</v>
      </c>
      <c r="N1728" s="2">
        <f t="shared" si="1096"/>
        <v>3.8314029821999998</v>
      </c>
      <c r="O1728" s="2">
        <f t="shared" si="1097"/>
        <v>15.325611928800001</v>
      </c>
      <c r="P1728" s="6">
        <v>0</v>
      </c>
      <c r="Q1728" s="2">
        <f t="shared" si="1098"/>
        <v>0</v>
      </c>
      <c r="R1728" s="2">
        <f t="shared" si="1099"/>
        <v>0</v>
      </c>
      <c r="S1728" s="6">
        <v>2017375.6491700001</v>
      </c>
      <c r="T1728" s="2">
        <f t="shared" si="1100"/>
        <v>2.0173756491699999</v>
      </c>
      <c r="U1728" s="2">
        <f t="shared" si="1101"/>
        <v>8.0695025966799996</v>
      </c>
      <c r="V1728" s="6">
        <v>0</v>
      </c>
      <c r="W1728" s="2">
        <f t="shared" si="1102"/>
        <v>0</v>
      </c>
      <c r="X1728" s="2">
        <f t="shared" si="1103"/>
        <v>0</v>
      </c>
      <c r="Y1728" s="6">
        <v>0</v>
      </c>
      <c r="Z1728" s="2">
        <f t="shared" si="1104"/>
        <v>0</v>
      </c>
      <c r="AA1728" s="2">
        <f t="shared" si="1105"/>
        <v>0</v>
      </c>
      <c r="AB1728" s="6">
        <v>0</v>
      </c>
      <c r="AC1728" s="2">
        <f t="shared" si="1106"/>
        <v>0</v>
      </c>
      <c r="AD1728" s="2">
        <f t="shared" si="1107"/>
        <v>0</v>
      </c>
      <c r="AE1728" s="6">
        <v>18601705.471799999</v>
      </c>
      <c r="AF1728" s="2">
        <f t="shared" si="1108"/>
        <v>18.601705471799999</v>
      </c>
      <c r="AG1728" s="2">
        <f t="shared" si="1109"/>
        <v>74.40682188720001</v>
      </c>
      <c r="AH1728" s="6">
        <v>0</v>
      </c>
      <c r="AI1728" s="2">
        <f t="shared" si="1110"/>
        <v>0</v>
      </c>
      <c r="AJ1728" s="2">
        <f t="shared" si="1111"/>
        <v>0</v>
      </c>
      <c r="AK1728" s="6">
        <v>0</v>
      </c>
      <c r="AL1728" s="2">
        <f t="shared" si="1112"/>
        <v>0</v>
      </c>
      <c r="AM1728" s="2">
        <f t="shared" si="1113"/>
        <v>0</v>
      </c>
      <c r="AN1728" s="6">
        <v>0</v>
      </c>
      <c r="AO1728" s="2">
        <f t="shared" si="1114"/>
        <v>0</v>
      </c>
      <c r="AP1728" s="2">
        <f t="shared" si="1115"/>
        <v>0</v>
      </c>
      <c r="AQ1728" s="6">
        <v>548324.64216599998</v>
      </c>
      <c r="AR1728" s="2">
        <f t="shared" si="1116"/>
        <v>0.54832464216599996</v>
      </c>
      <c r="AS1728" s="2">
        <f t="shared" si="1117"/>
        <v>2.1932985686639999</v>
      </c>
      <c r="AT1728" s="2">
        <v>25000000</v>
      </c>
      <c r="AU1728" s="2">
        <v>25000000</v>
      </c>
      <c r="AV1728" s="2">
        <f t="shared" si="1118"/>
        <v>25</v>
      </c>
      <c r="AW1728" s="2">
        <f t="shared" si="1119"/>
        <v>100</v>
      </c>
      <c r="AX1728" s="2">
        <v>0</v>
      </c>
      <c r="AY1728" s="2">
        <f t="shared" si="1120"/>
        <v>0</v>
      </c>
      <c r="AZ1728" s="2">
        <f t="shared" si="1121"/>
        <v>0</v>
      </c>
      <c r="BA1728" s="2">
        <v>0</v>
      </c>
      <c r="BB1728" s="2">
        <f t="shared" si="1122"/>
        <v>0</v>
      </c>
      <c r="BC1728" s="2">
        <f t="shared" si="1123"/>
        <v>0</v>
      </c>
      <c r="BD1728" s="2">
        <v>0</v>
      </c>
      <c r="BE1728" s="2">
        <f t="shared" si="1124"/>
        <v>0</v>
      </c>
      <c r="BF1728" s="2">
        <f t="shared" si="1125"/>
        <v>0</v>
      </c>
      <c r="BG1728" s="2">
        <v>0</v>
      </c>
      <c r="BH1728" s="2">
        <f t="shared" si="1126"/>
        <v>0</v>
      </c>
      <c r="BI1728" s="2">
        <f t="shared" si="1127"/>
        <v>0</v>
      </c>
      <c r="BJ1728" s="2">
        <v>25000000</v>
      </c>
      <c r="BK1728" s="2">
        <f t="shared" si="1128"/>
        <v>25</v>
      </c>
      <c r="BL1728" s="2">
        <f t="shared" si="1129"/>
        <v>100</v>
      </c>
      <c r="BM1728" s="2">
        <v>0</v>
      </c>
      <c r="BN1728" s="2">
        <f t="shared" si="1130"/>
        <v>0</v>
      </c>
      <c r="BO1728" s="2">
        <f t="shared" si="1131"/>
        <v>0</v>
      </c>
      <c r="BP1728" s="2">
        <v>0</v>
      </c>
      <c r="BQ1728" s="2">
        <f t="shared" si="1132"/>
        <v>0</v>
      </c>
      <c r="BR1728" s="2">
        <f t="shared" si="1133"/>
        <v>0</v>
      </c>
      <c r="BS1728" s="2">
        <v>25000000</v>
      </c>
      <c r="BT1728" s="1">
        <v>291</v>
      </c>
      <c r="BU1728" s="1">
        <v>686</v>
      </c>
      <c r="BV1728" s="2">
        <v>562.07142857142856</v>
      </c>
      <c r="BW1728" s="1">
        <v>80</v>
      </c>
      <c r="BX1728" s="2">
        <v>218.875</v>
      </c>
      <c r="BY1728" s="1">
        <v>315</v>
      </c>
      <c r="BZ1728" s="1">
        <v>130</v>
      </c>
      <c r="CA1728" s="2">
        <v>163.60416666666666</v>
      </c>
      <c r="CB1728" s="2">
        <v>1165.3333333333333</v>
      </c>
      <c r="CC1728" s="1">
        <v>191</v>
      </c>
      <c r="CD1728" s="1">
        <v>27</v>
      </c>
      <c r="CE1728" s="2">
        <v>1.0109999999999999</v>
      </c>
      <c r="CF1728" s="2">
        <v>81.069999999999993</v>
      </c>
      <c r="CG1728" s="2">
        <v>99.063199999999995</v>
      </c>
      <c r="CH1728" s="2">
        <v>4.6189999999999998</v>
      </c>
      <c r="CI1728" s="2">
        <v>52.869300000000003</v>
      </c>
      <c r="CJ1728" s="2">
        <v>5.1449999999999996</v>
      </c>
      <c r="CK1728" s="9">
        <v>6819</v>
      </c>
      <c r="CL1728" s="8">
        <v>0</v>
      </c>
      <c r="CM1728" s="8">
        <v>0</v>
      </c>
      <c r="CN1728" s="18"/>
      <c r="CO1728" s="18"/>
      <c r="CP1728" s="18"/>
      <c r="CQ1728" s="18"/>
      <c r="CR1728" s="18"/>
      <c r="CS1728" s="18"/>
      <c r="CT1728" s="18"/>
      <c r="CU1728" s="18"/>
      <c r="CV1728" s="18"/>
      <c r="CW1728" s="18"/>
      <c r="CX1728" s="18"/>
      <c r="CY1728" s="18"/>
      <c r="CZ1728" s="18"/>
      <c r="DA1728" s="18"/>
      <c r="DB1728" s="18"/>
      <c r="DC1728" s="18"/>
      <c r="DD1728" s="18"/>
      <c r="DE1728" s="18"/>
      <c r="DF1728" s="1">
        <v>1</v>
      </c>
      <c r="DG1728" s="1">
        <v>1</v>
      </c>
      <c r="DH1728" s="1">
        <v>504</v>
      </c>
      <c r="DI1728" s="1">
        <v>504</v>
      </c>
      <c r="DJ1728" s="1">
        <v>504</v>
      </c>
      <c r="DK1728" s="1">
        <v>80</v>
      </c>
      <c r="DL1728" s="1">
        <v>223</v>
      </c>
      <c r="DM1728" s="1">
        <v>304</v>
      </c>
      <c r="DN1728" s="1">
        <v>140</v>
      </c>
      <c r="DO1728" s="1">
        <v>164</v>
      </c>
      <c r="DP1728" s="1">
        <v>1154</v>
      </c>
      <c r="DQ1728" s="1">
        <v>187</v>
      </c>
      <c r="DR1728" s="1">
        <v>30</v>
      </c>
      <c r="DS1728" s="1">
        <v>1.0109999999999999</v>
      </c>
      <c r="DT1728" s="1">
        <v>81.069999999999993</v>
      </c>
      <c r="DU1728" s="1">
        <v>99.063199999999995</v>
      </c>
      <c r="DV1728" s="1">
        <v>4.6189999999999998</v>
      </c>
      <c r="DW1728" s="1">
        <v>52.869300000000003</v>
      </c>
      <c r="DX1728" s="1">
        <v>5.1449999999999996</v>
      </c>
      <c r="DY1728" s="1">
        <v>6819</v>
      </c>
      <c r="DZ1728" s="20" t="s">
        <v>57</v>
      </c>
    </row>
    <row r="1729" spans="1:130">
      <c r="A1729" s="5">
        <v>1729</v>
      </c>
      <c r="B1729" s="1">
        <v>18</v>
      </c>
      <c r="C1729" s="9">
        <v>297810</v>
      </c>
      <c r="D1729" s="9">
        <v>7963954</v>
      </c>
      <c r="E1729" s="22">
        <v>-40.914400000000001</v>
      </c>
      <c r="F1729" s="22">
        <v>-18.4053</v>
      </c>
      <c r="G1729" s="6">
        <v>0</v>
      </c>
      <c r="H1729" s="2">
        <f t="shared" si="1092"/>
        <v>0</v>
      </c>
      <c r="I1729" s="2">
        <f t="shared" si="1093"/>
        <v>0</v>
      </c>
      <c r="J1729" s="6">
        <v>0</v>
      </c>
      <c r="K1729" s="2">
        <f t="shared" si="1094"/>
        <v>0</v>
      </c>
      <c r="L1729" s="2">
        <f t="shared" si="1095"/>
        <v>0</v>
      </c>
      <c r="M1729" s="6">
        <v>423455.88297099998</v>
      </c>
      <c r="N1729" s="2">
        <f t="shared" si="1096"/>
        <v>0.42345588297100001</v>
      </c>
      <c r="O1729" s="2">
        <f t="shared" si="1097"/>
        <v>1.6938235318839998</v>
      </c>
      <c r="P1729" s="6">
        <v>402939.829631</v>
      </c>
      <c r="Q1729" s="2">
        <f t="shared" si="1098"/>
        <v>0.402939829631</v>
      </c>
      <c r="R1729" s="2">
        <f t="shared" si="1099"/>
        <v>1.611759318524</v>
      </c>
      <c r="S1729" s="6">
        <v>1625367.7851499999</v>
      </c>
      <c r="T1729" s="2">
        <f t="shared" si="1100"/>
        <v>1.6253677851499999</v>
      </c>
      <c r="U1729" s="2">
        <f t="shared" si="1101"/>
        <v>6.5014711405999996</v>
      </c>
      <c r="V1729" s="6">
        <v>0</v>
      </c>
      <c r="W1729" s="2">
        <f t="shared" si="1102"/>
        <v>0</v>
      </c>
      <c r="X1729" s="2">
        <f t="shared" si="1103"/>
        <v>0</v>
      </c>
      <c r="Y1729" s="6">
        <v>0</v>
      </c>
      <c r="Z1729" s="2">
        <f t="shared" si="1104"/>
        <v>0</v>
      </c>
      <c r="AA1729" s="2">
        <f t="shared" si="1105"/>
        <v>0</v>
      </c>
      <c r="AB1729" s="6">
        <v>0</v>
      </c>
      <c r="AC1729" s="2">
        <f t="shared" si="1106"/>
        <v>0</v>
      </c>
      <c r="AD1729" s="2">
        <f t="shared" si="1107"/>
        <v>0</v>
      </c>
      <c r="AE1729" s="6">
        <v>21128736.874299999</v>
      </c>
      <c r="AF1729" s="2">
        <f t="shared" si="1108"/>
        <v>21.128736874299999</v>
      </c>
      <c r="AG1729" s="2">
        <f t="shared" si="1109"/>
        <v>84.514947497199998</v>
      </c>
      <c r="AH1729" s="6">
        <v>0</v>
      </c>
      <c r="AI1729" s="2">
        <f t="shared" si="1110"/>
        <v>0</v>
      </c>
      <c r="AJ1729" s="2">
        <f t="shared" si="1111"/>
        <v>0</v>
      </c>
      <c r="AK1729" s="6">
        <v>0</v>
      </c>
      <c r="AL1729" s="2">
        <f t="shared" si="1112"/>
        <v>0</v>
      </c>
      <c r="AM1729" s="2">
        <f t="shared" si="1113"/>
        <v>0</v>
      </c>
      <c r="AN1729" s="6">
        <v>0</v>
      </c>
      <c r="AO1729" s="2">
        <f t="shared" si="1114"/>
        <v>0</v>
      </c>
      <c r="AP1729" s="2">
        <f t="shared" si="1115"/>
        <v>0</v>
      </c>
      <c r="AQ1729" s="6">
        <v>1419499.6279899999</v>
      </c>
      <c r="AR1729" s="2">
        <f t="shared" si="1116"/>
        <v>1.4194996279899998</v>
      </c>
      <c r="AS1729" s="2">
        <f t="shared" si="1117"/>
        <v>5.6779985119599994</v>
      </c>
      <c r="AT1729" s="2">
        <v>25000000</v>
      </c>
      <c r="AU1729" s="2">
        <v>25000000</v>
      </c>
      <c r="AV1729" s="2">
        <f t="shared" si="1118"/>
        <v>25</v>
      </c>
      <c r="AW1729" s="2">
        <f t="shared" si="1119"/>
        <v>100</v>
      </c>
      <c r="AX1729" s="2">
        <v>0</v>
      </c>
      <c r="AY1729" s="2">
        <f t="shared" si="1120"/>
        <v>0</v>
      </c>
      <c r="AZ1729" s="2">
        <f t="shared" si="1121"/>
        <v>0</v>
      </c>
      <c r="BA1729" s="2">
        <v>0</v>
      </c>
      <c r="BB1729" s="2">
        <f t="shared" si="1122"/>
        <v>0</v>
      </c>
      <c r="BC1729" s="2">
        <f t="shared" si="1123"/>
        <v>0</v>
      </c>
      <c r="BD1729" s="2">
        <v>0</v>
      </c>
      <c r="BE1729" s="2">
        <f t="shared" si="1124"/>
        <v>0</v>
      </c>
      <c r="BF1729" s="2">
        <f t="shared" si="1125"/>
        <v>0</v>
      </c>
      <c r="BG1729" s="2">
        <v>0</v>
      </c>
      <c r="BH1729" s="2">
        <f t="shared" si="1126"/>
        <v>0</v>
      </c>
      <c r="BI1729" s="2">
        <f t="shared" si="1127"/>
        <v>0</v>
      </c>
      <c r="BJ1729" s="2">
        <v>24609169.614500001</v>
      </c>
      <c r="BK1729" s="2">
        <f t="shared" si="1128"/>
        <v>24.609169614500001</v>
      </c>
      <c r="BL1729" s="2">
        <f t="shared" si="1129"/>
        <v>98.436678458000003</v>
      </c>
      <c r="BM1729" s="2">
        <v>390830.38544899999</v>
      </c>
      <c r="BN1729" s="2">
        <f t="shared" si="1130"/>
        <v>0.39083038544900001</v>
      </c>
      <c r="BO1729" s="2">
        <f t="shared" si="1131"/>
        <v>1.5633215417959998</v>
      </c>
      <c r="BP1729" s="2">
        <v>0</v>
      </c>
      <c r="BQ1729" s="2">
        <f t="shared" si="1132"/>
        <v>0</v>
      </c>
      <c r="BR1729" s="2">
        <f t="shared" si="1133"/>
        <v>0</v>
      </c>
      <c r="BS1729" s="2">
        <v>24999999.999949001</v>
      </c>
      <c r="BT1729" s="1">
        <v>502</v>
      </c>
      <c r="BU1729" s="1">
        <v>790</v>
      </c>
      <c r="BV1729" s="2">
        <v>597.36170212765956</v>
      </c>
      <c r="BW1729" s="1">
        <v>80</v>
      </c>
      <c r="BX1729" s="2">
        <v>216.97368421052633</v>
      </c>
      <c r="BY1729" s="1">
        <v>302</v>
      </c>
      <c r="BZ1729" s="1">
        <v>124</v>
      </c>
      <c r="CA1729" s="2">
        <v>162.52631578947367</v>
      </c>
      <c r="CB1729" s="2">
        <v>1171.3947368421052</v>
      </c>
      <c r="CC1729" s="1">
        <v>192</v>
      </c>
      <c r="CD1729" s="1">
        <v>31</v>
      </c>
      <c r="CE1729" s="2">
        <v>1.0109999999999999</v>
      </c>
      <c r="CF1729" s="2">
        <v>81.069999999999993</v>
      </c>
      <c r="CG1729" s="2">
        <v>99.063199999999995</v>
      </c>
      <c r="CH1729" s="2">
        <v>4.6189999999999998</v>
      </c>
      <c r="CI1729" s="2">
        <v>52.869300000000003</v>
      </c>
      <c r="CJ1729" s="2">
        <v>5.1449999999999996</v>
      </c>
      <c r="CK1729" s="9">
        <v>6819</v>
      </c>
      <c r="CL1729" s="8">
        <v>0</v>
      </c>
      <c r="CM1729" s="8">
        <v>0</v>
      </c>
      <c r="CN1729" s="18"/>
      <c r="CO1729" s="18"/>
      <c r="CP1729" s="18"/>
      <c r="CQ1729" s="18"/>
      <c r="CR1729" s="18"/>
      <c r="CS1729" s="18"/>
      <c r="CT1729" s="18"/>
      <c r="CU1729" s="18"/>
      <c r="CV1729" s="18"/>
      <c r="CW1729" s="18"/>
      <c r="CX1729" s="18"/>
      <c r="CY1729" s="18"/>
      <c r="CZ1729" s="18"/>
      <c r="DA1729" s="18"/>
      <c r="DB1729" s="18"/>
      <c r="DC1729" s="18"/>
      <c r="DD1729" s="18"/>
      <c r="DE1729" s="18"/>
      <c r="DF1729" s="1">
        <v>1</v>
      </c>
      <c r="DG1729" s="1">
        <v>2</v>
      </c>
      <c r="DH1729" s="1">
        <v>559</v>
      </c>
      <c r="DI1729" s="1">
        <v>559</v>
      </c>
      <c r="DJ1729" s="1">
        <v>559</v>
      </c>
      <c r="DK1729" s="1">
        <v>80</v>
      </c>
      <c r="DL1729" s="1">
        <v>216</v>
      </c>
      <c r="DM1729" s="1">
        <v>296</v>
      </c>
      <c r="DN1729" s="1">
        <v>134</v>
      </c>
      <c r="DO1729" s="1">
        <v>162</v>
      </c>
      <c r="DP1729" s="1">
        <v>1179</v>
      </c>
      <c r="DQ1729" s="1">
        <v>189</v>
      </c>
      <c r="DR1729" s="1">
        <v>32</v>
      </c>
      <c r="DS1729" s="1">
        <v>1.0109999999999999</v>
      </c>
      <c r="DT1729" s="1">
        <v>81.069999999999993</v>
      </c>
      <c r="DU1729" s="1">
        <v>99.063199999999995</v>
      </c>
      <c r="DV1729" s="1">
        <v>4.6189999999999998</v>
      </c>
      <c r="DW1729" s="1">
        <v>52.869300000000003</v>
      </c>
      <c r="DX1729" s="1">
        <v>5.1449999999999996</v>
      </c>
      <c r="DY1729" s="1">
        <v>6819</v>
      </c>
      <c r="DZ1729" s="20" t="s">
        <v>57</v>
      </c>
    </row>
    <row r="1730" spans="1:130">
      <c r="A1730" s="5">
        <v>1730</v>
      </c>
      <c r="B1730" s="1">
        <v>18</v>
      </c>
      <c r="C1730" s="9">
        <v>302810</v>
      </c>
      <c r="D1730" s="9">
        <v>7963954</v>
      </c>
      <c r="E1730" s="22">
        <v>-40.867100000000001</v>
      </c>
      <c r="F1730" s="22">
        <v>-18.405799999999999</v>
      </c>
      <c r="G1730" s="6">
        <v>0</v>
      </c>
      <c r="H1730" s="2">
        <f t="shared" si="1092"/>
        <v>0</v>
      </c>
      <c r="I1730" s="2">
        <f t="shared" si="1093"/>
        <v>0</v>
      </c>
      <c r="J1730" s="6">
        <v>0</v>
      </c>
      <c r="K1730" s="2">
        <f t="shared" si="1094"/>
        <v>0</v>
      </c>
      <c r="L1730" s="2">
        <f t="shared" si="1095"/>
        <v>0</v>
      </c>
      <c r="M1730" s="6">
        <v>1277303.1137000001</v>
      </c>
      <c r="N1730" s="2">
        <f t="shared" si="1096"/>
        <v>1.2773031137000002</v>
      </c>
      <c r="O1730" s="2">
        <f t="shared" si="1097"/>
        <v>5.1092124548000006</v>
      </c>
      <c r="P1730" s="6">
        <v>282419.17797800002</v>
      </c>
      <c r="Q1730" s="2">
        <f t="shared" si="1098"/>
        <v>0.28241917797800004</v>
      </c>
      <c r="R1730" s="2">
        <f t="shared" si="1099"/>
        <v>1.1296767119120001</v>
      </c>
      <c r="S1730" s="6">
        <v>1315824.33653</v>
      </c>
      <c r="T1730" s="2">
        <f t="shared" si="1100"/>
        <v>1.31582433653</v>
      </c>
      <c r="U1730" s="2">
        <f t="shared" si="1101"/>
        <v>5.2632973461199999</v>
      </c>
      <c r="V1730" s="6">
        <v>0</v>
      </c>
      <c r="W1730" s="2">
        <f t="shared" si="1102"/>
        <v>0</v>
      </c>
      <c r="X1730" s="2">
        <f t="shared" si="1103"/>
        <v>0</v>
      </c>
      <c r="Y1730" s="6">
        <v>0</v>
      </c>
      <c r="Z1730" s="2">
        <f t="shared" si="1104"/>
        <v>0</v>
      </c>
      <c r="AA1730" s="2">
        <f t="shared" si="1105"/>
        <v>0</v>
      </c>
      <c r="AB1730" s="6">
        <v>0</v>
      </c>
      <c r="AC1730" s="2">
        <f t="shared" si="1106"/>
        <v>0</v>
      </c>
      <c r="AD1730" s="2">
        <f t="shared" si="1107"/>
        <v>0</v>
      </c>
      <c r="AE1730" s="6">
        <v>19848129.864</v>
      </c>
      <c r="AF1730" s="2">
        <f t="shared" si="1108"/>
        <v>19.848129864000001</v>
      </c>
      <c r="AG1730" s="2">
        <f t="shared" si="1109"/>
        <v>79.392519456000002</v>
      </c>
      <c r="AH1730" s="6">
        <v>0</v>
      </c>
      <c r="AI1730" s="2">
        <f t="shared" si="1110"/>
        <v>0</v>
      </c>
      <c r="AJ1730" s="2">
        <f t="shared" si="1111"/>
        <v>0</v>
      </c>
      <c r="AK1730" s="6">
        <v>0</v>
      </c>
      <c r="AL1730" s="2">
        <f t="shared" si="1112"/>
        <v>0</v>
      </c>
      <c r="AM1730" s="2">
        <f t="shared" si="1113"/>
        <v>0</v>
      </c>
      <c r="AN1730" s="6">
        <v>0</v>
      </c>
      <c r="AO1730" s="2">
        <f t="shared" si="1114"/>
        <v>0</v>
      </c>
      <c r="AP1730" s="2">
        <f t="shared" si="1115"/>
        <v>0</v>
      </c>
      <c r="AQ1730" s="6">
        <v>2276323.5077999998</v>
      </c>
      <c r="AR1730" s="2">
        <f t="shared" si="1116"/>
        <v>2.2763235077999999</v>
      </c>
      <c r="AS1730" s="2">
        <f t="shared" si="1117"/>
        <v>9.1052940311999997</v>
      </c>
      <c r="AT1730" s="2">
        <v>25000000</v>
      </c>
      <c r="AU1730" s="2">
        <v>15352471.3828</v>
      </c>
      <c r="AV1730" s="2">
        <f t="shared" si="1118"/>
        <v>15.352471382799999</v>
      </c>
      <c r="AW1730" s="2">
        <f t="shared" si="1119"/>
        <v>61.409885531200004</v>
      </c>
      <c r="AX1730" s="2">
        <v>0</v>
      </c>
      <c r="AY1730" s="2">
        <f t="shared" si="1120"/>
        <v>0</v>
      </c>
      <c r="AZ1730" s="2">
        <f t="shared" si="1121"/>
        <v>0</v>
      </c>
      <c r="BA1730" s="2">
        <v>9647528.6171499994</v>
      </c>
      <c r="BB1730" s="2">
        <f t="shared" si="1122"/>
        <v>9.6475286171499999</v>
      </c>
      <c r="BC1730" s="2">
        <f t="shared" si="1123"/>
        <v>38.590114468599992</v>
      </c>
      <c r="BD1730" s="2">
        <v>0</v>
      </c>
      <c r="BE1730" s="2">
        <f t="shared" si="1124"/>
        <v>0</v>
      </c>
      <c r="BF1730" s="2">
        <f t="shared" si="1125"/>
        <v>0</v>
      </c>
      <c r="BG1730" s="2">
        <v>0</v>
      </c>
      <c r="BH1730" s="2">
        <f t="shared" si="1126"/>
        <v>0</v>
      </c>
      <c r="BI1730" s="2">
        <f t="shared" si="1127"/>
        <v>0</v>
      </c>
      <c r="BJ1730" s="2">
        <v>15317054.341</v>
      </c>
      <c r="BK1730" s="2">
        <f t="shared" si="1128"/>
        <v>15.317054341</v>
      </c>
      <c r="BL1730" s="2">
        <f t="shared" si="1129"/>
        <v>61.268217364000002</v>
      </c>
      <c r="BM1730" s="2">
        <v>9682945.6589800008</v>
      </c>
      <c r="BN1730" s="2">
        <f t="shared" si="1130"/>
        <v>9.6829456589800014</v>
      </c>
      <c r="BO1730" s="2">
        <f t="shared" si="1131"/>
        <v>38.731782635920005</v>
      </c>
      <c r="BP1730" s="2">
        <v>0</v>
      </c>
      <c r="BQ1730" s="2">
        <f t="shared" si="1132"/>
        <v>0</v>
      </c>
      <c r="BR1730" s="2">
        <f t="shared" si="1133"/>
        <v>0</v>
      </c>
      <c r="BS1730" s="2">
        <v>24999999.999980003</v>
      </c>
      <c r="BT1730" s="1">
        <v>216</v>
      </c>
      <c r="BU1730" s="1">
        <v>618</v>
      </c>
      <c r="BV1730" s="2">
        <v>460.89583333333331</v>
      </c>
      <c r="BW1730" s="1">
        <v>80</v>
      </c>
      <c r="BX1730" s="2">
        <v>224.6829268292683</v>
      </c>
      <c r="BY1730" s="1">
        <v>317</v>
      </c>
      <c r="BZ1730" s="1">
        <v>134</v>
      </c>
      <c r="CA1730" s="2">
        <v>161</v>
      </c>
      <c r="CB1730" s="2">
        <v>1138.5121951219512</v>
      </c>
      <c r="CC1730" s="1">
        <v>188</v>
      </c>
      <c r="CD1730" s="1">
        <v>27</v>
      </c>
      <c r="CE1730" s="2">
        <v>1.0109999999999999</v>
      </c>
      <c r="CF1730" s="2">
        <v>81.069999999999993</v>
      </c>
      <c r="CG1730" s="2">
        <v>99.063199999999995</v>
      </c>
      <c r="CH1730" s="2">
        <v>4.6189999999999998</v>
      </c>
      <c r="CI1730" s="2">
        <v>52.869300000000003</v>
      </c>
      <c r="CJ1730" s="2">
        <v>5.1449999999999996</v>
      </c>
      <c r="CK1730" s="9">
        <v>6819</v>
      </c>
      <c r="CL1730" s="8">
        <v>0</v>
      </c>
      <c r="CM1730" s="8">
        <v>0</v>
      </c>
      <c r="CN1730" s="18"/>
      <c r="CO1730" s="18"/>
      <c r="CP1730" s="18"/>
      <c r="CQ1730" s="18"/>
      <c r="CR1730" s="18"/>
      <c r="CS1730" s="18"/>
      <c r="CT1730" s="18"/>
      <c r="CU1730" s="18"/>
      <c r="CV1730" s="18"/>
      <c r="CW1730" s="18"/>
      <c r="CX1730" s="18"/>
      <c r="CY1730" s="18"/>
      <c r="CZ1730" s="18"/>
      <c r="DA1730" s="18"/>
      <c r="DB1730" s="18"/>
      <c r="DC1730" s="18"/>
      <c r="DD1730" s="18"/>
      <c r="DE1730" s="18"/>
      <c r="DF1730" s="1">
        <v>1</v>
      </c>
      <c r="DG1730" s="1">
        <v>3</v>
      </c>
      <c r="DH1730" s="1">
        <v>544</v>
      </c>
      <c r="DI1730" s="1">
        <v>544</v>
      </c>
      <c r="DJ1730" s="1">
        <v>544</v>
      </c>
      <c r="DK1730" s="1">
        <v>80</v>
      </c>
      <c r="DL1730" s="1">
        <v>219</v>
      </c>
      <c r="DM1730" s="1">
        <v>299</v>
      </c>
      <c r="DN1730" s="1">
        <v>138</v>
      </c>
      <c r="DO1730" s="1">
        <v>161</v>
      </c>
      <c r="DP1730" s="1">
        <v>1161</v>
      </c>
      <c r="DQ1730" s="1">
        <v>187</v>
      </c>
      <c r="DR1730" s="1">
        <v>32</v>
      </c>
      <c r="DS1730" s="1">
        <v>1.0109999999999999</v>
      </c>
      <c r="DT1730" s="1">
        <v>81.069999999999993</v>
      </c>
      <c r="DU1730" s="1">
        <v>99.063199999999995</v>
      </c>
      <c r="DV1730" s="1">
        <v>4.6189999999999998</v>
      </c>
      <c r="DW1730" s="1">
        <v>52.869300000000003</v>
      </c>
      <c r="DX1730" s="1">
        <v>5.1449999999999996</v>
      </c>
      <c r="DY1730" s="1">
        <v>6819</v>
      </c>
      <c r="DZ1730" s="20" t="s">
        <v>57</v>
      </c>
    </row>
    <row r="1731" spans="1:130">
      <c r="A1731" s="5">
        <v>1731</v>
      </c>
      <c r="B1731" s="1">
        <v>18</v>
      </c>
      <c r="C1731" s="9">
        <v>307810</v>
      </c>
      <c r="D1731" s="9">
        <v>7963954</v>
      </c>
      <c r="E1731" s="22">
        <v>-40.819800000000001</v>
      </c>
      <c r="F1731" s="22">
        <v>-18.406199999999998</v>
      </c>
      <c r="G1731" s="6">
        <v>0</v>
      </c>
      <c r="H1731" s="2">
        <f t="shared" ref="H1731:H1794" si="1134">(G1731/1000000)</f>
        <v>0</v>
      </c>
      <c r="I1731" s="2">
        <f t="shared" ref="I1731:I1794" si="1135">(G1731/AT1731)*100</f>
        <v>0</v>
      </c>
      <c r="J1731" s="6">
        <v>0</v>
      </c>
      <c r="K1731" s="2">
        <f t="shared" ref="K1731:K1794" si="1136">(J1731/1000000)</f>
        <v>0</v>
      </c>
      <c r="L1731" s="2">
        <f t="shared" ref="L1731:L1794" si="1137">(J1731/AT1731)*100</f>
        <v>0</v>
      </c>
      <c r="M1731" s="6">
        <v>1604909.6876999999</v>
      </c>
      <c r="N1731" s="2">
        <f t="shared" ref="N1731:N1794" si="1138">(M1731/1000000)</f>
        <v>1.6049096877</v>
      </c>
      <c r="O1731" s="2">
        <f t="shared" ref="O1731:O1794" si="1139">(M1731/AT1731)*100</f>
        <v>6.4196387507999999</v>
      </c>
      <c r="P1731" s="6">
        <v>0</v>
      </c>
      <c r="Q1731" s="2">
        <f t="shared" ref="Q1731:Q1794" si="1140">(P1731/1000000)</f>
        <v>0</v>
      </c>
      <c r="R1731" s="2">
        <f t="shared" ref="R1731:R1794" si="1141">(P1731/AT1731)*100</f>
        <v>0</v>
      </c>
      <c r="S1731" s="6">
        <v>1979330.7103200001</v>
      </c>
      <c r="T1731" s="2">
        <f t="shared" ref="T1731:T1794" si="1142">(S1731/1000000)</f>
        <v>1.97933071032</v>
      </c>
      <c r="U1731" s="2">
        <f t="shared" ref="U1731:U1794" si="1143">(S1731/AT1731)*100</f>
        <v>7.9173228412799999</v>
      </c>
      <c r="V1731" s="6">
        <v>0</v>
      </c>
      <c r="W1731" s="2">
        <f t="shared" ref="W1731:W1794" si="1144">(V1731/1000000)</f>
        <v>0</v>
      </c>
      <c r="X1731" s="2">
        <f t="shared" ref="X1731:X1794" si="1145">(V1731/AT1731)*100</f>
        <v>0</v>
      </c>
      <c r="Y1731" s="6">
        <v>0</v>
      </c>
      <c r="Z1731" s="2">
        <f t="shared" ref="Z1731:Z1794" si="1146">(Y1731/1000000)</f>
        <v>0</v>
      </c>
      <c r="AA1731" s="2">
        <f t="shared" ref="AA1731:AA1794" si="1147">(Y1731/AT1731)*100</f>
        <v>0</v>
      </c>
      <c r="AB1731" s="6">
        <v>0</v>
      </c>
      <c r="AC1731" s="2">
        <f t="shared" ref="AC1731:AC1794" si="1148">(AB1731/1000000)</f>
        <v>0</v>
      </c>
      <c r="AD1731" s="2">
        <f t="shared" ref="AD1731:AD1794" si="1149">(AB1731/AT1731)*100</f>
        <v>0</v>
      </c>
      <c r="AE1731" s="6">
        <v>17037826.482700001</v>
      </c>
      <c r="AF1731" s="2">
        <f t="shared" ref="AF1731:AF1794" si="1150">(AE1731/1000000)</f>
        <v>17.037826482700002</v>
      </c>
      <c r="AG1731" s="2">
        <f t="shared" ref="AG1731:AG1794" si="1151">(AE1731/AT1731)*100</f>
        <v>68.151305930800007</v>
      </c>
      <c r="AH1731" s="6">
        <v>0</v>
      </c>
      <c r="AI1731" s="2">
        <f t="shared" ref="AI1731:AI1794" si="1152">(AH1731/1000000)</f>
        <v>0</v>
      </c>
      <c r="AJ1731" s="2">
        <f t="shared" ref="AJ1731:AJ1794" si="1153">(AH1731/AT1731)*100</f>
        <v>0</v>
      </c>
      <c r="AK1731" s="6">
        <v>0</v>
      </c>
      <c r="AL1731" s="2">
        <f t="shared" ref="AL1731:AL1794" si="1154">(AK1731/1000000)</f>
        <v>0</v>
      </c>
      <c r="AM1731" s="2">
        <f t="shared" ref="AM1731:AM1794" si="1155">(AK1731/AT1731)*100</f>
        <v>0</v>
      </c>
      <c r="AN1731" s="6">
        <v>0</v>
      </c>
      <c r="AO1731" s="2">
        <f t="shared" ref="AO1731:AO1794" si="1156">(AN1731/1000000)</f>
        <v>0</v>
      </c>
      <c r="AP1731" s="2">
        <f t="shared" ref="AP1731:AP1794" si="1157">(AN1731/AT1731)*100</f>
        <v>0</v>
      </c>
      <c r="AQ1731" s="6">
        <v>4377933.1192399999</v>
      </c>
      <c r="AR1731" s="2">
        <f t="shared" ref="AR1731:AR1794" si="1158">(AQ1731/1000000)</f>
        <v>4.3779331192399997</v>
      </c>
      <c r="AS1731" s="2">
        <f t="shared" ref="AS1731:AS1794" si="1159">(AQ1731/AT1731)*100</f>
        <v>17.511732476959999</v>
      </c>
      <c r="AT1731" s="2">
        <v>25000000</v>
      </c>
      <c r="AU1731" s="2">
        <v>18026.324609700001</v>
      </c>
      <c r="AV1731" s="2">
        <f t="shared" ref="AV1731:AV1794" si="1160">(AU1731/1000000)</f>
        <v>1.8026324609700002E-2</v>
      </c>
      <c r="AW1731" s="2">
        <f t="shared" ref="AW1731:AW1794" si="1161">(AU1731/AT1731)*100</f>
        <v>7.2105298438800008E-2</v>
      </c>
      <c r="AX1731" s="2">
        <v>0</v>
      </c>
      <c r="AY1731" s="2">
        <f t="shared" ref="AY1731:AY1794" si="1162">(AX1731/1000000)</f>
        <v>0</v>
      </c>
      <c r="AZ1731" s="2">
        <f t="shared" ref="AZ1731:AZ1794" si="1163">(AX1731/AT1731)*100</f>
        <v>0</v>
      </c>
      <c r="BA1731" s="2">
        <v>24981973.6754</v>
      </c>
      <c r="BB1731" s="2">
        <f t="shared" ref="BB1731:BB1794" si="1164">(BA1731/1000000)</f>
        <v>24.981973675399999</v>
      </c>
      <c r="BC1731" s="2">
        <f t="shared" ref="BC1731:BC1794" si="1165">(BA1731/AT1731)*100</f>
        <v>99.927894701599996</v>
      </c>
      <c r="BD1731" s="2">
        <v>0</v>
      </c>
      <c r="BE1731" s="2">
        <f t="shared" ref="BE1731:BE1794" si="1166">(BD1731/1000000)</f>
        <v>0</v>
      </c>
      <c r="BF1731" s="2">
        <f t="shared" ref="BF1731:BF1794" si="1167">(BD1731/AT1731)*100</f>
        <v>0</v>
      </c>
      <c r="BG1731" s="2">
        <v>0</v>
      </c>
      <c r="BH1731" s="2">
        <f t="shared" ref="BH1731:BH1794" si="1168">(BG1731/1000000)</f>
        <v>0</v>
      </c>
      <c r="BI1731" s="2">
        <f t="shared" ref="BI1731:BI1794" si="1169">(BG1731/AT1731)*100</f>
        <v>0</v>
      </c>
      <c r="BJ1731" s="2">
        <v>7489235.1848200001</v>
      </c>
      <c r="BK1731" s="2">
        <f t="shared" ref="BK1731:BK1794" si="1170">(BJ1731/1000000)</f>
        <v>7.4892351848200001</v>
      </c>
      <c r="BL1731" s="2">
        <f t="shared" ref="BL1731:BL1794" si="1171">(BJ1731/AT1731)*100</f>
        <v>29.956940739280004</v>
      </c>
      <c r="BM1731" s="2">
        <v>17510764.815200001</v>
      </c>
      <c r="BN1731" s="2">
        <f t="shared" ref="BN1731:BN1794" si="1172">(BM1731/1000000)</f>
        <v>17.510764815200002</v>
      </c>
      <c r="BO1731" s="2">
        <f t="shared" ref="BO1731:BO1794" si="1173">(BM1731/AT1731)*100</f>
        <v>70.043059260800007</v>
      </c>
      <c r="BP1731" s="2">
        <v>0</v>
      </c>
      <c r="BQ1731" s="2">
        <f t="shared" ref="BQ1731:BQ1794" si="1174">(BP1731/1000000)</f>
        <v>0</v>
      </c>
      <c r="BR1731" s="2">
        <f t="shared" ref="BR1731:BR1794" si="1175">(BP1731/AT1731)*100</f>
        <v>0</v>
      </c>
      <c r="BS1731" s="2">
        <v>25000000.000020001</v>
      </c>
      <c r="BT1731" s="1">
        <v>196</v>
      </c>
      <c r="BU1731" s="1">
        <v>449</v>
      </c>
      <c r="BV1731" s="2">
        <v>267.24489795918367</v>
      </c>
      <c r="BW1731" s="1">
        <v>80</v>
      </c>
      <c r="BX1731" s="2">
        <v>235.23809523809524</v>
      </c>
      <c r="BY1731" s="1">
        <v>318</v>
      </c>
      <c r="BZ1731" s="1">
        <v>145</v>
      </c>
      <c r="CA1731" s="2">
        <v>159.66666666666666</v>
      </c>
      <c r="CB1731" s="2">
        <v>1094.7380952380952</v>
      </c>
      <c r="CC1731" s="1">
        <v>184</v>
      </c>
      <c r="CD1731" s="1">
        <v>28</v>
      </c>
      <c r="CE1731" s="2">
        <v>1.0109999999999999</v>
      </c>
      <c r="CF1731" s="2">
        <v>81.069999999999993</v>
      </c>
      <c r="CG1731" s="2">
        <v>99.063199999999995</v>
      </c>
      <c r="CH1731" s="2">
        <v>4.6189999999999998</v>
      </c>
      <c r="CI1731" s="2">
        <v>52.869300000000003</v>
      </c>
      <c r="CJ1731" s="2">
        <v>5.1449999999999996</v>
      </c>
      <c r="CK1731" s="9">
        <v>6819</v>
      </c>
      <c r="CL1731" s="8">
        <v>0</v>
      </c>
      <c r="CM1731" s="8">
        <v>0</v>
      </c>
      <c r="CN1731" s="18"/>
      <c r="CO1731" s="18"/>
      <c r="CP1731" s="18"/>
      <c r="CQ1731" s="18"/>
      <c r="CR1731" s="18"/>
      <c r="CS1731" s="18"/>
      <c r="CT1731" s="18"/>
      <c r="CU1731" s="18"/>
      <c r="CV1731" s="18"/>
      <c r="CW1731" s="18"/>
      <c r="CX1731" s="18"/>
      <c r="CY1731" s="18"/>
      <c r="CZ1731" s="18"/>
      <c r="DA1731" s="18"/>
      <c r="DB1731" s="18"/>
      <c r="DC1731" s="18"/>
      <c r="DD1731" s="18"/>
      <c r="DE1731" s="18"/>
      <c r="DF1731" s="1">
        <v>2</v>
      </c>
      <c r="DG1731" s="1">
        <v>6</v>
      </c>
      <c r="DH1731" s="1">
        <v>248</v>
      </c>
      <c r="DI1731" s="1">
        <v>255</v>
      </c>
      <c r="DJ1731" s="1">
        <v>251.5</v>
      </c>
      <c r="DK1731" s="1">
        <v>80</v>
      </c>
      <c r="DL1731" s="1">
        <v>237.5</v>
      </c>
      <c r="DM1731" s="1">
        <v>317</v>
      </c>
      <c r="DN1731" s="1">
        <v>156</v>
      </c>
      <c r="DO1731" s="1">
        <v>160</v>
      </c>
      <c r="DP1731" s="1">
        <v>1083.5</v>
      </c>
      <c r="DQ1731" s="1">
        <v>181</v>
      </c>
      <c r="DR1731" s="1">
        <v>28</v>
      </c>
      <c r="DS1731" s="1">
        <v>1.0109999999999999</v>
      </c>
      <c r="DT1731" s="1">
        <v>81.069999999999993</v>
      </c>
      <c r="DU1731" s="1">
        <v>99.063199999999995</v>
      </c>
      <c r="DV1731" s="1">
        <v>4.6189999999999998</v>
      </c>
      <c r="DW1731" s="1">
        <v>52.869300000000003</v>
      </c>
      <c r="DX1731" s="1">
        <v>5.1449999999999996</v>
      </c>
      <c r="DY1731" s="1">
        <v>6819</v>
      </c>
      <c r="DZ1731" s="20" t="s">
        <v>57</v>
      </c>
    </row>
    <row r="1732" spans="1:130">
      <c r="A1732" s="5">
        <v>1732</v>
      </c>
      <c r="B1732" s="1">
        <v>18</v>
      </c>
      <c r="C1732" s="9">
        <v>312810</v>
      </c>
      <c r="D1732" s="9">
        <v>7963954</v>
      </c>
      <c r="E1732" s="22">
        <v>-40.772500000000001</v>
      </c>
      <c r="F1732" s="22">
        <v>-18.406700000000001</v>
      </c>
      <c r="G1732" s="6">
        <v>447078.15189400001</v>
      </c>
      <c r="H1732" s="2">
        <f t="shared" si="1134"/>
        <v>0.44707815189400002</v>
      </c>
      <c r="I1732" s="2">
        <f t="shared" si="1135"/>
        <v>1.7883126075760001</v>
      </c>
      <c r="J1732" s="6">
        <v>0</v>
      </c>
      <c r="K1732" s="2">
        <f t="shared" si="1136"/>
        <v>0</v>
      </c>
      <c r="L1732" s="2">
        <f t="shared" si="1137"/>
        <v>0</v>
      </c>
      <c r="M1732" s="6">
        <v>465668.68355299998</v>
      </c>
      <c r="N1732" s="2">
        <f t="shared" si="1138"/>
        <v>0.46566868355300001</v>
      </c>
      <c r="O1732" s="2">
        <f t="shared" si="1139"/>
        <v>1.8626747342119998</v>
      </c>
      <c r="P1732" s="6">
        <v>18739.031626200001</v>
      </c>
      <c r="Q1732" s="2">
        <f t="shared" si="1140"/>
        <v>1.8739031626200001E-2</v>
      </c>
      <c r="R1732" s="2">
        <f t="shared" si="1141"/>
        <v>7.4956126504800005E-2</v>
      </c>
      <c r="S1732" s="6">
        <v>649567.44118600001</v>
      </c>
      <c r="T1732" s="2">
        <f t="shared" si="1142"/>
        <v>0.64956744118599996</v>
      </c>
      <c r="U1732" s="2">
        <f t="shared" si="1143"/>
        <v>2.5982697647439998</v>
      </c>
      <c r="V1732" s="6">
        <v>0</v>
      </c>
      <c r="W1732" s="2">
        <f t="shared" si="1144"/>
        <v>0</v>
      </c>
      <c r="X1732" s="2">
        <f t="shared" si="1145"/>
        <v>0</v>
      </c>
      <c r="Y1732" s="6">
        <v>0</v>
      </c>
      <c r="Z1732" s="2">
        <f t="shared" si="1146"/>
        <v>0</v>
      </c>
      <c r="AA1732" s="2">
        <f t="shared" si="1147"/>
        <v>0</v>
      </c>
      <c r="AB1732" s="6">
        <v>0</v>
      </c>
      <c r="AC1732" s="2">
        <f t="shared" si="1148"/>
        <v>0</v>
      </c>
      <c r="AD1732" s="2">
        <f t="shared" si="1149"/>
        <v>0</v>
      </c>
      <c r="AE1732" s="6">
        <v>18073973.5297</v>
      </c>
      <c r="AF1732" s="2">
        <f t="shared" si="1150"/>
        <v>18.073973529699998</v>
      </c>
      <c r="AG1732" s="2">
        <f t="shared" si="1151"/>
        <v>72.295894118799993</v>
      </c>
      <c r="AH1732" s="6">
        <v>0</v>
      </c>
      <c r="AI1732" s="2">
        <f t="shared" si="1152"/>
        <v>0</v>
      </c>
      <c r="AJ1732" s="2">
        <f t="shared" si="1153"/>
        <v>0</v>
      </c>
      <c r="AK1732" s="6">
        <v>0</v>
      </c>
      <c r="AL1732" s="2">
        <f t="shared" si="1154"/>
        <v>0</v>
      </c>
      <c r="AM1732" s="2">
        <f t="shared" si="1155"/>
        <v>0</v>
      </c>
      <c r="AN1732" s="6">
        <v>0</v>
      </c>
      <c r="AO1732" s="2">
        <f t="shared" si="1156"/>
        <v>0</v>
      </c>
      <c r="AP1732" s="2">
        <f t="shared" si="1157"/>
        <v>0</v>
      </c>
      <c r="AQ1732" s="6">
        <v>5344973.1620399999</v>
      </c>
      <c r="AR1732" s="2">
        <f t="shared" si="1158"/>
        <v>5.3449731620399996</v>
      </c>
      <c r="AS1732" s="2">
        <f t="shared" si="1159"/>
        <v>21.379892648159998</v>
      </c>
      <c r="AT1732" s="2">
        <v>25000000</v>
      </c>
      <c r="AU1732" s="2">
        <v>0</v>
      </c>
      <c r="AV1732" s="2">
        <f t="shared" si="1160"/>
        <v>0</v>
      </c>
      <c r="AW1732" s="2">
        <f t="shared" si="1161"/>
        <v>0</v>
      </c>
      <c r="AX1732" s="2">
        <v>0</v>
      </c>
      <c r="AY1732" s="2">
        <f t="shared" si="1162"/>
        <v>0</v>
      </c>
      <c r="AZ1732" s="2">
        <f t="shared" si="1163"/>
        <v>0</v>
      </c>
      <c r="BA1732" s="2">
        <v>25000000</v>
      </c>
      <c r="BB1732" s="2">
        <f t="shared" si="1164"/>
        <v>25</v>
      </c>
      <c r="BC1732" s="2">
        <f t="shared" si="1165"/>
        <v>100</v>
      </c>
      <c r="BD1732" s="2">
        <v>0</v>
      </c>
      <c r="BE1732" s="2">
        <f t="shared" si="1166"/>
        <v>0</v>
      </c>
      <c r="BF1732" s="2">
        <f t="shared" si="1167"/>
        <v>0</v>
      </c>
      <c r="BG1732" s="2">
        <v>0</v>
      </c>
      <c r="BH1732" s="2">
        <f t="shared" si="1168"/>
        <v>0</v>
      </c>
      <c r="BI1732" s="2">
        <f t="shared" si="1169"/>
        <v>0</v>
      </c>
      <c r="BJ1732" s="2">
        <v>25000000</v>
      </c>
      <c r="BK1732" s="2">
        <f t="shared" si="1170"/>
        <v>25</v>
      </c>
      <c r="BL1732" s="2">
        <f t="shared" si="1171"/>
        <v>100</v>
      </c>
      <c r="BM1732" s="2">
        <v>0</v>
      </c>
      <c r="BN1732" s="2">
        <f t="shared" si="1172"/>
        <v>0</v>
      </c>
      <c r="BO1732" s="2">
        <f t="shared" si="1173"/>
        <v>0</v>
      </c>
      <c r="BP1732" s="2">
        <v>0</v>
      </c>
      <c r="BQ1732" s="2">
        <f t="shared" si="1174"/>
        <v>0</v>
      </c>
      <c r="BR1732" s="2">
        <f t="shared" si="1175"/>
        <v>0</v>
      </c>
      <c r="BS1732" s="2">
        <v>25000000</v>
      </c>
      <c r="BT1732" s="1">
        <v>175</v>
      </c>
      <c r="BU1732" s="1">
        <v>326</v>
      </c>
      <c r="BV1732" s="2">
        <v>219.97142857142856</v>
      </c>
      <c r="BW1732" s="1">
        <v>80</v>
      </c>
      <c r="BX1732" s="2">
        <v>237.5</v>
      </c>
      <c r="BY1732" s="1">
        <v>319</v>
      </c>
      <c r="BZ1732" s="1">
        <v>152</v>
      </c>
      <c r="CA1732" s="2">
        <v>158.09375</v>
      </c>
      <c r="CB1732" s="2">
        <v>1082.9375</v>
      </c>
      <c r="CC1732" s="1">
        <v>182</v>
      </c>
      <c r="CD1732" s="1">
        <v>28</v>
      </c>
      <c r="CE1732" s="2">
        <v>1.0109999999999999</v>
      </c>
      <c r="CF1732" s="2">
        <v>81.069999999999993</v>
      </c>
      <c r="CG1732" s="2">
        <v>99.063199999999995</v>
      </c>
      <c r="CH1732" s="2">
        <v>4.6189999999999998</v>
      </c>
      <c r="CI1732" s="2">
        <v>52.869300000000003</v>
      </c>
      <c r="CJ1732" s="2">
        <v>5.1449999999999996</v>
      </c>
      <c r="CK1732" s="9">
        <v>6819</v>
      </c>
      <c r="CL1732" s="8">
        <v>0</v>
      </c>
      <c r="CM1732" s="8">
        <v>0</v>
      </c>
      <c r="CN1732" s="18"/>
      <c r="CO1732" s="18"/>
      <c r="CP1732" s="18"/>
      <c r="CQ1732" s="18"/>
      <c r="CR1732" s="18"/>
      <c r="CS1732" s="18"/>
      <c r="CT1732" s="18"/>
      <c r="CU1732" s="18"/>
      <c r="CV1732" s="18"/>
      <c r="CW1732" s="18"/>
      <c r="CX1732" s="18"/>
      <c r="CY1732" s="18"/>
      <c r="CZ1732" s="18"/>
      <c r="DA1732" s="18"/>
      <c r="DB1732" s="18"/>
      <c r="DC1732" s="18"/>
      <c r="DD1732" s="18"/>
      <c r="DE1732" s="18"/>
      <c r="DF1732" s="1">
        <v>1</v>
      </c>
      <c r="DG1732" s="1">
        <v>5</v>
      </c>
      <c r="DH1732" s="1">
        <v>201</v>
      </c>
      <c r="DI1732" s="1">
        <v>201</v>
      </c>
      <c r="DJ1732" s="1">
        <v>201</v>
      </c>
      <c r="DK1732" s="1">
        <v>80</v>
      </c>
      <c r="DL1732" s="1">
        <v>238</v>
      </c>
      <c r="DM1732" s="1">
        <v>317</v>
      </c>
      <c r="DN1732" s="1">
        <v>158</v>
      </c>
      <c r="DO1732" s="1">
        <v>159</v>
      </c>
      <c r="DP1732" s="1">
        <v>1082</v>
      </c>
      <c r="DQ1732" s="1">
        <v>180</v>
      </c>
      <c r="DR1732" s="1">
        <v>28</v>
      </c>
      <c r="DS1732" s="1">
        <v>1.0109999999999999</v>
      </c>
      <c r="DT1732" s="1">
        <v>81.069999999999993</v>
      </c>
      <c r="DU1732" s="1">
        <v>99.063199999999995</v>
      </c>
      <c r="DV1732" s="1">
        <v>4.6189999999999998</v>
      </c>
      <c r="DW1732" s="1">
        <v>52.869300000000003</v>
      </c>
      <c r="DX1732" s="1">
        <v>5.1449999999999996</v>
      </c>
      <c r="DY1732" s="1">
        <v>6819</v>
      </c>
      <c r="DZ1732" s="20" t="s">
        <v>57</v>
      </c>
    </row>
    <row r="1733" spans="1:130">
      <c r="A1733" s="5">
        <v>1733</v>
      </c>
      <c r="B1733" s="1">
        <v>18</v>
      </c>
      <c r="C1733" s="9">
        <v>317810</v>
      </c>
      <c r="D1733" s="9">
        <v>7963954</v>
      </c>
      <c r="E1733" s="22">
        <v>-40.725200000000001</v>
      </c>
      <c r="F1733" s="22">
        <v>-18.4071</v>
      </c>
      <c r="G1733" s="6">
        <v>0</v>
      </c>
      <c r="H1733" s="2">
        <f t="shared" si="1134"/>
        <v>0</v>
      </c>
      <c r="I1733" s="2">
        <f t="shared" si="1135"/>
        <v>0</v>
      </c>
      <c r="J1733" s="6">
        <v>0</v>
      </c>
      <c r="K1733" s="2">
        <f t="shared" si="1136"/>
        <v>0</v>
      </c>
      <c r="L1733" s="2">
        <f t="shared" si="1137"/>
        <v>0</v>
      </c>
      <c r="M1733" s="6">
        <v>358636.13045699999</v>
      </c>
      <c r="N1733" s="2">
        <f t="shared" si="1138"/>
        <v>0.35863613045699999</v>
      </c>
      <c r="O1733" s="2">
        <f t="shared" si="1139"/>
        <v>1.434544521828</v>
      </c>
      <c r="P1733" s="6">
        <v>828621.64983600006</v>
      </c>
      <c r="Q1733" s="2">
        <f t="shared" si="1140"/>
        <v>0.82862164983600006</v>
      </c>
      <c r="R1733" s="2">
        <f t="shared" si="1141"/>
        <v>3.3144865993439998</v>
      </c>
      <c r="S1733" s="6">
        <v>332758.360185</v>
      </c>
      <c r="T1733" s="2">
        <f t="shared" si="1142"/>
        <v>0.33275836018499999</v>
      </c>
      <c r="U1733" s="2">
        <f t="shared" si="1143"/>
        <v>1.33103344074</v>
      </c>
      <c r="V1733" s="6">
        <v>0</v>
      </c>
      <c r="W1733" s="2">
        <f t="shared" si="1144"/>
        <v>0</v>
      </c>
      <c r="X1733" s="2">
        <f t="shared" si="1145"/>
        <v>0</v>
      </c>
      <c r="Y1733" s="6">
        <v>0</v>
      </c>
      <c r="Z1733" s="2">
        <f t="shared" si="1146"/>
        <v>0</v>
      </c>
      <c r="AA1733" s="2">
        <f t="shared" si="1147"/>
        <v>0</v>
      </c>
      <c r="AB1733" s="6">
        <v>0</v>
      </c>
      <c r="AC1733" s="2">
        <f t="shared" si="1148"/>
        <v>0</v>
      </c>
      <c r="AD1733" s="2">
        <f t="shared" si="1149"/>
        <v>0</v>
      </c>
      <c r="AE1733" s="6">
        <v>21523493.683699999</v>
      </c>
      <c r="AF1733" s="2">
        <f t="shared" si="1150"/>
        <v>21.5234936837</v>
      </c>
      <c r="AG1733" s="2">
        <f t="shared" si="1151"/>
        <v>86.0939747348</v>
      </c>
      <c r="AH1733" s="6">
        <v>0</v>
      </c>
      <c r="AI1733" s="2">
        <f t="shared" si="1152"/>
        <v>0</v>
      </c>
      <c r="AJ1733" s="2">
        <f t="shared" si="1153"/>
        <v>0</v>
      </c>
      <c r="AK1733" s="6">
        <v>0</v>
      </c>
      <c r="AL1733" s="2">
        <f t="shared" si="1154"/>
        <v>0</v>
      </c>
      <c r="AM1733" s="2">
        <f t="shared" si="1155"/>
        <v>0</v>
      </c>
      <c r="AN1733" s="6">
        <v>30600.4049973</v>
      </c>
      <c r="AO1733" s="2">
        <f t="shared" si="1156"/>
        <v>3.0600404997300001E-2</v>
      </c>
      <c r="AP1733" s="2">
        <f t="shared" si="1157"/>
        <v>0.12240161998919999</v>
      </c>
      <c r="AQ1733" s="6">
        <v>1925889.7708000001</v>
      </c>
      <c r="AR1733" s="2">
        <f t="shared" si="1158"/>
        <v>1.9258897708</v>
      </c>
      <c r="AS1733" s="2">
        <f t="shared" si="1159"/>
        <v>7.7035590832</v>
      </c>
      <c r="AT1733" s="2">
        <v>25000000</v>
      </c>
      <c r="AU1733" s="2">
        <v>0</v>
      </c>
      <c r="AV1733" s="2">
        <f t="shared" si="1160"/>
        <v>0</v>
      </c>
      <c r="AW1733" s="2">
        <f t="shared" si="1161"/>
        <v>0</v>
      </c>
      <c r="AX1733" s="2">
        <v>0</v>
      </c>
      <c r="AY1733" s="2">
        <f t="shared" si="1162"/>
        <v>0</v>
      </c>
      <c r="AZ1733" s="2">
        <f t="shared" si="1163"/>
        <v>0</v>
      </c>
      <c r="BA1733" s="2">
        <v>25000000</v>
      </c>
      <c r="BB1733" s="2">
        <f t="shared" si="1164"/>
        <v>25</v>
      </c>
      <c r="BC1733" s="2">
        <f t="shared" si="1165"/>
        <v>100</v>
      </c>
      <c r="BD1733" s="2">
        <v>0</v>
      </c>
      <c r="BE1733" s="2">
        <f t="shared" si="1166"/>
        <v>0</v>
      </c>
      <c r="BF1733" s="2">
        <f t="shared" si="1167"/>
        <v>0</v>
      </c>
      <c r="BG1733" s="2">
        <v>0</v>
      </c>
      <c r="BH1733" s="2">
        <f t="shared" si="1168"/>
        <v>0</v>
      </c>
      <c r="BI1733" s="2">
        <f t="shared" si="1169"/>
        <v>0</v>
      </c>
      <c r="BJ1733" s="2">
        <v>25000000</v>
      </c>
      <c r="BK1733" s="2">
        <f t="shared" si="1170"/>
        <v>25</v>
      </c>
      <c r="BL1733" s="2">
        <f t="shared" si="1171"/>
        <v>100</v>
      </c>
      <c r="BM1733" s="2">
        <v>0</v>
      </c>
      <c r="BN1733" s="2">
        <f t="shared" si="1172"/>
        <v>0</v>
      </c>
      <c r="BO1733" s="2">
        <f t="shared" si="1173"/>
        <v>0</v>
      </c>
      <c r="BP1733" s="2">
        <v>0</v>
      </c>
      <c r="BQ1733" s="2">
        <f t="shared" si="1174"/>
        <v>0</v>
      </c>
      <c r="BR1733" s="2">
        <f t="shared" si="1175"/>
        <v>0</v>
      </c>
      <c r="BS1733" s="2">
        <v>25000000</v>
      </c>
      <c r="BT1733" s="1">
        <v>172</v>
      </c>
      <c r="BU1733" s="1">
        <v>326</v>
      </c>
      <c r="BV1733" s="2">
        <v>212.23809523809524</v>
      </c>
      <c r="BW1733" s="1">
        <v>80</v>
      </c>
      <c r="BX1733" s="2">
        <v>237.7</v>
      </c>
      <c r="BY1733" s="1">
        <v>318</v>
      </c>
      <c r="BZ1733" s="1">
        <v>152</v>
      </c>
      <c r="CA1733" s="2">
        <v>156.875</v>
      </c>
      <c r="CB1733" s="2">
        <v>1080.55</v>
      </c>
      <c r="CC1733" s="1">
        <v>182</v>
      </c>
      <c r="CD1733" s="1">
        <v>29</v>
      </c>
      <c r="CE1733" s="2">
        <v>1.0109999999999999</v>
      </c>
      <c r="CF1733" s="2">
        <v>81.069999999999993</v>
      </c>
      <c r="CG1733" s="2">
        <v>99.063199999999995</v>
      </c>
      <c r="CH1733" s="2">
        <v>4.6189999999999998</v>
      </c>
      <c r="CI1733" s="2">
        <v>52.869300000000003</v>
      </c>
      <c r="CJ1733" s="2">
        <v>5.1449999999999996</v>
      </c>
      <c r="CK1733" s="9">
        <v>6819</v>
      </c>
      <c r="CL1733" s="8">
        <v>0</v>
      </c>
      <c r="CM1733" s="8">
        <v>0</v>
      </c>
      <c r="CN1733" s="18"/>
      <c r="CO1733" s="18"/>
      <c r="CP1733" s="18"/>
      <c r="CQ1733" s="18"/>
      <c r="CR1733" s="18"/>
      <c r="CS1733" s="18"/>
      <c r="CT1733" s="18"/>
      <c r="CU1733" s="18"/>
      <c r="CV1733" s="18"/>
      <c r="CW1733" s="18"/>
      <c r="CX1733" s="18"/>
      <c r="CY1733" s="18"/>
      <c r="CZ1733" s="18"/>
      <c r="DA1733" s="18"/>
      <c r="DB1733" s="18"/>
      <c r="DC1733" s="18"/>
      <c r="DD1733" s="18"/>
      <c r="DE1733" s="18"/>
      <c r="DF1733" s="1">
        <v>0</v>
      </c>
      <c r="DG1733" s="1">
        <v>0</v>
      </c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20" t="s">
        <v>57</v>
      </c>
    </row>
    <row r="1734" spans="1:130">
      <c r="A1734" s="5">
        <v>1734</v>
      </c>
      <c r="B1734" s="1">
        <v>18</v>
      </c>
      <c r="C1734" s="9">
        <v>322810</v>
      </c>
      <c r="D1734" s="9">
        <v>7963954</v>
      </c>
      <c r="E1734" s="22">
        <v>-40.677799999999998</v>
      </c>
      <c r="F1734" s="22">
        <v>-18.407499999999999</v>
      </c>
      <c r="G1734" s="6">
        <v>0</v>
      </c>
      <c r="H1734" s="2">
        <f t="shared" si="1134"/>
        <v>0</v>
      </c>
      <c r="I1734" s="2">
        <f t="shared" si="1135"/>
        <v>0</v>
      </c>
      <c r="J1734" s="6">
        <v>225902.90398100001</v>
      </c>
      <c r="K1734" s="2">
        <f t="shared" si="1136"/>
        <v>0.22590290398100002</v>
      </c>
      <c r="L1734" s="2">
        <f t="shared" si="1137"/>
        <v>0.90361161592399997</v>
      </c>
      <c r="M1734" s="6">
        <v>870321.42035000003</v>
      </c>
      <c r="N1734" s="2">
        <f t="shared" si="1138"/>
        <v>0.87032142035000004</v>
      </c>
      <c r="O1734" s="2">
        <f t="shared" si="1139"/>
        <v>3.4812856814000002</v>
      </c>
      <c r="P1734" s="6">
        <v>0</v>
      </c>
      <c r="Q1734" s="2">
        <f t="shared" si="1140"/>
        <v>0</v>
      </c>
      <c r="R1734" s="2">
        <f t="shared" si="1141"/>
        <v>0</v>
      </c>
      <c r="S1734" s="6">
        <v>332481.65192899999</v>
      </c>
      <c r="T1734" s="2">
        <f t="shared" si="1142"/>
        <v>0.33248165192899998</v>
      </c>
      <c r="U1734" s="2">
        <f t="shared" si="1143"/>
        <v>1.3299266077159999</v>
      </c>
      <c r="V1734" s="6">
        <v>0</v>
      </c>
      <c r="W1734" s="2">
        <f t="shared" si="1144"/>
        <v>0</v>
      </c>
      <c r="X1734" s="2">
        <f t="shared" si="1145"/>
        <v>0</v>
      </c>
      <c r="Y1734" s="6">
        <v>0</v>
      </c>
      <c r="Z1734" s="2">
        <f t="shared" si="1146"/>
        <v>0</v>
      </c>
      <c r="AA1734" s="2">
        <f t="shared" si="1147"/>
        <v>0</v>
      </c>
      <c r="AB1734" s="6">
        <v>0</v>
      </c>
      <c r="AC1734" s="2">
        <f t="shared" si="1148"/>
        <v>0</v>
      </c>
      <c r="AD1734" s="2">
        <f t="shared" si="1149"/>
        <v>0</v>
      </c>
      <c r="AE1734" s="6">
        <v>21988486.833500002</v>
      </c>
      <c r="AF1734" s="2">
        <f t="shared" si="1150"/>
        <v>21.988486833500001</v>
      </c>
      <c r="AG1734" s="2">
        <f t="shared" si="1151"/>
        <v>87.953947334000006</v>
      </c>
      <c r="AH1734" s="6">
        <v>0</v>
      </c>
      <c r="AI1734" s="2">
        <f t="shared" si="1152"/>
        <v>0</v>
      </c>
      <c r="AJ1734" s="2">
        <f t="shared" si="1153"/>
        <v>0</v>
      </c>
      <c r="AK1734" s="6">
        <v>0</v>
      </c>
      <c r="AL1734" s="2">
        <f t="shared" si="1154"/>
        <v>0</v>
      </c>
      <c r="AM1734" s="2">
        <f t="shared" si="1155"/>
        <v>0</v>
      </c>
      <c r="AN1734" s="6">
        <v>0</v>
      </c>
      <c r="AO1734" s="2">
        <f t="shared" si="1156"/>
        <v>0</v>
      </c>
      <c r="AP1734" s="2">
        <f t="shared" si="1157"/>
        <v>0</v>
      </c>
      <c r="AQ1734" s="6">
        <v>1582807.1902399999</v>
      </c>
      <c r="AR1734" s="2">
        <f t="shared" si="1158"/>
        <v>1.5828071902399998</v>
      </c>
      <c r="AS1734" s="2">
        <f t="shared" si="1159"/>
        <v>6.3312287609599993</v>
      </c>
      <c r="AT1734" s="2">
        <v>25000000</v>
      </c>
      <c r="AU1734" s="2">
        <v>0</v>
      </c>
      <c r="AV1734" s="2">
        <f t="shared" si="1160"/>
        <v>0</v>
      </c>
      <c r="AW1734" s="2">
        <f t="shared" si="1161"/>
        <v>0</v>
      </c>
      <c r="AX1734" s="2">
        <v>0</v>
      </c>
      <c r="AY1734" s="2">
        <f t="shared" si="1162"/>
        <v>0</v>
      </c>
      <c r="AZ1734" s="2">
        <f t="shared" si="1163"/>
        <v>0</v>
      </c>
      <c r="BA1734" s="2">
        <v>25000000</v>
      </c>
      <c r="BB1734" s="2">
        <f t="shared" si="1164"/>
        <v>25</v>
      </c>
      <c r="BC1734" s="2">
        <f t="shared" si="1165"/>
        <v>100</v>
      </c>
      <c r="BD1734" s="2">
        <v>0</v>
      </c>
      <c r="BE1734" s="2">
        <f t="shared" si="1166"/>
        <v>0</v>
      </c>
      <c r="BF1734" s="2">
        <f t="shared" si="1167"/>
        <v>0</v>
      </c>
      <c r="BG1734" s="2">
        <v>405814.855988</v>
      </c>
      <c r="BH1734" s="2">
        <f t="shared" si="1168"/>
        <v>0.40581485598799999</v>
      </c>
      <c r="BI1734" s="2">
        <f t="shared" si="1169"/>
        <v>1.623259423952</v>
      </c>
      <c r="BJ1734" s="2">
        <v>24594185.144000001</v>
      </c>
      <c r="BK1734" s="2">
        <f t="shared" si="1170"/>
        <v>24.594185144000001</v>
      </c>
      <c r="BL1734" s="2">
        <f t="shared" si="1171"/>
        <v>98.376740576000003</v>
      </c>
      <c r="BM1734" s="2">
        <v>0</v>
      </c>
      <c r="BN1734" s="2">
        <f t="shared" si="1172"/>
        <v>0</v>
      </c>
      <c r="BO1734" s="2">
        <f t="shared" si="1173"/>
        <v>0</v>
      </c>
      <c r="BP1734" s="2">
        <v>0</v>
      </c>
      <c r="BQ1734" s="2">
        <f t="shared" si="1174"/>
        <v>0</v>
      </c>
      <c r="BR1734" s="2">
        <f t="shared" si="1175"/>
        <v>0</v>
      </c>
      <c r="BS1734" s="2">
        <v>24999999.999988001</v>
      </c>
      <c r="BT1734" s="1">
        <v>154</v>
      </c>
      <c r="BU1734" s="1">
        <v>254</v>
      </c>
      <c r="BV1734" s="2">
        <v>204.26315789473685</v>
      </c>
      <c r="BW1734" s="1">
        <v>80</v>
      </c>
      <c r="BX1734" s="2">
        <v>238.04878048780489</v>
      </c>
      <c r="BY1734" s="1">
        <v>318</v>
      </c>
      <c r="BZ1734" s="1">
        <v>157</v>
      </c>
      <c r="CA1734" s="2">
        <v>155.51219512195121</v>
      </c>
      <c r="CB1734" s="2">
        <v>1078.4878048780488</v>
      </c>
      <c r="CC1734" s="1">
        <v>180</v>
      </c>
      <c r="CD1734" s="1">
        <v>29</v>
      </c>
      <c r="CE1734" s="2">
        <v>1.0109999999999999</v>
      </c>
      <c r="CF1734" s="2">
        <v>81.069999999999993</v>
      </c>
      <c r="CG1734" s="2">
        <v>99.063199999999995</v>
      </c>
      <c r="CH1734" s="2">
        <v>4.6189999999999998</v>
      </c>
      <c r="CI1734" s="2">
        <v>52.869300000000003</v>
      </c>
      <c r="CJ1734" s="2">
        <v>5.1449999999999996</v>
      </c>
      <c r="CK1734" s="9">
        <v>6819</v>
      </c>
      <c r="CL1734" s="8">
        <v>0</v>
      </c>
      <c r="CM1734" s="8">
        <v>0</v>
      </c>
      <c r="CN1734" s="18"/>
      <c r="CO1734" s="18"/>
      <c r="CP1734" s="18"/>
      <c r="CQ1734" s="18"/>
      <c r="CR1734" s="18"/>
      <c r="CS1734" s="18"/>
      <c r="CT1734" s="18"/>
      <c r="CU1734" s="18"/>
      <c r="CV1734" s="18"/>
      <c r="CW1734" s="18"/>
      <c r="CX1734" s="18"/>
      <c r="CY1734" s="18"/>
      <c r="CZ1734" s="18"/>
      <c r="DA1734" s="18"/>
      <c r="DB1734" s="18"/>
      <c r="DC1734" s="18"/>
      <c r="DD1734" s="18"/>
      <c r="DE1734" s="18"/>
      <c r="DF1734" s="1">
        <v>3</v>
      </c>
      <c r="DG1734" s="1">
        <v>14</v>
      </c>
      <c r="DH1734" s="1">
        <v>166</v>
      </c>
      <c r="DI1734" s="1">
        <v>208</v>
      </c>
      <c r="DJ1734" s="1">
        <v>180.66666666666666</v>
      </c>
      <c r="DK1734" s="1">
        <v>80</v>
      </c>
      <c r="DL1734" s="1">
        <v>237.66666666666666</v>
      </c>
      <c r="DM1734" s="1">
        <v>318</v>
      </c>
      <c r="DN1734" s="1">
        <v>157</v>
      </c>
      <c r="DO1734" s="1">
        <v>156</v>
      </c>
      <c r="DP1734" s="1">
        <v>1078.6666666666667</v>
      </c>
      <c r="DQ1734" s="1">
        <v>179</v>
      </c>
      <c r="DR1734" s="1">
        <v>29</v>
      </c>
      <c r="DS1734" s="1">
        <v>1.0109999999999999</v>
      </c>
      <c r="DT1734" s="1">
        <v>81.069999999999993</v>
      </c>
      <c r="DU1734" s="1">
        <v>99.063199999999995</v>
      </c>
      <c r="DV1734" s="1">
        <v>4.6189999999999998</v>
      </c>
      <c r="DW1734" s="1">
        <v>52.869300000000003</v>
      </c>
      <c r="DX1734" s="1">
        <v>5.1449999999999996</v>
      </c>
      <c r="DY1734" s="1">
        <v>6819</v>
      </c>
      <c r="DZ1734" s="20" t="s">
        <v>57</v>
      </c>
    </row>
    <row r="1735" spans="1:130">
      <c r="A1735" s="5">
        <v>1735</v>
      </c>
      <c r="B1735" s="1">
        <v>18</v>
      </c>
      <c r="C1735" s="9">
        <v>327810</v>
      </c>
      <c r="D1735" s="9">
        <v>7963954</v>
      </c>
      <c r="E1735" s="22">
        <v>-40.630499999999998</v>
      </c>
      <c r="F1735" s="22">
        <v>-18.407900000000001</v>
      </c>
      <c r="G1735" s="6">
        <v>0</v>
      </c>
      <c r="H1735" s="2">
        <f t="shared" si="1134"/>
        <v>0</v>
      </c>
      <c r="I1735" s="2">
        <f t="shared" si="1135"/>
        <v>0</v>
      </c>
      <c r="J1735" s="6">
        <v>0</v>
      </c>
      <c r="K1735" s="2">
        <f t="shared" si="1136"/>
        <v>0</v>
      </c>
      <c r="L1735" s="2">
        <f t="shared" si="1137"/>
        <v>0</v>
      </c>
      <c r="M1735" s="6">
        <v>121984.825478</v>
      </c>
      <c r="N1735" s="2">
        <f t="shared" si="1138"/>
        <v>0.12198482547800001</v>
      </c>
      <c r="O1735" s="2">
        <f t="shared" si="1139"/>
        <v>0.48793930191199997</v>
      </c>
      <c r="P1735" s="6">
        <v>0</v>
      </c>
      <c r="Q1735" s="2">
        <f t="shared" si="1140"/>
        <v>0</v>
      </c>
      <c r="R1735" s="2">
        <f t="shared" si="1141"/>
        <v>0</v>
      </c>
      <c r="S1735" s="6">
        <v>2913371.55058</v>
      </c>
      <c r="T1735" s="2">
        <f t="shared" si="1142"/>
        <v>2.91337155058</v>
      </c>
      <c r="U1735" s="2">
        <f t="shared" si="1143"/>
        <v>11.65348620232</v>
      </c>
      <c r="V1735" s="6">
        <v>0</v>
      </c>
      <c r="W1735" s="2">
        <f t="shared" si="1144"/>
        <v>0</v>
      </c>
      <c r="X1735" s="2">
        <f t="shared" si="1145"/>
        <v>0</v>
      </c>
      <c r="Y1735" s="6">
        <v>0</v>
      </c>
      <c r="Z1735" s="2">
        <f t="shared" si="1146"/>
        <v>0</v>
      </c>
      <c r="AA1735" s="2">
        <f t="shared" si="1147"/>
        <v>0</v>
      </c>
      <c r="AB1735" s="6">
        <v>0</v>
      </c>
      <c r="AC1735" s="2">
        <f t="shared" si="1148"/>
        <v>0</v>
      </c>
      <c r="AD1735" s="2">
        <f t="shared" si="1149"/>
        <v>0</v>
      </c>
      <c r="AE1735" s="6">
        <v>19164020.631299999</v>
      </c>
      <c r="AF1735" s="2">
        <f t="shared" si="1150"/>
        <v>19.164020631299998</v>
      </c>
      <c r="AG1735" s="2">
        <f t="shared" si="1151"/>
        <v>76.656082525199992</v>
      </c>
      <c r="AH1735" s="6">
        <v>0</v>
      </c>
      <c r="AI1735" s="2">
        <f t="shared" si="1152"/>
        <v>0</v>
      </c>
      <c r="AJ1735" s="2">
        <f t="shared" si="1153"/>
        <v>0</v>
      </c>
      <c r="AK1735" s="6">
        <v>0</v>
      </c>
      <c r="AL1735" s="2">
        <f t="shared" si="1154"/>
        <v>0</v>
      </c>
      <c r="AM1735" s="2">
        <f t="shared" si="1155"/>
        <v>0</v>
      </c>
      <c r="AN1735" s="6">
        <v>216001.12948800001</v>
      </c>
      <c r="AO1735" s="2">
        <f t="shared" si="1156"/>
        <v>0.21600112948800002</v>
      </c>
      <c r="AP1735" s="2">
        <f t="shared" si="1157"/>
        <v>0.86400451795200006</v>
      </c>
      <c r="AQ1735" s="6">
        <v>2584621.8631799999</v>
      </c>
      <c r="AR1735" s="2">
        <f t="shared" si="1158"/>
        <v>2.5846218631799998</v>
      </c>
      <c r="AS1735" s="2">
        <f t="shared" si="1159"/>
        <v>10.338487452719999</v>
      </c>
      <c r="AT1735" s="2">
        <v>25000000</v>
      </c>
      <c r="AU1735" s="2">
        <v>0</v>
      </c>
      <c r="AV1735" s="2">
        <f t="shared" si="1160"/>
        <v>0</v>
      </c>
      <c r="AW1735" s="2">
        <f t="shared" si="1161"/>
        <v>0</v>
      </c>
      <c r="AX1735" s="2">
        <v>0</v>
      </c>
      <c r="AY1735" s="2">
        <f t="shared" si="1162"/>
        <v>0</v>
      </c>
      <c r="AZ1735" s="2">
        <f t="shared" si="1163"/>
        <v>0</v>
      </c>
      <c r="BA1735" s="2">
        <v>25000000</v>
      </c>
      <c r="BB1735" s="2">
        <f t="shared" si="1164"/>
        <v>25</v>
      </c>
      <c r="BC1735" s="2">
        <f t="shared" si="1165"/>
        <v>100</v>
      </c>
      <c r="BD1735" s="2">
        <v>0</v>
      </c>
      <c r="BE1735" s="2">
        <f t="shared" si="1166"/>
        <v>0</v>
      </c>
      <c r="BF1735" s="2">
        <f t="shared" si="1167"/>
        <v>0</v>
      </c>
      <c r="BG1735" s="2">
        <v>16630699.368100001</v>
      </c>
      <c r="BH1735" s="2">
        <f t="shared" si="1168"/>
        <v>16.6306993681</v>
      </c>
      <c r="BI1735" s="2">
        <f t="shared" si="1169"/>
        <v>66.522797472400001</v>
      </c>
      <c r="BJ1735" s="2">
        <v>8369300.6319199996</v>
      </c>
      <c r="BK1735" s="2">
        <f t="shared" si="1170"/>
        <v>8.3693006319199998</v>
      </c>
      <c r="BL1735" s="2">
        <f t="shared" si="1171"/>
        <v>33.477202527679999</v>
      </c>
      <c r="BM1735" s="2">
        <v>0</v>
      </c>
      <c r="BN1735" s="2">
        <f t="shared" si="1172"/>
        <v>0</v>
      </c>
      <c r="BO1735" s="2">
        <f t="shared" si="1173"/>
        <v>0</v>
      </c>
      <c r="BP1735" s="2">
        <v>0</v>
      </c>
      <c r="BQ1735" s="2">
        <f t="shared" si="1174"/>
        <v>0</v>
      </c>
      <c r="BR1735" s="2">
        <f t="shared" si="1175"/>
        <v>0</v>
      </c>
      <c r="BS1735" s="2">
        <v>25000000.000020001</v>
      </c>
      <c r="BT1735" s="1">
        <v>150</v>
      </c>
      <c r="BU1735" s="1">
        <v>247</v>
      </c>
      <c r="BV1735" s="2">
        <v>199.66666666666666</v>
      </c>
      <c r="BW1735" s="1">
        <v>80</v>
      </c>
      <c r="BX1735" s="2">
        <v>237.88888888888889</v>
      </c>
      <c r="BY1735" s="1">
        <v>317</v>
      </c>
      <c r="BZ1735" s="1">
        <v>158</v>
      </c>
      <c r="CA1735" s="2">
        <v>154.16666666666666</v>
      </c>
      <c r="CB1735" s="2">
        <v>1078.0555555555557</v>
      </c>
      <c r="CC1735" s="1">
        <v>179</v>
      </c>
      <c r="CD1735" s="1">
        <v>30</v>
      </c>
      <c r="CE1735" s="2">
        <v>1.0109999999999999</v>
      </c>
      <c r="CF1735" s="2">
        <v>81.069999999999993</v>
      </c>
      <c r="CG1735" s="2">
        <v>99.063199999999995</v>
      </c>
      <c r="CH1735" s="2">
        <v>4.6189999999999998</v>
      </c>
      <c r="CI1735" s="2">
        <v>52.869300000000003</v>
      </c>
      <c r="CJ1735" s="2">
        <v>5.1449999999999996</v>
      </c>
      <c r="CK1735" s="9">
        <v>6819</v>
      </c>
      <c r="CL1735" s="18">
        <v>1</v>
      </c>
      <c r="CM1735" s="18">
        <v>8</v>
      </c>
      <c r="CN1735" s="18">
        <v>233</v>
      </c>
      <c r="CO1735" s="18">
        <v>233</v>
      </c>
      <c r="CP1735" s="18">
        <v>233</v>
      </c>
      <c r="CQ1735" s="18">
        <v>80</v>
      </c>
      <c r="CR1735" s="18">
        <v>236</v>
      </c>
      <c r="CS1735" s="18">
        <v>312</v>
      </c>
      <c r="CT1735" s="18">
        <v>158</v>
      </c>
      <c r="CU1735" s="18">
        <v>154</v>
      </c>
      <c r="CV1735" s="18">
        <v>1087</v>
      </c>
      <c r="CW1735" s="18">
        <v>178</v>
      </c>
      <c r="CX1735" s="18">
        <v>31</v>
      </c>
      <c r="CY1735" s="18">
        <v>1.0109999999999999</v>
      </c>
      <c r="CZ1735" s="18">
        <v>81.069999999999993</v>
      </c>
      <c r="DA1735" s="18">
        <v>99.063199999999995</v>
      </c>
      <c r="DB1735" s="18">
        <v>4.6189999999999998</v>
      </c>
      <c r="DC1735" s="18">
        <v>52.869300000000003</v>
      </c>
      <c r="DD1735" s="18">
        <v>5.1449999999999996</v>
      </c>
      <c r="DE1735" s="18">
        <v>6819</v>
      </c>
      <c r="DF1735" s="1">
        <v>1</v>
      </c>
      <c r="DG1735" s="1">
        <v>9</v>
      </c>
      <c r="DH1735" s="1">
        <v>149</v>
      </c>
      <c r="DI1735" s="1">
        <v>149</v>
      </c>
      <c r="DJ1735" s="1">
        <v>149</v>
      </c>
      <c r="DK1735" s="1">
        <v>80</v>
      </c>
      <c r="DL1735" s="1">
        <v>241</v>
      </c>
      <c r="DM1735" s="1">
        <v>317</v>
      </c>
      <c r="DN1735" s="1">
        <v>163</v>
      </c>
      <c r="DO1735" s="1">
        <v>154</v>
      </c>
      <c r="DP1735" s="1">
        <v>1068</v>
      </c>
      <c r="DQ1735" s="1">
        <v>177</v>
      </c>
      <c r="DR1735" s="1">
        <v>31</v>
      </c>
      <c r="DS1735" s="1">
        <v>1.0109999999999999</v>
      </c>
      <c r="DT1735" s="1">
        <v>81.069999999999993</v>
      </c>
      <c r="DU1735" s="1">
        <v>99.063199999999995</v>
      </c>
      <c r="DV1735" s="1">
        <v>4.6189999999999998</v>
      </c>
      <c r="DW1735" s="1">
        <v>52.869300000000003</v>
      </c>
      <c r="DX1735" s="1">
        <v>5.1449999999999996</v>
      </c>
      <c r="DY1735" s="1">
        <v>6819</v>
      </c>
      <c r="DZ1735" s="20" t="s">
        <v>57</v>
      </c>
    </row>
    <row r="1736" spans="1:130">
      <c r="A1736" s="5">
        <v>1736</v>
      </c>
      <c r="B1736" s="1">
        <v>18</v>
      </c>
      <c r="C1736" s="9">
        <v>332810</v>
      </c>
      <c r="D1736" s="9">
        <v>7963954</v>
      </c>
      <c r="E1736" s="22">
        <v>-40.583199999999998</v>
      </c>
      <c r="F1736" s="22">
        <v>-18.408300000000001</v>
      </c>
      <c r="G1736" s="6">
        <v>0</v>
      </c>
      <c r="H1736" s="2">
        <f t="shared" si="1134"/>
        <v>0</v>
      </c>
      <c r="I1736" s="2">
        <f t="shared" si="1135"/>
        <v>0</v>
      </c>
      <c r="J1736" s="6">
        <v>0</v>
      </c>
      <c r="K1736" s="2">
        <f t="shared" si="1136"/>
        <v>0</v>
      </c>
      <c r="L1736" s="2">
        <f t="shared" si="1137"/>
        <v>0</v>
      </c>
      <c r="M1736" s="6">
        <v>716336.17691799998</v>
      </c>
      <c r="N1736" s="2">
        <f t="shared" si="1138"/>
        <v>0.716336176918</v>
      </c>
      <c r="O1736" s="2">
        <f t="shared" si="1139"/>
        <v>2.865344707672</v>
      </c>
      <c r="P1736" s="6">
        <v>127429.88250599999</v>
      </c>
      <c r="Q1736" s="2">
        <f t="shared" si="1140"/>
        <v>0.12742988250599999</v>
      </c>
      <c r="R1736" s="2">
        <f t="shared" si="1141"/>
        <v>0.50971953002400006</v>
      </c>
      <c r="S1736" s="6">
        <v>1202728.20086</v>
      </c>
      <c r="T1736" s="2">
        <f t="shared" si="1142"/>
        <v>1.20272820086</v>
      </c>
      <c r="U1736" s="2">
        <f t="shared" si="1143"/>
        <v>4.8109128034399999</v>
      </c>
      <c r="V1736" s="6">
        <v>0</v>
      </c>
      <c r="W1736" s="2">
        <f t="shared" si="1144"/>
        <v>0</v>
      </c>
      <c r="X1736" s="2">
        <f t="shared" si="1145"/>
        <v>0</v>
      </c>
      <c r="Y1736" s="6">
        <v>0</v>
      </c>
      <c r="Z1736" s="2">
        <f t="shared" si="1146"/>
        <v>0</v>
      </c>
      <c r="AA1736" s="2">
        <f t="shared" si="1147"/>
        <v>0</v>
      </c>
      <c r="AB1736" s="6">
        <v>0</v>
      </c>
      <c r="AC1736" s="2">
        <f t="shared" si="1148"/>
        <v>0</v>
      </c>
      <c r="AD1736" s="2">
        <f t="shared" si="1149"/>
        <v>0</v>
      </c>
      <c r="AE1736" s="6">
        <v>21821704.587400001</v>
      </c>
      <c r="AF1736" s="2">
        <f t="shared" si="1150"/>
        <v>21.821704587399999</v>
      </c>
      <c r="AG1736" s="2">
        <f t="shared" si="1151"/>
        <v>87.286818349599997</v>
      </c>
      <c r="AH1736" s="6">
        <v>0</v>
      </c>
      <c r="AI1736" s="2">
        <f t="shared" si="1152"/>
        <v>0</v>
      </c>
      <c r="AJ1736" s="2">
        <f t="shared" si="1153"/>
        <v>0</v>
      </c>
      <c r="AK1736" s="6">
        <v>0</v>
      </c>
      <c r="AL1736" s="2">
        <f t="shared" si="1154"/>
        <v>0</v>
      </c>
      <c r="AM1736" s="2">
        <f t="shared" si="1155"/>
        <v>0</v>
      </c>
      <c r="AN1736" s="6">
        <v>54000.221996799999</v>
      </c>
      <c r="AO1736" s="2">
        <f t="shared" si="1156"/>
        <v>5.4000221996799998E-2</v>
      </c>
      <c r="AP1736" s="2">
        <f t="shared" si="1157"/>
        <v>0.21600088798720002</v>
      </c>
      <c r="AQ1736" s="6">
        <v>1077800.93034</v>
      </c>
      <c r="AR1736" s="2">
        <f t="shared" si="1158"/>
        <v>1.07780093034</v>
      </c>
      <c r="AS1736" s="2">
        <f t="shared" si="1159"/>
        <v>4.3112037213600001</v>
      </c>
      <c r="AT1736" s="2">
        <v>25000000</v>
      </c>
      <c r="AU1736" s="2">
        <v>0</v>
      </c>
      <c r="AV1736" s="2">
        <f t="shared" si="1160"/>
        <v>0</v>
      </c>
      <c r="AW1736" s="2">
        <f t="shared" si="1161"/>
        <v>0</v>
      </c>
      <c r="AX1736" s="2">
        <v>0</v>
      </c>
      <c r="AY1736" s="2">
        <f t="shared" si="1162"/>
        <v>0</v>
      </c>
      <c r="AZ1736" s="2">
        <f t="shared" si="1163"/>
        <v>0</v>
      </c>
      <c r="BA1736" s="2">
        <v>25000000</v>
      </c>
      <c r="BB1736" s="2">
        <f t="shared" si="1164"/>
        <v>25</v>
      </c>
      <c r="BC1736" s="2">
        <f t="shared" si="1165"/>
        <v>100</v>
      </c>
      <c r="BD1736" s="2">
        <v>0</v>
      </c>
      <c r="BE1736" s="2">
        <f t="shared" si="1166"/>
        <v>0</v>
      </c>
      <c r="BF1736" s="2">
        <f t="shared" si="1167"/>
        <v>0</v>
      </c>
      <c r="BG1736" s="2">
        <v>10688811.4288</v>
      </c>
      <c r="BH1736" s="2">
        <f t="shared" si="1168"/>
        <v>10.688811428799999</v>
      </c>
      <c r="BI1736" s="2">
        <f t="shared" si="1169"/>
        <v>42.755245715200004</v>
      </c>
      <c r="BJ1736" s="2">
        <v>14311188.5712</v>
      </c>
      <c r="BK1736" s="2">
        <f t="shared" si="1170"/>
        <v>14.311188571200001</v>
      </c>
      <c r="BL1736" s="2">
        <f t="shared" si="1171"/>
        <v>57.244754284800003</v>
      </c>
      <c r="BM1736" s="2">
        <v>0</v>
      </c>
      <c r="BN1736" s="2">
        <f t="shared" si="1172"/>
        <v>0</v>
      </c>
      <c r="BO1736" s="2">
        <f t="shared" si="1173"/>
        <v>0</v>
      </c>
      <c r="BP1736" s="2">
        <v>0</v>
      </c>
      <c r="BQ1736" s="2">
        <f t="shared" si="1174"/>
        <v>0</v>
      </c>
      <c r="BR1736" s="2">
        <f t="shared" si="1175"/>
        <v>0</v>
      </c>
      <c r="BS1736" s="2">
        <v>25000000</v>
      </c>
      <c r="BT1736" s="1">
        <v>156</v>
      </c>
      <c r="BU1736" s="1">
        <v>260</v>
      </c>
      <c r="BV1736" s="2">
        <v>215.15789473684211</v>
      </c>
      <c r="BW1736" s="1">
        <v>80</v>
      </c>
      <c r="BX1736" s="2">
        <v>237</v>
      </c>
      <c r="BY1736" s="1">
        <v>317</v>
      </c>
      <c r="BZ1736" s="1">
        <v>157</v>
      </c>
      <c r="CA1736" s="2">
        <v>153.12820512820514</v>
      </c>
      <c r="CB1736" s="2">
        <v>1081.4358974358975</v>
      </c>
      <c r="CC1736" s="1">
        <v>178</v>
      </c>
      <c r="CD1736" s="1">
        <v>31</v>
      </c>
      <c r="CE1736" s="2">
        <v>1.0109999999999999</v>
      </c>
      <c r="CF1736" s="2">
        <v>81.069999999999993</v>
      </c>
      <c r="CG1736" s="2">
        <v>99.063199999999995</v>
      </c>
      <c r="CH1736" s="2">
        <v>4.6189999999999998</v>
      </c>
      <c r="CI1736" s="2">
        <v>52.869300000000003</v>
      </c>
      <c r="CJ1736" s="2">
        <v>5.1449999999999996</v>
      </c>
      <c r="CK1736" s="9">
        <v>6819</v>
      </c>
      <c r="CL1736" s="8">
        <v>0</v>
      </c>
      <c r="CM1736" s="8">
        <v>0</v>
      </c>
      <c r="CN1736" s="18"/>
      <c r="CO1736" s="18"/>
      <c r="CP1736" s="18"/>
      <c r="CQ1736" s="18"/>
      <c r="CR1736" s="18"/>
      <c r="CS1736" s="18"/>
      <c r="CT1736" s="18"/>
      <c r="CU1736" s="18"/>
      <c r="CV1736" s="18"/>
      <c r="CW1736" s="18"/>
      <c r="CX1736" s="18"/>
      <c r="CY1736" s="18"/>
      <c r="CZ1736" s="18"/>
      <c r="DA1736" s="18"/>
      <c r="DB1736" s="18"/>
      <c r="DC1736" s="18"/>
      <c r="DD1736" s="18"/>
      <c r="DE1736" s="18"/>
      <c r="DF1736" s="1">
        <v>2</v>
      </c>
      <c r="DG1736" s="1">
        <v>32</v>
      </c>
      <c r="DH1736" s="1">
        <v>175</v>
      </c>
      <c r="DI1736" s="1">
        <v>240</v>
      </c>
      <c r="DJ1736" s="1">
        <v>207.5</v>
      </c>
      <c r="DK1736" s="1">
        <v>80</v>
      </c>
      <c r="DL1736" s="1">
        <v>237</v>
      </c>
      <c r="DM1736" s="1">
        <v>313</v>
      </c>
      <c r="DN1736" s="1">
        <v>160</v>
      </c>
      <c r="DO1736" s="1">
        <v>152.5</v>
      </c>
      <c r="DP1736" s="1">
        <v>1081</v>
      </c>
      <c r="DQ1736" s="1">
        <v>177</v>
      </c>
      <c r="DR1736" s="1">
        <v>32</v>
      </c>
      <c r="DS1736" s="1">
        <v>1.0109999999999999</v>
      </c>
      <c r="DT1736" s="1">
        <v>81.069999999999993</v>
      </c>
      <c r="DU1736" s="1">
        <v>99.063199999999995</v>
      </c>
      <c r="DV1736" s="1">
        <v>4.6189999999999998</v>
      </c>
      <c r="DW1736" s="1">
        <v>52.869300000000003</v>
      </c>
      <c r="DX1736" s="1">
        <v>5.1449999999999996</v>
      </c>
      <c r="DY1736" s="1">
        <v>6819</v>
      </c>
      <c r="DZ1736" s="20" t="s">
        <v>57</v>
      </c>
    </row>
    <row r="1737" spans="1:130">
      <c r="A1737" s="5">
        <v>1737</v>
      </c>
      <c r="B1737" s="1">
        <v>20</v>
      </c>
      <c r="C1737" s="9">
        <v>337810</v>
      </c>
      <c r="D1737" s="9">
        <v>7963954</v>
      </c>
      <c r="E1737" s="22">
        <v>-40.535899999999998</v>
      </c>
      <c r="F1737" s="22">
        <v>-18.4087</v>
      </c>
      <c r="G1737" s="6">
        <v>0</v>
      </c>
      <c r="H1737" s="2">
        <f t="shared" si="1134"/>
        <v>0</v>
      </c>
      <c r="I1737" s="2">
        <f t="shared" si="1135"/>
        <v>0</v>
      </c>
      <c r="J1737" s="6">
        <v>0</v>
      </c>
      <c r="K1737" s="2">
        <f t="shared" si="1136"/>
        <v>0</v>
      </c>
      <c r="L1737" s="2">
        <f t="shared" si="1137"/>
        <v>0</v>
      </c>
      <c r="M1737" s="6">
        <v>795462.93710900005</v>
      </c>
      <c r="N1737" s="2">
        <f t="shared" si="1138"/>
        <v>0.79546293710900007</v>
      </c>
      <c r="O1737" s="2">
        <f t="shared" si="1139"/>
        <v>3.1818517484360003</v>
      </c>
      <c r="P1737" s="6">
        <v>2199378.97181</v>
      </c>
      <c r="Q1737" s="2">
        <f t="shared" si="1140"/>
        <v>2.1993789718099999</v>
      </c>
      <c r="R1737" s="2">
        <f t="shared" si="1141"/>
        <v>8.7975158872399994</v>
      </c>
      <c r="S1737" s="6">
        <v>6844969.7504899995</v>
      </c>
      <c r="T1737" s="2">
        <f t="shared" si="1142"/>
        <v>6.8449697504899998</v>
      </c>
      <c r="U1737" s="2">
        <f t="shared" si="1143"/>
        <v>27.379879001959999</v>
      </c>
      <c r="V1737" s="6">
        <v>279437.86314999999</v>
      </c>
      <c r="W1737" s="2">
        <f t="shared" si="1144"/>
        <v>0.27943786314999997</v>
      </c>
      <c r="X1737" s="2">
        <f t="shared" si="1145"/>
        <v>1.1177514526000001</v>
      </c>
      <c r="Y1737" s="6">
        <v>32400.154498100001</v>
      </c>
      <c r="Z1737" s="2">
        <f t="shared" si="1146"/>
        <v>3.2400154498099999E-2</v>
      </c>
      <c r="AA1737" s="2">
        <f t="shared" si="1147"/>
        <v>0.12960061799240002</v>
      </c>
      <c r="AB1737" s="6">
        <v>0</v>
      </c>
      <c r="AC1737" s="2">
        <f t="shared" si="1148"/>
        <v>0</v>
      </c>
      <c r="AD1737" s="2">
        <f t="shared" si="1149"/>
        <v>0</v>
      </c>
      <c r="AE1737" s="6">
        <v>14335954.4767</v>
      </c>
      <c r="AF1737" s="2">
        <f t="shared" si="1150"/>
        <v>14.335954476700001</v>
      </c>
      <c r="AG1737" s="2">
        <f t="shared" si="1151"/>
        <v>57.343817906799998</v>
      </c>
      <c r="AH1737" s="6">
        <v>0</v>
      </c>
      <c r="AI1737" s="2">
        <f t="shared" si="1152"/>
        <v>0</v>
      </c>
      <c r="AJ1737" s="2">
        <f t="shared" si="1153"/>
        <v>0</v>
      </c>
      <c r="AK1737" s="6">
        <v>0</v>
      </c>
      <c r="AL1737" s="2">
        <f t="shared" si="1154"/>
        <v>0</v>
      </c>
      <c r="AM1737" s="2">
        <f t="shared" si="1155"/>
        <v>0</v>
      </c>
      <c r="AN1737" s="6">
        <v>64942.479131300002</v>
      </c>
      <c r="AO1737" s="2">
        <f t="shared" si="1156"/>
        <v>6.4942479131299996E-2</v>
      </c>
      <c r="AP1737" s="2">
        <f t="shared" si="1157"/>
        <v>0.25976991652520004</v>
      </c>
      <c r="AQ1737" s="6">
        <v>447453.36713999999</v>
      </c>
      <c r="AR1737" s="2">
        <f t="shared" si="1158"/>
        <v>0.44745336714</v>
      </c>
      <c r="AS1737" s="2">
        <f t="shared" si="1159"/>
        <v>1.78981346856</v>
      </c>
      <c r="AT1737" s="2">
        <v>25000000</v>
      </c>
      <c r="AU1737" s="2">
        <v>0</v>
      </c>
      <c r="AV1737" s="2">
        <f t="shared" si="1160"/>
        <v>0</v>
      </c>
      <c r="AW1737" s="2">
        <f t="shared" si="1161"/>
        <v>0</v>
      </c>
      <c r="AX1737" s="2">
        <v>0</v>
      </c>
      <c r="AY1737" s="2">
        <f t="shared" si="1162"/>
        <v>0</v>
      </c>
      <c r="AZ1737" s="2">
        <f t="shared" si="1163"/>
        <v>0</v>
      </c>
      <c r="BA1737" s="2">
        <v>25000000</v>
      </c>
      <c r="BB1737" s="2">
        <f t="shared" si="1164"/>
        <v>25</v>
      </c>
      <c r="BC1737" s="2">
        <f t="shared" si="1165"/>
        <v>100</v>
      </c>
      <c r="BD1737" s="2">
        <v>0</v>
      </c>
      <c r="BE1737" s="2">
        <f t="shared" si="1166"/>
        <v>0</v>
      </c>
      <c r="BF1737" s="2">
        <f t="shared" si="1167"/>
        <v>0</v>
      </c>
      <c r="BG1737" s="2">
        <v>3542831.9556999998</v>
      </c>
      <c r="BH1737" s="2">
        <f t="shared" si="1168"/>
        <v>3.5428319556999996</v>
      </c>
      <c r="BI1737" s="2">
        <f t="shared" si="1169"/>
        <v>14.1713278228</v>
      </c>
      <c r="BJ1737" s="2">
        <v>21457168.044300001</v>
      </c>
      <c r="BK1737" s="2">
        <f t="shared" si="1170"/>
        <v>21.457168044300001</v>
      </c>
      <c r="BL1737" s="2">
        <f t="shared" si="1171"/>
        <v>85.828672177200005</v>
      </c>
      <c r="BM1737" s="2">
        <v>0</v>
      </c>
      <c r="BN1737" s="2">
        <f t="shared" si="1172"/>
        <v>0</v>
      </c>
      <c r="BO1737" s="2">
        <f t="shared" si="1173"/>
        <v>0</v>
      </c>
      <c r="BP1737" s="2">
        <v>0</v>
      </c>
      <c r="BQ1737" s="2">
        <f t="shared" si="1174"/>
        <v>0</v>
      </c>
      <c r="BR1737" s="2">
        <f t="shared" si="1175"/>
        <v>0</v>
      </c>
      <c r="BS1737" s="2">
        <v>25000000</v>
      </c>
      <c r="BT1737" s="1">
        <v>108</v>
      </c>
      <c r="BU1737" s="1">
        <v>219</v>
      </c>
      <c r="BV1737" s="2">
        <v>190.73809523809524</v>
      </c>
      <c r="BW1737" s="1">
        <v>80</v>
      </c>
      <c r="BX1737" s="2">
        <v>238.09756097560975</v>
      </c>
      <c r="BY1737" s="1">
        <v>317</v>
      </c>
      <c r="BZ1737" s="1">
        <v>160</v>
      </c>
      <c r="CA1737" s="2">
        <v>151.63414634146341</v>
      </c>
      <c r="CB1737" s="2">
        <v>1078.0487804878048</v>
      </c>
      <c r="CC1737" s="1">
        <v>177</v>
      </c>
      <c r="CD1737" s="1">
        <v>33</v>
      </c>
      <c r="CE1737" s="2">
        <v>1.0109999999999999</v>
      </c>
      <c r="CF1737" s="2">
        <v>81.069999999999993</v>
      </c>
      <c r="CG1737" s="2">
        <v>99.063199999999995</v>
      </c>
      <c r="CH1737" s="2">
        <v>4.6189999999999998</v>
      </c>
      <c r="CI1737" s="2">
        <v>52.869300000000003</v>
      </c>
      <c r="CJ1737" s="2">
        <v>5.1449999999999996</v>
      </c>
      <c r="CK1737" s="9">
        <v>6819</v>
      </c>
      <c r="CL1737" s="18">
        <v>1</v>
      </c>
      <c r="CM1737" s="18">
        <v>4</v>
      </c>
      <c r="CN1737" s="18">
        <v>200</v>
      </c>
      <c r="CO1737" s="18">
        <v>200</v>
      </c>
      <c r="CP1737" s="18">
        <v>200</v>
      </c>
      <c r="CQ1737" s="18">
        <v>80</v>
      </c>
      <c r="CR1737" s="18">
        <v>239</v>
      </c>
      <c r="CS1737" s="18">
        <v>314</v>
      </c>
      <c r="CT1737" s="18">
        <v>163</v>
      </c>
      <c r="CU1737" s="18">
        <v>151</v>
      </c>
      <c r="CV1737" s="18">
        <v>1073</v>
      </c>
      <c r="CW1737" s="18">
        <v>175</v>
      </c>
      <c r="CX1737" s="18">
        <v>33</v>
      </c>
      <c r="CY1737" s="18">
        <v>1.0109999999999999</v>
      </c>
      <c r="CZ1737" s="18">
        <v>81.069999999999993</v>
      </c>
      <c r="DA1737" s="18">
        <v>99.063199999999995</v>
      </c>
      <c r="DB1737" s="18">
        <v>4.6189999999999998</v>
      </c>
      <c r="DC1737" s="18">
        <v>52.869300000000003</v>
      </c>
      <c r="DD1737" s="18">
        <v>5.1449999999999996</v>
      </c>
      <c r="DE1737" s="18">
        <v>6819</v>
      </c>
      <c r="DF1737" s="21">
        <v>0</v>
      </c>
      <c r="DG1737" s="21">
        <v>0</v>
      </c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20" t="s">
        <v>57</v>
      </c>
    </row>
    <row r="1738" spans="1:130">
      <c r="A1738" s="5">
        <v>1738</v>
      </c>
      <c r="B1738" s="1">
        <v>20</v>
      </c>
      <c r="C1738" s="9">
        <v>342810</v>
      </c>
      <c r="D1738" s="9">
        <v>7963954</v>
      </c>
      <c r="E1738" s="22">
        <v>-40.488599999999998</v>
      </c>
      <c r="F1738" s="22">
        <v>-18.409099999999999</v>
      </c>
      <c r="G1738" s="6">
        <v>0</v>
      </c>
      <c r="H1738" s="2">
        <f t="shared" si="1134"/>
        <v>0</v>
      </c>
      <c r="I1738" s="2">
        <f t="shared" si="1135"/>
        <v>0</v>
      </c>
      <c r="J1738" s="6">
        <v>0</v>
      </c>
      <c r="K1738" s="2">
        <f t="shared" si="1136"/>
        <v>0</v>
      </c>
      <c r="L1738" s="2">
        <f t="shared" si="1137"/>
        <v>0</v>
      </c>
      <c r="M1738" s="6">
        <v>769844.31928599998</v>
      </c>
      <c r="N1738" s="2">
        <f t="shared" si="1138"/>
        <v>0.76984431928599995</v>
      </c>
      <c r="O1738" s="2">
        <f t="shared" si="1139"/>
        <v>3.0793772771439998</v>
      </c>
      <c r="P1738" s="6">
        <v>1830421.11307</v>
      </c>
      <c r="Q1738" s="2">
        <f t="shared" si="1140"/>
        <v>1.8304211130699999</v>
      </c>
      <c r="R1738" s="2">
        <f t="shared" si="1141"/>
        <v>7.3216844522800004</v>
      </c>
      <c r="S1738" s="6">
        <v>2962999.8492800002</v>
      </c>
      <c r="T1738" s="2">
        <f t="shared" si="1142"/>
        <v>2.96299984928</v>
      </c>
      <c r="U1738" s="2">
        <f t="shared" si="1143"/>
        <v>11.851999397120002</v>
      </c>
      <c r="V1738" s="6">
        <v>45899.6910002</v>
      </c>
      <c r="W1738" s="2">
        <f t="shared" si="1144"/>
        <v>4.5899691000199999E-2</v>
      </c>
      <c r="X1738" s="2">
        <f t="shared" si="1145"/>
        <v>0.1835987640008</v>
      </c>
      <c r="Y1738" s="6">
        <v>10200.1627443</v>
      </c>
      <c r="Z1738" s="2">
        <f t="shared" si="1146"/>
        <v>1.0200162744300001E-2</v>
      </c>
      <c r="AA1738" s="2">
        <f t="shared" si="1147"/>
        <v>4.0800650977199995E-2</v>
      </c>
      <c r="AB1738" s="6">
        <v>0</v>
      </c>
      <c r="AC1738" s="2">
        <f t="shared" si="1148"/>
        <v>0</v>
      </c>
      <c r="AD1738" s="2">
        <f t="shared" si="1149"/>
        <v>0</v>
      </c>
      <c r="AE1738" s="6">
        <v>18607197.459199999</v>
      </c>
      <c r="AF1738" s="2">
        <f t="shared" si="1150"/>
        <v>18.607197459199998</v>
      </c>
      <c r="AG1738" s="2">
        <f t="shared" si="1151"/>
        <v>74.428789836799993</v>
      </c>
      <c r="AH1738" s="6">
        <v>0</v>
      </c>
      <c r="AI1738" s="2">
        <f t="shared" si="1152"/>
        <v>0</v>
      </c>
      <c r="AJ1738" s="2">
        <f t="shared" si="1153"/>
        <v>0</v>
      </c>
      <c r="AK1738" s="6">
        <v>0</v>
      </c>
      <c r="AL1738" s="2">
        <f t="shared" si="1154"/>
        <v>0</v>
      </c>
      <c r="AM1738" s="2">
        <f t="shared" si="1155"/>
        <v>0</v>
      </c>
      <c r="AN1738" s="6">
        <v>507410.88172100001</v>
      </c>
      <c r="AO1738" s="2">
        <f t="shared" si="1156"/>
        <v>0.50741088172100002</v>
      </c>
      <c r="AP1738" s="2">
        <f t="shared" si="1157"/>
        <v>2.0296435268840001</v>
      </c>
      <c r="AQ1738" s="6">
        <v>266026.52367999998</v>
      </c>
      <c r="AR1738" s="2">
        <f t="shared" si="1158"/>
        <v>0.26602652367999996</v>
      </c>
      <c r="AS1738" s="2">
        <f t="shared" si="1159"/>
        <v>1.0641060947200001</v>
      </c>
      <c r="AT1738" s="2">
        <v>25000000</v>
      </c>
      <c r="AU1738" s="2">
        <v>0</v>
      </c>
      <c r="AV1738" s="2">
        <f t="shared" si="1160"/>
        <v>0</v>
      </c>
      <c r="AW1738" s="2">
        <f t="shared" si="1161"/>
        <v>0</v>
      </c>
      <c r="AX1738" s="2">
        <v>0</v>
      </c>
      <c r="AY1738" s="2">
        <f t="shared" si="1162"/>
        <v>0</v>
      </c>
      <c r="AZ1738" s="2">
        <f t="shared" si="1163"/>
        <v>0</v>
      </c>
      <c r="BA1738" s="2">
        <v>25000000</v>
      </c>
      <c r="BB1738" s="2">
        <f t="shared" si="1164"/>
        <v>25</v>
      </c>
      <c r="BC1738" s="2">
        <f t="shared" si="1165"/>
        <v>100</v>
      </c>
      <c r="BD1738" s="2">
        <v>0</v>
      </c>
      <c r="BE1738" s="2">
        <f t="shared" si="1166"/>
        <v>0</v>
      </c>
      <c r="BF1738" s="2">
        <f t="shared" si="1167"/>
        <v>0</v>
      </c>
      <c r="BG1738" s="2">
        <v>0</v>
      </c>
      <c r="BH1738" s="2">
        <f t="shared" si="1168"/>
        <v>0</v>
      </c>
      <c r="BI1738" s="2">
        <f t="shared" si="1169"/>
        <v>0</v>
      </c>
      <c r="BJ1738" s="2">
        <v>25000000</v>
      </c>
      <c r="BK1738" s="2">
        <f t="shared" si="1170"/>
        <v>25</v>
      </c>
      <c r="BL1738" s="2">
        <f t="shared" si="1171"/>
        <v>100</v>
      </c>
      <c r="BM1738" s="2">
        <v>0</v>
      </c>
      <c r="BN1738" s="2">
        <f t="shared" si="1172"/>
        <v>0</v>
      </c>
      <c r="BO1738" s="2">
        <f t="shared" si="1173"/>
        <v>0</v>
      </c>
      <c r="BP1738" s="2">
        <v>0</v>
      </c>
      <c r="BQ1738" s="2">
        <f t="shared" si="1174"/>
        <v>0</v>
      </c>
      <c r="BR1738" s="2">
        <f t="shared" si="1175"/>
        <v>0</v>
      </c>
      <c r="BS1738" s="2">
        <v>25000000</v>
      </c>
      <c r="BT1738" s="1">
        <v>98</v>
      </c>
      <c r="BU1738" s="1">
        <v>212</v>
      </c>
      <c r="BV1738" s="2">
        <v>174.5</v>
      </c>
      <c r="BW1738" s="1">
        <v>80</v>
      </c>
      <c r="BX1738" s="2">
        <v>238.64705882352942</v>
      </c>
      <c r="BY1738" s="1">
        <v>317</v>
      </c>
      <c r="BZ1738" s="1">
        <v>160</v>
      </c>
      <c r="CA1738" s="2">
        <v>150.79411764705881</v>
      </c>
      <c r="CB1738" s="2">
        <v>1076.8823529411766</v>
      </c>
      <c r="CC1738" s="1">
        <v>176</v>
      </c>
      <c r="CD1738" s="1">
        <v>33</v>
      </c>
      <c r="CE1738" s="2">
        <v>1.0109999999999999</v>
      </c>
      <c r="CF1738" s="2">
        <v>85.154149999999987</v>
      </c>
      <c r="CG1738" s="2">
        <v>103.17019999999999</v>
      </c>
      <c r="CH1738" s="2">
        <v>5.33</v>
      </c>
      <c r="CI1738" s="2">
        <v>53.426650000000002</v>
      </c>
      <c r="CJ1738" s="2">
        <v>4.9074999999999998</v>
      </c>
      <c r="CK1738" s="9">
        <v>6944</v>
      </c>
      <c r="CL1738" s="8">
        <v>0</v>
      </c>
      <c r="CM1738" s="8">
        <v>0</v>
      </c>
      <c r="CN1738" s="18"/>
      <c r="CO1738" s="18"/>
      <c r="CP1738" s="18"/>
      <c r="CQ1738" s="18"/>
      <c r="CR1738" s="18"/>
      <c r="CS1738" s="18"/>
      <c r="CT1738" s="18"/>
      <c r="CU1738" s="18"/>
      <c r="CV1738" s="18"/>
      <c r="CW1738" s="18"/>
      <c r="CX1738" s="18"/>
      <c r="CY1738" s="18"/>
      <c r="CZ1738" s="18"/>
      <c r="DA1738" s="18"/>
      <c r="DB1738" s="18"/>
      <c r="DC1738" s="18"/>
      <c r="DD1738" s="18"/>
      <c r="DE1738" s="18"/>
      <c r="DF1738" s="21">
        <v>0</v>
      </c>
      <c r="DG1738" s="21">
        <v>0</v>
      </c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20" t="s">
        <v>57</v>
      </c>
    </row>
    <row r="1739" spans="1:130">
      <c r="A1739" s="5">
        <v>1739</v>
      </c>
      <c r="B1739" s="1">
        <v>20</v>
      </c>
      <c r="C1739" s="9">
        <v>347810</v>
      </c>
      <c r="D1739" s="9">
        <v>7963954</v>
      </c>
      <c r="E1739" s="22">
        <v>-40.441200000000002</v>
      </c>
      <c r="F1739" s="22">
        <v>-18.409500000000001</v>
      </c>
      <c r="G1739" s="6">
        <v>0</v>
      </c>
      <c r="H1739" s="2">
        <f t="shared" si="1134"/>
        <v>0</v>
      </c>
      <c r="I1739" s="2">
        <f t="shared" si="1135"/>
        <v>0</v>
      </c>
      <c r="J1739" s="6">
        <v>0</v>
      </c>
      <c r="K1739" s="2">
        <f t="shared" si="1136"/>
        <v>0</v>
      </c>
      <c r="L1739" s="2">
        <f t="shared" si="1137"/>
        <v>0</v>
      </c>
      <c r="M1739" s="6">
        <v>4119526.5903400001</v>
      </c>
      <c r="N1739" s="2">
        <f t="shared" si="1138"/>
        <v>4.1195265903400005</v>
      </c>
      <c r="O1739" s="2">
        <f t="shared" si="1139"/>
        <v>16.478106361360002</v>
      </c>
      <c r="P1739" s="6">
        <v>694916.12343899999</v>
      </c>
      <c r="Q1739" s="2">
        <f t="shared" si="1140"/>
        <v>0.694916123439</v>
      </c>
      <c r="R1739" s="2">
        <f t="shared" si="1141"/>
        <v>2.779664493756</v>
      </c>
      <c r="S1739" s="6">
        <v>2087382.44511</v>
      </c>
      <c r="T1739" s="2">
        <f t="shared" si="1142"/>
        <v>2.0873824451099998</v>
      </c>
      <c r="U1739" s="2">
        <f t="shared" si="1143"/>
        <v>8.3495297804399993</v>
      </c>
      <c r="V1739" s="6">
        <v>0</v>
      </c>
      <c r="W1739" s="2">
        <f t="shared" si="1144"/>
        <v>0</v>
      </c>
      <c r="X1739" s="2">
        <f t="shared" si="1145"/>
        <v>0</v>
      </c>
      <c r="Y1739" s="6">
        <v>0</v>
      </c>
      <c r="Z1739" s="2">
        <f t="shared" si="1146"/>
        <v>0</v>
      </c>
      <c r="AA1739" s="2">
        <f t="shared" si="1147"/>
        <v>0</v>
      </c>
      <c r="AB1739" s="6">
        <v>0</v>
      </c>
      <c r="AC1739" s="2">
        <f t="shared" si="1148"/>
        <v>0</v>
      </c>
      <c r="AD1739" s="2">
        <f t="shared" si="1149"/>
        <v>0</v>
      </c>
      <c r="AE1739" s="6">
        <v>15470886.7772</v>
      </c>
      <c r="AF1739" s="2">
        <f t="shared" si="1150"/>
        <v>15.4708867772</v>
      </c>
      <c r="AG1739" s="2">
        <f t="shared" si="1151"/>
        <v>61.883547108799995</v>
      </c>
      <c r="AH1739" s="6">
        <v>0</v>
      </c>
      <c r="AI1739" s="2">
        <f t="shared" si="1152"/>
        <v>0</v>
      </c>
      <c r="AJ1739" s="2">
        <f t="shared" si="1153"/>
        <v>0</v>
      </c>
      <c r="AK1739" s="6">
        <v>0</v>
      </c>
      <c r="AL1739" s="2">
        <f t="shared" si="1154"/>
        <v>0</v>
      </c>
      <c r="AM1739" s="2">
        <f t="shared" si="1155"/>
        <v>0</v>
      </c>
      <c r="AN1739" s="6">
        <v>289542.88267100003</v>
      </c>
      <c r="AO1739" s="2">
        <f t="shared" si="1156"/>
        <v>0.28954288267100003</v>
      </c>
      <c r="AP1739" s="2">
        <f t="shared" si="1157"/>
        <v>1.1581715306840001</v>
      </c>
      <c r="AQ1739" s="6">
        <v>2337745.1812100001</v>
      </c>
      <c r="AR1739" s="2">
        <f t="shared" si="1158"/>
        <v>2.3377451812099999</v>
      </c>
      <c r="AS1739" s="2">
        <f t="shared" si="1159"/>
        <v>9.3509807248400012</v>
      </c>
      <c r="AT1739" s="2">
        <v>25000000</v>
      </c>
      <c r="AU1739" s="2">
        <v>0</v>
      </c>
      <c r="AV1739" s="2">
        <f t="shared" si="1160"/>
        <v>0</v>
      </c>
      <c r="AW1739" s="2">
        <f t="shared" si="1161"/>
        <v>0</v>
      </c>
      <c r="AX1739" s="2">
        <v>0</v>
      </c>
      <c r="AY1739" s="2">
        <f t="shared" si="1162"/>
        <v>0</v>
      </c>
      <c r="AZ1739" s="2">
        <f t="shared" si="1163"/>
        <v>0</v>
      </c>
      <c r="BA1739" s="2">
        <v>25000000</v>
      </c>
      <c r="BB1739" s="2">
        <f t="shared" si="1164"/>
        <v>25</v>
      </c>
      <c r="BC1739" s="2">
        <f t="shared" si="1165"/>
        <v>100</v>
      </c>
      <c r="BD1739" s="2">
        <v>0</v>
      </c>
      <c r="BE1739" s="2">
        <f t="shared" si="1166"/>
        <v>0</v>
      </c>
      <c r="BF1739" s="2">
        <f t="shared" si="1167"/>
        <v>0</v>
      </c>
      <c r="BG1739" s="2">
        <v>0</v>
      </c>
      <c r="BH1739" s="2">
        <f t="shared" si="1168"/>
        <v>0</v>
      </c>
      <c r="BI1739" s="2">
        <f t="shared" si="1169"/>
        <v>0</v>
      </c>
      <c r="BJ1739" s="2">
        <v>25000000</v>
      </c>
      <c r="BK1739" s="2">
        <f t="shared" si="1170"/>
        <v>25</v>
      </c>
      <c r="BL1739" s="2">
        <f t="shared" si="1171"/>
        <v>100</v>
      </c>
      <c r="BM1739" s="2">
        <v>0</v>
      </c>
      <c r="BN1739" s="2">
        <f t="shared" si="1172"/>
        <v>0</v>
      </c>
      <c r="BO1739" s="2">
        <f t="shared" si="1173"/>
        <v>0</v>
      </c>
      <c r="BP1739" s="2">
        <v>0</v>
      </c>
      <c r="BQ1739" s="2">
        <f t="shared" si="1174"/>
        <v>0</v>
      </c>
      <c r="BR1739" s="2">
        <f t="shared" si="1175"/>
        <v>0</v>
      </c>
      <c r="BS1739" s="2">
        <v>25000000</v>
      </c>
      <c r="BT1739" s="1">
        <v>97</v>
      </c>
      <c r="BU1739" s="1">
        <v>421</v>
      </c>
      <c r="BV1739" s="2">
        <v>176.2</v>
      </c>
      <c r="BW1739" s="1">
        <v>80</v>
      </c>
      <c r="BX1739" s="2">
        <v>238.21428571428572</v>
      </c>
      <c r="BY1739" s="1">
        <v>317</v>
      </c>
      <c r="BZ1739" s="1">
        <v>149</v>
      </c>
      <c r="CA1739" s="2">
        <v>149.57142857142858</v>
      </c>
      <c r="CB1739" s="2">
        <v>1080.8333333333333</v>
      </c>
      <c r="CC1739" s="1">
        <v>178</v>
      </c>
      <c r="CD1739" s="1">
        <v>34</v>
      </c>
      <c r="CE1739" s="2">
        <v>1.0109999999999999</v>
      </c>
      <c r="CF1739" s="2">
        <v>89.238299999999995</v>
      </c>
      <c r="CG1739" s="2">
        <v>107.27719999999999</v>
      </c>
      <c r="CH1739" s="2">
        <v>6.0410000000000004</v>
      </c>
      <c r="CI1739" s="2">
        <v>53.984000000000002</v>
      </c>
      <c r="CJ1739" s="2">
        <v>4.67</v>
      </c>
      <c r="CK1739" s="9">
        <v>7069</v>
      </c>
      <c r="CL1739" s="8">
        <v>0</v>
      </c>
      <c r="CM1739" s="8">
        <v>0</v>
      </c>
      <c r="CN1739" s="18"/>
      <c r="CO1739" s="18"/>
      <c r="CP1739" s="18"/>
      <c r="CQ1739" s="18"/>
      <c r="CR1739" s="18"/>
      <c r="CS1739" s="18"/>
      <c r="CT1739" s="18"/>
      <c r="CU1739" s="18"/>
      <c r="CV1739" s="18"/>
      <c r="CW1739" s="18"/>
      <c r="CX1739" s="18"/>
      <c r="CY1739" s="18"/>
      <c r="CZ1739" s="18"/>
      <c r="DA1739" s="18"/>
      <c r="DB1739" s="18"/>
      <c r="DC1739" s="18"/>
      <c r="DD1739" s="18"/>
      <c r="DE1739" s="18"/>
      <c r="DF1739" s="21">
        <v>0</v>
      </c>
      <c r="DG1739" s="21">
        <v>0</v>
      </c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20" t="s">
        <v>57</v>
      </c>
    </row>
    <row r="1740" spans="1:130">
      <c r="A1740" s="5">
        <v>1740</v>
      </c>
      <c r="B1740" s="1">
        <v>20</v>
      </c>
      <c r="C1740" s="9">
        <v>352810</v>
      </c>
      <c r="D1740" s="9">
        <v>7963954</v>
      </c>
      <c r="E1740" s="22">
        <v>-40.393900000000002</v>
      </c>
      <c r="F1740" s="22">
        <v>-18.409800000000001</v>
      </c>
      <c r="G1740" s="6">
        <v>0</v>
      </c>
      <c r="H1740" s="2">
        <f t="shared" si="1134"/>
        <v>0</v>
      </c>
      <c r="I1740" s="2">
        <f t="shared" si="1135"/>
        <v>0</v>
      </c>
      <c r="J1740" s="6">
        <v>23656.9819546</v>
      </c>
      <c r="K1740" s="2">
        <f t="shared" si="1136"/>
        <v>2.36569819546E-2</v>
      </c>
      <c r="L1740" s="2">
        <f t="shared" si="1137"/>
        <v>9.4627927818400001E-2</v>
      </c>
      <c r="M1740" s="6">
        <v>1417742.3591499999</v>
      </c>
      <c r="N1740" s="2">
        <f t="shared" si="1138"/>
        <v>1.41774235915</v>
      </c>
      <c r="O1740" s="2">
        <f t="shared" si="1139"/>
        <v>5.6709694366000001</v>
      </c>
      <c r="P1740" s="6">
        <v>0</v>
      </c>
      <c r="Q1740" s="2">
        <f t="shared" si="1140"/>
        <v>0</v>
      </c>
      <c r="R1740" s="2">
        <f t="shared" si="1141"/>
        <v>0</v>
      </c>
      <c r="S1740" s="6">
        <v>2580826.67081</v>
      </c>
      <c r="T1740" s="2">
        <f t="shared" si="1142"/>
        <v>2.5808266708100001</v>
      </c>
      <c r="U1740" s="2">
        <f t="shared" si="1143"/>
        <v>10.32330668324</v>
      </c>
      <c r="V1740" s="6">
        <v>0</v>
      </c>
      <c r="W1740" s="2">
        <f t="shared" si="1144"/>
        <v>0</v>
      </c>
      <c r="X1740" s="2">
        <f t="shared" si="1145"/>
        <v>0</v>
      </c>
      <c r="Y1740" s="6">
        <v>0</v>
      </c>
      <c r="Z1740" s="2">
        <f t="shared" si="1146"/>
        <v>0</v>
      </c>
      <c r="AA1740" s="2">
        <f t="shared" si="1147"/>
        <v>0</v>
      </c>
      <c r="AB1740" s="6">
        <v>0</v>
      </c>
      <c r="AC1740" s="2">
        <f t="shared" si="1148"/>
        <v>0</v>
      </c>
      <c r="AD1740" s="2">
        <f t="shared" si="1149"/>
        <v>0</v>
      </c>
      <c r="AE1740" s="6">
        <v>19149673.659600001</v>
      </c>
      <c r="AF1740" s="2">
        <f t="shared" si="1150"/>
        <v>19.149673659600001</v>
      </c>
      <c r="AG1740" s="2">
        <f t="shared" si="1151"/>
        <v>76.598694638400005</v>
      </c>
      <c r="AH1740" s="6">
        <v>0</v>
      </c>
      <c r="AI1740" s="2">
        <f t="shared" si="1152"/>
        <v>0</v>
      </c>
      <c r="AJ1740" s="2">
        <f t="shared" si="1153"/>
        <v>0</v>
      </c>
      <c r="AK1740" s="6">
        <v>0</v>
      </c>
      <c r="AL1740" s="2">
        <f t="shared" si="1154"/>
        <v>0</v>
      </c>
      <c r="AM1740" s="2">
        <f t="shared" si="1155"/>
        <v>0</v>
      </c>
      <c r="AN1740" s="6">
        <v>45899.6505005</v>
      </c>
      <c r="AO1740" s="2">
        <f t="shared" si="1156"/>
        <v>4.5899650500500003E-2</v>
      </c>
      <c r="AP1740" s="2">
        <f t="shared" si="1157"/>
        <v>0.18359860200199998</v>
      </c>
      <c r="AQ1740" s="6">
        <v>1782200.67796</v>
      </c>
      <c r="AR1740" s="2">
        <f t="shared" si="1158"/>
        <v>1.7822006779599999</v>
      </c>
      <c r="AS1740" s="2">
        <f t="shared" si="1159"/>
        <v>7.1288027118400006</v>
      </c>
      <c r="AT1740" s="2">
        <v>25000000</v>
      </c>
      <c r="AU1740" s="2">
        <v>0</v>
      </c>
      <c r="AV1740" s="2">
        <f t="shared" si="1160"/>
        <v>0</v>
      </c>
      <c r="AW1740" s="2">
        <f t="shared" si="1161"/>
        <v>0</v>
      </c>
      <c r="AX1740" s="2">
        <v>0</v>
      </c>
      <c r="AY1740" s="2">
        <f t="shared" si="1162"/>
        <v>0</v>
      </c>
      <c r="AZ1740" s="2">
        <f t="shared" si="1163"/>
        <v>0</v>
      </c>
      <c r="BA1740" s="2">
        <v>25000000</v>
      </c>
      <c r="BB1740" s="2">
        <f t="shared" si="1164"/>
        <v>25</v>
      </c>
      <c r="BC1740" s="2">
        <f t="shared" si="1165"/>
        <v>100</v>
      </c>
      <c r="BD1740" s="2">
        <v>0</v>
      </c>
      <c r="BE1740" s="2">
        <f t="shared" si="1166"/>
        <v>0</v>
      </c>
      <c r="BF1740" s="2">
        <f t="shared" si="1167"/>
        <v>0</v>
      </c>
      <c r="BG1740" s="2">
        <v>0</v>
      </c>
      <c r="BH1740" s="2">
        <f t="shared" si="1168"/>
        <v>0</v>
      </c>
      <c r="BI1740" s="2">
        <f t="shared" si="1169"/>
        <v>0</v>
      </c>
      <c r="BJ1740" s="2">
        <v>25000000</v>
      </c>
      <c r="BK1740" s="2">
        <f t="shared" si="1170"/>
        <v>25</v>
      </c>
      <c r="BL1740" s="2">
        <f t="shared" si="1171"/>
        <v>100</v>
      </c>
      <c r="BM1740" s="2">
        <v>0</v>
      </c>
      <c r="BN1740" s="2">
        <f t="shared" si="1172"/>
        <v>0</v>
      </c>
      <c r="BO1740" s="2">
        <f t="shared" si="1173"/>
        <v>0</v>
      </c>
      <c r="BP1740" s="2">
        <v>0</v>
      </c>
      <c r="BQ1740" s="2">
        <f t="shared" si="1174"/>
        <v>0</v>
      </c>
      <c r="BR1740" s="2">
        <f t="shared" si="1175"/>
        <v>0</v>
      </c>
      <c r="BS1740" s="2">
        <v>25000000</v>
      </c>
      <c r="BT1740" s="1">
        <v>145</v>
      </c>
      <c r="BU1740" s="1">
        <v>233</v>
      </c>
      <c r="BV1740" s="2">
        <v>178.46153846153845</v>
      </c>
      <c r="BW1740" s="1">
        <v>80</v>
      </c>
      <c r="BX1740" s="2">
        <v>237.65</v>
      </c>
      <c r="BY1740" s="1">
        <v>314</v>
      </c>
      <c r="BZ1740" s="1">
        <v>161</v>
      </c>
      <c r="CA1740" s="2">
        <v>148.57499999999999</v>
      </c>
      <c r="CB1740" s="2">
        <v>1085.625</v>
      </c>
      <c r="CC1740" s="1">
        <v>174</v>
      </c>
      <c r="CD1740" s="1">
        <v>35</v>
      </c>
      <c r="CE1740" s="2">
        <v>1.0109999999999999</v>
      </c>
      <c r="CF1740" s="2">
        <v>89.238299999999995</v>
      </c>
      <c r="CG1740" s="2">
        <v>107.27719999999999</v>
      </c>
      <c r="CH1740" s="2">
        <v>6.0410000000000004</v>
      </c>
      <c r="CI1740" s="2">
        <v>53.984000000000002</v>
      </c>
      <c r="CJ1740" s="2">
        <v>4.67</v>
      </c>
      <c r="CK1740" s="9">
        <v>7069</v>
      </c>
      <c r="CL1740" s="18">
        <v>2</v>
      </c>
      <c r="CM1740" s="18">
        <v>12</v>
      </c>
      <c r="CN1740" s="18">
        <v>174</v>
      </c>
      <c r="CO1740" s="18">
        <v>190</v>
      </c>
      <c r="CP1740" s="18">
        <v>182</v>
      </c>
      <c r="CQ1740" s="18">
        <v>80</v>
      </c>
      <c r="CR1740" s="18">
        <v>238</v>
      </c>
      <c r="CS1740" s="18">
        <v>312</v>
      </c>
      <c r="CT1740" s="18">
        <v>163</v>
      </c>
      <c r="CU1740" s="18">
        <v>149</v>
      </c>
      <c r="CV1740" s="18">
        <v>1088</v>
      </c>
      <c r="CW1740" s="18">
        <v>174</v>
      </c>
      <c r="CX1740" s="18">
        <v>36</v>
      </c>
      <c r="CY1740" s="18">
        <v>1.0109999999999999</v>
      </c>
      <c r="CZ1740" s="18">
        <v>89.238299999999995</v>
      </c>
      <c r="DA1740" s="18">
        <v>107.27719999999999</v>
      </c>
      <c r="DB1740" s="18">
        <v>6.0410000000000004</v>
      </c>
      <c r="DC1740" s="18">
        <v>53.984000000000002</v>
      </c>
      <c r="DD1740" s="18">
        <v>4.67</v>
      </c>
      <c r="DE1740" s="18">
        <v>7069</v>
      </c>
      <c r="DF1740" s="21">
        <v>0</v>
      </c>
      <c r="DG1740" s="21">
        <v>0</v>
      </c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20" t="s">
        <v>57</v>
      </c>
    </row>
    <row r="1741" spans="1:130">
      <c r="A1741" s="5">
        <v>1741</v>
      </c>
      <c r="B1741" s="1">
        <v>20</v>
      </c>
      <c r="C1741" s="9">
        <v>357810</v>
      </c>
      <c r="D1741" s="9">
        <v>7963954</v>
      </c>
      <c r="E1741" s="22">
        <v>-40.346600000000002</v>
      </c>
      <c r="F1741" s="22">
        <v>-18.4102</v>
      </c>
      <c r="G1741" s="6">
        <v>0</v>
      </c>
      <c r="H1741" s="2">
        <f t="shared" si="1134"/>
        <v>0</v>
      </c>
      <c r="I1741" s="2">
        <f t="shared" si="1135"/>
        <v>0</v>
      </c>
      <c r="J1741" s="6">
        <v>0</v>
      </c>
      <c r="K1741" s="2">
        <f t="shared" si="1136"/>
        <v>0</v>
      </c>
      <c r="L1741" s="2">
        <f t="shared" si="1137"/>
        <v>0</v>
      </c>
      <c r="M1741" s="6">
        <v>2567511.2276400002</v>
      </c>
      <c r="N1741" s="2">
        <f t="shared" si="1138"/>
        <v>2.5675112276400003</v>
      </c>
      <c r="O1741" s="2">
        <f t="shared" si="1139"/>
        <v>10.270044910559999</v>
      </c>
      <c r="P1741" s="6">
        <v>756322.45982800005</v>
      </c>
      <c r="Q1741" s="2">
        <f t="shared" si="1140"/>
        <v>0.75632245982800006</v>
      </c>
      <c r="R1741" s="2">
        <f t="shared" si="1141"/>
        <v>3.0252898393120002</v>
      </c>
      <c r="S1741" s="6">
        <v>2919651.65796</v>
      </c>
      <c r="T1741" s="2">
        <f t="shared" si="1142"/>
        <v>2.9196516579599998</v>
      </c>
      <c r="U1741" s="2">
        <f t="shared" si="1143"/>
        <v>11.678606631839999</v>
      </c>
      <c r="V1741" s="6">
        <v>0</v>
      </c>
      <c r="W1741" s="2">
        <f t="shared" si="1144"/>
        <v>0</v>
      </c>
      <c r="X1741" s="2">
        <f t="shared" si="1145"/>
        <v>0</v>
      </c>
      <c r="Y1741" s="6">
        <v>0</v>
      </c>
      <c r="Z1741" s="2">
        <f t="shared" si="1146"/>
        <v>0</v>
      </c>
      <c r="AA1741" s="2">
        <f t="shared" si="1147"/>
        <v>0</v>
      </c>
      <c r="AB1741" s="6">
        <v>0</v>
      </c>
      <c r="AC1741" s="2">
        <f t="shared" si="1148"/>
        <v>0</v>
      </c>
      <c r="AD1741" s="2">
        <f t="shared" si="1149"/>
        <v>0</v>
      </c>
      <c r="AE1741" s="6">
        <v>17763048.6338</v>
      </c>
      <c r="AF1741" s="2">
        <f t="shared" si="1150"/>
        <v>17.7630486338</v>
      </c>
      <c r="AG1741" s="2">
        <f t="shared" si="1151"/>
        <v>71.052194535200002</v>
      </c>
      <c r="AH1741" s="6">
        <v>0</v>
      </c>
      <c r="AI1741" s="2">
        <f t="shared" si="1152"/>
        <v>0</v>
      </c>
      <c r="AJ1741" s="2">
        <f t="shared" si="1153"/>
        <v>0</v>
      </c>
      <c r="AK1741" s="6">
        <v>0</v>
      </c>
      <c r="AL1741" s="2">
        <f t="shared" si="1154"/>
        <v>0</v>
      </c>
      <c r="AM1741" s="2">
        <f t="shared" si="1155"/>
        <v>0</v>
      </c>
      <c r="AN1741" s="6">
        <v>0</v>
      </c>
      <c r="AO1741" s="2">
        <f t="shared" si="1156"/>
        <v>0</v>
      </c>
      <c r="AP1741" s="2">
        <f t="shared" si="1157"/>
        <v>0</v>
      </c>
      <c r="AQ1741" s="6">
        <v>993466.02071900002</v>
      </c>
      <c r="AR1741" s="2">
        <f t="shared" si="1158"/>
        <v>0.99346602071900003</v>
      </c>
      <c r="AS1741" s="2">
        <f t="shared" si="1159"/>
        <v>3.9738640828760006</v>
      </c>
      <c r="AT1741" s="2">
        <v>25000000</v>
      </c>
      <c r="AU1741" s="2">
        <v>0</v>
      </c>
      <c r="AV1741" s="2">
        <f t="shared" si="1160"/>
        <v>0</v>
      </c>
      <c r="AW1741" s="2">
        <f t="shared" si="1161"/>
        <v>0</v>
      </c>
      <c r="AX1741" s="2">
        <v>0</v>
      </c>
      <c r="AY1741" s="2">
        <f t="shared" si="1162"/>
        <v>0</v>
      </c>
      <c r="AZ1741" s="2">
        <f t="shared" si="1163"/>
        <v>0</v>
      </c>
      <c r="BA1741" s="2">
        <v>25000000</v>
      </c>
      <c r="BB1741" s="2">
        <f t="shared" si="1164"/>
        <v>25</v>
      </c>
      <c r="BC1741" s="2">
        <f t="shared" si="1165"/>
        <v>100</v>
      </c>
      <c r="BD1741" s="2">
        <v>0</v>
      </c>
      <c r="BE1741" s="2">
        <f t="shared" si="1166"/>
        <v>0</v>
      </c>
      <c r="BF1741" s="2">
        <f t="shared" si="1167"/>
        <v>0</v>
      </c>
      <c r="BG1741" s="2">
        <v>0</v>
      </c>
      <c r="BH1741" s="2">
        <f t="shared" si="1168"/>
        <v>0</v>
      </c>
      <c r="BI1741" s="2">
        <f t="shared" si="1169"/>
        <v>0</v>
      </c>
      <c r="BJ1741" s="2">
        <v>25000000</v>
      </c>
      <c r="BK1741" s="2">
        <f t="shared" si="1170"/>
        <v>25</v>
      </c>
      <c r="BL1741" s="2">
        <f t="shared" si="1171"/>
        <v>100</v>
      </c>
      <c r="BM1741" s="2">
        <v>0</v>
      </c>
      <c r="BN1741" s="2">
        <f t="shared" si="1172"/>
        <v>0</v>
      </c>
      <c r="BO1741" s="2">
        <f t="shared" si="1173"/>
        <v>0</v>
      </c>
      <c r="BP1741" s="2">
        <v>0</v>
      </c>
      <c r="BQ1741" s="2">
        <f t="shared" si="1174"/>
        <v>0</v>
      </c>
      <c r="BR1741" s="2">
        <f t="shared" si="1175"/>
        <v>0</v>
      </c>
      <c r="BS1741" s="2">
        <v>25000000</v>
      </c>
      <c r="BT1741" s="1">
        <v>103</v>
      </c>
      <c r="BU1741" s="1">
        <v>197</v>
      </c>
      <c r="BV1741" s="2">
        <v>156.97142857142856</v>
      </c>
      <c r="BW1741" s="1">
        <v>80</v>
      </c>
      <c r="BX1741" s="2">
        <v>238.4</v>
      </c>
      <c r="BY1741" s="1">
        <v>315</v>
      </c>
      <c r="BZ1741" s="1">
        <v>162</v>
      </c>
      <c r="CA1741" s="2">
        <v>147.48571428571429</v>
      </c>
      <c r="CB1741" s="2">
        <v>1087.2571428571428</v>
      </c>
      <c r="CC1741" s="1">
        <v>174</v>
      </c>
      <c r="CD1741" s="1">
        <v>37</v>
      </c>
      <c r="CE1741" s="2">
        <v>1.0109999999999999</v>
      </c>
      <c r="CF1741" s="2">
        <v>89.238299999999995</v>
      </c>
      <c r="CG1741" s="2">
        <v>107.27719999999999</v>
      </c>
      <c r="CH1741" s="2">
        <v>6.0410000000000004</v>
      </c>
      <c r="CI1741" s="2">
        <v>53.984000000000002</v>
      </c>
      <c r="CJ1741" s="2">
        <v>4.67</v>
      </c>
      <c r="CK1741" s="9">
        <v>7069</v>
      </c>
      <c r="CL1741" s="18">
        <v>1</v>
      </c>
      <c r="CM1741" s="18">
        <v>4</v>
      </c>
      <c r="CN1741" s="18">
        <v>194</v>
      </c>
      <c r="CO1741" s="18">
        <v>194</v>
      </c>
      <c r="CP1741" s="18">
        <v>194</v>
      </c>
      <c r="CQ1741" s="18">
        <v>80</v>
      </c>
      <c r="CR1741" s="18">
        <v>236</v>
      </c>
      <c r="CS1741" s="18">
        <v>311</v>
      </c>
      <c r="CT1741" s="18">
        <v>162</v>
      </c>
      <c r="CU1741" s="18">
        <v>149</v>
      </c>
      <c r="CV1741" s="18">
        <v>1096</v>
      </c>
      <c r="CW1741" s="18">
        <v>174</v>
      </c>
      <c r="CX1741" s="18">
        <v>38</v>
      </c>
      <c r="CY1741" s="18">
        <v>1.0109999999999999</v>
      </c>
      <c r="CZ1741" s="18">
        <v>89.238299999999995</v>
      </c>
      <c r="DA1741" s="18">
        <v>107.27719999999999</v>
      </c>
      <c r="DB1741" s="18">
        <v>6.0410000000000004</v>
      </c>
      <c r="DC1741" s="18">
        <v>53.984000000000002</v>
      </c>
      <c r="DD1741" s="18">
        <v>4.67</v>
      </c>
      <c r="DE1741" s="18">
        <v>7069</v>
      </c>
      <c r="DF1741" s="21">
        <v>0</v>
      </c>
      <c r="DG1741" s="21">
        <v>0</v>
      </c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20" t="s">
        <v>57</v>
      </c>
    </row>
    <row r="1742" spans="1:130">
      <c r="A1742" s="5">
        <v>1742</v>
      </c>
      <c r="B1742" s="1">
        <v>20</v>
      </c>
      <c r="C1742" s="9">
        <v>362810</v>
      </c>
      <c r="D1742" s="9">
        <v>7963954</v>
      </c>
      <c r="E1742" s="22">
        <v>-40.299199999999999</v>
      </c>
      <c r="F1742" s="22">
        <v>-18.410499999999999</v>
      </c>
      <c r="G1742" s="6">
        <v>0</v>
      </c>
      <c r="H1742" s="2">
        <f t="shared" si="1134"/>
        <v>0</v>
      </c>
      <c r="I1742" s="2">
        <f t="shared" si="1135"/>
        <v>0</v>
      </c>
      <c r="J1742" s="6">
        <v>0</v>
      </c>
      <c r="K1742" s="2">
        <f t="shared" si="1136"/>
        <v>0</v>
      </c>
      <c r="L1742" s="2">
        <f t="shared" si="1137"/>
        <v>0</v>
      </c>
      <c r="M1742" s="6">
        <v>1003879.03464</v>
      </c>
      <c r="N1742" s="2">
        <f t="shared" si="1138"/>
        <v>1.0038790346399999</v>
      </c>
      <c r="O1742" s="2">
        <f t="shared" si="1139"/>
        <v>4.0155161385599998</v>
      </c>
      <c r="P1742" s="6">
        <v>2304044.10971</v>
      </c>
      <c r="Q1742" s="2">
        <f t="shared" si="1140"/>
        <v>2.30404410971</v>
      </c>
      <c r="R1742" s="2">
        <f t="shared" si="1141"/>
        <v>9.2161764388399998</v>
      </c>
      <c r="S1742" s="6">
        <v>1076477.5084200001</v>
      </c>
      <c r="T1742" s="2">
        <f t="shared" si="1142"/>
        <v>1.07647750842</v>
      </c>
      <c r="U1742" s="2">
        <f t="shared" si="1143"/>
        <v>4.30591003368</v>
      </c>
      <c r="V1742" s="6">
        <v>0</v>
      </c>
      <c r="W1742" s="2">
        <f t="shared" si="1144"/>
        <v>0</v>
      </c>
      <c r="X1742" s="2">
        <f t="shared" si="1145"/>
        <v>0</v>
      </c>
      <c r="Y1742" s="6">
        <v>0</v>
      </c>
      <c r="Z1742" s="2">
        <f t="shared" si="1146"/>
        <v>0</v>
      </c>
      <c r="AA1742" s="2">
        <f t="shared" si="1147"/>
        <v>0</v>
      </c>
      <c r="AB1742" s="6">
        <v>0</v>
      </c>
      <c r="AC1742" s="2">
        <f t="shared" si="1148"/>
        <v>0</v>
      </c>
      <c r="AD1742" s="2">
        <f t="shared" si="1149"/>
        <v>0</v>
      </c>
      <c r="AE1742" s="6">
        <v>19419868.9584</v>
      </c>
      <c r="AF1742" s="2">
        <f t="shared" si="1150"/>
        <v>19.419868958399999</v>
      </c>
      <c r="AG1742" s="2">
        <f t="shared" si="1151"/>
        <v>77.679475833599994</v>
      </c>
      <c r="AH1742" s="6">
        <v>0</v>
      </c>
      <c r="AI1742" s="2">
        <f t="shared" si="1152"/>
        <v>0</v>
      </c>
      <c r="AJ1742" s="2">
        <f t="shared" si="1153"/>
        <v>0</v>
      </c>
      <c r="AK1742" s="6">
        <v>0</v>
      </c>
      <c r="AL1742" s="2">
        <f t="shared" si="1154"/>
        <v>0</v>
      </c>
      <c r="AM1742" s="2">
        <f t="shared" si="1155"/>
        <v>0</v>
      </c>
      <c r="AN1742" s="6">
        <v>109799.377502</v>
      </c>
      <c r="AO1742" s="2">
        <f t="shared" si="1156"/>
        <v>0.109799377502</v>
      </c>
      <c r="AP1742" s="2">
        <f t="shared" si="1157"/>
        <v>0.439197510008</v>
      </c>
      <c r="AQ1742" s="6">
        <v>1085931.01138</v>
      </c>
      <c r="AR1742" s="2">
        <f t="shared" si="1158"/>
        <v>1.08593101138</v>
      </c>
      <c r="AS1742" s="2">
        <f t="shared" si="1159"/>
        <v>4.3437240455200001</v>
      </c>
      <c r="AT1742" s="2">
        <v>25000000</v>
      </c>
      <c r="AU1742" s="2">
        <v>0</v>
      </c>
      <c r="AV1742" s="2">
        <f t="shared" si="1160"/>
        <v>0</v>
      </c>
      <c r="AW1742" s="2">
        <f t="shared" si="1161"/>
        <v>0</v>
      </c>
      <c r="AX1742" s="2">
        <v>0</v>
      </c>
      <c r="AY1742" s="2">
        <f t="shared" si="1162"/>
        <v>0</v>
      </c>
      <c r="AZ1742" s="2">
        <f t="shared" si="1163"/>
        <v>0</v>
      </c>
      <c r="BA1742" s="2">
        <v>25000000</v>
      </c>
      <c r="BB1742" s="2">
        <f t="shared" si="1164"/>
        <v>25</v>
      </c>
      <c r="BC1742" s="2">
        <f t="shared" si="1165"/>
        <v>100</v>
      </c>
      <c r="BD1742" s="2">
        <v>0</v>
      </c>
      <c r="BE1742" s="2">
        <f t="shared" si="1166"/>
        <v>0</v>
      </c>
      <c r="BF1742" s="2">
        <f t="shared" si="1167"/>
        <v>0</v>
      </c>
      <c r="BG1742" s="2">
        <v>0</v>
      </c>
      <c r="BH1742" s="2">
        <f t="shared" si="1168"/>
        <v>0</v>
      </c>
      <c r="BI1742" s="2">
        <f t="shared" si="1169"/>
        <v>0</v>
      </c>
      <c r="BJ1742" s="2">
        <v>25000000</v>
      </c>
      <c r="BK1742" s="2">
        <f t="shared" si="1170"/>
        <v>25</v>
      </c>
      <c r="BL1742" s="2">
        <f t="shared" si="1171"/>
        <v>100</v>
      </c>
      <c r="BM1742" s="2">
        <v>0</v>
      </c>
      <c r="BN1742" s="2">
        <f t="shared" si="1172"/>
        <v>0</v>
      </c>
      <c r="BO1742" s="2">
        <f t="shared" si="1173"/>
        <v>0</v>
      </c>
      <c r="BP1742" s="2">
        <v>0</v>
      </c>
      <c r="BQ1742" s="2">
        <f t="shared" si="1174"/>
        <v>0</v>
      </c>
      <c r="BR1742" s="2">
        <f t="shared" si="1175"/>
        <v>0</v>
      </c>
      <c r="BS1742" s="2">
        <v>25000000</v>
      </c>
      <c r="BT1742" s="1">
        <v>96</v>
      </c>
      <c r="BU1742" s="1">
        <v>165</v>
      </c>
      <c r="BV1742" s="2">
        <v>139.16216216216216</v>
      </c>
      <c r="BW1742" s="1">
        <v>80</v>
      </c>
      <c r="BX1742" s="2">
        <v>239.12121212121212</v>
      </c>
      <c r="BY1742" s="1">
        <v>315</v>
      </c>
      <c r="BZ1742" s="1">
        <v>164</v>
      </c>
      <c r="CA1742" s="2">
        <v>146.60606060606059</v>
      </c>
      <c r="CB1742" s="2">
        <v>1091.1515151515152</v>
      </c>
      <c r="CC1742" s="1">
        <v>173</v>
      </c>
      <c r="CD1742" s="1">
        <v>38</v>
      </c>
      <c r="CE1742" s="2">
        <v>1.0109999999999999</v>
      </c>
      <c r="CF1742" s="2">
        <v>89.238299999999995</v>
      </c>
      <c r="CG1742" s="2">
        <v>107.27719999999999</v>
      </c>
      <c r="CH1742" s="2">
        <v>6.0410000000000004</v>
      </c>
      <c r="CI1742" s="2">
        <v>53.984000000000002</v>
      </c>
      <c r="CJ1742" s="2">
        <v>4.67</v>
      </c>
      <c r="CK1742" s="9">
        <v>7069</v>
      </c>
      <c r="CL1742" s="8">
        <v>0</v>
      </c>
      <c r="CM1742" s="8">
        <v>0</v>
      </c>
      <c r="CN1742" s="18"/>
      <c r="CO1742" s="18"/>
      <c r="CP1742" s="18"/>
      <c r="CQ1742" s="18"/>
      <c r="CR1742" s="18"/>
      <c r="CS1742" s="18"/>
      <c r="CT1742" s="18"/>
      <c r="CU1742" s="18"/>
      <c r="CV1742" s="18"/>
      <c r="CW1742" s="18"/>
      <c r="CX1742" s="18"/>
      <c r="CY1742" s="18"/>
      <c r="CZ1742" s="18"/>
      <c r="DA1742" s="18"/>
      <c r="DB1742" s="18"/>
      <c r="DC1742" s="18"/>
      <c r="DD1742" s="18"/>
      <c r="DE1742" s="18"/>
      <c r="DF1742" s="1">
        <v>1</v>
      </c>
      <c r="DG1742" s="1">
        <v>2</v>
      </c>
      <c r="DH1742" s="1">
        <v>111</v>
      </c>
      <c r="DI1742" s="1">
        <v>111</v>
      </c>
      <c r="DJ1742" s="1">
        <v>111</v>
      </c>
      <c r="DK1742" s="1">
        <v>80</v>
      </c>
      <c r="DL1742" s="1">
        <v>239</v>
      </c>
      <c r="DM1742" s="1">
        <v>312</v>
      </c>
      <c r="DN1742" s="1">
        <v>165</v>
      </c>
      <c r="DO1742" s="1">
        <v>147</v>
      </c>
      <c r="DP1742" s="1">
        <v>1092</v>
      </c>
      <c r="DQ1742" s="1">
        <v>173</v>
      </c>
      <c r="DR1742" s="1">
        <v>38</v>
      </c>
      <c r="DS1742" s="1">
        <v>1.0109999999999999</v>
      </c>
      <c r="DT1742" s="1">
        <v>89.238299999999995</v>
      </c>
      <c r="DU1742" s="1">
        <v>107.27719999999999</v>
      </c>
      <c r="DV1742" s="1">
        <v>6.0410000000000004</v>
      </c>
      <c r="DW1742" s="1">
        <v>53.984000000000002</v>
      </c>
      <c r="DX1742" s="1">
        <v>4.67</v>
      </c>
      <c r="DY1742" s="1">
        <v>7069</v>
      </c>
      <c r="DZ1742" s="20" t="s">
        <v>57</v>
      </c>
    </row>
    <row r="1743" spans="1:130">
      <c r="A1743" s="5">
        <v>1743</v>
      </c>
      <c r="B1743" s="1">
        <v>20</v>
      </c>
      <c r="C1743" s="9">
        <v>367810</v>
      </c>
      <c r="D1743" s="9">
        <v>7963954</v>
      </c>
      <c r="E1743" s="22">
        <v>-40.251899999999999</v>
      </c>
      <c r="F1743" s="22">
        <v>-18.410799999999998</v>
      </c>
      <c r="G1743" s="6">
        <v>0</v>
      </c>
      <c r="H1743" s="2">
        <f t="shared" si="1134"/>
        <v>0</v>
      </c>
      <c r="I1743" s="2">
        <f t="shared" si="1135"/>
        <v>0</v>
      </c>
      <c r="J1743" s="6">
        <v>0</v>
      </c>
      <c r="K1743" s="2">
        <f t="shared" si="1136"/>
        <v>0</v>
      </c>
      <c r="L1743" s="2">
        <f t="shared" si="1137"/>
        <v>0</v>
      </c>
      <c r="M1743" s="6">
        <v>1875750.7695500001</v>
      </c>
      <c r="N1743" s="2">
        <f t="shared" si="1138"/>
        <v>1.87575076955</v>
      </c>
      <c r="O1743" s="2">
        <f t="shared" si="1139"/>
        <v>7.5030030782000008</v>
      </c>
      <c r="P1743" s="6">
        <v>5024191.4883000003</v>
      </c>
      <c r="Q1743" s="2">
        <f t="shared" si="1140"/>
        <v>5.0241914883000005</v>
      </c>
      <c r="R1743" s="2">
        <f t="shared" si="1141"/>
        <v>20.096765953200002</v>
      </c>
      <c r="S1743" s="6">
        <v>214707.953255</v>
      </c>
      <c r="T1743" s="2">
        <f t="shared" si="1142"/>
        <v>0.214707953255</v>
      </c>
      <c r="U1743" s="2">
        <f t="shared" si="1143"/>
        <v>0.85883181301999989</v>
      </c>
      <c r="V1743" s="6">
        <v>0</v>
      </c>
      <c r="W1743" s="2">
        <f t="shared" si="1144"/>
        <v>0</v>
      </c>
      <c r="X1743" s="2">
        <f t="shared" si="1145"/>
        <v>0</v>
      </c>
      <c r="Y1743" s="6">
        <v>0</v>
      </c>
      <c r="Z1743" s="2">
        <f t="shared" si="1146"/>
        <v>0</v>
      </c>
      <c r="AA1743" s="2">
        <f t="shared" si="1147"/>
        <v>0</v>
      </c>
      <c r="AB1743" s="6">
        <v>0</v>
      </c>
      <c r="AC1743" s="2">
        <f t="shared" si="1148"/>
        <v>0</v>
      </c>
      <c r="AD1743" s="2">
        <f t="shared" si="1149"/>
        <v>0</v>
      </c>
      <c r="AE1743" s="6">
        <v>17450430.5086</v>
      </c>
      <c r="AF1743" s="2">
        <f t="shared" si="1150"/>
        <v>17.4504305086</v>
      </c>
      <c r="AG1743" s="2">
        <f t="shared" si="1151"/>
        <v>69.801722034400001</v>
      </c>
      <c r="AH1743" s="6">
        <v>0</v>
      </c>
      <c r="AI1743" s="2">
        <f t="shared" si="1152"/>
        <v>0</v>
      </c>
      <c r="AJ1743" s="2">
        <f t="shared" si="1153"/>
        <v>0</v>
      </c>
      <c r="AK1743" s="6">
        <v>0</v>
      </c>
      <c r="AL1743" s="2">
        <f t="shared" si="1154"/>
        <v>0</v>
      </c>
      <c r="AM1743" s="2">
        <f t="shared" si="1155"/>
        <v>0</v>
      </c>
      <c r="AN1743" s="6">
        <v>109799.27100199999</v>
      </c>
      <c r="AO1743" s="2">
        <f t="shared" si="1156"/>
        <v>0.10979927100199999</v>
      </c>
      <c r="AP1743" s="2">
        <f t="shared" si="1157"/>
        <v>0.43919708400799995</v>
      </c>
      <c r="AQ1743" s="6">
        <v>325120.00929900003</v>
      </c>
      <c r="AR1743" s="2">
        <f t="shared" si="1158"/>
        <v>0.32512000929900003</v>
      </c>
      <c r="AS1743" s="2">
        <f t="shared" si="1159"/>
        <v>1.3004800371960001</v>
      </c>
      <c r="AT1743" s="2">
        <v>25000000</v>
      </c>
      <c r="AU1743" s="2">
        <v>0</v>
      </c>
      <c r="AV1743" s="2">
        <f t="shared" si="1160"/>
        <v>0</v>
      </c>
      <c r="AW1743" s="2">
        <f t="shared" si="1161"/>
        <v>0</v>
      </c>
      <c r="AX1743" s="2">
        <v>0</v>
      </c>
      <c r="AY1743" s="2">
        <f t="shared" si="1162"/>
        <v>0</v>
      </c>
      <c r="AZ1743" s="2">
        <f t="shared" si="1163"/>
        <v>0</v>
      </c>
      <c r="BA1743" s="2">
        <v>25000000</v>
      </c>
      <c r="BB1743" s="2">
        <f t="shared" si="1164"/>
        <v>25</v>
      </c>
      <c r="BC1743" s="2">
        <f t="shared" si="1165"/>
        <v>100</v>
      </c>
      <c r="BD1743" s="2">
        <v>0</v>
      </c>
      <c r="BE1743" s="2">
        <f t="shared" si="1166"/>
        <v>0</v>
      </c>
      <c r="BF1743" s="2">
        <f t="shared" si="1167"/>
        <v>0</v>
      </c>
      <c r="BG1743" s="2">
        <v>0</v>
      </c>
      <c r="BH1743" s="2">
        <f t="shared" si="1168"/>
        <v>0</v>
      </c>
      <c r="BI1743" s="2">
        <f t="shared" si="1169"/>
        <v>0</v>
      </c>
      <c r="BJ1743" s="2">
        <v>25000000</v>
      </c>
      <c r="BK1743" s="2">
        <f t="shared" si="1170"/>
        <v>25</v>
      </c>
      <c r="BL1743" s="2">
        <f t="shared" si="1171"/>
        <v>100</v>
      </c>
      <c r="BM1743" s="2">
        <v>0</v>
      </c>
      <c r="BN1743" s="2">
        <f t="shared" si="1172"/>
        <v>0</v>
      </c>
      <c r="BO1743" s="2">
        <f t="shared" si="1173"/>
        <v>0</v>
      </c>
      <c r="BP1743" s="2">
        <v>0</v>
      </c>
      <c r="BQ1743" s="2">
        <f t="shared" si="1174"/>
        <v>0</v>
      </c>
      <c r="BR1743" s="2">
        <f t="shared" si="1175"/>
        <v>0</v>
      </c>
      <c r="BS1743" s="2">
        <v>25000000</v>
      </c>
      <c r="BT1743" s="1">
        <v>117</v>
      </c>
      <c r="BU1743" s="1">
        <v>203</v>
      </c>
      <c r="BV1743" s="2">
        <v>141.5</v>
      </c>
      <c r="BW1743" s="1">
        <v>80</v>
      </c>
      <c r="BX1743" s="2">
        <v>238.5952380952381</v>
      </c>
      <c r="BY1743" s="1">
        <v>314</v>
      </c>
      <c r="BZ1743" s="1">
        <v>162</v>
      </c>
      <c r="CA1743" s="2">
        <v>146.02380952380952</v>
      </c>
      <c r="CB1743" s="2">
        <v>1100.6190476190477</v>
      </c>
      <c r="CC1743" s="1">
        <v>173</v>
      </c>
      <c r="CD1743" s="1">
        <v>40</v>
      </c>
      <c r="CE1743" s="2">
        <v>1.0109999999999999</v>
      </c>
      <c r="CF1743" s="2">
        <v>89.238299999999995</v>
      </c>
      <c r="CG1743" s="2">
        <v>107.27719999999999</v>
      </c>
      <c r="CH1743" s="2">
        <v>6.0410000000000004</v>
      </c>
      <c r="CI1743" s="2">
        <v>53.984000000000002</v>
      </c>
      <c r="CJ1743" s="2">
        <v>4.67</v>
      </c>
      <c r="CK1743" s="9">
        <v>7069</v>
      </c>
      <c r="CL1743" s="8">
        <v>0</v>
      </c>
      <c r="CM1743" s="8">
        <v>0</v>
      </c>
      <c r="CN1743" s="18"/>
      <c r="CO1743" s="18"/>
      <c r="CP1743" s="18"/>
      <c r="CQ1743" s="18"/>
      <c r="CR1743" s="18"/>
      <c r="CS1743" s="18"/>
      <c r="CT1743" s="18"/>
      <c r="CU1743" s="18"/>
      <c r="CV1743" s="18"/>
      <c r="CW1743" s="18"/>
      <c r="CX1743" s="18"/>
      <c r="CY1743" s="18"/>
      <c r="CZ1743" s="18"/>
      <c r="DA1743" s="18"/>
      <c r="DB1743" s="18"/>
      <c r="DC1743" s="18"/>
      <c r="DD1743" s="18"/>
      <c r="DE1743" s="18"/>
      <c r="DF1743" s="1">
        <v>0</v>
      </c>
      <c r="DG1743" s="1">
        <v>0</v>
      </c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20" t="s">
        <v>57</v>
      </c>
    </row>
    <row r="1744" spans="1:130">
      <c r="A1744" s="5">
        <v>1744</v>
      </c>
      <c r="B1744" s="1">
        <v>20</v>
      </c>
      <c r="C1744" s="9">
        <v>372810</v>
      </c>
      <c r="D1744" s="9">
        <v>7963954</v>
      </c>
      <c r="E1744" s="22">
        <v>-40.204599999999999</v>
      </c>
      <c r="F1744" s="22">
        <v>-18.411100000000001</v>
      </c>
      <c r="G1744" s="6">
        <v>0</v>
      </c>
      <c r="H1744" s="2">
        <f t="shared" si="1134"/>
        <v>0</v>
      </c>
      <c r="I1744" s="2">
        <f t="shared" si="1135"/>
        <v>0</v>
      </c>
      <c r="J1744" s="6">
        <v>1287890.2755400001</v>
      </c>
      <c r="K1744" s="2">
        <f t="shared" si="1136"/>
        <v>1.2878902755400001</v>
      </c>
      <c r="L1744" s="2">
        <f t="shared" si="1137"/>
        <v>5.1515611021600005</v>
      </c>
      <c r="M1744" s="6">
        <v>847195.59565899998</v>
      </c>
      <c r="N1744" s="2">
        <f t="shared" si="1138"/>
        <v>0.84719559565899993</v>
      </c>
      <c r="O1744" s="2">
        <f t="shared" si="1139"/>
        <v>3.3887823826359997</v>
      </c>
      <c r="P1744" s="6">
        <v>4064202.33085</v>
      </c>
      <c r="Q1744" s="2">
        <f t="shared" si="1140"/>
        <v>4.0642023308499997</v>
      </c>
      <c r="R1744" s="2">
        <f t="shared" si="1141"/>
        <v>16.256809323400002</v>
      </c>
      <c r="S1744" s="6">
        <v>400946.84551299998</v>
      </c>
      <c r="T1744" s="2">
        <f t="shared" si="1142"/>
        <v>0.40094684551299997</v>
      </c>
      <c r="U1744" s="2">
        <f t="shared" si="1143"/>
        <v>1.6037873820520001</v>
      </c>
      <c r="V1744" s="6">
        <v>0</v>
      </c>
      <c r="W1744" s="2">
        <f t="shared" si="1144"/>
        <v>0</v>
      </c>
      <c r="X1744" s="2">
        <f t="shared" si="1145"/>
        <v>0</v>
      </c>
      <c r="Y1744" s="6">
        <v>0</v>
      </c>
      <c r="Z1744" s="2">
        <f t="shared" si="1146"/>
        <v>0</v>
      </c>
      <c r="AA1744" s="2">
        <f t="shared" si="1147"/>
        <v>0</v>
      </c>
      <c r="AB1744" s="6">
        <v>0</v>
      </c>
      <c r="AC1744" s="2">
        <f t="shared" si="1148"/>
        <v>0</v>
      </c>
      <c r="AD1744" s="2">
        <f t="shared" si="1149"/>
        <v>0</v>
      </c>
      <c r="AE1744" s="6">
        <v>17432197.943999998</v>
      </c>
      <c r="AF1744" s="2">
        <f t="shared" si="1150"/>
        <v>17.432197943999999</v>
      </c>
      <c r="AG1744" s="2">
        <f t="shared" si="1151"/>
        <v>69.728791775999994</v>
      </c>
      <c r="AH1744" s="6">
        <v>0</v>
      </c>
      <c r="AI1744" s="2">
        <f t="shared" si="1152"/>
        <v>0</v>
      </c>
      <c r="AJ1744" s="2">
        <f t="shared" si="1153"/>
        <v>0</v>
      </c>
      <c r="AK1744" s="6">
        <v>0</v>
      </c>
      <c r="AL1744" s="2">
        <f t="shared" si="1154"/>
        <v>0</v>
      </c>
      <c r="AM1744" s="2">
        <f t="shared" si="1155"/>
        <v>0</v>
      </c>
      <c r="AN1744" s="6">
        <v>0</v>
      </c>
      <c r="AO1744" s="2">
        <f t="shared" si="1156"/>
        <v>0</v>
      </c>
      <c r="AP1744" s="2">
        <f t="shared" si="1157"/>
        <v>0</v>
      </c>
      <c r="AQ1744" s="6">
        <v>967567.00844999996</v>
      </c>
      <c r="AR1744" s="2">
        <f t="shared" si="1158"/>
        <v>0.96756700844999999</v>
      </c>
      <c r="AS1744" s="2">
        <f t="shared" si="1159"/>
        <v>3.8702680338</v>
      </c>
      <c r="AT1744" s="2">
        <v>25000000</v>
      </c>
      <c r="AU1744" s="2">
        <v>0</v>
      </c>
      <c r="AV1744" s="2">
        <f t="shared" si="1160"/>
        <v>0</v>
      </c>
      <c r="AW1744" s="2">
        <f t="shared" si="1161"/>
        <v>0</v>
      </c>
      <c r="AX1744" s="2">
        <v>0</v>
      </c>
      <c r="AY1744" s="2">
        <f t="shared" si="1162"/>
        <v>0</v>
      </c>
      <c r="AZ1744" s="2">
        <f t="shared" si="1163"/>
        <v>0</v>
      </c>
      <c r="BA1744" s="2">
        <v>25000000</v>
      </c>
      <c r="BB1744" s="2">
        <f t="shared" si="1164"/>
        <v>25</v>
      </c>
      <c r="BC1744" s="2">
        <f t="shared" si="1165"/>
        <v>100</v>
      </c>
      <c r="BD1744" s="2">
        <v>0</v>
      </c>
      <c r="BE1744" s="2">
        <f t="shared" si="1166"/>
        <v>0</v>
      </c>
      <c r="BF1744" s="2">
        <f t="shared" si="1167"/>
        <v>0</v>
      </c>
      <c r="BG1744" s="2">
        <v>251.344575053</v>
      </c>
      <c r="BH1744" s="2">
        <f t="shared" si="1168"/>
        <v>2.5134457505299998E-4</v>
      </c>
      <c r="BI1744" s="2">
        <f t="shared" si="1169"/>
        <v>1.0053783002119999E-3</v>
      </c>
      <c r="BJ1744" s="2">
        <v>24999748.655400001</v>
      </c>
      <c r="BK1744" s="2">
        <f t="shared" si="1170"/>
        <v>24.999748655400001</v>
      </c>
      <c r="BL1744" s="2">
        <f t="shared" si="1171"/>
        <v>99.998994621600005</v>
      </c>
      <c r="BM1744" s="2">
        <v>0</v>
      </c>
      <c r="BN1744" s="2">
        <f t="shared" si="1172"/>
        <v>0</v>
      </c>
      <c r="BO1744" s="2">
        <f t="shared" si="1173"/>
        <v>0</v>
      </c>
      <c r="BP1744" s="2">
        <v>0</v>
      </c>
      <c r="BQ1744" s="2">
        <f t="shared" si="1174"/>
        <v>0</v>
      </c>
      <c r="BR1744" s="2">
        <f t="shared" si="1175"/>
        <v>0</v>
      </c>
      <c r="BS1744" s="2">
        <v>24999999.999975052</v>
      </c>
      <c r="BT1744" s="1">
        <v>100</v>
      </c>
      <c r="BU1744" s="1">
        <v>174</v>
      </c>
      <c r="BV1744" s="2">
        <v>128.58536585365854</v>
      </c>
      <c r="BW1744" s="1">
        <v>80.5</v>
      </c>
      <c r="BX1744" s="2">
        <v>239.16666666666666</v>
      </c>
      <c r="BY1744" s="1">
        <v>313</v>
      </c>
      <c r="BZ1744" s="1">
        <v>164</v>
      </c>
      <c r="CA1744" s="2">
        <v>144.73809523809524</v>
      </c>
      <c r="CB1744" s="2">
        <v>1110.047619047619</v>
      </c>
      <c r="CC1744" s="1">
        <v>172</v>
      </c>
      <c r="CD1744" s="1">
        <v>42</v>
      </c>
      <c r="CE1744" s="2">
        <v>1.0109999999999999</v>
      </c>
      <c r="CF1744" s="2">
        <v>89.238299999999995</v>
      </c>
      <c r="CG1744" s="2">
        <v>107.27719999999999</v>
      </c>
      <c r="CH1744" s="2">
        <v>6.0410000000000004</v>
      </c>
      <c r="CI1744" s="2">
        <v>53.984000000000002</v>
      </c>
      <c r="CJ1744" s="2">
        <v>4.67</v>
      </c>
      <c r="CK1744" s="9">
        <v>7069</v>
      </c>
      <c r="CL1744" s="8">
        <v>0</v>
      </c>
      <c r="CM1744" s="8">
        <v>0</v>
      </c>
      <c r="CN1744" s="18"/>
      <c r="CO1744" s="18"/>
      <c r="CP1744" s="18"/>
      <c r="CQ1744" s="18"/>
      <c r="CR1744" s="18"/>
      <c r="CS1744" s="18"/>
      <c r="CT1744" s="18"/>
      <c r="CU1744" s="18"/>
      <c r="CV1744" s="18"/>
      <c r="CW1744" s="18"/>
      <c r="CX1744" s="18"/>
      <c r="CY1744" s="18"/>
      <c r="CZ1744" s="18"/>
      <c r="DA1744" s="18"/>
      <c r="DB1744" s="18"/>
      <c r="DC1744" s="18"/>
      <c r="DD1744" s="18"/>
      <c r="DE1744" s="18"/>
      <c r="DF1744" s="1">
        <v>1</v>
      </c>
      <c r="DG1744" s="1">
        <v>12</v>
      </c>
      <c r="DH1744" s="1">
        <v>155</v>
      </c>
      <c r="DI1744" s="1">
        <v>155</v>
      </c>
      <c r="DJ1744" s="1">
        <v>155</v>
      </c>
      <c r="DK1744" s="1">
        <v>80</v>
      </c>
      <c r="DL1744" s="1">
        <v>239</v>
      </c>
      <c r="DM1744" s="1">
        <v>311</v>
      </c>
      <c r="DN1744" s="1">
        <v>166</v>
      </c>
      <c r="DO1744" s="1">
        <v>145</v>
      </c>
      <c r="DP1744" s="1">
        <v>1108</v>
      </c>
      <c r="DQ1744" s="1">
        <v>171</v>
      </c>
      <c r="DR1744" s="1">
        <v>43</v>
      </c>
      <c r="DS1744" s="1">
        <v>1.0109999999999999</v>
      </c>
      <c r="DT1744" s="1">
        <v>89.238299999999995</v>
      </c>
      <c r="DU1744" s="1">
        <v>107.27719999999999</v>
      </c>
      <c r="DV1744" s="1">
        <v>6.0410000000000004</v>
      </c>
      <c r="DW1744" s="1">
        <v>53.984000000000002</v>
      </c>
      <c r="DX1744" s="1">
        <v>4.67</v>
      </c>
      <c r="DY1744" s="1">
        <v>7069</v>
      </c>
      <c r="DZ1744" s="20" t="s">
        <v>57</v>
      </c>
    </row>
    <row r="1745" spans="1:130">
      <c r="A1745" s="5">
        <v>1745</v>
      </c>
      <c r="B1745" s="1">
        <v>20</v>
      </c>
      <c r="C1745" s="9">
        <v>377810</v>
      </c>
      <c r="D1745" s="9">
        <v>7963954</v>
      </c>
      <c r="E1745" s="22">
        <v>-40.157200000000003</v>
      </c>
      <c r="F1745" s="22">
        <v>-18.4114</v>
      </c>
      <c r="G1745" s="6">
        <v>0</v>
      </c>
      <c r="H1745" s="2">
        <f t="shared" si="1134"/>
        <v>0</v>
      </c>
      <c r="I1745" s="2">
        <f t="shared" si="1135"/>
        <v>0</v>
      </c>
      <c r="J1745" s="6">
        <v>0</v>
      </c>
      <c r="K1745" s="2">
        <f t="shared" si="1136"/>
        <v>0</v>
      </c>
      <c r="L1745" s="2">
        <f t="shared" si="1137"/>
        <v>0</v>
      </c>
      <c r="M1745" s="6">
        <v>841172.04821200005</v>
      </c>
      <c r="N1745" s="2">
        <f t="shared" si="1138"/>
        <v>0.84117204821200009</v>
      </c>
      <c r="O1745" s="2">
        <f t="shared" si="1139"/>
        <v>3.3646881928480004</v>
      </c>
      <c r="P1745" s="6">
        <v>2814530.1633100002</v>
      </c>
      <c r="Q1745" s="2">
        <f t="shared" si="1140"/>
        <v>2.8145301633100002</v>
      </c>
      <c r="R1745" s="2">
        <f t="shared" si="1141"/>
        <v>11.258120653240001</v>
      </c>
      <c r="S1745" s="6">
        <v>33749.607001900004</v>
      </c>
      <c r="T1745" s="2">
        <f t="shared" si="1142"/>
        <v>3.3749607001900002E-2</v>
      </c>
      <c r="U1745" s="2">
        <f t="shared" si="1143"/>
        <v>0.13499842800760001</v>
      </c>
      <c r="V1745" s="6">
        <v>0</v>
      </c>
      <c r="W1745" s="2">
        <f t="shared" si="1144"/>
        <v>0</v>
      </c>
      <c r="X1745" s="2">
        <f t="shared" si="1145"/>
        <v>0</v>
      </c>
      <c r="Y1745" s="6">
        <v>0</v>
      </c>
      <c r="Z1745" s="2">
        <f t="shared" si="1146"/>
        <v>0</v>
      </c>
      <c r="AA1745" s="2">
        <f t="shared" si="1147"/>
        <v>0</v>
      </c>
      <c r="AB1745" s="6">
        <v>0</v>
      </c>
      <c r="AC1745" s="2">
        <f t="shared" si="1148"/>
        <v>0</v>
      </c>
      <c r="AD1745" s="2">
        <f t="shared" si="1149"/>
        <v>0</v>
      </c>
      <c r="AE1745" s="6">
        <v>20903258.4287</v>
      </c>
      <c r="AF1745" s="2">
        <f t="shared" si="1150"/>
        <v>20.903258428699999</v>
      </c>
      <c r="AG1745" s="2">
        <f t="shared" si="1151"/>
        <v>83.613033714799997</v>
      </c>
      <c r="AH1745" s="6">
        <v>0</v>
      </c>
      <c r="AI1745" s="2">
        <f t="shared" si="1152"/>
        <v>0</v>
      </c>
      <c r="AJ1745" s="2">
        <f t="shared" si="1153"/>
        <v>0</v>
      </c>
      <c r="AK1745" s="6">
        <v>0</v>
      </c>
      <c r="AL1745" s="2">
        <f t="shared" si="1154"/>
        <v>0</v>
      </c>
      <c r="AM1745" s="2">
        <f t="shared" si="1155"/>
        <v>0</v>
      </c>
      <c r="AN1745" s="6">
        <v>29447.4682144</v>
      </c>
      <c r="AO1745" s="2">
        <f t="shared" si="1156"/>
        <v>2.9447468214399999E-2</v>
      </c>
      <c r="AP1745" s="2">
        <f t="shared" si="1157"/>
        <v>0.11778987285760001</v>
      </c>
      <c r="AQ1745" s="6">
        <v>377842.28453399998</v>
      </c>
      <c r="AR1745" s="2">
        <f t="shared" si="1158"/>
        <v>0.37784228453399998</v>
      </c>
      <c r="AS1745" s="2">
        <f t="shared" si="1159"/>
        <v>1.5113691381359999</v>
      </c>
      <c r="AT1745" s="2">
        <v>25000000</v>
      </c>
      <c r="AU1745" s="2">
        <v>0</v>
      </c>
      <c r="AV1745" s="2">
        <f t="shared" si="1160"/>
        <v>0</v>
      </c>
      <c r="AW1745" s="2">
        <f t="shared" si="1161"/>
        <v>0</v>
      </c>
      <c r="AX1745" s="2">
        <v>0</v>
      </c>
      <c r="AY1745" s="2">
        <f t="shared" si="1162"/>
        <v>0</v>
      </c>
      <c r="AZ1745" s="2">
        <f t="shared" si="1163"/>
        <v>0</v>
      </c>
      <c r="BA1745" s="2">
        <v>25000000</v>
      </c>
      <c r="BB1745" s="2">
        <f t="shared" si="1164"/>
        <v>25</v>
      </c>
      <c r="BC1745" s="2">
        <f t="shared" si="1165"/>
        <v>100</v>
      </c>
      <c r="BD1745" s="2">
        <v>0</v>
      </c>
      <c r="BE1745" s="2">
        <f t="shared" si="1166"/>
        <v>0</v>
      </c>
      <c r="BF1745" s="2">
        <f t="shared" si="1167"/>
        <v>0</v>
      </c>
      <c r="BG1745" s="2">
        <v>18820781.418499999</v>
      </c>
      <c r="BH1745" s="2">
        <f t="shared" si="1168"/>
        <v>18.820781418499998</v>
      </c>
      <c r="BI1745" s="2">
        <f t="shared" si="1169"/>
        <v>75.28312567399999</v>
      </c>
      <c r="BJ1745" s="2">
        <v>6179218.58146</v>
      </c>
      <c r="BK1745" s="2">
        <f t="shared" si="1170"/>
        <v>6.1792185814599998</v>
      </c>
      <c r="BL1745" s="2">
        <f t="shared" si="1171"/>
        <v>24.716874325839999</v>
      </c>
      <c r="BM1745" s="2">
        <v>0</v>
      </c>
      <c r="BN1745" s="2">
        <f t="shared" si="1172"/>
        <v>0</v>
      </c>
      <c r="BO1745" s="2">
        <f t="shared" si="1173"/>
        <v>0</v>
      </c>
      <c r="BP1745" s="2">
        <v>0</v>
      </c>
      <c r="BQ1745" s="2">
        <f t="shared" si="1174"/>
        <v>0</v>
      </c>
      <c r="BR1745" s="2">
        <f t="shared" si="1175"/>
        <v>0</v>
      </c>
      <c r="BS1745" s="2">
        <v>24999999.999959998</v>
      </c>
      <c r="BT1745" s="1">
        <v>67</v>
      </c>
      <c r="BU1745" s="1">
        <v>162</v>
      </c>
      <c r="BV1745" s="2">
        <v>103.56521739130434</v>
      </c>
      <c r="BW1745" s="1">
        <v>80.5</v>
      </c>
      <c r="BX1745" s="2">
        <v>240.21621621621622</v>
      </c>
      <c r="BY1745" s="1">
        <v>315</v>
      </c>
      <c r="BZ1745" s="1">
        <v>166</v>
      </c>
      <c r="CA1745" s="2">
        <v>144.08108108108109</v>
      </c>
      <c r="CB1745" s="2">
        <v>1120.2702702702702</v>
      </c>
      <c r="CC1745" s="1">
        <v>172</v>
      </c>
      <c r="CD1745" s="1">
        <v>44</v>
      </c>
      <c r="CE1745" s="2">
        <v>1.0109999999999999</v>
      </c>
      <c r="CF1745" s="2">
        <v>89.238299999999995</v>
      </c>
      <c r="CG1745" s="2">
        <v>107.27719999999999</v>
      </c>
      <c r="CH1745" s="2">
        <v>6.0410000000000004</v>
      </c>
      <c r="CI1745" s="2">
        <v>53.984000000000002</v>
      </c>
      <c r="CJ1745" s="2">
        <v>4.67</v>
      </c>
      <c r="CK1745" s="9">
        <v>7069</v>
      </c>
      <c r="CL1745" s="8">
        <v>0</v>
      </c>
      <c r="CM1745" s="8">
        <v>0</v>
      </c>
      <c r="CN1745" s="18"/>
      <c r="CO1745" s="18"/>
      <c r="CP1745" s="18"/>
      <c r="CQ1745" s="18"/>
      <c r="CR1745" s="18"/>
      <c r="CS1745" s="18"/>
      <c r="CT1745" s="18"/>
      <c r="CU1745" s="18"/>
      <c r="CV1745" s="18"/>
      <c r="CW1745" s="18"/>
      <c r="CX1745" s="18"/>
      <c r="CY1745" s="18"/>
      <c r="CZ1745" s="18"/>
      <c r="DA1745" s="18"/>
      <c r="DB1745" s="18"/>
      <c r="DC1745" s="18"/>
      <c r="DD1745" s="18"/>
      <c r="DE1745" s="18"/>
      <c r="DF1745" s="1">
        <v>0</v>
      </c>
      <c r="DG1745" s="1">
        <v>0</v>
      </c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20" t="s">
        <v>57</v>
      </c>
    </row>
    <row r="1746" spans="1:130">
      <c r="A1746" s="5">
        <v>1746</v>
      </c>
      <c r="B1746" s="1">
        <v>22</v>
      </c>
      <c r="C1746" s="9">
        <v>382810</v>
      </c>
      <c r="D1746" s="9">
        <v>7963954</v>
      </c>
      <c r="E1746" s="22">
        <v>-40.109900000000003</v>
      </c>
      <c r="F1746" s="22">
        <v>-18.4117</v>
      </c>
      <c r="G1746" s="6">
        <v>0</v>
      </c>
      <c r="H1746" s="2">
        <f t="shared" si="1134"/>
        <v>0</v>
      </c>
      <c r="I1746" s="2">
        <f t="shared" si="1135"/>
        <v>0</v>
      </c>
      <c r="J1746" s="6">
        <v>0</v>
      </c>
      <c r="K1746" s="2">
        <f t="shared" si="1136"/>
        <v>0</v>
      </c>
      <c r="L1746" s="2">
        <f t="shared" si="1137"/>
        <v>0</v>
      </c>
      <c r="M1746" s="6">
        <v>31106.789058099999</v>
      </c>
      <c r="N1746" s="2">
        <f t="shared" si="1138"/>
        <v>3.11067890581E-2</v>
      </c>
      <c r="O1746" s="2">
        <f t="shared" si="1139"/>
        <v>0.1244271562324</v>
      </c>
      <c r="P1746" s="6">
        <v>1851726.7004499999</v>
      </c>
      <c r="Q1746" s="2">
        <f t="shared" si="1140"/>
        <v>1.85172670045</v>
      </c>
      <c r="R1746" s="2">
        <f t="shared" si="1141"/>
        <v>7.4069068017999991</v>
      </c>
      <c r="S1746" s="6">
        <v>519143.81620599999</v>
      </c>
      <c r="T1746" s="2">
        <f t="shared" si="1142"/>
        <v>0.51914381620600003</v>
      </c>
      <c r="U1746" s="2">
        <f t="shared" si="1143"/>
        <v>2.0765752648239997</v>
      </c>
      <c r="V1746" s="6">
        <v>0</v>
      </c>
      <c r="W1746" s="2">
        <f t="shared" si="1144"/>
        <v>0</v>
      </c>
      <c r="X1746" s="2">
        <f t="shared" si="1145"/>
        <v>0</v>
      </c>
      <c r="Y1746" s="6">
        <v>0</v>
      </c>
      <c r="Z1746" s="2">
        <f t="shared" si="1146"/>
        <v>0</v>
      </c>
      <c r="AA1746" s="2">
        <f t="shared" si="1147"/>
        <v>0</v>
      </c>
      <c r="AB1746" s="6">
        <v>0</v>
      </c>
      <c r="AC1746" s="2">
        <f t="shared" si="1148"/>
        <v>0</v>
      </c>
      <c r="AD1746" s="2">
        <f t="shared" si="1149"/>
        <v>0</v>
      </c>
      <c r="AE1746" s="6">
        <v>21934736.467700001</v>
      </c>
      <c r="AF1746" s="2">
        <f t="shared" si="1150"/>
        <v>21.934736467700002</v>
      </c>
      <c r="AG1746" s="2">
        <f t="shared" si="1151"/>
        <v>87.738945870799995</v>
      </c>
      <c r="AH1746" s="6">
        <v>0</v>
      </c>
      <c r="AI1746" s="2">
        <f t="shared" si="1152"/>
        <v>0</v>
      </c>
      <c r="AJ1746" s="2">
        <f t="shared" si="1153"/>
        <v>0</v>
      </c>
      <c r="AK1746" s="6">
        <v>0</v>
      </c>
      <c r="AL1746" s="2">
        <f t="shared" si="1154"/>
        <v>0</v>
      </c>
      <c r="AM1746" s="2">
        <f t="shared" si="1155"/>
        <v>0</v>
      </c>
      <c r="AN1746" s="6">
        <v>23651.838922999999</v>
      </c>
      <c r="AO1746" s="2">
        <f t="shared" si="1156"/>
        <v>2.3651838923000001E-2</v>
      </c>
      <c r="AP1746" s="2">
        <f t="shared" si="1157"/>
        <v>9.4607355692000003E-2</v>
      </c>
      <c r="AQ1746" s="6">
        <v>639634.38767099997</v>
      </c>
      <c r="AR1746" s="2">
        <f t="shared" si="1158"/>
        <v>0.639634387671</v>
      </c>
      <c r="AS1746" s="2">
        <f t="shared" si="1159"/>
        <v>2.5585375506839996</v>
      </c>
      <c r="AT1746" s="2">
        <v>25000000</v>
      </c>
      <c r="AU1746" s="2">
        <v>0</v>
      </c>
      <c r="AV1746" s="2">
        <f t="shared" si="1160"/>
        <v>0</v>
      </c>
      <c r="AW1746" s="2">
        <f t="shared" si="1161"/>
        <v>0</v>
      </c>
      <c r="AX1746" s="2">
        <v>0</v>
      </c>
      <c r="AY1746" s="2">
        <f t="shared" si="1162"/>
        <v>0</v>
      </c>
      <c r="AZ1746" s="2">
        <f t="shared" si="1163"/>
        <v>0</v>
      </c>
      <c r="BA1746" s="2">
        <v>25000000</v>
      </c>
      <c r="BB1746" s="2">
        <f t="shared" si="1164"/>
        <v>25</v>
      </c>
      <c r="BC1746" s="2">
        <f t="shared" si="1165"/>
        <v>100</v>
      </c>
      <c r="BD1746" s="2">
        <v>0</v>
      </c>
      <c r="BE1746" s="2">
        <f t="shared" si="1166"/>
        <v>0</v>
      </c>
      <c r="BF1746" s="2">
        <f t="shared" si="1167"/>
        <v>0</v>
      </c>
      <c r="BG1746" s="2">
        <v>25000000</v>
      </c>
      <c r="BH1746" s="2">
        <f t="shared" si="1168"/>
        <v>25</v>
      </c>
      <c r="BI1746" s="2">
        <f t="shared" si="1169"/>
        <v>100</v>
      </c>
      <c r="BJ1746" s="2">
        <v>0</v>
      </c>
      <c r="BK1746" s="2">
        <f t="shared" si="1170"/>
        <v>0</v>
      </c>
      <c r="BL1746" s="2">
        <f t="shared" si="1171"/>
        <v>0</v>
      </c>
      <c r="BM1746" s="2">
        <v>0</v>
      </c>
      <c r="BN1746" s="2">
        <f t="shared" si="1172"/>
        <v>0</v>
      </c>
      <c r="BO1746" s="2">
        <f t="shared" si="1173"/>
        <v>0</v>
      </c>
      <c r="BP1746" s="2">
        <v>0</v>
      </c>
      <c r="BQ1746" s="2">
        <f t="shared" si="1174"/>
        <v>0</v>
      </c>
      <c r="BR1746" s="2">
        <f t="shared" si="1175"/>
        <v>0</v>
      </c>
      <c r="BS1746" s="2">
        <v>25000000</v>
      </c>
      <c r="BT1746" s="1">
        <v>59</v>
      </c>
      <c r="BU1746" s="1">
        <v>100</v>
      </c>
      <c r="BV1746" s="2">
        <v>90.675675675675677</v>
      </c>
      <c r="BW1746" s="1">
        <v>81</v>
      </c>
      <c r="BX1746" s="2">
        <v>240.2</v>
      </c>
      <c r="BY1746" s="1">
        <v>314</v>
      </c>
      <c r="BZ1746" s="1">
        <v>168</v>
      </c>
      <c r="CA1746" s="2">
        <v>143.17777777777778</v>
      </c>
      <c r="CB1746" s="2">
        <v>1134.2666666666667</v>
      </c>
      <c r="CC1746" s="1">
        <v>172</v>
      </c>
      <c r="CD1746" s="1">
        <v>45</v>
      </c>
      <c r="CE1746" s="2">
        <v>1.0109999999999999</v>
      </c>
      <c r="CF1746" s="2">
        <v>89.238299999999995</v>
      </c>
      <c r="CG1746" s="2">
        <v>107.27719999999999</v>
      </c>
      <c r="CH1746" s="2">
        <v>6.0410000000000004</v>
      </c>
      <c r="CI1746" s="2">
        <v>53.984000000000002</v>
      </c>
      <c r="CJ1746" s="2">
        <v>4.67</v>
      </c>
      <c r="CK1746" s="9">
        <v>7069</v>
      </c>
      <c r="CL1746" s="8">
        <v>0</v>
      </c>
      <c r="CM1746" s="8">
        <v>0</v>
      </c>
      <c r="CN1746" s="18"/>
      <c r="CO1746" s="18"/>
      <c r="CP1746" s="18"/>
      <c r="CQ1746" s="18"/>
      <c r="CR1746" s="18"/>
      <c r="CS1746" s="18"/>
      <c r="CT1746" s="18"/>
      <c r="CU1746" s="18"/>
      <c r="CV1746" s="18"/>
      <c r="CW1746" s="18"/>
      <c r="CX1746" s="18"/>
      <c r="CY1746" s="18"/>
      <c r="CZ1746" s="18"/>
      <c r="DA1746" s="18"/>
      <c r="DB1746" s="18"/>
      <c r="DC1746" s="18"/>
      <c r="DD1746" s="18"/>
      <c r="DE1746" s="18"/>
      <c r="DF1746" s="1">
        <v>0</v>
      </c>
      <c r="DG1746" s="1">
        <v>0</v>
      </c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20" t="s">
        <v>57</v>
      </c>
    </row>
    <row r="1747" spans="1:130">
      <c r="A1747" s="5">
        <v>1747</v>
      </c>
      <c r="B1747" s="1">
        <v>22</v>
      </c>
      <c r="C1747" s="9">
        <v>387810</v>
      </c>
      <c r="D1747" s="9">
        <v>7963954</v>
      </c>
      <c r="E1747" s="22">
        <v>-40.062600000000003</v>
      </c>
      <c r="F1747" s="22">
        <v>-18.411999999999999</v>
      </c>
      <c r="G1747" s="6">
        <v>104219.1669</v>
      </c>
      <c r="H1747" s="2">
        <f t="shared" si="1134"/>
        <v>0.10421916689999999</v>
      </c>
      <c r="I1747" s="2">
        <f t="shared" si="1135"/>
        <v>0.41687666759999997</v>
      </c>
      <c r="J1747" s="6">
        <v>0</v>
      </c>
      <c r="K1747" s="2">
        <f t="shared" si="1136"/>
        <v>0</v>
      </c>
      <c r="L1747" s="2">
        <f t="shared" si="1137"/>
        <v>0</v>
      </c>
      <c r="M1747" s="6">
        <v>345042.74423299998</v>
      </c>
      <c r="N1747" s="2">
        <f t="shared" si="1138"/>
        <v>0.34504274423299996</v>
      </c>
      <c r="O1747" s="2">
        <f t="shared" si="1139"/>
        <v>1.3801709769319999</v>
      </c>
      <c r="P1747" s="6">
        <v>125143.61429699999</v>
      </c>
      <c r="Q1747" s="2">
        <f t="shared" si="1140"/>
        <v>0.12514361429699999</v>
      </c>
      <c r="R1747" s="2">
        <f t="shared" si="1141"/>
        <v>0.50057445718799998</v>
      </c>
      <c r="S1747" s="6">
        <v>1268706.8933300001</v>
      </c>
      <c r="T1747" s="2">
        <f t="shared" si="1142"/>
        <v>1.2687068933300001</v>
      </c>
      <c r="U1747" s="2">
        <f t="shared" si="1143"/>
        <v>5.0748275733200003</v>
      </c>
      <c r="V1747" s="6">
        <v>2079391.88191</v>
      </c>
      <c r="W1747" s="2">
        <f t="shared" si="1144"/>
        <v>2.0793918819099999</v>
      </c>
      <c r="X1747" s="2">
        <f t="shared" si="1145"/>
        <v>8.3175675276399996</v>
      </c>
      <c r="Y1747" s="6">
        <v>0</v>
      </c>
      <c r="Z1747" s="2">
        <f t="shared" si="1146"/>
        <v>0</v>
      </c>
      <c r="AA1747" s="2">
        <f t="shared" si="1147"/>
        <v>0</v>
      </c>
      <c r="AB1747" s="6">
        <v>0</v>
      </c>
      <c r="AC1747" s="2">
        <f t="shared" si="1148"/>
        <v>0</v>
      </c>
      <c r="AD1747" s="2">
        <f t="shared" si="1149"/>
        <v>0</v>
      </c>
      <c r="AE1747" s="6">
        <v>20045861.404199999</v>
      </c>
      <c r="AF1747" s="2">
        <f t="shared" si="1150"/>
        <v>20.0458614042</v>
      </c>
      <c r="AG1747" s="2">
        <f t="shared" si="1151"/>
        <v>80.1834456168</v>
      </c>
      <c r="AH1747" s="6">
        <v>0</v>
      </c>
      <c r="AI1747" s="2">
        <f t="shared" si="1152"/>
        <v>0</v>
      </c>
      <c r="AJ1747" s="2">
        <f t="shared" si="1153"/>
        <v>0</v>
      </c>
      <c r="AK1747" s="6">
        <v>0</v>
      </c>
      <c r="AL1747" s="2">
        <f t="shared" si="1154"/>
        <v>0</v>
      </c>
      <c r="AM1747" s="2">
        <f t="shared" si="1155"/>
        <v>0</v>
      </c>
      <c r="AN1747" s="6">
        <v>56249.3205036</v>
      </c>
      <c r="AO1747" s="2">
        <f t="shared" si="1156"/>
        <v>5.62493205036E-2</v>
      </c>
      <c r="AP1747" s="2">
        <f t="shared" si="1157"/>
        <v>0.22499728201439997</v>
      </c>
      <c r="AQ1747" s="6">
        <v>975384.97463099996</v>
      </c>
      <c r="AR1747" s="2">
        <f t="shared" si="1158"/>
        <v>0.97538497463099993</v>
      </c>
      <c r="AS1747" s="2">
        <f t="shared" si="1159"/>
        <v>3.9015398985240002</v>
      </c>
      <c r="AT1747" s="2">
        <v>25000000</v>
      </c>
      <c r="AU1747" s="2">
        <v>0</v>
      </c>
      <c r="AV1747" s="2">
        <f t="shared" si="1160"/>
        <v>0</v>
      </c>
      <c r="AW1747" s="2">
        <f t="shared" si="1161"/>
        <v>0</v>
      </c>
      <c r="AX1747" s="2">
        <v>0</v>
      </c>
      <c r="AY1747" s="2">
        <f t="shared" si="1162"/>
        <v>0</v>
      </c>
      <c r="AZ1747" s="2">
        <f t="shared" si="1163"/>
        <v>0</v>
      </c>
      <c r="BA1747" s="2">
        <v>25000000</v>
      </c>
      <c r="BB1747" s="2">
        <f t="shared" si="1164"/>
        <v>25</v>
      </c>
      <c r="BC1747" s="2">
        <f t="shared" si="1165"/>
        <v>100</v>
      </c>
      <c r="BD1747" s="2">
        <v>0</v>
      </c>
      <c r="BE1747" s="2">
        <f t="shared" si="1166"/>
        <v>0</v>
      </c>
      <c r="BF1747" s="2">
        <f t="shared" si="1167"/>
        <v>0</v>
      </c>
      <c r="BG1747" s="2">
        <v>25000000</v>
      </c>
      <c r="BH1747" s="2">
        <f t="shared" si="1168"/>
        <v>25</v>
      </c>
      <c r="BI1747" s="2">
        <f t="shared" si="1169"/>
        <v>100</v>
      </c>
      <c r="BJ1747" s="2">
        <v>0</v>
      </c>
      <c r="BK1747" s="2">
        <f t="shared" si="1170"/>
        <v>0</v>
      </c>
      <c r="BL1747" s="2">
        <f t="shared" si="1171"/>
        <v>0</v>
      </c>
      <c r="BM1747" s="2">
        <v>0</v>
      </c>
      <c r="BN1747" s="2">
        <f t="shared" si="1172"/>
        <v>0</v>
      </c>
      <c r="BO1747" s="2">
        <f t="shared" si="1173"/>
        <v>0</v>
      </c>
      <c r="BP1747" s="2">
        <v>0</v>
      </c>
      <c r="BQ1747" s="2">
        <f t="shared" si="1174"/>
        <v>0</v>
      </c>
      <c r="BR1747" s="2">
        <f t="shared" si="1175"/>
        <v>0</v>
      </c>
      <c r="BS1747" s="2">
        <v>25000000</v>
      </c>
      <c r="BT1747" s="1">
        <v>46</v>
      </c>
      <c r="BU1747" s="1">
        <v>96</v>
      </c>
      <c r="BV1747" s="2">
        <v>85.733333333333334</v>
      </c>
      <c r="BW1747" s="1">
        <v>81</v>
      </c>
      <c r="BX1747" s="2">
        <v>240.14583333333334</v>
      </c>
      <c r="BY1747" s="1">
        <v>313</v>
      </c>
      <c r="BZ1747" s="1">
        <v>169</v>
      </c>
      <c r="CA1747" s="2">
        <v>141.77083333333334</v>
      </c>
      <c r="CB1747" s="2">
        <v>1154.3958333333333</v>
      </c>
      <c r="CC1747" s="1">
        <v>172</v>
      </c>
      <c r="CD1747" s="1">
        <v>48</v>
      </c>
      <c r="CE1747" s="2">
        <v>1.0109999999999999</v>
      </c>
      <c r="CF1747" s="2">
        <v>89.238299999999995</v>
      </c>
      <c r="CG1747" s="2">
        <v>107.27719999999999</v>
      </c>
      <c r="CH1747" s="2">
        <v>6.0410000000000004</v>
      </c>
      <c r="CI1747" s="2">
        <v>53.984000000000002</v>
      </c>
      <c r="CJ1747" s="2">
        <v>4.67</v>
      </c>
      <c r="CK1747" s="9">
        <v>7069</v>
      </c>
      <c r="CL1747" s="8">
        <v>0</v>
      </c>
      <c r="CM1747" s="8">
        <v>0</v>
      </c>
      <c r="CN1747" s="18"/>
      <c r="CO1747" s="18"/>
      <c r="CP1747" s="18"/>
      <c r="CQ1747" s="18"/>
      <c r="CR1747" s="18"/>
      <c r="CS1747" s="18"/>
      <c r="CT1747" s="18"/>
      <c r="CU1747" s="18"/>
      <c r="CV1747" s="18"/>
      <c r="CW1747" s="18"/>
      <c r="CX1747" s="18"/>
      <c r="CY1747" s="18"/>
      <c r="CZ1747" s="18"/>
      <c r="DA1747" s="18"/>
      <c r="DB1747" s="18"/>
      <c r="DC1747" s="18"/>
      <c r="DD1747" s="18"/>
      <c r="DE1747" s="18"/>
      <c r="DF1747" s="1">
        <v>1</v>
      </c>
      <c r="DG1747" s="1">
        <v>4</v>
      </c>
      <c r="DH1747" s="1">
        <v>87</v>
      </c>
      <c r="DI1747" s="1">
        <v>87</v>
      </c>
      <c r="DJ1747" s="1">
        <v>87</v>
      </c>
      <c r="DK1747" s="1">
        <v>81</v>
      </c>
      <c r="DL1747" s="1">
        <v>240</v>
      </c>
      <c r="DM1747" s="1">
        <v>312</v>
      </c>
      <c r="DN1747" s="1">
        <v>169</v>
      </c>
      <c r="DO1747" s="1">
        <v>143</v>
      </c>
      <c r="DP1747" s="1">
        <v>1162</v>
      </c>
      <c r="DQ1747" s="1">
        <v>172</v>
      </c>
      <c r="DR1747" s="1">
        <v>50</v>
      </c>
      <c r="DS1747" s="1">
        <v>1.0109999999999999</v>
      </c>
      <c r="DT1747" s="1">
        <v>89.238299999999995</v>
      </c>
      <c r="DU1747" s="1">
        <v>107.27719999999999</v>
      </c>
      <c r="DV1747" s="1">
        <v>6.0410000000000004</v>
      </c>
      <c r="DW1747" s="1">
        <v>53.984000000000002</v>
      </c>
      <c r="DX1747" s="1">
        <v>4.67</v>
      </c>
      <c r="DY1747" s="1">
        <v>7069</v>
      </c>
      <c r="DZ1747" s="20" t="s">
        <v>57</v>
      </c>
    </row>
    <row r="1748" spans="1:130">
      <c r="A1748" s="5">
        <v>1748</v>
      </c>
      <c r="B1748" s="1">
        <v>22</v>
      </c>
      <c r="C1748" s="9">
        <v>392810</v>
      </c>
      <c r="D1748" s="9">
        <v>7963954</v>
      </c>
      <c r="E1748" s="22">
        <v>-40.0152</v>
      </c>
      <c r="F1748" s="22">
        <v>-18.412199999999999</v>
      </c>
      <c r="G1748" s="6">
        <v>55528.689609100002</v>
      </c>
      <c r="H1748" s="2">
        <f t="shared" si="1134"/>
        <v>5.5528689609099999E-2</v>
      </c>
      <c r="I1748" s="2">
        <f t="shared" si="1135"/>
        <v>0.22211475843639999</v>
      </c>
      <c r="J1748" s="6">
        <v>0</v>
      </c>
      <c r="K1748" s="2">
        <f t="shared" si="1136"/>
        <v>0</v>
      </c>
      <c r="L1748" s="2">
        <f t="shared" si="1137"/>
        <v>0</v>
      </c>
      <c r="M1748" s="6">
        <v>3399054.4670199999</v>
      </c>
      <c r="N1748" s="2">
        <f t="shared" si="1138"/>
        <v>3.39905446702</v>
      </c>
      <c r="O1748" s="2">
        <f t="shared" si="1139"/>
        <v>13.596217868079998</v>
      </c>
      <c r="P1748" s="6">
        <v>2521871.1435500002</v>
      </c>
      <c r="Q1748" s="2">
        <f t="shared" si="1140"/>
        <v>2.5218711435500003</v>
      </c>
      <c r="R1748" s="2">
        <f t="shared" si="1141"/>
        <v>10.087484574200001</v>
      </c>
      <c r="S1748" s="6">
        <v>564766.07807799999</v>
      </c>
      <c r="T1748" s="2">
        <f t="shared" si="1142"/>
        <v>0.56476607807799994</v>
      </c>
      <c r="U1748" s="2">
        <f t="shared" si="1143"/>
        <v>2.2590643123120002</v>
      </c>
      <c r="V1748" s="6">
        <v>932410.24918000004</v>
      </c>
      <c r="W1748" s="2">
        <f t="shared" si="1144"/>
        <v>0.93241024918000004</v>
      </c>
      <c r="X1748" s="2">
        <f t="shared" si="1145"/>
        <v>3.7296409967200002</v>
      </c>
      <c r="Y1748" s="6">
        <v>0</v>
      </c>
      <c r="Z1748" s="2">
        <f t="shared" si="1146"/>
        <v>0</v>
      </c>
      <c r="AA1748" s="2">
        <f t="shared" si="1147"/>
        <v>0</v>
      </c>
      <c r="AB1748" s="6">
        <v>0</v>
      </c>
      <c r="AC1748" s="2">
        <f t="shared" si="1148"/>
        <v>0</v>
      </c>
      <c r="AD1748" s="2">
        <f t="shared" si="1149"/>
        <v>0</v>
      </c>
      <c r="AE1748" s="6">
        <v>16914752.6061</v>
      </c>
      <c r="AF1748" s="2">
        <f t="shared" si="1150"/>
        <v>16.914752606100002</v>
      </c>
      <c r="AG1748" s="2">
        <f t="shared" si="1151"/>
        <v>67.659010424399995</v>
      </c>
      <c r="AH1748" s="6">
        <v>0</v>
      </c>
      <c r="AI1748" s="2">
        <f t="shared" si="1152"/>
        <v>0</v>
      </c>
      <c r="AJ1748" s="2">
        <f t="shared" si="1153"/>
        <v>0</v>
      </c>
      <c r="AK1748" s="6">
        <v>0</v>
      </c>
      <c r="AL1748" s="2">
        <f t="shared" si="1154"/>
        <v>0</v>
      </c>
      <c r="AM1748" s="2">
        <f t="shared" si="1155"/>
        <v>0</v>
      </c>
      <c r="AN1748" s="6">
        <v>22949.704501200002</v>
      </c>
      <c r="AO1748" s="2">
        <f t="shared" si="1156"/>
        <v>2.2949704501200003E-2</v>
      </c>
      <c r="AP1748" s="2">
        <f t="shared" si="1157"/>
        <v>9.1798818004800012E-2</v>
      </c>
      <c r="AQ1748" s="6">
        <v>588667.06199900003</v>
      </c>
      <c r="AR1748" s="2">
        <f t="shared" si="1158"/>
        <v>0.58866706199899999</v>
      </c>
      <c r="AS1748" s="2">
        <f t="shared" si="1159"/>
        <v>2.3546682479959999</v>
      </c>
      <c r="AT1748" s="2">
        <v>25000000</v>
      </c>
      <c r="AU1748" s="2">
        <v>0</v>
      </c>
      <c r="AV1748" s="2">
        <f t="shared" si="1160"/>
        <v>0</v>
      </c>
      <c r="AW1748" s="2">
        <f t="shared" si="1161"/>
        <v>0</v>
      </c>
      <c r="AX1748" s="2">
        <v>0</v>
      </c>
      <c r="AY1748" s="2">
        <f t="shared" si="1162"/>
        <v>0</v>
      </c>
      <c r="AZ1748" s="2">
        <f t="shared" si="1163"/>
        <v>0</v>
      </c>
      <c r="BA1748" s="2">
        <v>25000000</v>
      </c>
      <c r="BB1748" s="2">
        <f t="shared" si="1164"/>
        <v>25</v>
      </c>
      <c r="BC1748" s="2">
        <f t="shared" si="1165"/>
        <v>100</v>
      </c>
      <c r="BD1748" s="2">
        <v>0</v>
      </c>
      <c r="BE1748" s="2">
        <f t="shared" si="1166"/>
        <v>0</v>
      </c>
      <c r="BF1748" s="2">
        <f t="shared" si="1167"/>
        <v>0</v>
      </c>
      <c r="BG1748" s="2">
        <v>25000000</v>
      </c>
      <c r="BH1748" s="2">
        <f t="shared" si="1168"/>
        <v>25</v>
      </c>
      <c r="BI1748" s="2">
        <f t="shared" si="1169"/>
        <v>100</v>
      </c>
      <c r="BJ1748" s="2">
        <v>0</v>
      </c>
      <c r="BK1748" s="2">
        <f t="shared" si="1170"/>
        <v>0</v>
      </c>
      <c r="BL1748" s="2">
        <f t="shared" si="1171"/>
        <v>0</v>
      </c>
      <c r="BM1748" s="2">
        <v>0</v>
      </c>
      <c r="BN1748" s="2">
        <f t="shared" si="1172"/>
        <v>0</v>
      </c>
      <c r="BO1748" s="2">
        <f t="shared" si="1173"/>
        <v>0</v>
      </c>
      <c r="BP1748" s="2">
        <v>0</v>
      </c>
      <c r="BQ1748" s="2">
        <f t="shared" si="1174"/>
        <v>0</v>
      </c>
      <c r="BR1748" s="2">
        <f t="shared" si="1175"/>
        <v>0</v>
      </c>
      <c r="BS1748" s="2">
        <v>25000000</v>
      </c>
      <c r="BT1748" s="1">
        <v>17</v>
      </c>
      <c r="BU1748" s="1">
        <v>96</v>
      </c>
      <c r="BV1748" s="2">
        <v>74.166666666666671</v>
      </c>
      <c r="BW1748" s="1">
        <v>81</v>
      </c>
      <c r="BX1748" s="2">
        <v>240.41463414634146</v>
      </c>
      <c r="BY1748" s="1">
        <v>314</v>
      </c>
      <c r="BZ1748" s="1">
        <v>169</v>
      </c>
      <c r="CA1748" s="2">
        <v>140.2439024390244</v>
      </c>
      <c r="CB1748" s="2">
        <v>1174</v>
      </c>
      <c r="CC1748" s="1">
        <v>172</v>
      </c>
      <c r="CD1748" s="1">
        <v>50</v>
      </c>
      <c r="CE1748" s="2">
        <v>1.0109999999999999</v>
      </c>
      <c r="CF1748" s="2">
        <v>91.475049999999996</v>
      </c>
      <c r="CG1748" s="2">
        <v>108.80535</v>
      </c>
      <c r="CH1748" s="2">
        <v>6.0195000000000007</v>
      </c>
      <c r="CI1748" s="2">
        <v>60.786600000000007</v>
      </c>
      <c r="CJ1748" s="2">
        <v>4.6715</v>
      </c>
      <c r="CK1748" s="9">
        <v>7121.5</v>
      </c>
      <c r="CL1748" s="8">
        <v>0</v>
      </c>
      <c r="CM1748" s="8">
        <v>0</v>
      </c>
      <c r="CN1748" s="18"/>
      <c r="CO1748" s="18"/>
      <c r="CP1748" s="18"/>
      <c r="CQ1748" s="18"/>
      <c r="CR1748" s="18"/>
      <c r="CS1748" s="18"/>
      <c r="CT1748" s="18"/>
      <c r="CU1748" s="18"/>
      <c r="CV1748" s="18"/>
      <c r="CW1748" s="18"/>
      <c r="CX1748" s="18"/>
      <c r="CY1748" s="18"/>
      <c r="CZ1748" s="18"/>
      <c r="DA1748" s="18"/>
      <c r="DB1748" s="18"/>
      <c r="DC1748" s="18"/>
      <c r="DD1748" s="18"/>
      <c r="DE1748" s="18"/>
      <c r="DF1748" s="1">
        <v>0</v>
      </c>
      <c r="DG1748" s="1">
        <v>0</v>
      </c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20" t="s">
        <v>57</v>
      </c>
    </row>
    <row r="1749" spans="1:130">
      <c r="A1749" s="5">
        <v>1749</v>
      </c>
      <c r="B1749" s="1">
        <v>22</v>
      </c>
      <c r="C1749" s="9">
        <v>397810</v>
      </c>
      <c r="D1749" s="9">
        <v>7963954</v>
      </c>
      <c r="E1749" s="22">
        <v>-39.9679</v>
      </c>
      <c r="F1749" s="22">
        <v>-18.412500000000001</v>
      </c>
      <c r="G1749" s="6">
        <v>0</v>
      </c>
      <c r="H1749" s="2">
        <f t="shared" si="1134"/>
        <v>0</v>
      </c>
      <c r="I1749" s="2">
        <f t="shared" si="1135"/>
        <v>0</v>
      </c>
      <c r="J1749" s="6">
        <v>0</v>
      </c>
      <c r="K1749" s="2">
        <f t="shared" si="1136"/>
        <v>0</v>
      </c>
      <c r="L1749" s="2">
        <f t="shared" si="1137"/>
        <v>0</v>
      </c>
      <c r="M1749" s="6">
        <v>3791965.2436299999</v>
      </c>
      <c r="N1749" s="2">
        <f t="shared" si="1138"/>
        <v>3.79196524363</v>
      </c>
      <c r="O1749" s="2">
        <f t="shared" si="1139"/>
        <v>15.16786097452</v>
      </c>
      <c r="P1749" s="6">
        <v>8397162.6434099991</v>
      </c>
      <c r="Q1749" s="2">
        <f t="shared" si="1140"/>
        <v>8.3971626434099989</v>
      </c>
      <c r="R1749" s="2">
        <f t="shared" si="1141"/>
        <v>33.588650573639995</v>
      </c>
      <c r="S1749" s="6">
        <v>1969332.8902100001</v>
      </c>
      <c r="T1749" s="2">
        <f t="shared" si="1142"/>
        <v>1.96933289021</v>
      </c>
      <c r="U1749" s="2">
        <f t="shared" si="1143"/>
        <v>7.877331560840001</v>
      </c>
      <c r="V1749" s="6">
        <v>2431650.6745799999</v>
      </c>
      <c r="W1749" s="2">
        <f t="shared" si="1144"/>
        <v>2.4316506745799997</v>
      </c>
      <c r="X1749" s="2">
        <f t="shared" si="1145"/>
        <v>9.7266026983200007</v>
      </c>
      <c r="Y1749" s="6">
        <v>0</v>
      </c>
      <c r="Z1749" s="2">
        <f t="shared" si="1146"/>
        <v>0</v>
      </c>
      <c r="AA1749" s="2">
        <f t="shared" si="1147"/>
        <v>0</v>
      </c>
      <c r="AB1749" s="6">
        <v>0</v>
      </c>
      <c r="AC1749" s="2">
        <f t="shared" si="1148"/>
        <v>0</v>
      </c>
      <c r="AD1749" s="2">
        <f t="shared" si="1149"/>
        <v>0</v>
      </c>
      <c r="AE1749" s="6">
        <v>6961055.5932200002</v>
      </c>
      <c r="AF1749" s="2">
        <f t="shared" si="1150"/>
        <v>6.9610555932200002</v>
      </c>
      <c r="AG1749" s="2">
        <f t="shared" si="1151"/>
        <v>27.844222372880001</v>
      </c>
      <c r="AH1749" s="6">
        <v>0</v>
      </c>
      <c r="AI1749" s="2">
        <f t="shared" si="1152"/>
        <v>0</v>
      </c>
      <c r="AJ1749" s="2">
        <f t="shared" si="1153"/>
        <v>0</v>
      </c>
      <c r="AK1749" s="6">
        <v>0</v>
      </c>
      <c r="AL1749" s="2">
        <f t="shared" si="1154"/>
        <v>0</v>
      </c>
      <c r="AM1749" s="2">
        <f t="shared" si="1155"/>
        <v>0</v>
      </c>
      <c r="AN1749" s="6">
        <v>6934.9831295800004</v>
      </c>
      <c r="AO1749" s="2">
        <f t="shared" si="1156"/>
        <v>6.9349831295800008E-3</v>
      </c>
      <c r="AP1749" s="2">
        <f t="shared" si="1157"/>
        <v>2.7739932518320003E-2</v>
      </c>
      <c r="AQ1749" s="6">
        <v>1441897.9718200001</v>
      </c>
      <c r="AR1749" s="2">
        <f t="shared" si="1158"/>
        <v>1.44189797182</v>
      </c>
      <c r="AS1749" s="2">
        <f t="shared" si="1159"/>
        <v>5.7675918872800009</v>
      </c>
      <c r="AT1749" s="2">
        <v>25000000</v>
      </c>
      <c r="AU1749" s="2">
        <v>0</v>
      </c>
      <c r="AV1749" s="2">
        <f t="shared" si="1160"/>
        <v>0</v>
      </c>
      <c r="AW1749" s="2">
        <f t="shared" si="1161"/>
        <v>0</v>
      </c>
      <c r="AX1749" s="2">
        <v>0</v>
      </c>
      <c r="AY1749" s="2">
        <f t="shared" si="1162"/>
        <v>0</v>
      </c>
      <c r="AZ1749" s="2">
        <f t="shared" si="1163"/>
        <v>0</v>
      </c>
      <c r="BA1749" s="2">
        <v>25000000</v>
      </c>
      <c r="BB1749" s="2">
        <f t="shared" si="1164"/>
        <v>25</v>
      </c>
      <c r="BC1749" s="2">
        <f t="shared" si="1165"/>
        <v>100</v>
      </c>
      <c r="BD1749" s="2">
        <v>0</v>
      </c>
      <c r="BE1749" s="2">
        <f t="shared" si="1166"/>
        <v>0</v>
      </c>
      <c r="BF1749" s="2">
        <f t="shared" si="1167"/>
        <v>0</v>
      </c>
      <c r="BG1749" s="2">
        <v>25000000</v>
      </c>
      <c r="BH1749" s="2">
        <f t="shared" si="1168"/>
        <v>25</v>
      </c>
      <c r="BI1749" s="2">
        <f t="shared" si="1169"/>
        <v>100</v>
      </c>
      <c r="BJ1749" s="2">
        <v>0</v>
      </c>
      <c r="BK1749" s="2">
        <f t="shared" si="1170"/>
        <v>0</v>
      </c>
      <c r="BL1749" s="2">
        <f t="shared" si="1171"/>
        <v>0</v>
      </c>
      <c r="BM1749" s="2">
        <v>0</v>
      </c>
      <c r="BN1749" s="2">
        <f t="shared" si="1172"/>
        <v>0</v>
      </c>
      <c r="BO1749" s="2">
        <f t="shared" si="1173"/>
        <v>0</v>
      </c>
      <c r="BP1749" s="2">
        <v>0</v>
      </c>
      <c r="BQ1749" s="2">
        <f t="shared" si="1174"/>
        <v>0</v>
      </c>
      <c r="BR1749" s="2">
        <f t="shared" si="1175"/>
        <v>0</v>
      </c>
      <c r="BS1749" s="2">
        <v>25000000</v>
      </c>
      <c r="BT1749" s="1">
        <v>10</v>
      </c>
      <c r="BU1749" s="1">
        <v>75</v>
      </c>
      <c r="BV1749" s="2">
        <v>63.097560975609753</v>
      </c>
      <c r="BW1749" s="1">
        <v>81</v>
      </c>
      <c r="BX1749" s="2">
        <v>240.54347826086956</v>
      </c>
      <c r="BY1749" s="1">
        <v>313</v>
      </c>
      <c r="BZ1749" s="1">
        <v>170</v>
      </c>
      <c r="CA1749" s="2">
        <v>138.84782608695653</v>
      </c>
      <c r="CB1749" s="2">
        <v>1197.5217391304348</v>
      </c>
      <c r="CC1749" s="1">
        <v>173</v>
      </c>
      <c r="CD1749" s="1">
        <v>52</v>
      </c>
      <c r="CF1749" s="2">
        <v>93.711799999999997</v>
      </c>
      <c r="CG1749" s="2">
        <v>110.3335</v>
      </c>
      <c r="CH1749" s="2">
        <v>5.9980000000000002</v>
      </c>
      <c r="CI1749" s="2">
        <v>67.589200000000005</v>
      </c>
      <c r="CJ1749" s="2">
        <v>4.673</v>
      </c>
      <c r="CK1749" s="9">
        <v>7174</v>
      </c>
      <c r="CL1749" s="8">
        <v>0</v>
      </c>
      <c r="CM1749" s="8">
        <v>0</v>
      </c>
      <c r="CN1749" s="18"/>
      <c r="CO1749" s="18"/>
      <c r="CP1749" s="18"/>
      <c r="CQ1749" s="18"/>
      <c r="CR1749" s="18"/>
      <c r="CS1749" s="18"/>
      <c r="CT1749" s="18"/>
      <c r="CU1749" s="18"/>
      <c r="CV1749" s="18"/>
      <c r="CW1749" s="18"/>
      <c r="CX1749" s="18"/>
      <c r="CY1749" s="18"/>
      <c r="CZ1749" s="18"/>
      <c r="DA1749" s="18"/>
      <c r="DB1749" s="18"/>
      <c r="DC1749" s="18"/>
      <c r="DD1749" s="18"/>
      <c r="DE1749" s="18"/>
      <c r="DF1749" s="1">
        <v>0</v>
      </c>
      <c r="DG1749" s="1">
        <v>0</v>
      </c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20" t="s">
        <v>57</v>
      </c>
    </row>
    <row r="1750" spans="1:130">
      <c r="A1750" s="5">
        <v>1750</v>
      </c>
      <c r="B1750" s="1">
        <v>22</v>
      </c>
      <c r="C1750" s="9">
        <v>402810</v>
      </c>
      <c r="D1750" s="9">
        <v>7963954</v>
      </c>
      <c r="E1750" s="22">
        <v>-39.9206</v>
      </c>
      <c r="F1750" s="22">
        <v>-18.412700000000001</v>
      </c>
      <c r="G1750" s="6">
        <v>65933.080211199995</v>
      </c>
      <c r="H1750" s="2">
        <f t="shared" si="1134"/>
        <v>6.5933080211199993E-2</v>
      </c>
      <c r="I1750" s="2">
        <f t="shared" si="1135"/>
        <v>0.26373232084479997</v>
      </c>
      <c r="J1750" s="6">
        <v>1151943.6806000001</v>
      </c>
      <c r="K1750" s="2">
        <f t="shared" si="1136"/>
        <v>1.1519436806000001</v>
      </c>
      <c r="L1750" s="2">
        <f t="shared" si="1137"/>
        <v>4.6077747224000003</v>
      </c>
      <c r="M1750" s="6">
        <v>1352079.10983</v>
      </c>
      <c r="N1750" s="2">
        <f t="shared" si="1138"/>
        <v>1.35207910983</v>
      </c>
      <c r="O1750" s="2">
        <f t="shared" si="1139"/>
        <v>5.4083164393200001</v>
      </c>
      <c r="P1750" s="6">
        <v>660588.549046</v>
      </c>
      <c r="Q1750" s="2">
        <f t="shared" si="1140"/>
        <v>0.66058854904599995</v>
      </c>
      <c r="R1750" s="2">
        <f t="shared" si="1141"/>
        <v>2.6423541961839998</v>
      </c>
      <c r="S1750" s="6">
        <v>2139028.3167699999</v>
      </c>
      <c r="T1750" s="2">
        <f t="shared" si="1142"/>
        <v>2.1390283167699997</v>
      </c>
      <c r="U1750" s="2">
        <f t="shared" si="1143"/>
        <v>8.5561132670799989</v>
      </c>
      <c r="V1750" s="6">
        <v>535714.76586599997</v>
      </c>
      <c r="W1750" s="2">
        <f t="shared" si="1144"/>
        <v>0.53571476586599998</v>
      </c>
      <c r="X1750" s="2">
        <f t="shared" si="1145"/>
        <v>2.1428590634639999</v>
      </c>
      <c r="Y1750" s="6">
        <v>1405839.6015699999</v>
      </c>
      <c r="Z1750" s="2">
        <f t="shared" si="1146"/>
        <v>1.4058396015699999</v>
      </c>
      <c r="AA1750" s="2">
        <f t="shared" si="1147"/>
        <v>5.6233584062799995</v>
      </c>
      <c r="AB1750" s="6">
        <v>0</v>
      </c>
      <c r="AC1750" s="2">
        <f t="shared" si="1148"/>
        <v>0</v>
      </c>
      <c r="AD1750" s="2">
        <f t="shared" si="1149"/>
        <v>0</v>
      </c>
      <c r="AE1750" s="6">
        <v>17057003.476199999</v>
      </c>
      <c r="AF1750" s="2">
        <f t="shared" si="1150"/>
        <v>17.057003476199998</v>
      </c>
      <c r="AG1750" s="2">
        <f t="shared" si="1151"/>
        <v>68.228013904799994</v>
      </c>
      <c r="AH1750" s="6">
        <v>0</v>
      </c>
      <c r="AI1750" s="2">
        <f t="shared" si="1152"/>
        <v>0</v>
      </c>
      <c r="AJ1750" s="2">
        <f t="shared" si="1153"/>
        <v>0</v>
      </c>
      <c r="AK1750" s="6">
        <v>0</v>
      </c>
      <c r="AL1750" s="2">
        <f t="shared" si="1154"/>
        <v>0</v>
      </c>
      <c r="AM1750" s="2">
        <f t="shared" si="1155"/>
        <v>0</v>
      </c>
      <c r="AN1750" s="6">
        <v>24858.6974849</v>
      </c>
      <c r="AO1750" s="2">
        <f t="shared" si="1156"/>
        <v>2.4858697484900001E-2</v>
      </c>
      <c r="AP1750" s="2">
        <f t="shared" si="1157"/>
        <v>9.9434789939600005E-2</v>
      </c>
      <c r="AQ1750" s="6">
        <v>607010.72245999996</v>
      </c>
      <c r="AR1750" s="2">
        <f t="shared" si="1158"/>
        <v>0.60701072245999999</v>
      </c>
      <c r="AS1750" s="2">
        <f t="shared" si="1159"/>
        <v>2.4280428898399999</v>
      </c>
      <c r="AT1750" s="2">
        <v>25000000</v>
      </c>
      <c r="AU1750" s="2">
        <v>0</v>
      </c>
      <c r="AV1750" s="2">
        <f t="shared" si="1160"/>
        <v>0</v>
      </c>
      <c r="AW1750" s="2">
        <f t="shared" si="1161"/>
        <v>0</v>
      </c>
      <c r="AX1750" s="2">
        <v>0</v>
      </c>
      <c r="AY1750" s="2">
        <f t="shared" si="1162"/>
        <v>0</v>
      </c>
      <c r="AZ1750" s="2">
        <f t="shared" si="1163"/>
        <v>0</v>
      </c>
      <c r="BA1750" s="2">
        <v>25000000</v>
      </c>
      <c r="BB1750" s="2">
        <f t="shared" si="1164"/>
        <v>25</v>
      </c>
      <c r="BC1750" s="2">
        <f t="shared" si="1165"/>
        <v>100</v>
      </c>
      <c r="BD1750" s="2">
        <v>0</v>
      </c>
      <c r="BE1750" s="2">
        <f t="shared" si="1166"/>
        <v>0</v>
      </c>
      <c r="BF1750" s="2">
        <f t="shared" si="1167"/>
        <v>0</v>
      </c>
      <c r="BG1750" s="2">
        <v>25000000</v>
      </c>
      <c r="BH1750" s="2">
        <f t="shared" si="1168"/>
        <v>25</v>
      </c>
      <c r="BI1750" s="2">
        <f t="shared" si="1169"/>
        <v>100</v>
      </c>
      <c r="BJ1750" s="2">
        <v>0</v>
      </c>
      <c r="BK1750" s="2">
        <f t="shared" si="1170"/>
        <v>0</v>
      </c>
      <c r="BL1750" s="2">
        <f t="shared" si="1171"/>
        <v>0</v>
      </c>
      <c r="BM1750" s="2">
        <v>0</v>
      </c>
      <c r="BN1750" s="2">
        <f t="shared" si="1172"/>
        <v>0</v>
      </c>
      <c r="BO1750" s="2">
        <f t="shared" si="1173"/>
        <v>0</v>
      </c>
      <c r="BP1750" s="2">
        <v>0</v>
      </c>
      <c r="BQ1750" s="2">
        <f t="shared" si="1174"/>
        <v>0</v>
      </c>
      <c r="BR1750" s="2">
        <f t="shared" si="1175"/>
        <v>0</v>
      </c>
      <c r="BS1750" s="2">
        <v>25000000</v>
      </c>
      <c r="BT1750" s="1">
        <v>9</v>
      </c>
      <c r="BU1750" s="1">
        <v>70</v>
      </c>
      <c r="BV1750" s="2">
        <v>55.057142857142857</v>
      </c>
      <c r="BW1750" s="1">
        <v>81</v>
      </c>
      <c r="BX1750" s="2">
        <v>240.57777777777778</v>
      </c>
      <c r="BY1750" s="1">
        <v>313</v>
      </c>
      <c r="BZ1750" s="1">
        <v>171</v>
      </c>
      <c r="CA1750" s="2">
        <v>137.28888888888889</v>
      </c>
      <c r="CB1750" s="2">
        <v>1225.8</v>
      </c>
      <c r="CC1750" s="1">
        <v>175</v>
      </c>
      <c r="CD1750" s="1">
        <v>55</v>
      </c>
      <c r="CF1750" s="2">
        <v>93.711799999999997</v>
      </c>
      <c r="CG1750" s="2">
        <v>110.3335</v>
      </c>
      <c r="CH1750" s="2">
        <v>5.9980000000000002</v>
      </c>
      <c r="CI1750" s="2">
        <v>67.589200000000005</v>
      </c>
      <c r="CJ1750" s="2">
        <v>4.673</v>
      </c>
      <c r="CK1750" s="9">
        <v>7174</v>
      </c>
      <c r="CL1750" s="8">
        <v>0</v>
      </c>
      <c r="CM1750" s="8">
        <v>0</v>
      </c>
      <c r="CN1750" s="18"/>
      <c r="CO1750" s="18"/>
      <c r="CP1750" s="18"/>
      <c r="CQ1750" s="18"/>
      <c r="CR1750" s="18"/>
      <c r="CS1750" s="18"/>
      <c r="CT1750" s="18"/>
      <c r="CU1750" s="18"/>
      <c r="CV1750" s="18"/>
      <c r="CW1750" s="18"/>
      <c r="CX1750" s="18"/>
      <c r="CY1750" s="18"/>
      <c r="CZ1750" s="18"/>
      <c r="DA1750" s="18"/>
      <c r="DB1750" s="18"/>
      <c r="DC1750" s="18"/>
      <c r="DD1750" s="18"/>
      <c r="DE1750" s="18"/>
      <c r="DF1750" s="1">
        <v>1</v>
      </c>
      <c r="DG1750" s="1">
        <v>45</v>
      </c>
      <c r="DH1750" s="1">
        <v>54</v>
      </c>
      <c r="DI1750" s="1">
        <v>54</v>
      </c>
      <c r="DJ1750" s="1">
        <v>54</v>
      </c>
      <c r="DK1750" s="1">
        <v>81</v>
      </c>
      <c r="DL1750" s="1">
        <v>240</v>
      </c>
      <c r="DM1750" s="1">
        <v>309</v>
      </c>
      <c r="DN1750" s="1">
        <v>171</v>
      </c>
      <c r="DO1750" s="1">
        <v>138</v>
      </c>
      <c r="DP1750" s="1">
        <v>1218</v>
      </c>
      <c r="DQ1750" s="1">
        <v>173</v>
      </c>
      <c r="DR1750" s="1">
        <v>57</v>
      </c>
      <c r="DS1750" s="1"/>
      <c r="DT1750" s="1">
        <v>93.711799999999997</v>
      </c>
      <c r="DU1750" s="1">
        <v>110.3335</v>
      </c>
      <c r="DV1750" s="1">
        <v>5.9980000000000002</v>
      </c>
      <c r="DW1750" s="1">
        <v>67.589200000000005</v>
      </c>
      <c r="DX1750" s="1">
        <v>4.673</v>
      </c>
      <c r="DY1750" s="1">
        <v>7174</v>
      </c>
      <c r="DZ1750" s="20" t="s">
        <v>57</v>
      </c>
    </row>
    <row r="1751" spans="1:130">
      <c r="A1751" s="5">
        <v>1751</v>
      </c>
      <c r="B1751" s="1">
        <v>22</v>
      </c>
      <c r="C1751" s="9">
        <v>407810</v>
      </c>
      <c r="D1751" s="9">
        <v>7963954</v>
      </c>
      <c r="E1751" s="22">
        <v>-39.873199999999997</v>
      </c>
      <c r="F1751" s="22">
        <v>-18.4129</v>
      </c>
      <c r="G1751" s="6">
        <v>48083.695101099998</v>
      </c>
      <c r="H1751" s="2">
        <f t="shared" si="1134"/>
        <v>4.8083695101099999E-2</v>
      </c>
      <c r="I1751" s="2">
        <f t="shared" si="1135"/>
        <v>0.1923347804044</v>
      </c>
      <c r="J1751" s="6">
        <v>0</v>
      </c>
      <c r="K1751" s="2">
        <f t="shared" si="1136"/>
        <v>0</v>
      </c>
      <c r="L1751" s="2">
        <f t="shared" si="1137"/>
        <v>0</v>
      </c>
      <c r="M1751" s="6">
        <v>712847.54090899997</v>
      </c>
      <c r="N1751" s="2">
        <f t="shared" si="1138"/>
        <v>0.71284754090899993</v>
      </c>
      <c r="O1751" s="2">
        <f t="shared" si="1139"/>
        <v>2.8513901636360002</v>
      </c>
      <c r="P1751" s="6">
        <v>0</v>
      </c>
      <c r="Q1751" s="2">
        <f t="shared" si="1140"/>
        <v>0</v>
      </c>
      <c r="R1751" s="2">
        <f t="shared" si="1141"/>
        <v>0</v>
      </c>
      <c r="S1751" s="6">
        <v>9715421.8730200008</v>
      </c>
      <c r="T1751" s="2">
        <f t="shared" si="1142"/>
        <v>9.7154218730200004</v>
      </c>
      <c r="U1751" s="2">
        <f t="shared" si="1143"/>
        <v>38.861687492080002</v>
      </c>
      <c r="V1751" s="6">
        <v>6411845.0955299996</v>
      </c>
      <c r="W1751" s="2">
        <f t="shared" si="1144"/>
        <v>6.4118450955299995</v>
      </c>
      <c r="X1751" s="2">
        <f t="shared" si="1145"/>
        <v>25.647380382119998</v>
      </c>
      <c r="Y1751" s="6">
        <v>5621742.3056399999</v>
      </c>
      <c r="Z1751" s="2">
        <f t="shared" si="1146"/>
        <v>5.6217423056399998</v>
      </c>
      <c r="AA1751" s="2">
        <f t="shared" si="1147"/>
        <v>22.486969222559999</v>
      </c>
      <c r="AB1751" s="6">
        <v>0</v>
      </c>
      <c r="AC1751" s="2">
        <f t="shared" si="1148"/>
        <v>0</v>
      </c>
      <c r="AD1751" s="2">
        <f t="shared" si="1149"/>
        <v>0</v>
      </c>
      <c r="AE1751" s="6">
        <v>2111831.2448300002</v>
      </c>
      <c r="AF1751" s="2">
        <f t="shared" si="1150"/>
        <v>2.1118312448300003</v>
      </c>
      <c r="AG1751" s="2">
        <f t="shared" si="1151"/>
        <v>8.4473249793200011</v>
      </c>
      <c r="AH1751" s="6">
        <v>0</v>
      </c>
      <c r="AI1751" s="2">
        <f t="shared" si="1152"/>
        <v>0</v>
      </c>
      <c r="AJ1751" s="2">
        <f t="shared" si="1153"/>
        <v>0</v>
      </c>
      <c r="AK1751" s="6">
        <v>0</v>
      </c>
      <c r="AL1751" s="2">
        <f t="shared" si="1154"/>
        <v>0</v>
      </c>
      <c r="AM1751" s="2">
        <f t="shared" si="1155"/>
        <v>0</v>
      </c>
      <c r="AN1751" s="6">
        <v>16199.6940013</v>
      </c>
      <c r="AO1751" s="2">
        <f t="shared" si="1156"/>
        <v>1.6199694001299999E-2</v>
      </c>
      <c r="AP1751" s="2">
        <f t="shared" si="1157"/>
        <v>6.4798776005199996E-2</v>
      </c>
      <c r="AQ1751" s="6">
        <v>362028.55097400001</v>
      </c>
      <c r="AR1751" s="2">
        <f t="shared" si="1158"/>
        <v>0.362028550974</v>
      </c>
      <c r="AS1751" s="2">
        <f t="shared" si="1159"/>
        <v>1.448114203896</v>
      </c>
      <c r="AT1751" s="2">
        <v>25000000</v>
      </c>
      <c r="AU1751" s="2">
        <v>0</v>
      </c>
      <c r="AV1751" s="2">
        <f t="shared" si="1160"/>
        <v>0</v>
      </c>
      <c r="AW1751" s="2">
        <f t="shared" si="1161"/>
        <v>0</v>
      </c>
      <c r="AX1751" s="2">
        <v>0</v>
      </c>
      <c r="AY1751" s="2">
        <f t="shared" si="1162"/>
        <v>0</v>
      </c>
      <c r="AZ1751" s="2">
        <f t="shared" si="1163"/>
        <v>0</v>
      </c>
      <c r="BA1751" s="2">
        <v>25000000</v>
      </c>
      <c r="BB1751" s="2">
        <f t="shared" si="1164"/>
        <v>25</v>
      </c>
      <c r="BC1751" s="2">
        <f t="shared" si="1165"/>
        <v>100</v>
      </c>
      <c r="BD1751" s="2">
        <v>0</v>
      </c>
      <c r="BE1751" s="2">
        <f t="shared" si="1166"/>
        <v>0</v>
      </c>
      <c r="BF1751" s="2">
        <f t="shared" si="1167"/>
        <v>0</v>
      </c>
      <c r="BG1751" s="2">
        <v>25000000</v>
      </c>
      <c r="BH1751" s="2">
        <f t="shared" si="1168"/>
        <v>25</v>
      </c>
      <c r="BI1751" s="2">
        <f t="shared" si="1169"/>
        <v>100</v>
      </c>
      <c r="BJ1751" s="2">
        <v>0</v>
      </c>
      <c r="BK1751" s="2">
        <f t="shared" si="1170"/>
        <v>0</v>
      </c>
      <c r="BL1751" s="2">
        <f t="shared" si="1171"/>
        <v>0</v>
      </c>
      <c r="BM1751" s="2">
        <v>0</v>
      </c>
      <c r="BN1751" s="2">
        <f t="shared" si="1172"/>
        <v>0</v>
      </c>
      <c r="BO1751" s="2">
        <f t="shared" si="1173"/>
        <v>0</v>
      </c>
      <c r="BP1751" s="2">
        <v>0</v>
      </c>
      <c r="BQ1751" s="2">
        <f t="shared" si="1174"/>
        <v>0</v>
      </c>
      <c r="BR1751" s="2">
        <f t="shared" si="1175"/>
        <v>0</v>
      </c>
      <c r="BS1751" s="2">
        <v>25000000</v>
      </c>
      <c r="BT1751" s="1">
        <v>46</v>
      </c>
      <c r="BU1751" s="1">
        <v>67</v>
      </c>
      <c r="BV1751" s="2">
        <v>54.225000000000001</v>
      </c>
      <c r="BW1751" s="1">
        <v>81</v>
      </c>
      <c r="BX1751" s="2">
        <v>240.1081081081081</v>
      </c>
      <c r="BY1751" s="1">
        <v>309</v>
      </c>
      <c r="BZ1751" s="1">
        <v>172</v>
      </c>
      <c r="CA1751" s="2">
        <v>135.59459459459458</v>
      </c>
      <c r="CB1751" s="2">
        <v>1255.6486486486488</v>
      </c>
      <c r="CC1751" s="1">
        <v>176</v>
      </c>
      <c r="CD1751" s="1">
        <v>58</v>
      </c>
      <c r="CF1751" s="2">
        <v>93.711799999999997</v>
      </c>
      <c r="CG1751" s="2">
        <v>110.3335</v>
      </c>
      <c r="CH1751" s="2">
        <v>5.9980000000000002</v>
      </c>
      <c r="CI1751" s="2">
        <v>67.589200000000005</v>
      </c>
      <c r="CJ1751" s="2">
        <v>4.673</v>
      </c>
      <c r="CK1751" s="9">
        <v>7174</v>
      </c>
      <c r="CL1751" s="8">
        <v>0</v>
      </c>
      <c r="CM1751" s="8">
        <v>0</v>
      </c>
      <c r="CN1751" s="18"/>
      <c r="CO1751" s="18"/>
      <c r="CP1751" s="18"/>
      <c r="CQ1751" s="18"/>
      <c r="CR1751" s="18"/>
      <c r="CS1751" s="18"/>
      <c r="CT1751" s="18"/>
      <c r="CU1751" s="18"/>
      <c r="CV1751" s="18"/>
      <c r="CW1751" s="18"/>
      <c r="CX1751" s="18"/>
      <c r="CY1751" s="18"/>
      <c r="CZ1751" s="18"/>
      <c r="DA1751" s="18"/>
      <c r="DB1751" s="18"/>
      <c r="DC1751" s="18"/>
      <c r="DD1751" s="18"/>
      <c r="DE1751" s="18"/>
      <c r="DF1751" s="1">
        <v>1</v>
      </c>
      <c r="DG1751" s="1">
        <v>2</v>
      </c>
      <c r="DH1751" s="1">
        <v>57</v>
      </c>
      <c r="DI1751" s="1">
        <v>57</v>
      </c>
      <c r="DJ1751" s="1">
        <v>57</v>
      </c>
      <c r="DK1751" s="1">
        <v>81</v>
      </c>
      <c r="DL1751" s="1">
        <v>240</v>
      </c>
      <c r="DM1751" s="1">
        <v>307</v>
      </c>
      <c r="DN1751" s="1">
        <v>173</v>
      </c>
      <c r="DO1751" s="1">
        <v>134</v>
      </c>
      <c r="DP1751" s="1">
        <v>1270</v>
      </c>
      <c r="DQ1751" s="1">
        <v>176</v>
      </c>
      <c r="DR1751" s="1">
        <v>61</v>
      </c>
      <c r="DS1751" s="1"/>
      <c r="DT1751" s="1">
        <v>93.711799999999997</v>
      </c>
      <c r="DU1751" s="1">
        <v>110.3335</v>
      </c>
      <c r="DV1751" s="1">
        <v>5.9980000000000002</v>
      </c>
      <c r="DW1751" s="1">
        <v>67.589200000000005</v>
      </c>
      <c r="DX1751" s="1">
        <v>4.673</v>
      </c>
      <c r="DY1751" s="1">
        <v>7174</v>
      </c>
      <c r="DZ1751" s="20" t="s">
        <v>57</v>
      </c>
    </row>
    <row r="1752" spans="1:130">
      <c r="A1752" s="5">
        <v>1752</v>
      </c>
      <c r="B1752" s="1">
        <v>22</v>
      </c>
      <c r="C1752" s="9">
        <v>412810</v>
      </c>
      <c r="D1752" s="9">
        <v>7963954</v>
      </c>
      <c r="E1752" s="22">
        <v>-39.825899999999997</v>
      </c>
      <c r="F1752" s="22">
        <v>-18.4131</v>
      </c>
      <c r="G1752" s="6">
        <v>597066.51260000002</v>
      </c>
      <c r="H1752" s="2">
        <f t="shared" si="1134"/>
        <v>0.59706651259999999</v>
      </c>
      <c r="I1752" s="2">
        <f t="shared" si="1135"/>
        <v>2.3882660504</v>
      </c>
      <c r="J1752" s="6">
        <v>0</v>
      </c>
      <c r="K1752" s="2">
        <f t="shared" si="1136"/>
        <v>0</v>
      </c>
      <c r="L1752" s="2">
        <f t="shared" si="1137"/>
        <v>0</v>
      </c>
      <c r="M1752" s="6">
        <v>0</v>
      </c>
      <c r="N1752" s="2">
        <f t="shared" si="1138"/>
        <v>0</v>
      </c>
      <c r="O1752" s="2">
        <f t="shared" si="1139"/>
        <v>0</v>
      </c>
      <c r="P1752" s="6">
        <v>0</v>
      </c>
      <c r="Q1752" s="2">
        <f t="shared" si="1140"/>
        <v>0</v>
      </c>
      <c r="R1752" s="2">
        <f t="shared" si="1141"/>
        <v>0</v>
      </c>
      <c r="S1752" s="6">
        <v>12522120.926899999</v>
      </c>
      <c r="T1752" s="2">
        <f t="shared" si="1142"/>
        <v>12.5221209269</v>
      </c>
      <c r="U1752" s="2">
        <f t="shared" si="1143"/>
        <v>50.088483707599998</v>
      </c>
      <c r="V1752" s="6">
        <v>10483964.606899999</v>
      </c>
      <c r="W1752" s="2">
        <f t="shared" si="1144"/>
        <v>10.483964606899999</v>
      </c>
      <c r="X1752" s="2">
        <f t="shared" si="1145"/>
        <v>41.935858427599996</v>
      </c>
      <c r="Y1752" s="6">
        <v>1106277.14802</v>
      </c>
      <c r="Z1752" s="2">
        <f t="shared" si="1146"/>
        <v>1.10627714802</v>
      </c>
      <c r="AA1752" s="2">
        <f t="shared" si="1147"/>
        <v>4.42510859208</v>
      </c>
      <c r="AB1752" s="6">
        <v>0</v>
      </c>
      <c r="AC1752" s="2">
        <f t="shared" si="1148"/>
        <v>0</v>
      </c>
      <c r="AD1752" s="2">
        <f t="shared" si="1149"/>
        <v>0</v>
      </c>
      <c r="AE1752" s="6">
        <v>129615.08759900001</v>
      </c>
      <c r="AF1752" s="2">
        <f t="shared" si="1150"/>
        <v>0.12961508759900001</v>
      </c>
      <c r="AG1752" s="2">
        <f t="shared" si="1151"/>
        <v>0.51846035039600002</v>
      </c>
      <c r="AH1752" s="6">
        <v>0</v>
      </c>
      <c r="AI1752" s="2">
        <f t="shared" si="1152"/>
        <v>0</v>
      </c>
      <c r="AJ1752" s="2">
        <f t="shared" si="1153"/>
        <v>0</v>
      </c>
      <c r="AK1752" s="6">
        <v>0</v>
      </c>
      <c r="AL1752" s="2">
        <f t="shared" si="1154"/>
        <v>0</v>
      </c>
      <c r="AM1752" s="2">
        <f t="shared" si="1155"/>
        <v>0</v>
      </c>
      <c r="AN1752" s="6">
        <v>0</v>
      </c>
      <c r="AO1752" s="2">
        <f t="shared" si="1156"/>
        <v>0</v>
      </c>
      <c r="AP1752" s="2">
        <f t="shared" si="1157"/>
        <v>0</v>
      </c>
      <c r="AQ1752" s="6">
        <v>160955.71794199999</v>
      </c>
      <c r="AR1752" s="2">
        <f t="shared" si="1158"/>
        <v>0.16095571794199998</v>
      </c>
      <c r="AS1752" s="2">
        <f t="shared" si="1159"/>
        <v>0.6438228717679999</v>
      </c>
      <c r="AT1752" s="2">
        <v>25000000</v>
      </c>
      <c r="AU1752" s="2">
        <v>0</v>
      </c>
      <c r="AV1752" s="2">
        <f t="shared" si="1160"/>
        <v>0</v>
      </c>
      <c r="AW1752" s="2">
        <f t="shared" si="1161"/>
        <v>0</v>
      </c>
      <c r="AX1752" s="2">
        <v>0</v>
      </c>
      <c r="AY1752" s="2">
        <f t="shared" si="1162"/>
        <v>0</v>
      </c>
      <c r="AZ1752" s="2">
        <f t="shared" si="1163"/>
        <v>0</v>
      </c>
      <c r="BA1752" s="2">
        <v>25000000</v>
      </c>
      <c r="BB1752" s="2">
        <f t="shared" si="1164"/>
        <v>25</v>
      </c>
      <c r="BC1752" s="2">
        <f t="shared" si="1165"/>
        <v>100</v>
      </c>
      <c r="BD1752" s="2">
        <v>0</v>
      </c>
      <c r="BE1752" s="2">
        <f t="shared" si="1166"/>
        <v>0</v>
      </c>
      <c r="BF1752" s="2">
        <f t="shared" si="1167"/>
        <v>0</v>
      </c>
      <c r="BG1752" s="2">
        <v>25000000</v>
      </c>
      <c r="BH1752" s="2">
        <f t="shared" si="1168"/>
        <v>25</v>
      </c>
      <c r="BI1752" s="2">
        <f t="shared" si="1169"/>
        <v>100</v>
      </c>
      <c r="BJ1752" s="2">
        <v>0</v>
      </c>
      <c r="BK1752" s="2">
        <f t="shared" si="1170"/>
        <v>0</v>
      </c>
      <c r="BL1752" s="2">
        <f t="shared" si="1171"/>
        <v>0</v>
      </c>
      <c r="BM1752" s="2">
        <v>0</v>
      </c>
      <c r="BN1752" s="2">
        <f t="shared" si="1172"/>
        <v>0</v>
      </c>
      <c r="BO1752" s="2">
        <f t="shared" si="1173"/>
        <v>0</v>
      </c>
      <c r="BP1752" s="2">
        <v>0</v>
      </c>
      <c r="BQ1752" s="2">
        <f t="shared" si="1174"/>
        <v>0</v>
      </c>
      <c r="BR1752" s="2">
        <f t="shared" si="1175"/>
        <v>0</v>
      </c>
      <c r="BS1752" s="2">
        <v>25000000</v>
      </c>
      <c r="BT1752" s="1">
        <v>32</v>
      </c>
      <c r="BU1752" s="1">
        <v>59</v>
      </c>
      <c r="BV1752" s="2">
        <v>46.609756097560975</v>
      </c>
      <c r="BW1752" s="1">
        <v>81</v>
      </c>
      <c r="BX1752" s="2">
        <v>240.1904761904762</v>
      </c>
      <c r="BY1752" s="1">
        <v>308</v>
      </c>
      <c r="BZ1752" s="1">
        <v>172</v>
      </c>
      <c r="CA1752" s="2">
        <v>133.54761904761904</v>
      </c>
      <c r="CB1752" s="2">
        <v>1288.047619047619</v>
      </c>
      <c r="CC1752" s="1">
        <v>178</v>
      </c>
      <c r="CD1752" s="1">
        <v>60</v>
      </c>
      <c r="CF1752" s="2">
        <v>93.711799999999997</v>
      </c>
      <c r="CG1752" s="2">
        <v>110.3335</v>
      </c>
      <c r="CH1752" s="2">
        <v>5.9980000000000002</v>
      </c>
      <c r="CI1752" s="2">
        <v>67.589200000000005</v>
      </c>
      <c r="CJ1752" s="2">
        <v>4.673</v>
      </c>
      <c r="CK1752" s="9">
        <v>7174</v>
      </c>
      <c r="CL1752" s="8">
        <v>0</v>
      </c>
      <c r="CM1752" s="8">
        <v>0</v>
      </c>
      <c r="CN1752" s="18"/>
      <c r="CO1752" s="18"/>
      <c r="CP1752" s="18"/>
      <c r="CQ1752" s="18"/>
      <c r="CR1752" s="18"/>
      <c r="CS1752" s="18"/>
      <c r="CT1752" s="18"/>
      <c r="CU1752" s="18"/>
      <c r="CV1752" s="18"/>
      <c r="CW1752" s="18"/>
      <c r="CX1752" s="18"/>
      <c r="CY1752" s="18"/>
      <c r="CZ1752" s="18"/>
      <c r="DA1752" s="18"/>
      <c r="DB1752" s="18"/>
      <c r="DC1752" s="18"/>
      <c r="DD1752" s="18"/>
      <c r="DE1752" s="18"/>
      <c r="DF1752" s="1">
        <v>0</v>
      </c>
      <c r="DG1752" s="1">
        <v>0</v>
      </c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20" t="s">
        <v>57</v>
      </c>
    </row>
    <row r="1753" spans="1:130">
      <c r="A1753" s="5">
        <v>1753</v>
      </c>
      <c r="B1753" s="1">
        <v>22</v>
      </c>
      <c r="C1753" s="9">
        <v>417810</v>
      </c>
      <c r="D1753" s="9">
        <v>7963954</v>
      </c>
      <c r="E1753" s="22">
        <v>-39.778599999999997</v>
      </c>
      <c r="F1753" s="22">
        <v>-18.4133</v>
      </c>
      <c r="G1753" s="6">
        <v>2715641.6009499999</v>
      </c>
      <c r="H1753" s="2">
        <f t="shared" si="1134"/>
        <v>2.7156416009499997</v>
      </c>
      <c r="I1753" s="2">
        <f t="shared" si="1135"/>
        <v>10.862566403799999</v>
      </c>
      <c r="J1753" s="6">
        <v>0</v>
      </c>
      <c r="K1753" s="2">
        <f t="shared" si="1136"/>
        <v>0</v>
      </c>
      <c r="L1753" s="2">
        <f t="shared" si="1137"/>
        <v>0</v>
      </c>
      <c r="M1753" s="6">
        <v>0</v>
      </c>
      <c r="N1753" s="2">
        <f t="shared" si="1138"/>
        <v>0</v>
      </c>
      <c r="O1753" s="2">
        <f t="shared" si="1139"/>
        <v>0</v>
      </c>
      <c r="P1753" s="6">
        <v>0</v>
      </c>
      <c r="Q1753" s="2">
        <f t="shared" si="1140"/>
        <v>0</v>
      </c>
      <c r="R1753" s="2">
        <f t="shared" si="1141"/>
        <v>0</v>
      </c>
      <c r="S1753" s="6">
        <v>8025808.7006400004</v>
      </c>
      <c r="T1753" s="2">
        <f t="shared" si="1142"/>
        <v>8.0258087006400007</v>
      </c>
      <c r="U1753" s="2">
        <f t="shared" si="1143"/>
        <v>32.103234802559996</v>
      </c>
      <c r="V1753" s="6">
        <v>9959067.1051499993</v>
      </c>
      <c r="W1753" s="2">
        <f t="shared" si="1144"/>
        <v>9.9590671051499999</v>
      </c>
      <c r="X1753" s="2">
        <f t="shared" si="1145"/>
        <v>39.836268420599993</v>
      </c>
      <c r="Y1753" s="6">
        <v>1024182.60604</v>
      </c>
      <c r="Z1753" s="2">
        <f t="shared" si="1146"/>
        <v>1.0241826060399999</v>
      </c>
      <c r="AA1753" s="2">
        <f t="shared" si="1147"/>
        <v>4.0967304241600004</v>
      </c>
      <c r="AB1753" s="6">
        <v>0</v>
      </c>
      <c r="AC1753" s="2">
        <f t="shared" si="1148"/>
        <v>0</v>
      </c>
      <c r="AD1753" s="2">
        <f t="shared" si="1149"/>
        <v>0</v>
      </c>
      <c r="AE1753" s="6">
        <v>2285174.6021099999</v>
      </c>
      <c r="AF1753" s="2">
        <f t="shared" si="1150"/>
        <v>2.2851746021099997</v>
      </c>
      <c r="AG1753" s="2">
        <f t="shared" si="1151"/>
        <v>9.1406984084400005</v>
      </c>
      <c r="AH1753" s="6">
        <v>0</v>
      </c>
      <c r="AI1753" s="2">
        <f t="shared" si="1152"/>
        <v>0</v>
      </c>
      <c r="AJ1753" s="2">
        <f t="shared" si="1153"/>
        <v>0</v>
      </c>
      <c r="AK1753" s="6">
        <v>0</v>
      </c>
      <c r="AL1753" s="2">
        <f t="shared" si="1154"/>
        <v>0</v>
      </c>
      <c r="AM1753" s="2">
        <f t="shared" si="1155"/>
        <v>0</v>
      </c>
      <c r="AN1753" s="6">
        <v>25649.562001099999</v>
      </c>
      <c r="AO1753" s="2">
        <f t="shared" si="1156"/>
        <v>2.5649562001099999E-2</v>
      </c>
      <c r="AP1753" s="2">
        <f t="shared" si="1157"/>
        <v>0.1025982480044</v>
      </c>
      <c r="AQ1753" s="6">
        <v>964475.82311100001</v>
      </c>
      <c r="AR1753" s="2">
        <f t="shared" si="1158"/>
        <v>0.964475823111</v>
      </c>
      <c r="AS1753" s="2">
        <f t="shared" si="1159"/>
        <v>3.8579032924440004</v>
      </c>
      <c r="AT1753" s="2">
        <v>25000000</v>
      </c>
      <c r="AU1753" s="2">
        <v>0</v>
      </c>
      <c r="AV1753" s="2">
        <f t="shared" si="1160"/>
        <v>0</v>
      </c>
      <c r="AW1753" s="2">
        <f t="shared" si="1161"/>
        <v>0</v>
      </c>
      <c r="AX1753" s="2">
        <v>0</v>
      </c>
      <c r="AY1753" s="2">
        <f t="shared" si="1162"/>
        <v>0</v>
      </c>
      <c r="AZ1753" s="2">
        <f t="shared" si="1163"/>
        <v>0</v>
      </c>
      <c r="BA1753" s="2">
        <v>25000000</v>
      </c>
      <c r="BB1753" s="2">
        <f t="shared" si="1164"/>
        <v>25</v>
      </c>
      <c r="BC1753" s="2">
        <f t="shared" si="1165"/>
        <v>100</v>
      </c>
      <c r="BD1753" s="2">
        <v>0</v>
      </c>
      <c r="BE1753" s="2">
        <f t="shared" si="1166"/>
        <v>0</v>
      </c>
      <c r="BF1753" s="2">
        <f t="shared" si="1167"/>
        <v>0</v>
      </c>
      <c r="BG1753" s="2">
        <v>25000000</v>
      </c>
      <c r="BH1753" s="2">
        <f t="shared" si="1168"/>
        <v>25</v>
      </c>
      <c r="BI1753" s="2">
        <f t="shared" si="1169"/>
        <v>100</v>
      </c>
      <c r="BJ1753" s="2">
        <v>0</v>
      </c>
      <c r="BK1753" s="2">
        <f t="shared" si="1170"/>
        <v>0</v>
      </c>
      <c r="BL1753" s="2">
        <f t="shared" si="1171"/>
        <v>0</v>
      </c>
      <c r="BM1753" s="2">
        <v>0</v>
      </c>
      <c r="BN1753" s="2">
        <f t="shared" si="1172"/>
        <v>0</v>
      </c>
      <c r="BO1753" s="2">
        <f t="shared" si="1173"/>
        <v>0</v>
      </c>
      <c r="BP1753" s="2">
        <v>0</v>
      </c>
      <c r="BQ1753" s="2">
        <f t="shared" si="1174"/>
        <v>0</v>
      </c>
      <c r="BR1753" s="2">
        <f t="shared" si="1175"/>
        <v>0</v>
      </c>
      <c r="BS1753" s="2">
        <v>25000000</v>
      </c>
      <c r="BT1753" s="1">
        <v>2</v>
      </c>
      <c r="BU1753" s="1">
        <v>46</v>
      </c>
      <c r="BV1753" s="2">
        <v>32.677419354838712</v>
      </c>
      <c r="BW1753" s="1">
        <v>81.5</v>
      </c>
      <c r="BX1753" s="2">
        <v>240.62222222222223</v>
      </c>
      <c r="BY1753" s="1">
        <v>308</v>
      </c>
      <c r="BZ1753" s="1">
        <v>173</v>
      </c>
      <c r="CA1753" s="2">
        <v>131.44444444444446</v>
      </c>
      <c r="CB1753" s="2">
        <v>1321.1555555555556</v>
      </c>
      <c r="CC1753" s="1">
        <v>183</v>
      </c>
      <c r="CD1753" s="1">
        <v>62</v>
      </c>
      <c r="CF1753" s="2">
        <v>93.711799999999997</v>
      </c>
      <c r="CG1753" s="2">
        <v>110.3335</v>
      </c>
      <c r="CH1753" s="2">
        <v>5.9980000000000002</v>
      </c>
      <c r="CI1753" s="2">
        <v>67.589200000000005</v>
      </c>
      <c r="CJ1753" s="2">
        <v>4.673</v>
      </c>
      <c r="CK1753" s="9">
        <v>7174</v>
      </c>
      <c r="CL1753" s="8">
        <v>0</v>
      </c>
      <c r="CM1753" s="8">
        <v>0</v>
      </c>
      <c r="CN1753" s="18"/>
      <c r="CO1753" s="18"/>
      <c r="CP1753" s="18"/>
      <c r="CQ1753" s="18"/>
      <c r="CR1753" s="18"/>
      <c r="CS1753" s="18"/>
      <c r="CT1753" s="18"/>
      <c r="CU1753" s="18"/>
      <c r="CV1753" s="18"/>
      <c r="CW1753" s="18"/>
      <c r="CX1753" s="18"/>
      <c r="CY1753" s="18"/>
      <c r="CZ1753" s="18"/>
      <c r="DA1753" s="18"/>
      <c r="DB1753" s="18"/>
      <c r="DC1753" s="18"/>
      <c r="DD1753" s="18"/>
      <c r="DE1753" s="18"/>
      <c r="DF1753" s="1">
        <v>0</v>
      </c>
      <c r="DG1753" s="1">
        <v>0</v>
      </c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20" t="s">
        <v>57</v>
      </c>
    </row>
    <row r="1754" spans="1:130">
      <c r="A1754" s="5">
        <v>1754</v>
      </c>
      <c r="B1754" s="1">
        <v>22</v>
      </c>
      <c r="C1754" s="9">
        <v>422810</v>
      </c>
      <c r="D1754" s="9">
        <v>7963954</v>
      </c>
      <c r="E1754" s="22">
        <v>-39.731200000000001</v>
      </c>
      <c r="F1754" s="22">
        <v>-18.413499999999999</v>
      </c>
      <c r="G1754" s="6">
        <v>9413014.6491400003</v>
      </c>
      <c r="H1754" s="2">
        <f t="shared" si="1134"/>
        <v>9.4130146491400009</v>
      </c>
      <c r="I1754" s="2">
        <f t="shared" si="1135"/>
        <v>37.652058596560003</v>
      </c>
      <c r="J1754" s="6">
        <v>177652.69685499999</v>
      </c>
      <c r="K1754" s="2">
        <f t="shared" si="1136"/>
        <v>0.17765269685499999</v>
      </c>
      <c r="L1754" s="2">
        <f t="shared" si="1137"/>
        <v>0.71061078741999995</v>
      </c>
      <c r="M1754" s="6">
        <v>0</v>
      </c>
      <c r="N1754" s="2">
        <f t="shared" si="1138"/>
        <v>0</v>
      </c>
      <c r="O1754" s="2">
        <f t="shared" si="1139"/>
        <v>0</v>
      </c>
      <c r="P1754" s="6">
        <v>0</v>
      </c>
      <c r="Q1754" s="2">
        <f t="shared" si="1140"/>
        <v>0</v>
      </c>
      <c r="R1754" s="2">
        <f t="shared" si="1141"/>
        <v>0</v>
      </c>
      <c r="S1754" s="6">
        <v>3449412.30431</v>
      </c>
      <c r="T1754" s="2">
        <f t="shared" si="1142"/>
        <v>3.44941230431</v>
      </c>
      <c r="U1754" s="2">
        <f t="shared" si="1143"/>
        <v>13.797649217239998</v>
      </c>
      <c r="V1754" s="6">
        <v>4335505.2772700004</v>
      </c>
      <c r="W1754" s="2">
        <f t="shared" si="1144"/>
        <v>4.3355052772700002</v>
      </c>
      <c r="X1754" s="2">
        <f t="shared" si="1145"/>
        <v>17.342021109080001</v>
      </c>
      <c r="Y1754" s="6">
        <v>0</v>
      </c>
      <c r="Z1754" s="2">
        <f t="shared" si="1146"/>
        <v>0</v>
      </c>
      <c r="AA1754" s="2">
        <f t="shared" si="1147"/>
        <v>0</v>
      </c>
      <c r="AB1754" s="6">
        <v>0</v>
      </c>
      <c r="AC1754" s="2">
        <f t="shared" si="1148"/>
        <v>0</v>
      </c>
      <c r="AD1754" s="2">
        <f t="shared" si="1149"/>
        <v>0</v>
      </c>
      <c r="AE1754" s="6">
        <v>4950588.8216000004</v>
      </c>
      <c r="AF1754" s="2">
        <f t="shared" si="1150"/>
        <v>4.9505888216000002</v>
      </c>
      <c r="AG1754" s="2">
        <f t="shared" si="1151"/>
        <v>19.802355286400001</v>
      </c>
      <c r="AH1754" s="6">
        <v>793435.49844</v>
      </c>
      <c r="AI1754" s="2">
        <f t="shared" si="1152"/>
        <v>0.79343549843999994</v>
      </c>
      <c r="AJ1754" s="2">
        <f t="shared" si="1153"/>
        <v>3.1737419937600002</v>
      </c>
      <c r="AK1754" s="6">
        <v>612859.74136999995</v>
      </c>
      <c r="AL1754" s="2">
        <f t="shared" si="1154"/>
        <v>0.61285974136999999</v>
      </c>
      <c r="AM1754" s="2">
        <f t="shared" si="1155"/>
        <v>2.4514389654799995</v>
      </c>
      <c r="AN1754" s="6">
        <v>607.50289093499998</v>
      </c>
      <c r="AO1754" s="2">
        <f t="shared" si="1156"/>
        <v>6.0750289093500004E-4</v>
      </c>
      <c r="AP1754" s="2">
        <f t="shared" si="1157"/>
        <v>2.4300115637400001E-3</v>
      </c>
      <c r="AQ1754" s="6">
        <v>1266923.5081199999</v>
      </c>
      <c r="AR1754" s="2">
        <f t="shared" si="1158"/>
        <v>1.2669235081199999</v>
      </c>
      <c r="AS1754" s="2">
        <f t="shared" si="1159"/>
        <v>5.0676940324799995</v>
      </c>
      <c r="AT1754" s="2">
        <v>25000000</v>
      </c>
      <c r="AU1754" s="2">
        <v>0</v>
      </c>
      <c r="AV1754" s="2">
        <f t="shared" si="1160"/>
        <v>0</v>
      </c>
      <c r="AW1754" s="2">
        <f t="shared" si="1161"/>
        <v>0</v>
      </c>
      <c r="AX1754" s="2">
        <v>0</v>
      </c>
      <c r="AY1754" s="2">
        <f t="shared" si="1162"/>
        <v>0</v>
      </c>
      <c r="AZ1754" s="2">
        <f t="shared" si="1163"/>
        <v>0</v>
      </c>
      <c r="BA1754" s="2">
        <v>25000000</v>
      </c>
      <c r="BB1754" s="2">
        <f t="shared" si="1164"/>
        <v>25</v>
      </c>
      <c r="BC1754" s="2">
        <f t="shared" si="1165"/>
        <v>100</v>
      </c>
      <c r="BD1754" s="2">
        <v>381227.36383799999</v>
      </c>
      <c r="BE1754" s="2">
        <f t="shared" si="1166"/>
        <v>0.38122736383799999</v>
      </c>
      <c r="BF1754" s="2">
        <f t="shared" si="1167"/>
        <v>1.524909455352</v>
      </c>
      <c r="BG1754" s="2">
        <v>24618772.6362</v>
      </c>
      <c r="BH1754" s="2">
        <f t="shared" si="1168"/>
        <v>24.618772636199999</v>
      </c>
      <c r="BI1754" s="2">
        <f t="shared" si="1169"/>
        <v>98.475090544799997</v>
      </c>
      <c r="BJ1754" s="2">
        <v>0</v>
      </c>
      <c r="BK1754" s="2">
        <f t="shared" si="1170"/>
        <v>0</v>
      </c>
      <c r="BL1754" s="2">
        <f t="shared" si="1171"/>
        <v>0</v>
      </c>
      <c r="BM1754" s="2">
        <v>0</v>
      </c>
      <c r="BN1754" s="2">
        <f t="shared" si="1172"/>
        <v>0</v>
      </c>
      <c r="BO1754" s="2">
        <f t="shared" si="1173"/>
        <v>0</v>
      </c>
      <c r="BP1754" s="2">
        <v>0</v>
      </c>
      <c r="BQ1754" s="2">
        <f t="shared" si="1174"/>
        <v>0</v>
      </c>
      <c r="BR1754" s="2">
        <f t="shared" si="1175"/>
        <v>0</v>
      </c>
      <c r="BS1754" s="2">
        <v>25000000.000037998</v>
      </c>
      <c r="BT1754" s="1">
        <v>2</v>
      </c>
      <c r="BU1754" s="1">
        <v>34</v>
      </c>
      <c r="BV1754" s="2">
        <v>17.23076923076923</v>
      </c>
      <c r="BW1754" s="1">
        <v>81.5</v>
      </c>
      <c r="BX1754" s="2">
        <v>241</v>
      </c>
      <c r="BY1754" s="1">
        <v>307</v>
      </c>
      <c r="BZ1754" s="1">
        <v>174</v>
      </c>
      <c r="CA1754" s="2">
        <v>129.30000000000001</v>
      </c>
      <c r="CB1754" s="2">
        <v>1353.2750000000001</v>
      </c>
      <c r="CC1754" s="1">
        <v>186</v>
      </c>
      <c r="CD1754" s="1">
        <v>64</v>
      </c>
      <c r="CF1754" s="2">
        <v>93.711799999999997</v>
      </c>
      <c r="CG1754" s="2">
        <v>110.3335</v>
      </c>
      <c r="CH1754" s="2">
        <v>5.9980000000000002</v>
      </c>
      <c r="CI1754" s="2">
        <v>67.589200000000005</v>
      </c>
      <c r="CJ1754" s="2">
        <v>4.673</v>
      </c>
      <c r="CK1754" s="9">
        <v>7174</v>
      </c>
      <c r="CL1754" s="18">
        <v>1</v>
      </c>
      <c r="CM1754" s="18">
        <v>4</v>
      </c>
      <c r="CN1754" s="18">
        <v>17</v>
      </c>
      <c r="CO1754" s="18">
        <v>17</v>
      </c>
      <c r="CP1754" s="18">
        <v>17</v>
      </c>
      <c r="CQ1754" s="18">
        <v>82</v>
      </c>
      <c r="CR1754" s="18">
        <v>242</v>
      </c>
      <c r="CS1754" s="18">
        <v>307</v>
      </c>
      <c r="CT1754" s="18">
        <v>177</v>
      </c>
      <c r="CU1754" s="18">
        <v>130</v>
      </c>
      <c r="CV1754" s="18">
        <v>1350</v>
      </c>
      <c r="CW1754" s="18">
        <v>183</v>
      </c>
      <c r="CX1754" s="18">
        <v>67</v>
      </c>
      <c r="CY1754" s="18"/>
      <c r="CZ1754" s="18">
        <v>93.711799999999997</v>
      </c>
      <c r="DA1754" s="18">
        <v>110.3335</v>
      </c>
      <c r="DB1754" s="18">
        <v>5.9980000000000002</v>
      </c>
      <c r="DC1754" s="18">
        <v>67.589200000000005</v>
      </c>
      <c r="DD1754" s="18">
        <v>4.673</v>
      </c>
      <c r="DE1754" s="18">
        <v>7174</v>
      </c>
      <c r="DF1754" s="1">
        <v>2</v>
      </c>
      <c r="DG1754" s="1">
        <v>4</v>
      </c>
      <c r="DH1754" s="1">
        <v>3</v>
      </c>
      <c r="DI1754" s="1">
        <v>14</v>
      </c>
      <c r="DJ1754" s="1">
        <v>8.5</v>
      </c>
      <c r="DK1754" s="1">
        <v>82</v>
      </c>
      <c r="DL1754" s="1">
        <v>241</v>
      </c>
      <c r="DM1754" s="1">
        <v>305</v>
      </c>
      <c r="DN1754" s="1">
        <v>176</v>
      </c>
      <c r="DO1754" s="1">
        <v>129</v>
      </c>
      <c r="DP1754" s="1">
        <v>1363</v>
      </c>
      <c r="DQ1754" s="1">
        <v>186</v>
      </c>
      <c r="DR1754" s="1">
        <v>67</v>
      </c>
      <c r="DS1754" s="1"/>
      <c r="DT1754" s="1">
        <v>93.711799999999997</v>
      </c>
      <c r="DU1754" s="1">
        <v>110.3335</v>
      </c>
      <c r="DV1754" s="1">
        <v>5.9980000000000002</v>
      </c>
      <c r="DW1754" s="1">
        <v>67.589200000000005</v>
      </c>
      <c r="DX1754" s="1">
        <v>4.673</v>
      </c>
      <c r="DY1754" s="1">
        <v>7174</v>
      </c>
      <c r="DZ1754" s="20" t="s">
        <v>57</v>
      </c>
    </row>
    <row r="1755" spans="1:130">
      <c r="A1755" s="5">
        <v>1755</v>
      </c>
      <c r="B1755" s="1">
        <v>22</v>
      </c>
      <c r="C1755" s="9">
        <v>425971</v>
      </c>
      <c r="D1755" s="9">
        <v>7964597</v>
      </c>
      <c r="E1755" s="22">
        <v>-39.701300000000003</v>
      </c>
      <c r="F1755" s="22">
        <v>-18.407800000000002</v>
      </c>
      <c r="G1755" s="6">
        <v>618560.20183399995</v>
      </c>
      <c r="H1755" s="2">
        <f t="shared" si="1134"/>
        <v>0.61856020183399996</v>
      </c>
      <c r="I1755" s="2">
        <f t="shared" si="1135"/>
        <v>11.226339367557477</v>
      </c>
      <c r="J1755" s="6">
        <v>4144.2227725100001</v>
      </c>
      <c r="K1755" s="2">
        <f t="shared" si="1136"/>
        <v>4.1442227725099999E-3</v>
      </c>
      <c r="L1755" s="2">
        <f t="shared" si="1137"/>
        <v>7.5214103851192732E-2</v>
      </c>
      <c r="M1755" s="6">
        <v>0</v>
      </c>
      <c r="N1755" s="2">
        <f t="shared" si="1138"/>
        <v>0</v>
      </c>
      <c r="O1755" s="2">
        <f t="shared" si="1139"/>
        <v>0</v>
      </c>
      <c r="P1755" s="6">
        <v>0</v>
      </c>
      <c r="Q1755" s="2">
        <f t="shared" si="1140"/>
        <v>0</v>
      </c>
      <c r="R1755" s="2">
        <f t="shared" si="1141"/>
        <v>0</v>
      </c>
      <c r="S1755" s="6">
        <v>0</v>
      </c>
      <c r="T1755" s="2">
        <f t="shared" si="1142"/>
        <v>0</v>
      </c>
      <c r="U1755" s="2">
        <f t="shared" si="1143"/>
        <v>0</v>
      </c>
      <c r="V1755" s="6">
        <v>978733.68468199996</v>
      </c>
      <c r="W1755" s="2">
        <f t="shared" si="1144"/>
        <v>0.97873368468199995</v>
      </c>
      <c r="X1755" s="2">
        <f t="shared" si="1145"/>
        <v>17.763180466707123</v>
      </c>
      <c r="Y1755" s="6">
        <v>0</v>
      </c>
      <c r="Z1755" s="2">
        <f t="shared" si="1146"/>
        <v>0</v>
      </c>
      <c r="AA1755" s="2">
        <f t="shared" si="1147"/>
        <v>0</v>
      </c>
      <c r="AB1755" s="6">
        <v>0</v>
      </c>
      <c r="AC1755" s="2">
        <f t="shared" si="1148"/>
        <v>0</v>
      </c>
      <c r="AD1755" s="2">
        <f t="shared" si="1149"/>
        <v>0</v>
      </c>
      <c r="AE1755" s="6">
        <v>950651.01397700002</v>
      </c>
      <c r="AF1755" s="2">
        <f t="shared" si="1150"/>
        <v>0.95065101397700003</v>
      </c>
      <c r="AG1755" s="2">
        <f t="shared" si="1151"/>
        <v>17.253503978069563</v>
      </c>
      <c r="AH1755" s="6">
        <v>1452168.72643</v>
      </c>
      <c r="AI1755" s="2">
        <f t="shared" si="1152"/>
        <v>1.4521687264300001</v>
      </c>
      <c r="AJ1755" s="2">
        <f t="shared" si="1153"/>
        <v>26.355622126222649</v>
      </c>
      <c r="AK1755" s="6">
        <v>1387090.5327099999</v>
      </c>
      <c r="AL1755" s="2">
        <f t="shared" si="1154"/>
        <v>1.38709053271</v>
      </c>
      <c r="AM1755" s="2">
        <f t="shared" si="1155"/>
        <v>25.174508491749869</v>
      </c>
      <c r="AN1755" s="6">
        <v>20092.163241800001</v>
      </c>
      <c r="AO1755" s="2">
        <f t="shared" si="1156"/>
        <v>2.00921632418E-2</v>
      </c>
      <c r="AP1755" s="2">
        <f t="shared" si="1157"/>
        <v>0.36465560265925978</v>
      </c>
      <c r="AQ1755" s="6">
        <v>98460.449262800001</v>
      </c>
      <c r="AR1755" s="2">
        <f t="shared" si="1158"/>
        <v>9.8460449262799996E-2</v>
      </c>
      <c r="AS1755" s="2">
        <f t="shared" si="1159"/>
        <v>1.7869730616826931</v>
      </c>
      <c r="AT1755" s="2">
        <v>5509901.1492699999</v>
      </c>
      <c r="AU1755" s="2">
        <v>0</v>
      </c>
      <c r="AV1755" s="2">
        <f t="shared" si="1160"/>
        <v>0</v>
      </c>
      <c r="AW1755" s="2">
        <f t="shared" si="1161"/>
        <v>0</v>
      </c>
      <c r="AX1755" s="2">
        <v>0</v>
      </c>
      <c r="AY1755" s="2">
        <f t="shared" si="1162"/>
        <v>0</v>
      </c>
      <c r="AZ1755" s="2">
        <f t="shared" si="1163"/>
        <v>0</v>
      </c>
      <c r="BA1755" s="2">
        <v>5509901.1492699999</v>
      </c>
      <c r="BB1755" s="2">
        <f t="shared" si="1164"/>
        <v>5.5099011492700001</v>
      </c>
      <c r="BC1755" s="2">
        <f t="shared" si="1165"/>
        <v>100</v>
      </c>
      <c r="BD1755" s="2">
        <v>5397526.3118000003</v>
      </c>
      <c r="BE1755" s="2">
        <f t="shared" si="1166"/>
        <v>5.3975263118000001</v>
      </c>
      <c r="BF1755" s="2">
        <f t="shared" si="1167"/>
        <v>97.96049267626357</v>
      </c>
      <c r="BG1755" s="2">
        <v>112374.837466</v>
      </c>
      <c r="BH1755" s="2">
        <f t="shared" si="1168"/>
        <v>0.11237483746599999</v>
      </c>
      <c r="BI1755" s="2">
        <f t="shared" si="1169"/>
        <v>2.039507323663845</v>
      </c>
      <c r="BJ1755" s="2">
        <v>0</v>
      </c>
      <c r="BK1755" s="2">
        <f t="shared" si="1170"/>
        <v>0</v>
      </c>
      <c r="BL1755" s="2">
        <f t="shared" si="1171"/>
        <v>0</v>
      </c>
      <c r="BM1755" s="2">
        <v>0</v>
      </c>
      <c r="BN1755" s="2">
        <f t="shared" si="1172"/>
        <v>0</v>
      </c>
      <c r="BO1755" s="2">
        <f t="shared" si="1173"/>
        <v>0</v>
      </c>
      <c r="BP1755" s="2">
        <v>0</v>
      </c>
      <c r="BQ1755" s="2">
        <f t="shared" si="1174"/>
        <v>0</v>
      </c>
      <c r="BR1755" s="2">
        <f t="shared" si="1175"/>
        <v>0</v>
      </c>
      <c r="BS1755" s="2">
        <v>5509901.1492659999</v>
      </c>
      <c r="BT1755" s="1">
        <v>0</v>
      </c>
      <c r="BU1755" s="1">
        <v>28</v>
      </c>
      <c r="BV1755" s="2">
        <v>11.866666666666667</v>
      </c>
      <c r="BW1755" s="1">
        <v>82</v>
      </c>
      <c r="BX1755" s="2">
        <v>226.64705882352942</v>
      </c>
      <c r="BY1755" s="1">
        <v>305</v>
      </c>
      <c r="BZ1755" s="1">
        <v>0</v>
      </c>
      <c r="CA1755" s="2">
        <v>120.70588235294117</v>
      </c>
      <c r="CB1755" s="2">
        <v>1292.6470588235295</v>
      </c>
      <c r="CC1755" s="1">
        <v>187</v>
      </c>
      <c r="CD1755" s="1">
        <v>0</v>
      </c>
      <c r="CF1755" s="2">
        <v>93.711799999999997</v>
      </c>
      <c r="CG1755" s="2">
        <v>110.3335</v>
      </c>
      <c r="CH1755" s="2">
        <v>5.9980000000000002</v>
      </c>
      <c r="CI1755" s="2">
        <v>67.589200000000005</v>
      </c>
      <c r="CJ1755" s="2">
        <v>4.673</v>
      </c>
      <c r="CK1755" s="9">
        <v>7174</v>
      </c>
      <c r="CL1755" s="8">
        <v>0</v>
      </c>
      <c r="CM1755" s="8">
        <v>0</v>
      </c>
      <c r="CN1755" s="18"/>
      <c r="CO1755" s="18"/>
      <c r="CP1755" s="18"/>
      <c r="CQ1755" s="18"/>
      <c r="CR1755" s="18"/>
      <c r="CS1755" s="18"/>
      <c r="CT1755" s="18"/>
      <c r="CU1755" s="18"/>
      <c r="CV1755" s="18"/>
      <c r="CW1755" s="18"/>
      <c r="CX1755" s="18"/>
      <c r="CY1755" s="18"/>
      <c r="CZ1755" s="18"/>
      <c r="DA1755" s="18"/>
      <c r="DB1755" s="18"/>
      <c r="DC1755" s="18"/>
      <c r="DD1755" s="18"/>
      <c r="DE1755" s="18"/>
      <c r="DF1755" s="1">
        <v>0</v>
      </c>
      <c r="DG1755" s="1">
        <v>0</v>
      </c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7" t="s">
        <v>56</v>
      </c>
    </row>
    <row r="1756" spans="1:130">
      <c r="A1756" s="5">
        <v>1756</v>
      </c>
      <c r="B1756" s="1">
        <v>18</v>
      </c>
      <c r="C1756" s="9">
        <v>274133</v>
      </c>
      <c r="D1756" s="9">
        <v>7969033</v>
      </c>
      <c r="E1756" s="22">
        <v>-41.137900000000002</v>
      </c>
      <c r="F1756" s="22">
        <v>-18.356999999999999</v>
      </c>
      <c r="G1756" s="6">
        <v>0</v>
      </c>
      <c r="H1756" s="2">
        <f t="shared" si="1134"/>
        <v>0</v>
      </c>
      <c r="I1756" s="2">
        <f t="shared" si="1135"/>
        <v>0</v>
      </c>
      <c r="J1756" s="6">
        <v>0</v>
      </c>
      <c r="K1756" s="2">
        <f t="shared" si="1136"/>
        <v>0</v>
      </c>
      <c r="L1756" s="2">
        <f t="shared" si="1137"/>
        <v>0</v>
      </c>
      <c r="M1756" s="6">
        <v>519157.77546099998</v>
      </c>
      <c r="N1756" s="2">
        <f t="shared" si="1138"/>
        <v>0.51915777546099995</v>
      </c>
      <c r="O1756" s="2">
        <f t="shared" si="1139"/>
        <v>4.4320329381033101</v>
      </c>
      <c r="P1756" s="6">
        <v>0</v>
      </c>
      <c r="Q1756" s="2">
        <f t="shared" si="1140"/>
        <v>0</v>
      </c>
      <c r="R1756" s="2">
        <f t="shared" si="1141"/>
        <v>0</v>
      </c>
      <c r="S1756" s="6">
        <v>526010.66397200001</v>
      </c>
      <c r="T1756" s="2">
        <f t="shared" si="1142"/>
        <v>0.52601066397200003</v>
      </c>
      <c r="U1756" s="2">
        <f t="shared" si="1143"/>
        <v>4.4905358230402292</v>
      </c>
      <c r="V1756" s="6">
        <v>0</v>
      </c>
      <c r="W1756" s="2">
        <f t="shared" si="1144"/>
        <v>0</v>
      </c>
      <c r="X1756" s="2">
        <f t="shared" si="1145"/>
        <v>0</v>
      </c>
      <c r="Y1756" s="6">
        <v>0</v>
      </c>
      <c r="Z1756" s="2">
        <f t="shared" si="1146"/>
        <v>0</v>
      </c>
      <c r="AA1756" s="2">
        <f t="shared" si="1147"/>
        <v>0</v>
      </c>
      <c r="AB1756" s="6">
        <v>0</v>
      </c>
      <c r="AC1756" s="2">
        <f t="shared" si="1148"/>
        <v>0</v>
      </c>
      <c r="AD1756" s="2">
        <f t="shared" si="1149"/>
        <v>0</v>
      </c>
      <c r="AE1756" s="6">
        <v>9298983.9510500003</v>
      </c>
      <c r="AF1756" s="2">
        <f t="shared" si="1150"/>
        <v>9.2989839510499994</v>
      </c>
      <c r="AG1756" s="2">
        <f t="shared" si="1151"/>
        <v>79.385121652759821</v>
      </c>
      <c r="AH1756" s="6">
        <v>0</v>
      </c>
      <c r="AI1756" s="2">
        <f t="shared" si="1152"/>
        <v>0</v>
      </c>
      <c r="AJ1756" s="2">
        <f t="shared" si="1153"/>
        <v>0</v>
      </c>
      <c r="AK1756" s="6">
        <v>0</v>
      </c>
      <c r="AL1756" s="2">
        <f t="shared" si="1154"/>
        <v>0</v>
      </c>
      <c r="AM1756" s="2">
        <f t="shared" si="1155"/>
        <v>0</v>
      </c>
      <c r="AN1756" s="6">
        <v>0</v>
      </c>
      <c r="AO1756" s="2">
        <f t="shared" si="1156"/>
        <v>0</v>
      </c>
      <c r="AP1756" s="2">
        <f t="shared" si="1157"/>
        <v>0</v>
      </c>
      <c r="AQ1756" s="6">
        <v>1369608.99345</v>
      </c>
      <c r="AR1756" s="2">
        <f t="shared" si="1158"/>
        <v>1.36960899345</v>
      </c>
      <c r="AS1756" s="2">
        <f t="shared" si="1159"/>
        <v>11.692307152488985</v>
      </c>
      <c r="AT1756" s="2">
        <v>11713761.669</v>
      </c>
      <c r="AU1756" s="2">
        <v>1061581.1619299999</v>
      </c>
      <c r="AV1756" s="2">
        <f t="shared" si="1160"/>
        <v>1.06158116193</v>
      </c>
      <c r="AW1756" s="2">
        <f t="shared" si="1161"/>
        <v>9.0626836359444791</v>
      </c>
      <c r="AX1756" s="2">
        <v>0</v>
      </c>
      <c r="AY1756" s="2">
        <f t="shared" si="1162"/>
        <v>0</v>
      </c>
      <c r="AZ1756" s="2">
        <f t="shared" si="1163"/>
        <v>0</v>
      </c>
      <c r="BA1756" s="2">
        <v>10652180.507099999</v>
      </c>
      <c r="BB1756" s="2">
        <f t="shared" si="1164"/>
        <v>10.652180507099999</v>
      </c>
      <c r="BC1756" s="2">
        <f t="shared" si="1165"/>
        <v>90.937316364311627</v>
      </c>
      <c r="BD1756" s="2">
        <v>0</v>
      </c>
      <c r="BE1756" s="2">
        <f t="shared" si="1166"/>
        <v>0</v>
      </c>
      <c r="BF1756" s="2">
        <f t="shared" si="1167"/>
        <v>0</v>
      </c>
      <c r="BG1756" s="2">
        <v>0</v>
      </c>
      <c r="BH1756" s="2">
        <f t="shared" si="1168"/>
        <v>0</v>
      </c>
      <c r="BI1756" s="2">
        <f t="shared" si="1169"/>
        <v>0</v>
      </c>
      <c r="BJ1756" s="2">
        <v>11713761.669</v>
      </c>
      <c r="BK1756" s="2">
        <f t="shared" si="1170"/>
        <v>11.713761669</v>
      </c>
      <c r="BL1756" s="2">
        <f t="shared" si="1171"/>
        <v>100</v>
      </c>
      <c r="BM1756" s="2">
        <v>0</v>
      </c>
      <c r="BN1756" s="2">
        <f t="shared" si="1172"/>
        <v>0</v>
      </c>
      <c r="BO1756" s="2">
        <f t="shared" si="1173"/>
        <v>0</v>
      </c>
      <c r="BP1756" s="2">
        <v>0</v>
      </c>
      <c r="BQ1756" s="2">
        <f t="shared" si="1174"/>
        <v>0</v>
      </c>
      <c r="BR1756" s="2">
        <f t="shared" si="1175"/>
        <v>0</v>
      </c>
      <c r="BS1756" s="2">
        <v>11713761.669</v>
      </c>
      <c r="BT1756" s="1">
        <v>265</v>
      </c>
      <c r="BU1756" s="1">
        <v>469</v>
      </c>
      <c r="BV1756" s="2">
        <v>333.625</v>
      </c>
      <c r="BW1756" s="1">
        <v>80</v>
      </c>
      <c r="BX1756" s="2">
        <v>232.21739130434781</v>
      </c>
      <c r="BY1756" s="1">
        <v>320</v>
      </c>
      <c r="BZ1756" s="1">
        <v>140</v>
      </c>
      <c r="CA1756" s="2">
        <v>167.65217391304347</v>
      </c>
      <c r="CB1756" s="2">
        <v>1118.0434782608695</v>
      </c>
      <c r="CC1756" s="1">
        <v>194</v>
      </c>
      <c r="CD1756" s="1">
        <v>24</v>
      </c>
      <c r="CE1756" s="2">
        <v>1.004</v>
      </c>
      <c r="CF1756" s="2">
        <v>74.358000000000004</v>
      </c>
      <c r="CG1756" s="2">
        <v>95.450699999999998</v>
      </c>
      <c r="CH1756" s="2">
        <v>4.8150000000000004</v>
      </c>
      <c r="CI1756" s="2">
        <v>54.480800000000002</v>
      </c>
      <c r="CJ1756" s="2">
        <v>5.4710000000000001</v>
      </c>
      <c r="CK1756" s="9">
        <v>6595</v>
      </c>
      <c r="CL1756" s="8">
        <v>0</v>
      </c>
      <c r="CM1756" s="8">
        <v>0</v>
      </c>
      <c r="CN1756" s="18"/>
      <c r="CO1756" s="18"/>
      <c r="CP1756" s="18"/>
      <c r="CQ1756" s="18"/>
      <c r="CR1756" s="18"/>
      <c r="CS1756" s="18"/>
      <c r="CT1756" s="18"/>
      <c r="CU1756" s="18"/>
      <c r="CV1756" s="18"/>
      <c r="CW1756" s="18"/>
      <c r="CX1756" s="18"/>
      <c r="CY1756" s="18"/>
      <c r="CZ1756" s="18"/>
      <c r="DA1756" s="18"/>
      <c r="DB1756" s="18"/>
      <c r="DC1756" s="18"/>
      <c r="DD1756" s="18"/>
      <c r="DE1756" s="18"/>
      <c r="DF1756" s="1">
        <v>0</v>
      </c>
      <c r="DG1756" s="1">
        <v>0</v>
      </c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7" t="s">
        <v>56</v>
      </c>
    </row>
    <row r="1757" spans="1:130">
      <c r="A1757" s="5">
        <v>1757</v>
      </c>
      <c r="B1757" s="1">
        <v>18</v>
      </c>
      <c r="C1757" s="9">
        <v>277810</v>
      </c>
      <c r="D1757" s="9">
        <v>7968954</v>
      </c>
      <c r="E1757" s="22">
        <v>-41.103099999999998</v>
      </c>
      <c r="F1757" s="22">
        <v>-18.3581</v>
      </c>
      <c r="G1757" s="6">
        <v>0</v>
      </c>
      <c r="H1757" s="2">
        <f t="shared" si="1134"/>
        <v>0</v>
      </c>
      <c r="I1757" s="2">
        <f t="shared" si="1135"/>
        <v>0</v>
      </c>
      <c r="J1757" s="6">
        <v>0</v>
      </c>
      <c r="K1757" s="2">
        <f t="shared" si="1136"/>
        <v>0</v>
      </c>
      <c r="L1757" s="2">
        <f t="shared" si="1137"/>
        <v>0</v>
      </c>
      <c r="M1757" s="6">
        <v>901273.80029399996</v>
      </c>
      <c r="N1757" s="2">
        <f t="shared" si="1138"/>
        <v>0.90127380029399995</v>
      </c>
      <c r="O1757" s="2">
        <f t="shared" si="1139"/>
        <v>3.6050952011759998</v>
      </c>
      <c r="P1757" s="6">
        <v>0</v>
      </c>
      <c r="Q1757" s="2">
        <f t="shared" si="1140"/>
        <v>0</v>
      </c>
      <c r="R1757" s="2">
        <f t="shared" si="1141"/>
        <v>0</v>
      </c>
      <c r="S1757" s="6">
        <v>1104283.3921699999</v>
      </c>
      <c r="T1757" s="2">
        <f t="shared" si="1142"/>
        <v>1.1042833921699999</v>
      </c>
      <c r="U1757" s="2">
        <f t="shared" si="1143"/>
        <v>4.4171335686799997</v>
      </c>
      <c r="V1757" s="6">
        <v>0</v>
      </c>
      <c r="W1757" s="2">
        <f t="shared" si="1144"/>
        <v>0</v>
      </c>
      <c r="X1757" s="2">
        <f t="shared" si="1145"/>
        <v>0</v>
      </c>
      <c r="Y1757" s="6">
        <v>0</v>
      </c>
      <c r="Z1757" s="2">
        <f t="shared" si="1146"/>
        <v>0</v>
      </c>
      <c r="AA1757" s="2">
        <f t="shared" si="1147"/>
        <v>0</v>
      </c>
      <c r="AB1757" s="6">
        <v>0</v>
      </c>
      <c r="AC1757" s="2">
        <f t="shared" si="1148"/>
        <v>0</v>
      </c>
      <c r="AD1757" s="2">
        <f t="shared" si="1149"/>
        <v>0</v>
      </c>
      <c r="AE1757" s="6">
        <v>21269595.761100002</v>
      </c>
      <c r="AF1757" s="2">
        <f t="shared" si="1150"/>
        <v>21.269595761100003</v>
      </c>
      <c r="AG1757" s="2">
        <f t="shared" si="1151"/>
        <v>85.078383044400013</v>
      </c>
      <c r="AH1757" s="6">
        <v>0</v>
      </c>
      <c r="AI1757" s="2">
        <f t="shared" si="1152"/>
        <v>0</v>
      </c>
      <c r="AJ1757" s="2">
        <f t="shared" si="1153"/>
        <v>0</v>
      </c>
      <c r="AK1757" s="6">
        <v>0</v>
      </c>
      <c r="AL1757" s="2">
        <f t="shared" si="1154"/>
        <v>0</v>
      </c>
      <c r="AM1757" s="2">
        <f t="shared" si="1155"/>
        <v>0</v>
      </c>
      <c r="AN1757" s="6">
        <v>0</v>
      </c>
      <c r="AO1757" s="2">
        <f t="shared" si="1156"/>
        <v>0</v>
      </c>
      <c r="AP1757" s="2">
        <f t="shared" si="1157"/>
        <v>0</v>
      </c>
      <c r="AQ1757" s="6">
        <v>1724847.0464699999</v>
      </c>
      <c r="AR1757" s="2">
        <f t="shared" si="1158"/>
        <v>1.7248470464699999</v>
      </c>
      <c r="AS1757" s="2">
        <f t="shared" si="1159"/>
        <v>6.8993881858799995</v>
      </c>
      <c r="AT1757" s="2">
        <v>25000000</v>
      </c>
      <c r="AU1757" s="2">
        <v>19845500.275199998</v>
      </c>
      <c r="AV1757" s="2">
        <f t="shared" si="1160"/>
        <v>19.845500275199999</v>
      </c>
      <c r="AW1757" s="2">
        <f t="shared" si="1161"/>
        <v>79.382001100799997</v>
      </c>
      <c r="AX1757" s="2">
        <v>0</v>
      </c>
      <c r="AY1757" s="2">
        <f t="shared" si="1162"/>
        <v>0</v>
      </c>
      <c r="AZ1757" s="2">
        <f t="shared" si="1163"/>
        <v>0</v>
      </c>
      <c r="BA1757" s="2">
        <v>5154499.7247799998</v>
      </c>
      <c r="BB1757" s="2">
        <f t="shared" si="1164"/>
        <v>5.15449972478</v>
      </c>
      <c r="BC1757" s="2">
        <f t="shared" si="1165"/>
        <v>20.61799889912</v>
      </c>
      <c r="BD1757" s="2">
        <v>0</v>
      </c>
      <c r="BE1757" s="2">
        <f t="shared" si="1166"/>
        <v>0</v>
      </c>
      <c r="BF1757" s="2">
        <f t="shared" si="1167"/>
        <v>0</v>
      </c>
      <c r="BG1757" s="2">
        <v>0</v>
      </c>
      <c r="BH1757" s="2">
        <f t="shared" si="1168"/>
        <v>0</v>
      </c>
      <c r="BI1757" s="2">
        <f t="shared" si="1169"/>
        <v>0</v>
      </c>
      <c r="BJ1757" s="2">
        <v>25000000</v>
      </c>
      <c r="BK1757" s="2">
        <f t="shared" si="1170"/>
        <v>25</v>
      </c>
      <c r="BL1757" s="2">
        <f t="shared" si="1171"/>
        <v>100</v>
      </c>
      <c r="BM1757" s="2">
        <v>0</v>
      </c>
      <c r="BN1757" s="2">
        <f t="shared" si="1172"/>
        <v>0</v>
      </c>
      <c r="BO1757" s="2">
        <f t="shared" si="1173"/>
        <v>0</v>
      </c>
      <c r="BP1757" s="2">
        <v>0</v>
      </c>
      <c r="BQ1757" s="2">
        <f t="shared" si="1174"/>
        <v>0</v>
      </c>
      <c r="BR1757" s="2">
        <f t="shared" si="1175"/>
        <v>0</v>
      </c>
      <c r="BS1757" s="2">
        <v>25000000</v>
      </c>
      <c r="BT1757" s="1">
        <v>284</v>
      </c>
      <c r="BU1757" s="1">
        <v>750</v>
      </c>
      <c r="BV1757" s="2">
        <v>495.07142857142856</v>
      </c>
      <c r="BW1757" s="1">
        <v>80</v>
      </c>
      <c r="BX1757" s="2">
        <v>223.17073170731706</v>
      </c>
      <c r="BY1757" s="1">
        <v>319</v>
      </c>
      <c r="BZ1757" s="1">
        <v>125</v>
      </c>
      <c r="CA1757" s="2">
        <v>166.73170731707316</v>
      </c>
      <c r="CB1757" s="2">
        <v>1150.780487804878</v>
      </c>
      <c r="CC1757" s="1">
        <v>196</v>
      </c>
      <c r="CD1757" s="1">
        <v>25</v>
      </c>
      <c r="CE1757" s="2">
        <v>1.004</v>
      </c>
      <c r="CF1757" s="2">
        <v>74.358000000000004</v>
      </c>
      <c r="CG1757" s="2">
        <v>95.450699999999998</v>
      </c>
      <c r="CH1757" s="2">
        <v>4.8150000000000004</v>
      </c>
      <c r="CI1757" s="2">
        <v>54.480800000000002</v>
      </c>
      <c r="CJ1757" s="2">
        <v>5.4710000000000001</v>
      </c>
      <c r="CK1757" s="9">
        <v>6595</v>
      </c>
      <c r="CL1757" s="8">
        <v>0</v>
      </c>
      <c r="CM1757" s="8">
        <v>0</v>
      </c>
      <c r="CN1757" s="18"/>
      <c r="CO1757" s="18"/>
      <c r="CP1757" s="18"/>
      <c r="CQ1757" s="18"/>
      <c r="CR1757" s="18"/>
      <c r="CS1757" s="18"/>
      <c r="CT1757" s="18"/>
      <c r="CU1757" s="18"/>
      <c r="CV1757" s="18"/>
      <c r="CW1757" s="18"/>
      <c r="CX1757" s="18"/>
      <c r="CY1757" s="18"/>
      <c r="CZ1757" s="18"/>
      <c r="DA1757" s="18"/>
      <c r="DB1757" s="18"/>
      <c r="DC1757" s="18"/>
      <c r="DD1757" s="18"/>
      <c r="DE1757" s="18"/>
      <c r="DF1757" s="1">
        <v>0</v>
      </c>
      <c r="DG1757" s="1">
        <v>0</v>
      </c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20" t="s">
        <v>57</v>
      </c>
    </row>
    <row r="1758" spans="1:130">
      <c r="A1758" s="5">
        <v>1758</v>
      </c>
      <c r="B1758" s="1">
        <v>18</v>
      </c>
      <c r="C1758" s="9">
        <v>282810</v>
      </c>
      <c r="D1758" s="9">
        <v>7968954</v>
      </c>
      <c r="E1758" s="22">
        <v>-41.055799999999998</v>
      </c>
      <c r="F1758" s="22">
        <v>-18.358599999999999</v>
      </c>
      <c r="G1758" s="6">
        <v>0</v>
      </c>
      <c r="H1758" s="2">
        <f t="shared" si="1134"/>
        <v>0</v>
      </c>
      <c r="I1758" s="2">
        <f t="shared" si="1135"/>
        <v>0</v>
      </c>
      <c r="J1758" s="6">
        <v>0</v>
      </c>
      <c r="K1758" s="2">
        <f t="shared" si="1136"/>
        <v>0</v>
      </c>
      <c r="L1758" s="2">
        <f t="shared" si="1137"/>
        <v>0</v>
      </c>
      <c r="M1758" s="6">
        <v>1762354.14591</v>
      </c>
      <c r="N1758" s="2">
        <f t="shared" si="1138"/>
        <v>1.7623541459100001</v>
      </c>
      <c r="O1758" s="2">
        <f t="shared" si="1139"/>
        <v>7.0494165836400002</v>
      </c>
      <c r="P1758" s="6">
        <v>116551.7415</v>
      </c>
      <c r="Q1758" s="2">
        <f t="shared" si="1140"/>
        <v>0.1165517415</v>
      </c>
      <c r="R1758" s="2">
        <f t="shared" si="1141"/>
        <v>0.46620696600000006</v>
      </c>
      <c r="S1758" s="6">
        <v>622517.42871300003</v>
      </c>
      <c r="T1758" s="2">
        <f t="shared" si="1142"/>
        <v>0.62251742871299998</v>
      </c>
      <c r="U1758" s="2">
        <f t="shared" si="1143"/>
        <v>2.4900697148519999</v>
      </c>
      <c r="V1758" s="6">
        <v>0</v>
      </c>
      <c r="W1758" s="2">
        <f t="shared" si="1144"/>
        <v>0</v>
      </c>
      <c r="X1758" s="2">
        <f t="shared" si="1145"/>
        <v>0</v>
      </c>
      <c r="Y1758" s="6">
        <v>0</v>
      </c>
      <c r="Z1758" s="2">
        <f t="shared" si="1146"/>
        <v>0</v>
      </c>
      <c r="AA1758" s="2">
        <f t="shared" si="1147"/>
        <v>0</v>
      </c>
      <c r="AB1758" s="6">
        <v>0</v>
      </c>
      <c r="AC1758" s="2">
        <f t="shared" si="1148"/>
        <v>0</v>
      </c>
      <c r="AD1758" s="2">
        <f t="shared" si="1149"/>
        <v>0</v>
      </c>
      <c r="AE1758" s="6">
        <v>22013507.5438</v>
      </c>
      <c r="AF1758" s="2">
        <f t="shared" si="1150"/>
        <v>22.013507543799999</v>
      </c>
      <c r="AG1758" s="2">
        <f t="shared" si="1151"/>
        <v>88.054030175199998</v>
      </c>
      <c r="AH1758" s="6">
        <v>0</v>
      </c>
      <c r="AI1758" s="2">
        <f t="shared" si="1152"/>
        <v>0</v>
      </c>
      <c r="AJ1758" s="2">
        <f t="shared" si="1153"/>
        <v>0</v>
      </c>
      <c r="AK1758" s="6">
        <v>0</v>
      </c>
      <c r="AL1758" s="2">
        <f t="shared" si="1154"/>
        <v>0</v>
      </c>
      <c r="AM1758" s="2">
        <f t="shared" si="1155"/>
        <v>0</v>
      </c>
      <c r="AN1758" s="6">
        <v>0</v>
      </c>
      <c r="AO1758" s="2">
        <f t="shared" si="1156"/>
        <v>0</v>
      </c>
      <c r="AP1758" s="2">
        <f t="shared" si="1157"/>
        <v>0</v>
      </c>
      <c r="AQ1758" s="6">
        <v>485069.14003399998</v>
      </c>
      <c r="AR1758" s="2">
        <f t="shared" si="1158"/>
        <v>0.48506914003399998</v>
      </c>
      <c r="AS1758" s="2">
        <f t="shared" si="1159"/>
        <v>1.9402765601359999</v>
      </c>
      <c r="AT1758" s="2">
        <v>25000000</v>
      </c>
      <c r="AU1758" s="2">
        <v>22000886.560899999</v>
      </c>
      <c r="AV1758" s="2">
        <f t="shared" si="1160"/>
        <v>22.0008865609</v>
      </c>
      <c r="AW1758" s="2">
        <f t="shared" si="1161"/>
        <v>88.003546243599999</v>
      </c>
      <c r="AX1758" s="2">
        <v>0</v>
      </c>
      <c r="AY1758" s="2">
        <f t="shared" si="1162"/>
        <v>0</v>
      </c>
      <c r="AZ1758" s="2">
        <f t="shared" si="1163"/>
        <v>0</v>
      </c>
      <c r="BA1758" s="2">
        <v>2999113.43909</v>
      </c>
      <c r="BB1758" s="2">
        <f t="shared" si="1164"/>
        <v>2.9991134390899998</v>
      </c>
      <c r="BC1758" s="2">
        <f t="shared" si="1165"/>
        <v>11.996453756359999</v>
      </c>
      <c r="BD1758" s="2">
        <v>0</v>
      </c>
      <c r="BE1758" s="2">
        <f t="shared" si="1166"/>
        <v>0</v>
      </c>
      <c r="BF1758" s="2">
        <f t="shared" si="1167"/>
        <v>0</v>
      </c>
      <c r="BG1758" s="2">
        <v>0</v>
      </c>
      <c r="BH1758" s="2">
        <f t="shared" si="1168"/>
        <v>0</v>
      </c>
      <c r="BI1758" s="2">
        <f t="shared" si="1169"/>
        <v>0</v>
      </c>
      <c r="BJ1758" s="2">
        <v>25000000</v>
      </c>
      <c r="BK1758" s="2">
        <f t="shared" si="1170"/>
        <v>25</v>
      </c>
      <c r="BL1758" s="2">
        <f t="shared" si="1171"/>
        <v>100</v>
      </c>
      <c r="BM1758" s="2">
        <v>0</v>
      </c>
      <c r="BN1758" s="2">
        <f t="shared" si="1172"/>
        <v>0</v>
      </c>
      <c r="BO1758" s="2">
        <f t="shared" si="1173"/>
        <v>0</v>
      </c>
      <c r="BP1758" s="2">
        <v>0</v>
      </c>
      <c r="BQ1758" s="2">
        <f t="shared" si="1174"/>
        <v>0</v>
      </c>
      <c r="BR1758" s="2">
        <f t="shared" si="1175"/>
        <v>0</v>
      </c>
      <c r="BS1758" s="2">
        <v>25000000</v>
      </c>
      <c r="BT1758" s="1">
        <v>295</v>
      </c>
      <c r="BU1758" s="1">
        <v>750</v>
      </c>
      <c r="BV1758" s="2">
        <v>575.4</v>
      </c>
      <c r="BW1758" s="1">
        <v>80</v>
      </c>
      <c r="BX1758" s="2">
        <v>218.94285714285715</v>
      </c>
      <c r="BY1758" s="1">
        <v>316</v>
      </c>
      <c r="BZ1758" s="1">
        <v>125</v>
      </c>
      <c r="CA1758" s="2">
        <v>165.71428571428572</v>
      </c>
      <c r="CB1758" s="2">
        <v>1164.8</v>
      </c>
      <c r="CC1758" s="1">
        <v>195</v>
      </c>
      <c r="CD1758" s="1">
        <v>26</v>
      </c>
      <c r="CE1758" s="2">
        <v>1.004</v>
      </c>
      <c r="CF1758" s="2">
        <v>74.358000000000004</v>
      </c>
      <c r="CG1758" s="2">
        <v>95.450699999999998</v>
      </c>
      <c r="CH1758" s="2">
        <v>4.8150000000000004</v>
      </c>
      <c r="CI1758" s="2">
        <v>54.480800000000002</v>
      </c>
      <c r="CJ1758" s="2">
        <v>5.4710000000000001</v>
      </c>
      <c r="CK1758" s="9">
        <v>6595</v>
      </c>
      <c r="CL1758" s="8">
        <v>0</v>
      </c>
      <c r="CM1758" s="8">
        <v>0</v>
      </c>
      <c r="CN1758" s="18"/>
      <c r="CO1758" s="18"/>
      <c r="CP1758" s="18"/>
      <c r="CQ1758" s="18"/>
      <c r="CR1758" s="18"/>
      <c r="CS1758" s="18"/>
      <c r="CT1758" s="18"/>
      <c r="CU1758" s="18"/>
      <c r="CV1758" s="18"/>
      <c r="CW1758" s="18"/>
      <c r="CX1758" s="18"/>
      <c r="CY1758" s="18"/>
      <c r="CZ1758" s="18"/>
      <c r="DA1758" s="18"/>
      <c r="DB1758" s="18"/>
      <c r="DC1758" s="18"/>
      <c r="DD1758" s="18"/>
      <c r="DE1758" s="18"/>
      <c r="DF1758" s="1">
        <v>2</v>
      </c>
      <c r="DG1758" s="1">
        <v>22</v>
      </c>
      <c r="DH1758" s="1">
        <v>497</v>
      </c>
      <c r="DI1758" s="1">
        <v>615</v>
      </c>
      <c r="DJ1758" s="1">
        <v>556</v>
      </c>
      <c r="DK1758" s="1">
        <v>80</v>
      </c>
      <c r="DL1758" s="1">
        <v>217</v>
      </c>
      <c r="DM1758" s="1">
        <v>302</v>
      </c>
      <c r="DN1758" s="1">
        <v>131</v>
      </c>
      <c r="DO1758" s="1">
        <v>165.5</v>
      </c>
      <c r="DP1758" s="1">
        <v>1174</v>
      </c>
      <c r="DQ1758" s="1">
        <v>195</v>
      </c>
      <c r="DR1758" s="1">
        <v>29</v>
      </c>
      <c r="DS1758" s="1">
        <v>1.004</v>
      </c>
      <c r="DT1758" s="1">
        <v>74.358000000000004</v>
      </c>
      <c r="DU1758" s="1">
        <v>95.450699999999998</v>
      </c>
      <c r="DV1758" s="1">
        <v>4.8150000000000004</v>
      </c>
      <c r="DW1758" s="1">
        <v>54.480800000000002</v>
      </c>
      <c r="DX1758" s="1">
        <v>5.4710000000000001</v>
      </c>
      <c r="DY1758" s="1">
        <v>6595</v>
      </c>
      <c r="DZ1758" s="20" t="s">
        <v>57</v>
      </c>
    </row>
    <row r="1759" spans="1:130">
      <c r="A1759" s="5">
        <v>1759</v>
      </c>
      <c r="B1759" s="1">
        <v>18</v>
      </c>
      <c r="C1759" s="9">
        <v>287810</v>
      </c>
      <c r="D1759" s="9">
        <v>7968954</v>
      </c>
      <c r="E1759" s="22">
        <v>-41.008499999999998</v>
      </c>
      <c r="F1759" s="22">
        <v>-18.359100000000002</v>
      </c>
      <c r="G1759" s="6">
        <v>0</v>
      </c>
      <c r="H1759" s="2">
        <f t="shared" si="1134"/>
        <v>0</v>
      </c>
      <c r="I1759" s="2">
        <f t="shared" si="1135"/>
        <v>0</v>
      </c>
      <c r="J1759" s="6">
        <v>0</v>
      </c>
      <c r="K1759" s="2">
        <f t="shared" si="1136"/>
        <v>0</v>
      </c>
      <c r="L1759" s="2">
        <f t="shared" si="1137"/>
        <v>0</v>
      </c>
      <c r="M1759" s="6">
        <v>3076911.3590899999</v>
      </c>
      <c r="N1759" s="2">
        <f t="shared" si="1138"/>
        <v>3.0769113590899999</v>
      </c>
      <c r="O1759" s="2">
        <f t="shared" si="1139"/>
        <v>12.30764543636</v>
      </c>
      <c r="P1759" s="6">
        <v>385239.58571800002</v>
      </c>
      <c r="Q1759" s="2">
        <f t="shared" si="1140"/>
        <v>0.38523958571800004</v>
      </c>
      <c r="R1759" s="2">
        <f t="shared" si="1141"/>
        <v>1.5409583428720002</v>
      </c>
      <c r="S1759" s="6">
        <v>434676.42447299999</v>
      </c>
      <c r="T1759" s="2">
        <f t="shared" si="1142"/>
        <v>0.43467642447299998</v>
      </c>
      <c r="U1759" s="2">
        <f t="shared" si="1143"/>
        <v>1.7387056978919999</v>
      </c>
      <c r="V1759" s="6">
        <v>0</v>
      </c>
      <c r="W1759" s="2">
        <f t="shared" si="1144"/>
        <v>0</v>
      </c>
      <c r="X1759" s="2">
        <f t="shared" si="1145"/>
        <v>0</v>
      </c>
      <c r="Y1759" s="6">
        <v>0</v>
      </c>
      <c r="Z1759" s="2">
        <f t="shared" si="1146"/>
        <v>0</v>
      </c>
      <c r="AA1759" s="2">
        <f t="shared" si="1147"/>
        <v>0</v>
      </c>
      <c r="AB1759" s="6">
        <v>0</v>
      </c>
      <c r="AC1759" s="2">
        <f t="shared" si="1148"/>
        <v>0</v>
      </c>
      <c r="AD1759" s="2">
        <f t="shared" si="1149"/>
        <v>0</v>
      </c>
      <c r="AE1759" s="6">
        <v>18942883.173099998</v>
      </c>
      <c r="AF1759" s="2">
        <f t="shared" si="1150"/>
        <v>18.942883173099997</v>
      </c>
      <c r="AG1759" s="2">
        <f t="shared" si="1151"/>
        <v>75.771532692399987</v>
      </c>
      <c r="AH1759" s="6">
        <v>0</v>
      </c>
      <c r="AI1759" s="2">
        <f t="shared" si="1152"/>
        <v>0</v>
      </c>
      <c r="AJ1759" s="2">
        <f t="shared" si="1153"/>
        <v>0</v>
      </c>
      <c r="AK1759" s="6">
        <v>0</v>
      </c>
      <c r="AL1759" s="2">
        <f t="shared" si="1154"/>
        <v>0</v>
      </c>
      <c r="AM1759" s="2">
        <f t="shared" si="1155"/>
        <v>0</v>
      </c>
      <c r="AN1759" s="6">
        <v>0</v>
      </c>
      <c r="AO1759" s="2">
        <f t="shared" si="1156"/>
        <v>0</v>
      </c>
      <c r="AP1759" s="2">
        <f t="shared" si="1157"/>
        <v>0</v>
      </c>
      <c r="AQ1759" s="6">
        <v>2160289.4575999998</v>
      </c>
      <c r="AR1759" s="2">
        <f t="shared" si="1158"/>
        <v>2.1602894575999998</v>
      </c>
      <c r="AS1759" s="2">
        <f t="shared" si="1159"/>
        <v>8.6411578303999992</v>
      </c>
      <c r="AT1759" s="2">
        <v>25000000</v>
      </c>
      <c r="AU1759" s="2">
        <v>1625899.1203000001</v>
      </c>
      <c r="AV1759" s="2">
        <f t="shared" si="1160"/>
        <v>1.6258991203000002</v>
      </c>
      <c r="AW1759" s="2">
        <f t="shared" si="1161"/>
        <v>6.5035964811999998</v>
      </c>
      <c r="AX1759" s="2">
        <v>0</v>
      </c>
      <c r="AY1759" s="2">
        <f t="shared" si="1162"/>
        <v>0</v>
      </c>
      <c r="AZ1759" s="2">
        <f t="shared" si="1163"/>
        <v>0</v>
      </c>
      <c r="BA1759" s="2">
        <v>23374100.879700001</v>
      </c>
      <c r="BB1759" s="2">
        <f t="shared" si="1164"/>
        <v>23.374100879700002</v>
      </c>
      <c r="BC1759" s="2">
        <f t="shared" si="1165"/>
        <v>93.496403518800008</v>
      </c>
      <c r="BD1759" s="2">
        <v>0</v>
      </c>
      <c r="BE1759" s="2">
        <f t="shared" si="1166"/>
        <v>0</v>
      </c>
      <c r="BF1759" s="2">
        <f t="shared" si="1167"/>
        <v>0</v>
      </c>
      <c r="BG1759" s="2">
        <v>0</v>
      </c>
      <c r="BH1759" s="2">
        <f t="shared" si="1168"/>
        <v>0</v>
      </c>
      <c r="BI1759" s="2">
        <f t="shared" si="1169"/>
        <v>0</v>
      </c>
      <c r="BJ1759" s="2">
        <v>25000000</v>
      </c>
      <c r="BK1759" s="2">
        <f t="shared" si="1170"/>
        <v>25</v>
      </c>
      <c r="BL1759" s="2">
        <f t="shared" si="1171"/>
        <v>100</v>
      </c>
      <c r="BM1759" s="2">
        <v>0</v>
      </c>
      <c r="BN1759" s="2">
        <f t="shared" si="1172"/>
        <v>0</v>
      </c>
      <c r="BO1759" s="2">
        <f t="shared" si="1173"/>
        <v>0</v>
      </c>
      <c r="BP1759" s="2">
        <v>0</v>
      </c>
      <c r="BQ1759" s="2">
        <f t="shared" si="1174"/>
        <v>0</v>
      </c>
      <c r="BR1759" s="2">
        <f t="shared" si="1175"/>
        <v>0</v>
      </c>
      <c r="BS1759" s="2">
        <v>25000000</v>
      </c>
      <c r="BT1759" s="1">
        <v>259</v>
      </c>
      <c r="BU1759" s="1">
        <v>653</v>
      </c>
      <c r="BV1759" s="2">
        <v>338.42857142857144</v>
      </c>
      <c r="BW1759" s="1">
        <v>80</v>
      </c>
      <c r="BX1759" s="2">
        <v>231.95238095238096</v>
      </c>
      <c r="BY1759" s="1">
        <v>318</v>
      </c>
      <c r="BZ1759" s="1">
        <v>131</v>
      </c>
      <c r="CA1759" s="2">
        <v>164.42857142857142</v>
      </c>
      <c r="CB1759" s="2">
        <v>1111.3095238095239</v>
      </c>
      <c r="CC1759" s="1">
        <v>192</v>
      </c>
      <c r="CD1759" s="1">
        <v>26</v>
      </c>
      <c r="CE1759" s="2">
        <v>1.0074999999999998</v>
      </c>
      <c r="CF1759" s="2">
        <v>77.713999999999999</v>
      </c>
      <c r="CG1759" s="2">
        <v>97.256949999999989</v>
      </c>
      <c r="CH1759" s="2">
        <v>4.7170000000000005</v>
      </c>
      <c r="CI1759" s="2">
        <v>53.675049999999999</v>
      </c>
      <c r="CJ1759" s="2">
        <v>5.3079999999999998</v>
      </c>
      <c r="CK1759" s="9">
        <v>6707</v>
      </c>
      <c r="CL1759" s="8">
        <v>0</v>
      </c>
      <c r="CM1759" s="8">
        <v>0</v>
      </c>
      <c r="CN1759" s="18"/>
      <c r="CO1759" s="18"/>
      <c r="CP1759" s="18"/>
      <c r="CQ1759" s="18"/>
      <c r="CR1759" s="18"/>
      <c r="CS1759" s="18"/>
      <c r="CT1759" s="18"/>
      <c r="CU1759" s="18"/>
      <c r="CV1759" s="18"/>
      <c r="CW1759" s="18"/>
      <c r="CX1759" s="18"/>
      <c r="CY1759" s="18"/>
      <c r="CZ1759" s="18"/>
      <c r="DA1759" s="18"/>
      <c r="DB1759" s="18"/>
      <c r="DC1759" s="18"/>
      <c r="DD1759" s="18"/>
      <c r="DE1759" s="18"/>
      <c r="DF1759" s="1">
        <v>0</v>
      </c>
      <c r="DG1759" s="1">
        <v>0</v>
      </c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20" t="s">
        <v>57</v>
      </c>
    </row>
    <row r="1760" spans="1:130">
      <c r="A1760" s="5">
        <v>1760</v>
      </c>
      <c r="B1760" s="1">
        <v>18</v>
      </c>
      <c r="C1760" s="9">
        <v>292810</v>
      </c>
      <c r="D1760" s="9">
        <v>7968954</v>
      </c>
      <c r="E1760" s="22">
        <v>-40.961199999999998</v>
      </c>
      <c r="F1760" s="22">
        <v>-18.3596</v>
      </c>
      <c r="G1760" s="6">
        <v>0</v>
      </c>
      <c r="H1760" s="2">
        <f t="shared" si="1134"/>
        <v>0</v>
      </c>
      <c r="I1760" s="2">
        <f t="shared" si="1135"/>
        <v>0</v>
      </c>
      <c r="J1760" s="6">
        <v>0</v>
      </c>
      <c r="K1760" s="2">
        <f t="shared" si="1136"/>
        <v>0</v>
      </c>
      <c r="L1760" s="2">
        <f t="shared" si="1137"/>
        <v>0</v>
      </c>
      <c r="M1760" s="6">
        <v>1882583.47893</v>
      </c>
      <c r="N1760" s="2">
        <f t="shared" si="1138"/>
        <v>1.88258347893</v>
      </c>
      <c r="O1760" s="2">
        <f t="shared" si="1139"/>
        <v>7.53033391572</v>
      </c>
      <c r="P1760" s="6">
        <v>87751.3004965</v>
      </c>
      <c r="Q1760" s="2">
        <f t="shared" si="1140"/>
        <v>8.7751300496499998E-2</v>
      </c>
      <c r="R1760" s="2">
        <f t="shared" si="1141"/>
        <v>0.35100520198599999</v>
      </c>
      <c r="S1760" s="6">
        <v>2190227.3429700001</v>
      </c>
      <c r="T1760" s="2">
        <f t="shared" si="1142"/>
        <v>2.1902273429700001</v>
      </c>
      <c r="U1760" s="2">
        <f t="shared" si="1143"/>
        <v>8.7609093718800004</v>
      </c>
      <c r="V1760" s="6">
        <v>0</v>
      </c>
      <c r="W1760" s="2">
        <f t="shared" si="1144"/>
        <v>0</v>
      </c>
      <c r="X1760" s="2">
        <f t="shared" si="1145"/>
        <v>0</v>
      </c>
      <c r="Y1760" s="6">
        <v>0</v>
      </c>
      <c r="Z1760" s="2">
        <f t="shared" si="1146"/>
        <v>0</v>
      </c>
      <c r="AA1760" s="2">
        <f t="shared" si="1147"/>
        <v>0</v>
      </c>
      <c r="AB1760" s="6">
        <v>0</v>
      </c>
      <c r="AC1760" s="2">
        <f t="shared" si="1148"/>
        <v>0</v>
      </c>
      <c r="AD1760" s="2">
        <f t="shared" si="1149"/>
        <v>0</v>
      </c>
      <c r="AE1760" s="6">
        <v>18991933.749000002</v>
      </c>
      <c r="AF1760" s="2">
        <f t="shared" si="1150"/>
        <v>18.991933749000001</v>
      </c>
      <c r="AG1760" s="2">
        <f t="shared" si="1151"/>
        <v>75.967734996000004</v>
      </c>
      <c r="AH1760" s="6">
        <v>0</v>
      </c>
      <c r="AI1760" s="2">
        <f t="shared" si="1152"/>
        <v>0</v>
      </c>
      <c r="AJ1760" s="2">
        <f t="shared" si="1153"/>
        <v>0</v>
      </c>
      <c r="AK1760" s="6">
        <v>0</v>
      </c>
      <c r="AL1760" s="2">
        <f t="shared" si="1154"/>
        <v>0</v>
      </c>
      <c r="AM1760" s="2">
        <f t="shared" si="1155"/>
        <v>0</v>
      </c>
      <c r="AN1760" s="6">
        <v>0</v>
      </c>
      <c r="AO1760" s="2">
        <f t="shared" si="1156"/>
        <v>0</v>
      </c>
      <c r="AP1760" s="2">
        <f t="shared" si="1157"/>
        <v>0</v>
      </c>
      <c r="AQ1760" s="6">
        <v>1847504.1285699999</v>
      </c>
      <c r="AR1760" s="2">
        <f t="shared" si="1158"/>
        <v>1.84750412857</v>
      </c>
      <c r="AS1760" s="2">
        <f t="shared" si="1159"/>
        <v>7.3900165142800001</v>
      </c>
      <c r="AT1760" s="2">
        <v>25000000</v>
      </c>
      <c r="AU1760" s="2">
        <v>14083503.329700001</v>
      </c>
      <c r="AV1760" s="2">
        <f t="shared" si="1160"/>
        <v>14.083503329700001</v>
      </c>
      <c r="AW1760" s="2">
        <f t="shared" si="1161"/>
        <v>56.334013318800004</v>
      </c>
      <c r="AX1760" s="2">
        <v>0</v>
      </c>
      <c r="AY1760" s="2">
        <f t="shared" si="1162"/>
        <v>0</v>
      </c>
      <c r="AZ1760" s="2">
        <f t="shared" si="1163"/>
        <v>0</v>
      </c>
      <c r="BA1760" s="2">
        <v>10916496.670299999</v>
      </c>
      <c r="BB1760" s="2">
        <f t="shared" si="1164"/>
        <v>10.916496670299999</v>
      </c>
      <c r="BC1760" s="2">
        <f t="shared" si="1165"/>
        <v>43.665986681199996</v>
      </c>
      <c r="BD1760" s="2">
        <v>0</v>
      </c>
      <c r="BE1760" s="2">
        <f t="shared" si="1166"/>
        <v>0</v>
      </c>
      <c r="BF1760" s="2">
        <f t="shared" si="1167"/>
        <v>0</v>
      </c>
      <c r="BG1760" s="2">
        <v>0</v>
      </c>
      <c r="BH1760" s="2">
        <f t="shared" si="1168"/>
        <v>0</v>
      </c>
      <c r="BI1760" s="2">
        <f t="shared" si="1169"/>
        <v>0</v>
      </c>
      <c r="BJ1760" s="2">
        <v>25000000</v>
      </c>
      <c r="BK1760" s="2">
        <f t="shared" si="1170"/>
        <v>25</v>
      </c>
      <c r="BL1760" s="2">
        <f t="shared" si="1171"/>
        <v>100</v>
      </c>
      <c r="BM1760" s="2">
        <v>0</v>
      </c>
      <c r="BN1760" s="2">
        <f t="shared" si="1172"/>
        <v>0</v>
      </c>
      <c r="BO1760" s="2">
        <f t="shared" si="1173"/>
        <v>0</v>
      </c>
      <c r="BP1760" s="2">
        <v>0</v>
      </c>
      <c r="BQ1760" s="2">
        <f t="shared" si="1174"/>
        <v>0</v>
      </c>
      <c r="BR1760" s="2">
        <f t="shared" si="1175"/>
        <v>0</v>
      </c>
      <c r="BS1760" s="2">
        <v>25000000</v>
      </c>
      <c r="BT1760" s="1">
        <v>267</v>
      </c>
      <c r="BU1760" s="1">
        <v>685</v>
      </c>
      <c r="BV1760" s="2">
        <v>430.97222222222223</v>
      </c>
      <c r="BW1760" s="1">
        <v>80</v>
      </c>
      <c r="BX1760" s="2">
        <v>225.73809523809524</v>
      </c>
      <c r="BY1760" s="1">
        <v>317</v>
      </c>
      <c r="BZ1760" s="1">
        <v>130</v>
      </c>
      <c r="CA1760" s="2">
        <v>163.4047619047619</v>
      </c>
      <c r="CB1760" s="2">
        <v>1133.452380952381</v>
      </c>
      <c r="CC1760" s="1">
        <v>190</v>
      </c>
      <c r="CD1760" s="1">
        <v>26</v>
      </c>
      <c r="CE1760" s="2">
        <v>1.0109999999999999</v>
      </c>
      <c r="CF1760" s="2">
        <v>81.069999999999993</v>
      </c>
      <c r="CG1760" s="2">
        <v>99.063199999999995</v>
      </c>
      <c r="CH1760" s="2">
        <v>4.6189999999999998</v>
      </c>
      <c r="CI1760" s="2">
        <v>52.869300000000003</v>
      </c>
      <c r="CJ1760" s="2">
        <v>5.1449999999999996</v>
      </c>
      <c r="CK1760" s="9">
        <v>6819</v>
      </c>
      <c r="CL1760" s="8">
        <v>0</v>
      </c>
      <c r="CM1760" s="8">
        <v>0</v>
      </c>
      <c r="CN1760" s="18"/>
      <c r="CO1760" s="18"/>
      <c r="CP1760" s="18"/>
      <c r="CQ1760" s="18"/>
      <c r="CR1760" s="18"/>
      <c r="CS1760" s="18"/>
      <c r="CT1760" s="18"/>
      <c r="CU1760" s="18"/>
      <c r="CV1760" s="18"/>
      <c r="CW1760" s="18"/>
      <c r="CX1760" s="18"/>
      <c r="CY1760" s="18"/>
      <c r="CZ1760" s="18"/>
      <c r="DA1760" s="18"/>
      <c r="DB1760" s="18"/>
      <c r="DC1760" s="18"/>
      <c r="DD1760" s="18"/>
      <c r="DE1760" s="18"/>
      <c r="DF1760" s="1">
        <v>0</v>
      </c>
      <c r="DG1760" s="1">
        <v>0</v>
      </c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20" t="s">
        <v>57</v>
      </c>
    </row>
    <row r="1761" spans="1:130">
      <c r="A1761" s="5">
        <v>1761</v>
      </c>
      <c r="B1761" s="1">
        <v>18</v>
      </c>
      <c r="C1761" s="9">
        <v>297810</v>
      </c>
      <c r="D1761" s="9">
        <v>7968954</v>
      </c>
      <c r="E1761" s="22">
        <v>-40.913899999999998</v>
      </c>
      <c r="F1761" s="22">
        <v>-18.360099999999999</v>
      </c>
      <c r="G1761" s="6">
        <v>0</v>
      </c>
      <c r="H1761" s="2">
        <f t="shared" si="1134"/>
        <v>0</v>
      </c>
      <c r="I1761" s="2">
        <f t="shared" si="1135"/>
        <v>0</v>
      </c>
      <c r="J1761" s="6">
        <v>0</v>
      </c>
      <c r="K1761" s="2">
        <f t="shared" si="1136"/>
        <v>0</v>
      </c>
      <c r="L1761" s="2">
        <f t="shared" si="1137"/>
        <v>0</v>
      </c>
      <c r="M1761" s="6">
        <v>1034333.662</v>
      </c>
      <c r="N1761" s="2">
        <f t="shared" si="1138"/>
        <v>1.0343336620000001</v>
      </c>
      <c r="O1761" s="2">
        <f t="shared" si="1139"/>
        <v>4.1373346480000004</v>
      </c>
      <c r="P1761" s="6">
        <v>0</v>
      </c>
      <c r="Q1761" s="2">
        <f t="shared" si="1140"/>
        <v>0</v>
      </c>
      <c r="R1761" s="2">
        <f t="shared" si="1141"/>
        <v>0</v>
      </c>
      <c r="S1761" s="6">
        <v>2671784.9907300002</v>
      </c>
      <c r="T1761" s="2">
        <f t="shared" si="1142"/>
        <v>2.67178499073</v>
      </c>
      <c r="U1761" s="2">
        <f t="shared" si="1143"/>
        <v>10.68713996292</v>
      </c>
      <c r="V1761" s="6">
        <v>7200.0974995400002</v>
      </c>
      <c r="W1761" s="2">
        <f t="shared" si="1144"/>
        <v>7.2000974995400004E-3</v>
      </c>
      <c r="X1761" s="2">
        <f t="shared" si="1145"/>
        <v>2.8800389998159998E-2</v>
      </c>
      <c r="Y1761" s="6">
        <v>0</v>
      </c>
      <c r="Z1761" s="2">
        <f t="shared" si="1146"/>
        <v>0</v>
      </c>
      <c r="AA1761" s="2">
        <f t="shared" si="1147"/>
        <v>0</v>
      </c>
      <c r="AB1761" s="6">
        <v>0</v>
      </c>
      <c r="AC1761" s="2">
        <f t="shared" si="1148"/>
        <v>0</v>
      </c>
      <c r="AD1761" s="2">
        <f t="shared" si="1149"/>
        <v>0</v>
      </c>
      <c r="AE1761" s="6">
        <v>20461515.2104</v>
      </c>
      <c r="AF1761" s="2">
        <f t="shared" si="1150"/>
        <v>20.461515210400002</v>
      </c>
      <c r="AG1761" s="2">
        <f t="shared" si="1151"/>
        <v>81.846060841599993</v>
      </c>
      <c r="AH1761" s="6">
        <v>0</v>
      </c>
      <c r="AI1761" s="2">
        <f t="shared" si="1152"/>
        <v>0</v>
      </c>
      <c r="AJ1761" s="2">
        <f t="shared" si="1153"/>
        <v>0</v>
      </c>
      <c r="AK1761" s="6">
        <v>0</v>
      </c>
      <c r="AL1761" s="2">
        <f t="shared" si="1154"/>
        <v>0</v>
      </c>
      <c r="AM1761" s="2">
        <f t="shared" si="1155"/>
        <v>0</v>
      </c>
      <c r="AN1761" s="6">
        <v>0</v>
      </c>
      <c r="AO1761" s="2">
        <f t="shared" si="1156"/>
        <v>0</v>
      </c>
      <c r="AP1761" s="2">
        <f t="shared" si="1157"/>
        <v>0</v>
      </c>
      <c r="AQ1761" s="6">
        <v>825166.03942199994</v>
      </c>
      <c r="AR1761" s="2">
        <f t="shared" si="1158"/>
        <v>0.82516603942199995</v>
      </c>
      <c r="AS1761" s="2">
        <f t="shared" si="1159"/>
        <v>3.3006641576879998</v>
      </c>
      <c r="AT1761" s="2">
        <v>25000000</v>
      </c>
      <c r="AU1761" s="2">
        <v>25000000</v>
      </c>
      <c r="AV1761" s="2">
        <f t="shared" si="1160"/>
        <v>25</v>
      </c>
      <c r="AW1761" s="2">
        <f t="shared" si="1161"/>
        <v>100</v>
      </c>
      <c r="AX1761" s="2">
        <v>0</v>
      </c>
      <c r="AY1761" s="2">
        <f t="shared" si="1162"/>
        <v>0</v>
      </c>
      <c r="AZ1761" s="2">
        <f t="shared" si="1163"/>
        <v>0</v>
      </c>
      <c r="BA1761" s="2">
        <v>0</v>
      </c>
      <c r="BB1761" s="2">
        <f t="shared" si="1164"/>
        <v>0</v>
      </c>
      <c r="BC1761" s="2">
        <f t="shared" si="1165"/>
        <v>0</v>
      </c>
      <c r="BD1761" s="2">
        <v>0</v>
      </c>
      <c r="BE1761" s="2">
        <f t="shared" si="1166"/>
        <v>0</v>
      </c>
      <c r="BF1761" s="2">
        <f t="shared" si="1167"/>
        <v>0</v>
      </c>
      <c r="BG1761" s="2">
        <v>0</v>
      </c>
      <c r="BH1761" s="2">
        <f t="shared" si="1168"/>
        <v>0</v>
      </c>
      <c r="BI1761" s="2">
        <f t="shared" si="1169"/>
        <v>0</v>
      </c>
      <c r="BJ1761" s="2">
        <v>25000000</v>
      </c>
      <c r="BK1761" s="2">
        <f t="shared" si="1170"/>
        <v>25</v>
      </c>
      <c r="BL1761" s="2">
        <f t="shared" si="1171"/>
        <v>100</v>
      </c>
      <c r="BM1761" s="2">
        <v>0</v>
      </c>
      <c r="BN1761" s="2">
        <f t="shared" si="1172"/>
        <v>0</v>
      </c>
      <c r="BO1761" s="2">
        <f t="shared" si="1173"/>
        <v>0</v>
      </c>
      <c r="BP1761" s="2">
        <v>0</v>
      </c>
      <c r="BQ1761" s="2">
        <f t="shared" si="1174"/>
        <v>0</v>
      </c>
      <c r="BR1761" s="2">
        <f t="shared" si="1175"/>
        <v>0</v>
      </c>
      <c r="BS1761" s="2">
        <v>25000000</v>
      </c>
      <c r="BT1761" s="1">
        <v>297</v>
      </c>
      <c r="BU1761" s="1">
        <v>634</v>
      </c>
      <c r="BV1761" s="2">
        <v>532.85365853658539</v>
      </c>
      <c r="BW1761" s="1">
        <v>80</v>
      </c>
      <c r="BX1761" s="2">
        <v>220.47619047619048</v>
      </c>
      <c r="BY1761" s="1">
        <v>308</v>
      </c>
      <c r="BZ1761" s="1">
        <v>134</v>
      </c>
      <c r="CA1761" s="2">
        <v>162.35714285714286</v>
      </c>
      <c r="CB1761" s="2">
        <v>1153.047619047619</v>
      </c>
      <c r="CC1761" s="1">
        <v>188</v>
      </c>
      <c r="CD1761" s="1">
        <v>29</v>
      </c>
      <c r="CE1761" s="2">
        <v>1.0109999999999999</v>
      </c>
      <c r="CF1761" s="2">
        <v>81.069999999999993</v>
      </c>
      <c r="CG1761" s="2">
        <v>99.063199999999995</v>
      </c>
      <c r="CH1761" s="2">
        <v>4.6189999999999998</v>
      </c>
      <c r="CI1761" s="2">
        <v>52.869300000000003</v>
      </c>
      <c r="CJ1761" s="2">
        <v>5.1449999999999996</v>
      </c>
      <c r="CK1761" s="9">
        <v>6819</v>
      </c>
      <c r="CL1761" s="8">
        <v>0</v>
      </c>
      <c r="CM1761" s="8">
        <v>0</v>
      </c>
      <c r="CN1761" s="18"/>
      <c r="CO1761" s="18"/>
      <c r="CP1761" s="18"/>
      <c r="CQ1761" s="18"/>
      <c r="CR1761" s="18"/>
      <c r="CS1761" s="18"/>
      <c r="CT1761" s="18"/>
      <c r="CU1761" s="18"/>
      <c r="CV1761" s="18"/>
      <c r="CW1761" s="18"/>
      <c r="CX1761" s="18"/>
      <c r="CY1761" s="18"/>
      <c r="CZ1761" s="18"/>
      <c r="DA1761" s="18"/>
      <c r="DB1761" s="18"/>
      <c r="DC1761" s="18"/>
      <c r="DD1761" s="18"/>
      <c r="DE1761" s="18"/>
      <c r="DF1761" s="1">
        <v>0</v>
      </c>
      <c r="DG1761" s="1">
        <v>0</v>
      </c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20" t="s">
        <v>57</v>
      </c>
    </row>
    <row r="1762" spans="1:130">
      <c r="A1762" s="5">
        <v>1762</v>
      </c>
      <c r="B1762" s="1">
        <v>18</v>
      </c>
      <c r="C1762" s="9">
        <v>302810</v>
      </c>
      <c r="D1762" s="9">
        <v>7968954</v>
      </c>
      <c r="E1762" s="22">
        <v>-40.866599999999998</v>
      </c>
      <c r="F1762" s="22">
        <v>-18.360600000000002</v>
      </c>
      <c r="G1762" s="6">
        <v>0</v>
      </c>
      <c r="H1762" s="2">
        <f t="shared" si="1134"/>
        <v>0</v>
      </c>
      <c r="I1762" s="2">
        <f t="shared" si="1135"/>
        <v>0</v>
      </c>
      <c r="J1762" s="6">
        <v>0</v>
      </c>
      <c r="K1762" s="2">
        <f t="shared" si="1136"/>
        <v>0</v>
      </c>
      <c r="L1762" s="2">
        <f t="shared" si="1137"/>
        <v>0</v>
      </c>
      <c r="M1762" s="6">
        <v>1203214.5168600001</v>
      </c>
      <c r="N1762" s="2">
        <f t="shared" si="1138"/>
        <v>1.2032145168600001</v>
      </c>
      <c r="O1762" s="2">
        <f t="shared" si="1139"/>
        <v>4.8128580674400006</v>
      </c>
      <c r="P1762" s="6">
        <v>0</v>
      </c>
      <c r="Q1762" s="2">
        <f t="shared" si="1140"/>
        <v>0</v>
      </c>
      <c r="R1762" s="2">
        <f t="shared" si="1141"/>
        <v>0</v>
      </c>
      <c r="S1762" s="6">
        <v>2244396.2664700001</v>
      </c>
      <c r="T1762" s="2">
        <f t="shared" si="1142"/>
        <v>2.2443962664700003</v>
      </c>
      <c r="U1762" s="2">
        <f t="shared" si="1143"/>
        <v>8.9775850658799996</v>
      </c>
      <c r="V1762" s="6">
        <v>0</v>
      </c>
      <c r="W1762" s="2">
        <f t="shared" si="1144"/>
        <v>0</v>
      </c>
      <c r="X1762" s="2">
        <f t="shared" si="1145"/>
        <v>0</v>
      </c>
      <c r="Y1762" s="6">
        <v>0</v>
      </c>
      <c r="Z1762" s="2">
        <f t="shared" si="1146"/>
        <v>0</v>
      </c>
      <c r="AA1762" s="2">
        <f t="shared" si="1147"/>
        <v>0</v>
      </c>
      <c r="AB1762" s="6">
        <v>0</v>
      </c>
      <c r="AC1762" s="2">
        <f t="shared" si="1148"/>
        <v>0</v>
      </c>
      <c r="AD1762" s="2">
        <f t="shared" si="1149"/>
        <v>0</v>
      </c>
      <c r="AE1762" s="6">
        <v>19366433.603500001</v>
      </c>
      <c r="AF1762" s="2">
        <f t="shared" si="1150"/>
        <v>19.366433603500003</v>
      </c>
      <c r="AG1762" s="2">
        <f t="shared" si="1151"/>
        <v>77.465734414000011</v>
      </c>
      <c r="AH1762" s="6">
        <v>0</v>
      </c>
      <c r="AI1762" s="2">
        <f t="shared" si="1152"/>
        <v>0</v>
      </c>
      <c r="AJ1762" s="2">
        <f t="shared" si="1153"/>
        <v>0</v>
      </c>
      <c r="AK1762" s="6">
        <v>0</v>
      </c>
      <c r="AL1762" s="2">
        <f t="shared" si="1154"/>
        <v>0</v>
      </c>
      <c r="AM1762" s="2">
        <f t="shared" si="1155"/>
        <v>0</v>
      </c>
      <c r="AN1762" s="6">
        <v>0</v>
      </c>
      <c r="AO1762" s="2">
        <f t="shared" si="1156"/>
        <v>0</v>
      </c>
      <c r="AP1762" s="2">
        <f t="shared" si="1157"/>
        <v>0</v>
      </c>
      <c r="AQ1762" s="6">
        <v>2185955.61314</v>
      </c>
      <c r="AR1762" s="2">
        <f t="shared" si="1158"/>
        <v>2.18595561314</v>
      </c>
      <c r="AS1762" s="2">
        <f t="shared" si="1159"/>
        <v>8.7438224525599999</v>
      </c>
      <c r="AT1762" s="2">
        <v>25000000</v>
      </c>
      <c r="AU1762" s="2">
        <v>19078163.588500001</v>
      </c>
      <c r="AV1762" s="2">
        <f t="shared" si="1160"/>
        <v>19.078163588500001</v>
      </c>
      <c r="AW1762" s="2">
        <f t="shared" si="1161"/>
        <v>76.312654354000003</v>
      </c>
      <c r="AX1762" s="2">
        <v>0</v>
      </c>
      <c r="AY1762" s="2">
        <f t="shared" si="1162"/>
        <v>0</v>
      </c>
      <c r="AZ1762" s="2">
        <f t="shared" si="1163"/>
        <v>0</v>
      </c>
      <c r="BA1762" s="2">
        <v>5921836.4115500003</v>
      </c>
      <c r="BB1762" s="2">
        <f t="shared" si="1164"/>
        <v>5.9218364115500002</v>
      </c>
      <c r="BC1762" s="2">
        <f t="shared" si="1165"/>
        <v>23.687345646200001</v>
      </c>
      <c r="BD1762" s="2">
        <v>0</v>
      </c>
      <c r="BE1762" s="2">
        <f t="shared" si="1166"/>
        <v>0</v>
      </c>
      <c r="BF1762" s="2">
        <f t="shared" si="1167"/>
        <v>0</v>
      </c>
      <c r="BG1762" s="2">
        <v>0</v>
      </c>
      <c r="BH1762" s="2">
        <f t="shared" si="1168"/>
        <v>0</v>
      </c>
      <c r="BI1762" s="2">
        <f t="shared" si="1169"/>
        <v>0</v>
      </c>
      <c r="BJ1762" s="2">
        <v>25000000</v>
      </c>
      <c r="BK1762" s="2">
        <f t="shared" si="1170"/>
        <v>25</v>
      </c>
      <c r="BL1762" s="2">
        <f t="shared" si="1171"/>
        <v>100</v>
      </c>
      <c r="BM1762" s="2">
        <v>0</v>
      </c>
      <c r="BN1762" s="2">
        <f t="shared" si="1172"/>
        <v>0</v>
      </c>
      <c r="BO1762" s="2">
        <f t="shared" si="1173"/>
        <v>0</v>
      </c>
      <c r="BP1762" s="2">
        <v>0</v>
      </c>
      <c r="BQ1762" s="2">
        <f t="shared" si="1174"/>
        <v>0</v>
      </c>
      <c r="BR1762" s="2">
        <f t="shared" si="1175"/>
        <v>0</v>
      </c>
      <c r="BS1762" s="2">
        <v>25000000</v>
      </c>
      <c r="BT1762" s="1">
        <v>225</v>
      </c>
      <c r="BU1762" s="1">
        <v>599</v>
      </c>
      <c r="BV1762" s="2">
        <v>463.11904761904759</v>
      </c>
      <c r="BW1762" s="1">
        <v>80</v>
      </c>
      <c r="BX1762" s="2">
        <v>224.77777777777777</v>
      </c>
      <c r="BY1762" s="1">
        <v>317</v>
      </c>
      <c r="BZ1762" s="1">
        <v>135</v>
      </c>
      <c r="CA1762" s="2">
        <v>160.80000000000001</v>
      </c>
      <c r="CB1762" s="2">
        <v>1132.5333333333333</v>
      </c>
      <c r="CC1762" s="1">
        <v>187</v>
      </c>
      <c r="CD1762" s="1">
        <v>28</v>
      </c>
      <c r="CE1762" s="2">
        <v>1.0109999999999999</v>
      </c>
      <c r="CF1762" s="2">
        <v>81.069999999999993</v>
      </c>
      <c r="CG1762" s="2">
        <v>99.063199999999995</v>
      </c>
      <c r="CH1762" s="2">
        <v>4.6189999999999998</v>
      </c>
      <c r="CI1762" s="2">
        <v>52.869300000000003</v>
      </c>
      <c r="CJ1762" s="2">
        <v>5.1449999999999996</v>
      </c>
      <c r="CK1762" s="9">
        <v>6819</v>
      </c>
      <c r="CL1762" s="8">
        <v>0</v>
      </c>
      <c r="CM1762" s="8">
        <v>0</v>
      </c>
      <c r="CN1762" s="18"/>
      <c r="CO1762" s="18"/>
      <c r="CP1762" s="18"/>
      <c r="CQ1762" s="18"/>
      <c r="CR1762" s="18"/>
      <c r="CS1762" s="18"/>
      <c r="CT1762" s="18"/>
      <c r="CU1762" s="18"/>
      <c r="CV1762" s="18"/>
      <c r="CW1762" s="18"/>
      <c r="CX1762" s="18"/>
      <c r="CY1762" s="18"/>
      <c r="CZ1762" s="18"/>
      <c r="DA1762" s="18"/>
      <c r="DB1762" s="18"/>
      <c r="DC1762" s="18"/>
      <c r="DD1762" s="18"/>
      <c r="DE1762" s="18"/>
      <c r="DF1762" s="1">
        <v>0</v>
      </c>
      <c r="DG1762" s="1">
        <v>0</v>
      </c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20" t="s">
        <v>57</v>
      </c>
    </row>
    <row r="1763" spans="1:130">
      <c r="A1763" s="5">
        <v>1763</v>
      </c>
      <c r="B1763" s="1">
        <v>18</v>
      </c>
      <c r="C1763" s="9">
        <v>307810</v>
      </c>
      <c r="D1763" s="9">
        <v>7968954</v>
      </c>
      <c r="E1763" s="22">
        <v>-40.819299999999998</v>
      </c>
      <c r="F1763" s="22">
        <v>-18.361000000000001</v>
      </c>
      <c r="G1763" s="6">
        <v>0</v>
      </c>
      <c r="H1763" s="2">
        <f t="shared" si="1134"/>
        <v>0</v>
      </c>
      <c r="I1763" s="2">
        <f t="shared" si="1135"/>
        <v>0</v>
      </c>
      <c r="J1763" s="6">
        <v>952661.03690099996</v>
      </c>
      <c r="K1763" s="2">
        <f t="shared" si="1136"/>
        <v>0.9526610369009999</v>
      </c>
      <c r="L1763" s="2">
        <f t="shared" si="1137"/>
        <v>3.8106441476039996</v>
      </c>
      <c r="M1763" s="6">
        <v>1301692.8603699999</v>
      </c>
      <c r="N1763" s="2">
        <f t="shared" si="1138"/>
        <v>1.30169286037</v>
      </c>
      <c r="O1763" s="2">
        <f t="shared" si="1139"/>
        <v>5.206771441479999</v>
      </c>
      <c r="P1763" s="6">
        <v>57456.055961799997</v>
      </c>
      <c r="Q1763" s="2">
        <f t="shared" si="1140"/>
        <v>5.74560559618E-2</v>
      </c>
      <c r="R1763" s="2">
        <f t="shared" si="1141"/>
        <v>0.22982422384719997</v>
      </c>
      <c r="S1763" s="6">
        <v>1296009.9320400001</v>
      </c>
      <c r="T1763" s="2">
        <f t="shared" si="1142"/>
        <v>1.29600993204</v>
      </c>
      <c r="U1763" s="2">
        <f t="shared" si="1143"/>
        <v>5.1840397281600001</v>
      </c>
      <c r="V1763" s="6">
        <v>0</v>
      </c>
      <c r="W1763" s="2">
        <f t="shared" si="1144"/>
        <v>0</v>
      </c>
      <c r="X1763" s="2">
        <f t="shared" si="1145"/>
        <v>0</v>
      </c>
      <c r="Y1763" s="6">
        <v>0</v>
      </c>
      <c r="Z1763" s="2">
        <f t="shared" si="1146"/>
        <v>0</v>
      </c>
      <c r="AA1763" s="2">
        <f t="shared" si="1147"/>
        <v>0</v>
      </c>
      <c r="AB1763" s="6">
        <v>0</v>
      </c>
      <c r="AC1763" s="2">
        <f t="shared" si="1148"/>
        <v>0</v>
      </c>
      <c r="AD1763" s="2">
        <f t="shared" si="1149"/>
        <v>0</v>
      </c>
      <c r="AE1763" s="6">
        <v>15898789.939999999</v>
      </c>
      <c r="AF1763" s="2">
        <f t="shared" si="1150"/>
        <v>15.89878994</v>
      </c>
      <c r="AG1763" s="2">
        <f t="shared" si="1151"/>
        <v>63.595159759999994</v>
      </c>
      <c r="AH1763" s="6">
        <v>0</v>
      </c>
      <c r="AI1763" s="2">
        <f t="shared" si="1152"/>
        <v>0</v>
      </c>
      <c r="AJ1763" s="2">
        <f t="shared" si="1153"/>
        <v>0</v>
      </c>
      <c r="AK1763" s="6">
        <v>0</v>
      </c>
      <c r="AL1763" s="2">
        <f t="shared" si="1154"/>
        <v>0</v>
      </c>
      <c r="AM1763" s="2">
        <f t="shared" si="1155"/>
        <v>0</v>
      </c>
      <c r="AN1763" s="6">
        <v>0</v>
      </c>
      <c r="AO1763" s="2">
        <f t="shared" si="1156"/>
        <v>0</v>
      </c>
      <c r="AP1763" s="2">
        <f t="shared" si="1157"/>
        <v>0</v>
      </c>
      <c r="AQ1763" s="6">
        <v>5493390.1747500002</v>
      </c>
      <c r="AR1763" s="2">
        <f t="shared" si="1158"/>
        <v>5.49339017475</v>
      </c>
      <c r="AS1763" s="2">
        <f t="shared" si="1159"/>
        <v>21.973560699</v>
      </c>
      <c r="AT1763" s="2">
        <v>25000000</v>
      </c>
      <c r="AU1763" s="2">
        <v>2267692.61283</v>
      </c>
      <c r="AV1763" s="2">
        <f t="shared" si="1160"/>
        <v>2.2676926128299999</v>
      </c>
      <c r="AW1763" s="2">
        <f t="shared" si="1161"/>
        <v>9.0707704513199996</v>
      </c>
      <c r="AX1763" s="2">
        <v>0</v>
      </c>
      <c r="AY1763" s="2">
        <f t="shared" si="1162"/>
        <v>0</v>
      </c>
      <c r="AZ1763" s="2">
        <f t="shared" si="1163"/>
        <v>0</v>
      </c>
      <c r="BA1763" s="2">
        <v>22732307.387200002</v>
      </c>
      <c r="BB1763" s="2">
        <f t="shared" si="1164"/>
        <v>22.732307387200002</v>
      </c>
      <c r="BC1763" s="2">
        <f t="shared" si="1165"/>
        <v>90.929229548800009</v>
      </c>
      <c r="BD1763" s="2">
        <v>0</v>
      </c>
      <c r="BE1763" s="2">
        <f t="shared" si="1166"/>
        <v>0</v>
      </c>
      <c r="BF1763" s="2">
        <f t="shared" si="1167"/>
        <v>0</v>
      </c>
      <c r="BG1763" s="2">
        <v>0</v>
      </c>
      <c r="BH1763" s="2">
        <f t="shared" si="1168"/>
        <v>0</v>
      </c>
      <c r="BI1763" s="2">
        <f t="shared" si="1169"/>
        <v>0</v>
      </c>
      <c r="BJ1763" s="2">
        <v>25000000</v>
      </c>
      <c r="BK1763" s="2">
        <f t="shared" si="1170"/>
        <v>25</v>
      </c>
      <c r="BL1763" s="2">
        <f t="shared" si="1171"/>
        <v>100</v>
      </c>
      <c r="BM1763" s="2">
        <v>0</v>
      </c>
      <c r="BN1763" s="2">
        <f t="shared" si="1172"/>
        <v>0</v>
      </c>
      <c r="BO1763" s="2">
        <f t="shared" si="1173"/>
        <v>0</v>
      </c>
      <c r="BP1763" s="2">
        <v>0</v>
      </c>
      <c r="BQ1763" s="2">
        <f t="shared" si="1174"/>
        <v>0</v>
      </c>
      <c r="BR1763" s="2">
        <f t="shared" si="1175"/>
        <v>0</v>
      </c>
      <c r="BS1763" s="2">
        <v>25000000</v>
      </c>
      <c r="BT1763" s="1">
        <v>204</v>
      </c>
      <c r="BU1763" s="1">
        <v>489</v>
      </c>
      <c r="BV1763" s="2">
        <v>267.71428571428572</v>
      </c>
      <c r="BW1763" s="1">
        <v>80</v>
      </c>
      <c r="BX1763" s="2">
        <v>235.65957446808511</v>
      </c>
      <c r="BY1763" s="1">
        <v>318</v>
      </c>
      <c r="BZ1763" s="1">
        <v>143</v>
      </c>
      <c r="CA1763" s="2">
        <v>159.27659574468086</v>
      </c>
      <c r="CB1763" s="2">
        <v>1087.2340425531916</v>
      </c>
      <c r="CC1763" s="1">
        <v>184</v>
      </c>
      <c r="CD1763" s="1">
        <v>28</v>
      </c>
      <c r="CE1763" s="2">
        <v>1.0109999999999999</v>
      </c>
      <c r="CF1763" s="2">
        <v>81.069999999999993</v>
      </c>
      <c r="CG1763" s="2">
        <v>99.063199999999995</v>
      </c>
      <c r="CH1763" s="2">
        <v>4.6189999999999998</v>
      </c>
      <c r="CI1763" s="2">
        <v>52.869300000000003</v>
      </c>
      <c r="CJ1763" s="2">
        <v>5.1449999999999996</v>
      </c>
      <c r="CK1763" s="9">
        <v>6819</v>
      </c>
      <c r="CL1763" s="18">
        <v>1</v>
      </c>
      <c r="CM1763" s="18">
        <v>2</v>
      </c>
      <c r="CN1763" s="18">
        <v>248</v>
      </c>
      <c r="CO1763" s="18">
        <v>248</v>
      </c>
      <c r="CP1763" s="18">
        <v>248</v>
      </c>
      <c r="CQ1763" s="18">
        <v>80</v>
      </c>
      <c r="CR1763" s="18">
        <v>237</v>
      </c>
      <c r="CS1763" s="18">
        <v>316</v>
      </c>
      <c r="CT1763" s="18">
        <v>156</v>
      </c>
      <c r="CU1763" s="18">
        <v>160</v>
      </c>
      <c r="CV1763" s="18">
        <v>1078</v>
      </c>
      <c r="CW1763" s="18">
        <v>180</v>
      </c>
      <c r="CX1763" s="18">
        <v>28</v>
      </c>
      <c r="CY1763" s="18">
        <v>1.0109999999999999</v>
      </c>
      <c r="CZ1763" s="18">
        <v>81.069999999999993</v>
      </c>
      <c r="DA1763" s="18">
        <v>99.063199999999995</v>
      </c>
      <c r="DB1763" s="18">
        <v>4.6189999999999998</v>
      </c>
      <c r="DC1763" s="18">
        <v>52.869300000000003</v>
      </c>
      <c r="DD1763" s="18">
        <v>5.1449999999999996</v>
      </c>
      <c r="DE1763" s="18">
        <v>6819</v>
      </c>
      <c r="DF1763" s="1">
        <v>1</v>
      </c>
      <c r="DG1763" s="1">
        <v>2</v>
      </c>
      <c r="DH1763" s="1">
        <v>248</v>
      </c>
      <c r="DI1763" s="1">
        <v>248</v>
      </c>
      <c r="DJ1763" s="1">
        <v>248</v>
      </c>
      <c r="DK1763" s="1">
        <v>80</v>
      </c>
      <c r="DL1763" s="1">
        <v>236</v>
      </c>
      <c r="DM1763" s="1">
        <v>315</v>
      </c>
      <c r="DN1763" s="1">
        <v>156</v>
      </c>
      <c r="DO1763" s="1">
        <v>159</v>
      </c>
      <c r="DP1763" s="1">
        <v>1084</v>
      </c>
      <c r="DQ1763" s="1">
        <v>180</v>
      </c>
      <c r="DR1763" s="1">
        <v>28</v>
      </c>
      <c r="DS1763" s="1">
        <v>1.0109999999999999</v>
      </c>
      <c r="DT1763" s="1">
        <v>81.069999999999993</v>
      </c>
      <c r="DU1763" s="1">
        <v>99.063199999999995</v>
      </c>
      <c r="DV1763" s="1">
        <v>4.6189999999999998</v>
      </c>
      <c r="DW1763" s="1">
        <v>52.869300000000003</v>
      </c>
      <c r="DX1763" s="1">
        <v>5.1449999999999996</v>
      </c>
      <c r="DY1763" s="1">
        <v>6819</v>
      </c>
      <c r="DZ1763" s="20" t="s">
        <v>57</v>
      </c>
    </row>
    <row r="1764" spans="1:130">
      <c r="A1764" s="5">
        <v>1764</v>
      </c>
      <c r="B1764" s="1">
        <v>18</v>
      </c>
      <c r="C1764" s="9">
        <v>312810</v>
      </c>
      <c r="D1764" s="9">
        <v>7968954</v>
      </c>
      <c r="E1764" s="22">
        <v>-40.771999999999998</v>
      </c>
      <c r="F1764" s="22">
        <v>-18.361499999999999</v>
      </c>
      <c r="G1764" s="6">
        <v>114068.390428</v>
      </c>
      <c r="H1764" s="2">
        <f t="shared" si="1134"/>
        <v>0.114068390428</v>
      </c>
      <c r="I1764" s="2">
        <f t="shared" si="1135"/>
        <v>0.45627356171200001</v>
      </c>
      <c r="J1764" s="6">
        <v>0</v>
      </c>
      <c r="K1764" s="2">
        <f t="shared" si="1136"/>
        <v>0</v>
      </c>
      <c r="L1764" s="2">
        <f t="shared" si="1137"/>
        <v>0</v>
      </c>
      <c r="M1764" s="6">
        <v>683955.89613300003</v>
      </c>
      <c r="N1764" s="2">
        <f t="shared" si="1138"/>
        <v>0.68395589613300001</v>
      </c>
      <c r="O1764" s="2">
        <f t="shared" si="1139"/>
        <v>2.735823584532</v>
      </c>
      <c r="P1764" s="6">
        <v>0</v>
      </c>
      <c r="Q1764" s="2">
        <f t="shared" si="1140"/>
        <v>0</v>
      </c>
      <c r="R1764" s="2">
        <f t="shared" si="1141"/>
        <v>0</v>
      </c>
      <c r="S1764" s="6">
        <v>923725.69518100005</v>
      </c>
      <c r="T1764" s="2">
        <f t="shared" si="1142"/>
        <v>0.92372569518100001</v>
      </c>
      <c r="U1764" s="2">
        <f t="shared" si="1143"/>
        <v>3.694902780724</v>
      </c>
      <c r="V1764" s="6">
        <v>0</v>
      </c>
      <c r="W1764" s="2">
        <f t="shared" si="1144"/>
        <v>0</v>
      </c>
      <c r="X1764" s="2">
        <f t="shared" si="1145"/>
        <v>0</v>
      </c>
      <c r="Y1764" s="6">
        <v>0</v>
      </c>
      <c r="Z1764" s="2">
        <f t="shared" si="1146"/>
        <v>0</v>
      </c>
      <c r="AA1764" s="2">
        <f t="shared" si="1147"/>
        <v>0</v>
      </c>
      <c r="AB1764" s="6">
        <v>0</v>
      </c>
      <c r="AC1764" s="2">
        <f t="shared" si="1148"/>
        <v>0</v>
      </c>
      <c r="AD1764" s="2">
        <f t="shared" si="1149"/>
        <v>0</v>
      </c>
      <c r="AE1764" s="6">
        <v>18260000.548099998</v>
      </c>
      <c r="AF1764" s="2">
        <f t="shared" si="1150"/>
        <v>18.260000548099999</v>
      </c>
      <c r="AG1764" s="2">
        <f t="shared" si="1151"/>
        <v>73.040002192399982</v>
      </c>
      <c r="AH1764" s="6">
        <v>0</v>
      </c>
      <c r="AI1764" s="2">
        <f t="shared" si="1152"/>
        <v>0</v>
      </c>
      <c r="AJ1764" s="2">
        <f t="shared" si="1153"/>
        <v>0</v>
      </c>
      <c r="AK1764" s="6">
        <v>0</v>
      </c>
      <c r="AL1764" s="2">
        <f t="shared" si="1154"/>
        <v>0</v>
      </c>
      <c r="AM1764" s="2">
        <f t="shared" si="1155"/>
        <v>0</v>
      </c>
      <c r="AN1764" s="6">
        <v>0</v>
      </c>
      <c r="AO1764" s="2">
        <f t="shared" si="1156"/>
        <v>0</v>
      </c>
      <c r="AP1764" s="2">
        <f t="shared" si="1157"/>
        <v>0</v>
      </c>
      <c r="AQ1764" s="6">
        <v>5018249.4701399999</v>
      </c>
      <c r="AR1764" s="2">
        <f t="shared" si="1158"/>
        <v>5.0182494701399998</v>
      </c>
      <c r="AS1764" s="2">
        <f t="shared" si="1159"/>
        <v>20.072997880559999</v>
      </c>
      <c r="AT1764" s="2">
        <v>25000000</v>
      </c>
      <c r="AU1764" s="2">
        <v>0</v>
      </c>
      <c r="AV1764" s="2">
        <f t="shared" si="1160"/>
        <v>0</v>
      </c>
      <c r="AW1764" s="2">
        <f t="shared" si="1161"/>
        <v>0</v>
      </c>
      <c r="AX1764" s="2">
        <v>0</v>
      </c>
      <c r="AY1764" s="2">
        <f t="shared" si="1162"/>
        <v>0</v>
      </c>
      <c r="AZ1764" s="2">
        <f t="shared" si="1163"/>
        <v>0</v>
      </c>
      <c r="BA1764" s="2">
        <v>25000000</v>
      </c>
      <c r="BB1764" s="2">
        <f t="shared" si="1164"/>
        <v>25</v>
      </c>
      <c r="BC1764" s="2">
        <f t="shared" si="1165"/>
        <v>100</v>
      </c>
      <c r="BD1764" s="2">
        <v>0</v>
      </c>
      <c r="BE1764" s="2">
        <f t="shared" si="1166"/>
        <v>0</v>
      </c>
      <c r="BF1764" s="2">
        <f t="shared" si="1167"/>
        <v>0</v>
      </c>
      <c r="BG1764" s="2">
        <v>0</v>
      </c>
      <c r="BH1764" s="2">
        <f t="shared" si="1168"/>
        <v>0</v>
      </c>
      <c r="BI1764" s="2">
        <f t="shared" si="1169"/>
        <v>0</v>
      </c>
      <c r="BJ1764" s="2">
        <v>25000000</v>
      </c>
      <c r="BK1764" s="2">
        <f t="shared" si="1170"/>
        <v>25</v>
      </c>
      <c r="BL1764" s="2">
        <f t="shared" si="1171"/>
        <v>100</v>
      </c>
      <c r="BM1764" s="2">
        <v>0</v>
      </c>
      <c r="BN1764" s="2">
        <f t="shared" si="1172"/>
        <v>0</v>
      </c>
      <c r="BO1764" s="2">
        <f t="shared" si="1173"/>
        <v>0</v>
      </c>
      <c r="BP1764" s="2">
        <v>0</v>
      </c>
      <c r="BQ1764" s="2">
        <f t="shared" si="1174"/>
        <v>0</v>
      </c>
      <c r="BR1764" s="2">
        <f t="shared" si="1175"/>
        <v>0</v>
      </c>
      <c r="BS1764" s="2">
        <v>25000000</v>
      </c>
      <c r="BT1764" s="1">
        <v>174</v>
      </c>
      <c r="BU1764" s="1">
        <v>315</v>
      </c>
      <c r="BV1764" s="2">
        <v>223.25641025641025</v>
      </c>
      <c r="BW1764" s="1">
        <v>80</v>
      </c>
      <c r="BX1764" s="2">
        <v>237.56410256410257</v>
      </c>
      <c r="BY1764" s="1">
        <v>319</v>
      </c>
      <c r="BZ1764" s="1">
        <v>153</v>
      </c>
      <c r="CA1764" s="2">
        <v>157.87179487179486</v>
      </c>
      <c r="CB1764" s="2">
        <v>1077.4615384615386</v>
      </c>
      <c r="CC1764" s="1">
        <v>181</v>
      </c>
      <c r="CD1764" s="1">
        <v>28</v>
      </c>
      <c r="CE1764" s="2">
        <v>1.0109999999999999</v>
      </c>
      <c r="CF1764" s="2">
        <v>81.069999999999993</v>
      </c>
      <c r="CG1764" s="2">
        <v>99.063199999999995</v>
      </c>
      <c r="CH1764" s="2">
        <v>4.6189999999999998</v>
      </c>
      <c r="CI1764" s="2">
        <v>52.869300000000003</v>
      </c>
      <c r="CJ1764" s="2">
        <v>5.1449999999999996</v>
      </c>
      <c r="CK1764" s="9">
        <v>6819</v>
      </c>
      <c r="CL1764" s="8">
        <v>0</v>
      </c>
      <c r="CM1764" s="8">
        <v>0</v>
      </c>
      <c r="CN1764" s="18"/>
      <c r="CO1764" s="18"/>
      <c r="CP1764" s="18"/>
      <c r="CQ1764" s="18"/>
      <c r="CR1764" s="18"/>
      <c r="CS1764" s="18"/>
      <c r="CT1764" s="18"/>
      <c r="CU1764" s="18"/>
      <c r="CV1764" s="18"/>
      <c r="CW1764" s="18"/>
      <c r="CX1764" s="18"/>
      <c r="CY1764" s="18"/>
      <c r="CZ1764" s="18"/>
      <c r="DA1764" s="18"/>
      <c r="DB1764" s="18"/>
      <c r="DC1764" s="18"/>
      <c r="DD1764" s="18"/>
      <c r="DE1764" s="18"/>
      <c r="DF1764" s="1">
        <v>1</v>
      </c>
      <c r="DG1764" s="1">
        <v>4</v>
      </c>
      <c r="DH1764" s="1">
        <v>211</v>
      </c>
      <c r="DI1764" s="1">
        <v>211</v>
      </c>
      <c r="DJ1764" s="1">
        <v>211</v>
      </c>
      <c r="DK1764" s="1">
        <v>80</v>
      </c>
      <c r="DL1764" s="1">
        <v>237</v>
      </c>
      <c r="DM1764" s="1">
        <v>316</v>
      </c>
      <c r="DN1764" s="1">
        <v>157</v>
      </c>
      <c r="DO1764" s="1">
        <v>159</v>
      </c>
      <c r="DP1764" s="1">
        <v>1080</v>
      </c>
      <c r="DQ1764" s="1">
        <v>180</v>
      </c>
      <c r="DR1764" s="1">
        <v>29</v>
      </c>
      <c r="DS1764" s="1">
        <v>1.0109999999999999</v>
      </c>
      <c r="DT1764" s="1">
        <v>81.069999999999993</v>
      </c>
      <c r="DU1764" s="1">
        <v>99.063199999999995</v>
      </c>
      <c r="DV1764" s="1">
        <v>4.6189999999999998</v>
      </c>
      <c r="DW1764" s="1">
        <v>52.869300000000003</v>
      </c>
      <c r="DX1764" s="1">
        <v>5.1449999999999996</v>
      </c>
      <c r="DY1764" s="1">
        <v>6819</v>
      </c>
      <c r="DZ1764" s="20" t="s">
        <v>57</v>
      </c>
    </row>
    <row r="1765" spans="1:130">
      <c r="A1765" s="5">
        <v>1765</v>
      </c>
      <c r="B1765" s="1">
        <v>18</v>
      </c>
      <c r="C1765" s="9">
        <v>317810</v>
      </c>
      <c r="D1765" s="9">
        <v>7968954</v>
      </c>
      <c r="E1765" s="22">
        <v>-40.724699999999999</v>
      </c>
      <c r="F1765" s="22">
        <v>-18.361899999999999</v>
      </c>
      <c r="G1765" s="6">
        <v>292063.989756</v>
      </c>
      <c r="H1765" s="2">
        <f t="shared" si="1134"/>
        <v>0.29206398975600001</v>
      </c>
      <c r="I1765" s="2">
        <f t="shared" si="1135"/>
        <v>1.168255959024</v>
      </c>
      <c r="J1765" s="6">
        <v>0</v>
      </c>
      <c r="K1765" s="2">
        <f t="shared" si="1136"/>
        <v>0</v>
      </c>
      <c r="L1765" s="2">
        <f t="shared" si="1137"/>
        <v>0</v>
      </c>
      <c r="M1765" s="6">
        <v>733219.684397</v>
      </c>
      <c r="N1765" s="2">
        <f t="shared" si="1138"/>
        <v>0.73321968439700003</v>
      </c>
      <c r="O1765" s="2">
        <f t="shared" si="1139"/>
        <v>2.9328787375880001</v>
      </c>
      <c r="P1765" s="6">
        <v>0</v>
      </c>
      <c r="Q1765" s="2">
        <f t="shared" si="1140"/>
        <v>0</v>
      </c>
      <c r="R1765" s="2">
        <f t="shared" si="1141"/>
        <v>0</v>
      </c>
      <c r="S1765" s="6">
        <v>438903.912495</v>
      </c>
      <c r="T1765" s="2">
        <f t="shared" si="1142"/>
        <v>0.43890391249499999</v>
      </c>
      <c r="U1765" s="2">
        <f t="shared" si="1143"/>
        <v>1.75561564998</v>
      </c>
      <c r="V1765" s="6">
        <v>0</v>
      </c>
      <c r="W1765" s="2">
        <f t="shared" si="1144"/>
        <v>0</v>
      </c>
      <c r="X1765" s="2">
        <f t="shared" si="1145"/>
        <v>0</v>
      </c>
      <c r="Y1765" s="6">
        <v>0</v>
      </c>
      <c r="Z1765" s="2">
        <f t="shared" si="1146"/>
        <v>0</v>
      </c>
      <c r="AA1765" s="2">
        <f t="shared" si="1147"/>
        <v>0</v>
      </c>
      <c r="AB1765" s="6">
        <v>0</v>
      </c>
      <c r="AC1765" s="2">
        <f t="shared" si="1148"/>
        <v>0</v>
      </c>
      <c r="AD1765" s="2">
        <f t="shared" si="1149"/>
        <v>0</v>
      </c>
      <c r="AE1765" s="6">
        <v>20663276.932300001</v>
      </c>
      <c r="AF1765" s="2">
        <f t="shared" si="1150"/>
        <v>20.663276932300001</v>
      </c>
      <c r="AG1765" s="2">
        <f t="shared" si="1151"/>
        <v>82.653107729200002</v>
      </c>
      <c r="AH1765" s="6">
        <v>0</v>
      </c>
      <c r="AI1765" s="2">
        <f t="shared" si="1152"/>
        <v>0</v>
      </c>
      <c r="AJ1765" s="2">
        <f t="shared" si="1153"/>
        <v>0</v>
      </c>
      <c r="AK1765" s="6">
        <v>0</v>
      </c>
      <c r="AL1765" s="2">
        <f t="shared" si="1154"/>
        <v>0</v>
      </c>
      <c r="AM1765" s="2">
        <f t="shared" si="1155"/>
        <v>0</v>
      </c>
      <c r="AN1765" s="6">
        <v>0</v>
      </c>
      <c r="AO1765" s="2">
        <f t="shared" si="1156"/>
        <v>0</v>
      </c>
      <c r="AP1765" s="2">
        <f t="shared" si="1157"/>
        <v>0</v>
      </c>
      <c r="AQ1765" s="6">
        <v>2872535.4810199998</v>
      </c>
      <c r="AR1765" s="2">
        <f t="shared" si="1158"/>
        <v>2.8725354810199999</v>
      </c>
      <c r="AS1765" s="2">
        <f t="shared" si="1159"/>
        <v>11.49014192408</v>
      </c>
      <c r="AT1765" s="2">
        <v>25000000</v>
      </c>
      <c r="AU1765" s="2">
        <v>0</v>
      </c>
      <c r="AV1765" s="2">
        <f t="shared" si="1160"/>
        <v>0</v>
      </c>
      <c r="AW1765" s="2">
        <f t="shared" si="1161"/>
        <v>0</v>
      </c>
      <c r="AX1765" s="2">
        <v>0</v>
      </c>
      <c r="AY1765" s="2">
        <f t="shared" si="1162"/>
        <v>0</v>
      </c>
      <c r="AZ1765" s="2">
        <f t="shared" si="1163"/>
        <v>0</v>
      </c>
      <c r="BA1765" s="2">
        <v>25000000</v>
      </c>
      <c r="BB1765" s="2">
        <f t="shared" si="1164"/>
        <v>25</v>
      </c>
      <c r="BC1765" s="2">
        <f t="shared" si="1165"/>
        <v>100</v>
      </c>
      <c r="BD1765" s="2">
        <v>0</v>
      </c>
      <c r="BE1765" s="2">
        <f t="shared" si="1166"/>
        <v>0</v>
      </c>
      <c r="BF1765" s="2">
        <f t="shared" si="1167"/>
        <v>0</v>
      </c>
      <c r="BG1765" s="2">
        <v>0</v>
      </c>
      <c r="BH1765" s="2">
        <f t="shared" si="1168"/>
        <v>0</v>
      </c>
      <c r="BI1765" s="2">
        <f t="shared" si="1169"/>
        <v>0</v>
      </c>
      <c r="BJ1765" s="2">
        <v>25000000</v>
      </c>
      <c r="BK1765" s="2">
        <f t="shared" si="1170"/>
        <v>25</v>
      </c>
      <c r="BL1765" s="2">
        <f t="shared" si="1171"/>
        <v>100</v>
      </c>
      <c r="BM1765" s="2">
        <v>0</v>
      </c>
      <c r="BN1765" s="2">
        <f t="shared" si="1172"/>
        <v>0</v>
      </c>
      <c r="BO1765" s="2">
        <f t="shared" si="1173"/>
        <v>0</v>
      </c>
      <c r="BP1765" s="2">
        <v>0</v>
      </c>
      <c r="BQ1765" s="2">
        <f t="shared" si="1174"/>
        <v>0</v>
      </c>
      <c r="BR1765" s="2">
        <f t="shared" si="1175"/>
        <v>0</v>
      </c>
      <c r="BS1765" s="2">
        <v>25000000</v>
      </c>
      <c r="BT1765" s="1">
        <v>164</v>
      </c>
      <c r="BU1765" s="1">
        <v>265</v>
      </c>
      <c r="BV1765" s="2">
        <v>202.85714285714286</v>
      </c>
      <c r="BW1765" s="1">
        <v>80</v>
      </c>
      <c r="BX1765" s="2">
        <v>238.34782608695653</v>
      </c>
      <c r="BY1765" s="1">
        <v>318</v>
      </c>
      <c r="BZ1765" s="1">
        <v>156</v>
      </c>
      <c r="CA1765" s="2">
        <v>156.82608695652175</v>
      </c>
      <c r="CB1765" s="2">
        <v>1072.0869565217392</v>
      </c>
      <c r="CC1765" s="1">
        <v>179</v>
      </c>
      <c r="CD1765" s="1">
        <v>29</v>
      </c>
      <c r="CE1765" s="2">
        <v>1.0109999999999999</v>
      </c>
      <c r="CF1765" s="2">
        <v>81.069999999999993</v>
      </c>
      <c r="CG1765" s="2">
        <v>99.063199999999995</v>
      </c>
      <c r="CH1765" s="2">
        <v>4.6189999999999998</v>
      </c>
      <c r="CI1765" s="2">
        <v>52.869300000000003</v>
      </c>
      <c r="CJ1765" s="2">
        <v>5.1449999999999996</v>
      </c>
      <c r="CK1765" s="9">
        <v>6819</v>
      </c>
      <c r="CL1765" s="8">
        <v>0</v>
      </c>
      <c r="CM1765" s="8">
        <v>0</v>
      </c>
      <c r="CN1765" s="18"/>
      <c r="CO1765" s="18"/>
      <c r="CP1765" s="18"/>
      <c r="CQ1765" s="18"/>
      <c r="CR1765" s="18"/>
      <c r="CS1765" s="18"/>
      <c r="CT1765" s="18"/>
      <c r="CU1765" s="18"/>
      <c r="CV1765" s="18"/>
      <c r="CW1765" s="18"/>
      <c r="CX1765" s="18"/>
      <c r="CY1765" s="18"/>
      <c r="CZ1765" s="18"/>
      <c r="DA1765" s="18"/>
      <c r="DB1765" s="18"/>
      <c r="DC1765" s="18"/>
      <c r="DD1765" s="18"/>
      <c r="DE1765" s="18"/>
      <c r="DF1765" s="1">
        <v>1</v>
      </c>
      <c r="DG1765" s="1">
        <v>6</v>
      </c>
      <c r="DH1765" s="1">
        <v>173</v>
      </c>
      <c r="DI1765" s="1">
        <v>173</v>
      </c>
      <c r="DJ1765" s="1">
        <v>173</v>
      </c>
      <c r="DK1765" s="1">
        <v>80</v>
      </c>
      <c r="DL1765" s="1">
        <v>240</v>
      </c>
      <c r="DM1765" s="1">
        <v>318</v>
      </c>
      <c r="DN1765" s="1">
        <v>161</v>
      </c>
      <c r="DO1765" s="1">
        <v>157</v>
      </c>
      <c r="DP1765" s="1">
        <v>1066</v>
      </c>
      <c r="DQ1765" s="1">
        <v>178</v>
      </c>
      <c r="DR1765" s="1">
        <v>29</v>
      </c>
      <c r="DS1765" s="1">
        <v>1.0109999999999999</v>
      </c>
      <c r="DT1765" s="1">
        <v>81.069999999999993</v>
      </c>
      <c r="DU1765" s="1">
        <v>99.063199999999995</v>
      </c>
      <c r="DV1765" s="1">
        <v>4.6189999999999998</v>
      </c>
      <c r="DW1765" s="1">
        <v>52.869300000000003</v>
      </c>
      <c r="DX1765" s="1">
        <v>5.1449999999999996</v>
      </c>
      <c r="DY1765" s="1">
        <v>6819</v>
      </c>
      <c r="DZ1765" s="20" t="s">
        <v>57</v>
      </c>
    </row>
    <row r="1766" spans="1:130">
      <c r="A1766" s="5">
        <v>1766</v>
      </c>
      <c r="B1766" s="1">
        <v>18</v>
      </c>
      <c r="C1766" s="9">
        <v>322810</v>
      </c>
      <c r="D1766" s="9">
        <v>7968954</v>
      </c>
      <c r="E1766" s="22">
        <v>-40.677399999999999</v>
      </c>
      <c r="F1766" s="22">
        <v>-18.362300000000001</v>
      </c>
      <c r="G1766" s="6">
        <v>0</v>
      </c>
      <c r="H1766" s="2">
        <f t="shared" si="1134"/>
        <v>0</v>
      </c>
      <c r="I1766" s="2">
        <f t="shared" si="1135"/>
        <v>0</v>
      </c>
      <c r="J1766" s="6">
        <v>0</v>
      </c>
      <c r="K1766" s="2">
        <f t="shared" si="1136"/>
        <v>0</v>
      </c>
      <c r="L1766" s="2">
        <f t="shared" si="1137"/>
        <v>0</v>
      </c>
      <c r="M1766" s="6">
        <v>1461703.2437799999</v>
      </c>
      <c r="N1766" s="2">
        <f t="shared" si="1138"/>
        <v>1.4617032437799999</v>
      </c>
      <c r="O1766" s="2">
        <f t="shared" si="1139"/>
        <v>5.8468129751199998</v>
      </c>
      <c r="P1766" s="6">
        <v>0</v>
      </c>
      <c r="Q1766" s="2">
        <f t="shared" si="1140"/>
        <v>0</v>
      </c>
      <c r="R1766" s="2">
        <f t="shared" si="1141"/>
        <v>0</v>
      </c>
      <c r="S1766" s="6">
        <v>129365.797123</v>
      </c>
      <c r="T1766" s="2">
        <f t="shared" si="1142"/>
        <v>0.129365797123</v>
      </c>
      <c r="U1766" s="2">
        <f t="shared" si="1143"/>
        <v>0.51746318849200001</v>
      </c>
      <c r="V1766" s="6">
        <v>0</v>
      </c>
      <c r="W1766" s="2">
        <f t="shared" si="1144"/>
        <v>0</v>
      </c>
      <c r="X1766" s="2">
        <f t="shared" si="1145"/>
        <v>0</v>
      </c>
      <c r="Y1766" s="6">
        <v>0</v>
      </c>
      <c r="Z1766" s="2">
        <f t="shared" si="1146"/>
        <v>0</v>
      </c>
      <c r="AA1766" s="2">
        <f t="shared" si="1147"/>
        <v>0</v>
      </c>
      <c r="AB1766" s="6">
        <v>0</v>
      </c>
      <c r="AC1766" s="2">
        <f t="shared" si="1148"/>
        <v>0</v>
      </c>
      <c r="AD1766" s="2">
        <f t="shared" si="1149"/>
        <v>0</v>
      </c>
      <c r="AE1766" s="6">
        <v>22822947.832199998</v>
      </c>
      <c r="AF1766" s="2">
        <f t="shared" si="1150"/>
        <v>22.822947832199997</v>
      </c>
      <c r="AG1766" s="2">
        <f t="shared" si="1151"/>
        <v>91.291791328800002</v>
      </c>
      <c r="AH1766" s="6">
        <v>0</v>
      </c>
      <c r="AI1766" s="2">
        <f t="shared" si="1152"/>
        <v>0</v>
      </c>
      <c r="AJ1766" s="2">
        <f t="shared" si="1153"/>
        <v>0</v>
      </c>
      <c r="AK1766" s="6">
        <v>0</v>
      </c>
      <c r="AL1766" s="2">
        <f t="shared" si="1154"/>
        <v>0</v>
      </c>
      <c r="AM1766" s="2">
        <f t="shared" si="1155"/>
        <v>0</v>
      </c>
      <c r="AN1766" s="6">
        <v>0</v>
      </c>
      <c r="AO1766" s="2">
        <f t="shared" si="1156"/>
        <v>0</v>
      </c>
      <c r="AP1766" s="2">
        <f t="shared" si="1157"/>
        <v>0</v>
      </c>
      <c r="AQ1766" s="6">
        <v>585983.12692199997</v>
      </c>
      <c r="AR1766" s="2">
        <f t="shared" si="1158"/>
        <v>0.58598312692199994</v>
      </c>
      <c r="AS1766" s="2">
        <f t="shared" si="1159"/>
        <v>2.3439325076879998</v>
      </c>
      <c r="AT1766" s="2">
        <v>25000000</v>
      </c>
      <c r="AU1766" s="2">
        <v>0</v>
      </c>
      <c r="AV1766" s="2">
        <f t="shared" si="1160"/>
        <v>0</v>
      </c>
      <c r="AW1766" s="2">
        <f t="shared" si="1161"/>
        <v>0</v>
      </c>
      <c r="AX1766" s="2">
        <v>0</v>
      </c>
      <c r="AY1766" s="2">
        <f t="shared" si="1162"/>
        <v>0</v>
      </c>
      <c r="AZ1766" s="2">
        <f t="shared" si="1163"/>
        <v>0</v>
      </c>
      <c r="BA1766" s="2">
        <v>25000000</v>
      </c>
      <c r="BB1766" s="2">
        <f t="shared" si="1164"/>
        <v>25</v>
      </c>
      <c r="BC1766" s="2">
        <f t="shared" si="1165"/>
        <v>100</v>
      </c>
      <c r="BD1766" s="2">
        <v>0</v>
      </c>
      <c r="BE1766" s="2">
        <f t="shared" si="1166"/>
        <v>0</v>
      </c>
      <c r="BF1766" s="2">
        <f t="shared" si="1167"/>
        <v>0</v>
      </c>
      <c r="BG1766" s="2">
        <v>0</v>
      </c>
      <c r="BH1766" s="2">
        <f t="shared" si="1168"/>
        <v>0</v>
      </c>
      <c r="BI1766" s="2">
        <f t="shared" si="1169"/>
        <v>0</v>
      </c>
      <c r="BJ1766" s="2">
        <v>25000000</v>
      </c>
      <c r="BK1766" s="2">
        <f t="shared" si="1170"/>
        <v>25</v>
      </c>
      <c r="BL1766" s="2">
        <f t="shared" si="1171"/>
        <v>100</v>
      </c>
      <c r="BM1766" s="2">
        <v>0</v>
      </c>
      <c r="BN1766" s="2">
        <f t="shared" si="1172"/>
        <v>0</v>
      </c>
      <c r="BO1766" s="2">
        <f t="shared" si="1173"/>
        <v>0</v>
      </c>
      <c r="BP1766" s="2">
        <v>0</v>
      </c>
      <c r="BQ1766" s="2">
        <f t="shared" si="1174"/>
        <v>0</v>
      </c>
      <c r="BR1766" s="2">
        <f t="shared" si="1175"/>
        <v>0</v>
      </c>
      <c r="BS1766" s="2">
        <v>25000000</v>
      </c>
      <c r="BT1766" s="1">
        <v>162</v>
      </c>
      <c r="BU1766" s="1">
        <v>257</v>
      </c>
      <c r="BV1766" s="2">
        <v>214.79591836734693</v>
      </c>
      <c r="BW1766" s="1">
        <v>80</v>
      </c>
      <c r="BX1766" s="2">
        <v>237.63829787234042</v>
      </c>
      <c r="BY1766" s="1">
        <v>318</v>
      </c>
      <c r="BZ1766" s="1">
        <v>157</v>
      </c>
      <c r="CA1766" s="2">
        <v>155.29787234042553</v>
      </c>
      <c r="CB1766" s="2">
        <v>1073.6595744680851</v>
      </c>
      <c r="CC1766" s="1">
        <v>179</v>
      </c>
      <c r="CD1766" s="1">
        <v>29</v>
      </c>
      <c r="CE1766" s="2">
        <v>1.0109999999999999</v>
      </c>
      <c r="CF1766" s="2">
        <v>81.069999999999993</v>
      </c>
      <c r="CG1766" s="2">
        <v>99.063199999999995</v>
      </c>
      <c r="CH1766" s="2">
        <v>4.6189999999999998</v>
      </c>
      <c r="CI1766" s="2">
        <v>52.869300000000003</v>
      </c>
      <c r="CJ1766" s="2">
        <v>5.1449999999999996</v>
      </c>
      <c r="CK1766" s="9">
        <v>6819</v>
      </c>
      <c r="CL1766" s="8">
        <v>0</v>
      </c>
      <c r="CM1766" s="8">
        <v>0</v>
      </c>
      <c r="CN1766" s="18"/>
      <c r="CO1766" s="18"/>
      <c r="CP1766" s="18"/>
      <c r="CQ1766" s="18"/>
      <c r="CR1766" s="18"/>
      <c r="CS1766" s="18"/>
      <c r="CT1766" s="18"/>
      <c r="CU1766" s="18"/>
      <c r="CV1766" s="18"/>
      <c r="CW1766" s="18"/>
      <c r="CX1766" s="18"/>
      <c r="CY1766" s="18"/>
      <c r="CZ1766" s="18"/>
      <c r="DA1766" s="18"/>
      <c r="DB1766" s="18"/>
      <c r="DC1766" s="18"/>
      <c r="DD1766" s="18"/>
      <c r="DE1766" s="18"/>
      <c r="DF1766" s="1">
        <v>0</v>
      </c>
      <c r="DG1766" s="1">
        <v>0</v>
      </c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20" t="s">
        <v>57</v>
      </c>
    </row>
    <row r="1767" spans="1:130">
      <c r="A1767" s="5">
        <v>1767</v>
      </c>
      <c r="B1767" s="1">
        <v>18</v>
      </c>
      <c r="C1767" s="9">
        <v>327810</v>
      </c>
      <c r="D1767" s="9">
        <v>7968954</v>
      </c>
      <c r="E1767" s="22">
        <v>-40.630099999999999</v>
      </c>
      <c r="F1767" s="22">
        <v>-18.3628</v>
      </c>
      <c r="G1767" s="6">
        <v>0</v>
      </c>
      <c r="H1767" s="2">
        <f t="shared" si="1134"/>
        <v>0</v>
      </c>
      <c r="I1767" s="2">
        <f t="shared" si="1135"/>
        <v>0</v>
      </c>
      <c r="J1767" s="6">
        <v>0</v>
      </c>
      <c r="K1767" s="2">
        <f t="shared" si="1136"/>
        <v>0</v>
      </c>
      <c r="L1767" s="2">
        <f t="shared" si="1137"/>
        <v>0</v>
      </c>
      <c r="M1767" s="6">
        <v>1070992.14747</v>
      </c>
      <c r="N1767" s="2">
        <f t="shared" si="1138"/>
        <v>1.0709921474699999</v>
      </c>
      <c r="O1767" s="2">
        <f t="shared" si="1139"/>
        <v>4.2839685898800006</v>
      </c>
      <c r="P1767" s="6">
        <v>0</v>
      </c>
      <c r="Q1767" s="2">
        <f t="shared" si="1140"/>
        <v>0</v>
      </c>
      <c r="R1767" s="2">
        <f t="shared" si="1141"/>
        <v>0</v>
      </c>
      <c r="S1767" s="6">
        <v>1577326.1477600001</v>
      </c>
      <c r="T1767" s="2">
        <f t="shared" si="1142"/>
        <v>1.57732614776</v>
      </c>
      <c r="U1767" s="2">
        <f t="shared" si="1143"/>
        <v>6.309304591040001</v>
      </c>
      <c r="V1767" s="6">
        <v>0</v>
      </c>
      <c r="W1767" s="2">
        <f t="shared" si="1144"/>
        <v>0</v>
      </c>
      <c r="X1767" s="2">
        <f t="shared" si="1145"/>
        <v>0</v>
      </c>
      <c r="Y1767" s="6">
        <v>0</v>
      </c>
      <c r="Z1767" s="2">
        <f t="shared" si="1146"/>
        <v>0</v>
      </c>
      <c r="AA1767" s="2">
        <f t="shared" si="1147"/>
        <v>0</v>
      </c>
      <c r="AB1767" s="6">
        <v>0</v>
      </c>
      <c r="AC1767" s="2">
        <f t="shared" si="1148"/>
        <v>0</v>
      </c>
      <c r="AD1767" s="2">
        <f t="shared" si="1149"/>
        <v>0</v>
      </c>
      <c r="AE1767" s="6">
        <v>20304551.2837</v>
      </c>
      <c r="AF1767" s="2">
        <f t="shared" si="1150"/>
        <v>20.3045512837</v>
      </c>
      <c r="AG1767" s="2">
        <f t="shared" si="1151"/>
        <v>81.218205134800002</v>
      </c>
      <c r="AH1767" s="6">
        <v>0</v>
      </c>
      <c r="AI1767" s="2">
        <f t="shared" si="1152"/>
        <v>0</v>
      </c>
      <c r="AJ1767" s="2">
        <f t="shared" si="1153"/>
        <v>0</v>
      </c>
      <c r="AK1767" s="6">
        <v>0</v>
      </c>
      <c r="AL1767" s="2">
        <f t="shared" si="1154"/>
        <v>0</v>
      </c>
      <c r="AM1767" s="2">
        <f t="shared" si="1155"/>
        <v>0</v>
      </c>
      <c r="AN1767" s="6">
        <v>33360.020576100003</v>
      </c>
      <c r="AO1767" s="2">
        <f t="shared" si="1156"/>
        <v>3.3360020576100005E-2</v>
      </c>
      <c r="AP1767" s="2">
        <f t="shared" si="1157"/>
        <v>0.13344008230439999</v>
      </c>
      <c r="AQ1767" s="6">
        <v>2013770.4005</v>
      </c>
      <c r="AR1767" s="2">
        <f t="shared" si="1158"/>
        <v>2.0137704004999999</v>
      </c>
      <c r="AS1767" s="2">
        <f t="shared" si="1159"/>
        <v>8.0550816019999996</v>
      </c>
      <c r="AT1767" s="2">
        <v>25000000</v>
      </c>
      <c r="AU1767" s="2">
        <v>0</v>
      </c>
      <c r="AV1767" s="2">
        <f t="shared" si="1160"/>
        <v>0</v>
      </c>
      <c r="AW1767" s="2">
        <f t="shared" si="1161"/>
        <v>0</v>
      </c>
      <c r="AX1767" s="2">
        <v>0</v>
      </c>
      <c r="AY1767" s="2">
        <f t="shared" si="1162"/>
        <v>0</v>
      </c>
      <c r="AZ1767" s="2">
        <f t="shared" si="1163"/>
        <v>0</v>
      </c>
      <c r="BA1767" s="2">
        <v>25000000</v>
      </c>
      <c r="BB1767" s="2">
        <f t="shared" si="1164"/>
        <v>25</v>
      </c>
      <c r="BC1767" s="2">
        <f t="shared" si="1165"/>
        <v>100</v>
      </c>
      <c r="BD1767" s="2">
        <v>0</v>
      </c>
      <c r="BE1767" s="2">
        <f t="shared" si="1166"/>
        <v>0</v>
      </c>
      <c r="BF1767" s="2">
        <f t="shared" si="1167"/>
        <v>0</v>
      </c>
      <c r="BG1767" s="2">
        <v>0</v>
      </c>
      <c r="BH1767" s="2">
        <f t="shared" si="1168"/>
        <v>0</v>
      </c>
      <c r="BI1767" s="2">
        <f t="shared" si="1169"/>
        <v>0</v>
      </c>
      <c r="BJ1767" s="2">
        <v>25000000</v>
      </c>
      <c r="BK1767" s="2">
        <f t="shared" si="1170"/>
        <v>25</v>
      </c>
      <c r="BL1767" s="2">
        <f t="shared" si="1171"/>
        <v>100</v>
      </c>
      <c r="BM1767" s="2">
        <v>0</v>
      </c>
      <c r="BN1767" s="2">
        <f t="shared" si="1172"/>
        <v>0</v>
      </c>
      <c r="BO1767" s="2">
        <f t="shared" si="1173"/>
        <v>0</v>
      </c>
      <c r="BP1767" s="2">
        <v>0</v>
      </c>
      <c r="BQ1767" s="2">
        <f t="shared" si="1174"/>
        <v>0</v>
      </c>
      <c r="BR1767" s="2">
        <f t="shared" si="1175"/>
        <v>0</v>
      </c>
      <c r="BS1767" s="2">
        <v>25000000</v>
      </c>
      <c r="BT1767" s="1">
        <v>131</v>
      </c>
      <c r="BU1767" s="1">
        <v>256</v>
      </c>
      <c r="BV1767" s="2">
        <v>211.7560975609756</v>
      </c>
      <c r="BW1767" s="1">
        <v>80</v>
      </c>
      <c r="BX1767" s="2">
        <v>237.42857142857142</v>
      </c>
      <c r="BY1767" s="1">
        <v>318</v>
      </c>
      <c r="BZ1767" s="1">
        <v>157</v>
      </c>
      <c r="CA1767" s="2">
        <v>154.07142857142858</v>
      </c>
      <c r="CB1767" s="2">
        <v>1072.7380952380952</v>
      </c>
      <c r="CC1767" s="1">
        <v>178</v>
      </c>
      <c r="CD1767" s="1">
        <v>30</v>
      </c>
      <c r="CE1767" s="2">
        <v>1.0109999999999999</v>
      </c>
      <c r="CF1767" s="2">
        <v>81.069999999999993</v>
      </c>
      <c r="CG1767" s="2">
        <v>99.063199999999995</v>
      </c>
      <c r="CH1767" s="2">
        <v>4.6189999999999998</v>
      </c>
      <c r="CI1767" s="2">
        <v>52.869300000000003</v>
      </c>
      <c r="CJ1767" s="2">
        <v>5.1449999999999996</v>
      </c>
      <c r="CK1767" s="9">
        <v>6819</v>
      </c>
      <c r="CL1767" s="8">
        <v>0</v>
      </c>
      <c r="CM1767" s="8">
        <v>0</v>
      </c>
      <c r="CN1767" s="18"/>
      <c r="CO1767" s="18"/>
      <c r="CP1767" s="18"/>
      <c r="CQ1767" s="18"/>
      <c r="CR1767" s="18"/>
      <c r="CS1767" s="18"/>
      <c r="CT1767" s="18"/>
      <c r="CU1767" s="18"/>
      <c r="CV1767" s="18"/>
      <c r="CW1767" s="18"/>
      <c r="CX1767" s="18"/>
      <c r="CY1767" s="18"/>
      <c r="CZ1767" s="18"/>
      <c r="DA1767" s="18"/>
      <c r="DB1767" s="18"/>
      <c r="DC1767" s="18"/>
      <c r="DD1767" s="18"/>
      <c r="DE1767" s="18"/>
      <c r="DF1767" s="1">
        <v>1</v>
      </c>
      <c r="DG1767" s="1">
        <v>4</v>
      </c>
      <c r="DH1767" s="1">
        <v>155</v>
      </c>
      <c r="DI1767" s="1">
        <v>155</v>
      </c>
      <c r="DJ1767" s="1">
        <v>155</v>
      </c>
      <c r="DK1767" s="1">
        <v>80</v>
      </c>
      <c r="DL1767" s="1">
        <v>237</v>
      </c>
      <c r="DM1767" s="1">
        <v>314</v>
      </c>
      <c r="DN1767" s="1">
        <v>159</v>
      </c>
      <c r="DO1767" s="1">
        <v>155</v>
      </c>
      <c r="DP1767" s="1">
        <v>1073</v>
      </c>
      <c r="DQ1767" s="1">
        <v>177</v>
      </c>
      <c r="DR1767" s="1">
        <v>31</v>
      </c>
      <c r="DS1767" s="1">
        <v>1.0109999999999999</v>
      </c>
      <c r="DT1767" s="1">
        <v>81.069999999999993</v>
      </c>
      <c r="DU1767" s="1">
        <v>99.063199999999995</v>
      </c>
      <c r="DV1767" s="1">
        <v>4.6189999999999998</v>
      </c>
      <c r="DW1767" s="1">
        <v>52.869300000000003</v>
      </c>
      <c r="DX1767" s="1">
        <v>5.1449999999999996</v>
      </c>
      <c r="DY1767" s="1">
        <v>6819</v>
      </c>
      <c r="DZ1767" s="20" t="s">
        <v>57</v>
      </c>
    </row>
    <row r="1768" spans="1:130">
      <c r="A1768" s="5">
        <v>1768</v>
      </c>
      <c r="B1768" s="1">
        <v>18</v>
      </c>
      <c r="C1768" s="9">
        <v>332810</v>
      </c>
      <c r="D1768" s="9">
        <v>7968954</v>
      </c>
      <c r="E1768" s="22">
        <v>-40.582799999999999</v>
      </c>
      <c r="F1768" s="22">
        <v>-18.363199999999999</v>
      </c>
      <c r="G1768" s="6">
        <v>0</v>
      </c>
      <c r="H1768" s="2">
        <f t="shared" si="1134"/>
        <v>0</v>
      </c>
      <c r="I1768" s="2">
        <f t="shared" si="1135"/>
        <v>0</v>
      </c>
      <c r="J1768" s="6">
        <v>0</v>
      </c>
      <c r="K1768" s="2">
        <f t="shared" si="1136"/>
        <v>0</v>
      </c>
      <c r="L1768" s="2">
        <f t="shared" si="1137"/>
        <v>0</v>
      </c>
      <c r="M1768" s="6">
        <v>882805.67555799999</v>
      </c>
      <c r="N1768" s="2">
        <f t="shared" si="1138"/>
        <v>0.88280567555799994</v>
      </c>
      <c r="O1768" s="2">
        <f t="shared" si="1139"/>
        <v>3.5312227022320002</v>
      </c>
      <c r="P1768" s="6">
        <v>0</v>
      </c>
      <c r="Q1768" s="2">
        <f t="shared" si="1140"/>
        <v>0</v>
      </c>
      <c r="R1768" s="2">
        <f t="shared" si="1141"/>
        <v>0</v>
      </c>
      <c r="S1768" s="6">
        <v>911152.95504100004</v>
      </c>
      <c r="T1768" s="2">
        <f t="shared" si="1142"/>
        <v>0.91115295504100002</v>
      </c>
      <c r="U1768" s="2">
        <f t="shared" si="1143"/>
        <v>3.6446118201640001</v>
      </c>
      <c r="V1768" s="6">
        <v>0</v>
      </c>
      <c r="W1768" s="2">
        <f t="shared" si="1144"/>
        <v>0</v>
      </c>
      <c r="X1768" s="2">
        <f t="shared" si="1145"/>
        <v>0</v>
      </c>
      <c r="Y1768" s="6">
        <v>0</v>
      </c>
      <c r="Z1768" s="2">
        <f t="shared" si="1146"/>
        <v>0</v>
      </c>
      <c r="AA1768" s="2">
        <f t="shared" si="1147"/>
        <v>0</v>
      </c>
      <c r="AB1768" s="6">
        <v>0</v>
      </c>
      <c r="AC1768" s="2">
        <f t="shared" si="1148"/>
        <v>0</v>
      </c>
      <c r="AD1768" s="2">
        <f t="shared" si="1149"/>
        <v>0</v>
      </c>
      <c r="AE1768" s="6">
        <v>19938602.8829</v>
      </c>
      <c r="AF1768" s="2">
        <f t="shared" si="1150"/>
        <v>19.9386028829</v>
      </c>
      <c r="AG1768" s="2">
        <f t="shared" si="1151"/>
        <v>79.754411531599999</v>
      </c>
      <c r="AH1768" s="6">
        <v>0</v>
      </c>
      <c r="AI1768" s="2">
        <f t="shared" si="1152"/>
        <v>0</v>
      </c>
      <c r="AJ1768" s="2">
        <f t="shared" si="1153"/>
        <v>0</v>
      </c>
      <c r="AK1768" s="6">
        <v>0</v>
      </c>
      <c r="AL1768" s="2">
        <f t="shared" si="1154"/>
        <v>0</v>
      </c>
      <c r="AM1768" s="2">
        <f t="shared" si="1155"/>
        <v>0</v>
      </c>
      <c r="AN1768" s="6">
        <v>519073.43700699997</v>
      </c>
      <c r="AO1768" s="2">
        <f t="shared" si="1156"/>
        <v>0.51907343700699993</v>
      </c>
      <c r="AP1768" s="2">
        <f t="shared" si="1157"/>
        <v>2.0762937480279997</v>
      </c>
      <c r="AQ1768" s="6">
        <v>2748365.04954</v>
      </c>
      <c r="AR1768" s="2">
        <f t="shared" si="1158"/>
        <v>2.7483650495399998</v>
      </c>
      <c r="AS1768" s="2">
        <f t="shared" si="1159"/>
        <v>10.993460198160001</v>
      </c>
      <c r="AT1768" s="2">
        <v>25000000</v>
      </c>
      <c r="AU1768" s="2">
        <v>0</v>
      </c>
      <c r="AV1768" s="2">
        <f t="shared" si="1160"/>
        <v>0</v>
      </c>
      <c r="AW1768" s="2">
        <f t="shared" si="1161"/>
        <v>0</v>
      </c>
      <c r="AX1768" s="2">
        <v>0</v>
      </c>
      <c r="AY1768" s="2">
        <f t="shared" si="1162"/>
        <v>0</v>
      </c>
      <c r="AZ1768" s="2">
        <f t="shared" si="1163"/>
        <v>0</v>
      </c>
      <c r="BA1768" s="2">
        <v>25000000</v>
      </c>
      <c r="BB1768" s="2">
        <f t="shared" si="1164"/>
        <v>25</v>
      </c>
      <c r="BC1768" s="2">
        <f t="shared" si="1165"/>
        <v>100</v>
      </c>
      <c r="BD1768" s="2">
        <v>0</v>
      </c>
      <c r="BE1768" s="2">
        <f t="shared" si="1166"/>
        <v>0</v>
      </c>
      <c r="BF1768" s="2">
        <f t="shared" si="1167"/>
        <v>0</v>
      </c>
      <c r="BG1768" s="2">
        <v>0</v>
      </c>
      <c r="BH1768" s="2">
        <f t="shared" si="1168"/>
        <v>0</v>
      </c>
      <c r="BI1768" s="2">
        <f t="shared" si="1169"/>
        <v>0</v>
      </c>
      <c r="BJ1768" s="2">
        <v>25000000</v>
      </c>
      <c r="BK1768" s="2">
        <f t="shared" si="1170"/>
        <v>25</v>
      </c>
      <c r="BL1768" s="2">
        <f t="shared" si="1171"/>
        <v>100</v>
      </c>
      <c r="BM1768" s="2">
        <v>0</v>
      </c>
      <c r="BN1768" s="2">
        <f t="shared" si="1172"/>
        <v>0</v>
      </c>
      <c r="BO1768" s="2">
        <f t="shared" si="1173"/>
        <v>0</v>
      </c>
      <c r="BP1768" s="2">
        <v>0</v>
      </c>
      <c r="BQ1768" s="2">
        <f t="shared" si="1174"/>
        <v>0</v>
      </c>
      <c r="BR1768" s="2">
        <f t="shared" si="1175"/>
        <v>0</v>
      </c>
      <c r="BS1768" s="2">
        <v>25000000</v>
      </c>
      <c r="BT1768" s="1">
        <v>121</v>
      </c>
      <c r="BU1768" s="1">
        <v>240</v>
      </c>
      <c r="BV1768" s="2">
        <v>179.95833333333334</v>
      </c>
      <c r="BW1768" s="1">
        <v>80</v>
      </c>
      <c r="BX1768" s="2">
        <v>239.14893617021278</v>
      </c>
      <c r="BY1768" s="1">
        <v>318</v>
      </c>
      <c r="BZ1768" s="1">
        <v>159</v>
      </c>
      <c r="CA1768" s="2">
        <v>152.72340425531914</v>
      </c>
      <c r="CB1768" s="2">
        <v>1066.6382978723404</v>
      </c>
      <c r="CC1768" s="1">
        <v>177</v>
      </c>
      <c r="CD1768" s="1">
        <v>31</v>
      </c>
      <c r="CE1768" s="2">
        <v>1.0109999999999999</v>
      </c>
      <c r="CF1768" s="2">
        <v>81.069999999999993</v>
      </c>
      <c r="CG1768" s="2">
        <v>99.063199999999995</v>
      </c>
      <c r="CH1768" s="2">
        <v>4.6189999999999998</v>
      </c>
      <c r="CI1768" s="2">
        <v>52.869300000000003</v>
      </c>
      <c r="CJ1768" s="2">
        <v>5.1449999999999996</v>
      </c>
      <c r="CK1768" s="9">
        <v>6819</v>
      </c>
      <c r="CL1768" s="8">
        <v>0</v>
      </c>
      <c r="CM1768" s="8">
        <v>0</v>
      </c>
      <c r="CN1768" s="18"/>
      <c r="CO1768" s="18"/>
      <c r="CP1768" s="18"/>
      <c r="CQ1768" s="18"/>
      <c r="CR1768" s="18"/>
      <c r="CS1768" s="18"/>
      <c r="CT1768" s="18"/>
      <c r="CU1768" s="18"/>
      <c r="CV1768" s="18"/>
      <c r="CW1768" s="18"/>
      <c r="CX1768" s="18"/>
      <c r="CY1768" s="18"/>
      <c r="CZ1768" s="18"/>
      <c r="DA1768" s="18"/>
      <c r="DB1768" s="18"/>
      <c r="DC1768" s="18"/>
      <c r="DD1768" s="18"/>
      <c r="DE1768" s="18"/>
      <c r="DF1768" s="1">
        <v>0</v>
      </c>
      <c r="DG1768" s="1">
        <v>0</v>
      </c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20" t="s">
        <v>57</v>
      </c>
    </row>
    <row r="1769" spans="1:130">
      <c r="A1769" s="5">
        <v>1769</v>
      </c>
      <c r="B1769" s="1">
        <v>20</v>
      </c>
      <c r="C1769" s="9">
        <v>337810</v>
      </c>
      <c r="D1769" s="9">
        <v>7968954</v>
      </c>
      <c r="E1769" s="22">
        <v>-40.535499999999999</v>
      </c>
      <c r="F1769" s="22">
        <v>-18.363499999999998</v>
      </c>
      <c r="G1769" s="6">
        <v>0</v>
      </c>
      <c r="H1769" s="2">
        <f t="shared" si="1134"/>
        <v>0</v>
      </c>
      <c r="I1769" s="2">
        <f t="shared" si="1135"/>
        <v>0</v>
      </c>
      <c r="J1769" s="6">
        <v>0</v>
      </c>
      <c r="K1769" s="2">
        <f t="shared" si="1136"/>
        <v>0</v>
      </c>
      <c r="L1769" s="2">
        <f t="shared" si="1137"/>
        <v>0</v>
      </c>
      <c r="M1769" s="6">
        <v>235788.54851299999</v>
      </c>
      <c r="N1769" s="2">
        <f t="shared" si="1138"/>
        <v>0.23578854851299999</v>
      </c>
      <c r="O1769" s="2">
        <f t="shared" si="1139"/>
        <v>0.94315419405200007</v>
      </c>
      <c r="P1769" s="6">
        <v>3874459.7750200001</v>
      </c>
      <c r="Q1769" s="2">
        <f t="shared" si="1140"/>
        <v>3.8744597750200001</v>
      </c>
      <c r="R1769" s="2">
        <f t="shared" si="1141"/>
        <v>15.497839100079998</v>
      </c>
      <c r="S1769" s="6">
        <v>2001715.2566800001</v>
      </c>
      <c r="T1769" s="2">
        <f t="shared" si="1142"/>
        <v>2.0017152566800003</v>
      </c>
      <c r="U1769" s="2">
        <f t="shared" si="1143"/>
        <v>8.0068610267200011</v>
      </c>
      <c r="V1769" s="6">
        <v>0</v>
      </c>
      <c r="W1769" s="2">
        <f t="shared" si="1144"/>
        <v>0</v>
      </c>
      <c r="X1769" s="2">
        <f t="shared" si="1145"/>
        <v>0</v>
      </c>
      <c r="Y1769" s="6">
        <v>0</v>
      </c>
      <c r="Z1769" s="2">
        <f t="shared" si="1146"/>
        <v>0</v>
      </c>
      <c r="AA1769" s="2">
        <f t="shared" si="1147"/>
        <v>0</v>
      </c>
      <c r="AB1769" s="6">
        <v>0</v>
      </c>
      <c r="AC1769" s="2">
        <f t="shared" si="1148"/>
        <v>0</v>
      </c>
      <c r="AD1769" s="2">
        <f t="shared" si="1149"/>
        <v>0</v>
      </c>
      <c r="AE1769" s="6">
        <v>17673130.415899999</v>
      </c>
      <c r="AF1769" s="2">
        <f t="shared" si="1150"/>
        <v>17.673130415900001</v>
      </c>
      <c r="AG1769" s="2">
        <f t="shared" si="1151"/>
        <v>70.69252166359999</v>
      </c>
      <c r="AH1769" s="6">
        <v>0</v>
      </c>
      <c r="AI1769" s="2">
        <f t="shared" si="1152"/>
        <v>0</v>
      </c>
      <c r="AJ1769" s="2">
        <f t="shared" si="1153"/>
        <v>0</v>
      </c>
      <c r="AK1769" s="6">
        <v>0</v>
      </c>
      <c r="AL1769" s="2">
        <f t="shared" si="1154"/>
        <v>0</v>
      </c>
      <c r="AM1769" s="2">
        <f t="shared" si="1155"/>
        <v>0</v>
      </c>
      <c r="AN1769" s="6">
        <v>566758.92003000004</v>
      </c>
      <c r="AO1769" s="2">
        <f t="shared" si="1156"/>
        <v>0.56675892003000006</v>
      </c>
      <c r="AP1769" s="2">
        <f t="shared" si="1157"/>
        <v>2.2670356801200002</v>
      </c>
      <c r="AQ1769" s="6">
        <v>648147.08383400005</v>
      </c>
      <c r="AR1769" s="2">
        <f t="shared" si="1158"/>
        <v>0.64814708383399999</v>
      </c>
      <c r="AS1769" s="2">
        <f t="shared" si="1159"/>
        <v>2.592588335336</v>
      </c>
      <c r="AT1769" s="2">
        <v>25000000</v>
      </c>
      <c r="AU1769" s="2">
        <v>0</v>
      </c>
      <c r="AV1769" s="2">
        <f t="shared" si="1160"/>
        <v>0</v>
      </c>
      <c r="AW1769" s="2">
        <f t="shared" si="1161"/>
        <v>0</v>
      </c>
      <c r="AX1769" s="2">
        <v>0</v>
      </c>
      <c r="AY1769" s="2">
        <f t="shared" si="1162"/>
        <v>0</v>
      </c>
      <c r="AZ1769" s="2">
        <f t="shared" si="1163"/>
        <v>0</v>
      </c>
      <c r="BA1769" s="2">
        <v>25000000</v>
      </c>
      <c r="BB1769" s="2">
        <f t="shared" si="1164"/>
        <v>25</v>
      </c>
      <c r="BC1769" s="2">
        <f t="shared" si="1165"/>
        <v>100</v>
      </c>
      <c r="BD1769" s="2">
        <v>0</v>
      </c>
      <c r="BE1769" s="2">
        <f t="shared" si="1166"/>
        <v>0</v>
      </c>
      <c r="BF1769" s="2">
        <f t="shared" si="1167"/>
        <v>0</v>
      </c>
      <c r="BG1769" s="2">
        <v>0</v>
      </c>
      <c r="BH1769" s="2">
        <f t="shared" si="1168"/>
        <v>0</v>
      </c>
      <c r="BI1769" s="2">
        <f t="shared" si="1169"/>
        <v>0</v>
      </c>
      <c r="BJ1769" s="2">
        <v>25000000</v>
      </c>
      <c r="BK1769" s="2">
        <f t="shared" si="1170"/>
        <v>25</v>
      </c>
      <c r="BL1769" s="2">
        <f t="shared" si="1171"/>
        <v>100</v>
      </c>
      <c r="BM1769" s="2">
        <v>0</v>
      </c>
      <c r="BN1769" s="2">
        <f t="shared" si="1172"/>
        <v>0</v>
      </c>
      <c r="BO1769" s="2">
        <f t="shared" si="1173"/>
        <v>0</v>
      </c>
      <c r="BP1769" s="2">
        <v>0</v>
      </c>
      <c r="BQ1769" s="2">
        <f t="shared" si="1174"/>
        <v>0</v>
      </c>
      <c r="BR1769" s="2">
        <f t="shared" si="1175"/>
        <v>0</v>
      </c>
      <c r="BS1769" s="2">
        <v>25000000</v>
      </c>
      <c r="BT1769" s="1">
        <v>108</v>
      </c>
      <c r="BU1769" s="1">
        <v>262</v>
      </c>
      <c r="BV1769" s="2">
        <v>171.875</v>
      </c>
      <c r="BW1769" s="1">
        <v>80</v>
      </c>
      <c r="BX1769" s="2">
        <v>239.12765957446808</v>
      </c>
      <c r="BY1769" s="1">
        <v>317</v>
      </c>
      <c r="BZ1769" s="1">
        <v>158</v>
      </c>
      <c r="CA1769" s="2">
        <v>151.40425531914894</v>
      </c>
      <c r="CB1769" s="2">
        <v>1066.2127659574469</v>
      </c>
      <c r="CC1769" s="1">
        <v>177</v>
      </c>
      <c r="CD1769" s="1">
        <v>32</v>
      </c>
      <c r="CE1769" s="2">
        <v>1.0109999999999999</v>
      </c>
      <c r="CF1769" s="2">
        <v>81.069999999999993</v>
      </c>
      <c r="CG1769" s="2">
        <v>99.063199999999995</v>
      </c>
      <c r="CH1769" s="2">
        <v>4.6189999999999998</v>
      </c>
      <c r="CI1769" s="2">
        <v>52.869300000000003</v>
      </c>
      <c r="CJ1769" s="2">
        <v>5.1449999999999996</v>
      </c>
      <c r="CK1769" s="9">
        <v>6819</v>
      </c>
      <c r="CL1769" s="8">
        <v>0</v>
      </c>
      <c r="CM1769" s="8">
        <v>0</v>
      </c>
      <c r="CN1769" s="18"/>
      <c r="CO1769" s="18"/>
      <c r="CP1769" s="18"/>
      <c r="CQ1769" s="18"/>
      <c r="CR1769" s="18"/>
      <c r="CS1769" s="18"/>
      <c r="CT1769" s="18"/>
      <c r="CU1769" s="18"/>
      <c r="CV1769" s="18"/>
      <c r="CW1769" s="18"/>
      <c r="CX1769" s="18"/>
      <c r="CY1769" s="18"/>
      <c r="CZ1769" s="18"/>
      <c r="DA1769" s="18"/>
      <c r="DB1769" s="18"/>
      <c r="DC1769" s="18"/>
      <c r="DD1769" s="18"/>
      <c r="DE1769" s="18"/>
      <c r="DF1769" s="1">
        <v>0</v>
      </c>
      <c r="DG1769" s="1">
        <v>0</v>
      </c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20" t="s">
        <v>57</v>
      </c>
    </row>
    <row r="1770" spans="1:130">
      <c r="A1770" s="5">
        <v>1770</v>
      </c>
      <c r="B1770" s="1">
        <v>20</v>
      </c>
      <c r="C1770" s="9">
        <v>342810</v>
      </c>
      <c r="D1770" s="9">
        <v>7968954</v>
      </c>
      <c r="E1770" s="22">
        <v>-40.488199999999999</v>
      </c>
      <c r="F1770" s="22">
        <v>-18.363900000000001</v>
      </c>
      <c r="G1770" s="6">
        <v>0</v>
      </c>
      <c r="H1770" s="2">
        <f t="shared" si="1134"/>
        <v>0</v>
      </c>
      <c r="I1770" s="2">
        <f t="shared" si="1135"/>
        <v>0</v>
      </c>
      <c r="J1770" s="6">
        <v>0</v>
      </c>
      <c r="K1770" s="2">
        <f t="shared" si="1136"/>
        <v>0</v>
      </c>
      <c r="L1770" s="2">
        <f t="shared" si="1137"/>
        <v>0</v>
      </c>
      <c r="M1770" s="6">
        <v>1574531.40249</v>
      </c>
      <c r="N1770" s="2">
        <f t="shared" si="1138"/>
        <v>1.5745314024899999</v>
      </c>
      <c r="O1770" s="2">
        <f t="shared" si="1139"/>
        <v>6.2981256099599996</v>
      </c>
      <c r="P1770" s="6">
        <v>1492269.4447000001</v>
      </c>
      <c r="Q1770" s="2">
        <f t="shared" si="1140"/>
        <v>1.4922694447</v>
      </c>
      <c r="R1770" s="2">
        <f t="shared" si="1141"/>
        <v>5.9690777788000009</v>
      </c>
      <c r="S1770" s="6">
        <v>390441.92629799998</v>
      </c>
      <c r="T1770" s="2">
        <f t="shared" si="1142"/>
        <v>0.39044192629799995</v>
      </c>
      <c r="U1770" s="2">
        <f t="shared" si="1143"/>
        <v>1.561767705192</v>
      </c>
      <c r="V1770" s="6">
        <v>0</v>
      </c>
      <c r="W1770" s="2">
        <f t="shared" si="1144"/>
        <v>0</v>
      </c>
      <c r="X1770" s="2">
        <f t="shared" si="1145"/>
        <v>0</v>
      </c>
      <c r="Y1770" s="6">
        <v>0</v>
      </c>
      <c r="Z1770" s="2">
        <f t="shared" si="1146"/>
        <v>0</v>
      </c>
      <c r="AA1770" s="2">
        <f t="shared" si="1147"/>
        <v>0</v>
      </c>
      <c r="AB1770" s="6">
        <v>0</v>
      </c>
      <c r="AC1770" s="2">
        <f t="shared" si="1148"/>
        <v>0</v>
      </c>
      <c r="AD1770" s="2">
        <f t="shared" si="1149"/>
        <v>0</v>
      </c>
      <c r="AE1770" s="6">
        <v>20179490.989599999</v>
      </c>
      <c r="AF1770" s="2">
        <f t="shared" si="1150"/>
        <v>20.179490989599998</v>
      </c>
      <c r="AG1770" s="2">
        <f t="shared" si="1151"/>
        <v>80.717963958399991</v>
      </c>
      <c r="AH1770" s="6">
        <v>0</v>
      </c>
      <c r="AI1770" s="2">
        <f t="shared" si="1152"/>
        <v>0</v>
      </c>
      <c r="AJ1770" s="2">
        <f t="shared" si="1153"/>
        <v>0</v>
      </c>
      <c r="AK1770" s="6">
        <v>0</v>
      </c>
      <c r="AL1770" s="2">
        <f t="shared" si="1154"/>
        <v>0</v>
      </c>
      <c r="AM1770" s="2">
        <f t="shared" si="1155"/>
        <v>0</v>
      </c>
      <c r="AN1770" s="6">
        <v>121190.22966300001</v>
      </c>
      <c r="AO1770" s="2">
        <f t="shared" si="1156"/>
        <v>0.121190229663</v>
      </c>
      <c r="AP1770" s="2">
        <f t="shared" si="1157"/>
        <v>0.48476091865199999</v>
      </c>
      <c r="AQ1770" s="6">
        <v>1242076.00728</v>
      </c>
      <c r="AR1770" s="2">
        <f t="shared" si="1158"/>
        <v>1.2420760072800001</v>
      </c>
      <c r="AS1770" s="2">
        <f t="shared" si="1159"/>
        <v>4.9683040291199996</v>
      </c>
      <c r="AT1770" s="2">
        <v>25000000</v>
      </c>
      <c r="AU1770" s="2">
        <v>0</v>
      </c>
      <c r="AV1770" s="2">
        <f t="shared" si="1160"/>
        <v>0</v>
      </c>
      <c r="AW1770" s="2">
        <f t="shared" si="1161"/>
        <v>0</v>
      </c>
      <c r="AX1770" s="2">
        <v>0</v>
      </c>
      <c r="AY1770" s="2">
        <f t="shared" si="1162"/>
        <v>0</v>
      </c>
      <c r="AZ1770" s="2">
        <f t="shared" si="1163"/>
        <v>0</v>
      </c>
      <c r="BA1770" s="2">
        <v>25000000</v>
      </c>
      <c r="BB1770" s="2">
        <f t="shared" si="1164"/>
        <v>25</v>
      </c>
      <c r="BC1770" s="2">
        <f t="shared" si="1165"/>
        <v>100</v>
      </c>
      <c r="BD1770" s="2">
        <v>0</v>
      </c>
      <c r="BE1770" s="2">
        <f t="shared" si="1166"/>
        <v>0</v>
      </c>
      <c r="BF1770" s="2">
        <f t="shared" si="1167"/>
        <v>0</v>
      </c>
      <c r="BG1770" s="2">
        <v>0</v>
      </c>
      <c r="BH1770" s="2">
        <f t="shared" si="1168"/>
        <v>0</v>
      </c>
      <c r="BI1770" s="2">
        <f t="shared" si="1169"/>
        <v>0</v>
      </c>
      <c r="BJ1770" s="2">
        <v>25000000</v>
      </c>
      <c r="BK1770" s="2">
        <f t="shared" si="1170"/>
        <v>25</v>
      </c>
      <c r="BL1770" s="2">
        <f t="shared" si="1171"/>
        <v>100</v>
      </c>
      <c r="BM1770" s="2">
        <v>0</v>
      </c>
      <c r="BN1770" s="2">
        <f t="shared" si="1172"/>
        <v>0</v>
      </c>
      <c r="BO1770" s="2">
        <f t="shared" si="1173"/>
        <v>0</v>
      </c>
      <c r="BP1770" s="2">
        <v>0</v>
      </c>
      <c r="BQ1770" s="2">
        <f t="shared" si="1174"/>
        <v>0</v>
      </c>
      <c r="BR1770" s="2">
        <f t="shared" si="1175"/>
        <v>0</v>
      </c>
      <c r="BS1770" s="2">
        <v>25000000</v>
      </c>
      <c r="BT1770" s="1">
        <v>108</v>
      </c>
      <c r="BU1770" s="1">
        <v>230</v>
      </c>
      <c r="BV1770" s="2">
        <v>188.02857142857144</v>
      </c>
      <c r="BW1770" s="1">
        <v>80</v>
      </c>
      <c r="BX1770" s="2">
        <v>237.90697674418604</v>
      </c>
      <c r="BY1770" s="1">
        <v>317</v>
      </c>
      <c r="BZ1770" s="1">
        <v>160</v>
      </c>
      <c r="CA1770" s="2">
        <v>150.32558139534885</v>
      </c>
      <c r="CB1770" s="2">
        <v>1070.6046511627908</v>
      </c>
      <c r="CC1770" s="1">
        <v>175</v>
      </c>
      <c r="CD1770" s="1">
        <v>33</v>
      </c>
      <c r="CE1770" s="2">
        <v>1.0109999999999999</v>
      </c>
      <c r="CF1770" s="2">
        <v>85.154149999999987</v>
      </c>
      <c r="CG1770" s="2">
        <v>103.17019999999999</v>
      </c>
      <c r="CH1770" s="2">
        <v>5.33</v>
      </c>
      <c r="CI1770" s="2">
        <v>53.426650000000002</v>
      </c>
      <c r="CJ1770" s="2">
        <v>4.9074999999999998</v>
      </c>
      <c r="CK1770" s="9">
        <v>6944</v>
      </c>
      <c r="CL1770" s="8">
        <v>0</v>
      </c>
      <c r="CM1770" s="8">
        <v>0</v>
      </c>
      <c r="CN1770" s="18"/>
      <c r="CO1770" s="18"/>
      <c r="CP1770" s="18"/>
      <c r="CQ1770" s="18"/>
      <c r="CR1770" s="18"/>
      <c r="CS1770" s="18"/>
      <c r="CT1770" s="18"/>
      <c r="CU1770" s="18"/>
      <c r="CV1770" s="18"/>
      <c r="CW1770" s="18"/>
      <c r="CX1770" s="18"/>
      <c r="CY1770" s="18"/>
      <c r="CZ1770" s="18"/>
      <c r="DA1770" s="18"/>
      <c r="DB1770" s="18"/>
      <c r="DC1770" s="18"/>
      <c r="DD1770" s="18"/>
      <c r="DE1770" s="18"/>
      <c r="DF1770" s="1">
        <v>0</v>
      </c>
      <c r="DG1770" s="1">
        <v>0</v>
      </c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20" t="s">
        <v>57</v>
      </c>
    </row>
    <row r="1771" spans="1:130">
      <c r="A1771" s="5">
        <v>1771</v>
      </c>
      <c r="B1771" s="1">
        <v>20</v>
      </c>
      <c r="C1771" s="9">
        <v>347810</v>
      </c>
      <c r="D1771" s="9">
        <v>7968954</v>
      </c>
      <c r="E1771" s="22">
        <v>-40.440899999999999</v>
      </c>
      <c r="F1771" s="22">
        <v>-18.3643</v>
      </c>
      <c r="G1771" s="6">
        <v>0</v>
      </c>
      <c r="H1771" s="2">
        <f t="shared" si="1134"/>
        <v>0</v>
      </c>
      <c r="I1771" s="2">
        <f t="shared" si="1135"/>
        <v>0</v>
      </c>
      <c r="J1771" s="6">
        <v>0</v>
      </c>
      <c r="K1771" s="2">
        <f t="shared" si="1136"/>
        <v>0</v>
      </c>
      <c r="L1771" s="2">
        <f t="shared" si="1137"/>
        <v>0</v>
      </c>
      <c r="M1771" s="6">
        <v>1049796.1511299999</v>
      </c>
      <c r="N1771" s="2">
        <f t="shared" si="1138"/>
        <v>1.0497961511299998</v>
      </c>
      <c r="O1771" s="2">
        <f t="shared" si="1139"/>
        <v>4.1991846045199992</v>
      </c>
      <c r="P1771" s="6">
        <v>674702.69972899999</v>
      </c>
      <c r="Q1771" s="2">
        <f t="shared" si="1140"/>
        <v>0.67470269972899999</v>
      </c>
      <c r="R1771" s="2">
        <f t="shared" si="1141"/>
        <v>2.698810798916</v>
      </c>
      <c r="S1771" s="6">
        <v>222620.55264000001</v>
      </c>
      <c r="T1771" s="2">
        <f t="shared" si="1142"/>
        <v>0.22262055264</v>
      </c>
      <c r="U1771" s="2">
        <f t="shared" si="1143"/>
        <v>0.8904822105600001</v>
      </c>
      <c r="V1771" s="6">
        <v>0</v>
      </c>
      <c r="W1771" s="2">
        <f t="shared" si="1144"/>
        <v>0</v>
      </c>
      <c r="X1771" s="2">
        <f t="shared" si="1145"/>
        <v>0</v>
      </c>
      <c r="Y1771" s="6">
        <v>0</v>
      </c>
      <c r="Z1771" s="2">
        <f t="shared" si="1146"/>
        <v>0</v>
      </c>
      <c r="AA1771" s="2">
        <f t="shared" si="1147"/>
        <v>0</v>
      </c>
      <c r="AB1771" s="6">
        <v>0</v>
      </c>
      <c r="AC1771" s="2">
        <f t="shared" si="1148"/>
        <v>0</v>
      </c>
      <c r="AD1771" s="2">
        <f t="shared" si="1149"/>
        <v>0</v>
      </c>
      <c r="AE1771" s="6">
        <v>21153084.745700002</v>
      </c>
      <c r="AF1771" s="2">
        <f t="shared" si="1150"/>
        <v>21.153084745700003</v>
      </c>
      <c r="AG1771" s="2">
        <f t="shared" si="1151"/>
        <v>84.612338982800011</v>
      </c>
      <c r="AH1771" s="6">
        <v>0</v>
      </c>
      <c r="AI1771" s="2">
        <f t="shared" si="1152"/>
        <v>0</v>
      </c>
      <c r="AJ1771" s="2">
        <f t="shared" si="1153"/>
        <v>0</v>
      </c>
      <c r="AK1771" s="6">
        <v>0</v>
      </c>
      <c r="AL1771" s="2">
        <f t="shared" si="1154"/>
        <v>0</v>
      </c>
      <c r="AM1771" s="2">
        <f t="shared" si="1155"/>
        <v>0</v>
      </c>
      <c r="AN1771" s="6">
        <v>7649.9430000800003</v>
      </c>
      <c r="AO1771" s="2">
        <f t="shared" si="1156"/>
        <v>7.6499430000800004E-3</v>
      </c>
      <c r="AP1771" s="2">
        <f t="shared" si="1157"/>
        <v>3.0599772000320005E-2</v>
      </c>
      <c r="AQ1771" s="6">
        <v>1892145.90775</v>
      </c>
      <c r="AR1771" s="2">
        <f t="shared" si="1158"/>
        <v>1.89214590775</v>
      </c>
      <c r="AS1771" s="2">
        <f t="shared" si="1159"/>
        <v>7.5685836310000001</v>
      </c>
      <c r="AT1771" s="2">
        <v>25000000</v>
      </c>
      <c r="AU1771" s="2">
        <v>0</v>
      </c>
      <c r="AV1771" s="2">
        <f t="shared" si="1160"/>
        <v>0</v>
      </c>
      <c r="AW1771" s="2">
        <f t="shared" si="1161"/>
        <v>0</v>
      </c>
      <c r="AX1771" s="2">
        <v>0</v>
      </c>
      <c r="AY1771" s="2">
        <f t="shared" si="1162"/>
        <v>0</v>
      </c>
      <c r="AZ1771" s="2">
        <f t="shared" si="1163"/>
        <v>0</v>
      </c>
      <c r="BA1771" s="2">
        <v>25000000</v>
      </c>
      <c r="BB1771" s="2">
        <f t="shared" si="1164"/>
        <v>25</v>
      </c>
      <c r="BC1771" s="2">
        <f t="shared" si="1165"/>
        <v>100</v>
      </c>
      <c r="BD1771" s="2">
        <v>0</v>
      </c>
      <c r="BE1771" s="2">
        <f t="shared" si="1166"/>
        <v>0</v>
      </c>
      <c r="BF1771" s="2">
        <f t="shared" si="1167"/>
        <v>0</v>
      </c>
      <c r="BG1771" s="2">
        <v>0</v>
      </c>
      <c r="BH1771" s="2">
        <f t="shared" si="1168"/>
        <v>0</v>
      </c>
      <c r="BI1771" s="2">
        <f t="shared" si="1169"/>
        <v>0</v>
      </c>
      <c r="BJ1771" s="2">
        <v>25000000</v>
      </c>
      <c r="BK1771" s="2">
        <f t="shared" si="1170"/>
        <v>25</v>
      </c>
      <c r="BL1771" s="2">
        <f t="shared" si="1171"/>
        <v>100</v>
      </c>
      <c r="BM1771" s="2">
        <v>0</v>
      </c>
      <c r="BN1771" s="2">
        <f t="shared" si="1172"/>
        <v>0</v>
      </c>
      <c r="BO1771" s="2">
        <f t="shared" si="1173"/>
        <v>0</v>
      </c>
      <c r="BP1771" s="2">
        <v>0</v>
      </c>
      <c r="BQ1771" s="2">
        <f t="shared" si="1174"/>
        <v>0</v>
      </c>
      <c r="BR1771" s="2">
        <f t="shared" si="1175"/>
        <v>0</v>
      </c>
      <c r="BS1771" s="2">
        <v>25000000</v>
      </c>
      <c r="BT1771" s="1">
        <v>157</v>
      </c>
      <c r="BU1771" s="1">
        <v>214</v>
      </c>
      <c r="BV1771" s="2">
        <v>188.7560975609756</v>
      </c>
      <c r="BW1771" s="1">
        <v>80</v>
      </c>
      <c r="BX1771" s="2">
        <v>237.58139534883722</v>
      </c>
      <c r="BY1771" s="1">
        <v>313</v>
      </c>
      <c r="BZ1771" s="1">
        <v>161</v>
      </c>
      <c r="CA1771" s="2">
        <v>149.13953488372093</v>
      </c>
      <c r="CB1771" s="2">
        <v>1073.6511627906978</v>
      </c>
      <c r="CC1771" s="1">
        <v>175</v>
      </c>
      <c r="CD1771" s="1">
        <v>35</v>
      </c>
      <c r="CE1771" s="2">
        <v>1.0109999999999999</v>
      </c>
      <c r="CF1771" s="2">
        <v>89.238299999999995</v>
      </c>
      <c r="CG1771" s="2">
        <v>107.27719999999999</v>
      </c>
      <c r="CH1771" s="2">
        <v>6.0410000000000004</v>
      </c>
      <c r="CI1771" s="2">
        <v>53.984000000000002</v>
      </c>
      <c r="CJ1771" s="2">
        <v>4.67</v>
      </c>
      <c r="CK1771" s="9">
        <v>7069</v>
      </c>
      <c r="CL1771" s="8">
        <v>0</v>
      </c>
      <c r="CM1771" s="8">
        <v>0</v>
      </c>
      <c r="CN1771" s="18"/>
      <c r="CO1771" s="18"/>
      <c r="CP1771" s="18"/>
      <c r="CQ1771" s="18"/>
      <c r="CR1771" s="18"/>
      <c r="CS1771" s="18"/>
      <c r="CT1771" s="18"/>
      <c r="CU1771" s="18"/>
      <c r="CV1771" s="18"/>
      <c r="CW1771" s="18"/>
      <c r="CX1771" s="18"/>
      <c r="CY1771" s="18"/>
      <c r="CZ1771" s="18"/>
      <c r="DA1771" s="18"/>
      <c r="DB1771" s="18"/>
      <c r="DC1771" s="18"/>
      <c r="DD1771" s="18"/>
      <c r="DE1771" s="18"/>
      <c r="DF1771" s="1">
        <v>0</v>
      </c>
      <c r="DG1771" s="1">
        <v>0</v>
      </c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20" t="s">
        <v>57</v>
      </c>
    </row>
    <row r="1772" spans="1:130">
      <c r="A1772" s="5">
        <v>1772</v>
      </c>
      <c r="B1772" s="1">
        <v>20</v>
      </c>
      <c r="C1772" s="9">
        <v>352810</v>
      </c>
      <c r="D1772" s="9">
        <v>7968954</v>
      </c>
      <c r="E1772" s="22">
        <v>-40.393500000000003</v>
      </c>
      <c r="F1772" s="22">
        <v>-18.364599999999999</v>
      </c>
      <c r="G1772" s="6">
        <v>0</v>
      </c>
      <c r="H1772" s="2">
        <f t="shared" si="1134"/>
        <v>0</v>
      </c>
      <c r="I1772" s="2">
        <f t="shared" si="1135"/>
        <v>0</v>
      </c>
      <c r="J1772" s="6">
        <v>0</v>
      </c>
      <c r="K1772" s="2">
        <f t="shared" si="1136"/>
        <v>0</v>
      </c>
      <c r="L1772" s="2">
        <f t="shared" si="1137"/>
        <v>0</v>
      </c>
      <c r="M1772" s="6">
        <v>1391248.39432</v>
      </c>
      <c r="N1772" s="2">
        <f t="shared" si="1138"/>
        <v>1.39124839432</v>
      </c>
      <c r="O1772" s="2">
        <f t="shared" si="1139"/>
        <v>5.5649935772799992</v>
      </c>
      <c r="P1772" s="6">
        <v>0</v>
      </c>
      <c r="Q1772" s="2">
        <f t="shared" si="1140"/>
        <v>0</v>
      </c>
      <c r="R1772" s="2">
        <f t="shared" si="1141"/>
        <v>0</v>
      </c>
      <c r="S1772" s="6">
        <v>684830.37258700002</v>
      </c>
      <c r="T1772" s="2">
        <f t="shared" si="1142"/>
        <v>0.68483037258699997</v>
      </c>
      <c r="U1772" s="2">
        <f t="shared" si="1143"/>
        <v>2.7393214903480003</v>
      </c>
      <c r="V1772" s="6">
        <v>0</v>
      </c>
      <c r="W1772" s="2">
        <f t="shared" si="1144"/>
        <v>0</v>
      </c>
      <c r="X1772" s="2">
        <f t="shared" si="1145"/>
        <v>0</v>
      </c>
      <c r="Y1772" s="6">
        <v>0</v>
      </c>
      <c r="Z1772" s="2">
        <f t="shared" si="1146"/>
        <v>0</v>
      </c>
      <c r="AA1772" s="2">
        <f t="shared" si="1147"/>
        <v>0</v>
      </c>
      <c r="AB1772" s="6">
        <v>0</v>
      </c>
      <c r="AC1772" s="2">
        <f t="shared" si="1148"/>
        <v>0</v>
      </c>
      <c r="AD1772" s="2">
        <f t="shared" si="1149"/>
        <v>0</v>
      </c>
      <c r="AE1772" s="6">
        <v>19270487.769299999</v>
      </c>
      <c r="AF1772" s="2">
        <f t="shared" si="1150"/>
        <v>19.270487769299997</v>
      </c>
      <c r="AG1772" s="2">
        <f t="shared" si="1151"/>
        <v>77.081951077199989</v>
      </c>
      <c r="AH1772" s="6">
        <v>0</v>
      </c>
      <c r="AI1772" s="2">
        <f t="shared" si="1152"/>
        <v>0</v>
      </c>
      <c r="AJ1772" s="2">
        <f t="shared" si="1153"/>
        <v>0</v>
      </c>
      <c r="AK1772" s="6">
        <v>0</v>
      </c>
      <c r="AL1772" s="2">
        <f t="shared" si="1154"/>
        <v>0</v>
      </c>
      <c r="AM1772" s="2">
        <f t="shared" si="1155"/>
        <v>0</v>
      </c>
      <c r="AN1772" s="6">
        <v>34199.773500399999</v>
      </c>
      <c r="AO1772" s="2">
        <f t="shared" si="1156"/>
        <v>3.4199773500400002E-2</v>
      </c>
      <c r="AP1772" s="2">
        <f t="shared" si="1157"/>
        <v>0.13679909400159998</v>
      </c>
      <c r="AQ1772" s="6">
        <v>3619233.6902700001</v>
      </c>
      <c r="AR1772" s="2">
        <f t="shared" si="1158"/>
        <v>3.6192336902700002</v>
      </c>
      <c r="AS1772" s="2">
        <f t="shared" si="1159"/>
        <v>14.476934761080001</v>
      </c>
      <c r="AT1772" s="2">
        <v>25000000</v>
      </c>
      <c r="AU1772" s="2">
        <v>0</v>
      </c>
      <c r="AV1772" s="2">
        <f t="shared" si="1160"/>
        <v>0</v>
      </c>
      <c r="AW1772" s="2">
        <f t="shared" si="1161"/>
        <v>0</v>
      </c>
      <c r="AX1772" s="2">
        <v>0</v>
      </c>
      <c r="AY1772" s="2">
        <f t="shared" si="1162"/>
        <v>0</v>
      </c>
      <c r="AZ1772" s="2">
        <f t="shared" si="1163"/>
        <v>0</v>
      </c>
      <c r="BA1772" s="2">
        <v>25000000</v>
      </c>
      <c r="BB1772" s="2">
        <f t="shared" si="1164"/>
        <v>25</v>
      </c>
      <c r="BC1772" s="2">
        <f t="shared" si="1165"/>
        <v>100</v>
      </c>
      <c r="BD1772" s="2">
        <v>0</v>
      </c>
      <c r="BE1772" s="2">
        <f t="shared" si="1166"/>
        <v>0</v>
      </c>
      <c r="BF1772" s="2">
        <f t="shared" si="1167"/>
        <v>0</v>
      </c>
      <c r="BG1772" s="2">
        <v>0</v>
      </c>
      <c r="BH1772" s="2">
        <f t="shared" si="1168"/>
        <v>0</v>
      </c>
      <c r="BI1772" s="2">
        <f t="shared" si="1169"/>
        <v>0</v>
      </c>
      <c r="BJ1772" s="2">
        <v>25000000</v>
      </c>
      <c r="BK1772" s="2">
        <f t="shared" si="1170"/>
        <v>25</v>
      </c>
      <c r="BL1772" s="2">
        <f t="shared" si="1171"/>
        <v>100</v>
      </c>
      <c r="BM1772" s="2">
        <v>0</v>
      </c>
      <c r="BN1772" s="2">
        <f t="shared" si="1172"/>
        <v>0</v>
      </c>
      <c r="BO1772" s="2">
        <f t="shared" si="1173"/>
        <v>0</v>
      </c>
      <c r="BP1772" s="2">
        <v>0</v>
      </c>
      <c r="BQ1772" s="2">
        <f t="shared" si="1174"/>
        <v>0</v>
      </c>
      <c r="BR1772" s="2">
        <f t="shared" si="1175"/>
        <v>0</v>
      </c>
      <c r="BS1772" s="2">
        <v>25000000</v>
      </c>
      <c r="BT1772" s="1">
        <v>147</v>
      </c>
      <c r="BU1772" s="1">
        <v>214</v>
      </c>
      <c r="BV1772" s="2">
        <v>179.6</v>
      </c>
      <c r="BW1772" s="1">
        <v>80</v>
      </c>
      <c r="BX1772" s="2">
        <v>237.8</v>
      </c>
      <c r="BY1772" s="1">
        <v>313</v>
      </c>
      <c r="BZ1772" s="1">
        <v>162</v>
      </c>
      <c r="CA1772" s="2">
        <v>148.19999999999999</v>
      </c>
      <c r="CB1772" s="2">
        <v>1075.5333333333333</v>
      </c>
      <c r="CC1772" s="1">
        <v>174</v>
      </c>
      <c r="CD1772" s="1">
        <v>36</v>
      </c>
      <c r="CE1772" s="2">
        <v>1.0109999999999999</v>
      </c>
      <c r="CF1772" s="2">
        <v>89.238299999999995</v>
      </c>
      <c r="CG1772" s="2">
        <v>107.27719999999999</v>
      </c>
      <c r="CH1772" s="2">
        <v>6.0410000000000004</v>
      </c>
      <c r="CI1772" s="2">
        <v>53.984000000000002</v>
      </c>
      <c r="CJ1772" s="2">
        <v>4.67</v>
      </c>
      <c r="CK1772" s="9">
        <v>7069</v>
      </c>
      <c r="CL1772" s="8">
        <v>0</v>
      </c>
      <c r="CM1772" s="8">
        <v>0</v>
      </c>
      <c r="CN1772" s="18"/>
      <c r="CO1772" s="18"/>
      <c r="CP1772" s="18"/>
      <c r="CQ1772" s="18"/>
      <c r="CR1772" s="18"/>
      <c r="CS1772" s="18"/>
      <c r="CT1772" s="18"/>
      <c r="CU1772" s="18"/>
      <c r="CV1772" s="18"/>
      <c r="CW1772" s="18"/>
      <c r="CX1772" s="18"/>
      <c r="CY1772" s="18"/>
      <c r="CZ1772" s="18"/>
      <c r="DA1772" s="18"/>
      <c r="DB1772" s="18"/>
      <c r="DC1772" s="18"/>
      <c r="DD1772" s="18"/>
      <c r="DE1772" s="18"/>
      <c r="DF1772" s="1">
        <v>2</v>
      </c>
      <c r="DG1772" s="1">
        <v>4</v>
      </c>
      <c r="DH1772" s="1">
        <v>157</v>
      </c>
      <c r="DI1772" s="1">
        <v>175</v>
      </c>
      <c r="DJ1772" s="1">
        <v>166</v>
      </c>
      <c r="DK1772" s="1">
        <v>80</v>
      </c>
      <c r="DL1772" s="1">
        <v>237.5</v>
      </c>
      <c r="DM1772" s="1">
        <v>312</v>
      </c>
      <c r="DN1772" s="1">
        <v>162</v>
      </c>
      <c r="DO1772" s="1">
        <v>148.5</v>
      </c>
      <c r="DP1772" s="1">
        <v>1075</v>
      </c>
      <c r="DQ1772" s="1">
        <v>173</v>
      </c>
      <c r="DR1772" s="1">
        <v>37</v>
      </c>
      <c r="DS1772" s="1">
        <v>1.0109999999999999</v>
      </c>
      <c r="DT1772" s="1">
        <v>89.238299999999995</v>
      </c>
      <c r="DU1772" s="1">
        <v>107.27719999999999</v>
      </c>
      <c r="DV1772" s="1">
        <v>6.0410000000000004</v>
      </c>
      <c r="DW1772" s="1">
        <v>53.984000000000002</v>
      </c>
      <c r="DX1772" s="1">
        <v>4.67</v>
      </c>
      <c r="DY1772" s="1">
        <v>7069</v>
      </c>
      <c r="DZ1772" s="20" t="s">
        <v>57</v>
      </c>
    </row>
    <row r="1773" spans="1:130">
      <c r="A1773" s="5">
        <v>1773</v>
      </c>
      <c r="B1773" s="1">
        <v>20</v>
      </c>
      <c r="C1773" s="9">
        <v>357810</v>
      </c>
      <c r="D1773" s="9">
        <v>7968954</v>
      </c>
      <c r="E1773" s="22">
        <v>-40.346200000000003</v>
      </c>
      <c r="F1773" s="22">
        <v>-18.364999999999998</v>
      </c>
      <c r="G1773" s="6">
        <v>0</v>
      </c>
      <c r="H1773" s="2">
        <f t="shared" si="1134"/>
        <v>0</v>
      </c>
      <c r="I1773" s="2">
        <f t="shared" si="1135"/>
        <v>0</v>
      </c>
      <c r="J1773" s="6">
        <v>0</v>
      </c>
      <c r="K1773" s="2">
        <f t="shared" si="1136"/>
        <v>0</v>
      </c>
      <c r="L1773" s="2">
        <f t="shared" si="1137"/>
        <v>0</v>
      </c>
      <c r="M1773" s="6">
        <v>1690277.4634400001</v>
      </c>
      <c r="N1773" s="2">
        <f t="shared" si="1138"/>
        <v>1.6902774634400002</v>
      </c>
      <c r="O1773" s="2">
        <f t="shared" si="1139"/>
        <v>6.7611098537599998</v>
      </c>
      <c r="P1773" s="6">
        <v>3386262.0316400002</v>
      </c>
      <c r="Q1773" s="2">
        <f t="shared" si="1140"/>
        <v>3.3862620316400003</v>
      </c>
      <c r="R1773" s="2">
        <f t="shared" si="1141"/>
        <v>13.545048126559999</v>
      </c>
      <c r="S1773" s="6">
        <v>2956763.15845</v>
      </c>
      <c r="T1773" s="2">
        <f t="shared" si="1142"/>
        <v>2.9567631584499998</v>
      </c>
      <c r="U1773" s="2">
        <f t="shared" si="1143"/>
        <v>11.827052633800001</v>
      </c>
      <c r="V1773" s="6">
        <v>0</v>
      </c>
      <c r="W1773" s="2">
        <f t="shared" si="1144"/>
        <v>0</v>
      </c>
      <c r="X1773" s="2">
        <f t="shared" si="1145"/>
        <v>0</v>
      </c>
      <c r="Y1773" s="6">
        <v>0</v>
      </c>
      <c r="Z1773" s="2">
        <f t="shared" si="1146"/>
        <v>0</v>
      </c>
      <c r="AA1773" s="2">
        <f t="shared" si="1147"/>
        <v>0</v>
      </c>
      <c r="AB1773" s="6">
        <v>0</v>
      </c>
      <c r="AC1773" s="2">
        <f t="shared" si="1148"/>
        <v>0</v>
      </c>
      <c r="AD1773" s="2">
        <f t="shared" si="1149"/>
        <v>0</v>
      </c>
      <c r="AE1773" s="6">
        <v>15772999.323100001</v>
      </c>
      <c r="AF1773" s="2">
        <f t="shared" si="1150"/>
        <v>15.772999323100001</v>
      </c>
      <c r="AG1773" s="2">
        <f t="shared" si="1151"/>
        <v>63.091997292400002</v>
      </c>
      <c r="AH1773" s="6">
        <v>0</v>
      </c>
      <c r="AI1773" s="2">
        <f t="shared" si="1152"/>
        <v>0</v>
      </c>
      <c r="AJ1773" s="2">
        <f t="shared" si="1153"/>
        <v>0</v>
      </c>
      <c r="AK1773" s="6">
        <v>0</v>
      </c>
      <c r="AL1773" s="2">
        <f t="shared" si="1154"/>
        <v>0</v>
      </c>
      <c r="AM1773" s="2">
        <f t="shared" si="1155"/>
        <v>0</v>
      </c>
      <c r="AN1773" s="6">
        <v>7097.9965412399997</v>
      </c>
      <c r="AO1773" s="2">
        <f t="shared" si="1156"/>
        <v>7.0979965412399995E-3</v>
      </c>
      <c r="AP1773" s="2">
        <f t="shared" si="1157"/>
        <v>2.8391986164959998E-2</v>
      </c>
      <c r="AQ1773" s="6">
        <v>1186600.02688</v>
      </c>
      <c r="AR1773" s="2">
        <f t="shared" si="1158"/>
        <v>1.1866000268800001</v>
      </c>
      <c r="AS1773" s="2">
        <f t="shared" si="1159"/>
        <v>4.7464001075199995</v>
      </c>
      <c r="AT1773" s="2">
        <v>25000000</v>
      </c>
      <c r="AU1773" s="2">
        <v>0</v>
      </c>
      <c r="AV1773" s="2">
        <f t="shared" si="1160"/>
        <v>0</v>
      </c>
      <c r="AW1773" s="2">
        <f t="shared" si="1161"/>
        <v>0</v>
      </c>
      <c r="AX1773" s="2">
        <v>0</v>
      </c>
      <c r="AY1773" s="2">
        <f t="shared" si="1162"/>
        <v>0</v>
      </c>
      <c r="AZ1773" s="2">
        <f t="shared" si="1163"/>
        <v>0</v>
      </c>
      <c r="BA1773" s="2">
        <v>25000000</v>
      </c>
      <c r="BB1773" s="2">
        <f t="shared" si="1164"/>
        <v>25</v>
      </c>
      <c r="BC1773" s="2">
        <f t="shared" si="1165"/>
        <v>100</v>
      </c>
      <c r="BD1773" s="2">
        <v>0</v>
      </c>
      <c r="BE1773" s="2">
        <f t="shared" si="1166"/>
        <v>0</v>
      </c>
      <c r="BF1773" s="2">
        <f t="shared" si="1167"/>
        <v>0</v>
      </c>
      <c r="BG1773" s="2">
        <v>0</v>
      </c>
      <c r="BH1773" s="2">
        <f t="shared" si="1168"/>
        <v>0</v>
      </c>
      <c r="BI1773" s="2">
        <f t="shared" si="1169"/>
        <v>0</v>
      </c>
      <c r="BJ1773" s="2">
        <v>25000000</v>
      </c>
      <c r="BK1773" s="2">
        <f t="shared" si="1170"/>
        <v>25</v>
      </c>
      <c r="BL1773" s="2">
        <f t="shared" si="1171"/>
        <v>100</v>
      </c>
      <c r="BM1773" s="2">
        <v>0</v>
      </c>
      <c r="BN1773" s="2">
        <f t="shared" si="1172"/>
        <v>0</v>
      </c>
      <c r="BO1773" s="2">
        <f t="shared" si="1173"/>
        <v>0</v>
      </c>
      <c r="BP1773" s="2">
        <v>0</v>
      </c>
      <c r="BQ1773" s="2">
        <f t="shared" si="1174"/>
        <v>0</v>
      </c>
      <c r="BR1773" s="2">
        <f t="shared" si="1175"/>
        <v>0</v>
      </c>
      <c r="BS1773" s="2">
        <v>25000000</v>
      </c>
      <c r="BT1773" s="1">
        <v>121</v>
      </c>
      <c r="BU1773" s="1">
        <v>192</v>
      </c>
      <c r="BV1773" s="2">
        <v>163.79411764705881</v>
      </c>
      <c r="BW1773" s="1">
        <v>80</v>
      </c>
      <c r="BX1773" s="2">
        <v>238.29729729729729</v>
      </c>
      <c r="BY1773" s="1">
        <v>314</v>
      </c>
      <c r="BZ1773" s="1">
        <v>163</v>
      </c>
      <c r="CA1773" s="2">
        <v>147.16216216216216</v>
      </c>
      <c r="CB1773" s="2">
        <v>1077.7837837837837</v>
      </c>
      <c r="CC1773" s="1">
        <v>173</v>
      </c>
      <c r="CD1773" s="1">
        <v>37</v>
      </c>
      <c r="CE1773" s="2">
        <v>1.0109999999999999</v>
      </c>
      <c r="CF1773" s="2">
        <v>89.238299999999995</v>
      </c>
      <c r="CG1773" s="2">
        <v>107.27719999999999</v>
      </c>
      <c r="CH1773" s="2">
        <v>6.0410000000000004</v>
      </c>
      <c r="CI1773" s="2">
        <v>53.984000000000002</v>
      </c>
      <c r="CJ1773" s="2">
        <v>4.67</v>
      </c>
      <c r="CK1773" s="9">
        <v>7069</v>
      </c>
      <c r="CL1773" s="18">
        <v>1</v>
      </c>
      <c r="CM1773" s="18">
        <v>74</v>
      </c>
      <c r="CN1773" s="18">
        <v>168</v>
      </c>
      <c r="CO1773" s="18">
        <v>168</v>
      </c>
      <c r="CP1773" s="18">
        <v>168</v>
      </c>
      <c r="CQ1773" s="18">
        <v>80</v>
      </c>
      <c r="CR1773" s="18">
        <v>238</v>
      </c>
      <c r="CS1773" s="18">
        <v>311</v>
      </c>
      <c r="CT1773" s="18">
        <v>164</v>
      </c>
      <c r="CU1773" s="18">
        <v>147</v>
      </c>
      <c r="CV1773" s="18">
        <v>1078</v>
      </c>
      <c r="CW1773" s="18">
        <v>172</v>
      </c>
      <c r="CX1773" s="18">
        <v>38</v>
      </c>
      <c r="CY1773" s="18">
        <v>1.0109999999999999</v>
      </c>
      <c r="CZ1773" s="18">
        <v>89.238299999999995</v>
      </c>
      <c r="DA1773" s="18">
        <v>107.27719999999999</v>
      </c>
      <c r="DB1773" s="18">
        <v>6.0410000000000004</v>
      </c>
      <c r="DC1773" s="18">
        <v>53.984000000000002</v>
      </c>
      <c r="DD1773" s="18">
        <v>4.67</v>
      </c>
      <c r="DE1773" s="18">
        <v>7069</v>
      </c>
      <c r="DF1773" s="1">
        <v>1</v>
      </c>
      <c r="DG1773" s="1">
        <v>2</v>
      </c>
      <c r="DH1773" s="1">
        <v>129</v>
      </c>
      <c r="DI1773" s="1">
        <v>129</v>
      </c>
      <c r="DJ1773" s="1">
        <v>129</v>
      </c>
      <c r="DK1773" s="1">
        <v>80</v>
      </c>
      <c r="DL1773" s="1">
        <v>240</v>
      </c>
      <c r="DM1773" s="1">
        <v>314</v>
      </c>
      <c r="DN1773" s="1">
        <v>166</v>
      </c>
      <c r="DO1773" s="1">
        <v>148</v>
      </c>
      <c r="DP1773" s="1">
        <v>1075</v>
      </c>
      <c r="DQ1773" s="1">
        <v>172</v>
      </c>
      <c r="DR1773" s="1">
        <v>37</v>
      </c>
      <c r="DS1773" s="1">
        <v>1.0109999999999999</v>
      </c>
      <c r="DT1773" s="1">
        <v>89.238299999999995</v>
      </c>
      <c r="DU1773" s="1">
        <v>107.27719999999999</v>
      </c>
      <c r="DV1773" s="1">
        <v>6.0410000000000004</v>
      </c>
      <c r="DW1773" s="1">
        <v>53.984000000000002</v>
      </c>
      <c r="DX1773" s="1">
        <v>4.67</v>
      </c>
      <c r="DY1773" s="1">
        <v>7069</v>
      </c>
      <c r="DZ1773" s="20" t="s">
        <v>57</v>
      </c>
    </row>
    <row r="1774" spans="1:130">
      <c r="A1774" s="5">
        <v>1774</v>
      </c>
      <c r="B1774" s="1">
        <v>20</v>
      </c>
      <c r="C1774" s="9">
        <v>362810</v>
      </c>
      <c r="D1774" s="9">
        <v>7968954</v>
      </c>
      <c r="E1774" s="22">
        <v>-40.298900000000003</v>
      </c>
      <c r="F1774" s="22">
        <v>-18.365300000000001</v>
      </c>
      <c r="G1774" s="6">
        <v>0</v>
      </c>
      <c r="H1774" s="2">
        <f t="shared" si="1134"/>
        <v>0</v>
      </c>
      <c r="I1774" s="2">
        <f t="shared" si="1135"/>
        <v>0</v>
      </c>
      <c r="J1774" s="6">
        <v>0</v>
      </c>
      <c r="K1774" s="2">
        <f t="shared" si="1136"/>
        <v>0</v>
      </c>
      <c r="L1774" s="2">
        <f t="shared" si="1137"/>
        <v>0</v>
      </c>
      <c r="M1774" s="6">
        <v>2002250.2654500001</v>
      </c>
      <c r="N1774" s="2">
        <f t="shared" si="1138"/>
        <v>2.0022502654499998</v>
      </c>
      <c r="O1774" s="2">
        <f t="shared" si="1139"/>
        <v>8.0090010617999994</v>
      </c>
      <c r="P1774" s="6">
        <v>4320413.8673200002</v>
      </c>
      <c r="Q1774" s="2">
        <f t="shared" si="1140"/>
        <v>4.3204138673200001</v>
      </c>
      <c r="R1774" s="2">
        <f t="shared" si="1141"/>
        <v>17.28165546928</v>
      </c>
      <c r="S1774" s="6">
        <v>309756.45953599998</v>
      </c>
      <c r="T1774" s="2">
        <f t="shared" si="1142"/>
        <v>0.30975645953600001</v>
      </c>
      <c r="U1774" s="2">
        <f t="shared" si="1143"/>
        <v>1.2390258381439998</v>
      </c>
      <c r="V1774" s="6">
        <v>0</v>
      </c>
      <c r="W1774" s="2">
        <f t="shared" si="1144"/>
        <v>0</v>
      </c>
      <c r="X1774" s="2">
        <f t="shared" si="1145"/>
        <v>0</v>
      </c>
      <c r="Y1774" s="6">
        <v>0</v>
      </c>
      <c r="Z1774" s="2">
        <f t="shared" si="1146"/>
        <v>0</v>
      </c>
      <c r="AA1774" s="2">
        <f t="shared" si="1147"/>
        <v>0</v>
      </c>
      <c r="AB1774" s="6">
        <v>0</v>
      </c>
      <c r="AC1774" s="2">
        <f t="shared" si="1148"/>
        <v>0</v>
      </c>
      <c r="AD1774" s="2">
        <f t="shared" si="1149"/>
        <v>0</v>
      </c>
      <c r="AE1774" s="6">
        <v>16865500.740699999</v>
      </c>
      <c r="AF1774" s="2">
        <f t="shared" si="1150"/>
        <v>16.8655007407</v>
      </c>
      <c r="AG1774" s="2">
        <f t="shared" si="1151"/>
        <v>67.4620029628</v>
      </c>
      <c r="AH1774" s="6">
        <v>0</v>
      </c>
      <c r="AI1774" s="2">
        <f t="shared" si="1152"/>
        <v>0</v>
      </c>
      <c r="AJ1774" s="2">
        <f t="shared" si="1153"/>
        <v>0</v>
      </c>
      <c r="AK1774" s="6">
        <v>0</v>
      </c>
      <c r="AL1774" s="2">
        <f t="shared" si="1154"/>
        <v>0</v>
      </c>
      <c r="AM1774" s="2">
        <f t="shared" si="1155"/>
        <v>0</v>
      </c>
      <c r="AN1774" s="6">
        <v>15401.876262399999</v>
      </c>
      <c r="AO1774" s="2">
        <f t="shared" si="1156"/>
        <v>1.5401876262399999E-2</v>
      </c>
      <c r="AP1774" s="2">
        <f t="shared" si="1157"/>
        <v>6.1607505049599998E-2</v>
      </c>
      <c r="AQ1774" s="6">
        <v>1486676.7907199999</v>
      </c>
      <c r="AR1774" s="2">
        <f t="shared" si="1158"/>
        <v>1.48667679072</v>
      </c>
      <c r="AS1774" s="2">
        <f t="shared" si="1159"/>
        <v>5.9467071628799992</v>
      </c>
      <c r="AT1774" s="2">
        <v>25000000</v>
      </c>
      <c r="AU1774" s="2">
        <v>0</v>
      </c>
      <c r="AV1774" s="2">
        <f t="shared" si="1160"/>
        <v>0</v>
      </c>
      <c r="AW1774" s="2">
        <f t="shared" si="1161"/>
        <v>0</v>
      </c>
      <c r="AX1774" s="2">
        <v>0</v>
      </c>
      <c r="AY1774" s="2">
        <f t="shared" si="1162"/>
        <v>0</v>
      </c>
      <c r="AZ1774" s="2">
        <f t="shared" si="1163"/>
        <v>0</v>
      </c>
      <c r="BA1774" s="2">
        <v>25000000</v>
      </c>
      <c r="BB1774" s="2">
        <f t="shared" si="1164"/>
        <v>25</v>
      </c>
      <c r="BC1774" s="2">
        <f t="shared" si="1165"/>
        <v>100</v>
      </c>
      <c r="BD1774" s="2">
        <v>0</v>
      </c>
      <c r="BE1774" s="2">
        <f t="shared" si="1166"/>
        <v>0</v>
      </c>
      <c r="BF1774" s="2">
        <f t="shared" si="1167"/>
        <v>0</v>
      </c>
      <c r="BG1774" s="2">
        <v>0</v>
      </c>
      <c r="BH1774" s="2">
        <f t="shared" si="1168"/>
        <v>0</v>
      </c>
      <c r="BI1774" s="2">
        <f t="shared" si="1169"/>
        <v>0</v>
      </c>
      <c r="BJ1774" s="2">
        <v>25000000</v>
      </c>
      <c r="BK1774" s="2">
        <f t="shared" si="1170"/>
        <v>25</v>
      </c>
      <c r="BL1774" s="2">
        <f t="shared" si="1171"/>
        <v>100</v>
      </c>
      <c r="BM1774" s="2">
        <v>0</v>
      </c>
      <c r="BN1774" s="2">
        <f t="shared" si="1172"/>
        <v>0</v>
      </c>
      <c r="BO1774" s="2">
        <f t="shared" si="1173"/>
        <v>0</v>
      </c>
      <c r="BP1774" s="2">
        <v>0</v>
      </c>
      <c r="BQ1774" s="2">
        <f t="shared" si="1174"/>
        <v>0</v>
      </c>
      <c r="BR1774" s="2">
        <f t="shared" si="1175"/>
        <v>0</v>
      </c>
      <c r="BS1774" s="2">
        <v>25000000</v>
      </c>
      <c r="BT1774" s="1">
        <v>122</v>
      </c>
      <c r="BU1774" s="1">
        <v>165</v>
      </c>
      <c r="BV1774" s="2">
        <v>143.79411764705881</v>
      </c>
      <c r="BW1774" s="1">
        <v>80</v>
      </c>
      <c r="BX1774" s="2">
        <v>239.10526315789474</v>
      </c>
      <c r="BY1774" s="1">
        <v>314</v>
      </c>
      <c r="BZ1774" s="1">
        <v>164</v>
      </c>
      <c r="CA1774" s="2">
        <v>146.42105263157896</v>
      </c>
      <c r="CB1774" s="2">
        <v>1081.1578947368421</v>
      </c>
      <c r="CC1774" s="1">
        <v>172</v>
      </c>
      <c r="CD1774" s="1">
        <v>38</v>
      </c>
      <c r="CE1774" s="2">
        <v>1.0109999999999999</v>
      </c>
      <c r="CF1774" s="2">
        <v>89.238299999999995</v>
      </c>
      <c r="CG1774" s="2">
        <v>107.27719999999999</v>
      </c>
      <c r="CH1774" s="2">
        <v>6.0410000000000004</v>
      </c>
      <c r="CI1774" s="2">
        <v>53.984000000000002</v>
      </c>
      <c r="CJ1774" s="2">
        <v>4.67</v>
      </c>
      <c r="CK1774" s="9">
        <v>7069</v>
      </c>
      <c r="CL1774" s="8">
        <v>0</v>
      </c>
      <c r="CM1774" s="8">
        <v>0</v>
      </c>
      <c r="CN1774" s="18"/>
      <c r="CO1774" s="18"/>
      <c r="CP1774" s="18"/>
      <c r="CQ1774" s="18"/>
      <c r="CR1774" s="18"/>
      <c r="CS1774" s="18"/>
      <c r="CT1774" s="18"/>
      <c r="CU1774" s="18"/>
      <c r="CV1774" s="18"/>
      <c r="CW1774" s="18"/>
      <c r="CX1774" s="18"/>
      <c r="CY1774" s="18"/>
      <c r="CZ1774" s="18"/>
      <c r="DA1774" s="18"/>
      <c r="DB1774" s="18"/>
      <c r="DC1774" s="18"/>
      <c r="DD1774" s="18"/>
      <c r="DE1774" s="18"/>
      <c r="DF1774" s="1">
        <v>0</v>
      </c>
      <c r="DG1774" s="1">
        <v>0</v>
      </c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20" t="s">
        <v>57</v>
      </c>
    </row>
    <row r="1775" spans="1:130">
      <c r="A1775" s="5">
        <v>1775</v>
      </c>
      <c r="B1775" s="1">
        <v>20</v>
      </c>
      <c r="C1775" s="9">
        <v>367810</v>
      </c>
      <c r="D1775" s="9">
        <v>7968954</v>
      </c>
      <c r="E1775" s="22">
        <v>-40.251600000000003</v>
      </c>
      <c r="F1775" s="22">
        <v>-18.365600000000001</v>
      </c>
      <c r="G1775" s="6">
        <v>0</v>
      </c>
      <c r="H1775" s="2">
        <f t="shared" si="1134"/>
        <v>0</v>
      </c>
      <c r="I1775" s="2">
        <f t="shared" si="1135"/>
        <v>0</v>
      </c>
      <c r="J1775" s="6">
        <v>0</v>
      </c>
      <c r="K1775" s="2">
        <f t="shared" si="1136"/>
        <v>0</v>
      </c>
      <c r="L1775" s="2">
        <f t="shared" si="1137"/>
        <v>0</v>
      </c>
      <c r="M1775" s="6">
        <v>495458.53888800001</v>
      </c>
      <c r="N1775" s="2">
        <f t="shared" si="1138"/>
        <v>0.49545853888800001</v>
      </c>
      <c r="O1775" s="2">
        <f t="shared" si="1139"/>
        <v>1.981834155552</v>
      </c>
      <c r="P1775" s="6">
        <v>12964054.234200001</v>
      </c>
      <c r="Q1775" s="2">
        <f t="shared" si="1140"/>
        <v>12.964054234200001</v>
      </c>
      <c r="R1775" s="2">
        <f t="shared" si="1141"/>
        <v>51.856216936800003</v>
      </c>
      <c r="S1775" s="6">
        <v>64646.277669499999</v>
      </c>
      <c r="T1775" s="2">
        <f t="shared" si="1142"/>
        <v>6.4646277669499999E-2</v>
      </c>
      <c r="U1775" s="2">
        <f t="shared" si="1143"/>
        <v>0.258585110678</v>
      </c>
      <c r="V1775" s="6">
        <v>0</v>
      </c>
      <c r="W1775" s="2">
        <f t="shared" si="1144"/>
        <v>0</v>
      </c>
      <c r="X1775" s="2">
        <f t="shared" si="1145"/>
        <v>0</v>
      </c>
      <c r="Y1775" s="6">
        <v>0</v>
      </c>
      <c r="Z1775" s="2">
        <f t="shared" si="1146"/>
        <v>0</v>
      </c>
      <c r="AA1775" s="2">
        <f t="shared" si="1147"/>
        <v>0</v>
      </c>
      <c r="AB1775" s="6">
        <v>0</v>
      </c>
      <c r="AC1775" s="2">
        <f t="shared" si="1148"/>
        <v>0</v>
      </c>
      <c r="AD1775" s="2">
        <f t="shared" si="1149"/>
        <v>0</v>
      </c>
      <c r="AE1775" s="6">
        <v>10291657.8939</v>
      </c>
      <c r="AF1775" s="2">
        <f t="shared" si="1150"/>
        <v>10.2916578939</v>
      </c>
      <c r="AG1775" s="2">
        <f t="shared" si="1151"/>
        <v>41.1666315756</v>
      </c>
      <c r="AH1775" s="6">
        <v>0</v>
      </c>
      <c r="AI1775" s="2">
        <f t="shared" si="1152"/>
        <v>0</v>
      </c>
      <c r="AJ1775" s="2">
        <f t="shared" si="1153"/>
        <v>0</v>
      </c>
      <c r="AK1775" s="6">
        <v>0</v>
      </c>
      <c r="AL1775" s="2">
        <f t="shared" si="1154"/>
        <v>0</v>
      </c>
      <c r="AM1775" s="2">
        <f t="shared" si="1155"/>
        <v>0</v>
      </c>
      <c r="AN1775" s="6">
        <v>294297.75150800002</v>
      </c>
      <c r="AO1775" s="2">
        <f t="shared" si="1156"/>
        <v>0.29429775150800003</v>
      </c>
      <c r="AP1775" s="2">
        <f t="shared" si="1157"/>
        <v>1.1771910060320001</v>
      </c>
      <c r="AQ1775" s="6">
        <v>889885.30381499999</v>
      </c>
      <c r="AR1775" s="2">
        <f t="shared" si="1158"/>
        <v>0.88988530381499997</v>
      </c>
      <c r="AS1775" s="2">
        <f t="shared" si="1159"/>
        <v>3.5595412152600003</v>
      </c>
      <c r="AT1775" s="2">
        <v>25000000</v>
      </c>
      <c r="AU1775" s="2">
        <v>0</v>
      </c>
      <c r="AV1775" s="2">
        <f t="shared" si="1160"/>
        <v>0</v>
      </c>
      <c r="AW1775" s="2">
        <f t="shared" si="1161"/>
        <v>0</v>
      </c>
      <c r="AX1775" s="2">
        <v>0</v>
      </c>
      <c r="AY1775" s="2">
        <f t="shared" si="1162"/>
        <v>0</v>
      </c>
      <c r="AZ1775" s="2">
        <f t="shared" si="1163"/>
        <v>0</v>
      </c>
      <c r="BA1775" s="2">
        <v>25000000</v>
      </c>
      <c r="BB1775" s="2">
        <f t="shared" si="1164"/>
        <v>25</v>
      </c>
      <c r="BC1775" s="2">
        <f t="shared" si="1165"/>
        <v>100</v>
      </c>
      <c r="BD1775" s="2">
        <v>0</v>
      </c>
      <c r="BE1775" s="2">
        <f t="shared" si="1166"/>
        <v>0</v>
      </c>
      <c r="BF1775" s="2">
        <f t="shared" si="1167"/>
        <v>0</v>
      </c>
      <c r="BG1775" s="2">
        <v>0</v>
      </c>
      <c r="BH1775" s="2">
        <f t="shared" si="1168"/>
        <v>0</v>
      </c>
      <c r="BI1775" s="2">
        <f t="shared" si="1169"/>
        <v>0</v>
      </c>
      <c r="BJ1775" s="2">
        <v>25000000</v>
      </c>
      <c r="BK1775" s="2">
        <f t="shared" si="1170"/>
        <v>25</v>
      </c>
      <c r="BL1775" s="2">
        <f t="shared" si="1171"/>
        <v>100</v>
      </c>
      <c r="BM1775" s="2">
        <v>0</v>
      </c>
      <c r="BN1775" s="2">
        <f t="shared" si="1172"/>
        <v>0</v>
      </c>
      <c r="BO1775" s="2">
        <f t="shared" si="1173"/>
        <v>0</v>
      </c>
      <c r="BP1775" s="2">
        <v>0</v>
      </c>
      <c r="BQ1775" s="2">
        <f t="shared" si="1174"/>
        <v>0</v>
      </c>
      <c r="BR1775" s="2">
        <f t="shared" si="1175"/>
        <v>0</v>
      </c>
      <c r="BS1775" s="2">
        <v>25000000</v>
      </c>
      <c r="BT1775" s="1">
        <v>111</v>
      </c>
      <c r="BU1775" s="1">
        <v>156</v>
      </c>
      <c r="BV1775" s="2">
        <v>135.69230769230768</v>
      </c>
      <c r="BW1775" s="1">
        <v>80</v>
      </c>
      <c r="BX1775" s="2">
        <v>239.05</v>
      </c>
      <c r="BY1775" s="1">
        <v>314</v>
      </c>
      <c r="BZ1775" s="1">
        <v>165</v>
      </c>
      <c r="CA1775" s="2">
        <v>145.4</v>
      </c>
      <c r="CB1775" s="2">
        <v>1089.25</v>
      </c>
      <c r="CC1775" s="1">
        <v>172</v>
      </c>
      <c r="CD1775" s="1">
        <v>40</v>
      </c>
      <c r="CE1775" s="2">
        <v>1.0109999999999999</v>
      </c>
      <c r="CF1775" s="2">
        <v>89.238299999999995</v>
      </c>
      <c r="CG1775" s="2">
        <v>107.27719999999999</v>
      </c>
      <c r="CH1775" s="2">
        <v>6.0410000000000004</v>
      </c>
      <c r="CI1775" s="2">
        <v>53.984000000000002</v>
      </c>
      <c r="CJ1775" s="2">
        <v>4.67</v>
      </c>
      <c r="CK1775" s="9">
        <v>7069</v>
      </c>
      <c r="CL1775" s="8">
        <v>0</v>
      </c>
      <c r="CM1775" s="8">
        <v>0</v>
      </c>
      <c r="CN1775" s="18"/>
      <c r="CO1775" s="18"/>
      <c r="CP1775" s="18"/>
      <c r="CQ1775" s="18"/>
      <c r="CR1775" s="18"/>
      <c r="CS1775" s="18"/>
      <c r="CT1775" s="18"/>
      <c r="CU1775" s="18"/>
      <c r="CV1775" s="18"/>
      <c r="CW1775" s="18"/>
      <c r="CX1775" s="18"/>
      <c r="CY1775" s="18"/>
      <c r="CZ1775" s="18"/>
      <c r="DA1775" s="18"/>
      <c r="DB1775" s="18"/>
      <c r="DC1775" s="18"/>
      <c r="DD1775" s="18"/>
      <c r="DE1775" s="18"/>
      <c r="DF1775" s="1">
        <v>1</v>
      </c>
      <c r="DG1775" s="1">
        <v>2</v>
      </c>
      <c r="DH1775" s="1">
        <v>155</v>
      </c>
      <c r="DI1775" s="1">
        <v>155</v>
      </c>
      <c r="DJ1775" s="1">
        <v>155</v>
      </c>
      <c r="DK1775" s="1">
        <v>80</v>
      </c>
      <c r="DL1775" s="1">
        <v>240</v>
      </c>
      <c r="DM1775" s="1">
        <v>312</v>
      </c>
      <c r="DN1775" s="1">
        <v>167</v>
      </c>
      <c r="DO1775" s="1">
        <v>145</v>
      </c>
      <c r="DP1775" s="1">
        <v>1087</v>
      </c>
      <c r="DQ1775" s="1">
        <v>171</v>
      </c>
      <c r="DR1775" s="1">
        <v>41</v>
      </c>
      <c r="DS1775" s="1">
        <v>1.0109999999999999</v>
      </c>
      <c r="DT1775" s="1">
        <v>89.238299999999995</v>
      </c>
      <c r="DU1775" s="1">
        <v>107.27719999999999</v>
      </c>
      <c r="DV1775" s="1">
        <v>6.0410000000000004</v>
      </c>
      <c r="DW1775" s="1">
        <v>53.984000000000002</v>
      </c>
      <c r="DX1775" s="1">
        <v>4.67</v>
      </c>
      <c r="DY1775" s="1">
        <v>7069</v>
      </c>
      <c r="DZ1775" s="20" t="s">
        <v>57</v>
      </c>
    </row>
    <row r="1776" spans="1:130">
      <c r="A1776" s="5">
        <v>1776</v>
      </c>
      <c r="B1776" s="1">
        <v>20</v>
      </c>
      <c r="C1776" s="9">
        <v>372810</v>
      </c>
      <c r="D1776" s="9">
        <v>7968954</v>
      </c>
      <c r="E1776" s="22">
        <v>-40.204300000000003</v>
      </c>
      <c r="F1776" s="22">
        <v>-18.3659</v>
      </c>
      <c r="G1776" s="6">
        <v>0</v>
      </c>
      <c r="H1776" s="2">
        <f t="shared" si="1134"/>
        <v>0</v>
      </c>
      <c r="I1776" s="2">
        <f t="shared" si="1135"/>
        <v>0</v>
      </c>
      <c r="J1776" s="6">
        <v>0</v>
      </c>
      <c r="K1776" s="2">
        <f t="shared" si="1136"/>
        <v>0</v>
      </c>
      <c r="L1776" s="2">
        <f t="shared" si="1137"/>
        <v>0</v>
      </c>
      <c r="M1776" s="6">
        <v>2038823.3586599999</v>
      </c>
      <c r="N1776" s="2">
        <f t="shared" si="1138"/>
        <v>2.0388233586599998</v>
      </c>
      <c r="O1776" s="2">
        <f t="shared" si="1139"/>
        <v>8.1552934346400008</v>
      </c>
      <c r="P1776" s="6">
        <v>2108760.7121199998</v>
      </c>
      <c r="Q1776" s="2">
        <f t="shared" si="1140"/>
        <v>2.1087607121199996</v>
      </c>
      <c r="R1776" s="2">
        <f t="shared" si="1141"/>
        <v>8.4350428484800002</v>
      </c>
      <c r="S1776" s="6">
        <v>757039.17701400002</v>
      </c>
      <c r="T1776" s="2">
        <f t="shared" si="1142"/>
        <v>0.75703917701400003</v>
      </c>
      <c r="U1776" s="2">
        <f t="shared" si="1143"/>
        <v>3.0281567080560001</v>
      </c>
      <c r="V1776" s="6">
        <v>0</v>
      </c>
      <c r="W1776" s="2">
        <f t="shared" si="1144"/>
        <v>0</v>
      </c>
      <c r="X1776" s="2">
        <f t="shared" si="1145"/>
        <v>0</v>
      </c>
      <c r="Y1776" s="6">
        <v>0</v>
      </c>
      <c r="Z1776" s="2">
        <f t="shared" si="1146"/>
        <v>0</v>
      </c>
      <c r="AA1776" s="2">
        <f t="shared" si="1147"/>
        <v>0</v>
      </c>
      <c r="AB1776" s="6">
        <v>0</v>
      </c>
      <c r="AC1776" s="2">
        <f t="shared" si="1148"/>
        <v>0</v>
      </c>
      <c r="AD1776" s="2">
        <f t="shared" si="1149"/>
        <v>0</v>
      </c>
      <c r="AE1776" s="6">
        <v>18655924.358199999</v>
      </c>
      <c r="AF1776" s="2">
        <f t="shared" si="1150"/>
        <v>18.6559243582</v>
      </c>
      <c r="AG1776" s="2">
        <f t="shared" si="1151"/>
        <v>74.6236974328</v>
      </c>
      <c r="AH1776" s="6">
        <v>0</v>
      </c>
      <c r="AI1776" s="2">
        <f t="shared" si="1152"/>
        <v>0</v>
      </c>
      <c r="AJ1776" s="2">
        <f t="shared" si="1153"/>
        <v>0</v>
      </c>
      <c r="AK1776" s="6">
        <v>0</v>
      </c>
      <c r="AL1776" s="2">
        <f t="shared" si="1154"/>
        <v>0</v>
      </c>
      <c r="AM1776" s="2">
        <f t="shared" si="1155"/>
        <v>0</v>
      </c>
      <c r="AN1776" s="6">
        <v>0</v>
      </c>
      <c r="AO1776" s="2">
        <f t="shared" si="1156"/>
        <v>0</v>
      </c>
      <c r="AP1776" s="2">
        <f t="shared" si="1157"/>
        <v>0</v>
      </c>
      <c r="AQ1776" s="6">
        <v>1439452.3940399999</v>
      </c>
      <c r="AR1776" s="2">
        <f t="shared" si="1158"/>
        <v>1.4394523940399999</v>
      </c>
      <c r="AS1776" s="2">
        <f t="shared" si="1159"/>
        <v>5.7578095761599997</v>
      </c>
      <c r="AT1776" s="2">
        <v>25000000</v>
      </c>
      <c r="AU1776" s="2">
        <v>0</v>
      </c>
      <c r="AV1776" s="2">
        <f t="shared" si="1160"/>
        <v>0</v>
      </c>
      <c r="AW1776" s="2">
        <f t="shared" si="1161"/>
        <v>0</v>
      </c>
      <c r="AX1776" s="2">
        <v>0</v>
      </c>
      <c r="AY1776" s="2">
        <f t="shared" si="1162"/>
        <v>0</v>
      </c>
      <c r="AZ1776" s="2">
        <f t="shared" si="1163"/>
        <v>0</v>
      </c>
      <c r="BA1776" s="2">
        <v>25000000</v>
      </c>
      <c r="BB1776" s="2">
        <f t="shared" si="1164"/>
        <v>25</v>
      </c>
      <c r="BC1776" s="2">
        <f t="shared" si="1165"/>
        <v>100</v>
      </c>
      <c r="BD1776" s="2">
        <v>0</v>
      </c>
      <c r="BE1776" s="2">
        <f t="shared" si="1166"/>
        <v>0</v>
      </c>
      <c r="BF1776" s="2">
        <f t="shared" si="1167"/>
        <v>0</v>
      </c>
      <c r="BG1776" s="2">
        <v>0</v>
      </c>
      <c r="BH1776" s="2">
        <f t="shared" si="1168"/>
        <v>0</v>
      </c>
      <c r="BI1776" s="2">
        <f t="shared" si="1169"/>
        <v>0</v>
      </c>
      <c r="BJ1776" s="2">
        <v>25000000</v>
      </c>
      <c r="BK1776" s="2">
        <f t="shared" si="1170"/>
        <v>25</v>
      </c>
      <c r="BL1776" s="2">
        <f t="shared" si="1171"/>
        <v>100</v>
      </c>
      <c r="BM1776" s="2">
        <v>0</v>
      </c>
      <c r="BN1776" s="2">
        <f t="shared" si="1172"/>
        <v>0</v>
      </c>
      <c r="BO1776" s="2">
        <f t="shared" si="1173"/>
        <v>0</v>
      </c>
      <c r="BP1776" s="2">
        <v>0</v>
      </c>
      <c r="BQ1776" s="2">
        <f t="shared" si="1174"/>
        <v>0</v>
      </c>
      <c r="BR1776" s="2">
        <f t="shared" si="1175"/>
        <v>0</v>
      </c>
      <c r="BS1776" s="2">
        <v>25000000</v>
      </c>
      <c r="BT1776" s="1">
        <v>111</v>
      </c>
      <c r="BU1776" s="1">
        <v>139</v>
      </c>
      <c r="BV1776" s="2">
        <v>121.81818181818181</v>
      </c>
      <c r="BW1776" s="1">
        <v>80</v>
      </c>
      <c r="BX1776" s="2">
        <v>239.78571428571428</v>
      </c>
      <c r="BY1776" s="1">
        <v>313</v>
      </c>
      <c r="BZ1776" s="1">
        <v>166</v>
      </c>
      <c r="CA1776" s="2">
        <v>144.45238095238096</v>
      </c>
      <c r="CB1776" s="2">
        <v>1098.3571428571429</v>
      </c>
      <c r="CC1776" s="1">
        <v>171</v>
      </c>
      <c r="CD1776" s="1">
        <v>42</v>
      </c>
      <c r="CE1776" s="2">
        <v>1.0109999999999999</v>
      </c>
      <c r="CF1776" s="2">
        <v>89.238299999999995</v>
      </c>
      <c r="CG1776" s="2">
        <v>107.27719999999999</v>
      </c>
      <c r="CH1776" s="2">
        <v>6.0410000000000004</v>
      </c>
      <c r="CI1776" s="2">
        <v>53.984000000000002</v>
      </c>
      <c r="CJ1776" s="2">
        <v>4.67</v>
      </c>
      <c r="CK1776" s="9">
        <v>7069</v>
      </c>
      <c r="CL1776" s="18">
        <v>1</v>
      </c>
      <c r="CM1776" s="18">
        <v>2</v>
      </c>
      <c r="CN1776" s="18">
        <v>109</v>
      </c>
      <c r="CO1776" s="18">
        <v>109</v>
      </c>
      <c r="CP1776" s="18">
        <v>109</v>
      </c>
      <c r="CQ1776" s="18">
        <v>80</v>
      </c>
      <c r="CR1776" s="18">
        <v>239</v>
      </c>
      <c r="CS1776" s="18">
        <v>312</v>
      </c>
      <c r="CT1776" s="18">
        <v>168</v>
      </c>
      <c r="CU1776" s="18">
        <v>144</v>
      </c>
      <c r="CV1776" s="18">
        <v>1105</v>
      </c>
      <c r="CW1776" s="18">
        <v>170</v>
      </c>
      <c r="CX1776" s="18">
        <v>44</v>
      </c>
      <c r="CY1776" s="18">
        <v>1.0109999999999999</v>
      </c>
      <c r="CZ1776" s="18">
        <v>89.238299999999995</v>
      </c>
      <c r="DA1776" s="18">
        <v>107.27719999999999</v>
      </c>
      <c r="DB1776" s="18">
        <v>6.0410000000000004</v>
      </c>
      <c r="DC1776" s="18">
        <v>53.984000000000002</v>
      </c>
      <c r="DD1776" s="18">
        <v>4.67</v>
      </c>
      <c r="DE1776" s="18">
        <v>7069</v>
      </c>
      <c r="DF1776" s="21">
        <v>0</v>
      </c>
      <c r="DG1776" s="21">
        <v>0</v>
      </c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20" t="s">
        <v>57</v>
      </c>
    </row>
    <row r="1777" spans="1:130">
      <c r="A1777" s="5">
        <v>1777</v>
      </c>
      <c r="B1777" s="1">
        <v>20</v>
      </c>
      <c r="C1777" s="9">
        <v>377810</v>
      </c>
      <c r="D1777" s="9">
        <v>7968954</v>
      </c>
      <c r="E1777" s="22">
        <v>-40.1569</v>
      </c>
      <c r="F1777" s="22">
        <v>-18.366199999999999</v>
      </c>
      <c r="G1777" s="6">
        <v>0</v>
      </c>
      <c r="H1777" s="2">
        <f t="shared" si="1134"/>
        <v>0</v>
      </c>
      <c r="I1777" s="2">
        <f t="shared" si="1135"/>
        <v>0</v>
      </c>
      <c r="J1777" s="6">
        <v>0</v>
      </c>
      <c r="K1777" s="2">
        <f t="shared" si="1136"/>
        <v>0</v>
      </c>
      <c r="L1777" s="2">
        <f t="shared" si="1137"/>
        <v>0</v>
      </c>
      <c r="M1777" s="6">
        <v>996101.32611699996</v>
      </c>
      <c r="N1777" s="2">
        <f t="shared" si="1138"/>
        <v>0.99610132611699997</v>
      </c>
      <c r="O1777" s="2">
        <f t="shared" si="1139"/>
        <v>3.9844053044679999</v>
      </c>
      <c r="P1777" s="6">
        <v>2041837.4479700001</v>
      </c>
      <c r="Q1777" s="2">
        <f t="shared" si="1140"/>
        <v>2.0418374479699999</v>
      </c>
      <c r="R1777" s="2">
        <f t="shared" si="1141"/>
        <v>8.1673497918800013</v>
      </c>
      <c r="S1777" s="6">
        <v>10793485.8148</v>
      </c>
      <c r="T1777" s="2">
        <f t="shared" si="1142"/>
        <v>10.7934858148</v>
      </c>
      <c r="U1777" s="2">
        <f t="shared" si="1143"/>
        <v>43.173943259200001</v>
      </c>
      <c r="V1777" s="6">
        <v>0</v>
      </c>
      <c r="W1777" s="2">
        <f t="shared" si="1144"/>
        <v>0</v>
      </c>
      <c r="X1777" s="2">
        <f t="shared" si="1145"/>
        <v>0</v>
      </c>
      <c r="Y1777" s="6">
        <v>0</v>
      </c>
      <c r="Z1777" s="2">
        <f t="shared" si="1146"/>
        <v>0</v>
      </c>
      <c r="AA1777" s="2">
        <f t="shared" si="1147"/>
        <v>0</v>
      </c>
      <c r="AB1777" s="6">
        <v>0</v>
      </c>
      <c r="AC1777" s="2">
        <f t="shared" si="1148"/>
        <v>0</v>
      </c>
      <c r="AD1777" s="2">
        <f t="shared" si="1149"/>
        <v>0</v>
      </c>
      <c r="AE1777" s="6">
        <v>10861199.9955</v>
      </c>
      <c r="AF1777" s="2">
        <f t="shared" si="1150"/>
        <v>10.8611999955</v>
      </c>
      <c r="AG1777" s="2">
        <f t="shared" si="1151"/>
        <v>43.444799981999999</v>
      </c>
      <c r="AH1777" s="6">
        <v>0</v>
      </c>
      <c r="AI1777" s="2">
        <f t="shared" si="1152"/>
        <v>0</v>
      </c>
      <c r="AJ1777" s="2">
        <f t="shared" si="1153"/>
        <v>0</v>
      </c>
      <c r="AK1777" s="6">
        <v>0</v>
      </c>
      <c r="AL1777" s="2">
        <f t="shared" si="1154"/>
        <v>0</v>
      </c>
      <c r="AM1777" s="2">
        <f t="shared" si="1155"/>
        <v>0</v>
      </c>
      <c r="AN1777" s="6">
        <v>29699.694001399999</v>
      </c>
      <c r="AO1777" s="2">
        <f t="shared" si="1156"/>
        <v>2.96996940014E-2</v>
      </c>
      <c r="AP1777" s="2">
        <f t="shared" si="1157"/>
        <v>0.1187987760056</v>
      </c>
      <c r="AQ1777" s="6">
        <v>277675.721678</v>
      </c>
      <c r="AR1777" s="2">
        <f t="shared" si="1158"/>
        <v>0.27767572167799998</v>
      </c>
      <c r="AS1777" s="2">
        <f t="shared" si="1159"/>
        <v>1.1107028867120001</v>
      </c>
      <c r="AT1777" s="2">
        <v>25000000</v>
      </c>
      <c r="AU1777" s="2">
        <v>0</v>
      </c>
      <c r="AV1777" s="2">
        <f t="shared" si="1160"/>
        <v>0</v>
      </c>
      <c r="AW1777" s="2">
        <f t="shared" si="1161"/>
        <v>0</v>
      </c>
      <c r="AX1777" s="2">
        <v>0</v>
      </c>
      <c r="AY1777" s="2">
        <f t="shared" si="1162"/>
        <v>0</v>
      </c>
      <c r="AZ1777" s="2">
        <f t="shared" si="1163"/>
        <v>0</v>
      </c>
      <c r="BA1777" s="2">
        <v>25000000</v>
      </c>
      <c r="BB1777" s="2">
        <f t="shared" si="1164"/>
        <v>25</v>
      </c>
      <c r="BC1777" s="2">
        <f t="shared" si="1165"/>
        <v>100</v>
      </c>
      <c r="BD1777" s="2">
        <v>0</v>
      </c>
      <c r="BE1777" s="2">
        <f t="shared" si="1166"/>
        <v>0</v>
      </c>
      <c r="BF1777" s="2">
        <f t="shared" si="1167"/>
        <v>0</v>
      </c>
      <c r="BG1777" s="2">
        <v>6304454.6888499996</v>
      </c>
      <c r="BH1777" s="2">
        <f t="shared" si="1168"/>
        <v>6.3044546888499999</v>
      </c>
      <c r="BI1777" s="2">
        <f t="shared" si="1169"/>
        <v>25.217818755399996</v>
      </c>
      <c r="BJ1777" s="2">
        <v>18695545.311099999</v>
      </c>
      <c r="BK1777" s="2">
        <f t="shared" si="1170"/>
        <v>18.695545311099998</v>
      </c>
      <c r="BL1777" s="2">
        <f t="shared" si="1171"/>
        <v>74.782181244399993</v>
      </c>
      <c r="BM1777" s="2">
        <v>0</v>
      </c>
      <c r="BN1777" s="2">
        <f t="shared" si="1172"/>
        <v>0</v>
      </c>
      <c r="BO1777" s="2">
        <f t="shared" si="1173"/>
        <v>0</v>
      </c>
      <c r="BP1777" s="2">
        <v>0</v>
      </c>
      <c r="BQ1777" s="2">
        <f t="shared" si="1174"/>
        <v>0</v>
      </c>
      <c r="BR1777" s="2">
        <f t="shared" si="1175"/>
        <v>0</v>
      </c>
      <c r="BS1777" s="2">
        <v>24999999.999949999</v>
      </c>
      <c r="BT1777" s="1">
        <v>67</v>
      </c>
      <c r="BU1777" s="1">
        <v>125</v>
      </c>
      <c r="BV1777" s="2">
        <v>106.73684210526316</v>
      </c>
      <c r="BW1777" s="1">
        <v>80.5</v>
      </c>
      <c r="BX1777" s="2">
        <v>240.2</v>
      </c>
      <c r="BY1777" s="1">
        <v>314</v>
      </c>
      <c r="BZ1777" s="1">
        <v>167</v>
      </c>
      <c r="CA1777" s="2">
        <v>143.45714285714286</v>
      </c>
      <c r="CB1777" s="2">
        <v>1109.2571428571428</v>
      </c>
      <c r="CC1777" s="1">
        <v>171</v>
      </c>
      <c r="CD1777" s="1">
        <v>44</v>
      </c>
      <c r="CE1777" s="2">
        <v>1.0109999999999999</v>
      </c>
      <c r="CF1777" s="2">
        <v>89.238299999999995</v>
      </c>
      <c r="CG1777" s="2">
        <v>107.27719999999999</v>
      </c>
      <c r="CH1777" s="2">
        <v>6.0410000000000004</v>
      </c>
      <c r="CI1777" s="2">
        <v>53.984000000000002</v>
      </c>
      <c r="CJ1777" s="2">
        <v>4.67</v>
      </c>
      <c r="CK1777" s="9">
        <v>7069</v>
      </c>
      <c r="CL1777" s="18">
        <v>1</v>
      </c>
      <c r="CM1777" s="18">
        <v>2</v>
      </c>
      <c r="CN1777" s="18">
        <v>107</v>
      </c>
      <c r="CO1777" s="18">
        <v>107</v>
      </c>
      <c r="CP1777" s="18">
        <v>107</v>
      </c>
      <c r="CQ1777" s="18">
        <v>81</v>
      </c>
      <c r="CR1777" s="18">
        <v>241</v>
      </c>
      <c r="CS1777" s="18">
        <v>312</v>
      </c>
      <c r="CT1777" s="18">
        <v>169</v>
      </c>
      <c r="CU1777" s="18">
        <v>143</v>
      </c>
      <c r="CV1777" s="18">
        <v>1108</v>
      </c>
      <c r="CW1777" s="18">
        <v>170</v>
      </c>
      <c r="CX1777" s="18">
        <v>44</v>
      </c>
      <c r="CY1777" s="18">
        <v>1.0109999999999999</v>
      </c>
      <c r="CZ1777" s="18">
        <v>89.238299999999995</v>
      </c>
      <c r="DA1777" s="18">
        <v>107.27719999999999</v>
      </c>
      <c r="DB1777" s="18">
        <v>6.0410000000000004</v>
      </c>
      <c r="DC1777" s="18">
        <v>53.984000000000002</v>
      </c>
      <c r="DD1777" s="18">
        <v>4.67</v>
      </c>
      <c r="DE1777" s="18">
        <v>7069</v>
      </c>
      <c r="DF1777" s="1">
        <v>1</v>
      </c>
      <c r="DG1777" s="1">
        <v>2</v>
      </c>
      <c r="DH1777" s="1">
        <v>68</v>
      </c>
      <c r="DI1777" s="1">
        <v>68</v>
      </c>
      <c r="DJ1777" s="1">
        <v>68</v>
      </c>
      <c r="DK1777" s="1">
        <v>81</v>
      </c>
      <c r="DL1777" s="1">
        <v>241</v>
      </c>
      <c r="DM1777" s="1">
        <v>312</v>
      </c>
      <c r="DN1777" s="1">
        <v>169</v>
      </c>
      <c r="DO1777" s="1">
        <v>143</v>
      </c>
      <c r="DP1777" s="1">
        <v>1115</v>
      </c>
      <c r="DQ1777" s="1">
        <v>170</v>
      </c>
      <c r="DR1777" s="1">
        <v>46</v>
      </c>
      <c r="DS1777" s="1">
        <v>1.0109999999999999</v>
      </c>
      <c r="DT1777" s="1">
        <v>89.238299999999995</v>
      </c>
      <c r="DU1777" s="1">
        <v>107.27719999999999</v>
      </c>
      <c r="DV1777" s="1">
        <v>6.0410000000000004</v>
      </c>
      <c r="DW1777" s="1">
        <v>53.984000000000002</v>
      </c>
      <c r="DX1777" s="1">
        <v>4.67</v>
      </c>
      <c r="DY1777" s="1">
        <v>7069</v>
      </c>
      <c r="DZ1777" s="20" t="s">
        <v>57</v>
      </c>
    </row>
    <row r="1778" spans="1:130">
      <c r="A1778" s="5">
        <v>1778</v>
      </c>
      <c r="B1778" s="1">
        <v>22</v>
      </c>
      <c r="C1778" s="9">
        <v>382810</v>
      </c>
      <c r="D1778" s="9">
        <v>7968954</v>
      </c>
      <c r="E1778" s="22">
        <v>-40.1096</v>
      </c>
      <c r="F1778" s="22">
        <v>-18.366499999999998</v>
      </c>
      <c r="G1778" s="6">
        <v>0</v>
      </c>
      <c r="H1778" s="2">
        <f t="shared" si="1134"/>
        <v>0</v>
      </c>
      <c r="I1778" s="2">
        <f t="shared" si="1135"/>
        <v>0</v>
      </c>
      <c r="J1778" s="6">
        <v>0</v>
      </c>
      <c r="K1778" s="2">
        <f t="shared" si="1136"/>
        <v>0</v>
      </c>
      <c r="L1778" s="2">
        <f t="shared" si="1137"/>
        <v>0</v>
      </c>
      <c r="M1778" s="6">
        <v>798267.73897599999</v>
      </c>
      <c r="N1778" s="2">
        <f t="shared" si="1138"/>
        <v>0.79826773897600001</v>
      </c>
      <c r="O1778" s="2">
        <f t="shared" si="1139"/>
        <v>3.1930709559039996</v>
      </c>
      <c r="P1778" s="6">
        <v>4105543.9294199999</v>
      </c>
      <c r="Q1778" s="2">
        <f t="shared" si="1140"/>
        <v>4.1055439294199996</v>
      </c>
      <c r="R1778" s="2">
        <f t="shared" si="1141"/>
        <v>16.422175717679998</v>
      </c>
      <c r="S1778" s="6">
        <v>876175.01236299996</v>
      </c>
      <c r="T1778" s="2">
        <f t="shared" si="1142"/>
        <v>0.87617501236299999</v>
      </c>
      <c r="U1778" s="2">
        <f t="shared" si="1143"/>
        <v>3.5047000494519995</v>
      </c>
      <c r="V1778" s="6">
        <v>0</v>
      </c>
      <c r="W1778" s="2">
        <f t="shared" si="1144"/>
        <v>0</v>
      </c>
      <c r="X1778" s="2">
        <f t="shared" si="1145"/>
        <v>0</v>
      </c>
      <c r="Y1778" s="6">
        <v>0</v>
      </c>
      <c r="Z1778" s="2">
        <f t="shared" si="1146"/>
        <v>0</v>
      </c>
      <c r="AA1778" s="2">
        <f t="shared" si="1147"/>
        <v>0</v>
      </c>
      <c r="AB1778" s="6">
        <v>0</v>
      </c>
      <c r="AC1778" s="2">
        <f t="shared" si="1148"/>
        <v>0</v>
      </c>
      <c r="AD1778" s="2">
        <f t="shared" si="1149"/>
        <v>0</v>
      </c>
      <c r="AE1778" s="6">
        <v>17861811.2643</v>
      </c>
      <c r="AF1778" s="2">
        <f t="shared" si="1150"/>
        <v>17.861811264299998</v>
      </c>
      <c r="AG1778" s="2">
        <f t="shared" si="1151"/>
        <v>71.447245057200007</v>
      </c>
      <c r="AH1778" s="6">
        <v>0</v>
      </c>
      <c r="AI1778" s="2">
        <f t="shared" si="1152"/>
        <v>0</v>
      </c>
      <c r="AJ1778" s="2">
        <f t="shared" si="1153"/>
        <v>0</v>
      </c>
      <c r="AK1778" s="6">
        <v>0</v>
      </c>
      <c r="AL1778" s="2">
        <f t="shared" si="1154"/>
        <v>0</v>
      </c>
      <c r="AM1778" s="2">
        <f t="shared" si="1155"/>
        <v>0</v>
      </c>
      <c r="AN1778" s="6">
        <v>55799.259003599997</v>
      </c>
      <c r="AO1778" s="2">
        <f t="shared" si="1156"/>
        <v>5.5799259003599999E-2</v>
      </c>
      <c r="AP1778" s="2">
        <f t="shared" si="1157"/>
        <v>0.2231970360144</v>
      </c>
      <c r="AQ1778" s="6">
        <v>1302402.7959100001</v>
      </c>
      <c r="AR1778" s="2">
        <f t="shared" si="1158"/>
        <v>1.3024027959100002</v>
      </c>
      <c r="AS1778" s="2">
        <f t="shared" si="1159"/>
        <v>5.2096111836400008</v>
      </c>
      <c r="AT1778" s="2">
        <v>25000000</v>
      </c>
      <c r="AU1778" s="2">
        <v>0</v>
      </c>
      <c r="AV1778" s="2">
        <f t="shared" si="1160"/>
        <v>0</v>
      </c>
      <c r="AW1778" s="2">
        <f t="shared" si="1161"/>
        <v>0</v>
      </c>
      <c r="AX1778" s="2">
        <v>0</v>
      </c>
      <c r="AY1778" s="2">
        <f t="shared" si="1162"/>
        <v>0</v>
      </c>
      <c r="AZ1778" s="2">
        <f t="shared" si="1163"/>
        <v>0</v>
      </c>
      <c r="BA1778" s="2">
        <v>25000000</v>
      </c>
      <c r="BB1778" s="2">
        <f t="shared" si="1164"/>
        <v>25</v>
      </c>
      <c r="BC1778" s="2">
        <f t="shared" si="1165"/>
        <v>100</v>
      </c>
      <c r="BD1778" s="2">
        <v>0</v>
      </c>
      <c r="BE1778" s="2">
        <f t="shared" si="1166"/>
        <v>0</v>
      </c>
      <c r="BF1778" s="2">
        <f t="shared" si="1167"/>
        <v>0</v>
      </c>
      <c r="BG1778" s="2">
        <v>25000000</v>
      </c>
      <c r="BH1778" s="2">
        <f t="shared" si="1168"/>
        <v>25</v>
      </c>
      <c r="BI1778" s="2">
        <f t="shared" si="1169"/>
        <v>100</v>
      </c>
      <c r="BJ1778" s="2">
        <v>0</v>
      </c>
      <c r="BK1778" s="2">
        <f t="shared" si="1170"/>
        <v>0</v>
      </c>
      <c r="BL1778" s="2">
        <f t="shared" si="1171"/>
        <v>0</v>
      </c>
      <c r="BM1778" s="2">
        <v>0</v>
      </c>
      <c r="BN1778" s="2">
        <f t="shared" si="1172"/>
        <v>0</v>
      </c>
      <c r="BO1778" s="2">
        <f t="shared" si="1173"/>
        <v>0</v>
      </c>
      <c r="BP1778" s="2">
        <v>0</v>
      </c>
      <c r="BQ1778" s="2">
        <f t="shared" si="1174"/>
        <v>0</v>
      </c>
      <c r="BR1778" s="2">
        <f t="shared" si="1175"/>
        <v>0</v>
      </c>
      <c r="BS1778" s="2">
        <v>25000000</v>
      </c>
      <c r="BT1778" s="1">
        <v>53</v>
      </c>
      <c r="BU1778" s="1">
        <v>108</v>
      </c>
      <c r="BV1778" s="2">
        <v>87.575757575757578</v>
      </c>
      <c r="BW1778" s="1">
        <v>81</v>
      </c>
      <c r="BX1778" s="2">
        <v>240.6904761904762</v>
      </c>
      <c r="BY1778" s="1">
        <v>314</v>
      </c>
      <c r="BZ1778" s="1">
        <v>169</v>
      </c>
      <c r="CA1778" s="2">
        <v>142.1904761904762</v>
      </c>
      <c r="CB1778" s="2">
        <v>1123.2380952380952</v>
      </c>
      <c r="CC1778" s="1">
        <v>171</v>
      </c>
      <c r="CD1778" s="1">
        <v>45</v>
      </c>
      <c r="CE1778" s="2">
        <v>1.0109999999999999</v>
      </c>
      <c r="CF1778" s="2">
        <v>89.238299999999995</v>
      </c>
      <c r="CG1778" s="2">
        <v>107.27719999999999</v>
      </c>
      <c r="CH1778" s="2">
        <v>6.0410000000000004</v>
      </c>
      <c r="CI1778" s="2">
        <v>53.984000000000002</v>
      </c>
      <c r="CJ1778" s="2">
        <v>4.67</v>
      </c>
      <c r="CK1778" s="9">
        <v>7069</v>
      </c>
      <c r="CL1778" s="8">
        <v>0</v>
      </c>
      <c r="CM1778" s="8">
        <v>0</v>
      </c>
      <c r="CN1778" s="18"/>
      <c r="CO1778" s="18"/>
      <c r="CP1778" s="18"/>
      <c r="CQ1778" s="18"/>
      <c r="CR1778" s="18"/>
      <c r="CS1778" s="18"/>
      <c r="CT1778" s="18"/>
      <c r="CU1778" s="18"/>
      <c r="CV1778" s="18"/>
      <c r="CW1778" s="18"/>
      <c r="CX1778" s="18"/>
      <c r="CY1778" s="18"/>
      <c r="CZ1778" s="18"/>
      <c r="DA1778" s="18"/>
      <c r="DB1778" s="18"/>
      <c r="DC1778" s="18"/>
      <c r="DD1778" s="18"/>
      <c r="DE1778" s="18"/>
      <c r="DF1778" s="1">
        <v>1</v>
      </c>
      <c r="DG1778" s="1">
        <v>2</v>
      </c>
      <c r="DH1778" s="1">
        <v>85</v>
      </c>
      <c r="DI1778" s="1">
        <v>85</v>
      </c>
      <c r="DJ1778" s="1">
        <v>85</v>
      </c>
      <c r="DK1778" s="1">
        <v>81</v>
      </c>
      <c r="DL1778" s="1">
        <v>242</v>
      </c>
      <c r="DM1778" s="1">
        <v>313</v>
      </c>
      <c r="DN1778" s="1">
        <v>171</v>
      </c>
      <c r="DO1778" s="1">
        <v>142</v>
      </c>
      <c r="DP1778" s="1">
        <v>1123</v>
      </c>
      <c r="DQ1778" s="1">
        <v>170</v>
      </c>
      <c r="DR1778" s="1">
        <v>47</v>
      </c>
      <c r="DS1778" s="1">
        <v>1.0109999999999999</v>
      </c>
      <c r="DT1778" s="1">
        <v>89.238299999999995</v>
      </c>
      <c r="DU1778" s="1">
        <v>107.27719999999999</v>
      </c>
      <c r="DV1778" s="1">
        <v>6.0410000000000004</v>
      </c>
      <c r="DW1778" s="1">
        <v>53.984000000000002</v>
      </c>
      <c r="DX1778" s="1">
        <v>4.67</v>
      </c>
      <c r="DY1778" s="1">
        <v>7069</v>
      </c>
      <c r="DZ1778" s="20" t="s">
        <v>57</v>
      </c>
    </row>
    <row r="1779" spans="1:130">
      <c r="A1779" s="5">
        <v>1779</v>
      </c>
      <c r="B1779" s="1">
        <v>22</v>
      </c>
      <c r="C1779" s="9">
        <v>387810</v>
      </c>
      <c r="D1779" s="9">
        <v>7968954</v>
      </c>
      <c r="E1779" s="22">
        <v>-40.0623</v>
      </c>
      <c r="F1779" s="22">
        <v>-18.366800000000001</v>
      </c>
      <c r="G1779" s="6">
        <v>0</v>
      </c>
      <c r="H1779" s="2">
        <f t="shared" si="1134"/>
        <v>0</v>
      </c>
      <c r="I1779" s="2">
        <f t="shared" si="1135"/>
        <v>0</v>
      </c>
      <c r="J1779" s="6">
        <v>0</v>
      </c>
      <c r="K1779" s="2">
        <f t="shared" si="1136"/>
        <v>0</v>
      </c>
      <c r="L1779" s="2">
        <f t="shared" si="1137"/>
        <v>0</v>
      </c>
      <c r="M1779" s="6">
        <v>467414.10955699999</v>
      </c>
      <c r="N1779" s="2">
        <f t="shared" si="1138"/>
        <v>0.46741410955699997</v>
      </c>
      <c r="O1779" s="2">
        <f t="shared" si="1139"/>
        <v>1.8696564382279999</v>
      </c>
      <c r="P1779" s="6">
        <v>2489618.0288999998</v>
      </c>
      <c r="Q1779" s="2">
        <f t="shared" si="1140"/>
        <v>2.4896180288999998</v>
      </c>
      <c r="R1779" s="2">
        <f t="shared" si="1141"/>
        <v>9.9584721155999993</v>
      </c>
      <c r="S1779" s="6">
        <v>693861.70104399999</v>
      </c>
      <c r="T1779" s="2">
        <f t="shared" si="1142"/>
        <v>0.69386170104400002</v>
      </c>
      <c r="U1779" s="2">
        <f t="shared" si="1143"/>
        <v>2.7754468041760001</v>
      </c>
      <c r="V1779" s="6">
        <v>0</v>
      </c>
      <c r="W1779" s="2">
        <f t="shared" si="1144"/>
        <v>0</v>
      </c>
      <c r="X1779" s="2">
        <f t="shared" si="1145"/>
        <v>0</v>
      </c>
      <c r="Y1779" s="6">
        <v>0</v>
      </c>
      <c r="Z1779" s="2">
        <f t="shared" si="1146"/>
        <v>0</v>
      </c>
      <c r="AA1779" s="2">
        <f t="shared" si="1147"/>
        <v>0</v>
      </c>
      <c r="AB1779" s="6">
        <v>0</v>
      </c>
      <c r="AC1779" s="2">
        <f t="shared" si="1148"/>
        <v>0</v>
      </c>
      <c r="AD1779" s="2">
        <f t="shared" si="1149"/>
        <v>0</v>
      </c>
      <c r="AE1779" s="6">
        <v>19926568.381200001</v>
      </c>
      <c r="AF1779" s="2">
        <f t="shared" si="1150"/>
        <v>19.926568381199999</v>
      </c>
      <c r="AG1779" s="2">
        <f t="shared" si="1151"/>
        <v>79.706273524799997</v>
      </c>
      <c r="AH1779" s="6">
        <v>0</v>
      </c>
      <c r="AI1779" s="2">
        <f t="shared" si="1152"/>
        <v>0</v>
      </c>
      <c r="AJ1779" s="2">
        <f t="shared" si="1153"/>
        <v>0</v>
      </c>
      <c r="AK1779" s="6">
        <v>0</v>
      </c>
      <c r="AL1779" s="2">
        <f t="shared" si="1154"/>
        <v>0</v>
      </c>
      <c r="AM1779" s="2">
        <f t="shared" si="1155"/>
        <v>0</v>
      </c>
      <c r="AN1779" s="6">
        <v>73348.983005100003</v>
      </c>
      <c r="AO1779" s="2">
        <f t="shared" si="1156"/>
        <v>7.3348983005099996E-2</v>
      </c>
      <c r="AP1779" s="2">
        <f t="shared" si="1157"/>
        <v>0.29339593202039999</v>
      </c>
      <c r="AQ1779" s="6">
        <v>1349188.7963</v>
      </c>
      <c r="AR1779" s="2">
        <f t="shared" si="1158"/>
        <v>1.3491887963</v>
      </c>
      <c r="AS1779" s="2">
        <f t="shared" si="1159"/>
        <v>5.3967551852</v>
      </c>
      <c r="AT1779" s="2">
        <v>25000000</v>
      </c>
      <c r="AU1779" s="2">
        <v>0</v>
      </c>
      <c r="AV1779" s="2">
        <f t="shared" si="1160"/>
        <v>0</v>
      </c>
      <c r="AW1779" s="2">
        <f t="shared" si="1161"/>
        <v>0</v>
      </c>
      <c r="AX1779" s="2">
        <v>0</v>
      </c>
      <c r="AY1779" s="2">
        <f t="shared" si="1162"/>
        <v>0</v>
      </c>
      <c r="AZ1779" s="2">
        <f t="shared" si="1163"/>
        <v>0</v>
      </c>
      <c r="BA1779" s="2">
        <v>25000000</v>
      </c>
      <c r="BB1779" s="2">
        <f t="shared" si="1164"/>
        <v>25</v>
      </c>
      <c r="BC1779" s="2">
        <f t="shared" si="1165"/>
        <v>100</v>
      </c>
      <c r="BD1779" s="2">
        <v>0</v>
      </c>
      <c r="BE1779" s="2">
        <f t="shared" si="1166"/>
        <v>0</v>
      </c>
      <c r="BF1779" s="2">
        <f t="shared" si="1167"/>
        <v>0</v>
      </c>
      <c r="BG1779" s="2">
        <v>25000000</v>
      </c>
      <c r="BH1779" s="2">
        <f t="shared" si="1168"/>
        <v>25</v>
      </c>
      <c r="BI1779" s="2">
        <f t="shared" si="1169"/>
        <v>100</v>
      </c>
      <c r="BJ1779" s="2">
        <v>0</v>
      </c>
      <c r="BK1779" s="2">
        <f t="shared" si="1170"/>
        <v>0</v>
      </c>
      <c r="BL1779" s="2">
        <f t="shared" si="1171"/>
        <v>0</v>
      </c>
      <c r="BM1779" s="2">
        <v>0</v>
      </c>
      <c r="BN1779" s="2">
        <f t="shared" si="1172"/>
        <v>0</v>
      </c>
      <c r="BO1779" s="2">
        <f t="shared" si="1173"/>
        <v>0</v>
      </c>
      <c r="BP1779" s="2">
        <v>0</v>
      </c>
      <c r="BQ1779" s="2">
        <f t="shared" si="1174"/>
        <v>0</v>
      </c>
      <c r="BR1779" s="2">
        <f t="shared" si="1175"/>
        <v>0</v>
      </c>
      <c r="BS1779" s="2">
        <v>25000000</v>
      </c>
      <c r="BT1779" s="1">
        <v>72</v>
      </c>
      <c r="BU1779" s="1">
        <v>91</v>
      </c>
      <c r="BV1779" s="2">
        <v>84.888888888888886</v>
      </c>
      <c r="BW1779" s="1">
        <v>81</v>
      </c>
      <c r="BX1779" s="2">
        <v>240.47619047619048</v>
      </c>
      <c r="BY1779" s="1">
        <v>312</v>
      </c>
      <c r="BZ1779" s="1">
        <v>170</v>
      </c>
      <c r="CA1779" s="2">
        <v>140.78571428571428</v>
      </c>
      <c r="CB1779" s="2">
        <v>1143.8809523809523</v>
      </c>
      <c r="CC1779" s="1">
        <v>171</v>
      </c>
      <c r="CD1779" s="1">
        <v>48</v>
      </c>
      <c r="CE1779" s="2">
        <v>1.0109999999999999</v>
      </c>
      <c r="CF1779" s="2">
        <v>89.238299999999995</v>
      </c>
      <c r="CG1779" s="2">
        <v>107.27719999999999</v>
      </c>
      <c r="CH1779" s="2">
        <v>6.0410000000000004</v>
      </c>
      <c r="CI1779" s="2">
        <v>53.984000000000002</v>
      </c>
      <c r="CJ1779" s="2">
        <v>4.67</v>
      </c>
      <c r="CK1779" s="9">
        <v>7069</v>
      </c>
      <c r="CL1779" s="8">
        <v>0</v>
      </c>
      <c r="CM1779" s="8">
        <v>0</v>
      </c>
      <c r="CN1779" s="18"/>
      <c r="CO1779" s="18"/>
      <c r="CP1779" s="18"/>
      <c r="CQ1779" s="18"/>
      <c r="CR1779" s="18"/>
      <c r="CS1779" s="18"/>
      <c r="CT1779" s="18"/>
      <c r="CU1779" s="18"/>
      <c r="CV1779" s="18"/>
      <c r="CW1779" s="18"/>
      <c r="CX1779" s="18"/>
      <c r="CY1779" s="18"/>
      <c r="CZ1779" s="18"/>
      <c r="DA1779" s="18"/>
      <c r="DB1779" s="18"/>
      <c r="DC1779" s="18"/>
      <c r="DD1779" s="18"/>
      <c r="DE1779" s="18"/>
      <c r="DF1779" s="1">
        <v>1</v>
      </c>
      <c r="DG1779" s="1">
        <v>10</v>
      </c>
      <c r="DH1779" s="1">
        <v>84</v>
      </c>
      <c r="DI1779" s="1">
        <v>84</v>
      </c>
      <c r="DJ1779" s="1">
        <v>84</v>
      </c>
      <c r="DK1779" s="1">
        <v>81</v>
      </c>
      <c r="DL1779" s="1">
        <v>240</v>
      </c>
      <c r="DM1779" s="1">
        <v>312</v>
      </c>
      <c r="DN1779" s="1">
        <v>170</v>
      </c>
      <c r="DO1779" s="1">
        <v>142</v>
      </c>
      <c r="DP1779" s="1">
        <v>1145</v>
      </c>
      <c r="DQ1779" s="1">
        <v>171</v>
      </c>
      <c r="DR1779" s="1">
        <v>49</v>
      </c>
      <c r="DS1779" s="1">
        <v>1.0109999999999999</v>
      </c>
      <c r="DT1779" s="1">
        <v>89.238299999999995</v>
      </c>
      <c r="DU1779" s="1">
        <v>107.27719999999999</v>
      </c>
      <c r="DV1779" s="1">
        <v>6.0410000000000004</v>
      </c>
      <c r="DW1779" s="1">
        <v>53.984000000000002</v>
      </c>
      <c r="DX1779" s="1">
        <v>4.67</v>
      </c>
      <c r="DY1779" s="1">
        <v>7069</v>
      </c>
      <c r="DZ1779" s="20" t="s">
        <v>57</v>
      </c>
    </row>
    <row r="1780" spans="1:130">
      <c r="A1780" s="5">
        <v>1780</v>
      </c>
      <c r="B1780" s="1">
        <v>22</v>
      </c>
      <c r="C1780" s="9">
        <v>392810</v>
      </c>
      <c r="D1780" s="9">
        <v>7968954</v>
      </c>
      <c r="E1780" s="22">
        <v>-40.015000000000001</v>
      </c>
      <c r="F1780" s="22">
        <v>-18.367000000000001</v>
      </c>
      <c r="G1780" s="6">
        <v>20699.6640013</v>
      </c>
      <c r="H1780" s="2">
        <f t="shared" si="1134"/>
        <v>2.0699664001300001E-2</v>
      </c>
      <c r="I1780" s="2">
        <f t="shared" si="1135"/>
        <v>8.2798656005199991E-2</v>
      </c>
      <c r="J1780" s="6">
        <v>0</v>
      </c>
      <c r="K1780" s="2">
        <f t="shared" si="1136"/>
        <v>0</v>
      </c>
      <c r="L1780" s="2">
        <f t="shared" si="1137"/>
        <v>0</v>
      </c>
      <c r="M1780" s="6">
        <v>791502.17119100003</v>
      </c>
      <c r="N1780" s="2">
        <f t="shared" si="1138"/>
        <v>0.79150217119100008</v>
      </c>
      <c r="O1780" s="2">
        <f t="shared" si="1139"/>
        <v>3.1660086847640003</v>
      </c>
      <c r="P1780" s="6">
        <v>5162583.7338899998</v>
      </c>
      <c r="Q1780" s="2">
        <f t="shared" si="1140"/>
        <v>5.16258373389</v>
      </c>
      <c r="R1780" s="2">
        <f t="shared" si="1141"/>
        <v>20.65033493556</v>
      </c>
      <c r="S1780" s="6">
        <v>1351606.33913</v>
      </c>
      <c r="T1780" s="2">
        <f t="shared" si="1142"/>
        <v>1.3516063391299999</v>
      </c>
      <c r="U1780" s="2">
        <f t="shared" si="1143"/>
        <v>5.4064253565199998</v>
      </c>
      <c r="V1780" s="6">
        <v>1246030.5285799999</v>
      </c>
      <c r="W1780" s="2">
        <f t="shared" si="1144"/>
        <v>1.24603052858</v>
      </c>
      <c r="X1780" s="2">
        <f t="shared" si="1145"/>
        <v>4.9841221143199999</v>
      </c>
      <c r="Y1780" s="6">
        <v>109213.939405</v>
      </c>
      <c r="Z1780" s="2">
        <f t="shared" si="1146"/>
        <v>0.109213939405</v>
      </c>
      <c r="AA1780" s="2">
        <f t="shared" si="1147"/>
        <v>0.43685575761999995</v>
      </c>
      <c r="AB1780" s="6">
        <v>0</v>
      </c>
      <c r="AC1780" s="2">
        <f t="shared" si="1148"/>
        <v>0</v>
      </c>
      <c r="AD1780" s="2">
        <f t="shared" si="1149"/>
        <v>0</v>
      </c>
      <c r="AE1780" s="6">
        <v>14327990.5277</v>
      </c>
      <c r="AF1780" s="2">
        <f t="shared" si="1150"/>
        <v>14.327990527699999</v>
      </c>
      <c r="AG1780" s="2">
        <f t="shared" si="1151"/>
        <v>57.311962110799996</v>
      </c>
      <c r="AH1780" s="6">
        <v>0</v>
      </c>
      <c r="AI1780" s="2">
        <f t="shared" si="1152"/>
        <v>0</v>
      </c>
      <c r="AJ1780" s="2">
        <f t="shared" si="1153"/>
        <v>0</v>
      </c>
      <c r="AK1780" s="6">
        <v>0</v>
      </c>
      <c r="AL1780" s="2">
        <f t="shared" si="1154"/>
        <v>0</v>
      </c>
      <c r="AM1780" s="2">
        <f t="shared" si="1155"/>
        <v>0</v>
      </c>
      <c r="AN1780" s="6">
        <v>0</v>
      </c>
      <c r="AO1780" s="2">
        <f t="shared" si="1156"/>
        <v>0</v>
      </c>
      <c r="AP1780" s="2">
        <f t="shared" si="1157"/>
        <v>0</v>
      </c>
      <c r="AQ1780" s="6">
        <v>1990373.0960899999</v>
      </c>
      <c r="AR1780" s="2">
        <f t="shared" si="1158"/>
        <v>1.9903730960899999</v>
      </c>
      <c r="AS1780" s="2">
        <f t="shared" si="1159"/>
        <v>7.9614923843599996</v>
      </c>
      <c r="AT1780" s="2">
        <v>25000000</v>
      </c>
      <c r="AU1780" s="2">
        <v>0</v>
      </c>
      <c r="AV1780" s="2">
        <f t="shared" si="1160"/>
        <v>0</v>
      </c>
      <c r="AW1780" s="2">
        <f t="shared" si="1161"/>
        <v>0</v>
      </c>
      <c r="AX1780" s="2">
        <v>0</v>
      </c>
      <c r="AY1780" s="2">
        <f t="shared" si="1162"/>
        <v>0</v>
      </c>
      <c r="AZ1780" s="2">
        <f t="shared" si="1163"/>
        <v>0</v>
      </c>
      <c r="BA1780" s="2">
        <v>25000000</v>
      </c>
      <c r="BB1780" s="2">
        <f t="shared" si="1164"/>
        <v>25</v>
      </c>
      <c r="BC1780" s="2">
        <f t="shared" si="1165"/>
        <v>100</v>
      </c>
      <c r="BD1780" s="2">
        <v>0</v>
      </c>
      <c r="BE1780" s="2">
        <f t="shared" si="1166"/>
        <v>0</v>
      </c>
      <c r="BF1780" s="2">
        <f t="shared" si="1167"/>
        <v>0</v>
      </c>
      <c r="BG1780" s="2">
        <v>25000000</v>
      </c>
      <c r="BH1780" s="2">
        <f t="shared" si="1168"/>
        <v>25</v>
      </c>
      <c r="BI1780" s="2">
        <f t="shared" si="1169"/>
        <v>100</v>
      </c>
      <c r="BJ1780" s="2">
        <v>0</v>
      </c>
      <c r="BK1780" s="2">
        <f t="shared" si="1170"/>
        <v>0</v>
      </c>
      <c r="BL1780" s="2">
        <f t="shared" si="1171"/>
        <v>0</v>
      </c>
      <c r="BM1780" s="2">
        <v>0</v>
      </c>
      <c r="BN1780" s="2">
        <f t="shared" si="1172"/>
        <v>0</v>
      </c>
      <c r="BO1780" s="2">
        <f t="shared" si="1173"/>
        <v>0</v>
      </c>
      <c r="BP1780" s="2">
        <v>0</v>
      </c>
      <c r="BQ1780" s="2">
        <f t="shared" si="1174"/>
        <v>0</v>
      </c>
      <c r="BR1780" s="2">
        <f t="shared" si="1175"/>
        <v>0</v>
      </c>
      <c r="BS1780" s="2">
        <v>25000000</v>
      </c>
      <c r="BT1780" s="1">
        <v>61</v>
      </c>
      <c r="BU1780" s="1">
        <v>83</v>
      </c>
      <c r="BV1780" s="2">
        <v>75.771428571428572</v>
      </c>
      <c r="BW1780" s="1">
        <v>81</v>
      </c>
      <c r="BX1780" s="2">
        <v>240.52777777777777</v>
      </c>
      <c r="BY1780" s="1">
        <v>312</v>
      </c>
      <c r="BZ1780" s="1">
        <v>170</v>
      </c>
      <c r="CA1780" s="2">
        <v>139.47222222222223</v>
      </c>
      <c r="CB1780" s="2">
        <v>1165.5555555555557</v>
      </c>
      <c r="CC1780" s="1">
        <v>172</v>
      </c>
      <c r="CD1780" s="1">
        <v>51</v>
      </c>
      <c r="CE1780" s="2">
        <v>1.0109999999999999</v>
      </c>
      <c r="CF1780" s="2">
        <v>91.475049999999996</v>
      </c>
      <c r="CG1780" s="2">
        <v>108.80535</v>
      </c>
      <c r="CH1780" s="2">
        <v>6.0195000000000007</v>
      </c>
      <c r="CI1780" s="2">
        <v>60.786600000000007</v>
      </c>
      <c r="CJ1780" s="2">
        <v>4.6715</v>
      </c>
      <c r="CK1780" s="9">
        <v>7121.5</v>
      </c>
      <c r="CL1780" s="18">
        <v>2</v>
      </c>
      <c r="CM1780" s="18">
        <v>15</v>
      </c>
      <c r="CN1780" s="18">
        <v>67</v>
      </c>
      <c r="CO1780" s="18">
        <v>77</v>
      </c>
      <c r="CP1780" s="18">
        <v>72</v>
      </c>
      <c r="CQ1780" s="18">
        <v>81</v>
      </c>
      <c r="CR1780" s="18">
        <v>240.5</v>
      </c>
      <c r="CS1780" s="18">
        <v>311</v>
      </c>
      <c r="CT1780" s="18">
        <v>171</v>
      </c>
      <c r="CU1780" s="18">
        <v>139.5</v>
      </c>
      <c r="CV1780" s="18">
        <v>1157</v>
      </c>
      <c r="CW1780" s="18">
        <v>171</v>
      </c>
      <c r="CX1780" s="18">
        <v>51</v>
      </c>
      <c r="CY1780" s="18">
        <v>1.0109999999999999</v>
      </c>
      <c r="CZ1780" s="18">
        <v>89.238299999999995</v>
      </c>
      <c r="DA1780" s="18">
        <v>107.27719999999999</v>
      </c>
      <c r="DB1780" s="18">
        <v>6.0410000000000004</v>
      </c>
      <c r="DC1780" s="18">
        <v>53.984000000000002</v>
      </c>
      <c r="DD1780" s="18">
        <v>4.67</v>
      </c>
      <c r="DE1780" s="18">
        <v>7069</v>
      </c>
      <c r="DF1780" s="1">
        <v>1</v>
      </c>
      <c r="DG1780" s="1">
        <v>25</v>
      </c>
      <c r="DH1780" s="1">
        <v>65</v>
      </c>
      <c r="DI1780" s="1">
        <v>65</v>
      </c>
      <c r="DJ1780" s="1">
        <v>65</v>
      </c>
      <c r="DK1780" s="1">
        <v>81</v>
      </c>
      <c r="DL1780" s="1">
        <v>240</v>
      </c>
      <c r="DM1780" s="1">
        <v>310</v>
      </c>
      <c r="DN1780" s="1">
        <v>171</v>
      </c>
      <c r="DO1780" s="1">
        <v>139</v>
      </c>
      <c r="DP1780" s="1">
        <v>1175</v>
      </c>
      <c r="DQ1780" s="1">
        <v>172</v>
      </c>
      <c r="DR1780" s="1">
        <v>53</v>
      </c>
      <c r="DS1780" s="1">
        <v>1.0109999999999999</v>
      </c>
      <c r="DT1780" s="1">
        <v>89.238299999999995</v>
      </c>
      <c r="DU1780" s="1">
        <v>107.27719999999999</v>
      </c>
      <c r="DV1780" s="1">
        <v>6.0410000000000004</v>
      </c>
      <c r="DW1780" s="1">
        <v>53.984000000000002</v>
      </c>
      <c r="DX1780" s="1">
        <v>4.67</v>
      </c>
      <c r="DY1780" s="1">
        <v>7069</v>
      </c>
      <c r="DZ1780" s="20" t="s">
        <v>57</v>
      </c>
    </row>
    <row r="1781" spans="1:130">
      <c r="A1781" s="5">
        <v>1781</v>
      </c>
      <c r="B1781" s="1">
        <v>22</v>
      </c>
      <c r="C1781" s="9">
        <v>397810</v>
      </c>
      <c r="D1781" s="9">
        <v>7968954</v>
      </c>
      <c r="E1781" s="22">
        <v>-39.967700000000001</v>
      </c>
      <c r="F1781" s="22">
        <v>-18.3673</v>
      </c>
      <c r="G1781" s="6">
        <v>147597.44548600001</v>
      </c>
      <c r="H1781" s="2">
        <f t="shared" si="1134"/>
        <v>0.14759744548600001</v>
      </c>
      <c r="I1781" s="2">
        <f t="shared" si="1135"/>
        <v>0.59038978194400005</v>
      </c>
      <c r="J1781" s="6">
        <v>0</v>
      </c>
      <c r="K1781" s="2">
        <f t="shared" si="1136"/>
        <v>0</v>
      </c>
      <c r="L1781" s="2">
        <f t="shared" si="1137"/>
        <v>0</v>
      </c>
      <c r="M1781" s="6">
        <v>3356332.2208400001</v>
      </c>
      <c r="N1781" s="2">
        <f t="shared" si="1138"/>
        <v>3.3563322208400002</v>
      </c>
      <c r="O1781" s="2">
        <f t="shared" si="1139"/>
        <v>13.425328883359999</v>
      </c>
      <c r="P1781" s="6">
        <v>110060.528856</v>
      </c>
      <c r="Q1781" s="2">
        <f t="shared" si="1140"/>
        <v>0.110060528856</v>
      </c>
      <c r="R1781" s="2">
        <f t="shared" si="1141"/>
        <v>0.44024211542400005</v>
      </c>
      <c r="S1781" s="6">
        <v>2793052.47536</v>
      </c>
      <c r="T1781" s="2">
        <f t="shared" si="1142"/>
        <v>2.7930524753600001</v>
      </c>
      <c r="U1781" s="2">
        <f t="shared" si="1143"/>
        <v>11.17220990144</v>
      </c>
      <c r="V1781" s="6">
        <v>3378232.6638699998</v>
      </c>
      <c r="W1781" s="2">
        <f t="shared" si="1144"/>
        <v>3.37823266387</v>
      </c>
      <c r="X1781" s="2">
        <f t="shared" si="1145"/>
        <v>13.512930655479998</v>
      </c>
      <c r="Y1781" s="6">
        <v>988290.01145200001</v>
      </c>
      <c r="Z1781" s="2">
        <f t="shared" si="1146"/>
        <v>0.98829001145200002</v>
      </c>
      <c r="AA1781" s="2">
        <f t="shared" si="1147"/>
        <v>3.9531600458079996</v>
      </c>
      <c r="AB1781" s="6">
        <v>0</v>
      </c>
      <c r="AC1781" s="2">
        <f t="shared" si="1148"/>
        <v>0</v>
      </c>
      <c r="AD1781" s="2">
        <f t="shared" si="1149"/>
        <v>0</v>
      </c>
      <c r="AE1781" s="6">
        <v>12367312.0919</v>
      </c>
      <c r="AF1781" s="2">
        <f t="shared" si="1150"/>
        <v>12.367312091900001</v>
      </c>
      <c r="AG1781" s="2">
        <f t="shared" si="1151"/>
        <v>49.469248367600002</v>
      </c>
      <c r="AH1781" s="6">
        <v>0</v>
      </c>
      <c r="AI1781" s="2">
        <f t="shared" si="1152"/>
        <v>0</v>
      </c>
      <c r="AJ1781" s="2">
        <f t="shared" si="1153"/>
        <v>0</v>
      </c>
      <c r="AK1781" s="6">
        <v>0</v>
      </c>
      <c r="AL1781" s="2">
        <f t="shared" si="1154"/>
        <v>0</v>
      </c>
      <c r="AM1781" s="2">
        <f t="shared" si="1155"/>
        <v>0</v>
      </c>
      <c r="AN1781" s="6">
        <v>58948.978503899998</v>
      </c>
      <c r="AO1781" s="2">
        <f t="shared" si="1156"/>
        <v>5.8948978503899997E-2</v>
      </c>
      <c r="AP1781" s="2">
        <f t="shared" si="1157"/>
        <v>0.23579591401559999</v>
      </c>
      <c r="AQ1781" s="6">
        <v>1800173.58369</v>
      </c>
      <c r="AR1781" s="2">
        <f t="shared" si="1158"/>
        <v>1.8001735836899999</v>
      </c>
      <c r="AS1781" s="2">
        <f t="shared" si="1159"/>
        <v>7.2006943347599996</v>
      </c>
      <c r="AT1781" s="2">
        <v>25000000</v>
      </c>
      <c r="AU1781" s="2">
        <v>0</v>
      </c>
      <c r="AV1781" s="2">
        <f t="shared" si="1160"/>
        <v>0</v>
      </c>
      <c r="AW1781" s="2">
        <f t="shared" si="1161"/>
        <v>0</v>
      </c>
      <c r="AX1781" s="2">
        <v>0</v>
      </c>
      <c r="AY1781" s="2">
        <f t="shared" si="1162"/>
        <v>0</v>
      </c>
      <c r="AZ1781" s="2">
        <f t="shared" si="1163"/>
        <v>0</v>
      </c>
      <c r="BA1781" s="2">
        <v>25000000</v>
      </c>
      <c r="BB1781" s="2">
        <f t="shared" si="1164"/>
        <v>25</v>
      </c>
      <c r="BC1781" s="2">
        <f t="shared" si="1165"/>
        <v>100</v>
      </c>
      <c r="BD1781" s="2">
        <v>0</v>
      </c>
      <c r="BE1781" s="2">
        <f t="shared" si="1166"/>
        <v>0</v>
      </c>
      <c r="BF1781" s="2">
        <f t="shared" si="1167"/>
        <v>0</v>
      </c>
      <c r="BG1781" s="2">
        <v>25000000</v>
      </c>
      <c r="BH1781" s="2">
        <f t="shared" si="1168"/>
        <v>25</v>
      </c>
      <c r="BI1781" s="2">
        <f t="shared" si="1169"/>
        <v>100</v>
      </c>
      <c r="BJ1781" s="2">
        <v>0</v>
      </c>
      <c r="BK1781" s="2">
        <f t="shared" si="1170"/>
        <v>0</v>
      </c>
      <c r="BL1781" s="2">
        <f t="shared" si="1171"/>
        <v>0</v>
      </c>
      <c r="BM1781" s="2">
        <v>0</v>
      </c>
      <c r="BN1781" s="2">
        <f t="shared" si="1172"/>
        <v>0</v>
      </c>
      <c r="BO1781" s="2">
        <f t="shared" si="1173"/>
        <v>0</v>
      </c>
      <c r="BP1781" s="2">
        <v>0</v>
      </c>
      <c r="BQ1781" s="2">
        <f t="shared" si="1174"/>
        <v>0</v>
      </c>
      <c r="BR1781" s="2">
        <f t="shared" si="1175"/>
        <v>0</v>
      </c>
      <c r="BS1781" s="2">
        <v>25000000</v>
      </c>
      <c r="BT1781" s="1">
        <v>53</v>
      </c>
      <c r="BU1781" s="1">
        <v>78</v>
      </c>
      <c r="BV1781" s="2">
        <v>68.28125</v>
      </c>
      <c r="BW1781" s="1">
        <v>81</v>
      </c>
      <c r="BX1781" s="2">
        <v>240.53658536585365</v>
      </c>
      <c r="BY1781" s="1">
        <v>311</v>
      </c>
      <c r="BZ1781" s="1">
        <v>171</v>
      </c>
      <c r="CA1781" s="2">
        <v>138.29268292682926</v>
      </c>
      <c r="CB1781" s="2">
        <v>1190.3902439024391</v>
      </c>
      <c r="CC1781" s="1">
        <v>173</v>
      </c>
      <c r="CD1781" s="1">
        <v>54</v>
      </c>
      <c r="CF1781" s="2">
        <v>93.711799999999997</v>
      </c>
      <c r="CG1781" s="2">
        <v>110.3335</v>
      </c>
      <c r="CH1781" s="2">
        <v>5.9980000000000002</v>
      </c>
      <c r="CI1781" s="2">
        <v>67.589200000000005</v>
      </c>
      <c r="CJ1781" s="2">
        <v>4.673</v>
      </c>
      <c r="CK1781" s="9">
        <v>7174</v>
      </c>
      <c r="CL1781" s="8">
        <v>0</v>
      </c>
      <c r="CM1781" s="8">
        <v>0</v>
      </c>
      <c r="CN1781" s="18"/>
      <c r="CO1781" s="18"/>
      <c r="CP1781" s="18"/>
      <c r="CQ1781" s="18"/>
      <c r="CR1781" s="18"/>
      <c r="CS1781" s="18"/>
      <c r="CT1781" s="18"/>
      <c r="CU1781" s="18"/>
      <c r="CV1781" s="18"/>
      <c r="CW1781" s="18"/>
      <c r="CX1781" s="18"/>
      <c r="CY1781" s="18"/>
      <c r="CZ1781" s="18"/>
      <c r="DA1781" s="18"/>
      <c r="DB1781" s="18"/>
      <c r="DC1781" s="18"/>
      <c r="DD1781" s="18"/>
      <c r="DE1781" s="18"/>
      <c r="DF1781" s="1">
        <v>0</v>
      </c>
      <c r="DG1781" s="1">
        <v>0</v>
      </c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20" t="s">
        <v>57</v>
      </c>
    </row>
    <row r="1782" spans="1:130">
      <c r="A1782" s="5">
        <v>1782</v>
      </c>
      <c r="B1782" s="1">
        <v>22</v>
      </c>
      <c r="C1782" s="9">
        <v>402810</v>
      </c>
      <c r="D1782" s="9">
        <v>7968954</v>
      </c>
      <c r="E1782" s="22">
        <v>-39.920299999999997</v>
      </c>
      <c r="F1782" s="22">
        <v>-18.3675</v>
      </c>
      <c r="G1782" s="6">
        <v>0</v>
      </c>
      <c r="H1782" s="2">
        <f t="shared" si="1134"/>
        <v>0</v>
      </c>
      <c r="I1782" s="2">
        <f t="shared" si="1135"/>
        <v>0</v>
      </c>
      <c r="J1782" s="6">
        <v>0</v>
      </c>
      <c r="K1782" s="2">
        <f t="shared" si="1136"/>
        <v>0</v>
      </c>
      <c r="L1782" s="2">
        <f t="shared" si="1137"/>
        <v>0</v>
      </c>
      <c r="M1782" s="6">
        <v>668620.90993099997</v>
      </c>
      <c r="N1782" s="2">
        <f t="shared" si="1138"/>
        <v>0.66862090993099998</v>
      </c>
      <c r="O1782" s="2">
        <f t="shared" si="1139"/>
        <v>2.6744836397239999</v>
      </c>
      <c r="P1782" s="6">
        <v>13499.743501000001</v>
      </c>
      <c r="Q1782" s="2">
        <f t="shared" si="1140"/>
        <v>1.3499743501E-2</v>
      </c>
      <c r="R1782" s="2">
        <f t="shared" si="1141"/>
        <v>5.3998974004E-2</v>
      </c>
      <c r="S1782" s="6">
        <v>4331343.2628300004</v>
      </c>
      <c r="T1782" s="2">
        <f t="shared" si="1142"/>
        <v>4.3313432628299999</v>
      </c>
      <c r="U1782" s="2">
        <f t="shared" si="1143"/>
        <v>17.32537305132</v>
      </c>
      <c r="V1782" s="6">
        <v>9552251.3900799993</v>
      </c>
      <c r="W1782" s="2">
        <f t="shared" si="1144"/>
        <v>9.5522513900799986</v>
      </c>
      <c r="X1782" s="2">
        <f t="shared" si="1145"/>
        <v>38.209005560319994</v>
      </c>
      <c r="Y1782" s="6">
        <v>0</v>
      </c>
      <c r="Z1782" s="2">
        <f t="shared" si="1146"/>
        <v>0</v>
      </c>
      <c r="AA1782" s="2">
        <f t="shared" si="1147"/>
        <v>0</v>
      </c>
      <c r="AB1782" s="6">
        <v>0</v>
      </c>
      <c r="AC1782" s="2">
        <f t="shared" si="1148"/>
        <v>0</v>
      </c>
      <c r="AD1782" s="2">
        <f t="shared" si="1149"/>
        <v>0</v>
      </c>
      <c r="AE1782" s="6">
        <v>9060023.6597499996</v>
      </c>
      <c r="AF1782" s="2">
        <f t="shared" si="1150"/>
        <v>9.0600236597499997</v>
      </c>
      <c r="AG1782" s="2">
        <f t="shared" si="1151"/>
        <v>36.240094638999999</v>
      </c>
      <c r="AH1782" s="6">
        <v>0</v>
      </c>
      <c r="AI1782" s="2">
        <f t="shared" si="1152"/>
        <v>0</v>
      </c>
      <c r="AJ1782" s="2">
        <f t="shared" si="1153"/>
        <v>0</v>
      </c>
      <c r="AK1782" s="6">
        <v>0</v>
      </c>
      <c r="AL1782" s="2">
        <f t="shared" si="1154"/>
        <v>0</v>
      </c>
      <c r="AM1782" s="2">
        <f t="shared" si="1155"/>
        <v>0</v>
      </c>
      <c r="AN1782" s="6">
        <v>13949.7780009</v>
      </c>
      <c r="AO1782" s="2">
        <f t="shared" si="1156"/>
        <v>1.39497780009E-2</v>
      </c>
      <c r="AP1782" s="2">
        <f t="shared" si="1157"/>
        <v>5.57991120036E-2</v>
      </c>
      <c r="AQ1782" s="6">
        <v>1360311.2559</v>
      </c>
      <c r="AR1782" s="2">
        <f t="shared" si="1158"/>
        <v>1.3603112558999999</v>
      </c>
      <c r="AS1782" s="2">
        <f t="shared" si="1159"/>
        <v>5.4412450235999996</v>
      </c>
      <c r="AT1782" s="2">
        <v>25000000</v>
      </c>
      <c r="AU1782" s="2">
        <v>0</v>
      </c>
      <c r="AV1782" s="2">
        <f t="shared" si="1160"/>
        <v>0</v>
      </c>
      <c r="AW1782" s="2">
        <f t="shared" si="1161"/>
        <v>0</v>
      </c>
      <c r="AX1782" s="2">
        <v>0</v>
      </c>
      <c r="AY1782" s="2">
        <f t="shared" si="1162"/>
        <v>0</v>
      </c>
      <c r="AZ1782" s="2">
        <f t="shared" si="1163"/>
        <v>0</v>
      </c>
      <c r="BA1782" s="2">
        <v>25000000</v>
      </c>
      <c r="BB1782" s="2">
        <f t="shared" si="1164"/>
        <v>25</v>
      </c>
      <c r="BC1782" s="2">
        <f t="shared" si="1165"/>
        <v>100</v>
      </c>
      <c r="BD1782" s="2">
        <v>0</v>
      </c>
      <c r="BE1782" s="2">
        <f t="shared" si="1166"/>
        <v>0</v>
      </c>
      <c r="BF1782" s="2">
        <f t="shared" si="1167"/>
        <v>0</v>
      </c>
      <c r="BG1782" s="2">
        <v>25000000</v>
      </c>
      <c r="BH1782" s="2">
        <f t="shared" si="1168"/>
        <v>25</v>
      </c>
      <c r="BI1782" s="2">
        <f t="shared" si="1169"/>
        <v>100</v>
      </c>
      <c r="BJ1782" s="2">
        <v>0</v>
      </c>
      <c r="BK1782" s="2">
        <f t="shared" si="1170"/>
        <v>0</v>
      </c>
      <c r="BL1782" s="2">
        <f t="shared" si="1171"/>
        <v>0</v>
      </c>
      <c r="BM1782" s="2">
        <v>0</v>
      </c>
      <c r="BN1782" s="2">
        <f t="shared" si="1172"/>
        <v>0</v>
      </c>
      <c r="BO1782" s="2">
        <f t="shared" si="1173"/>
        <v>0</v>
      </c>
      <c r="BP1782" s="2">
        <v>0</v>
      </c>
      <c r="BQ1782" s="2">
        <f t="shared" si="1174"/>
        <v>0</v>
      </c>
      <c r="BR1782" s="2">
        <f t="shared" si="1175"/>
        <v>0</v>
      </c>
      <c r="BS1782" s="2">
        <v>25000000</v>
      </c>
      <c r="BT1782" s="1">
        <v>48</v>
      </c>
      <c r="BU1782" s="1">
        <v>74</v>
      </c>
      <c r="BV1782" s="2">
        <v>60.969696969696969</v>
      </c>
      <c r="BW1782" s="1">
        <v>81</v>
      </c>
      <c r="BX1782" s="2">
        <v>240.5</v>
      </c>
      <c r="BY1782" s="1">
        <v>310</v>
      </c>
      <c r="BZ1782" s="1">
        <v>171</v>
      </c>
      <c r="CA1782" s="2">
        <v>136.39473684210526</v>
      </c>
      <c r="CB1782" s="2">
        <v>1221.9473684210527</v>
      </c>
      <c r="CC1782" s="1">
        <v>174</v>
      </c>
      <c r="CD1782" s="1">
        <v>57</v>
      </c>
      <c r="CF1782" s="2">
        <v>93.711799999999997</v>
      </c>
      <c r="CG1782" s="2">
        <v>110.3335</v>
      </c>
      <c r="CH1782" s="2">
        <v>5.9980000000000002</v>
      </c>
      <c r="CI1782" s="2">
        <v>67.589200000000005</v>
      </c>
      <c r="CJ1782" s="2">
        <v>4.673</v>
      </c>
      <c r="CK1782" s="9">
        <v>7174</v>
      </c>
      <c r="CL1782" s="18">
        <v>2</v>
      </c>
      <c r="CM1782" s="18">
        <v>10</v>
      </c>
      <c r="CN1782" s="18">
        <v>59</v>
      </c>
      <c r="CO1782" s="18">
        <v>61</v>
      </c>
      <c r="CP1782" s="18">
        <v>60</v>
      </c>
      <c r="CQ1782" s="18">
        <v>81</v>
      </c>
      <c r="CR1782" s="18">
        <v>240.5</v>
      </c>
      <c r="CS1782" s="18">
        <v>309</v>
      </c>
      <c r="CT1782" s="18">
        <v>172</v>
      </c>
      <c r="CU1782" s="18">
        <v>136.5</v>
      </c>
      <c r="CV1782" s="18">
        <v>1222.5</v>
      </c>
      <c r="CW1782" s="18">
        <v>173</v>
      </c>
      <c r="CX1782" s="18">
        <v>58</v>
      </c>
      <c r="CY1782" s="18"/>
      <c r="CZ1782" s="18">
        <v>93.711799999999997</v>
      </c>
      <c r="DA1782" s="18">
        <v>110.3335</v>
      </c>
      <c r="DB1782" s="18">
        <v>5.9980000000000002</v>
      </c>
      <c r="DC1782" s="18">
        <v>67.589200000000005</v>
      </c>
      <c r="DD1782" s="18">
        <v>4.673</v>
      </c>
      <c r="DE1782" s="18">
        <v>7174</v>
      </c>
      <c r="DF1782" s="21">
        <v>0</v>
      </c>
      <c r="DG1782" s="21">
        <v>0</v>
      </c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20" t="s">
        <v>57</v>
      </c>
    </row>
    <row r="1783" spans="1:130">
      <c r="A1783" s="5">
        <v>1783</v>
      </c>
      <c r="B1783" s="1">
        <v>22</v>
      </c>
      <c r="C1783" s="9">
        <v>407810</v>
      </c>
      <c r="D1783" s="9">
        <v>7968954</v>
      </c>
      <c r="E1783" s="22">
        <v>-39.872999999999998</v>
      </c>
      <c r="F1783" s="22">
        <v>-18.367699999999999</v>
      </c>
      <c r="G1783" s="6">
        <v>412115.88149</v>
      </c>
      <c r="H1783" s="2">
        <f t="shared" si="1134"/>
        <v>0.41211588149</v>
      </c>
      <c r="I1783" s="2">
        <f t="shared" si="1135"/>
        <v>1.6484635259599998</v>
      </c>
      <c r="J1783" s="6">
        <v>0</v>
      </c>
      <c r="K1783" s="2">
        <f t="shared" si="1136"/>
        <v>0</v>
      </c>
      <c r="L1783" s="2">
        <f t="shared" si="1137"/>
        <v>0</v>
      </c>
      <c r="M1783" s="6">
        <v>625327.92246000003</v>
      </c>
      <c r="N1783" s="2">
        <f t="shared" si="1138"/>
        <v>0.62532792246000002</v>
      </c>
      <c r="O1783" s="2">
        <f t="shared" si="1139"/>
        <v>2.5013116898400001</v>
      </c>
      <c r="P1783" s="6">
        <v>670488.23254600004</v>
      </c>
      <c r="Q1783" s="2">
        <f t="shared" si="1140"/>
        <v>0.6704882325460001</v>
      </c>
      <c r="R1783" s="2">
        <f t="shared" si="1141"/>
        <v>2.6819529301840004</v>
      </c>
      <c r="S1783" s="6">
        <v>8010618.04593</v>
      </c>
      <c r="T1783" s="2">
        <f t="shared" si="1142"/>
        <v>8.0106180459300003</v>
      </c>
      <c r="U1783" s="2">
        <f t="shared" si="1143"/>
        <v>32.042472183720001</v>
      </c>
      <c r="V1783" s="6">
        <v>7102831.2926399997</v>
      </c>
      <c r="W1783" s="2">
        <f t="shared" si="1144"/>
        <v>7.1028312926399995</v>
      </c>
      <c r="X1783" s="2">
        <f t="shared" si="1145"/>
        <v>28.411325170559998</v>
      </c>
      <c r="Y1783" s="6">
        <v>1556072.2231099999</v>
      </c>
      <c r="Z1783" s="2">
        <f t="shared" si="1146"/>
        <v>1.5560722231099999</v>
      </c>
      <c r="AA1783" s="2">
        <f t="shared" si="1147"/>
        <v>6.2242888924399997</v>
      </c>
      <c r="AB1783" s="6">
        <v>0</v>
      </c>
      <c r="AC1783" s="2">
        <f t="shared" si="1148"/>
        <v>0</v>
      </c>
      <c r="AD1783" s="2">
        <f t="shared" si="1149"/>
        <v>0</v>
      </c>
      <c r="AE1783" s="6">
        <v>6450199.5353100002</v>
      </c>
      <c r="AF1783" s="2">
        <f t="shared" si="1150"/>
        <v>6.4501995353100003</v>
      </c>
      <c r="AG1783" s="2">
        <f t="shared" si="1151"/>
        <v>25.800798141240001</v>
      </c>
      <c r="AH1783" s="6">
        <v>0</v>
      </c>
      <c r="AI1783" s="2">
        <f t="shared" si="1152"/>
        <v>0</v>
      </c>
      <c r="AJ1783" s="2">
        <f t="shared" si="1153"/>
        <v>0</v>
      </c>
      <c r="AK1783" s="6">
        <v>0</v>
      </c>
      <c r="AL1783" s="2">
        <f t="shared" si="1154"/>
        <v>0</v>
      </c>
      <c r="AM1783" s="2">
        <f t="shared" si="1155"/>
        <v>0</v>
      </c>
      <c r="AN1783" s="6">
        <v>34199.398502299999</v>
      </c>
      <c r="AO1783" s="2">
        <f t="shared" si="1156"/>
        <v>3.4199398502299999E-2</v>
      </c>
      <c r="AP1783" s="2">
        <f t="shared" si="1157"/>
        <v>0.1367975940092</v>
      </c>
      <c r="AQ1783" s="6">
        <v>138147.46801099999</v>
      </c>
      <c r="AR1783" s="2">
        <f t="shared" si="1158"/>
        <v>0.138147468011</v>
      </c>
      <c r="AS1783" s="2">
        <f t="shared" si="1159"/>
        <v>0.55258987204400001</v>
      </c>
      <c r="AT1783" s="2">
        <v>25000000</v>
      </c>
      <c r="AU1783" s="2">
        <v>0</v>
      </c>
      <c r="AV1783" s="2">
        <f t="shared" si="1160"/>
        <v>0</v>
      </c>
      <c r="AW1783" s="2">
        <f t="shared" si="1161"/>
        <v>0</v>
      </c>
      <c r="AX1783" s="2">
        <v>0</v>
      </c>
      <c r="AY1783" s="2">
        <f t="shared" si="1162"/>
        <v>0</v>
      </c>
      <c r="AZ1783" s="2">
        <f t="shared" si="1163"/>
        <v>0</v>
      </c>
      <c r="BA1783" s="2">
        <v>25000000</v>
      </c>
      <c r="BB1783" s="2">
        <f t="shared" si="1164"/>
        <v>25</v>
      </c>
      <c r="BC1783" s="2">
        <f t="shared" si="1165"/>
        <v>100</v>
      </c>
      <c r="BD1783" s="2">
        <v>0</v>
      </c>
      <c r="BE1783" s="2">
        <f t="shared" si="1166"/>
        <v>0</v>
      </c>
      <c r="BF1783" s="2">
        <f t="shared" si="1167"/>
        <v>0</v>
      </c>
      <c r="BG1783" s="2">
        <v>25000000</v>
      </c>
      <c r="BH1783" s="2">
        <f t="shared" si="1168"/>
        <v>25</v>
      </c>
      <c r="BI1783" s="2">
        <f t="shared" si="1169"/>
        <v>100</v>
      </c>
      <c r="BJ1783" s="2">
        <v>0</v>
      </c>
      <c r="BK1783" s="2">
        <f t="shared" si="1170"/>
        <v>0</v>
      </c>
      <c r="BL1783" s="2">
        <f t="shared" si="1171"/>
        <v>0</v>
      </c>
      <c r="BM1783" s="2">
        <v>0</v>
      </c>
      <c r="BN1783" s="2">
        <f t="shared" si="1172"/>
        <v>0</v>
      </c>
      <c r="BO1783" s="2">
        <f t="shared" si="1173"/>
        <v>0</v>
      </c>
      <c r="BP1783" s="2">
        <v>0</v>
      </c>
      <c r="BQ1783" s="2">
        <f t="shared" si="1174"/>
        <v>0</v>
      </c>
      <c r="BR1783" s="2">
        <f t="shared" si="1175"/>
        <v>0</v>
      </c>
      <c r="BS1783" s="2">
        <v>25000000</v>
      </c>
      <c r="BT1783" s="1">
        <v>47</v>
      </c>
      <c r="BU1783" s="1">
        <v>66</v>
      </c>
      <c r="BV1783" s="2">
        <v>55.735294117647058</v>
      </c>
      <c r="BW1783" s="1">
        <v>81</v>
      </c>
      <c r="BX1783" s="2">
        <v>240.45714285714286</v>
      </c>
      <c r="BY1783" s="1">
        <v>309</v>
      </c>
      <c r="BZ1783" s="1">
        <v>172</v>
      </c>
      <c r="CA1783" s="2">
        <v>135.08571428571429</v>
      </c>
      <c r="CB1783" s="2">
        <v>1251.9428571428571</v>
      </c>
      <c r="CC1783" s="1">
        <v>176</v>
      </c>
      <c r="CD1783" s="1">
        <v>59</v>
      </c>
      <c r="CF1783" s="2">
        <v>93.711799999999997</v>
      </c>
      <c r="CG1783" s="2">
        <v>110.3335</v>
      </c>
      <c r="CH1783" s="2">
        <v>5.9980000000000002</v>
      </c>
      <c r="CI1783" s="2">
        <v>67.589200000000005</v>
      </c>
      <c r="CJ1783" s="2">
        <v>4.673</v>
      </c>
      <c r="CK1783" s="9">
        <v>7174</v>
      </c>
      <c r="CL1783" s="18">
        <v>3</v>
      </c>
      <c r="CM1783" s="18">
        <v>36</v>
      </c>
      <c r="CN1783" s="18">
        <v>35</v>
      </c>
      <c r="CO1783" s="18">
        <v>64</v>
      </c>
      <c r="CP1783" s="18">
        <v>48</v>
      </c>
      <c r="CQ1783" s="18">
        <v>81</v>
      </c>
      <c r="CR1783" s="18">
        <v>241</v>
      </c>
      <c r="CS1783" s="18">
        <v>309</v>
      </c>
      <c r="CT1783" s="18">
        <v>173</v>
      </c>
      <c r="CU1783" s="18">
        <v>135</v>
      </c>
      <c r="CV1783" s="18">
        <v>1253.3333333333333</v>
      </c>
      <c r="CW1783" s="18">
        <v>175</v>
      </c>
      <c r="CX1783" s="18">
        <v>60</v>
      </c>
      <c r="CY1783" s="18"/>
      <c r="CZ1783" s="18">
        <v>93.711799999999997</v>
      </c>
      <c r="DA1783" s="18">
        <v>110.3335</v>
      </c>
      <c r="DB1783" s="18">
        <v>5.9980000000000002</v>
      </c>
      <c r="DC1783" s="18">
        <v>67.589200000000005</v>
      </c>
      <c r="DD1783" s="18">
        <v>4.673</v>
      </c>
      <c r="DE1783" s="18">
        <v>7174</v>
      </c>
      <c r="DF1783" s="21">
        <v>0</v>
      </c>
      <c r="DG1783" s="21">
        <v>0</v>
      </c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20" t="s">
        <v>57</v>
      </c>
    </row>
    <row r="1784" spans="1:130">
      <c r="A1784" s="5">
        <v>1784</v>
      </c>
      <c r="B1784" s="1">
        <v>22</v>
      </c>
      <c r="C1784" s="9">
        <v>412810</v>
      </c>
      <c r="D1784" s="9">
        <v>7968954</v>
      </c>
      <c r="E1784" s="22">
        <v>-39.825699999999998</v>
      </c>
      <c r="F1784" s="22">
        <v>-18.367899999999999</v>
      </c>
      <c r="G1784" s="6">
        <v>2758848.7728499998</v>
      </c>
      <c r="H1784" s="2">
        <f t="shared" si="1134"/>
        <v>2.75884877285</v>
      </c>
      <c r="I1784" s="2">
        <f t="shared" si="1135"/>
        <v>11.0353950914</v>
      </c>
      <c r="J1784" s="6">
        <v>0</v>
      </c>
      <c r="K1784" s="2">
        <f t="shared" si="1136"/>
        <v>0</v>
      </c>
      <c r="L1784" s="2">
        <f t="shared" si="1137"/>
        <v>0</v>
      </c>
      <c r="M1784" s="6">
        <v>137247.63150700001</v>
      </c>
      <c r="N1784" s="2">
        <f t="shared" si="1138"/>
        <v>0.13724763150700001</v>
      </c>
      <c r="O1784" s="2">
        <f t="shared" si="1139"/>
        <v>0.54899052602800003</v>
      </c>
      <c r="P1784" s="6">
        <v>0</v>
      </c>
      <c r="Q1784" s="2">
        <f t="shared" si="1140"/>
        <v>0</v>
      </c>
      <c r="R1784" s="2">
        <f t="shared" si="1141"/>
        <v>0</v>
      </c>
      <c r="S1784" s="6">
        <v>6940713.8088800004</v>
      </c>
      <c r="T1784" s="2">
        <f t="shared" si="1142"/>
        <v>6.94071380888</v>
      </c>
      <c r="U1784" s="2">
        <f t="shared" si="1143"/>
        <v>27.76285523552</v>
      </c>
      <c r="V1784" s="6">
        <v>8091981.5335999997</v>
      </c>
      <c r="W1784" s="2">
        <f t="shared" si="1144"/>
        <v>8.0919815336000003</v>
      </c>
      <c r="X1784" s="2">
        <f t="shared" si="1145"/>
        <v>32.367926134400001</v>
      </c>
      <c r="Y1784" s="6">
        <v>0</v>
      </c>
      <c r="Z1784" s="2">
        <f t="shared" si="1146"/>
        <v>0</v>
      </c>
      <c r="AA1784" s="2">
        <f t="shared" si="1147"/>
        <v>0</v>
      </c>
      <c r="AB1784" s="6">
        <v>0</v>
      </c>
      <c r="AC1784" s="2">
        <f t="shared" si="1148"/>
        <v>0</v>
      </c>
      <c r="AD1784" s="2">
        <f t="shared" si="1149"/>
        <v>0</v>
      </c>
      <c r="AE1784" s="6">
        <v>6659771.9096100004</v>
      </c>
      <c r="AF1784" s="2">
        <f t="shared" si="1150"/>
        <v>6.6597719096100008</v>
      </c>
      <c r="AG1784" s="2">
        <f t="shared" si="1151"/>
        <v>26.639087638439999</v>
      </c>
      <c r="AH1784" s="6">
        <v>0</v>
      </c>
      <c r="AI1784" s="2">
        <f t="shared" si="1152"/>
        <v>0</v>
      </c>
      <c r="AJ1784" s="2">
        <f t="shared" si="1153"/>
        <v>0</v>
      </c>
      <c r="AK1784" s="6">
        <v>0</v>
      </c>
      <c r="AL1784" s="2">
        <f t="shared" si="1154"/>
        <v>0</v>
      </c>
      <c r="AM1784" s="2">
        <f t="shared" si="1155"/>
        <v>0</v>
      </c>
      <c r="AN1784" s="6">
        <v>0</v>
      </c>
      <c r="AO1784" s="2">
        <f t="shared" si="1156"/>
        <v>0</v>
      </c>
      <c r="AP1784" s="2">
        <f t="shared" si="1157"/>
        <v>0</v>
      </c>
      <c r="AQ1784" s="6">
        <v>411436.34355699999</v>
      </c>
      <c r="AR1784" s="2">
        <f t="shared" si="1158"/>
        <v>0.41143634355699998</v>
      </c>
      <c r="AS1784" s="2">
        <f t="shared" si="1159"/>
        <v>1.6457453742279999</v>
      </c>
      <c r="AT1784" s="2">
        <v>25000000</v>
      </c>
      <c r="AU1784" s="2">
        <v>0</v>
      </c>
      <c r="AV1784" s="2">
        <f t="shared" si="1160"/>
        <v>0</v>
      </c>
      <c r="AW1784" s="2">
        <f t="shared" si="1161"/>
        <v>0</v>
      </c>
      <c r="AX1784" s="2">
        <v>0</v>
      </c>
      <c r="AY1784" s="2">
        <f t="shared" si="1162"/>
        <v>0</v>
      </c>
      <c r="AZ1784" s="2">
        <f t="shared" si="1163"/>
        <v>0</v>
      </c>
      <c r="BA1784" s="2">
        <v>25000000</v>
      </c>
      <c r="BB1784" s="2">
        <f t="shared" si="1164"/>
        <v>25</v>
      </c>
      <c r="BC1784" s="2">
        <f t="shared" si="1165"/>
        <v>100</v>
      </c>
      <c r="BD1784" s="2">
        <v>0</v>
      </c>
      <c r="BE1784" s="2">
        <f t="shared" si="1166"/>
        <v>0</v>
      </c>
      <c r="BF1784" s="2">
        <f t="shared" si="1167"/>
        <v>0</v>
      </c>
      <c r="BG1784" s="2">
        <v>25000000</v>
      </c>
      <c r="BH1784" s="2">
        <f t="shared" si="1168"/>
        <v>25</v>
      </c>
      <c r="BI1784" s="2">
        <f t="shared" si="1169"/>
        <v>100</v>
      </c>
      <c r="BJ1784" s="2">
        <v>0</v>
      </c>
      <c r="BK1784" s="2">
        <f t="shared" si="1170"/>
        <v>0</v>
      </c>
      <c r="BL1784" s="2">
        <f t="shared" si="1171"/>
        <v>0</v>
      </c>
      <c r="BM1784" s="2">
        <v>0</v>
      </c>
      <c r="BN1784" s="2">
        <f t="shared" si="1172"/>
        <v>0</v>
      </c>
      <c r="BO1784" s="2">
        <f t="shared" si="1173"/>
        <v>0</v>
      </c>
      <c r="BP1784" s="2">
        <v>0</v>
      </c>
      <c r="BQ1784" s="2">
        <f t="shared" si="1174"/>
        <v>0</v>
      </c>
      <c r="BR1784" s="2">
        <f t="shared" si="1175"/>
        <v>0</v>
      </c>
      <c r="BS1784" s="2">
        <v>25000000</v>
      </c>
      <c r="BT1784" s="1">
        <v>3</v>
      </c>
      <c r="BU1784" s="1">
        <v>60</v>
      </c>
      <c r="BV1784" s="2">
        <v>40.266666666666666</v>
      </c>
      <c r="BW1784" s="1">
        <v>81</v>
      </c>
      <c r="BX1784" s="2">
        <v>240.92500000000001</v>
      </c>
      <c r="BY1784" s="1">
        <v>310</v>
      </c>
      <c r="BZ1784" s="1">
        <v>173</v>
      </c>
      <c r="CA1784" s="2">
        <v>133.30000000000001</v>
      </c>
      <c r="CB1784" s="2">
        <v>1284.6500000000001</v>
      </c>
      <c r="CC1784" s="1">
        <v>177</v>
      </c>
      <c r="CD1784" s="1">
        <v>61</v>
      </c>
      <c r="CF1784" s="2">
        <v>93.711799999999997</v>
      </c>
      <c r="CG1784" s="2">
        <v>110.3335</v>
      </c>
      <c r="CH1784" s="2">
        <v>5.9980000000000002</v>
      </c>
      <c r="CI1784" s="2">
        <v>67.589200000000005</v>
      </c>
      <c r="CJ1784" s="2">
        <v>4.673</v>
      </c>
      <c r="CK1784" s="9">
        <v>7174</v>
      </c>
      <c r="CL1784" s="18">
        <v>4</v>
      </c>
      <c r="CM1784" s="18">
        <v>16</v>
      </c>
      <c r="CN1784" s="18">
        <v>14</v>
      </c>
      <c r="CO1784" s="18">
        <v>40</v>
      </c>
      <c r="CP1784" s="18">
        <v>33</v>
      </c>
      <c r="CQ1784" s="18">
        <v>81</v>
      </c>
      <c r="CR1784" s="18">
        <v>240.25</v>
      </c>
      <c r="CS1784" s="18">
        <v>307</v>
      </c>
      <c r="CT1784" s="18">
        <v>173</v>
      </c>
      <c r="CU1784" s="18">
        <v>133.5</v>
      </c>
      <c r="CV1784" s="18">
        <v>1278.25</v>
      </c>
      <c r="CW1784" s="18">
        <v>176</v>
      </c>
      <c r="CX1784" s="18">
        <v>62</v>
      </c>
      <c r="CY1784" s="18"/>
      <c r="CZ1784" s="18">
        <v>93.711799999999997</v>
      </c>
      <c r="DA1784" s="18">
        <v>110.3335</v>
      </c>
      <c r="DB1784" s="18">
        <v>5.9980000000000002</v>
      </c>
      <c r="DC1784" s="18">
        <v>67.589200000000005</v>
      </c>
      <c r="DD1784" s="18">
        <v>4.673</v>
      </c>
      <c r="DE1784" s="18">
        <v>7174</v>
      </c>
      <c r="DF1784" s="21">
        <v>0</v>
      </c>
      <c r="DG1784" s="21">
        <v>0</v>
      </c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20" t="s">
        <v>57</v>
      </c>
    </row>
    <row r="1785" spans="1:130">
      <c r="A1785" s="5">
        <v>1785</v>
      </c>
      <c r="B1785" s="1">
        <v>22</v>
      </c>
      <c r="C1785" s="9">
        <v>417810</v>
      </c>
      <c r="D1785" s="9">
        <v>7968954</v>
      </c>
      <c r="E1785" s="22">
        <v>-39.778399999999998</v>
      </c>
      <c r="F1785" s="22">
        <v>-18.368099999999998</v>
      </c>
      <c r="G1785" s="6">
        <v>4630736.1741300002</v>
      </c>
      <c r="H1785" s="2">
        <f t="shared" si="1134"/>
        <v>4.6307361741299999</v>
      </c>
      <c r="I1785" s="2">
        <f t="shared" si="1135"/>
        <v>18.52294469652</v>
      </c>
      <c r="J1785" s="6">
        <v>0</v>
      </c>
      <c r="K1785" s="2">
        <f t="shared" si="1136"/>
        <v>0</v>
      </c>
      <c r="L1785" s="2">
        <f t="shared" si="1137"/>
        <v>0</v>
      </c>
      <c r="M1785" s="6">
        <v>0</v>
      </c>
      <c r="N1785" s="2">
        <f t="shared" si="1138"/>
        <v>0</v>
      </c>
      <c r="O1785" s="2">
        <f t="shared" si="1139"/>
        <v>0</v>
      </c>
      <c r="P1785" s="6">
        <v>1695120.8910699999</v>
      </c>
      <c r="Q1785" s="2">
        <f t="shared" si="1140"/>
        <v>1.69512089107</v>
      </c>
      <c r="R1785" s="2">
        <f t="shared" si="1141"/>
        <v>6.7804835642799999</v>
      </c>
      <c r="S1785" s="6">
        <v>4754420.0663799997</v>
      </c>
      <c r="T1785" s="2">
        <f t="shared" si="1142"/>
        <v>4.7544200663799998</v>
      </c>
      <c r="U1785" s="2">
        <f t="shared" si="1143"/>
        <v>19.017680265519999</v>
      </c>
      <c r="V1785" s="6">
        <v>3998481.7843599999</v>
      </c>
      <c r="W1785" s="2">
        <f t="shared" si="1144"/>
        <v>3.99848178436</v>
      </c>
      <c r="X1785" s="2">
        <f t="shared" si="1145"/>
        <v>15.99392713744</v>
      </c>
      <c r="Y1785" s="6">
        <v>0</v>
      </c>
      <c r="Z1785" s="2">
        <f t="shared" si="1146"/>
        <v>0</v>
      </c>
      <c r="AA1785" s="2">
        <f t="shared" si="1147"/>
        <v>0</v>
      </c>
      <c r="AB1785" s="6">
        <v>0</v>
      </c>
      <c r="AC1785" s="2">
        <f t="shared" si="1148"/>
        <v>0</v>
      </c>
      <c r="AD1785" s="2">
        <f t="shared" si="1149"/>
        <v>0</v>
      </c>
      <c r="AE1785" s="6">
        <v>9312955.5971799996</v>
      </c>
      <c r="AF1785" s="2">
        <f t="shared" si="1150"/>
        <v>9.3129555971800002</v>
      </c>
      <c r="AG1785" s="2">
        <f t="shared" si="1151"/>
        <v>37.251822388719994</v>
      </c>
      <c r="AH1785" s="6">
        <v>0</v>
      </c>
      <c r="AI1785" s="2">
        <f t="shared" si="1152"/>
        <v>0</v>
      </c>
      <c r="AJ1785" s="2">
        <f t="shared" si="1153"/>
        <v>0</v>
      </c>
      <c r="AK1785" s="6">
        <v>0</v>
      </c>
      <c r="AL1785" s="2">
        <f t="shared" si="1154"/>
        <v>0</v>
      </c>
      <c r="AM1785" s="2">
        <f t="shared" si="1155"/>
        <v>0</v>
      </c>
      <c r="AN1785" s="6">
        <v>38249.299502100002</v>
      </c>
      <c r="AO1785" s="2">
        <f t="shared" si="1156"/>
        <v>3.8249299502100001E-2</v>
      </c>
      <c r="AP1785" s="2">
        <f t="shared" si="1157"/>
        <v>0.1529971980084</v>
      </c>
      <c r="AQ1785" s="6">
        <v>570036.18737299996</v>
      </c>
      <c r="AR1785" s="2">
        <f t="shared" si="1158"/>
        <v>0.57003618737299999</v>
      </c>
      <c r="AS1785" s="2">
        <f t="shared" si="1159"/>
        <v>2.280144749492</v>
      </c>
      <c r="AT1785" s="2">
        <v>25000000</v>
      </c>
      <c r="AU1785" s="2">
        <v>0</v>
      </c>
      <c r="AV1785" s="2">
        <f t="shared" si="1160"/>
        <v>0</v>
      </c>
      <c r="AW1785" s="2">
        <f t="shared" si="1161"/>
        <v>0</v>
      </c>
      <c r="AX1785" s="2">
        <v>0</v>
      </c>
      <c r="AY1785" s="2">
        <f t="shared" si="1162"/>
        <v>0</v>
      </c>
      <c r="AZ1785" s="2">
        <f t="shared" si="1163"/>
        <v>0</v>
      </c>
      <c r="BA1785" s="2">
        <v>25000000</v>
      </c>
      <c r="BB1785" s="2">
        <f t="shared" si="1164"/>
        <v>25</v>
      </c>
      <c r="BC1785" s="2">
        <f t="shared" si="1165"/>
        <v>100</v>
      </c>
      <c r="BD1785" s="2">
        <v>0</v>
      </c>
      <c r="BE1785" s="2">
        <f t="shared" si="1166"/>
        <v>0</v>
      </c>
      <c r="BF1785" s="2">
        <f t="shared" si="1167"/>
        <v>0</v>
      </c>
      <c r="BG1785" s="2">
        <v>25000000</v>
      </c>
      <c r="BH1785" s="2">
        <f t="shared" si="1168"/>
        <v>25</v>
      </c>
      <c r="BI1785" s="2">
        <f t="shared" si="1169"/>
        <v>100</v>
      </c>
      <c r="BJ1785" s="2">
        <v>0</v>
      </c>
      <c r="BK1785" s="2">
        <f t="shared" si="1170"/>
        <v>0</v>
      </c>
      <c r="BL1785" s="2">
        <f t="shared" si="1171"/>
        <v>0</v>
      </c>
      <c r="BM1785" s="2">
        <v>0</v>
      </c>
      <c r="BN1785" s="2">
        <f t="shared" si="1172"/>
        <v>0</v>
      </c>
      <c r="BO1785" s="2">
        <f t="shared" si="1173"/>
        <v>0</v>
      </c>
      <c r="BP1785" s="2">
        <v>0</v>
      </c>
      <c r="BQ1785" s="2">
        <f t="shared" si="1174"/>
        <v>0</v>
      </c>
      <c r="BR1785" s="2">
        <f t="shared" si="1175"/>
        <v>0</v>
      </c>
      <c r="BS1785" s="2">
        <v>25000000</v>
      </c>
      <c r="BT1785" s="1">
        <v>3</v>
      </c>
      <c r="BU1785" s="1">
        <v>50</v>
      </c>
      <c r="BV1785" s="2">
        <v>30.23076923076923</v>
      </c>
      <c r="BW1785" s="1">
        <v>81</v>
      </c>
      <c r="BX1785" s="2">
        <v>241.10526315789474</v>
      </c>
      <c r="BY1785" s="1">
        <v>308</v>
      </c>
      <c r="BZ1785" s="1">
        <v>174</v>
      </c>
      <c r="CA1785" s="2">
        <v>131.28947368421052</v>
      </c>
      <c r="CB1785" s="2">
        <v>1322.7368421052631</v>
      </c>
      <c r="CC1785" s="1">
        <v>182</v>
      </c>
      <c r="CD1785" s="1">
        <v>64</v>
      </c>
      <c r="CF1785" s="2">
        <v>93.711799999999997</v>
      </c>
      <c r="CG1785" s="2">
        <v>110.3335</v>
      </c>
      <c r="CH1785" s="2">
        <v>5.9980000000000002</v>
      </c>
      <c r="CI1785" s="2">
        <v>67.589200000000005</v>
      </c>
      <c r="CJ1785" s="2">
        <v>4.673</v>
      </c>
      <c r="CK1785" s="9">
        <v>7174</v>
      </c>
      <c r="CL1785" s="18">
        <v>2</v>
      </c>
      <c r="CM1785" s="18">
        <v>8</v>
      </c>
      <c r="CN1785" s="18">
        <v>30</v>
      </c>
      <c r="CO1785" s="18">
        <v>33</v>
      </c>
      <c r="CP1785" s="18">
        <v>31.5</v>
      </c>
      <c r="CQ1785" s="18">
        <v>81</v>
      </c>
      <c r="CR1785" s="18">
        <v>241</v>
      </c>
      <c r="CS1785" s="18">
        <v>307</v>
      </c>
      <c r="CT1785" s="18">
        <v>174</v>
      </c>
      <c r="CU1785" s="18">
        <v>132.5</v>
      </c>
      <c r="CV1785" s="18">
        <v>1307</v>
      </c>
      <c r="CW1785" s="18">
        <v>177</v>
      </c>
      <c r="CX1785" s="18">
        <v>64</v>
      </c>
      <c r="CY1785" s="18"/>
      <c r="CZ1785" s="18">
        <v>93.711799999999997</v>
      </c>
      <c r="DA1785" s="18">
        <v>110.3335</v>
      </c>
      <c r="DB1785" s="18">
        <v>5.9980000000000002</v>
      </c>
      <c r="DC1785" s="18">
        <v>67.589200000000005</v>
      </c>
      <c r="DD1785" s="18">
        <v>4.673</v>
      </c>
      <c r="DE1785" s="18">
        <v>7174</v>
      </c>
      <c r="DF1785" s="1">
        <v>2</v>
      </c>
      <c r="DG1785" s="1">
        <v>4</v>
      </c>
      <c r="DH1785" s="1">
        <v>30</v>
      </c>
      <c r="DI1785" s="1">
        <v>33</v>
      </c>
      <c r="DJ1785" s="1">
        <v>31.5</v>
      </c>
      <c r="DK1785" s="1">
        <v>81</v>
      </c>
      <c r="DL1785" s="1">
        <v>241.5</v>
      </c>
      <c r="DM1785" s="1">
        <v>308</v>
      </c>
      <c r="DN1785" s="1">
        <v>174</v>
      </c>
      <c r="DO1785" s="1">
        <v>132.5</v>
      </c>
      <c r="DP1785" s="1">
        <v>1311.5</v>
      </c>
      <c r="DQ1785" s="1">
        <v>179</v>
      </c>
      <c r="DR1785" s="1">
        <v>64</v>
      </c>
      <c r="DS1785" s="1"/>
      <c r="DT1785" s="1">
        <v>93.711799999999997</v>
      </c>
      <c r="DU1785" s="1">
        <v>110.3335</v>
      </c>
      <c r="DV1785" s="1">
        <v>5.9980000000000002</v>
      </c>
      <c r="DW1785" s="1">
        <v>67.589200000000005</v>
      </c>
      <c r="DX1785" s="1">
        <v>4.673</v>
      </c>
      <c r="DY1785" s="1">
        <v>7174</v>
      </c>
      <c r="DZ1785" s="20" t="s">
        <v>57</v>
      </c>
    </row>
    <row r="1786" spans="1:130">
      <c r="A1786" s="5">
        <v>1786</v>
      </c>
      <c r="B1786" s="1">
        <v>22</v>
      </c>
      <c r="C1786" s="9">
        <v>422810</v>
      </c>
      <c r="D1786" s="9">
        <v>7968954</v>
      </c>
      <c r="E1786" s="22">
        <v>-39.731000000000002</v>
      </c>
      <c r="F1786" s="22">
        <v>-18.368300000000001</v>
      </c>
      <c r="G1786" s="6">
        <v>208554.70160199999</v>
      </c>
      <c r="H1786" s="2">
        <f t="shared" si="1134"/>
        <v>0.20855470160199999</v>
      </c>
      <c r="I1786" s="2">
        <f t="shared" si="1135"/>
        <v>0.83421880640799984</v>
      </c>
      <c r="J1786" s="6">
        <v>0</v>
      </c>
      <c r="K1786" s="2">
        <f t="shared" si="1136"/>
        <v>0</v>
      </c>
      <c r="L1786" s="2">
        <f t="shared" si="1137"/>
        <v>0</v>
      </c>
      <c r="M1786" s="6">
        <v>0</v>
      </c>
      <c r="N1786" s="2">
        <f t="shared" si="1138"/>
        <v>0</v>
      </c>
      <c r="O1786" s="2">
        <f t="shared" si="1139"/>
        <v>0</v>
      </c>
      <c r="P1786" s="6">
        <v>0</v>
      </c>
      <c r="Q1786" s="2">
        <f t="shared" si="1140"/>
        <v>0</v>
      </c>
      <c r="R1786" s="2">
        <f t="shared" si="1141"/>
        <v>0</v>
      </c>
      <c r="S1786" s="6">
        <v>2960528.0269300002</v>
      </c>
      <c r="T1786" s="2">
        <f t="shared" si="1142"/>
        <v>2.9605280269300001</v>
      </c>
      <c r="U1786" s="2">
        <f t="shared" si="1143"/>
        <v>11.84211210772</v>
      </c>
      <c r="V1786" s="6">
        <v>16098652.6621</v>
      </c>
      <c r="W1786" s="2">
        <f t="shared" si="1144"/>
        <v>16.098652662100001</v>
      </c>
      <c r="X1786" s="2">
        <f t="shared" si="1145"/>
        <v>64.394610648400004</v>
      </c>
      <c r="Y1786" s="6">
        <v>1024632.46954</v>
      </c>
      <c r="Z1786" s="2">
        <f t="shared" si="1146"/>
        <v>1.02463246954</v>
      </c>
      <c r="AA1786" s="2">
        <f t="shared" si="1147"/>
        <v>4.0985298781599999</v>
      </c>
      <c r="AB1786" s="6">
        <v>0</v>
      </c>
      <c r="AC1786" s="2">
        <f t="shared" si="1148"/>
        <v>0</v>
      </c>
      <c r="AD1786" s="2">
        <f t="shared" si="1149"/>
        <v>0</v>
      </c>
      <c r="AE1786" s="6">
        <v>3183095.2703100001</v>
      </c>
      <c r="AF1786" s="2">
        <f t="shared" si="1150"/>
        <v>3.1830952703099999</v>
      </c>
      <c r="AG1786" s="2">
        <f t="shared" si="1151"/>
        <v>12.73238108124</v>
      </c>
      <c r="AH1786" s="6">
        <v>946504.37043200003</v>
      </c>
      <c r="AI1786" s="2">
        <f t="shared" si="1152"/>
        <v>0.94650437043199998</v>
      </c>
      <c r="AJ1786" s="2">
        <f t="shared" si="1153"/>
        <v>3.7860174817280003</v>
      </c>
      <c r="AK1786" s="6">
        <v>0</v>
      </c>
      <c r="AL1786" s="2">
        <f t="shared" si="1154"/>
        <v>0</v>
      </c>
      <c r="AM1786" s="2">
        <f t="shared" si="1155"/>
        <v>0</v>
      </c>
      <c r="AN1786" s="6">
        <v>0</v>
      </c>
      <c r="AO1786" s="2">
        <f t="shared" si="1156"/>
        <v>0</v>
      </c>
      <c r="AP1786" s="2">
        <f t="shared" si="1157"/>
        <v>0</v>
      </c>
      <c r="AQ1786" s="6">
        <v>578032.499067</v>
      </c>
      <c r="AR1786" s="2">
        <f t="shared" si="1158"/>
        <v>0.57803249906700005</v>
      </c>
      <c r="AS1786" s="2">
        <f t="shared" si="1159"/>
        <v>2.3121299962679998</v>
      </c>
      <c r="AT1786" s="2">
        <v>25000000</v>
      </c>
      <c r="AU1786" s="2">
        <v>0</v>
      </c>
      <c r="AV1786" s="2">
        <f t="shared" si="1160"/>
        <v>0</v>
      </c>
      <c r="AW1786" s="2">
        <f t="shared" si="1161"/>
        <v>0</v>
      </c>
      <c r="AX1786" s="2">
        <v>0</v>
      </c>
      <c r="AY1786" s="2">
        <f t="shared" si="1162"/>
        <v>0</v>
      </c>
      <c r="AZ1786" s="2">
        <f t="shared" si="1163"/>
        <v>0</v>
      </c>
      <c r="BA1786" s="2">
        <v>25000000</v>
      </c>
      <c r="BB1786" s="2">
        <f t="shared" si="1164"/>
        <v>25</v>
      </c>
      <c r="BC1786" s="2">
        <f t="shared" si="1165"/>
        <v>100</v>
      </c>
      <c r="BD1786" s="2">
        <v>0</v>
      </c>
      <c r="BE1786" s="2">
        <f t="shared" si="1166"/>
        <v>0</v>
      </c>
      <c r="BF1786" s="2">
        <f t="shared" si="1167"/>
        <v>0</v>
      </c>
      <c r="BG1786" s="2">
        <v>25000000</v>
      </c>
      <c r="BH1786" s="2">
        <f t="shared" si="1168"/>
        <v>25</v>
      </c>
      <c r="BI1786" s="2">
        <f t="shared" si="1169"/>
        <v>100</v>
      </c>
      <c r="BJ1786" s="2">
        <v>0</v>
      </c>
      <c r="BK1786" s="2">
        <f t="shared" si="1170"/>
        <v>0</v>
      </c>
      <c r="BL1786" s="2">
        <f t="shared" si="1171"/>
        <v>0</v>
      </c>
      <c r="BM1786" s="2">
        <v>0</v>
      </c>
      <c r="BN1786" s="2">
        <f t="shared" si="1172"/>
        <v>0</v>
      </c>
      <c r="BO1786" s="2">
        <f t="shared" si="1173"/>
        <v>0</v>
      </c>
      <c r="BP1786" s="2">
        <v>0</v>
      </c>
      <c r="BQ1786" s="2">
        <f t="shared" si="1174"/>
        <v>0</v>
      </c>
      <c r="BR1786" s="2">
        <f t="shared" si="1175"/>
        <v>0</v>
      </c>
      <c r="BS1786" s="2">
        <v>25000000</v>
      </c>
      <c r="BT1786" s="1">
        <v>3</v>
      </c>
      <c r="BU1786" s="1">
        <v>43</v>
      </c>
      <c r="BV1786" s="2">
        <v>28.274999999999999</v>
      </c>
      <c r="BW1786" s="1">
        <v>81.5</v>
      </c>
      <c r="BX1786" s="2">
        <v>240.51428571428571</v>
      </c>
      <c r="BY1786" s="1">
        <v>307</v>
      </c>
      <c r="BZ1786" s="1">
        <v>174</v>
      </c>
      <c r="CA1786" s="2">
        <v>129.4</v>
      </c>
      <c r="CB1786" s="2">
        <v>1357.7142857142858</v>
      </c>
      <c r="CC1786" s="1">
        <v>185</v>
      </c>
      <c r="CD1786" s="1">
        <v>66</v>
      </c>
      <c r="CF1786" s="2">
        <v>93.711799999999997</v>
      </c>
      <c r="CG1786" s="2">
        <v>110.3335</v>
      </c>
      <c r="CH1786" s="2">
        <v>5.9980000000000002</v>
      </c>
      <c r="CI1786" s="2">
        <v>67.589200000000005</v>
      </c>
      <c r="CJ1786" s="2">
        <v>4.673</v>
      </c>
      <c r="CK1786" s="9">
        <v>7174</v>
      </c>
      <c r="CL1786" s="8">
        <v>0</v>
      </c>
      <c r="CM1786" s="8">
        <v>0</v>
      </c>
      <c r="CN1786" s="18"/>
      <c r="CO1786" s="18"/>
      <c r="CP1786" s="18"/>
      <c r="CQ1786" s="18"/>
      <c r="CR1786" s="18"/>
      <c r="CS1786" s="18"/>
      <c r="CT1786" s="18"/>
      <c r="CU1786" s="18"/>
      <c r="CV1786" s="18"/>
      <c r="CW1786" s="18"/>
      <c r="CX1786" s="18"/>
      <c r="CY1786" s="18"/>
      <c r="CZ1786" s="18"/>
      <c r="DA1786" s="18"/>
      <c r="DB1786" s="18"/>
      <c r="DC1786" s="18"/>
      <c r="DD1786" s="18"/>
      <c r="DE1786" s="18"/>
      <c r="DF1786" s="1">
        <v>0</v>
      </c>
      <c r="DG1786" s="1">
        <v>0</v>
      </c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20" t="s">
        <v>57</v>
      </c>
    </row>
    <row r="1787" spans="1:130">
      <c r="A1787" s="5">
        <v>1787</v>
      </c>
      <c r="B1787" s="1">
        <v>22</v>
      </c>
      <c r="C1787" s="9">
        <v>426887</v>
      </c>
      <c r="D1787" s="9">
        <v>7969254</v>
      </c>
      <c r="E1787" s="22">
        <v>-39.692399999999999</v>
      </c>
      <c r="F1787" s="22">
        <v>-18.3658</v>
      </c>
      <c r="G1787" s="6">
        <v>0</v>
      </c>
      <c r="H1787" s="2">
        <f t="shared" si="1134"/>
        <v>0</v>
      </c>
      <c r="I1787" s="2">
        <f t="shared" si="1135"/>
        <v>0</v>
      </c>
      <c r="J1787" s="6">
        <v>0</v>
      </c>
      <c r="K1787" s="2">
        <f t="shared" si="1136"/>
        <v>0</v>
      </c>
      <c r="L1787" s="2">
        <f t="shared" si="1137"/>
        <v>0</v>
      </c>
      <c r="M1787" s="6">
        <v>0</v>
      </c>
      <c r="N1787" s="2">
        <f t="shared" si="1138"/>
        <v>0</v>
      </c>
      <c r="O1787" s="2">
        <f t="shared" si="1139"/>
        <v>0</v>
      </c>
      <c r="P1787" s="6">
        <v>0</v>
      </c>
      <c r="Q1787" s="2">
        <f t="shared" si="1140"/>
        <v>0</v>
      </c>
      <c r="R1787" s="2">
        <f t="shared" si="1141"/>
        <v>0</v>
      </c>
      <c r="S1787" s="6">
        <v>0</v>
      </c>
      <c r="T1787" s="2">
        <f t="shared" si="1142"/>
        <v>0</v>
      </c>
      <c r="U1787" s="2">
        <f t="shared" si="1143"/>
        <v>0</v>
      </c>
      <c r="V1787" s="6">
        <v>6888925.9687999999</v>
      </c>
      <c r="W1787" s="2">
        <f t="shared" si="1144"/>
        <v>6.8889259687999997</v>
      </c>
      <c r="X1787" s="2">
        <f t="shared" si="1145"/>
        <v>45.56625861192628</v>
      </c>
      <c r="Y1787" s="6">
        <v>14399.764500499999</v>
      </c>
      <c r="Z1787" s="2">
        <f t="shared" si="1146"/>
        <v>1.43997645005E-2</v>
      </c>
      <c r="AA1787" s="2">
        <f t="shared" si="1147"/>
        <v>9.5246108922101502E-2</v>
      </c>
      <c r="AB1787" s="6">
        <v>0</v>
      </c>
      <c r="AC1787" s="2">
        <f t="shared" si="1148"/>
        <v>0</v>
      </c>
      <c r="AD1787" s="2">
        <f t="shared" si="1149"/>
        <v>0</v>
      </c>
      <c r="AE1787" s="6">
        <v>4155211.8880799999</v>
      </c>
      <c r="AF1787" s="2">
        <f t="shared" si="1150"/>
        <v>4.1552118880800002</v>
      </c>
      <c r="AG1787" s="2">
        <f t="shared" si="1151"/>
        <v>27.484321988233667</v>
      </c>
      <c r="AH1787" s="6">
        <v>2971038.3296500002</v>
      </c>
      <c r="AI1787" s="2">
        <f t="shared" si="1152"/>
        <v>2.9710383296500003</v>
      </c>
      <c r="AJ1787" s="2">
        <f t="shared" si="1153"/>
        <v>19.651699189091364</v>
      </c>
      <c r="AK1787" s="6">
        <v>285198.32928100001</v>
      </c>
      <c r="AL1787" s="2">
        <f t="shared" si="1154"/>
        <v>0.28519832928100003</v>
      </c>
      <c r="AM1787" s="2">
        <f t="shared" si="1155"/>
        <v>1.886421901841262</v>
      </c>
      <c r="AN1787" s="6">
        <v>0</v>
      </c>
      <c r="AO1787" s="2">
        <f t="shared" si="1156"/>
        <v>0</v>
      </c>
      <c r="AP1787" s="2">
        <f t="shared" si="1157"/>
        <v>0</v>
      </c>
      <c r="AQ1787" s="6">
        <v>803706.12213799998</v>
      </c>
      <c r="AR1787" s="2">
        <f t="shared" si="1158"/>
        <v>0.80370612213799997</v>
      </c>
      <c r="AS1787" s="2">
        <f t="shared" si="1159"/>
        <v>5.3160508873501184</v>
      </c>
      <c r="AT1787" s="2">
        <v>15118480.6009</v>
      </c>
      <c r="AU1787" s="2">
        <v>0</v>
      </c>
      <c r="AV1787" s="2">
        <f t="shared" si="1160"/>
        <v>0</v>
      </c>
      <c r="AW1787" s="2">
        <f t="shared" si="1161"/>
        <v>0</v>
      </c>
      <c r="AX1787" s="2">
        <v>0</v>
      </c>
      <c r="AY1787" s="2">
        <f t="shared" si="1162"/>
        <v>0</v>
      </c>
      <c r="AZ1787" s="2">
        <f t="shared" si="1163"/>
        <v>0</v>
      </c>
      <c r="BA1787" s="2">
        <v>15118480.6009</v>
      </c>
      <c r="BB1787" s="2">
        <f t="shared" si="1164"/>
        <v>15.1184806009</v>
      </c>
      <c r="BC1787" s="2">
        <f t="shared" si="1165"/>
        <v>100</v>
      </c>
      <c r="BD1787" s="2">
        <v>13572212.1776</v>
      </c>
      <c r="BE1787" s="2">
        <f t="shared" si="1166"/>
        <v>13.572212177600001</v>
      </c>
      <c r="BF1787" s="2">
        <f t="shared" si="1167"/>
        <v>89.772329216681001</v>
      </c>
      <c r="BG1787" s="2">
        <v>1546268.42322</v>
      </c>
      <c r="BH1787" s="2">
        <f t="shared" si="1168"/>
        <v>1.5462684232199999</v>
      </c>
      <c r="BI1787" s="2">
        <f t="shared" si="1169"/>
        <v>10.227670782789845</v>
      </c>
      <c r="BJ1787" s="2">
        <v>0</v>
      </c>
      <c r="BK1787" s="2">
        <f t="shared" si="1170"/>
        <v>0</v>
      </c>
      <c r="BL1787" s="2">
        <f t="shared" si="1171"/>
        <v>0</v>
      </c>
      <c r="BM1787" s="2">
        <v>0</v>
      </c>
      <c r="BN1787" s="2">
        <f t="shared" si="1172"/>
        <v>0</v>
      </c>
      <c r="BO1787" s="2">
        <f t="shared" si="1173"/>
        <v>0</v>
      </c>
      <c r="BP1787" s="2">
        <v>0</v>
      </c>
      <c r="BQ1787" s="2">
        <f t="shared" si="1174"/>
        <v>0</v>
      </c>
      <c r="BR1787" s="2">
        <f t="shared" si="1175"/>
        <v>0</v>
      </c>
      <c r="BS1787" s="2">
        <v>15118480.600819999</v>
      </c>
      <c r="BT1787" s="1">
        <v>0</v>
      </c>
      <c r="BU1787" s="1">
        <v>31</v>
      </c>
      <c r="BV1787" s="2">
        <v>15.875</v>
      </c>
      <c r="BW1787" s="1">
        <v>81.5</v>
      </c>
      <c r="BX1787" s="2">
        <v>231.46153846153845</v>
      </c>
      <c r="BY1787" s="1">
        <v>305</v>
      </c>
      <c r="BZ1787" s="1">
        <v>0</v>
      </c>
      <c r="CA1787" s="2">
        <v>122.88461538461539</v>
      </c>
      <c r="CB1787" s="2">
        <v>1331.7307692307693</v>
      </c>
      <c r="CC1787" s="1">
        <v>188</v>
      </c>
      <c r="CD1787" s="1">
        <v>0</v>
      </c>
      <c r="CF1787" s="2">
        <v>93.711799999999997</v>
      </c>
      <c r="CG1787" s="2">
        <v>110.3335</v>
      </c>
      <c r="CH1787" s="2">
        <v>5.9980000000000002</v>
      </c>
      <c r="CI1787" s="2">
        <v>67.589200000000005</v>
      </c>
      <c r="CJ1787" s="2">
        <v>4.673</v>
      </c>
      <c r="CK1787" s="9">
        <v>7174</v>
      </c>
      <c r="CL1787" s="8">
        <v>0</v>
      </c>
      <c r="CM1787" s="8">
        <v>0</v>
      </c>
      <c r="CN1787" s="18"/>
      <c r="CO1787" s="18"/>
      <c r="CP1787" s="18"/>
      <c r="CQ1787" s="18"/>
      <c r="CR1787" s="18"/>
      <c r="CS1787" s="18"/>
      <c r="CT1787" s="18"/>
      <c r="CU1787" s="18"/>
      <c r="CV1787" s="18"/>
      <c r="CW1787" s="18"/>
      <c r="CX1787" s="18"/>
      <c r="CY1787" s="18"/>
      <c r="CZ1787" s="18"/>
      <c r="DA1787" s="18"/>
      <c r="DB1787" s="18"/>
      <c r="DC1787" s="18"/>
      <c r="DD1787" s="18"/>
      <c r="DE1787" s="18"/>
      <c r="DF1787" s="1">
        <v>1</v>
      </c>
      <c r="DG1787" s="1">
        <v>2</v>
      </c>
      <c r="DH1787" s="1">
        <v>14</v>
      </c>
      <c r="DI1787" s="1">
        <v>14</v>
      </c>
      <c r="DJ1787" s="1">
        <v>14</v>
      </c>
      <c r="DK1787" s="1">
        <v>82</v>
      </c>
      <c r="DL1787" s="1">
        <v>241</v>
      </c>
      <c r="DM1787" s="1">
        <v>305</v>
      </c>
      <c r="DN1787" s="1">
        <v>176</v>
      </c>
      <c r="DO1787" s="1">
        <v>129</v>
      </c>
      <c r="DP1787" s="1">
        <v>1393</v>
      </c>
      <c r="DQ1787" s="1">
        <v>187</v>
      </c>
      <c r="DR1787" s="1">
        <v>72</v>
      </c>
      <c r="DS1787" s="1"/>
      <c r="DT1787" s="1">
        <v>93.711799999999997</v>
      </c>
      <c r="DU1787" s="1">
        <v>110.3335</v>
      </c>
      <c r="DV1787" s="1">
        <v>5.9980000000000002</v>
      </c>
      <c r="DW1787" s="1">
        <v>67.589200000000005</v>
      </c>
      <c r="DX1787" s="1">
        <v>4.673</v>
      </c>
      <c r="DY1787" s="1">
        <v>7174</v>
      </c>
      <c r="DZ1787" s="7" t="s">
        <v>56</v>
      </c>
    </row>
    <row r="1788" spans="1:130">
      <c r="A1788" s="5">
        <v>1788</v>
      </c>
      <c r="B1788" s="1">
        <v>19</v>
      </c>
      <c r="C1788" s="9">
        <v>273886</v>
      </c>
      <c r="D1788" s="9">
        <v>7973716</v>
      </c>
      <c r="E1788" s="22">
        <v>-41.139699999999998</v>
      </c>
      <c r="F1788" s="22">
        <v>-18.314699999999998</v>
      </c>
      <c r="G1788" s="6">
        <v>0</v>
      </c>
      <c r="H1788" s="2">
        <f t="shared" si="1134"/>
        <v>0</v>
      </c>
      <c r="I1788" s="2">
        <f t="shared" si="1135"/>
        <v>0</v>
      </c>
      <c r="J1788" s="6">
        <v>0</v>
      </c>
      <c r="K1788" s="2">
        <f t="shared" si="1136"/>
        <v>0</v>
      </c>
      <c r="L1788" s="2">
        <f t="shared" si="1137"/>
        <v>0</v>
      </c>
      <c r="M1788" s="6">
        <v>606958.52522499999</v>
      </c>
      <c r="N1788" s="2">
        <f t="shared" si="1138"/>
        <v>0.60695852522500005</v>
      </c>
      <c r="O1788" s="2">
        <f t="shared" si="1139"/>
        <v>4.4658030467401666</v>
      </c>
      <c r="P1788" s="6">
        <v>0</v>
      </c>
      <c r="Q1788" s="2">
        <f t="shared" si="1140"/>
        <v>0</v>
      </c>
      <c r="R1788" s="2">
        <f t="shared" si="1141"/>
        <v>0</v>
      </c>
      <c r="S1788" s="6">
        <v>541238.71052399999</v>
      </c>
      <c r="T1788" s="2">
        <f t="shared" si="1142"/>
        <v>0.54123871052399997</v>
      </c>
      <c r="U1788" s="2">
        <f t="shared" si="1143"/>
        <v>3.9822580654514912</v>
      </c>
      <c r="V1788" s="6">
        <v>0</v>
      </c>
      <c r="W1788" s="2">
        <f t="shared" si="1144"/>
        <v>0</v>
      </c>
      <c r="X1788" s="2">
        <f t="shared" si="1145"/>
        <v>0</v>
      </c>
      <c r="Y1788" s="6">
        <v>0</v>
      </c>
      <c r="Z1788" s="2">
        <f t="shared" si="1146"/>
        <v>0</v>
      </c>
      <c r="AA1788" s="2">
        <f t="shared" si="1147"/>
        <v>0</v>
      </c>
      <c r="AB1788" s="6">
        <v>0</v>
      </c>
      <c r="AC1788" s="2">
        <f t="shared" si="1148"/>
        <v>0</v>
      </c>
      <c r="AD1788" s="2">
        <f t="shared" si="1149"/>
        <v>0</v>
      </c>
      <c r="AE1788" s="6">
        <v>10399620.965600001</v>
      </c>
      <c r="AF1788" s="2">
        <f t="shared" si="1150"/>
        <v>10.3996209656</v>
      </c>
      <c r="AG1788" s="2">
        <f t="shared" si="1151"/>
        <v>76.517022272490635</v>
      </c>
      <c r="AH1788" s="6">
        <v>0</v>
      </c>
      <c r="AI1788" s="2">
        <f t="shared" si="1152"/>
        <v>0</v>
      </c>
      <c r="AJ1788" s="2">
        <f t="shared" si="1153"/>
        <v>0</v>
      </c>
      <c r="AK1788" s="6">
        <v>0</v>
      </c>
      <c r="AL1788" s="2">
        <f t="shared" si="1154"/>
        <v>0</v>
      </c>
      <c r="AM1788" s="2">
        <f t="shared" si="1155"/>
        <v>0</v>
      </c>
      <c r="AN1788" s="6">
        <v>0</v>
      </c>
      <c r="AO1788" s="2">
        <f t="shared" si="1156"/>
        <v>0</v>
      </c>
      <c r="AP1788" s="2">
        <f t="shared" si="1157"/>
        <v>0</v>
      </c>
      <c r="AQ1788" s="6">
        <v>2043433.37812</v>
      </c>
      <c r="AR1788" s="2">
        <f t="shared" si="1158"/>
        <v>2.04343337812</v>
      </c>
      <c r="AS1788" s="2">
        <f t="shared" si="1159"/>
        <v>15.034916928526526</v>
      </c>
      <c r="AT1788" s="2">
        <v>13591251.536900001</v>
      </c>
      <c r="AU1788" s="2">
        <v>3339070.0345299998</v>
      </c>
      <c r="AV1788" s="2">
        <f t="shared" si="1160"/>
        <v>3.3390700345299997</v>
      </c>
      <c r="AW1788" s="2">
        <f t="shared" si="1161"/>
        <v>24.567789253730503</v>
      </c>
      <c r="AX1788" s="2">
        <v>0</v>
      </c>
      <c r="AY1788" s="2">
        <f t="shared" si="1162"/>
        <v>0</v>
      </c>
      <c r="AZ1788" s="2">
        <f t="shared" si="1163"/>
        <v>0</v>
      </c>
      <c r="BA1788" s="2">
        <v>10252181.5023</v>
      </c>
      <c r="BB1788" s="2">
        <f t="shared" si="1164"/>
        <v>10.252181502299999</v>
      </c>
      <c r="BC1788" s="2">
        <f t="shared" si="1165"/>
        <v>75.43221074575446</v>
      </c>
      <c r="BD1788" s="2">
        <v>0</v>
      </c>
      <c r="BE1788" s="2">
        <f t="shared" si="1166"/>
        <v>0</v>
      </c>
      <c r="BF1788" s="2">
        <f t="shared" si="1167"/>
        <v>0</v>
      </c>
      <c r="BG1788" s="2">
        <v>0</v>
      </c>
      <c r="BH1788" s="2">
        <f t="shared" si="1168"/>
        <v>0</v>
      </c>
      <c r="BI1788" s="2">
        <f t="shared" si="1169"/>
        <v>0</v>
      </c>
      <c r="BJ1788" s="2">
        <v>13591251.536900001</v>
      </c>
      <c r="BK1788" s="2">
        <f t="shared" si="1170"/>
        <v>13.5912515369</v>
      </c>
      <c r="BL1788" s="2">
        <f t="shared" si="1171"/>
        <v>100</v>
      </c>
      <c r="BM1788" s="2">
        <v>0</v>
      </c>
      <c r="BN1788" s="2">
        <f t="shared" si="1172"/>
        <v>0</v>
      </c>
      <c r="BO1788" s="2">
        <f t="shared" si="1173"/>
        <v>0</v>
      </c>
      <c r="BP1788" s="2">
        <v>0</v>
      </c>
      <c r="BQ1788" s="2">
        <f t="shared" si="1174"/>
        <v>0</v>
      </c>
      <c r="BR1788" s="2">
        <f t="shared" si="1175"/>
        <v>0</v>
      </c>
      <c r="BS1788" s="2">
        <v>13591251.536900001</v>
      </c>
      <c r="BT1788" s="1">
        <v>238</v>
      </c>
      <c r="BU1788" s="1">
        <v>472</v>
      </c>
      <c r="BV1788" s="2">
        <v>330.68965517241378</v>
      </c>
      <c r="BW1788" s="1">
        <v>80</v>
      </c>
      <c r="BX1788" s="2">
        <v>232.64285714285714</v>
      </c>
      <c r="BY1788" s="1">
        <v>321</v>
      </c>
      <c r="BZ1788" s="1">
        <v>140</v>
      </c>
      <c r="CA1788" s="2">
        <v>167.75</v>
      </c>
      <c r="CB1788" s="2">
        <v>1113.0357142857142</v>
      </c>
      <c r="CC1788" s="1">
        <v>194</v>
      </c>
      <c r="CD1788" s="1">
        <v>24</v>
      </c>
      <c r="CE1788" s="2">
        <v>1.004</v>
      </c>
      <c r="CF1788" s="2">
        <v>74.358000000000004</v>
      </c>
      <c r="CG1788" s="2">
        <v>95.450699999999998</v>
      </c>
      <c r="CH1788" s="2">
        <v>4.8150000000000004</v>
      </c>
      <c r="CI1788" s="2">
        <v>54.480800000000002</v>
      </c>
      <c r="CJ1788" s="2">
        <v>5.4710000000000001</v>
      </c>
      <c r="CK1788" s="9">
        <v>6595</v>
      </c>
      <c r="CL1788" s="8">
        <v>0</v>
      </c>
      <c r="CM1788" s="8">
        <v>0</v>
      </c>
      <c r="CN1788" s="18"/>
      <c r="CO1788" s="18"/>
      <c r="CP1788" s="18"/>
      <c r="CQ1788" s="18"/>
      <c r="CR1788" s="18"/>
      <c r="CS1788" s="18"/>
      <c r="CT1788" s="18"/>
      <c r="CU1788" s="18"/>
      <c r="CV1788" s="18"/>
      <c r="CW1788" s="18"/>
      <c r="CX1788" s="18"/>
      <c r="CY1788" s="18"/>
      <c r="CZ1788" s="18"/>
      <c r="DA1788" s="18"/>
      <c r="DB1788" s="18"/>
      <c r="DC1788" s="18"/>
      <c r="DD1788" s="18"/>
      <c r="DE1788" s="18"/>
      <c r="DF1788" s="1">
        <v>0</v>
      </c>
      <c r="DG1788" s="1">
        <v>0</v>
      </c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7" t="s">
        <v>56</v>
      </c>
    </row>
    <row r="1789" spans="1:130">
      <c r="A1789" s="5">
        <v>1789</v>
      </c>
      <c r="B1789" s="1">
        <v>19</v>
      </c>
      <c r="C1789" s="9">
        <v>277810</v>
      </c>
      <c r="D1789" s="9">
        <v>7973954</v>
      </c>
      <c r="E1789" s="22">
        <v>-41.102600000000002</v>
      </c>
      <c r="F1789" s="22">
        <v>-18.312999999999999</v>
      </c>
      <c r="G1789" s="6">
        <v>0</v>
      </c>
      <c r="H1789" s="2">
        <f t="shared" si="1134"/>
        <v>0</v>
      </c>
      <c r="I1789" s="2">
        <f t="shared" si="1135"/>
        <v>0</v>
      </c>
      <c r="J1789" s="6">
        <v>0</v>
      </c>
      <c r="K1789" s="2">
        <f t="shared" si="1136"/>
        <v>0</v>
      </c>
      <c r="L1789" s="2">
        <f t="shared" si="1137"/>
        <v>0</v>
      </c>
      <c r="M1789" s="6">
        <v>1193488.5889300001</v>
      </c>
      <c r="N1789" s="2">
        <f t="shared" si="1138"/>
        <v>1.19348858893</v>
      </c>
      <c r="O1789" s="2">
        <f t="shared" si="1139"/>
        <v>4.7739543557200008</v>
      </c>
      <c r="P1789" s="6">
        <v>0</v>
      </c>
      <c r="Q1789" s="2">
        <f t="shared" si="1140"/>
        <v>0</v>
      </c>
      <c r="R1789" s="2">
        <f t="shared" si="1141"/>
        <v>0</v>
      </c>
      <c r="S1789" s="6">
        <v>933956.11770399997</v>
      </c>
      <c r="T1789" s="2">
        <f t="shared" si="1142"/>
        <v>0.933956117704</v>
      </c>
      <c r="U1789" s="2">
        <f t="shared" si="1143"/>
        <v>3.735824470816</v>
      </c>
      <c r="V1789" s="6">
        <v>0</v>
      </c>
      <c r="W1789" s="2">
        <f t="shared" si="1144"/>
        <v>0</v>
      </c>
      <c r="X1789" s="2">
        <f t="shared" si="1145"/>
        <v>0</v>
      </c>
      <c r="Y1789" s="6">
        <v>0</v>
      </c>
      <c r="Z1789" s="2">
        <f t="shared" si="1146"/>
        <v>0</v>
      </c>
      <c r="AA1789" s="2">
        <f t="shared" si="1147"/>
        <v>0</v>
      </c>
      <c r="AB1789" s="6">
        <v>0</v>
      </c>
      <c r="AC1789" s="2">
        <f t="shared" si="1148"/>
        <v>0</v>
      </c>
      <c r="AD1789" s="2">
        <f t="shared" si="1149"/>
        <v>0</v>
      </c>
      <c r="AE1789" s="6">
        <v>16812764.4586</v>
      </c>
      <c r="AF1789" s="2">
        <f t="shared" si="1150"/>
        <v>16.8127644586</v>
      </c>
      <c r="AG1789" s="2">
        <f t="shared" si="1151"/>
        <v>67.251057834400001</v>
      </c>
      <c r="AH1789" s="6">
        <v>0</v>
      </c>
      <c r="AI1789" s="2">
        <f t="shared" si="1152"/>
        <v>0</v>
      </c>
      <c r="AJ1789" s="2">
        <f t="shared" si="1153"/>
        <v>0</v>
      </c>
      <c r="AK1789" s="6">
        <v>0</v>
      </c>
      <c r="AL1789" s="2">
        <f t="shared" si="1154"/>
        <v>0</v>
      </c>
      <c r="AM1789" s="2">
        <f t="shared" si="1155"/>
        <v>0</v>
      </c>
      <c r="AN1789" s="6">
        <v>0</v>
      </c>
      <c r="AO1789" s="2">
        <f t="shared" si="1156"/>
        <v>0</v>
      </c>
      <c r="AP1789" s="2">
        <f t="shared" si="1157"/>
        <v>0</v>
      </c>
      <c r="AQ1789" s="6">
        <v>6059790.8347300002</v>
      </c>
      <c r="AR1789" s="2">
        <f t="shared" si="1158"/>
        <v>6.0597908347300002</v>
      </c>
      <c r="AS1789" s="2">
        <f t="shared" si="1159"/>
        <v>24.239163338920001</v>
      </c>
      <c r="AT1789" s="2">
        <v>25000000</v>
      </c>
      <c r="AU1789" s="2">
        <v>8111951.3860400002</v>
      </c>
      <c r="AV1789" s="2">
        <f t="shared" si="1160"/>
        <v>8.1119513860399994</v>
      </c>
      <c r="AW1789" s="2">
        <f t="shared" si="1161"/>
        <v>32.447805544160005</v>
      </c>
      <c r="AX1789" s="2">
        <v>0</v>
      </c>
      <c r="AY1789" s="2">
        <f t="shared" si="1162"/>
        <v>0</v>
      </c>
      <c r="AZ1789" s="2">
        <f t="shared" si="1163"/>
        <v>0</v>
      </c>
      <c r="BA1789" s="2">
        <v>16888048.614</v>
      </c>
      <c r="BB1789" s="2">
        <f t="shared" si="1164"/>
        <v>16.888048613999999</v>
      </c>
      <c r="BC1789" s="2">
        <f t="shared" si="1165"/>
        <v>67.552194456000009</v>
      </c>
      <c r="BD1789" s="2">
        <v>0</v>
      </c>
      <c r="BE1789" s="2">
        <f t="shared" si="1166"/>
        <v>0</v>
      </c>
      <c r="BF1789" s="2">
        <f t="shared" si="1167"/>
        <v>0</v>
      </c>
      <c r="BG1789" s="2">
        <v>0</v>
      </c>
      <c r="BH1789" s="2">
        <f t="shared" si="1168"/>
        <v>0</v>
      </c>
      <c r="BI1789" s="2">
        <f t="shared" si="1169"/>
        <v>0</v>
      </c>
      <c r="BJ1789" s="2">
        <v>25000000</v>
      </c>
      <c r="BK1789" s="2">
        <f t="shared" si="1170"/>
        <v>25</v>
      </c>
      <c r="BL1789" s="2">
        <f t="shared" si="1171"/>
        <v>100</v>
      </c>
      <c r="BM1789" s="2">
        <v>0</v>
      </c>
      <c r="BN1789" s="2">
        <f t="shared" si="1172"/>
        <v>0</v>
      </c>
      <c r="BO1789" s="2">
        <f t="shared" si="1173"/>
        <v>0</v>
      </c>
      <c r="BP1789" s="2">
        <v>0</v>
      </c>
      <c r="BQ1789" s="2">
        <f t="shared" si="1174"/>
        <v>0</v>
      </c>
      <c r="BR1789" s="2">
        <f t="shared" si="1175"/>
        <v>0</v>
      </c>
      <c r="BS1789" s="2">
        <v>25000000</v>
      </c>
      <c r="BT1789" s="1">
        <v>245</v>
      </c>
      <c r="BU1789" s="1">
        <v>562</v>
      </c>
      <c r="BV1789" s="2">
        <v>372.77083333333331</v>
      </c>
      <c r="BW1789" s="1">
        <v>80</v>
      </c>
      <c r="BX1789" s="2">
        <v>230.29166666666666</v>
      </c>
      <c r="BY1789" s="1">
        <v>321</v>
      </c>
      <c r="BZ1789" s="1">
        <v>136</v>
      </c>
      <c r="CA1789" s="2">
        <v>166.66666666666666</v>
      </c>
      <c r="CB1789" s="2">
        <v>1119.125</v>
      </c>
      <c r="CC1789" s="1">
        <v>194</v>
      </c>
      <c r="CD1789" s="1">
        <v>25</v>
      </c>
      <c r="CE1789" s="2">
        <v>1.004</v>
      </c>
      <c r="CF1789" s="2">
        <v>74.358000000000004</v>
      </c>
      <c r="CG1789" s="2">
        <v>95.450699999999998</v>
      </c>
      <c r="CH1789" s="2">
        <v>4.8150000000000004</v>
      </c>
      <c r="CI1789" s="2">
        <v>54.480800000000002</v>
      </c>
      <c r="CJ1789" s="2">
        <v>5.4710000000000001</v>
      </c>
      <c r="CK1789" s="9">
        <v>6595</v>
      </c>
      <c r="CL1789" s="8">
        <v>0</v>
      </c>
      <c r="CM1789" s="8">
        <v>0</v>
      </c>
      <c r="CN1789" s="18"/>
      <c r="CO1789" s="18"/>
      <c r="CP1789" s="18"/>
      <c r="CQ1789" s="18"/>
      <c r="CR1789" s="18"/>
      <c r="CS1789" s="18"/>
      <c r="CT1789" s="18"/>
      <c r="CU1789" s="18"/>
      <c r="CV1789" s="18"/>
      <c r="CW1789" s="18"/>
      <c r="CX1789" s="18"/>
      <c r="CY1789" s="18"/>
      <c r="CZ1789" s="18"/>
      <c r="DA1789" s="18"/>
      <c r="DB1789" s="18"/>
      <c r="DC1789" s="18"/>
      <c r="DD1789" s="18"/>
      <c r="DE1789" s="18"/>
      <c r="DF1789" s="1">
        <v>0</v>
      </c>
      <c r="DG1789" s="1">
        <v>0</v>
      </c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20" t="s">
        <v>57</v>
      </c>
    </row>
    <row r="1790" spans="1:130">
      <c r="A1790" s="5">
        <v>1790</v>
      </c>
      <c r="B1790" s="1">
        <v>19</v>
      </c>
      <c r="C1790" s="9">
        <v>282810</v>
      </c>
      <c r="D1790" s="9">
        <v>7973954</v>
      </c>
      <c r="E1790" s="22">
        <v>-41.055300000000003</v>
      </c>
      <c r="F1790" s="22">
        <v>-18.313500000000001</v>
      </c>
      <c r="G1790" s="6">
        <v>0</v>
      </c>
      <c r="H1790" s="2">
        <f t="shared" si="1134"/>
        <v>0</v>
      </c>
      <c r="I1790" s="2">
        <f t="shared" si="1135"/>
        <v>0</v>
      </c>
      <c r="J1790" s="6">
        <v>0</v>
      </c>
      <c r="K1790" s="2">
        <f t="shared" si="1136"/>
        <v>0</v>
      </c>
      <c r="L1790" s="2">
        <f t="shared" si="1137"/>
        <v>0</v>
      </c>
      <c r="M1790" s="6">
        <v>2351433.54281</v>
      </c>
      <c r="N1790" s="2">
        <f t="shared" si="1138"/>
        <v>2.3514335428100002</v>
      </c>
      <c r="O1790" s="2">
        <f t="shared" si="1139"/>
        <v>9.4057341712400007</v>
      </c>
      <c r="P1790" s="6">
        <v>0</v>
      </c>
      <c r="Q1790" s="2">
        <f t="shared" si="1140"/>
        <v>0</v>
      </c>
      <c r="R1790" s="2">
        <f t="shared" si="1141"/>
        <v>0</v>
      </c>
      <c r="S1790" s="6">
        <v>753875.84139700001</v>
      </c>
      <c r="T1790" s="2">
        <f t="shared" si="1142"/>
        <v>0.75387584139700003</v>
      </c>
      <c r="U1790" s="2">
        <f t="shared" si="1143"/>
        <v>3.0155033655880001</v>
      </c>
      <c r="V1790" s="6">
        <v>0</v>
      </c>
      <c r="W1790" s="2">
        <f t="shared" si="1144"/>
        <v>0</v>
      </c>
      <c r="X1790" s="2">
        <f t="shared" si="1145"/>
        <v>0</v>
      </c>
      <c r="Y1790" s="6">
        <v>0</v>
      </c>
      <c r="Z1790" s="2">
        <f t="shared" si="1146"/>
        <v>0</v>
      </c>
      <c r="AA1790" s="2">
        <f t="shared" si="1147"/>
        <v>0</v>
      </c>
      <c r="AB1790" s="6">
        <v>0</v>
      </c>
      <c r="AC1790" s="2">
        <f t="shared" si="1148"/>
        <v>0</v>
      </c>
      <c r="AD1790" s="2">
        <f t="shared" si="1149"/>
        <v>0</v>
      </c>
      <c r="AE1790" s="6">
        <v>16912581.434700001</v>
      </c>
      <c r="AF1790" s="2">
        <f t="shared" si="1150"/>
        <v>16.912581434700002</v>
      </c>
      <c r="AG1790" s="2">
        <f t="shared" si="1151"/>
        <v>67.650325738799992</v>
      </c>
      <c r="AH1790" s="6">
        <v>0</v>
      </c>
      <c r="AI1790" s="2">
        <f t="shared" si="1152"/>
        <v>0</v>
      </c>
      <c r="AJ1790" s="2">
        <f t="shared" si="1153"/>
        <v>0</v>
      </c>
      <c r="AK1790" s="6">
        <v>0</v>
      </c>
      <c r="AL1790" s="2">
        <f t="shared" si="1154"/>
        <v>0</v>
      </c>
      <c r="AM1790" s="2">
        <f t="shared" si="1155"/>
        <v>0</v>
      </c>
      <c r="AN1790" s="6">
        <v>0</v>
      </c>
      <c r="AO1790" s="2">
        <f t="shared" si="1156"/>
        <v>0</v>
      </c>
      <c r="AP1790" s="2">
        <f t="shared" si="1157"/>
        <v>0</v>
      </c>
      <c r="AQ1790" s="6">
        <v>4982109.1811100002</v>
      </c>
      <c r="AR1790" s="2">
        <f t="shared" si="1158"/>
        <v>4.9821091811100002</v>
      </c>
      <c r="AS1790" s="2">
        <f t="shared" si="1159"/>
        <v>19.928436724440001</v>
      </c>
      <c r="AT1790" s="2">
        <v>25000000</v>
      </c>
      <c r="AU1790" s="2">
        <v>12705482.3126</v>
      </c>
      <c r="AV1790" s="2">
        <f t="shared" si="1160"/>
        <v>12.705482312599999</v>
      </c>
      <c r="AW1790" s="2">
        <f t="shared" si="1161"/>
        <v>50.821929250399997</v>
      </c>
      <c r="AX1790" s="2">
        <v>0</v>
      </c>
      <c r="AY1790" s="2">
        <f t="shared" si="1162"/>
        <v>0</v>
      </c>
      <c r="AZ1790" s="2">
        <f t="shared" si="1163"/>
        <v>0</v>
      </c>
      <c r="BA1790" s="2">
        <v>12294517.6874</v>
      </c>
      <c r="BB1790" s="2">
        <f t="shared" si="1164"/>
        <v>12.294517687400001</v>
      </c>
      <c r="BC1790" s="2">
        <f t="shared" si="1165"/>
        <v>49.178070749600003</v>
      </c>
      <c r="BD1790" s="2">
        <v>0</v>
      </c>
      <c r="BE1790" s="2">
        <f t="shared" si="1166"/>
        <v>0</v>
      </c>
      <c r="BF1790" s="2">
        <f t="shared" si="1167"/>
        <v>0</v>
      </c>
      <c r="BG1790" s="2">
        <v>0</v>
      </c>
      <c r="BH1790" s="2">
        <f t="shared" si="1168"/>
        <v>0</v>
      </c>
      <c r="BI1790" s="2">
        <f t="shared" si="1169"/>
        <v>0</v>
      </c>
      <c r="BJ1790" s="2">
        <v>25000000</v>
      </c>
      <c r="BK1790" s="2">
        <f t="shared" si="1170"/>
        <v>25</v>
      </c>
      <c r="BL1790" s="2">
        <f t="shared" si="1171"/>
        <v>100</v>
      </c>
      <c r="BM1790" s="2">
        <v>0</v>
      </c>
      <c r="BN1790" s="2">
        <f t="shared" si="1172"/>
        <v>0</v>
      </c>
      <c r="BO1790" s="2">
        <f t="shared" si="1173"/>
        <v>0</v>
      </c>
      <c r="BP1790" s="2">
        <v>0</v>
      </c>
      <c r="BQ1790" s="2">
        <f t="shared" si="1174"/>
        <v>0</v>
      </c>
      <c r="BR1790" s="2">
        <f t="shared" si="1175"/>
        <v>0</v>
      </c>
      <c r="BS1790" s="2">
        <v>25000000</v>
      </c>
      <c r="BT1790" s="1">
        <v>253</v>
      </c>
      <c r="BU1790" s="1">
        <v>635</v>
      </c>
      <c r="BV1790" s="2">
        <v>413.21428571428572</v>
      </c>
      <c r="BW1790" s="1">
        <v>80</v>
      </c>
      <c r="BX1790" s="2">
        <v>227.92857142857142</v>
      </c>
      <c r="BY1790" s="1">
        <v>319</v>
      </c>
      <c r="BZ1790" s="1">
        <v>132</v>
      </c>
      <c r="CA1790" s="2">
        <v>165.6904761904762</v>
      </c>
      <c r="CB1790" s="2">
        <v>1125.452380952381</v>
      </c>
      <c r="CC1790" s="1">
        <v>192</v>
      </c>
      <c r="CD1790" s="1">
        <v>25</v>
      </c>
      <c r="CE1790" s="2">
        <v>1.004</v>
      </c>
      <c r="CF1790" s="2">
        <v>74.358000000000004</v>
      </c>
      <c r="CG1790" s="2">
        <v>95.450699999999998</v>
      </c>
      <c r="CH1790" s="2">
        <v>4.8150000000000004</v>
      </c>
      <c r="CI1790" s="2">
        <v>54.480800000000002</v>
      </c>
      <c r="CJ1790" s="2">
        <v>5.4710000000000001</v>
      </c>
      <c r="CK1790" s="9">
        <v>6595</v>
      </c>
      <c r="CL1790" s="8">
        <v>0</v>
      </c>
      <c r="CM1790" s="8">
        <v>0</v>
      </c>
      <c r="CN1790" s="18"/>
      <c r="CO1790" s="18"/>
      <c r="CP1790" s="18"/>
      <c r="CQ1790" s="18"/>
      <c r="CR1790" s="18"/>
      <c r="CS1790" s="18"/>
      <c r="CT1790" s="18"/>
      <c r="CU1790" s="18"/>
      <c r="CV1790" s="18"/>
      <c r="CW1790" s="18"/>
      <c r="CX1790" s="18"/>
      <c r="CY1790" s="18"/>
      <c r="CZ1790" s="18"/>
      <c r="DA1790" s="18"/>
      <c r="DB1790" s="18"/>
      <c r="DC1790" s="18"/>
      <c r="DD1790" s="18"/>
      <c r="DE1790" s="18"/>
      <c r="DF1790" s="1">
        <v>0</v>
      </c>
      <c r="DG1790" s="1">
        <v>0</v>
      </c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20" t="s">
        <v>57</v>
      </c>
    </row>
    <row r="1791" spans="1:130">
      <c r="A1791" s="5">
        <v>1791</v>
      </c>
      <c r="B1791" s="1">
        <v>19</v>
      </c>
      <c r="C1791" s="9">
        <v>287810</v>
      </c>
      <c r="D1791" s="9">
        <v>7973954</v>
      </c>
      <c r="E1791" s="22">
        <v>-41.008000000000003</v>
      </c>
      <c r="F1791" s="22">
        <v>-18.314</v>
      </c>
      <c r="G1791" s="6">
        <v>0</v>
      </c>
      <c r="H1791" s="2">
        <f t="shared" si="1134"/>
        <v>0</v>
      </c>
      <c r="I1791" s="2">
        <f t="shared" si="1135"/>
        <v>0</v>
      </c>
      <c r="J1791" s="6">
        <v>0</v>
      </c>
      <c r="K1791" s="2">
        <f t="shared" si="1136"/>
        <v>0</v>
      </c>
      <c r="L1791" s="2">
        <f t="shared" si="1137"/>
        <v>0</v>
      </c>
      <c r="M1791" s="6">
        <v>5862728.5079399999</v>
      </c>
      <c r="N1791" s="2">
        <f t="shared" si="1138"/>
        <v>5.86272850794</v>
      </c>
      <c r="O1791" s="2">
        <f t="shared" si="1139"/>
        <v>23.45091403176</v>
      </c>
      <c r="P1791" s="6">
        <v>0</v>
      </c>
      <c r="Q1791" s="2">
        <f t="shared" si="1140"/>
        <v>0</v>
      </c>
      <c r="R1791" s="2">
        <f t="shared" si="1141"/>
        <v>0</v>
      </c>
      <c r="S1791" s="6">
        <v>903388.27799099998</v>
      </c>
      <c r="T1791" s="2">
        <f t="shared" si="1142"/>
        <v>0.90338827799099997</v>
      </c>
      <c r="U1791" s="2">
        <f t="shared" si="1143"/>
        <v>3.6135531119639999</v>
      </c>
      <c r="V1791" s="6">
        <v>0</v>
      </c>
      <c r="W1791" s="2">
        <f t="shared" si="1144"/>
        <v>0</v>
      </c>
      <c r="X1791" s="2">
        <f t="shared" si="1145"/>
        <v>0</v>
      </c>
      <c r="Y1791" s="6">
        <v>0</v>
      </c>
      <c r="Z1791" s="2">
        <f t="shared" si="1146"/>
        <v>0</v>
      </c>
      <c r="AA1791" s="2">
        <f t="shared" si="1147"/>
        <v>0</v>
      </c>
      <c r="AB1791" s="6">
        <v>0</v>
      </c>
      <c r="AC1791" s="2">
        <f t="shared" si="1148"/>
        <v>0</v>
      </c>
      <c r="AD1791" s="2">
        <f t="shared" si="1149"/>
        <v>0</v>
      </c>
      <c r="AE1791" s="6">
        <v>16072533.238600001</v>
      </c>
      <c r="AF1791" s="2">
        <f t="shared" si="1150"/>
        <v>16.072533238600002</v>
      </c>
      <c r="AG1791" s="2">
        <f t="shared" si="1151"/>
        <v>64.290132954400008</v>
      </c>
      <c r="AH1791" s="6">
        <v>0</v>
      </c>
      <c r="AI1791" s="2">
        <f t="shared" si="1152"/>
        <v>0</v>
      </c>
      <c r="AJ1791" s="2">
        <f t="shared" si="1153"/>
        <v>0</v>
      </c>
      <c r="AK1791" s="6">
        <v>0</v>
      </c>
      <c r="AL1791" s="2">
        <f t="shared" si="1154"/>
        <v>0</v>
      </c>
      <c r="AM1791" s="2">
        <f t="shared" si="1155"/>
        <v>0</v>
      </c>
      <c r="AN1791" s="6">
        <v>0</v>
      </c>
      <c r="AO1791" s="2">
        <f t="shared" si="1156"/>
        <v>0</v>
      </c>
      <c r="AP1791" s="2">
        <f t="shared" si="1157"/>
        <v>0</v>
      </c>
      <c r="AQ1791" s="6">
        <v>2161349.9754699999</v>
      </c>
      <c r="AR1791" s="2">
        <f t="shared" si="1158"/>
        <v>2.1613499754699999</v>
      </c>
      <c r="AS1791" s="2">
        <f t="shared" si="1159"/>
        <v>8.6453999018799994</v>
      </c>
      <c r="AT1791" s="2">
        <v>25000000</v>
      </c>
      <c r="AU1791" s="2">
        <v>0</v>
      </c>
      <c r="AV1791" s="2">
        <f t="shared" si="1160"/>
        <v>0</v>
      </c>
      <c r="AW1791" s="2">
        <f t="shared" si="1161"/>
        <v>0</v>
      </c>
      <c r="AX1791" s="2">
        <v>0</v>
      </c>
      <c r="AY1791" s="2">
        <f t="shared" si="1162"/>
        <v>0</v>
      </c>
      <c r="AZ1791" s="2">
        <f t="shared" si="1163"/>
        <v>0</v>
      </c>
      <c r="BA1791" s="2">
        <v>25000000</v>
      </c>
      <c r="BB1791" s="2">
        <f t="shared" si="1164"/>
        <v>25</v>
      </c>
      <c r="BC1791" s="2">
        <f t="shared" si="1165"/>
        <v>100</v>
      </c>
      <c r="BD1791" s="2">
        <v>0</v>
      </c>
      <c r="BE1791" s="2">
        <f t="shared" si="1166"/>
        <v>0</v>
      </c>
      <c r="BF1791" s="2">
        <f t="shared" si="1167"/>
        <v>0</v>
      </c>
      <c r="BG1791" s="2">
        <v>0</v>
      </c>
      <c r="BH1791" s="2">
        <f t="shared" si="1168"/>
        <v>0</v>
      </c>
      <c r="BI1791" s="2">
        <f t="shared" si="1169"/>
        <v>0</v>
      </c>
      <c r="BJ1791" s="2">
        <v>25000000</v>
      </c>
      <c r="BK1791" s="2">
        <f t="shared" si="1170"/>
        <v>25</v>
      </c>
      <c r="BL1791" s="2">
        <f t="shared" si="1171"/>
        <v>100</v>
      </c>
      <c r="BM1791" s="2">
        <v>0</v>
      </c>
      <c r="BN1791" s="2">
        <f t="shared" si="1172"/>
        <v>0</v>
      </c>
      <c r="BO1791" s="2">
        <f t="shared" si="1173"/>
        <v>0</v>
      </c>
      <c r="BP1791" s="2">
        <v>0</v>
      </c>
      <c r="BQ1791" s="2">
        <f t="shared" si="1174"/>
        <v>0</v>
      </c>
      <c r="BR1791" s="2">
        <f t="shared" si="1175"/>
        <v>0</v>
      </c>
      <c r="BS1791" s="2">
        <v>25000000</v>
      </c>
      <c r="BT1791" s="1">
        <v>234</v>
      </c>
      <c r="BU1791" s="1">
        <v>465</v>
      </c>
      <c r="BV1791" s="2">
        <v>306.0204081632653</v>
      </c>
      <c r="BW1791" s="1">
        <v>80</v>
      </c>
      <c r="BX1791" s="2">
        <v>233.82608695652175</v>
      </c>
      <c r="BY1791" s="1">
        <v>320</v>
      </c>
      <c r="BZ1791" s="1">
        <v>142</v>
      </c>
      <c r="CA1791" s="2">
        <v>164.30434782608697</v>
      </c>
      <c r="CB1791" s="2">
        <v>1099.391304347826</v>
      </c>
      <c r="CC1791" s="1">
        <v>186</v>
      </c>
      <c r="CD1791" s="1">
        <v>26</v>
      </c>
      <c r="CE1791" s="2">
        <v>1.0074999999999998</v>
      </c>
      <c r="CF1791" s="2">
        <v>77.713999999999999</v>
      </c>
      <c r="CG1791" s="2">
        <v>97.256949999999989</v>
      </c>
      <c r="CH1791" s="2">
        <v>4.7170000000000005</v>
      </c>
      <c r="CI1791" s="2">
        <v>53.675049999999999</v>
      </c>
      <c r="CJ1791" s="2">
        <v>5.3079999999999998</v>
      </c>
      <c r="CK1791" s="9">
        <v>6707</v>
      </c>
      <c r="CL1791" s="8">
        <v>0</v>
      </c>
      <c r="CM1791" s="8">
        <v>0</v>
      </c>
      <c r="CN1791" s="18"/>
      <c r="CO1791" s="18"/>
      <c r="CP1791" s="18"/>
      <c r="CQ1791" s="18"/>
      <c r="CR1791" s="18"/>
      <c r="CS1791" s="18"/>
      <c r="CT1791" s="18"/>
      <c r="CU1791" s="18"/>
      <c r="CV1791" s="18"/>
      <c r="CW1791" s="18"/>
      <c r="CX1791" s="18"/>
      <c r="CY1791" s="18"/>
      <c r="CZ1791" s="18"/>
      <c r="DA1791" s="18"/>
      <c r="DB1791" s="18"/>
      <c r="DC1791" s="18"/>
      <c r="DD1791" s="18"/>
      <c r="DE1791" s="18"/>
      <c r="DF1791" s="1">
        <v>0</v>
      </c>
      <c r="DG1791" s="1">
        <v>0</v>
      </c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20" t="s">
        <v>57</v>
      </c>
    </row>
    <row r="1792" spans="1:130">
      <c r="A1792" s="5">
        <v>1792</v>
      </c>
      <c r="B1792" s="1">
        <v>19</v>
      </c>
      <c r="C1792" s="9">
        <v>292810</v>
      </c>
      <c r="D1792" s="9">
        <v>7973954</v>
      </c>
      <c r="E1792" s="22">
        <v>-40.960700000000003</v>
      </c>
      <c r="F1792" s="22">
        <v>-18.314499999999999</v>
      </c>
      <c r="G1792" s="6">
        <v>0</v>
      </c>
      <c r="H1792" s="2">
        <f t="shared" si="1134"/>
        <v>0</v>
      </c>
      <c r="I1792" s="2">
        <f t="shared" si="1135"/>
        <v>0</v>
      </c>
      <c r="J1792" s="6">
        <v>0</v>
      </c>
      <c r="K1792" s="2">
        <f t="shared" si="1136"/>
        <v>0</v>
      </c>
      <c r="L1792" s="2">
        <f t="shared" si="1137"/>
        <v>0</v>
      </c>
      <c r="M1792" s="6">
        <v>2425742.92888</v>
      </c>
      <c r="N1792" s="2">
        <f t="shared" si="1138"/>
        <v>2.4257429288800001</v>
      </c>
      <c r="O1792" s="2">
        <f t="shared" si="1139"/>
        <v>9.7029717155200004</v>
      </c>
      <c r="P1792" s="6">
        <v>0</v>
      </c>
      <c r="Q1792" s="2">
        <f t="shared" si="1140"/>
        <v>0</v>
      </c>
      <c r="R1792" s="2">
        <f t="shared" si="1141"/>
        <v>0</v>
      </c>
      <c r="S1792" s="6">
        <v>619728.91299600003</v>
      </c>
      <c r="T1792" s="2">
        <f t="shared" si="1142"/>
        <v>0.61972891299600008</v>
      </c>
      <c r="U1792" s="2">
        <f t="shared" si="1143"/>
        <v>2.4789156519839999</v>
      </c>
      <c r="V1792" s="6">
        <v>0</v>
      </c>
      <c r="W1792" s="2">
        <f t="shared" si="1144"/>
        <v>0</v>
      </c>
      <c r="X1792" s="2">
        <f t="shared" si="1145"/>
        <v>0</v>
      </c>
      <c r="Y1792" s="6">
        <v>0</v>
      </c>
      <c r="Z1792" s="2">
        <f t="shared" si="1146"/>
        <v>0</v>
      </c>
      <c r="AA1792" s="2">
        <f t="shared" si="1147"/>
        <v>0</v>
      </c>
      <c r="AB1792" s="6">
        <v>0</v>
      </c>
      <c r="AC1792" s="2">
        <f t="shared" si="1148"/>
        <v>0</v>
      </c>
      <c r="AD1792" s="2">
        <f t="shared" si="1149"/>
        <v>0</v>
      </c>
      <c r="AE1792" s="6">
        <v>20501524.411200002</v>
      </c>
      <c r="AF1792" s="2">
        <f t="shared" si="1150"/>
        <v>20.501524411200002</v>
      </c>
      <c r="AG1792" s="2">
        <f t="shared" si="1151"/>
        <v>82.006097644800008</v>
      </c>
      <c r="AH1792" s="6">
        <v>0</v>
      </c>
      <c r="AI1792" s="2">
        <f t="shared" si="1152"/>
        <v>0</v>
      </c>
      <c r="AJ1792" s="2">
        <f t="shared" si="1153"/>
        <v>0</v>
      </c>
      <c r="AK1792" s="6">
        <v>0</v>
      </c>
      <c r="AL1792" s="2">
        <f t="shared" si="1154"/>
        <v>0</v>
      </c>
      <c r="AM1792" s="2">
        <f t="shared" si="1155"/>
        <v>0</v>
      </c>
      <c r="AN1792" s="6">
        <v>0</v>
      </c>
      <c r="AO1792" s="2">
        <f t="shared" si="1156"/>
        <v>0</v>
      </c>
      <c r="AP1792" s="2">
        <f t="shared" si="1157"/>
        <v>0</v>
      </c>
      <c r="AQ1792" s="6">
        <v>1453003.74688</v>
      </c>
      <c r="AR1792" s="2">
        <f t="shared" si="1158"/>
        <v>1.4530037468799999</v>
      </c>
      <c r="AS1792" s="2">
        <f t="shared" si="1159"/>
        <v>5.8120149875199996</v>
      </c>
      <c r="AT1792" s="2">
        <v>25000000</v>
      </c>
      <c r="AU1792" s="2">
        <v>953.103112904</v>
      </c>
      <c r="AV1792" s="2">
        <f t="shared" si="1160"/>
        <v>9.5310311290400002E-4</v>
      </c>
      <c r="AW1792" s="2">
        <f t="shared" si="1161"/>
        <v>3.8124124516160001E-3</v>
      </c>
      <c r="AX1792" s="2">
        <v>0</v>
      </c>
      <c r="AY1792" s="2">
        <f t="shared" si="1162"/>
        <v>0</v>
      </c>
      <c r="AZ1792" s="2">
        <f t="shared" si="1163"/>
        <v>0</v>
      </c>
      <c r="BA1792" s="2">
        <v>24999046.896899998</v>
      </c>
      <c r="BB1792" s="2">
        <f t="shared" si="1164"/>
        <v>24.999046896899998</v>
      </c>
      <c r="BC1792" s="2">
        <f t="shared" si="1165"/>
        <v>99.996187587599991</v>
      </c>
      <c r="BD1792" s="2">
        <v>0</v>
      </c>
      <c r="BE1792" s="2">
        <f t="shared" si="1166"/>
        <v>0</v>
      </c>
      <c r="BF1792" s="2">
        <f t="shared" si="1167"/>
        <v>0</v>
      </c>
      <c r="BG1792" s="2">
        <v>0</v>
      </c>
      <c r="BH1792" s="2">
        <f t="shared" si="1168"/>
        <v>0</v>
      </c>
      <c r="BI1792" s="2">
        <f t="shared" si="1169"/>
        <v>0</v>
      </c>
      <c r="BJ1792" s="2">
        <v>25000000</v>
      </c>
      <c r="BK1792" s="2">
        <f t="shared" si="1170"/>
        <v>25</v>
      </c>
      <c r="BL1792" s="2">
        <f t="shared" si="1171"/>
        <v>100</v>
      </c>
      <c r="BM1792" s="2">
        <v>0</v>
      </c>
      <c r="BN1792" s="2">
        <f t="shared" si="1172"/>
        <v>0</v>
      </c>
      <c r="BO1792" s="2">
        <f t="shared" si="1173"/>
        <v>0</v>
      </c>
      <c r="BP1792" s="2">
        <v>0</v>
      </c>
      <c r="BQ1792" s="2">
        <f t="shared" si="1174"/>
        <v>0</v>
      </c>
      <c r="BR1792" s="2">
        <f t="shared" si="1175"/>
        <v>0</v>
      </c>
      <c r="BS1792" s="2">
        <v>25000000</v>
      </c>
      <c r="BT1792" s="1">
        <v>257</v>
      </c>
      <c r="BU1792" s="1">
        <v>627</v>
      </c>
      <c r="BV1792" s="2">
        <v>334.72340425531917</v>
      </c>
      <c r="BW1792" s="1">
        <v>80</v>
      </c>
      <c r="BX1792" s="2">
        <v>231.76190476190476</v>
      </c>
      <c r="BY1792" s="1">
        <v>317</v>
      </c>
      <c r="BZ1792" s="1">
        <v>134</v>
      </c>
      <c r="CA1792" s="2">
        <v>162.9047619047619</v>
      </c>
      <c r="CB1792" s="2">
        <v>1104.9761904761904</v>
      </c>
      <c r="CC1792" s="1">
        <v>188</v>
      </c>
      <c r="CD1792" s="1">
        <v>26</v>
      </c>
      <c r="CE1792" s="2">
        <v>1.0109999999999999</v>
      </c>
      <c r="CF1792" s="2">
        <v>81.069999999999993</v>
      </c>
      <c r="CG1792" s="2">
        <v>99.063199999999995</v>
      </c>
      <c r="CH1792" s="2">
        <v>4.6189999999999998</v>
      </c>
      <c r="CI1792" s="2">
        <v>52.869300000000003</v>
      </c>
      <c r="CJ1792" s="2">
        <v>5.1449999999999996</v>
      </c>
      <c r="CK1792" s="9">
        <v>6819</v>
      </c>
      <c r="CL1792" s="8">
        <v>0</v>
      </c>
      <c r="CM1792" s="8">
        <v>0</v>
      </c>
      <c r="CN1792" s="18"/>
      <c r="CO1792" s="18"/>
      <c r="CP1792" s="18"/>
      <c r="CQ1792" s="18"/>
      <c r="CR1792" s="18"/>
      <c r="CS1792" s="18"/>
      <c r="CT1792" s="18"/>
      <c r="CU1792" s="18"/>
      <c r="CV1792" s="18"/>
      <c r="CW1792" s="18"/>
      <c r="CX1792" s="18"/>
      <c r="CY1792" s="18"/>
      <c r="CZ1792" s="18"/>
      <c r="DA1792" s="18"/>
      <c r="DB1792" s="18"/>
      <c r="DC1792" s="18"/>
      <c r="DD1792" s="18"/>
      <c r="DE1792" s="18"/>
      <c r="DF1792" s="1">
        <v>0</v>
      </c>
      <c r="DG1792" s="1">
        <v>0</v>
      </c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20" t="s">
        <v>57</v>
      </c>
    </row>
    <row r="1793" spans="1:130">
      <c r="A1793" s="5">
        <v>1793</v>
      </c>
      <c r="B1793" s="1">
        <v>19</v>
      </c>
      <c r="C1793" s="9">
        <v>297810</v>
      </c>
      <c r="D1793" s="9">
        <v>7973954</v>
      </c>
      <c r="E1793" s="22">
        <v>-40.913400000000003</v>
      </c>
      <c r="F1793" s="22">
        <v>-18.315000000000001</v>
      </c>
      <c r="G1793" s="6">
        <v>0</v>
      </c>
      <c r="H1793" s="2">
        <f t="shared" si="1134"/>
        <v>0</v>
      </c>
      <c r="I1793" s="2">
        <f t="shared" si="1135"/>
        <v>0</v>
      </c>
      <c r="J1793" s="6">
        <v>0</v>
      </c>
      <c r="K1793" s="2">
        <f t="shared" si="1136"/>
        <v>0</v>
      </c>
      <c r="L1793" s="2">
        <f t="shared" si="1137"/>
        <v>0</v>
      </c>
      <c r="M1793" s="6">
        <v>1304753.0874699999</v>
      </c>
      <c r="N1793" s="2">
        <f t="shared" si="1138"/>
        <v>1.30475308747</v>
      </c>
      <c r="O1793" s="2">
        <f t="shared" si="1139"/>
        <v>5.2190123498799998</v>
      </c>
      <c r="P1793" s="6">
        <v>0</v>
      </c>
      <c r="Q1793" s="2">
        <f t="shared" si="1140"/>
        <v>0</v>
      </c>
      <c r="R1793" s="2">
        <f t="shared" si="1141"/>
        <v>0</v>
      </c>
      <c r="S1793" s="6">
        <v>1161857.6726500001</v>
      </c>
      <c r="T1793" s="2">
        <f t="shared" si="1142"/>
        <v>1.1618576726500001</v>
      </c>
      <c r="U1793" s="2">
        <f t="shared" si="1143"/>
        <v>4.6474306906000002</v>
      </c>
      <c r="V1793" s="6">
        <v>0</v>
      </c>
      <c r="W1793" s="2">
        <f t="shared" si="1144"/>
        <v>0</v>
      </c>
      <c r="X1793" s="2">
        <f t="shared" si="1145"/>
        <v>0</v>
      </c>
      <c r="Y1793" s="6">
        <v>0</v>
      </c>
      <c r="Z1793" s="2">
        <f t="shared" si="1146"/>
        <v>0</v>
      </c>
      <c r="AA1793" s="2">
        <f t="shared" si="1147"/>
        <v>0</v>
      </c>
      <c r="AB1793" s="6">
        <v>0</v>
      </c>
      <c r="AC1793" s="2">
        <f t="shared" si="1148"/>
        <v>0</v>
      </c>
      <c r="AD1793" s="2">
        <f t="shared" si="1149"/>
        <v>0</v>
      </c>
      <c r="AE1793" s="6">
        <v>19301342.796</v>
      </c>
      <c r="AF1793" s="2">
        <f t="shared" si="1150"/>
        <v>19.301342796</v>
      </c>
      <c r="AG1793" s="2">
        <f t="shared" si="1151"/>
        <v>77.205371184000001</v>
      </c>
      <c r="AH1793" s="6">
        <v>0</v>
      </c>
      <c r="AI1793" s="2">
        <f t="shared" si="1152"/>
        <v>0</v>
      </c>
      <c r="AJ1793" s="2">
        <f t="shared" si="1153"/>
        <v>0</v>
      </c>
      <c r="AK1793" s="6">
        <v>0</v>
      </c>
      <c r="AL1793" s="2">
        <f t="shared" si="1154"/>
        <v>0</v>
      </c>
      <c r="AM1793" s="2">
        <f t="shared" si="1155"/>
        <v>0</v>
      </c>
      <c r="AN1793" s="6">
        <v>0</v>
      </c>
      <c r="AO1793" s="2">
        <f t="shared" si="1156"/>
        <v>0</v>
      </c>
      <c r="AP1793" s="2">
        <f t="shared" si="1157"/>
        <v>0</v>
      </c>
      <c r="AQ1793" s="6">
        <v>3232046.4438399998</v>
      </c>
      <c r="AR1793" s="2">
        <f t="shared" si="1158"/>
        <v>3.2320464438399998</v>
      </c>
      <c r="AS1793" s="2">
        <f t="shared" si="1159"/>
        <v>12.928185775359999</v>
      </c>
      <c r="AT1793" s="2">
        <v>25000000</v>
      </c>
      <c r="AU1793" s="2">
        <v>14113042.7162</v>
      </c>
      <c r="AV1793" s="2">
        <f t="shared" si="1160"/>
        <v>14.113042716199999</v>
      </c>
      <c r="AW1793" s="2">
        <f t="shared" si="1161"/>
        <v>56.452170864800003</v>
      </c>
      <c r="AX1793" s="2">
        <v>0</v>
      </c>
      <c r="AY1793" s="2">
        <f t="shared" si="1162"/>
        <v>0</v>
      </c>
      <c r="AZ1793" s="2">
        <f t="shared" si="1163"/>
        <v>0</v>
      </c>
      <c r="BA1793" s="2">
        <v>10886957.2838</v>
      </c>
      <c r="BB1793" s="2">
        <f t="shared" si="1164"/>
        <v>10.886957283800001</v>
      </c>
      <c r="BC1793" s="2">
        <f t="shared" si="1165"/>
        <v>43.547829135199997</v>
      </c>
      <c r="BD1793" s="2">
        <v>0</v>
      </c>
      <c r="BE1793" s="2">
        <f t="shared" si="1166"/>
        <v>0</v>
      </c>
      <c r="BF1793" s="2">
        <f t="shared" si="1167"/>
        <v>0</v>
      </c>
      <c r="BG1793" s="2">
        <v>0</v>
      </c>
      <c r="BH1793" s="2">
        <f t="shared" si="1168"/>
        <v>0</v>
      </c>
      <c r="BI1793" s="2">
        <f t="shared" si="1169"/>
        <v>0</v>
      </c>
      <c r="BJ1793" s="2">
        <v>25000000</v>
      </c>
      <c r="BK1793" s="2">
        <f t="shared" si="1170"/>
        <v>25</v>
      </c>
      <c r="BL1793" s="2">
        <f t="shared" si="1171"/>
        <v>100</v>
      </c>
      <c r="BM1793" s="2">
        <v>0</v>
      </c>
      <c r="BN1793" s="2">
        <f t="shared" si="1172"/>
        <v>0</v>
      </c>
      <c r="BO1793" s="2">
        <f t="shared" si="1173"/>
        <v>0</v>
      </c>
      <c r="BP1793" s="2">
        <v>0</v>
      </c>
      <c r="BQ1793" s="2">
        <f t="shared" si="1174"/>
        <v>0</v>
      </c>
      <c r="BR1793" s="2">
        <f t="shared" si="1175"/>
        <v>0</v>
      </c>
      <c r="BS1793" s="2">
        <v>25000000</v>
      </c>
      <c r="BT1793" s="1">
        <v>246</v>
      </c>
      <c r="BU1793" s="1">
        <v>554</v>
      </c>
      <c r="BV1793" s="2">
        <v>373.81395348837208</v>
      </c>
      <c r="BW1793" s="1">
        <v>80</v>
      </c>
      <c r="BX1793" s="2">
        <v>229.14634146341464</v>
      </c>
      <c r="BY1793" s="1">
        <v>316</v>
      </c>
      <c r="BZ1793" s="1">
        <v>138</v>
      </c>
      <c r="CA1793" s="2">
        <v>161.82926829268294</v>
      </c>
      <c r="CB1793" s="2">
        <v>1113.0243902439024</v>
      </c>
      <c r="CC1793" s="1">
        <v>186</v>
      </c>
      <c r="CD1793" s="1">
        <v>27</v>
      </c>
      <c r="CE1793" s="2">
        <v>1.0109999999999999</v>
      </c>
      <c r="CF1793" s="2">
        <v>81.069999999999993</v>
      </c>
      <c r="CG1793" s="2">
        <v>99.063199999999995</v>
      </c>
      <c r="CH1793" s="2">
        <v>4.6189999999999998</v>
      </c>
      <c r="CI1793" s="2">
        <v>52.869300000000003</v>
      </c>
      <c r="CJ1793" s="2">
        <v>5.1449999999999996</v>
      </c>
      <c r="CK1793" s="9">
        <v>6819</v>
      </c>
      <c r="CL1793" s="8">
        <v>0</v>
      </c>
      <c r="CM1793" s="8">
        <v>0</v>
      </c>
      <c r="CN1793" s="18"/>
      <c r="CO1793" s="18"/>
      <c r="CP1793" s="18"/>
      <c r="CQ1793" s="18"/>
      <c r="CR1793" s="18"/>
      <c r="CS1793" s="18"/>
      <c r="CT1793" s="18"/>
      <c r="CU1793" s="18"/>
      <c r="CV1793" s="18"/>
      <c r="CW1793" s="18"/>
      <c r="CX1793" s="18"/>
      <c r="CY1793" s="18"/>
      <c r="CZ1793" s="18"/>
      <c r="DA1793" s="18"/>
      <c r="DB1793" s="18"/>
      <c r="DC1793" s="18"/>
      <c r="DD1793" s="18"/>
      <c r="DE1793" s="18"/>
      <c r="DF1793" s="1">
        <v>1</v>
      </c>
      <c r="DG1793" s="1">
        <v>2</v>
      </c>
      <c r="DH1793" s="1">
        <v>270</v>
      </c>
      <c r="DI1793" s="1">
        <v>270</v>
      </c>
      <c r="DJ1793" s="1">
        <v>270</v>
      </c>
      <c r="DK1793" s="1">
        <v>80</v>
      </c>
      <c r="DL1793" s="1">
        <v>235</v>
      </c>
      <c r="DM1793" s="1">
        <v>316</v>
      </c>
      <c r="DN1793" s="1">
        <v>154</v>
      </c>
      <c r="DO1793" s="1">
        <v>162</v>
      </c>
      <c r="DP1793" s="1">
        <v>1087</v>
      </c>
      <c r="DQ1793" s="1">
        <v>181</v>
      </c>
      <c r="DR1793" s="1">
        <v>27</v>
      </c>
      <c r="DS1793" s="1">
        <v>1.0109999999999999</v>
      </c>
      <c r="DT1793" s="1">
        <v>81.069999999999993</v>
      </c>
      <c r="DU1793" s="1">
        <v>99.063199999999995</v>
      </c>
      <c r="DV1793" s="1">
        <v>4.6189999999999998</v>
      </c>
      <c r="DW1793" s="1">
        <v>52.869300000000003</v>
      </c>
      <c r="DX1793" s="1">
        <v>5.1449999999999996</v>
      </c>
      <c r="DY1793" s="1">
        <v>6819</v>
      </c>
      <c r="DZ1793" s="20" t="s">
        <v>57</v>
      </c>
    </row>
    <row r="1794" spans="1:130">
      <c r="A1794" s="5">
        <v>1794</v>
      </c>
      <c r="B1794" s="1">
        <v>19</v>
      </c>
      <c r="C1794" s="9">
        <v>302810</v>
      </c>
      <c r="D1794" s="9">
        <v>7973954</v>
      </c>
      <c r="E1794" s="22">
        <v>-40.866100000000003</v>
      </c>
      <c r="F1794" s="22">
        <v>-18.3154</v>
      </c>
      <c r="G1794" s="6">
        <v>0</v>
      </c>
      <c r="H1794" s="2">
        <f t="shared" si="1134"/>
        <v>0</v>
      </c>
      <c r="I1794" s="2">
        <f t="shared" si="1135"/>
        <v>0</v>
      </c>
      <c r="J1794" s="6">
        <v>0</v>
      </c>
      <c r="K1794" s="2">
        <f t="shared" si="1136"/>
        <v>0</v>
      </c>
      <c r="L1794" s="2">
        <f t="shared" si="1137"/>
        <v>0</v>
      </c>
      <c r="M1794" s="6">
        <v>1985070.72404</v>
      </c>
      <c r="N1794" s="2">
        <f t="shared" si="1138"/>
        <v>1.9850707240400001</v>
      </c>
      <c r="O1794" s="2">
        <f t="shared" si="1139"/>
        <v>7.9402828961600003</v>
      </c>
      <c r="P1794" s="6">
        <v>0</v>
      </c>
      <c r="Q1794" s="2">
        <f t="shared" si="1140"/>
        <v>0</v>
      </c>
      <c r="R1794" s="2">
        <f t="shared" si="1141"/>
        <v>0</v>
      </c>
      <c r="S1794" s="6">
        <v>1902638.4510600001</v>
      </c>
      <c r="T1794" s="2">
        <f t="shared" si="1142"/>
        <v>1.9026384510600001</v>
      </c>
      <c r="U1794" s="2">
        <f t="shared" si="1143"/>
        <v>7.6105538042400003</v>
      </c>
      <c r="V1794" s="6">
        <v>0</v>
      </c>
      <c r="W1794" s="2">
        <f t="shared" si="1144"/>
        <v>0</v>
      </c>
      <c r="X1794" s="2">
        <f t="shared" si="1145"/>
        <v>0</v>
      </c>
      <c r="Y1794" s="6">
        <v>0</v>
      </c>
      <c r="Z1794" s="2">
        <f t="shared" si="1146"/>
        <v>0</v>
      </c>
      <c r="AA1794" s="2">
        <f t="shared" si="1147"/>
        <v>0</v>
      </c>
      <c r="AB1794" s="6">
        <v>0</v>
      </c>
      <c r="AC1794" s="2">
        <f t="shared" si="1148"/>
        <v>0</v>
      </c>
      <c r="AD1794" s="2">
        <f t="shared" si="1149"/>
        <v>0</v>
      </c>
      <c r="AE1794" s="6">
        <v>18852412.713300001</v>
      </c>
      <c r="AF1794" s="2">
        <f t="shared" si="1150"/>
        <v>18.852412713300001</v>
      </c>
      <c r="AG1794" s="2">
        <f t="shared" si="1151"/>
        <v>75.409650853200006</v>
      </c>
      <c r="AH1794" s="6">
        <v>0</v>
      </c>
      <c r="AI1794" s="2">
        <f t="shared" si="1152"/>
        <v>0</v>
      </c>
      <c r="AJ1794" s="2">
        <f t="shared" si="1153"/>
        <v>0</v>
      </c>
      <c r="AK1794" s="6">
        <v>0</v>
      </c>
      <c r="AL1794" s="2">
        <f t="shared" si="1154"/>
        <v>0</v>
      </c>
      <c r="AM1794" s="2">
        <f t="shared" si="1155"/>
        <v>0</v>
      </c>
      <c r="AN1794" s="6">
        <v>0</v>
      </c>
      <c r="AO1794" s="2">
        <f t="shared" si="1156"/>
        <v>0</v>
      </c>
      <c r="AP1794" s="2">
        <f t="shared" si="1157"/>
        <v>0</v>
      </c>
      <c r="AQ1794" s="6">
        <v>2259878.1115999999</v>
      </c>
      <c r="AR1794" s="2">
        <f t="shared" si="1158"/>
        <v>2.2598781116</v>
      </c>
      <c r="AS1794" s="2">
        <f t="shared" si="1159"/>
        <v>9.0395124463999998</v>
      </c>
      <c r="AT1794" s="2">
        <v>25000000</v>
      </c>
      <c r="AU1794" s="2">
        <v>11443338.7498</v>
      </c>
      <c r="AV1794" s="2">
        <f t="shared" si="1160"/>
        <v>11.443338749800001</v>
      </c>
      <c r="AW1794" s="2">
        <f t="shared" si="1161"/>
        <v>45.773354999200002</v>
      </c>
      <c r="AX1794" s="2">
        <v>0</v>
      </c>
      <c r="AY1794" s="2">
        <f t="shared" si="1162"/>
        <v>0</v>
      </c>
      <c r="AZ1794" s="2">
        <f t="shared" si="1163"/>
        <v>0</v>
      </c>
      <c r="BA1794" s="2">
        <v>13556661.2502</v>
      </c>
      <c r="BB1794" s="2">
        <f t="shared" si="1164"/>
        <v>13.556661250199999</v>
      </c>
      <c r="BC1794" s="2">
        <f t="shared" si="1165"/>
        <v>54.226645000799998</v>
      </c>
      <c r="BD1794" s="2">
        <v>0</v>
      </c>
      <c r="BE1794" s="2">
        <f t="shared" si="1166"/>
        <v>0</v>
      </c>
      <c r="BF1794" s="2">
        <f t="shared" si="1167"/>
        <v>0</v>
      </c>
      <c r="BG1794" s="2">
        <v>0</v>
      </c>
      <c r="BH1794" s="2">
        <f t="shared" si="1168"/>
        <v>0</v>
      </c>
      <c r="BI1794" s="2">
        <f t="shared" si="1169"/>
        <v>0</v>
      </c>
      <c r="BJ1794" s="2">
        <v>25000000</v>
      </c>
      <c r="BK1794" s="2">
        <f t="shared" si="1170"/>
        <v>25</v>
      </c>
      <c r="BL1794" s="2">
        <f t="shared" si="1171"/>
        <v>100</v>
      </c>
      <c r="BM1794" s="2">
        <v>0</v>
      </c>
      <c r="BN1794" s="2">
        <f t="shared" si="1172"/>
        <v>0</v>
      </c>
      <c r="BO1794" s="2">
        <f t="shared" si="1173"/>
        <v>0</v>
      </c>
      <c r="BP1794" s="2">
        <v>0</v>
      </c>
      <c r="BQ1794" s="2">
        <f t="shared" si="1174"/>
        <v>0</v>
      </c>
      <c r="BR1794" s="2">
        <f t="shared" si="1175"/>
        <v>0</v>
      </c>
      <c r="BS1794" s="2">
        <v>25000000</v>
      </c>
      <c r="BT1794" s="1">
        <v>289</v>
      </c>
      <c r="BU1794" s="1">
        <v>509</v>
      </c>
      <c r="BV1794" s="2">
        <v>417.53658536585368</v>
      </c>
      <c r="BW1794" s="1">
        <v>80</v>
      </c>
      <c r="BX1794" s="2">
        <v>227.23529411764707</v>
      </c>
      <c r="BY1794" s="1">
        <v>315</v>
      </c>
      <c r="BZ1794" s="1">
        <v>141</v>
      </c>
      <c r="CA1794" s="2">
        <v>160.52941176470588</v>
      </c>
      <c r="CB1794" s="2">
        <v>1116.7058823529412</v>
      </c>
      <c r="CC1794" s="1">
        <v>185</v>
      </c>
      <c r="CD1794" s="1">
        <v>28</v>
      </c>
      <c r="CE1794" s="2">
        <v>1.0109999999999999</v>
      </c>
      <c r="CF1794" s="2">
        <v>81.069999999999993</v>
      </c>
      <c r="CG1794" s="2">
        <v>99.063199999999995</v>
      </c>
      <c r="CH1794" s="2">
        <v>4.6189999999999998</v>
      </c>
      <c r="CI1794" s="2">
        <v>52.869300000000003</v>
      </c>
      <c r="CJ1794" s="2">
        <v>5.1449999999999996</v>
      </c>
      <c r="CK1794" s="9">
        <v>6819</v>
      </c>
      <c r="CL1794" s="8">
        <v>0</v>
      </c>
      <c r="CM1794" s="8">
        <v>0</v>
      </c>
      <c r="CN1794" s="18"/>
      <c r="CO1794" s="18"/>
      <c r="CP1794" s="18"/>
      <c r="CQ1794" s="18"/>
      <c r="CR1794" s="18"/>
      <c r="CS1794" s="18"/>
      <c r="CT1794" s="18"/>
      <c r="CU1794" s="18"/>
      <c r="CV1794" s="18"/>
      <c r="CW1794" s="18"/>
      <c r="CX1794" s="18"/>
      <c r="CY1794" s="18"/>
      <c r="CZ1794" s="18"/>
      <c r="DA1794" s="18"/>
      <c r="DB1794" s="18"/>
      <c r="DC1794" s="18"/>
      <c r="DD1794" s="18"/>
      <c r="DE1794" s="18"/>
      <c r="DF1794" s="1">
        <v>0</v>
      </c>
      <c r="DG1794" s="1">
        <v>0</v>
      </c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20" t="s">
        <v>57</v>
      </c>
    </row>
    <row r="1795" spans="1:130">
      <c r="A1795" s="5">
        <v>1795</v>
      </c>
      <c r="B1795" s="1">
        <v>19</v>
      </c>
      <c r="C1795" s="9">
        <v>307810</v>
      </c>
      <c r="D1795" s="9">
        <v>7973954</v>
      </c>
      <c r="E1795" s="22">
        <v>-40.818899999999999</v>
      </c>
      <c r="F1795" s="22">
        <v>-18.315899999999999</v>
      </c>
      <c r="G1795" s="6">
        <v>240755.82752699999</v>
      </c>
      <c r="H1795" s="2">
        <f t="shared" ref="H1795:H1858" si="1176">(G1795/1000000)</f>
        <v>0.24075582752699998</v>
      </c>
      <c r="I1795" s="2">
        <f t="shared" ref="I1795:I1858" si="1177">(G1795/AT1795)*100</f>
        <v>0.96302331010799991</v>
      </c>
      <c r="J1795" s="6">
        <v>0</v>
      </c>
      <c r="K1795" s="2">
        <f t="shared" ref="K1795:K1858" si="1178">(J1795/1000000)</f>
        <v>0</v>
      </c>
      <c r="L1795" s="2">
        <f t="shared" ref="L1795:L1858" si="1179">(J1795/AT1795)*100</f>
        <v>0</v>
      </c>
      <c r="M1795" s="6">
        <v>1633839.21324</v>
      </c>
      <c r="N1795" s="2">
        <f t="shared" ref="N1795:N1858" si="1180">(M1795/1000000)</f>
        <v>1.6338392132399999</v>
      </c>
      <c r="O1795" s="2">
        <f t="shared" ref="O1795:O1858" si="1181">(M1795/AT1795)*100</f>
        <v>6.5353568529600006</v>
      </c>
      <c r="P1795" s="6">
        <v>271951.24037199997</v>
      </c>
      <c r="Q1795" s="2">
        <f t="shared" ref="Q1795:Q1858" si="1182">(P1795/1000000)</f>
        <v>0.27195124037199997</v>
      </c>
      <c r="R1795" s="2">
        <f t="shared" ref="R1795:R1858" si="1183">(P1795/AT1795)*100</f>
        <v>1.0878049614879999</v>
      </c>
      <c r="S1795" s="6">
        <v>1119014.7692499999</v>
      </c>
      <c r="T1795" s="2">
        <f t="shared" ref="T1795:T1858" si="1184">(S1795/1000000)</f>
        <v>1.1190147692499999</v>
      </c>
      <c r="U1795" s="2">
        <f t="shared" ref="U1795:U1858" si="1185">(S1795/AT1795)*100</f>
        <v>4.4760590769999995</v>
      </c>
      <c r="V1795" s="6">
        <v>0</v>
      </c>
      <c r="W1795" s="2">
        <f t="shared" ref="W1795:W1858" si="1186">(V1795/1000000)</f>
        <v>0</v>
      </c>
      <c r="X1795" s="2">
        <f t="shared" ref="X1795:X1858" si="1187">(V1795/AT1795)*100</f>
        <v>0</v>
      </c>
      <c r="Y1795" s="6">
        <v>0</v>
      </c>
      <c r="Z1795" s="2">
        <f t="shared" ref="Z1795:Z1858" si="1188">(Y1795/1000000)</f>
        <v>0</v>
      </c>
      <c r="AA1795" s="2">
        <f t="shared" ref="AA1795:AA1858" si="1189">(Y1795/AT1795)*100</f>
        <v>0</v>
      </c>
      <c r="AB1795" s="6">
        <v>0</v>
      </c>
      <c r="AC1795" s="2">
        <f t="shared" ref="AC1795:AC1858" si="1190">(AB1795/1000000)</f>
        <v>0</v>
      </c>
      <c r="AD1795" s="2">
        <f t="shared" ref="AD1795:AD1858" si="1191">(AB1795/AT1795)*100</f>
        <v>0</v>
      </c>
      <c r="AE1795" s="6">
        <v>16999848.4366</v>
      </c>
      <c r="AF1795" s="2">
        <f t="shared" ref="AF1795:AF1858" si="1192">(AE1795/1000000)</f>
        <v>16.999848436600001</v>
      </c>
      <c r="AG1795" s="2">
        <f t="shared" ref="AG1795:AG1858" si="1193">(AE1795/AT1795)*100</f>
        <v>67.999393746399988</v>
      </c>
      <c r="AH1795" s="6">
        <v>0</v>
      </c>
      <c r="AI1795" s="2">
        <f t="shared" ref="AI1795:AI1858" si="1194">(AH1795/1000000)</f>
        <v>0</v>
      </c>
      <c r="AJ1795" s="2">
        <f t="shared" ref="AJ1795:AJ1858" si="1195">(AH1795/AT1795)*100</f>
        <v>0</v>
      </c>
      <c r="AK1795" s="6">
        <v>0</v>
      </c>
      <c r="AL1795" s="2">
        <f t="shared" ref="AL1795:AL1858" si="1196">(AK1795/1000000)</f>
        <v>0</v>
      </c>
      <c r="AM1795" s="2">
        <f t="shared" ref="AM1795:AM1858" si="1197">(AK1795/AT1795)*100</f>
        <v>0</v>
      </c>
      <c r="AN1795" s="6">
        <v>0</v>
      </c>
      <c r="AO1795" s="2">
        <f t="shared" ref="AO1795:AO1858" si="1198">(AN1795/1000000)</f>
        <v>0</v>
      </c>
      <c r="AP1795" s="2">
        <f t="shared" ref="AP1795:AP1858" si="1199">(AN1795/AT1795)*100</f>
        <v>0</v>
      </c>
      <c r="AQ1795" s="6">
        <v>4734590.5130500002</v>
      </c>
      <c r="AR1795" s="2">
        <f t="shared" ref="AR1795:AR1858" si="1200">(AQ1795/1000000)</f>
        <v>4.7345905130500006</v>
      </c>
      <c r="AS1795" s="2">
        <f t="shared" ref="AS1795:AS1858" si="1201">(AQ1795/AT1795)*100</f>
        <v>18.938362052199999</v>
      </c>
      <c r="AT1795" s="2">
        <v>25000000</v>
      </c>
      <c r="AU1795" s="2">
        <v>2289788.4766699998</v>
      </c>
      <c r="AV1795" s="2">
        <f t="shared" ref="AV1795:AV1858" si="1202">(AU1795/1000000)</f>
        <v>2.2897884766699996</v>
      </c>
      <c r="AW1795" s="2">
        <f t="shared" ref="AW1795:AW1858" si="1203">(AU1795/AT1795)*100</f>
        <v>9.1591539066800003</v>
      </c>
      <c r="AX1795" s="2">
        <v>0</v>
      </c>
      <c r="AY1795" s="2">
        <f t="shared" ref="AY1795:AY1858" si="1204">(AX1795/1000000)</f>
        <v>0</v>
      </c>
      <c r="AZ1795" s="2">
        <f t="shared" ref="AZ1795:AZ1858" si="1205">(AX1795/AT1795)*100</f>
        <v>0</v>
      </c>
      <c r="BA1795" s="2">
        <v>22710211.5233</v>
      </c>
      <c r="BB1795" s="2">
        <f t="shared" ref="BB1795:BB1858" si="1206">(BA1795/1000000)</f>
        <v>22.7102115233</v>
      </c>
      <c r="BC1795" s="2">
        <f t="shared" ref="BC1795:BC1858" si="1207">(BA1795/AT1795)*100</f>
        <v>90.8408460932</v>
      </c>
      <c r="BD1795" s="2">
        <v>0</v>
      </c>
      <c r="BE1795" s="2">
        <f t="shared" ref="BE1795:BE1858" si="1208">(BD1795/1000000)</f>
        <v>0</v>
      </c>
      <c r="BF1795" s="2">
        <f t="shared" ref="BF1795:BF1858" si="1209">(BD1795/AT1795)*100</f>
        <v>0</v>
      </c>
      <c r="BG1795" s="2">
        <v>0</v>
      </c>
      <c r="BH1795" s="2">
        <f t="shared" ref="BH1795:BH1858" si="1210">(BG1795/1000000)</f>
        <v>0</v>
      </c>
      <c r="BI1795" s="2">
        <f t="shared" ref="BI1795:BI1858" si="1211">(BG1795/AT1795)*100</f>
        <v>0</v>
      </c>
      <c r="BJ1795" s="2">
        <v>25000000</v>
      </c>
      <c r="BK1795" s="2">
        <f t="shared" ref="BK1795:BK1858" si="1212">(BJ1795/1000000)</f>
        <v>25</v>
      </c>
      <c r="BL1795" s="2">
        <f t="shared" ref="BL1795:BL1858" si="1213">(BJ1795/AT1795)*100</f>
        <v>100</v>
      </c>
      <c r="BM1795" s="2">
        <v>0</v>
      </c>
      <c r="BN1795" s="2">
        <f t="shared" ref="BN1795:BN1858" si="1214">(BM1795/1000000)</f>
        <v>0</v>
      </c>
      <c r="BO1795" s="2">
        <f t="shared" ref="BO1795:BO1858" si="1215">(BM1795/AT1795)*100</f>
        <v>0</v>
      </c>
      <c r="BP1795" s="2">
        <v>0</v>
      </c>
      <c r="BQ1795" s="2">
        <f t="shared" ref="BQ1795:BQ1858" si="1216">(BP1795/1000000)</f>
        <v>0</v>
      </c>
      <c r="BR1795" s="2">
        <f t="shared" ref="BR1795:BR1858" si="1217">(BP1795/AT1795)*100</f>
        <v>0</v>
      </c>
      <c r="BS1795" s="2">
        <v>25000000</v>
      </c>
      <c r="BT1795" s="1">
        <v>203</v>
      </c>
      <c r="BU1795" s="1">
        <v>465</v>
      </c>
      <c r="BV1795" s="2">
        <v>282.35714285714283</v>
      </c>
      <c r="BW1795" s="1">
        <v>80</v>
      </c>
      <c r="BX1795" s="2">
        <v>234.53658536585365</v>
      </c>
      <c r="BY1795" s="1">
        <v>318</v>
      </c>
      <c r="BZ1795" s="1">
        <v>144</v>
      </c>
      <c r="CA1795" s="2">
        <v>159.14634146341464</v>
      </c>
      <c r="CB1795" s="2">
        <v>1086.219512195122</v>
      </c>
      <c r="CC1795" s="1">
        <v>184</v>
      </c>
      <c r="CD1795" s="1">
        <v>28</v>
      </c>
      <c r="CE1795" s="2">
        <v>1.0109999999999999</v>
      </c>
      <c r="CF1795" s="2">
        <v>81.069999999999993</v>
      </c>
      <c r="CG1795" s="2">
        <v>99.063199999999995</v>
      </c>
      <c r="CH1795" s="2">
        <v>4.6189999999999998</v>
      </c>
      <c r="CI1795" s="2">
        <v>52.869300000000003</v>
      </c>
      <c r="CJ1795" s="2">
        <v>5.1449999999999996</v>
      </c>
      <c r="CK1795" s="9">
        <v>6819</v>
      </c>
      <c r="CL1795" s="8">
        <v>0</v>
      </c>
      <c r="CM1795" s="8">
        <v>0</v>
      </c>
      <c r="CN1795" s="18"/>
      <c r="CO1795" s="18"/>
      <c r="CP1795" s="18"/>
      <c r="CQ1795" s="18"/>
      <c r="CR1795" s="18"/>
      <c r="CS1795" s="18"/>
      <c r="CT1795" s="18"/>
      <c r="CU1795" s="18"/>
      <c r="CV1795" s="18"/>
      <c r="CW1795" s="18"/>
      <c r="CX1795" s="18"/>
      <c r="CY1795" s="18"/>
      <c r="CZ1795" s="18"/>
      <c r="DA1795" s="18"/>
      <c r="DB1795" s="18"/>
      <c r="DC1795" s="18"/>
      <c r="DD1795" s="18"/>
      <c r="DE1795" s="18"/>
      <c r="DF1795" s="1">
        <v>1</v>
      </c>
      <c r="DG1795" s="1">
        <v>2</v>
      </c>
      <c r="DH1795" s="1">
        <v>216</v>
      </c>
      <c r="DI1795" s="1">
        <v>216</v>
      </c>
      <c r="DJ1795" s="1">
        <v>216</v>
      </c>
      <c r="DK1795" s="1">
        <v>80</v>
      </c>
      <c r="DL1795" s="1">
        <v>238</v>
      </c>
      <c r="DM1795" s="1">
        <v>317</v>
      </c>
      <c r="DN1795" s="1">
        <v>157</v>
      </c>
      <c r="DO1795" s="1">
        <v>160</v>
      </c>
      <c r="DP1795" s="1">
        <v>1076</v>
      </c>
      <c r="DQ1795" s="1">
        <v>180</v>
      </c>
      <c r="DR1795" s="1">
        <v>28</v>
      </c>
      <c r="DS1795" s="1">
        <v>1.0109999999999999</v>
      </c>
      <c r="DT1795" s="1">
        <v>81.069999999999993</v>
      </c>
      <c r="DU1795" s="1">
        <v>99.063199999999995</v>
      </c>
      <c r="DV1795" s="1">
        <v>4.6189999999999998</v>
      </c>
      <c r="DW1795" s="1">
        <v>52.869300000000003</v>
      </c>
      <c r="DX1795" s="1">
        <v>5.1449999999999996</v>
      </c>
      <c r="DY1795" s="1">
        <v>6819</v>
      </c>
      <c r="DZ1795" s="20" t="s">
        <v>57</v>
      </c>
    </row>
    <row r="1796" spans="1:130">
      <c r="A1796" s="5">
        <v>1796</v>
      </c>
      <c r="B1796" s="1">
        <v>19</v>
      </c>
      <c r="C1796" s="9">
        <v>312810</v>
      </c>
      <c r="D1796" s="9">
        <v>7973954</v>
      </c>
      <c r="E1796" s="22">
        <v>-40.771599999999999</v>
      </c>
      <c r="F1796" s="22">
        <v>-18.316299999999998</v>
      </c>
      <c r="G1796" s="6">
        <v>108452.22900599999</v>
      </c>
      <c r="H1796" s="2">
        <f t="shared" si="1176"/>
        <v>0.10845222900599999</v>
      </c>
      <c r="I1796" s="2">
        <f t="shared" si="1177"/>
        <v>0.43380891602400001</v>
      </c>
      <c r="J1796" s="6">
        <v>0</v>
      </c>
      <c r="K1796" s="2">
        <f t="shared" si="1178"/>
        <v>0</v>
      </c>
      <c r="L1796" s="2">
        <f t="shared" si="1179"/>
        <v>0</v>
      </c>
      <c r="M1796" s="6">
        <v>1750988.62531</v>
      </c>
      <c r="N1796" s="2">
        <f t="shared" si="1180"/>
        <v>1.75098862531</v>
      </c>
      <c r="O1796" s="2">
        <f t="shared" si="1181"/>
        <v>7.0039545012400009</v>
      </c>
      <c r="P1796" s="6">
        <v>0</v>
      </c>
      <c r="Q1796" s="2">
        <f t="shared" si="1182"/>
        <v>0</v>
      </c>
      <c r="R1796" s="2">
        <f t="shared" si="1183"/>
        <v>0</v>
      </c>
      <c r="S1796" s="6">
        <v>478704.46796099999</v>
      </c>
      <c r="T1796" s="2">
        <f t="shared" si="1184"/>
        <v>0.47870446796099997</v>
      </c>
      <c r="U1796" s="2">
        <f t="shared" si="1185"/>
        <v>1.9148178718440001</v>
      </c>
      <c r="V1796" s="6">
        <v>0</v>
      </c>
      <c r="W1796" s="2">
        <f t="shared" si="1186"/>
        <v>0</v>
      </c>
      <c r="X1796" s="2">
        <f t="shared" si="1187"/>
        <v>0</v>
      </c>
      <c r="Y1796" s="6">
        <v>0</v>
      </c>
      <c r="Z1796" s="2">
        <f t="shared" si="1188"/>
        <v>0</v>
      </c>
      <c r="AA1796" s="2">
        <f t="shared" si="1189"/>
        <v>0</v>
      </c>
      <c r="AB1796" s="6">
        <v>0</v>
      </c>
      <c r="AC1796" s="2">
        <f t="shared" si="1190"/>
        <v>0</v>
      </c>
      <c r="AD1796" s="2">
        <f t="shared" si="1191"/>
        <v>0</v>
      </c>
      <c r="AE1796" s="6">
        <v>18617285.091600001</v>
      </c>
      <c r="AF1796" s="2">
        <f t="shared" si="1192"/>
        <v>18.617285091599999</v>
      </c>
      <c r="AG1796" s="2">
        <f t="shared" si="1193"/>
        <v>74.469140366399998</v>
      </c>
      <c r="AH1796" s="6">
        <v>0</v>
      </c>
      <c r="AI1796" s="2">
        <f t="shared" si="1194"/>
        <v>0</v>
      </c>
      <c r="AJ1796" s="2">
        <f t="shared" si="1195"/>
        <v>0</v>
      </c>
      <c r="AK1796" s="6">
        <v>0</v>
      </c>
      <c r="AL1796" s="2">
        <f t="shared" si="1196"/>
        <v>0</v>
      </c>
      <c r="AM1796" s="2">
        <f t="shared" si="1197"/>
        <v>0</v>
      </c>
      <c r="AN1796" s="6">
        <v>0</v>
      </c>
      <c r="AO1796" s="2">
        <f t="shared" si="1198"/>
        <v>0</v>
      </c>
      <c r="AP1796" s="2">
        <f t="shared" si="1199"/>
        <v>0</v>
      </c>
      <c r="AQ1796" s="6">
        <v>4044569.5860799998</v>
      </c>
      <c r="AR1796" s="2">
        <f t="shared" si="1200"/>
        <v>4.0445695860799997</v>
      </c>
      <c r="AS1796" s="2">
        <f t="shared" si="1201"/>
        <v>16.178278344319999</v>
      </c>
      <c r="AT1796" s="2">
        <v>25000000</v>
      </c>
      <c r="AU1796" s="2">
        <v>0</v>
      </c>
      <c r="AV1796" s="2">
        <f t="shared" si="1202"/>
        <v>0</v>
      </c>
      <c r="AW1796" s="2">
        <f t="shared" si="1203"/>
        <v>0</v>
      </c>
      <c r="AX1796" s="2">
        <v>0</v>
      </c>
      <c r="AY1796" s="2">
        <f t="shared" si="1204"/>
        <v>0</v>
      </c>
      <c r="AZ1796" s="2">
        <f t="shared" si="1205"/>
        <v>0</v>
      </c>
      <c r="BA1796" s="2">
        <v>25000000</v>
      </c>
      <c r="BB1796" s="2">
        <f t="shared" si="1206"/>
        <v>25</v>
      </c>
      <c r="BC1796" s="2">
        <f t="shared" si="1207"/>
        <v>100</v>
      </c>
      <c r="BD1796" s="2">
        <v>0</v>
      </c>
      <c r="BE1796" s="2">
        <f t="shared" si="1208"/>
        <v>0</v>
      </c>
      <c r="BF1796" s="2">
        <f t="shared" si="1209"/>
        <v>0</v>
      </c>
      <c r="BG1796" s="2">
        <v>0</v>
      </c>
      <c r="BH1796" s="2">
        <f t="shared" si="1210"/>
        <v>0</v>
      </c>
      <c r="BI1796" s="2">
        <f t="shared" si="1211"/>
        <v>0</v>
      </c>
      <c r="BJ1796" s="2">
        <v>25000000</v>
      </c>
      <c r="BK1796" s="2">
        <f t="shared" si="1212"/>
        <v>25</v>
      </c>
      <c r="BL1796" s="2">
        <f t="shared" si="1213"/>
        <v>100</v>
      </c>
      <c r="BM1796" s="2">
        <v>0</v>
      </c>
      <c r="BN1796" s="2">
        <f t="shared" si="1214"/>
        <v>0</v>
      </c>
      <c r="BO1796" s="2">
        <f t="shared" si="1215"/>
        <v>0</v>
      </c>
      <c r="BP1796" s="2">
        <v>0</v>
      </c>
      <c r="BQ1796" s="2">
        <f t="shared" si="1216"/>
        <v>0</v>
      </c>
      <c r="BR1796" s="2">
        <f t="shared" si="1217"/>
        <v>0</v>
      </c>
      <c r="BS1796" s="2">
        <v>25000000</v>
      </c>
      <c r="BT1796" s="1">
        <v>179</v>
      </c>
      <c r="BU1796" s="1">
        <v>378</v>
      </c>
      <c r="BV1796" s="2">
        <v>227.14285714285714</v>
      </c>
      <c r="BW1796" s="1">
        <v>80</v>
      </c>
      <c r="BX1796" s="2">
        <v>237.51428571428571</v>
      </c>
      <c r="BY1796" s="1">
        <v>318</v>
      </c>
      <c r="BZ1796" s="1">
        <v>149</v>
      </c>
      <c r="CA1796" s="2">
        <v>157.91428571428571</v>
      </c>
      <c r="CB1796" s="2">
        <v>1072.1142857142856</v>
      </c>
      <c r="CC1796" s="1">
        <v>181</v>
      </c>
      <c r="CD1796" s="1">
        <v>28</v>
      </c>
      <c r="CE1796" s="2">
        <v>1.0109999999999999</v>
      </c>
      <c r="CF1796" s="2">
        <v>81.069999999999993</v>
      </c>
      <c r="CG1796" s="2">
        <v>99.063199999999995</v>
      </c>
      <c r="CH1796" s="2">
        <v>4.6189999999999998</v>
      </c>
      <c r="CI1796" s="2">
        <v>52.869300000000003</v>
      </c>
      <c r="CJ1796" s="2">
        <v>5.1449999999999996</v>
      </c>
      <c r="CK1796" s="9">
        <v>6819</v>
      </c>
      <c r="CL1796" s="8">
        <v>0</v>
      </c>
      <c r="CM1796" s="8">
        <v>0</v>
      </c>
      <c r="CN1796" s="18"/>
      <c r="CO1796" s="18"/>
      <c r="CP1796" s="18"/>
      <c r="CQ1796" s="18"/>
      <c r="CR1796" s="18"/>
      <c r="CS1796" s="18"/>
      <c r="CT1796" s="18"/>
      <c r="CU1796" s="18"/>
      <c r="CV1796" s="18"/>
      <c r="CW1796" s="18"/>
      <c r="CX1796" s="18"/>
      <c r="CY1796" s="18"/>
      <c r="CZ1796" s="18"/>
      <c r="DA1796" s="18"/>
      <c r="DB1796" s="18"/>
      <c r="DC1796" s="18"/>
      <c r="DD1796" s="18"/>
      <c r="DE1796" s="18"/>
      <c r="DF1796" s="1">
        <v>0</v>
      </c>
      <c r="DG1796" s="1">
        <v>0</v>
      </c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20" t="s">
        <v>57</v>
      </c>
    </row>
    <row r="1797" spans="1:130">
      <c r="A1797" s="5">
        <v>1797</v>
      </c>
      <c r="B1797" s="1">
        <v>19</v>
      </c>
      <c r="C1797" s="9">
        <v>317810</v>
      </c>
      <c r="D1797" s="9">
        <v>7973954</v>
      </c>
      <c r="E1797" s="22">
        <v>-40.724299999999999</v>
      </c>
      <c r="F1797" s="22">
        <v>-18.316800000000001</v>
      </c>
      <c r="G1797" s="6">
        <v>0</v>
      </c>
      <c r="H1797" s="2">
        <f t="shared" si="1176"/>
        <v>0</v>
      </c>
      <c r="I1797" s="2">
        <f t="shared" si="1177"/>
        <v>0</v>
      </c>
      <c r="J1797" s="6">
        <v>0</v>
      </c>
      <c r="K1797" s="2">
        <f t="shared" si="1178"/>
        <v>0</v>
      </c>
      <c r="L1797" s="2">
        <f t="shared" si="1179"/>
        <v>0</v>
      </c>
      <c r="M1797" s="6">
        <v>944323.66521899996</v>
      </c>
      <c r="N1797" s="2">
        <f t="shared" si="1180"/>
        <v>0.94432366521899991</v>
      </c>
      <c r="O1797" s="2">
        <f t="shared" si="1181"/>
        <v>3.7772946608759996</v>
      </c>
      <c r="P1797" s="6">
        <v>0</v>
      </c>
      <c r="Q1797" s="2">
        <f t="shared" si="1182"/>
        <v>0</v>
      </c>
      <c r="R1797" s="2">
        <f t="shared" si="1183"/>
        <v>0</v>
      </c>
      <c r="S1797" s="6">
        <v>290755.47998200002</v>
      </c>
      <c r="T1797" s="2">
        <f t="shared" si="1184"/>
        <v>0.29075547998200002</v>
      </c>
      <c r="U1797" s="2">
        <f t="shared" si="1185"/>
        <v>1.1630219199280001</v>
      </c>
      <c r="V1797" s="6">
        <v>0</v>
      </c>
      <c r="W1797" s="2">
        <f t="shared" si="1186"/>
        <v>0</v>
      </c>
      <c r="X1797" s="2">
        <f t="shared" si="1187"/>
        <v>0</v>
      </c>
      <c r="Y1797" s="6">
        <v>0</v>
      </c>
      <c r="Z1797" s="2">
        <f t="shared" si="1188"/>
        <v>0</v>
      </c>
      <c r="AA1797" s="2">
        <f t="shared" si="1189"/>
        <v>0</v>
      </c>
      <c r="AB1797" s="6">
        <v>0</v>
      </c>
      <c r="AC1797" s="2">
        <f t="shared" si="1190"/>
        <v>0</v>
      </c>
      <c r="AD1797" s="2">
        <f t="shared" si="1191"/>
        <v>0</v>
      </c>
      <c r="AE1797" s="6">
        <v>21089008.1186</v>
      </c>
      <c r="AF1797" s="2">
        <f t="shared" si="1192"/>
        <v>21.089008118599999</v>
      </c>
      <c r="AG1797" s="2">
        <f t="shared" si="1193"/>
        <v>84.356032474399996</v>
      </c>
      <c r="AH1797" s="6">
        <v>0</v>
      </c>
      <c r="AI1797" s="2">
        <f t="shared" si="1194"/>
        <v>0</v>
      </c>
      <c r="AJ1797" s="2">
        <f t="shared" si="1195"/>
        <v>0</v>
      </c>
      <c r="AK1797" s="6">
        <v>0</v>
      </c>
      <c r="AL1797" s="2">
        <f t="shared" si="1196"/>
        <v>0</v>
      </c>
      <c r="AM1797" s="2">
        <f t="shared" si="1197"/>
        <v>0</v>
      </c>
      <c r="AN1797" s="6">
        <v>0</v>
      </c>
      <c r="AO1797" s="2">
        <f t="shared" si="1198"/>
        <v>0</v>
      </c>
      <c r="AP1797" s="2">
        <f t="shared" si="1199"/>
        <v>0</v>
      </c>
      <c r="AQ1797" s="6">
        <v>2675912.7362199998</v>
      </c>
      <c r="AR1797" s="2">
        <f t="shared" si="1200"/>
        <v>2.6759127362199999</v>
      </c>
      <c r="AS1797" s="2">
        <f t="shared" si="1201"/>
        <v>10.70365094488</v>
      </c>
      <c r="AT1797" s="2">
        <v>25000000</v>
      </c>
      <c r="AU1797" s="2">
        <v>0</v>
      </c>
      <c r="AV1797" s="2">
        <f t="shared" si="1202"/>
        <v>0</v>
      </c>
      <c r="AW1797" s="2">
        <f t="shared" si="1203"/>
        <v>0</v>
      </c>
      <c r="AX1797" s="2">
        <v>0</v>
      </c>
      <c r="AY1797" s="2">
        <f t="shared" si="1204"/>
        <v>0</v>
      </c>
      <c r="AZ1797" s="2">
        <f t="shared" si="1205"/>
        <v>0</v>
      </c>
      <c r="BA1797" s="2">
        <v>25000000</v>
      </c>
      <c r="BB1797" s="2">
        <f t="shared" si="1206"/>
        <v>25</v>
      </c>
      <c r="BC1797" s="2">
        <f t="shared" si="1207"/>
        <v>100</v>
      </c>
      <c r="BD1797" s="2">
        <v>0</v>
      </c>
      <c r="BE1797" s="2">
        <f t="shared" si="1208"/>
        <v>0</v>
      </c>
      <c r="BF1797" s="2">
        <f t="shared" si="1209"/>
        <v>0</v>
      </c>
      <c r="BG1797" s="2">
        <v>0</v>
      </c>
      <c r="BH1797" s="2">
        <f t="shared" si="1210"/>
        <v>0</v>
      </c>
      <c r="BI1797" s="2">
        <f t="shared" si="1211"/>
        <v>0</v>
      </c>
      <c r="BJ1797" s="2">
        <v>25000000</v>
      </c>
      <c r="BK1797" s="2">
        <f t="shared" si="1212"/>
        <v>25</v>
      </c>
      <c r="BL1797" s="2">
        <f t="shared" si="1213"/>
        <v>100</v>
      </c>
      <c r="BM1797" s="2">
        <v>0</v>
      </c>
      <c r="BN1797" s="2">
        <f t="shared" si="1214"/>
        <v>0</v>
      </c>
      <c r="BO1797" s="2">
        <f t="shared" si="1215"/>
        <v>0</v>
      </c>
      <c r="BP1797" s="2">
        <v>0</v>
      </c>
      <c r="BQ1797" s="2">
        <f t="shared" si="1216"/>
        <v>0</v>
      </c>
      <c r="BR1797" s="2">
        <f t="shared" si="1217"/>
        <v>0</v>
      </c>
      <c r="BS1797" s="2">
        <v>25000000</v>
      </c>
      <c r="BT1797" s="1">
        <v>162</v>
      </c>
      <c r="BU1797" s="1">
        <v>305</v>
      </c>
      <c r="BV1797" s="2">
        <v>224</v>
      </c>
      <c r="BW1797" s="1">
        <v>80</v>
      </c>
      <c r="BX1797" s="2">
        <v>237.3</v>
      </c>
      <c r="BY1797" s="1">
        <v>318</v>
      </c>
      <c r="BZ1797" s="1">
        <v>154</v>
      </c>
      <c r="CA1797" s="2">
        <v>156.5</v>
      </c>
      <c r="CB1797" s="2">
        <v>1069.8</v>
      </c>
      <c r="CC1797" s="1">
        <v>179</v>
      </c>
      <c r="CD1797" s="1">
        <v>29</v>
      </c>
      <c r="CE1797" s="2">
        <v>1.0109999999999999</v>
      </c>
      <c r="CF1797" s="2">
        <v>81.069999999999993</v>
      </c>
      <c r="CG1797" s="2">
        <v>99.063199999999995</v>
      </c>
      <c r="CH1797" s="2">
        <v>4.6189999999999998</v>
      </c>
      <c r="CI1797" s="2">
        <v>52.869300000000003</v>
      </c>
      <c r="CJ1797" s="2">
        <v>5.1449999999999996</v>
      </c>
      <c r="CK1797" s="9">
        <v>6819</v>
      </c>
      <c r="CL1797" s="8">
        <v>0</v>
      </c>
      <c r="CM1797" s="8">
        <v>0</v>
      </c>
      <c r="CN1797" s="18"/>
      <c r="CO1797" s="18"/>
      <c r="CP1797" s="18"/>
      <c r="CQ1797" s="18"/>
      <c r="CR1797" s="18"/>
      <c r="CS1797" s="18"/>
      <c r="CT1797" s="18"/>
      <c r="CU1797" s="18"/>
      <c r="CV1797" s="18"/>
      <c r="CW1797" s="18"/>
      <c r="CX1797" s="18"/>
      <c r="CY1797" s="18"/>
      <c r="CZ1797" s="18"/>
      <c r="DA1797" s="18"/>
      <c r="DB1797" s="18"/>
      <c r="DC1797" s="18"/>
      <c r="DD1797" s="18"/>
      <c r="DE1797" s="18"/>
      <c r="DF1797" s="1">
        <v>0</v>
      </c>
      <c r="DG1797" s="1">
        <v>0</v>
      </c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20" t="s">
        <v>57</v>
      </c>
    </row>
    <row r="1798" spans="1:130">
      <c r="A1798" s="5">
        <v>1798</v>
      </c>
      <c r="B1798" s="1">
        <v>19</v>
      </c>
      <c r="C1798" s="9">
        <v>322810</v>
      </c>
      <c r="D1798" s="9">
        <v>7973954</v>
      </c>
      <c r="E1798" s="22">
        <v>-40.677</v>
      </c>
      <c r="F1798" s="22">
        <v>-18.3172</v>
      </c>
      <c r="G1798" s="6">
        <v>0</v>
      </c>
      <c r="H1798" s="2">
        <f t="shared" si="1176"/>
        <v>0</v>
      </c>
      <c r="I1798" s="2">
        <f t="shared" si="1177"/>
        <v>0</v>
      </c>
      <c r="J1798" s="6">
        <v>0</v>
      </c>
      <c r="K1798" s="2">
        <f t="shared" si="1178"/>
        <v>0</v>
      </c>
      <c r="L1798" s="2">
        <f t="shared" si="1179"/>
        <v>0</v>
      </c>
      <c r="M1798" s="6">
        <v>1758887.15628</v>
      </c>
      <c r="N1798" s="2">
        <f t="shared" si="1180"/>
        <v>1.7588871562799999</v>
      </c>
      <c r="O1798" s="2">
        <f t="shared" si="1181"/>
        <v>7.0355486251199997</v>
      </c>
      <c r="P1798" s="6">
        <v>0</v>
      </c>
      <c r="Q1798" s="2">
        <f t="shared" si="1182"/>
        <v>0</v>
      </c>
      <c r="R1798" s="2">
        <f t="shared" si="1183"/>
        <v>0</v>
      </c>
      <c r="S1798" s="6">
        <v>341035.347068</v>
      </c>
      <c r="T1798" s="2">
        <f t="shared" si="1184"/>
        <v>0.34103534706799998</v>
      </c>
      <c r="U1798" s="2">
        <f t="shared" si="1185"/>
        <v>1.3641413882719999</v>
      </c>
      <c r="V1798" s="6">
        <v>0</v>
      </c>
      <c r="W1798" s="2">
        <f t="shared" si="1186"/>
        <v>0</v>
      </c>
      <c r="X1798" s="2">
        <f t="shared" si="1187"/>
        <v>0</v>
      </c>
      <c r="Y1798" s="6">
        <v>0</v>
      </c>
      <c r="Z1798" s="2">
        <f t="shared" si="1188"/>
        <v>0</v>
      </c>
      <c r="AA1798" s="2">
        <f t="shared" si="1189"/>
        <v>0</v>
      </c>
      <c r="AB1798" s="6">
        <v>0</v>
      </c>
      <c r="AC1798" s="2">
        <f t="shared" si="1190"/>
        <v>0</v>
      </c>
      <c r="AD1798" s="2">
        <f t="shared" si="1191"/>
        <v>0</v>
      </c>
      <c r="AE1798" s="6">
        <v>21417126.189599998</v>
      </c>
      <c r="AF1798" s="2">
        <f t="shared" si="1192"/>
        <v>21.417126189599998</v>
      </c>
      <c r="AG1798" s="2">
        <f t="shared" si="1193"/>
        <v>85.66850475839999</v>
      </c>
      <c r="AH1798" s="6">
        <v>0</v>
      </c>
      <c r="AI1798" s="2">
        <f t="shared" si="1194"/>
        <v>0</v>
      </c>
      <c r="AJ1798" s="2">
        <f t="shared" si="1195"/>
        <v>0</v>
      </c>
      <c r="AK1798" s="6">
        <v>0</v>
      </c>
      <c r="AL1798" s="2">
        <f t="shared" si="1196"/>
        <v>0</v>
      </c>
      <c r="AM1798" s="2">
        <f t="shared" si="1197"/>
        <v>0</v>
      </c>
      <c r="AN1798" s="6">
        <v>6300.0704994400003</v>
      </c>
      <c r="AO1798" s="2">
        <f t="shared" si="1198"/>
        <v>6.3000704994400003E-3</v>
      </c>
      <c r="AP1798" s="2">
        <f t="shared" si="1199"/>
        <v>2.5200281997760001E-2</v>
      </c>
      <c r="AQ1798" s="6">
        <v>1476651.2365300001</v>
      </c>
      <c r="AR1798" s="2">
        <f t="shared" si="1200"/>
        <v>1.4766512365300002</v>
      </c>
      <c r="AS1798" s="2">
        <f t="shared" si="1201"/>
        <v>5.9066049461200008</v>
      </c>
      <c r="AT1798" s="2">
        <v>25000000</v>
      </c>
      <c r="AU1798" s="2">
        <v>0</v>
      </c>
      <c r="AV1798" s="2">
        <f t="shared" si="1202"/>
        <v>0</v>
      </c>
      <c r="AW1798" s="2">
        <f t="shared" si="1203"/>
        <v>0</v>
      </c>
      <c r="AX1798" s="2">
        <v>0</v>
      </c>
      <c r="AY1798" s="2">
        <f t="shared" si="1204"/>
        <v>0</v>
      </c>
      <c r="AZ1798" s="2">
        <f t="shared" si="1205"/>
        <v>0</v>
      </c>
      <c r="BA1798" s="2">
        <v>25000000</v>
      </c>
      <c r="BB1798" s="2">
        <f t="shared" si="1206"/>
        <v>25</v>
      </c>
      <c r="BC1798" s="2">
        <f t="shared" si="1207"/>
        <v>100</v>
      </c>
      <c r="BD1798" s="2">
        <v>0</v>
      </c>
      <c r="BE1798" s="2">
        <f t="shared" si="1208"/>
        <v>0</v>
      </c>
      <c r="BF1798" s="2">
        <f t="shared" si="1209"/>
        <v>0</v>
      </c>
      <c r="BG1798" s="2">
        <v>0</v>
      </c>
      <c r="BH1798" s="2">
        <f t="shared" si="1210"/>
        <v>0</v>
      </c>
      <c r="BI1798" s="2">
        <f t="shared" si="1211"/>
        <v>0</v>
      </c>
      <c r="BJ1798" s="2">
        <v>25000000</v>
      </c>
      <c r="BK1798" s="2">
        <f t="shared" si="1212"/>
        <v>25</v>
      </c>
      <c r="BL1798" s="2">
        <f t="shared" si="1213"/>
        <v>100</v>
      </c>
      <c r="BM1798" s="2">
        <v>0</v>
      </c>
      <c r="BN1798" s="2">
        <f t="shared" si="1214"/>
        <v>0</v>
      </c>
      <c r="BO1798" s="2">
        <f t="shared" si="1215"/>
        <v>0</v>
      </c>
      <c r="BP1798" s="2">
        <v>0</v>
      </c>
      <c r="BQ1798" s="2">
        <f t="shared" si="1216"/>
        <v>0</v>
      </c>
      <c r="BR1798" s="2">
        <f t="shared" si="1217"/>
        <v>0</v>
      </c>
      <c r="BS1798" s="2">
        <v>25000000</v>
      </c>
      <c r="BT1798" s="1">
        <v>160</v>
      </c>
      <c r="BU1798" s="1">
        <v>254</v>
      </c>
      <c r="BV1798" s="2">
        <v>207.625</v>
      </c>
      <c r="BW1798" s="1">
        <v>80</v>
      </c>
      <c r="BX1798" s="2">
        <v>238.21951219512195</v>
      </c>
      <c r="BY1798" s="1">
        <v>318</v>
      </c>
      <c r="BZ1798" s="1">
        <v>157</v>
      </c>
      <c r="CA1798" s="2">
        <v>155.17073170731706</v>
      </c>
      <c r="CB1798" s="2">
        <v>1065</v>
      </c>
      <c r="CC1798" s="1">
        <v>178</v>
      </c>
      <c r="CD1798" s="1">
        <v>29</v>
      </c>
      <c r="CE1798" s="2">
        <v>1.0109999999999999</v>
      </c>
      <c r="CF1798" s="2">
        <v>81.069999999999993</v>
      </c>
      <c r="CG1798" s="2">
        <v>99.063199999999995</v>
      </c>
      <c r="CH1798" s="2">
        <v>4.6189999999999998</v>
      </c>
      <c r="CI1798" s="2">
        <v>52.869300000000003</v>
      </c>
      <c r="CJ1798" s="2">
        <v>5.1449999999999996</v>
      </c>
      <c r="CK1798" s="9">
        <v>6819</v>
      </c>
      <c r="CL1798" s="8">
        <v>0</v>
      </c>
      <c r="CM1798" s="8">
        <v>0</v>
      </c>
      <c r="CN1798" s="18"/>
      <c r="CO1798" s="18"/>
      <c r="CP1798" s="18"/>
      <c r="CQ1798" s="18"/>
      <c r="CR1798" s="18"/>
      <c r="CS1798" s="18"/>
      <c r="CT1798" s="18"/>
      <c r="CU1798" s="18"/>
      <c r="CV1798" s="18"/>
      <c r="CW1798" s="18"/>
      <c r="CX1798" s="18"/>
      <c r="CY1798" s="18"/>
      <c r="CZ1798" s="18"/>
      <c r="DA1798" s="18"/>
      <c r="DB1798" s="18"/>
      <c r="DC1798" s="18"/>
      <c r="DD1798" s="18"/>
      <c r="DE1798" s="18"/>
      <c r="DF1798" s="1">
        <v>0</v>
      </c>
      <c r="DG1798" s="1">
        <v>0</v>
      </c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20" t="s">
        <v>57</v>
      </c>
    </row>
    <row r="1799" spans="1:130">
      <c r="A1799" s="5">
        <v>1799</v>
      </c>
      <c r="B1799" s="1">
        <v>19</v>
      </c>
      <c r="C1799" s="9">
        <v>327810</v>
      </c>
      <c r="D1799" s="9">
        <v>7973954</v>
      </c>
      <c r="E1799" s="22">
        <v>-40.6297</v>
      </c>
      <c r="F1799" s="22">
        <v>-18.317599999999999</v>
      </c>
      <c r="G1799" s="6">
        <v>0</v>
      </c>
      <c r="H1799" s="2">
        <f t="shared" si="1176"/>
        <v>0</v>
      </c>
      <c r="I1799" s="2">
        <f t="shared" si="1177"/>
        <v>0</v>
      </c>
      <c r="J1799" s="6">
        <v>0</v>
      </c>
      <c r="K1799" s="2">
        <f t="shared" si="1178"/>
        <v>0</v>
      </c>
      <c r="L1799" s="2">
        <f t="shared" si="1179"/>
        <v>0</v>
      </c>
      <c r="M1799" s="6">
        <v>1355017.99954</v>
      </c>
      <c r="N1799" s="2">
        <f t="shared" si="1180"/>
        <v>1.35501799954</v>
      </c>
      <c r="O1799" s="2">
        <f t="shared" si="1181"/>
        <v>5.4200719981600001</v>
      </c>
      <c r="P1799" s="6">
        <v>0</v>
      </c>
      <c r="Q1799" s="2">
        <f t="shared" si="1182"/>
        <v>0</v>
      </c>
      <c r="R1799" s="2">
        <f t="shared" si="1183"/>
        <v>0</v>
      </c>
      <c r="S1799" s="6">
        <v>1249684.0714100001</v>
      </c>
      <c r="T1799" s="2">
        <f t="shared" si="1184"/>
        <v>1.2496840714100002</v>
      </c>
      <c r="U1799" s="2">
        <f t="shared" si="1185"/>
        <v>4.9987362856400006</v>
      </c>
      <c r="V1799" s="6">
        <v>0</v>
      </c>
      <c r="W1799" s="2">
        <f t="shared" si="1186"/>
        <v>0</v>
      </c>
      <c r="X1799" s="2">
        <f t="shared" si="1187"/>
        <v>0</v>
      </c>
      <c r="Y1799" s="6">
        <v>0</v>
      </c>
      <c r="Z1799" s="2">
        <f t="shared" si="1188"/>
        <v>0</v>
      </c>
      <c r="AA1799" s="2">
        <f t="shared" si="1189"/>
        <v>0</v>
      </c>
      <c r="AB1799" s="6">
        <v>0</v>
      </c>
      <c r="AC1799" s="2">
        <f t="shared" si="1190"/>
        <v>0</v>
      </c>
      <c r="AD1799" s="2">
        <f t="shared" si="1191"/>
        <v>0</v>
      </c>
      <c r="AE1799" s="6">
        <v>18878220.5374</v>
      </c>
      <c r="AF1799" s="2">
        <f t="shared" si="1192"/>
        <v>18.878220537400001</v>
      </c>
      <c r="AG1799" s="2">
        <f t="shared" si="1193"/>
        <v>75.512882149600003</v>
      </c>
      <c r="AH1799" s="6">
        <v>0</v>
      </c>
      <c r="AI1799" s="2">
        <f t="shared" si="1194"/>
        <v>0</v>
      </c>
      <c r="AJ1799" s="2">
        <f t="shared" si="1195"/>
        <v>0</v>
      </c>
      <c r="AK1799" s="6">
        <v>0</v>
      </c>
      <c r="AL1799" s="2">
        <f t="shared" si="1196"/>
        <v>0</v>
      </c>
      <c r="AM1799" s="2">
        <f t="shared" si="1197"/>
        <v>0</v>
      </c>
      <c r="AN1799" s="6">
        <v>328323.00393499999</v>
      </c>
      <c r="AO1799" s="2">
        <f t="shared" si="1198"/>
        <v>0.32832300393499997</v>
      </c>
      <c r="AP1799" s="2">
        <f t="shared" si="1199"/>
        <v>1.3132920157399999</v>
      </c>
      <c r="AQ1799" s="6">
        <v>3188754.3876999998</v>
      </c>
      <c r="AR1799" s="2">
        <f t="shared" si="1200"/>
        <v>3.1887543877</v>
      </c>
      <c r="AS1799" s="2">
        <f t="shared" si="1201"/>
        <v>12.7550175508</v>
      </c>
      <c r="AT1799" s="2">
        <v>25000000</v>
      </c>
      <c r="AU1799" s="2">
        <v>0</v>
      </c>
      <c r="AV1799" s="2">
        <f t="shared" si="1202"/>
        <v>0</v>
      </c>
      <c r="AW1799" s="2">
        <f t="shared" si="1203"/>
        <v>0</v>
      </c>
      <c r="AX1799" s="2">
        <v>0</v>
      </c>
      <c r="AY1799" s="2">
        <f t="shared" si="1204"/>
        <v>0</v>
      </c>
      <c r="AZ1799" s="2">
        <f t="shared" si="1205"/>
        <v>0</v>
      </c>
      <c r="BA1799" s="2">
        <v>25000000</v>
      </c>
      <c r="BB1799" s="2">
        <f t="shared" si="1206"/>
        <v>25</v>
      </c>
      <c r="BC1799" s="2">
        <f t="shared" si="1207"/>
        <v>100</v>
      </c>
      <c r="BD1799" s="2">
        <v>0</v>
      </c>
      <c r="BE1799" s="2">
        <f t="shared" si="1208"/>
        <v>0</v>
      </c>
      <c r="BF1799" s="2">
        <f t="shared" si="1209"/>
        <v>0</v>
      </c>
      <c r="BG1799" s="2">
        <v>0</v>
      </c>
      <c r="BH1799" s="2">
        <f t="shared" si="1210"/>
        <v>0</v>
      </c>
      <c r="BI1799" s="2">
        <f t="shared" si="1211"/>
        <v>0</v>
      </c>
      <c r="BJ1799" s="2">
        <v>25000000</v>
      </c>
      <c r="BK1799" s="2">
        <f t="shared" si="1212"/>
        <v>25</v>
      </c>
      <c r="BL1799" s="2">
        <f t="shared" si="1213"/>
        <v>100</v>
      </c>
      <c r="BM1799" s="2">
        <v>0</v>
      </c>
      <c r="BN1799" s="2">
        <f t="shared" si="1214"/>
        <v>0</v>
      </c>
      <c r="BO1799" s="2">
        <f t="shared" si="1215"/>
        <v>0</v>
      </c>
      <c r="BP1799" s="2">
        <v>0</v>
      </c>
      <c r="BQ1799" s="2">
        <f t="shared" si="1216"/>
        <v>0</v>
      </c>
      <c r="BR1799" s="2">
        <f t="shared" si="1217"/>
        <v>0</v>
      </c>
      <c r="BS1799" s="2">
        <v>25000000</v>
      </c>
      <c r="BT1799" s="1">
        <v>131</v>
      </c>
      <c r="BU1799" s="1">
        <v>254</v>
      </c>
      <c r="BV1799" s="2">
        <v>184.30555555555554</v>
      </c>
      <c r="BW1799" s="1">
        <v>80</v>
      </c>
      <c r="BX1799" s="2">
        <v>239.08571428571429</v>
      </c>
      <c r="BY1799" s="1">
        <v>318</v>
      </c>
      <c r="BZ1799" s="1">
        <v>157</v>
      </c>
      <c r="CA1799" s="2">
        <v>153.91428571428571</v>
      </c>
      <c r="CB1799" s="2">
        <v>1060.0571428571429</v>
      </c>
      <c r="CC1799" s="1">
        <v>178</v>
      </c>
      <c r="CD1799" s="1">
        <v>30</v>
      </c>
      <c r="CE1799" s="2">
        <v>1.0109999999999999</v>
      </c>
      <c r="CF1799" s="2">
        <v>81.069999999999993</v>
      </c>
      <c r="CG1799" s="2">
        <v>99.063199999999995</v>
      </c>
      <c r="CH1799" s="2">
        <v>4.6189999999999998</v>
      </c>
      <c r="CI1799" s="2">
        <v>52.869300000000003</v>
      </c>
      <c r="CJ1799" s="2">
        <v>5.1449999999999996</v>
      </c>
      <c r="CK1799" s="9">
        <v>6819</v>
      </c>
      <c r="CL1799" s="18">
        <v>1</v>
      </c>
      <c r="CM1799" s="18">
        <v>2</v>
      </c>
      <c r="CN1799" s="18">
        <v>152</v>
      </c>
      <c r="CO1799" s="18">
        <v>152</v>
      </c>
      <c r="CP1799" s="18">
        <v>152</v>
      </c>
      <c r="CQ1799" s="18">
        <v>80</v>
      </c>
      <c r="CR1799" s="18">
        <v>241</v>
      </c>
      <c r="CS1799" s="18">
        <v>317</v>
      </c>
      <c r="CT1799" s="18">
        <v>163</v>
      </c>
      <c r="CU1799" s="18">
        <v>154</v>
      </c>
      <c r="CV1799" s="18">
        <v>1052</v>
      </c>
      <c r="CW1799" s="18">
        <v>176</v>
      </c>
      <c r="CX1799" s="18">
        <v>30</v>
      </c>
      <c r="CY1799" s="18">
        <v>1.0109999999999999</v>
      </c>
      <c r="CZ1799" s="18">
        <v>81.069999999999993</v>
      </c>
      <c r="DA1799" s="18">
        <v>99.063199999999995</v>
      </c>
      <c r="DB1799" s="18">
        <v>4.6189999999999998</v>
      </c>
      <c r="DC1799" s="18">
        <v>52.869300000000003</v>
      </c>
      <c r="DD1799" s="18">
        <v>5.1449999999999996</v>
      </c>
      <c r="DE1799" s="18">
        <v>6819</v>
      </c>
      <c r="DF1799" s="1">
        <v>1</v>
      </c>
      <c r="DG1799" s="1">
        <v>5</v>
      </c>
      <c r="DH1799" s="1">
        <v>134</v>
      </c>
      <c r="DI1799" s="1">
        <v>134</v>
      </c>
      <c r="DJ1799" s="1">
        <v>134</v>
      </c>
      <c r="DK1799" s="1">
        <v>80</v>
      </c>
      <c r="DL1799" s="1">
        <v>242</v>
      </c>
      <c r="DM1799" s="1">
        <v>318</v>
      </c>
      <c r="DN1799" s="1">
        <v>164</v>
      </c>
      <c r="DO1799" s="1">
        <v>154</v>
      </c>
      <c r="DP1799" s="1">
        <v>1049</v>
      </c>
      <c r="DQ1799" s="1">
        <v>175</v>
      </c>
      <c r="DR1799" s="1">
        <v>30</v>
      </c>
      <c r="DS1799" s="1">
        <v>1.0109999999999999</v>
      </c>
      <c r="DT1799" s="1">
        <v>81.069999999999993</v>
      </c>
      <c r="DU1799" s="1">
        <v>99.063199999999995</v>
      </c>
      <c r="DV1799" s="1">
        <v>4.6189999999999998</v>
      </c>
      <c r="DW1799" s="1">
        <v>52.869300000000003</v>
      </c>
      <c r="DX1799" s="1">
        <v>5.1449999999999996</v>
      </c>
      <c r="DY1799" s="1">
        <v>6819</v>
      </c>
      <c r="DZ1799" s="20" t="s">
        <v>57</v>
      </c>
    </row>
    <row r="1800" spans="1:130">
      <c r="A1800" s="5">
        <v>1800</v>
      </c>
      <c r="B1800" s="1">
        <v>19</v>
      </c>
      <c r="C1800" s="9">
        <v>332810</v>
      </c>
      <c r="D1800" s="9">
        <v>7973954</v>
      </c>
      <c r="E1800" s="22">
        <v>-40.5824</v>
      </c>
      <c r="F1800" s="22">
        <v>-18.318000000000001</v>
      </c>
      <c r="G1800" s="6">
        <v>0</v>
      </c>
      <c r="H1800" s="2">
        <f t="shared" si="1176"/>
        <v>0</v>
      </c>
      <c r="I1800" s="2">
        <f t="shared" si="1177"/>
        <v>0</v>
      </c>
      <c r="J1800" s="6">
        <v>0</v>
      </c>
      <c r="K1800" s="2">
        <f t="shared" si="1178"/>
        <v>0</v>
      </c>
      <c r="L1800" s="2">
        <f t="shared" si="1179"/>
        <v>0</v>
      </c>
      <c r="M1800" s="6">
        <v>1092332.7479600001</v>
      </c>
      <c r="N1800" s="2">
        <f t="shared" si="1180"/>
        <v>1.09233274796</v>
      </c>
      <c r="O1800" s="2">
        <f t="shared" si="1181"/>
        <v>4.3693309918400001</v>
      </c>
      <c r="P1800" s="6">
        <v>0</v>
      </c>
      <c r="Q1800" s="2">
        <f t="shared" si="1182"/>
        <v>0</v>
      </c>
      <c r="R1800" s="2">
        <f t="shared" si="1183"/>
        <v>0</v>
      </c>
      <c r="S1800" s="6">
        <v>950077.14884299994</v>
      </c>
      <c r="T1800" s="2">
        <f t="shared" si="1184"/>
        <v>0.95007714884299999</v>
      </c>
      <c r="U1800" s="2">
        <f t="shared" si="1185"/>
        <v>3.8003085953719999</v>
      </c>
      <c r="V1800" s="6">
        <v>0</v>
      </c>
      <c r="W1800" s="2">
        <f t="shared" si="1186"/>
        <v>0</v>
      </c>
      <c r="X1800" s="2">
        <f t="shared" si="1187"/>
        <v>0</v>
      </c>
      <c r="Y1800" s="6">
        <v>0</v>
      </c>
      <c r="Z1800" s="2">
        <f t="shared" si="1188"/>
        <v>0</v>
      </c>
      <c r="AA1800" s="2">
        <f t="shared" si="1189"/>
        <v>0</v>
      </c>
      <c r="AB1800" s="6">
        <v>0</v>
      </c>
      <c r="AC1800" s="2">
        <f t="shared" si="1190"/>
        <v>0</v>
      </c>
      <c r="AD1800" s="2">
        <f t="shared" si="1191"/>
        <v>0</v>
      </c>
      <c r="AE1800" s="6">
        <v>18402516.051399998</v>
      </c>
      <c r="AF1800" s="2">
        <f t="shared" si="1192"/>
        <v>18.402516051399999</v>
      </c>
      <c r="AG1800" s="2">
        <f t="shared" si="1193"/>
        <v>73.610064205599997</v>
      </c>
      <c r="AH1800" s="6">
        <v>0</v>
      </c>
      <c r="AI1800" s="2">
        <f t="shared" si="1194"/>
        <v>0</v>
      </c>
      <c r="AJ1800" s="2">
        <f t="shared" si="1195"/>
        <v>0</v>
      </c>
      <c r="AK1800" s="6">
        <v>0</v>
      </c>
      <c r="AL1800" s="2">
        <f t="shared" si="1196"/>
        <v>0</v>
      </c>
      <c r="AM1800" s="2">
        <f t="shared" si="1197"/>
        <v>0</v>
      </c>
      <c r="AN1800" s="6">
        <v>22109.891367799999</v>
      </c>
      <c r="AO1800" s="2">
        <f t="shared" si="1198"/>
        <v>2.2109891367799998E-2</v>
      </c>
      <c r="AP1800" s="2">
        <f t="shared" si="1199"/>
        <v>8.8439565471199993E-2</v>
      </c>
      <c r="AQ1800" s="6">
        <v>4532964.1604300002</v>
      </c>
      <c r="AR1800" s="2">
        <f t="shared" si="1200"/>
        <v>4.5329641604299997</v>
      </c>
      <c r="AS1800" s="2">
        <f t="shared" si="1201"/>
        <v>18.131856641720002</v>
      </c>
      <c r="AT1800" s="2">
        <v>25000000</v>
      </c>
      <c r="AU1800" s="2">
        <v>0</v>
      </c>
      <c r="AV1800" s="2">
        <f t="shared" si="1202"/>
        <v>0</v>
      </c>
      <c r="AW1800" s="2">
        <f t="shared" si="1203"/>
        <v>0</v>
      </c>
      <c r="AX1800" s="2">
        <v>0</v>
      </c>
      <c r="AY1800" s="2">
        <f t="shared" si="1204"/>
        <v>0</v>
      </c>
      <c r="AZ1800" s="2">
        <f t="shared" si="1205"/>
        <v>0</v>
      </c>
      <c r="BA1800" s="2">
        <v>25000000</v>
      </c>
      <c r="BB1800" s="2">
        <f t="shared" si="1206"/>
        <v>25</v>
      </c>
      <c r="BC1800" s="2">
        <f t="shared" si="1207"/>
        <v>100</v>
      </c>
      <c r="BD1800" s="2">
        <v>0</v>
      </c>
      <c r="BE1800" s="2">
        <f t="shared" si="1208"/>
        <v>0</v>
      </c>
      <c r="BF1800" s="2">
        <f t="shared" si="1209"/>
        <v>0</v>
      </c>
      <c r="BG1800" s="2">
        <v>0</v>
      </c>
      <c r="BH1800" s="2">
        <f t="shared" si="1210"/>
        <v>0</v>
      </c>
      <c r="BI1800" s="2">
        <f t="shared" si="1211"/>
        <v>0</v>
      </c>
      <c r="BJ1800" s="2">
        <v>25000000</v>
      </c>
      <c r="BK1800" s="2">
        <f t="shared" si="1212"/>
        <v>25</v>
      </c>
      <c r="BL1800" s="2">
        <f t="shared" si="1213"/>
        <v>100</v>
      </c>
      <c r="BM1800" s="2">
        <v>0</v>
      </c>
      <c r="BN1800" s="2">
        <f t="shared" si="1214"/>
        <v>0</v>
      </c>
      <c r="BO1800" s="2">
        <f t="shared" si="1215"/>
        <v>0</v>
      </c>
      <c r="BP1800" s="2">
        <v>0</v>
      </c>
      <c r="BQ1800" s="2">
        <f t="shared" si="1216"/>
        <v>0</v>
      </c>
      <c r="BR1800" s="2">
        <f t="shared" si="1217"/>
        <v>0</v>
      </c>
      <c r="BS1800" s="2">
        <v>25000000</v>
      </c>
      <c r="BT1800" s="1">
        <v>128</v>
      </c>
      <c r="BU1800" s="1">
        <v>230</v>
      </c>
      <c r="BV1800" s="2">
        <v>186.48780487804879</v>
      </c>
      <c r="BW1800" s="1">
        <v>80</v>
      </c>
      <c r="BX1800" s="2">
        <v>238.97435897435898</v>
      </c>
      <c r="BY1800" s="1">
        <v>318</v>
      </c>
      <c r="BZ1800" s="1">
        <v>160</v>
      </c>
      <c r="CA1800" s="2">
        <v>152.71794871794873</v>
      </c>
      <c r="CB1800" s="2">
        <v>1060.1282051282051</v>
      </c>
      <c r="CC1800" s="1">
        <v>176</v>
      </c>
      <c r="CD1800" s="1">
        <v>31</v>
      </c>
      <c r="CE1800" s="2">
        <v>1.0109999999999999</v>
      </c>
      <c r="CF1800" s="2">
        <v>81.069999999999993</v>
      </c>
      <c r="CG1800" s="2">
        <v>99.063199999999995</v>
      </c>
      <c r="CH1800" s="2">
        <v>4.6189999999999998</v>
      </c>
      <c r="CI1800" s="2">
        <v>52.869300000000003</v>
      </c>
      <c r="CJ1800" s="2">
        <v>5.1449999999999996</v>
      </c>
      <c r="CK1800" s="9">
        <v>6819</v>
      </c>
      <c r="CL1800" s="8">
        <v>0</v>
      </c>
      <c r="CM1800" s="8">
        <v>0</v>
      </c>
      <c r="CN1800" s="18"/>
      <c r="CO1800" s="18"/>
      <c r="CP1800" s="18"/>
      <c r="CQ1800" s="18"/>
      <c r="CR1800" s="18"/>
      <c r="CS1800" s="18"/>
      <c r="CT1800" s="18"/>
      <c r="CU1800" s="18"/>
      <c r="CV1800" s="18"/>
      <c r="CW1800" s="18"/>
      <c r="CX1800" s="18"/>
      <c r="CY1800" s="18"/>
      <c r="CZ1800" s="18"/>
      <c r="DA1800" s="18"/>
      <c r="DB1800" s="18"/>
      <c r="DC1800" s="18"/>
      <c r="DD1800" s="18"/>
      <c r="DE1800" s="18"/>
      <c r="DF1800" s="1">
        <v>0</v>
      </c>
      <c r="DG1800" s="1">
        <v>0</v>
      </c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20" t="s">
        <v>57</v>
      </c>
    </row>
    <row r="1801" spans="1:130">
      <c r="A1801" s="5">
        <v>1801</v>
      </c>
      <c r="B1801" s="1">
        <v>20</v>
      </c>
      <c r="C1801" s="9">
        <v>337810</v>
      </c>
      <c r="D1801" s="9">
        <v>7973954</v>
      </c>
      <c r="E1801" s="22">
        <v>-40.5351</v>
      </c>
      <c r="F1801" s="22">
        <v>-18.3184</v>
      </c>
      <c r="G1801" s="6">
        <v>0</v>
      </c>
      <c r="H1801" s="2">
        <f t="shared" si="1176"/>
        <v>0</v>
      </c>
      <c r="I1801" s="2">
        <f t="shared" si="1177"/>
        <v>0</v>
      </c>
      <c r="J1801" s="6">
        <v>0</v>
      </c>
      <c r="K1801" s="2">
        <f t="shared" si="1178"/>
        <v>0</v>
      </c>
      <c r="L1801" s="2">
        <f t="shared" si="1179"/>
        <v>0</v>
      </c>
      <c r="M1801" s="6">
        <v>1087250.6733599999</v>
      </c>
      <c r="N1801" s="2">
        <f t="shared" si="1180"/>
        <v>1.0872506733599998</v>
      </c>
      <c r="O1801" s="2">
        <f t="shared" si="1181"/>
        <v>4.3490026934399992</v>
      </c>
      <c r="P1801" s="6">
        <v>29905.301858700001</v>
      </c>
      <c r="Q1801" s="2">
        <f t="shared" si="1182"/>
        <v>2.9905301858700002E-2</v>
      </c>
      <c r="R1801" s="2">
        <f t="shared" si="1183"/>
        <v>0.11962120743480001</v>
      </c>
      <c r="S1801" s="6">
        <v>457293.27081700001</v>
      </c>
      <c r="T1801" s="2">
        <f t="shared" si="1184"/>
        <v>0.457293270817</v>
      </c>
      <c r="U1801" s="2">
        <f t="shared" si="1185"/>
        <v>1.829173083268</v>
      </c>
      <c r="V1801" s="6">
        <v>0</v>
      </c>
      <c r="W1801" s="2">
        <f t="shared" si="1186"/>
        <v>0</v>
      </c>
      <c r="X1801" s="2">
        <f t="shared" si="1187"/>
        <v>0</v>
      </c>
      <c r="Y1801" s="6">
        <v>0</v>
      </c>
      <c r="Z1801" s="2">
        <f t="shared" si="1188"/>
        <v>0</v>
      </c>
      <c r="AA1801" s="2">
        <f t="shared" si="1189"/>
        <v>0</v>
      </c>
      <c r="AB1801" s="6">
        <v>0</v>
      </c>
      <c r="AC1801" s="2">
        <f t="shared" si="1190"/>
        <v>0</v>
      </c>
      <c r="AD1801" s="2">
        <f t="shared" si="1191"/>
        <v>0</v>
      </c>
      <c r="AE1801" s="6">
        <v>20745574.1085</v>
      </c>
      <c r="AF1801" s="2">
        <f t="shared" si="1192"/>
        <v>20.745574108500001</v>
      </c>
      <c r="AG1801" s="2">
        <f t="shared" si="1193"/>
        <v>82.982296434000006</v>
      </c>
      <c r="AH1801" s="6">
        <v>0</v>
      </c>
      <c r="AI1801" s="2">
        <f t="shared" si="1194"/>
        <v>0</v>
      </c>
      <c r="AJ1801" s="2">
        <f t="shared" si="1195"/>
        <v>0</v>
      </c>
      <c r="AK1801" s="6">
        <v>0</v>
      </c>
      <c r="AL1801" s="2">
        <f t="shared" si="1196"/>
        <v>0</v>
      </c>
      <c r="AM1801" s="2">
        <f t="shared" si="1197"/>
        <v>0</v>
      </c>
      <c r="AN1801" s="6">
        <v>0</v>
      </c>
      <c r="AO1801" s="2">
        <f t="shared" si="1198"/>
        <v>0</v>
      </c>
      <c r="AP1801" s="2">
        <f t="shared" si="1199"/>
        <v>0</v>
      </c>
      <c r="AQ1801" s="6">
        <v>2679976.64543</v>
      </c>
      <c r="AR1801" s="2">
        <f t="shared" si="1200"/>
        <v>2.67997664543</v>
      </c>
      <c r="AS1801" s="2">
        <f t="shared" si="1201"/>
        <v>10.71990658172</v>
      </c>
      <c r="AT1801" s="2">
        <v>25000000</v>
      </c>
      <c r="AU1801" s="2">
        <v>0</v>
      </c>
      <c r="AV1801" s="2">
        <f t="shared" si="1202"/>
        <v>0</v>
      </c>
      <c r="AW1801" s="2">
        <f t="shared" si="1203"/>
        <v>0</v>
      </c>
      <c r="AX1801" s="2">
        <v>0</v>
      </c>
      <c r="AY1801" s="2">
        <f t="shared" si="1204"/>
        <v>0</v>
      </c>
      <c r="AZ1801" s="2">
        <f t="shared" si="1205"/>
        <v>0</v>
      </c>
      <c r="BA1801" s="2">
        <v>25000000</v>
      </c>
      <c r="BB1801" s="2">
        <f t="shared" si="1206"/>
        <v>25</v>
      </c>
      <c r="BC1801" s="2">
        <f t="shared" si="1207"/>
        <v>100</v>
      </c>
      <c r="BD1801" s="2">
        <v>0</v>
      </c>
      <c r="BE1801" s="2">
        <f t="shared" si="1208"/>
        <v>0</v>
      </c>
      <c r="BF1801" s="2">
        <f t="shared" si="1209"/>
        <v>0</v>
      </c>
      <c r="BG1801" s="2">
        <v>0</v>
      </c>
      <c r="BH1801" s="2">
        <f t="shared" si="1210"/>
        <v>0</v>
      </c>
      <c r="BI1801" s="2">
        <f t="shared" si="1211"/>
        <v>0</v>
      </c>
      <c r="BJ1801" s="2">
        <v>25000000</v>
      </c>
      <c r="BK1801" s="2">
        <f t="shared" si="1212"/>
        <v>25</v>
      </c>
      <c r="BL1801" s="2">
        <f t="shared" si="1213"/>
        <v>100</v>
      </c>
      <c r="BM1801" s="2">
        <v>0</v>
      </c>
      <c r="BN1801" s="2">
        <f t="shared" si="1214"/>
        <v>0</v>
      </c>
      <c r="BO1801" s="2">
        <f t="shared" si="1215"/>
        <v>0</v>
      </c>
      <c r="BP1801" s="2">
        <v>0</v>
      </c>
      <c r="BQ1801" s="2">
        <f t="shared" si="1216"/>
        <v>0</v>
      </c>
      <c r="BR1801" s="2">
        <f t="shared" si="1217"/>
        <v>0</v>
      </c>
      <c r="BS1801" s="2">
        <v>25000000</v>
      </c>
      <c r="BT1801" s="1">
        <v>132</v>
      </c>
      <c r="BU1801" s="1">
        <v>224</v>
      </c>
      <c r="BV1801" s="2">
        <v>195.4</v>
      </c>
      <c r="BW1801" s="1">
        <v>80</v>
      </c>
      <c r="BX1801" s="2">
        <v>238.02500000000001</v>
      </c>
      <c r="BY1801" s="1">
        <v>317</v>
      </c>
      <c r="BZ1801" s="1">
        <v>160</v>
      </c>
      <c r="CA1801" s="2">
        <v>151.19999999999999</v>
      </c>
      <c r="CB1801" s="2">
        <v>1061.925</v>
      </c>
      <c r="CC1801" s="1">
        <v>175</v>
      </c>
      <c r="CD1801" s="1">
        <v>32</v>
      </c>
      <c r="CE1801" s="2">
        <v>1.0109999999999999</v>
      </c>
      <c r="CF1801" s="2">
        <v>81.069999999999993</v>
      </c>
      <c r="CG1801" s="2">
        <v>99.063199999999995</v>
      </c>
      <c r="CH1801" s="2">
        <v>4.6189999999999998</v>
      </c>
      <c r="CI1801" s="2">
        <v>52.869300000000003</v>
      </c>
      <c r="CJ1801" s="2">
        <v>5.1449999999999996</v>
      </c>
      <c r="CK1801" s="9">
        <v>6819</v>
      </c>
      <c r="CL1801" s="8">
        <v>0</v>
      </c>
      <c r="CM1801" s="8">
        <v>0</v>
      </c>
      <c r="CN1801" s="18"/>
      <c r="CO1801" s="18"/>
      <c r="CP1801" s="18"/>
      <c r="CQ1801" s="18"/>
      <c r="CR1801" s="18"/>
      <c r="CS1801" s="18"/>
      <c r="CT1801" s="18"/>
      <c r="CU1801" s="18"/>
      <c r="CV1801" s="18"/>
      <c r="CW1801" s="18"/>
      <c r="CX1801" s="18"/>
      <c r="CY1801" s="18"/>
      <c r="CZ1801" s="18"/>
      <c r="DA1801" s="18"/>
      <c r="DB1801" s="18"/>
      <c r="DC1801" s="18"/>
      <c r="DD1801" s="18"/>
      <c r="DE1801" s="18"/>
      <c r="DF1801" s="1">
        <v>0</v>
      </c>
      <c r="DG1801" s="1">
        <v>0</v>
      </c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20" t="s">
        <v>57</v>
      </c>
    </row>
    <row r="1802" spans="1:130">
      <c r="A1802" s="5">
        <v>1802</v>
      </c>
      <c r="B1802" s="1">
        <v>20</v>
      </c>
      <c r="C1802" s="9">
        <v>342810</v>
      </c>
      <c r="D1802" s="9">
        <v>7973954</v>
      </c>
      <c r="E1802" s="22">
        <v>-40.4878</v>
      </c>
      <c r="F1802" s="22">
        <v>-18.3187</v>
      </c>
      <c r="G1802" s="6">
        <v>0</v>
      </c>
      <c r="H1802" s="2">
        <f t="shared" si="1176"/>
        <v>0</v>
      </c>
      <c r="I1802" s="2">
        <f t="shared" si="1177"/>
        <v>0</v>
      </c>
      <c r="J1802" s="6">
        <v>0</v>
      </c>
      <c r="K1802" s="2">
        <f t="shared" si="1178"/>
        <v>0</v>
      </c>
      <c r="L1802" s="2">
        <f t="shared" si="1179"/>
        <v>0</v>
      </c>
      <c r="M1802" s="6">
        <v>1916276.9066300001</v>
      </c>
      <c r="N1802" s="2">
        <f t="shared" si="1180"/>
        <v>1.9162769066300001</v>
      </c>
      <c r="O1802" s="2">
        <f t="shared" si="1181"/>
        <v>7.6651076265200002</v>
      </c>
      <c r="P1802" s="6">
        <v>152549.53950000001</v>
      </c>
      <c r="Q1802" s="2">
        <f t="shared" si="1182"/>
        <v>0.15254953950000003</v>
      </c>
      <c r="R1802" s="2">
        <f t="shared" si="1183"/>
        <v>0.6101981580000001</v>
      </c>
      <c r="S1802" s="6">
        <v>631350.631498</v>
      </c>
      <c r="T1802" s="2">
        <f t="shared" si="1184"/>
        <v>0.63135063149799997</v>
      </c>
      <c r="U1802" s="2">
        <f t="shared" si="1185"/>
        <v>2.5254025259920003</v>
      </c>
      <c r="V1802" s="6">
        <v>0</v>
      </c>
      <c r="W1802" s="2">
        <f t="shared" si="1186"/>
        <v>0</v>
      </c>
      <c r="X1802" s="2">
        <f t="shared" si="1187"/>
        <v>0</v>
      </c>
      <c r="Y1802" s="6">
        <v>0</v>
      </c>
      <c r="Z1802" s="2">
        <f t="shared" si="1188"/>
        <v>0</v>
      </c>
      <c r="AA1802" s="2">
        <f t="shared" si="1189"/>
        <v>0</v>
      </c>
      <c r="AB1802" s="6">
        <v>0</v>
      </c>
      <c r="AC1802" s="2">
        <f t="shared" si="1190"/>
        <v>0</v>
      </c>
      <c r="AD1802" s="2">
        <f t="shared" si="1191"/>
        <v>0</v>
      </c>
      <c r="AE1802" s="6">
        <v>20711124.790600002</v>
      </c>
      <c r="AF1802" s="2">
        <f t="shared" si="1192"/>
        <v>20.711124790600003</v>
      </c>
      <c r="AG1802" s="2">
        <f t="shared" si="1193"/>
        <v>82.844499162400012</v>
      </c>
      <c r="AH1802" s="6">
        <v>0</v>
      </c>
      <c r="AI1802" s="2">
        <f t="shared" si="1194"/>
        <v>0</v>
      </c>
      <c r="AJ1802" s="2">
        <f t="shared" si="1195"/>
        <v>0</v>
      </c>
      <c r="AK1802" s="6">
        <v>0</v>
      </c>
      <c r="AL1802" s="2">
        <f t="shared" si="1196"/>
        <v>0</v>
      </c>
      <c r="AM1802" s="2">
        <f t="shared" si="1197"/>
        <v>0</v>
      </c>
      <c r="AN1802" s="6">
        <v>15583.6665001</v>
      </c>
      <c r="AO1802" s="2">
        <f t="shared" si="1198"/>
        <v>1.5583666500100001E-2</v>
      </c>
      <c r="AP1802" s="2">
        <f t="shared" si="1199"/>
        <v>6.2334666000400003E-2</v>
      </c>
      <c r="AQ1802" s="6">
        <v>1573114.4653</v>
      </c>
      <c r="AR1802" s="2">
        <f t="shared" si="1200"/>
        <v>1.5731144653</v>
      </c>
      <c r="AS1802" s="2">
        <f t="shared" si="1201"/>
        <v>6.2924578611999999</v>
      </c>
      <c r="AT1802" s="2">
        <v>25000000</v>
      </c>
      <c r="AU1802" s="2">
        <v>0</v>
      </c>
      <c r="AV1802" s="2">
        <f t="shared" si="1202"/>
        <v>0</v>
      </c>
      <c r="AW1802" s="2">
        <f t="shared" si="1203"/>
        <v>0</v>
      </c>
      <c r="AX1802" s="2">
        <v>0</v>
      </c>
      <c r="AY1802" s="2">
        <f t="shared" si="1204"/>
        <v>0</v>
      </c>
      <c r="AZ1802" s="2">
        <f t="shared" si="1205"/>
        <v>0</v>
      </c>
      <c r="BA1802" s="2">
        <v>25000000</v>
      </c>
      <c r="BB1802" s="2">
        <f t="shared" si="1206"/>
        <v>25</v>
      </c>
      <c r="BC1802" s="2">
        <f t="shared" si="1207"/>
        <v>100</v>
      </c>
      <c r="BD1802" s="2">
        <v>0</v>
      </c>
      <c r="BE1802" s="2">
        <f t="shared" si="1208"/>
        <v>0</v>
      </c>
      <c r="BF1802" s="2">
        <f t="shared" si="1209"/>
        <v>0</v>
      </c>
      <c r="BG1802" s="2">
        <v>0</v>
      </c>
      <c r="BH1802" s="2">
        <f t="shared" si="1210"/>
        <v>0</v>
      </c>
      <c r="BI1802" s="2">
        <f t="shared" si="1211"/>
        <v>0</v>
      </c>
      <c r="BJ1802" s="2">
        <v>25000000</v>
      </c>
      <c r="BK1802" s="2">
        <f t="shared" si="1212"/>
        <v>25</v>
      </c>
      <c r="BL1802" s="2">
        <f t="shared" si="1213"/>
        <v>100</v>
      </c>
      <c r="BM1802" s="2">
        <v>0</v>
      </c>
      <c r="BN1802" s="2">
        <f t="shared" si="1214"/>
        <v>0</v>
      </c>
      <c r="BO1802" s="2">
        <f t="shared" si="1215"/>
        <v>0</v>
      </c>
      <c r="BP1802" s="2">
        <v>0</v>
      </c>
      <c r="BQ1802" s="2">
        <f t="shared" si="1216"/>
        <v>0</v>
      </c>
      <c r="BR1802" s="2">
        <f t="shared" si="1217"/>
        <v>0</v>
      </c>
      <c r="BS1802" s="2">
        <v>25000000</v>
      </c>
      <c r="BT1802" s="1">
        <v>145</v>
      </c>
      <c r="BU1802" s="1">
        <v>244</v>
      </c>
      <c r="BV1802" s="2">
        <v>196.88235294117646</v>
      </c>
      <c r="BW1802" s="1">
        <v>80</v>
      </c>
      <c r="BX1802" s="2">
        <v>237.60526315789474</v>
      </c>
      <c r="BY1802" s="1">
        <v>316</v>
      </c>
      <c r="BZ1802" s="1">
        <v>160</v>
      </c>
      <c r="CA1802" s="2">
        <v>150.47368421052633</v>
      </c>
      <c r="CB1802" s="2">
        <v>1063.5526315789473</v>
      </c>
      <c r="CC1802" s="1">
        <v>175</v>
      </c>
      <c r="CD1802" s="1">
        <v>33</v>
      </c>
      <c r="CE1802" s="2">
        <v>1.0109999999999999</v>
      </c>
      <c r="CF1802" s="2">
        <v>85.154149999999987</v>
      </c>
      <c r="CG1802" s="2">
        <v>103.17019999999999</v>
      </c>
      <c r="CH1802" s="2">
        <v>5.33</v>
      </c>
      <c r="CI1802" s="2">
        <v>53.426650000000002</v>
      </c>
      <c r="CJ1802" s="2">
        <v>4.9074999999999998</v>
      </c>
      <c r="CK1802" s="9">
        <v>6944</v>
      </c>
      <c r="CL1802" s="8">
        <v>0</v>
      </c>
      <c r="CM1802" s="8">
        <v>0</v>
      </c>
      <c r="CN1802" s="18"/>
      <c r="CO1802" s="18"/>
      <c r="CP1802" s="18"/>
      <c r="CQ1802" s="18"/>
      <c r="CR1802" s="18"/>
      <c r="CS1802" s="18"/>
      <c r="CT1802" s="18"/>
      <c r="CU1802" s="18"/>
      <c r="CV1802" s="18"/>
      <c r="CW1802" s="18"/>
      <c r="CX1802" s="18"/>
      <c r="CY1802" s="18"/>
      <c r="CZ1802" s="18"/>
      <c r="DA1802" s="18"/>
      <c r="DB1802" s="18"/>
      <c r="DC1802" s="18"/>
      <c r="DD1802" s="18"/>
      <c r="DE1802" s="18"/>
      <c r="DF1802" s="1">
        <v>0</v>
      </c>
      <c r="DG1802" s="1">
        <v>0</v>
      </c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20" t="s">
        <v>57</v>
      </c>
    </row>
    <row r="1803" spans="1:130">
      <c r="A1803" s="5">
        <v>1803</v>
      </c>
      <c r="B1803" s="1">
        <v>20</v>
      </c>
      <c r="C1803" s="9">
        <v>347810</v>
      </c>
      <c r="D1803" s="9">
        <v>7973954</v>
      </c>
      <c r="E1803" s="22">
        <v>-40.4405</v>
      </c>
      <c r="F1803" s="22">
        <v>-18.319099999999999</v>
      </c>
      <c r="G1803" s="6">
        <v>104539.554211</v>
      </c>
      <c r="H1803" s="2">
        <f t="shared" si="1176"/>
        <v>0.104539554211</v>
      </c>
      <c r="I1803" s="2">
        <f t="shared" si="1177"/>
        <v>0.41815821684399995</v>
      </c>
      <c r="J1803" s="6">
        <v>0</v>
      </c>
      <c r="K1803" s="2">
        <f t="shared" si="1178"/>
        <v>0</v>
      </c>
      <c r="L1803" s="2">
        <f t="shared" si="1179"/>
        <v>0</v>
      </c>
      <c r="M1803" s="6">
        <v>1124776.11607</v>
      </c>
      <c r="N1803" s="2">
        <f t="shared" si="1180"/>
        <v>1.1247761160700001</v>
      </c>
      <c r="O1803" s="2">
        <f t="shared" si="1181"/>
        <v>4.4991044642800002</v>
      </c>
      <c r="P1803" s="6">
        <v>0</v>
      </c>
      <c r="Q1803" s="2">
        <f t="shared" si="1182"/>
        <v>0</v>
      </c>
      <c r="R1803" s="2">
        <f t="shared" si="1183"/>
        <v>0</v>
      </c>
      <c r="S1803" s="6">
        <v>328767.25758899999</v>
      </c>
      <c r="T1803" s="2">
        <f t="shared" si="1184"/>
        <v>0.32876725758899999</v>
      </c>
      <c r="U1803" s="2">
        <f t="shared" si="1185"/>
        <v>1.315069030356</v>
      </c>
      <c r="V1803" s="6">
        <v>0</v>
      </c>
      <c r="W1803" s="2">
        <f t="shared" si="1186"/>
        <v>0</v>
      </c>
      <c r="X1803" s="2">
        <f t="shared" si="1187"/>
        <v>0</v>
      </c>
      <c r="Y1803" s="6">
        <v>0</v>
      </c>
      <c r="Z1803" s="2">
        <f t="shared" si="1188"/>
        <v>0</v>
      </c>
      <c r="AA1803" s="2">
        <f t="shared" si="1189"/>
        <v>0</v>
      </c>
      <c r="AB1803" s="6">
        <v>0</v>
      </c>
      <c r="AC1803" s="2">
        <f t="shared" si="1190"/>
        <v>0</v>
      </c>
      <c r="AD1803" s="2">
        <f t="shared" si="1191"/>
        <v>0</v>
      </c>
      <c r="AE1803" s="6">
        <v>21658708.226500001</v>
      </c>
      <c r="AF1803" s="2">
        <f t="shared" si="1192"/>
        <v>21.6587082265</v>
      </c>
      <c r="AG1803" s="2">
        <f t="shared" si="1193"/>
        <v>86.634832906</v>
      </c>
      <c r="AH1803" s="6">
        <v>0</v>
      </c>
      <c r="AI1803" s="2">
        <f t="shared" si="1194"/>
        <v>0</v>
      </c>
      <c r="AJ1803" s="2">
        <f t="shared" si="1195"/>
        <v>0</v>
      </c>
      <c r="AK1803" s="6">
        <v>0</v>
      </c>
      <c r="AL1803" s="2">
        <f t="shared" si="1196"/>
        <v>0</v>
      </c>
      <c r="AM1803" s="2">
        <f t="shared" si="1197"/>
        <v>0</v>
      </c>
      <c r="AN1803" s="6">
        <v>28349.9145002</v>
      </c>
      <c r="AO1803" s="2">
        <f t="shared" si="1198"/>
        <v>2.83499145002E-2</v>
      </c>
      <c r="AP1803" s="2">
        <f t="shared" si="1199"/>
        <v>0.11339965800079999</v>
      </c>
      <c r="AQ1803" s="6">
        <v>1754858.9311800001</v>
      </c>
      <c r="AR1803" s="2">
        <f t="shared" si="1200"/>
        <v>1.75485893118</v>
      </c>
      <c r="AS1803" s="2">
        <f t="shared" si="1201"/>
        <v>7.019435724720001</v>
      </c>
      <c r="AT1803" s="2">
        <v>25000000</v>
      </c>
      <c r="AU1803" s="2">
        <v>0</v>
      </c>
      <c r="AV1803" s="2">
        <f t="shared" si="1202"/>
        <v>0</v>
      </c>
      <c r="AW1803" s="2">
        <f t="shared" si="1203"/>
        <v>0</v>
      </c>
      <c r="AX1803" s="2">
        <v>0</v>
      </c>
      <c r="AY1803" s="2">
        <f t="shared" si="1204"/>
        <v>0</v>
      </c>
      <c r="AZ1803" s="2">
        <f t="shared" si="1205"/>
        <v>0</v>
      </c>
      <c r="BA1803" s="2">
        <v>25000000</v>
      </c>
      <c r="BB1803" s="2">
        <f t="shared" si="1206"/>
        <v>25</v>
      </c>
      <c r="BC1803" s="2">
        <f t="shared" si="1207"/>
        <v>100</v>
      </c>
      <c r="BD1803" s="2">
        <v>0</v>
      </c>
      <c r="BE1803" s="2">
        <f t="shared" si="1208"/>
        <v>0</v>
      </c>
      <c r="BF1803" s="2">
        <f t="shared" si="1209"/>
        <v>0</v>
      </c>
      <c r="BG1803" s="2">
        <v>0</v>
      </c>
      <c r="BH1803" s="2">
        <f t="shared" si="1210"/>
        <v>0</v>
      </c>
      <c r="BI1803" s="2">
        <f t="shared" si="1211"/>
        <v>0</v>
      </c>
      <c r="BJ1803" s="2">
        <v>25000000</v>
      </c>
      <c r="BK1803" s="2">
        <f t="shared" si="1212"/>
        <v>25</v>
      </c>
      <c r="BL1803" s="2">
        <f t="shared" si="1213"/>
        <v>100</v>
      </c>
      <c r="BM1803" s="2">
        <v>0</v>
      </c>
      <c r="BN1803" s="2">
        <f t="shared" si="1214"/>
        <v>0</v>
      </c>
      <c r="BO1803" s="2">
        <f t="shared" si="1215"/>
        <v>0</v>
      </c>
      <c r="BP1803" s="2">
        <v>0</v>
      </c>
      <c r="BQ1803" s="2">
        <f t="shared" si="1216"/>
        <v>0</v>
      </c>
      <c r="BR1803" s="2">
        <f t="shared" si="1217"/>
        <v>0</v>
      </c>
      <c r="BS1803" s="2">
        <v>25000000</v>
      </c>
      <c r="BT1803" s="1">
        <v>175</v>
      </c>
      <c r="BU1803" s="1">
        <v>244</v>
      </c>
      <c r="BV1803" s="2">
        <v>198.72340425531914</v>
      </c>
      <c r="BW1803" s="1">
        <v>80</v>
      </c>
      <c r="BX1803" s="2">
        <v>237.33333333333334</v>
      </c>
      <c r="BY1803" s="1">
        <v>313</v>
      </c>
      <c r="BZ1803" s="1">
        <v>161</v>
      </c>
      <c r="CA1803" s="2">
        <v>148.90909090909091</v>
      </c>
      <c r="CB1803" s="2">
        <v>1065.3636363636363</v>
      </c>
      <c r="CC1803" s="1">
        <v>174</v>
      </c>
      <c r="CD1803" s="1">
        <v>35</v>
      </c>
      <c r="CE1803" s="2">
        <v>1.0109999999999999</v>
      </c>
      <c r="CF1803" s="2">
        <v>89.238299999999995</v>
      </c>
      <c r="CG1803" s="2">
        <v>107.27719999999999</v>
      </c>
      <c r="CH1803" s="2">
        <v>6.0410000000000004</v>
      </c>
      <c r="CI1803" s="2">
        <v>53.984000000000002</v>
      </c>
      <c r="CJ1803" s="2">
        <v>4.67</v>
      </c>
      <c r="CK1803" s="9">
        <v>7069</v>
      </c>
      <c r="CL1803" s="8">
        <v>0</v>
      </c>
      <c r="CM1803" s="8">
        <v>0</v>
      </c>
      <c r="CN1803" s="18"/>
      <c r="CO1803" s="18"/>
      <c r="CP1803" s="18"/>
      <c r="CQ1803" s="18"/>
      <c r="CR1803" s="18"/>
      <c r="CS1803" s="18"/>
      <c r="CT1803" s="18"/>
      <c r="CU1803" s="18"/>
      <c r="CV1803" s="18"/>
      <c r="CW1803" s="18"/>
      <c r="CX1803" s="18"/>
      <c r="CY1803" s="18"/>
      <c r="CZ1803" s="18"/>
      <c r="DA1803" s="18"/>
      <c r="DB1803" s="18"/>
      <c r="DC1803" s="18"/>
      <c r="DD1803" s="18"/>
      <c r="DE1803" s="18"/>
      <c r="DF1803" s="1">
        <v>2</v>
      </c>
      <c r="DG1803" s="1">
        <v>4</v>
      </c>
      <c r="DH1803" s="1">
        <v>189</v>
      </c>
      <c r="DI1803" s="1">
        <v>193</v>
      </c>
      <c r="DJ1803" s="1">
        <v>191</v>
      </c>
      <c r="DK1803" s="1">
        <v>80</v>
      </c>
      <c r="DL1803" s="1">
        <v>237</v>
      </c>
      <c r="DM1803" s="1">
        <v>311</v>
      </c>
      <c r="DN1803" s="1">
        <v>162</v>
      </c>
      <c r="DO1803" s="1">
        <v>148.5</v>
      </c>
      <c r="DP1803" s="1">
        <v>1067.5</v>
      </c>
      <c r="DQ1803" s="1">
        <v>174</v>
      </c>
      <c r="DR1803" s="1">
        <v>35</v>
      </c>
      <c r="DS1803" s="1">
        <v>1.0109999999999999</v>
      </c>
      <c r="DT1803" s="1">
        <v>89.238299999999995</v>
      </c>
      <c r="DU1803" s="1">
        <v>107.27719999999999</v>
      </c>
      <c r="DV1803" s="1">
        <v>6.0410000000000004</v>
      </c>
      <c r="DW1803" s="1">
        <v>53.984000000000002</v>
      </c>
      <c r="DX1803" s="1">
        <v>4.67</v>
      </c>
      <c r="DY1803" s="1">
        <v>7069</v>
      </c>
      <c r="DZ1803" s="20" t="s">
        <v>57</v>
      </c>
    </row>
    <row r="1804" spans="1:130">
      <c r="A1804" s="5">
        <v>1804</v>
      </c>
      <c r="B1804" s="1">
        <v>20</v>
      </c>
      <c r="C1804" s="9">
        <v>352810</v>
      </c>
      <c r="D1804" s="9">
        <v>7973954</v>
      </c>
      <c r="E1804" s="22">
        <v>-40.3932</v>
      </c>
      <c r="F1804" s="22">
        <v>-18.319500000000001</v>
      </c>
      <c r="G1804" s="6">
        <v>60159.823344199998</v>
      </c>
      <c r="H1804" s="2">
        <f t="shared" si="1176"/>
        <v>6.0159823344199996E-2</v>
      </c>
      <c r="I1804" s="2">
        <f t="shared" si="1177"/>
        <v>0.24063929337679998</v>
      </c>
      <c r="J1804" s="6">
        <v>278099.00250100001</v>
      </c>
      <c r="K1804" s="2">
        <f t="shared" si="1178"/>
        <v>0.278099002501</v>
      </c>
      <c r="L1804" s="2">
        <f t="shared" si="1179"/>
        <v>1.112396010004</v>
      </c>
      <c r="M1804" s="6">
        <v>493630.35781999998</v>
      </c>
      <c r="N1804" s="2">
        <f t="shared" si="1180"/>
        <v>0.49363035781999998</v>
      </c>
      <c r="O1804" s="2">
        <f t="shared" si="1181"/>
        <v>1.9745214312799999</v>
      </c>
      <c r="P1804" s="6">
        <v>0</v>
      </c>
      <c r="Q1804" s="2">
        <f t="shared" si="1182"/>
        <v>0</v>
      </c>
      <c r="R1804" s="2">
        <f t="shared" si="1183"/>
        <v>0</v>
      </c>
      <c r="S1804" s="6">
        <v>177031.08069500001</v>
      </c>
      <c r="T1804" s="2">
        <f t="shared" si="1184"/>
        <v>0.17703108069500001</v>
      </c>
      <c r="U1804" s="2">
        <f t="shared" si="1185"/>
        <v>0.70812432278000004</v>
      </c>
      <c r="V1804" s="6">
        <v>0</v>
      </c>
      <c r="W1804" s="2">
        <f t="shared" si="1186"/>
        <v>0</v>
      </c>
      <c r="X1804" s="2">
        <f t="shared" si="1187"/>
        <v>0</v>
      </c>
      <c r="Y1804" s="6">
        <v>0</v>
      </c>
      <c r="Z1804" s="2">
        <f t="shared" si="1188"/>
        <v>0</v>
      </c>
      <c r="AA1804" s="2">
        <f t="shared" si="1189"/>
        <v>0</v>
      </c>
      <c r="AB1804" s="6">
        <v>0</v>
      </c>
      <c r="AC1804" s="2">
        <f t="shared" si="1190"/>
        <v>0</v>
      </c>
      <c r="AD1804" s="2">
        <f t="shared" si="1191"/>
        <v>0</v>
      </c>
      <c r="AE1804" s="6">
        <v>21232534.980500001</v>
      </c>
      <c r="AF1804" s="2">
        <f t="shared" si="1192"/>
        <v>21.232534980500002</v>
      </c>
      <c r="AG1804" s="2">
        <f t="shared" si="1193"/>
        <v>84.930139922000009</v>
      </c>
      <c r="AH1804" s="6">
        <v>0</v>
      </c>
      <c r="AI1804" s="2">
        <f t="shared" si="1194"/>
        <v>0</v>
      </c>
      <c r="AJ1804" s="2">
        <f t="shared" si="1195"/>
        <v>0</v>
      </c>
      <c r="AK1804" s="6">
        <v>0</v>
      </c>
      <c r="AL1804" s="2">
        <f t="shared" si="1196"/>
        <v>0</v>
      </c>
      <c r="AM1804" s="2">
        <f t="shared" si="1197"/>
        <v>0</v>
      </c>
      <c r="AN1804" s="6">
        <v>0</v>
      </c>
      <c r="AO1804" s="2">
        <f t="shared" si="1198"/>
        <v>0</v>
      </c>
      <c r="AP1804" s="2">
        <f t="shared" si="1199"/>
        <v>0</v>
      </c>
      <c r="AQ1804" s="6">
        <v>2758544.7551899999</v>
      </c>
      <c r="AR1804" s="2">
        <f t="shared" si="1200"/>
        <v>2.75854475519</v>
      </c>
      <c r="AS1804" s="2">
        <f t="shared" si="1201"/>
        <v>11.03417902076</v>
      </c>
      <c r="AT1804" s="2">
        <v>25000000</v>
      </c>
      <c r="AU1804" s="2">
        <v>0</v>
      </c>
      <c r="AV1804" s="2">
        <f t="shared" si="1202"/>
        <v>0</v>
      </c>
      <c r="AW1804" s="2">
        <f t="shared" si="1203"/>
        <v>0</v>
      </c>
      <c r="AX1804" s="2">
        <v>0</v>
      </c>
      <c r="AY1804" s="2">
        <f t="shared" si="1204"/>
        <v>0</v>
      </c>
      <c r="AZ1804" s="2">
        <f t="shared" si="1205"/>
        <v>0</v>
      </c>
      <c r="BA1804" s="2">
        <v>25000000</v>
      </c>
      <c r="BB1804" s="2">
        <f t="shared" si="1206"/>
        <v>25</v>
      </c>
      <c r="BC1804" s="2">
        <f t="shared" si="1207"/>
        <v>100</v>
      </c>
      <c r="BD1804" s="2">
        <v>0</v>
      </c>
      <c r="BE1804" s="2">
        <f t="shared" si="1208"/>
        <v>0</v>
      </c>
      <c r="BF1804" s="2">
        <f t="shared" si="1209"/>
        <v>0</v>
      </c>
      <c r="BG1804" s="2">
        <v>0</v>
      </c>
      <c r="BH1804" s="2">
        <f t="shared" si="1210"/>
        <v>0</v>
      </c>
      <c r="BI1804" s="2">
        <f t="shared" si="1211"/>
        <v>0</v>
      </c>
      <c r="BJ1804" s="2">
        <v>25000000</v>
      </c>
      <c r="BK1804" s="2">
        <f t="shared" si="1212"/>
        <v>25</v>
      </c>
      <c r="BL1804" s="2">
        <f t="shared" si="1213"/>
        <v>100</v>
      </c>
      <c r="BM1804" s="2">
        <v>0</v>
      </c>
      <c r="BN1804" s="2">
        <f t="shared" si="1214"/>
        <v>0</v>
      </c>
      <c r="BO1804" s="2">
        <f t="shared" si="1215"/>
        <v>0</v>
      </c>
      <c r="BP1804" s="2">
        <v>0</v>
      </c>
      <c r="BQ1804" s="2">
        <f t="shared" si="1216"/>
        <v>0</v>
      </c>
      <c r="BR1804" s="2">
        <f t="shared" si="1217"/>
        <v>0</v>
      </c>
      <c r="BS1804" s="2">
        <v>25000000</v>
      </c>
      <c r="BT1804" s="1">
        <v>154</v>
      </c>
      <c r="BU1804" s="1">
        <v>214</v>
      </c>
      <c r="BV1804" s="2">
        <v>185.75</v>
      </c>
      <c r="BW1804" s="1">
        <v>80</v>
      </c>
      <c r="BX1804" s="2">
        <v>237.82499999999999</v>
      </c>
      <c r="BY1804" s="1">
        <v>313</v>
      </c>
      <c r="BZ1804" s="1">
        <v>162</v>
      </c>
      <c r="CA1804" s="2">
        <v>147.82499999999999</v>
      </c>
      <c r="CB1804" s="2">
        <v>1066</v>
      </c>
      <c r="CC1804" s="1">
        <v>173</v>
      </c>
      <c r="CD1804" s="1">
        <v>36</v>
      </c>
      <c r="CE1804" s="2">
        <v>1.0109999999999999</v>
      </c>
      <c r="CF1804" s="2">
        <v>89.238299999999995</v>
      </c>
      <c r="CG1804" s="2">
        <v>107.27719999999999</v>
      </c>
      <c r="CH1804" s="2">
        <v>6.0410000000000004</v>
      </c>
      <c r="CI1804" s="2">
        <v>53.984000000000002</v>
      </c>
      <c r="CJ1804" s="2">
        <v>4.67</v>
      </c>
      <c r="CK1804" s="9">
        <v>7069</v>
      </c>
      <c r="CL1804" s="8">
        <v>0</v>
      </c>
      <c r="CM1804" s="8">
        <v>0</v>
      </c>
      <c r="CN1804" s="18"/>
      <c r="CO1804" s="18"/>
      <c r="CP1804" s="18"/>
      <c r="CQ1804" s="18"/>
      <c r="CR1804" s="18"/>
      <c r="CS1804" s="18"/>
      <c r="CT1804" s="18"/>
      <c r="CU1804" s="18"/>
      <c r="CV1804" s="18"/>
      <c r="CW1804" s="18"/>
      <c r="CX1804" s="18"/>
      <c r="CY1804" s="18"/>
      <c r="CZ1804" s="18"/>
      <c r="DA1804" s="18"/>
      <c r="DB1804" s="18"/>
      <c r="DC1804" s="18"/>
      <c r="DD1804" s="18"/>
      <c r="DE1804" s="18"/>
      <c r="DF1804" s="1">
        <v>0</v>
      </c>
      <c r="DG1804" s="1">
        <v>0</v>
      </c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20" t="s">
        <v>57</v>
      </c>
    </row>
    <row r="1805" spans="1:130">
      <c r="A1805" s="5">
        <v>1805</v>
      </c>
      <c r="B1805" s="1">
        <v>20</v>
      </c>
      <c r="C1805" s="9">
        <v>357810</v>
      </c>
      <c r="D1805" s="9">
        <v>7973954</v>
      </c>
      <c r="E1805" s="22">
        <v>-40.3459</v>
      </c>
      <c r="F1805" s="22">
        <v>-18.319800000000001</v>
      </c>
      <c r="G1805" s="6">
        <v>0</v>
      </c>
      <c r="H1805" s="2">
        <f t="shared" si="1176"/>
        <v>0</v>
      </c>
      <c r="I1805" s="2">
        <f t="shared" si="1177"/>
        <v>0</v>
      </c>
      <c r="J1805" s="6">
        <v>0</v>
      </c>
      <c r="K1805" s="2">
        <f t="shared" si="1178"/>
        <v>0</v>
      </c>
      <c r="L1805" s="2">
        <f t="shared" si="1179"/>
        <v>0</v>
      </c>
      <c r="M1805" s="6">
        <v>1075184.3978500001</v>
      </c>
      <c r="N1805" s="2">
        <f t="shared" si="1180"/>
        <v>1.07518439785</v>
      </c>
      <c r="O1805" s="2">
        <f t="shared" si="1181"/>
        <v>4.3007375913999999</v>
      </c>
      <c r="P1805" s="6">
        <v>0</v>
      </c>
      <c r="Q1805" s="2">
        <f t="shared" si="1182"/>
        <v>0</v>
      </c>
      <c r="R1805" s="2">
        <f t="shared" si="1183"/>
        <v>0</v>
      </c>
      <c r="S1805" s="6">
        <v>256885.048427</v>
      </c>
      <c r="T1805" s="2">
        <f t="shared" si="1184"/>
        <v>0.256885048427</v>
      </c>
      <c r="U1805" s="2">
        <f t="shared" si="1185"/>
        <v>1.027540193708</v>
      </c>
      <c r="V1805" s="6">
        <v>0</v>
      </c>
      <c r="W1805" s="2">
        <f t="shared" si="1186"/>
        <v>0</v>
      </c>
      <c r="X1805" s="2">
        <f t="shared" si="1187"/>
        <v>0</v>
      </c>
      <c r="Y1805" s="6">
        <v>0</v>
      </c>
      <c r="Z1805" s="2">
        <f t="shared" si="1188"/>
        <v>0</v>
      </c>
      <c r="AA1805" s="2">
        <f t="shared" si="1189"/>
        <v>0</v>
      </c>
      <c r="AB1805" s="6">
        <v>0</v>
      </c>
      <c r="AC1805" s="2">
        <f t="shared" si="1190"/>
        <v>0</v>
      </c>
      <c r="AD1805" s="2">
        <f t="shared" si="1191"/>
        <v>0</v>
      </c>
      <c r="AE1805" s="6">
        <v>22057746.375700001</v>
      </c>
      <c r="AF1805" s="2">
        <f t="shared" si="1192"/>
        <v>22.057746375699999</v>
      </c>
      <c r="AG1805" s="2">
        <f t="shared" si="1193"/>
        <v>88.23098550280001</v>
      </c>
      <c r="AH1805" s="6">
        <v>0</v>
      </c>
      <c r="AI1805" s="2">
        <f t="shared" si="1194"/>
        <v>0</v>
      </c>
      <c r="AJ1805" s="2">
        <f t="shared" si="1195"/>
        <v>0</v>
      </c>
      <c r="AK1805" s="6">
        <v>0</v>
      </c>
      <c r="AL1805" s="2">
        <f t="shared" si="1196"/>
        <v>0</v>
      </c>
      <c r="AM1805" s="2">
        <f t="shared" si="1197"/>
        <v>0</v>
      </c>
      <c r="AN1805" s="6">
        <v>6749.9640000999998</v>
      </c>
      <c r="AO1805" s="2">
        <f t="shared" si="1198"/>
        <v>6.7499640000999997E-3</v>
      </c>
      <c r="AP1805" s="2">
        <f t="shared" si="1199"/>
        <v>2.6999856000400002E-2</v>
      </c>
      <c r="AQ1805" s="6">
        <v>1603434.21404</v>
      </c>
      <c r="AR1805" s="2">
        <f t="shared" si="1200"/>
        <v>1.60343421404</v>
      </c>
      <c r="AS1805" s="2">
        <f t="shared" si="1201"/>
        <v>6.4137368561599999</v>
      </c>
      <c r="AT1805" s="2">
        <v>25000000</v>
      </c>
      <c r="AU1805" s="2">
        <v>0</v>
      </c>
      <c r="AV1805" s="2">
        <f t="shared" si="1202"/>
        <v>0</v>
      </c>
      <c r="AW1805" s="2">
        <f t="shared" si="1203"/>
        <v>0</v>
      </c>
      <c r="AX1805" s="2">
        <v>0</v>
      </c>
      <c r="AY1805" s="2">
        <f t="shared" si="1204"/>
        <v>0</v>
      </c>
      <c r="AZ1805" s="2">
        <f t="shared" si="1205"/>
        <v>0</v>
      </c>
      <c r="BA1805" s="2">
        <v>25000000</v>
      </c>
      <c r="BB1805" s="2">
        <f t="shared" si="1206"/>
        <v>25</v>
      </c>
      <c r="BC1805" s="2">
        <f t="shared" si="1207"/>
        <v>100</v>
      </c>
      <c r="BD1805" s="2">
        <v>0</v>
      </c>
      <c r="BE1805" s="2">
        <f t="shared" si="1208"/>
        <v>0</v>
      </c>
      <c r="BF1805" s="2">
        <f t="shared" si="1209"/>
        <v>0</v>
      </c>
      <c r="BG1805" s="2">
        <v>0</v>
      </c>
      <c r="BH1805" s="2">
        <f t="shared" si="1210"/>
        <v>0</v>
      </c>
      <c r="BI1805" s="2">
        <f t="shared" si="1211"/>
        <v>0</v>
      </c>
      <c r="BJ1805" s="2">
        <v>25000000</v>
      </c>
      <c r="BK1805" s="2">
        <f t="shared" si="1212"/>
        <v>25</v>
      </c>
      <c r="BL1805" s="2">
        <f t="shared" si="1213"/>
        <v>100</v>
      </c>
      <c r="BM1805" s="2">
        <v>0</v>
      </c>
      <c r="BN1805" s="2">
        <f t="shared" si="1214"/>
        <v>0</v>
      </c>
      <c r="BO1805" s="2">
        <f t="shared" si="1215"/>
        <v>0</v>
      </c>
      <c r="BP1805" s="2">
        <v>0</v>
      </c>
      <c r="BQ1805" s="2">
        <f t="shared" si="1216"/>
        <v>0</v>
      </c>
      <c r="BR1805" s="2">
        <f t="shared" si="1217"/>
        <v>0</v>
      </c>
      <c r="BS1805" s="2">
        <v>25000000</v>
      </c>
      <c r="BT1805" s="1">
        <v>95</v>
      </c>
      <c r="BU1805" s="1">
        <v>192</v>
      </c>
      <c r="BV1805" s="2">
        <v>159.90243902439025</v>
      </c>
      <c r="BW1805" s="1">
        <v>80</v>
      </c>
      <c r="BX1805" s="2">
        <v>238.85714285714286</v>
      </c>
      <c r="BY1805" s="1">
        <v>315</v>
      </c>
      <c r="BZ1805" s="1">
        <v>164</v>
      </c>
      <c r="CA1805" s="2">
        <v>146.85714285714286</v>
      </c>
      <c r="CB1805" s="2">
        <v>1065.6571428571428</v>
      </c>
      <c r="CC1805" s="1">
        <v>172</v>
      </c>
      <c r="CD1805" s="1">
        <v>38</v>
      </c>
      <c r="CE1805" s="2">
        <v>1.0109999999999999</v>
      </c>
      <c r="CF1805" s="2">
        <v>89.238299999999995</v>
      </c>
      <c r="CG1805" s="2">
        <v>107.27719999999999</v>
      </c>
      <c r="CH1805" s="2">
        <v>6.0410000000000004</v>
      </c>
      <c r="CI1805" s="2">
        <v>53.984000000000002</v>
      </c>
      <c r="CJ1805" s="2">
        <v>4.67</v>
      </c>
      <c r="CK1805" s="9">
        <v>7069</v>
      </c>
      <c r="CL1805" s="8">
        <v>0</v>
      </c>
      <c r="CM1805" s="8">
        <v>0</v>
      </c>
      <c r="CN1805" s="18"/>
      <c r="CO1805" s="18"/>
      <c r="CP1805" s="18"/>
      <c r="CQ1805" s="18"/>
      <c r="CR1805" s="18"/>
      <c r="CS1805" s="18"/>
      <c r="CT1805" s="18"/>
      <c r="CU1805" s="18"/>
      <c r="CV1805" s="18"/>
      <c r="CW1805" s="18"/>
      <c r="CX1805" s="18"/>
      <c r="CY1805" s="18"/>
      <c r="CZ1805" s="18"/>
      <c r="DA1805" s="18"/>
      <c r="DB1805" s="18"/>
      <c r="DC1805" s="18"/>
      <c r="DD1805" s="18"/>
      <c r="DE1805" s="18"/>
      <c r="DF1805" s="1">
        <v>0</v>
      </c>
      <c r="DG1805" s="1">
        <v>0</v>
      </c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20" t="s">
        <v>57</v>
      </c>
    </row>
    <row r="1806" spans="1:130">
      <c r="A1806" s="5">
        <v>1806</v>
      </c>
      <c r="B1806" s="1">
        <v>20</v>
      </c>
      <c r="C1806" s="9">
        <v>362810</v>
      </c>
      <c r="D1806" s="9">
        <v>7973954</v>
      </c>
      <c r="E1806" s="22">
        <v>-40.2986</v>
      </c>
      <c r="F1806" s="22">
        <v>-18.3201</v>
      </c>
      <c r="G1806" s="6">
        <v>0</v>
      </c>
      <c r="H1806" s="2">
        <f t="shared" si="1176"/>
        <v>0</v>
      </c>
      <c r="I1806" s="2">
        <f t="shared" si="1177"/>
        <v>0</v>
      </c>
      <c r="J1806" s="6">
        <v>0</v>
      </c>
      <c r="K1806" s="2">
        <f t="shared" si="1178"/>
        <v>0</v>
      </c>
      <c r="L1806" s="2">
        <f t="shared" si="1179"/>
        <v>0</v>
      </c>
      <c r="M1806" s="6">
        <v>152549.03100399999</v>
      </c>
      <c r="N1806" s="2">
        <f t="shared" si="1180"/>
        <v>0.152549031004</v>
      </c>
      <c r="O1806" s="2">
        <f t="shared" si="1181"/>
        <v>0.61019612401599999</v>
      </c>
      <c r="P1806" s="6">
        <v>0</v>
      </c>
      <c r="Q1806" s="2">
        <f t="shared" si="1182"/>
        <v>0</v>
      </c>
      <c r="R1806" s="2">
        <f t="shared" si="1183"/>
        <v>0</v>
      </c>
      <c r="S1806" s="6">
        <v>610758.359054</v>
      </c>
      <c r="T1806" s="2">
        <f t="shared" si="1184"/>
        <v>0.610758359054</v>
      </c>
      <c r="U1806" s="2">
        <f t="shared" si="1185"/>
        <v>2.443033436216</v>
      </c>
      <c r="V1806" s="6">
        <v>0</v>
      </c>
      <c r="W1806" s="2">
        <f t="shared" si="1186"/>
        <v>0</v>
      </c>
      <c r="X1806" s="2">
        <f t="shared" si="1187"/>
        <v>0</v>
      </c>
      <c r="Y1806" s="6">
        <v>0</v>
      </c>
      <c r="Z1806" s="2">
        <f t="shared" si="1188"/>
        <v>0</v>
      </c>
      <c r="AA1806" s="2">
        <f t="shared" si="1189"/>
        <v>0</v>
      </c>
      <c r="AB1806" s="6">
        <v>0</v>
      </c>
      <c r="AC1806" s="2">
        <f t="shared" si="1190"/>
        <v>0</v>
      </c>
      <c r="AD1806" s="2">
        <f t="shared" si="1191"/>
        <v>0</v>
      </c>
      <c r="AE1806" s="6">
        <v>22549374.490899999</v>
      </c>
      <c r="AF1806" s="2">
        <f t="shared" si="1192"/>
        <v>22.5493744909</v>
      </c>
      <c r="AG1806" s="2">
        <f t="shared" si="1193"/>
        <v>90.1974979636</v>
      </c>
      <c r="AH1806" s="6">
        <v>0</v>
      </c>
      <c r="AI1806" s="2">
        <f t="shared" si="1194"/>
        <v>0</v>
      </c>
      <c r="AJ1806" s="2">
        <f t="shared" si="1195"/>
        <v>0</v>
      </c>
      <c r="AK1806" s="6">
        <v>0</v>
      </c>
      <c r="AL1806" s="2">
        <f t="shared" si="1196"/>
        <v>0</v>
      </c>
      <c r="AM1806" s="2">
        <f t="shared" si="1197"/>
        <v>0</v>
      </c>
      <c r="AN1806" s="6">
        <v>29249.814000499999</v>
      </c>
      <c r="AO1806" s="2">
        <f t="shared" si="1198"/>
        <v>2.9249814000499998E-2</v>
      </c>
      <c r="AP1806" s="2">
        <f t="shared" si="1199"/>
        <v>0.11699925600199999</v>
      </c>
      <c r="AQ1806" s="6">
        <v>1658068.3050800001</v>
      </c>
      <c r="AR1806" s="2">
        <f t="shared" si="1200"/>
        <v>1.65806830508</v>
      </c>
      <c r="AS1806" s="2">
        <f t="shared" si="1201"/>
        <v>6.632273220320001</v>
      </c>
      <c r="AT1806" s="2">
        <v>25000000</v>
      </c>
      <c r="AU1806" s="2">
        <v>0</v>
      </c>
      <c r="AV1806" s="2">
        <f t="shared" si="1202"/>
        <v>0</v>
      </c>
      <c r="AW1806" s="2">
        <f t="shared" si="1203"/>
        <v>0</v>
      </c>
      <c r="AX1806" s="2">
        <v>0</v>
      </c>
      <c r="AY1806" s="2">
        <f t="shared" si="1204"/>
        <v>0</v>
      </c>
      <c r="AZ1806" s="2">
        <f t="shared" si="1205"/>
        <v>0</v>
      </c>
      <c r="BA1806" s="2">
        <v>25000000</v>
      </c>
      <c r="BB1806" s="2">
        <f t="shared" si="1206"/>
        <v>25</v>
      </c>
      <c r="BC1806" s="2">
        <f t="shared" si="1207"/>
        <v>100</v>
      </c>
      <c r="BD1806" s="2">
        <v>0</v>
      </c>
      <c r="BE1806" s="2">
        <f t="shared" si="1208"/>
        <v>0</v>
      </c>
      <c r="BF1806" s="2">
        <f t="shared" si="1209"/>
        <v>0</v>
      </c>
      <c r="BG1806" s="2">
        <v>0</v>
      </c>
      <c r="BH1806" s="2">
        <f t="shared" si="1210"/>
        <v>0</v>
      </c>
      <c r="BI1806" s="2">
        <f t="shared" si="1211"/>
        <v>0</v>
      </c>
      <c r="BJ1806" s="2">
        <v>25000000</v>
      </c>
      <c r="BK1806" s="2">
        <f t="shared" si="1212"/>
        <v>25</v>
      </c>
      <c r="BL1806" s="2">
        <f t="shared" si="1213"/>
        <v>100</v>
      </c>
      <c r="BM1806" s="2">
        <v>0</v>
      </c>
      <c r="BN1806" s="2">
        <f t="shared" si="1214"/>
        <v>0</v>
      </c>
      <c r="BO1806" s="2">
        <f t="shared" si="1215"/>
        <v>0</v>
      </c>
      <c r="BP1806" s="2">
        <v>0</v>
      </c>
      <c r="BQ1806" s="2">
        <f t="shared" si="1216"/>
        <v>0</v>
      </c>
      <c r="BR1806" s="2">
        <f t="shared" si="1217"/>
        <v>0</v>
      </c>
      <c r="BS1806" s="2">
        <v>25000000</v>
      </c>
      <c r="BT1806" s="1">
        <v>87</v>
      </c>
      <c r="BU1806" s="1">
        <v>177</v>
      </c>
      <c r="BV1806" s="2">
        <v>135.04444444444445</v>
      </c>
      <c r="BW1806" s="1">
        <v>80</v>
      </c>
      <c r="BX1806" s="2">
        <v>239.77777777777777</v>
      </c>
      <c r="BY1806" s="1">
        <v>316</v>
      </c>
      <c r="BZ1806" s="1">
        <v>164</v>
      </c>
      <c r="CA1806" s="2">
        <v>146.13333333333333</v>
      </c>
      <c r="CB1806" s="2">
        <v>1067.911111111111</v>
      </c>
      <c r="CC1806" s="1">
        <v>171</v>
      </c>
      <c r="CD1806" s="1">
        <v>38</v>
      </c>
      <c r="CE1806" s="2">
        <v>1.0109999999999999</v>
      </c>
      <c r="CF1806" s="2">
        <v>89.238299999999995</v>
      </c>
      <c r="CG1806" s="2">
        <v>107.27719999999999</v>
      </c>
      <c r="CH1806" s="2">
        <v>6.0410000000000004</v>
      </c>
      <c r="CI1806" s="2">
        <v>53.984000000000002</v>
      </c>
      <c r="CJ1806" s="2">
        <v>4.67</v>
      </c>
      <c r="CK1806" s="9">
        <v>7069</v>
      </c>
      <c r="CL1806" s="8">
        <v>0</v>
      </c>
      <c r="CM1806" s="8">
        <v>0</v>
      </c>
      <c r="CN1806" s="18"/>
      <c r="CO1806" s="18"/>
      <c r="CP1806" s="18"/>
      <c r="CQ1806" s="18"/>
      <c r="CR1806" s="18"/>
      <c r="CS1806" s="18"/>
      <c r="CT1806" s="18"/>
      <c r="CU1806" s="18"/>
      <c r="CV1806" s="18"/>
      <c r="CW1806" s="18"/>
      <c r="CX1806" s="18"/>
      <c r="CY1806" s="18"/>
      <c r="CZ1806" s="18"/>
      <c r="DA1806" s="18"/>
      <c r="DB1806" s="18"/>
      <c r="DC1806" s="18"/>
      <c r="DD1806" s="18"/>
      <c r="DE1806" s="18"/>
      <c r="DF1806" s="1">
        <v>0</v>
      </c>
      <c r="DG1806" s="1">
        <v>0</v>
      </c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20" t="s">
        <v>57</v>
      </c>
    </row>
    <row r="1807" spans="1:130">
      <c r="A1807" s="5">
        <v>1807</v>
      </c>
      <c r="B1807" s="1">
        <v>20</v>
      </c>
      <c r="C1807" s="9">
        <v>367810</v>
      </c>
      <c r="D1807" s="9">
        <v>7973954</v>
      </c>
      <c r="E1807" s="22">
        <v>-40.251300000000001</v>
      </c>
      <c r="F1807" s="22">
        <v>-18.320399999999999</v>
      </c>
      <c r="G1807" s="6">
        <v>0</v>
      </c>
      <c r="H1807" s="2">
        <f t="shared" si="1176"/>
        <v>0</v>
      </c>
      <c r="I1807" s="2">
        <f t="shared" si="1177"/>
        <v>0</v>
      </c>
      <c r="J1807" s="6">
        <v>0</v>
      </c>
      <c r="K1807" s="2">
        <f t="shared" si="1178"/>
        <v>0</v>
      </c>
      <c r="L1807" s="2">
        <f t="shared" si="1179"/>
        <v>0</v>
      </c>
      <c r="M1807" s="6">
        <v>496355.35566200002</v>
      </c>
      <c r="N1807" s="2">
        <f t="shared" si="1180"/>
        <v>0.49635535566200001</v>
      </c>
      <c r="O1807" s="2">
        <f t="shared" si="1181"/>
        <v>1.985421422648</v>
      </c>
      <c r="P1807" s="6">
        <v>26489.8547712</v>
      </c>
      <c r="Q1807" s="2">
        <f t="shared" si="1182"/>
        <v>2.64898547712E-2</v>
      </c>
      <c r="R1807" s="2">
        <f t="shared" si="1183"/>
        <v>0.1059594190848</v>
      </c>
      <c r="S1807" s="6">
        <v>675027.71406200004</v>
      </c>
      <c r="T1807" s="2">
        <f t="shared" si="1184"/>
        <v>0.67502771406200002</v>
      </c>
      <c r="U1807" s="2">
        <f t="shared" si="1185"/>
        <v>2.7001108562480001</v>
      </c>
      <c r="V1807" s="6">
        <v>0</v>
      </c>
      <c r="W1807" s="2">
        <f t="shared" si="1186"/>
        <v>0</v>
      </c>
      <c r="X1807" s="2">
        <f t="shared" si="1187"/>
        <v>0</v>
      </c>
      <c r="Y1807" s="6">
        <v>0</v>
      </c>
      <c r="Z1807" s="2">
        <f t="shared" si="1188"/>
        <v>0</v>
      </c>
      <c r="AA1807" s="2">
        <f t="shared" si="1189"/>
        <v>0</v>
      </c>
      <c r="AB1807" s="6">
        <v>0</v>
      </c>
      <c r="AC1807" s="2">
        <f t="shared" si="1190"/>
        <v>0</v>
      </c>
      <c r="AD1807" s="2">
        <f t="shared" si="1191"/>
        <v>0</v>
      </c>
      <c r="AE1807" s="6">
        <v>18828035.203600001</v>
      </c>
      <c r="AF1807" s="2">
        <f t="shared" si="1192"/>
        <v>18.828035203599999</v>
      </c>
      <c r="AG1807" s="2">
        <f t="shared" si="1193"/>
        <v>75.312140814399996</v>
      </c>
      <c r="AH1807" s="6">
        <v>0</v>
      </c>
      <c r="AI1807" s="2">
        <f t="shared" si="1194"/>
        <v>0</v>
      </c>
      <c r="AJ1807" s="2">
        <f t="shared" si="1195"/>
        <v>0</v>
      </c>
      <c r="AK1807" s="6">
        <v>0</v>
      </c>
      <c r="AL1807" s="2">
        <f t="shared" si="1196"/>
        <v>0</v>
      </c>
      <c r="AM1807" s="2">
        <f t="shared" si="1197"/>
        <v>0</v>
      </c>
      <c r="AN1807" s="6">
        <v>0</v>
      </c>
      <c r="AO1807" s="2">
        <f t="shared" si="1198"/>
        <v>0</v>
      </c>
      <c r="AP1807" s="2">
        <f t="shared" si="1199"/>
        <v>0</v>
      </c>
      <c r="AQ1807" s="6">
        <v>4974091.8718900001</v>
      </c>
      <c r="AR1807" s="2">
        <f t="shared" si="1200"/>
        <v>4.9740918718899998</v>
      </c>
      <c r="AS1807" s="2">
        <f t="shared" si="1201"/>
        <v>19.896367487560003</v>
      </c>
      <c r="AT1807" s="2">
        <v>25000000</v>
      </c>
      <c r="AU1807" s="2">
        <v>0</v>
      </c>
      <c r="AV1807" s="2">
        <f t="shared" si="1202"/>
        <v>0</v>
      </c>
      <c r="AW1807" s="2">
        <f t="shared" si="1203"/>
        <v>0</v>
      </c>
      <c r="AX1807" s="2">
        <v>0</v>
      </c>
      <c r="AY1807" s="2">
        <f t="shared" si="1204"/>
        <v>0</v>
      </c>
      <c r="AZ1807" s="2">
        <f t="shared" si="1205"/>
        <v>0</v>
      </c>
      <c r="BA1807" s="2">
        <v>25000000</v>
      </c>
      <c r="BB1807" s="2">
        <f t="shared" si="1206"/>
        <v>25</v>
      </c>
      <c r="BC1807" s="2">
        <f t="shared" si="1207"/>
        <v>100</v>
      </c>
      <c r="BD1807" s="2">
        <v>0</v>
      </c>
      <c r="BE1807" s="2">
        <f t="shared" si="1208"/>
        <v>0</v>
      </c>
      <c r="BF1807" s="2">
        <f t="shared" si="1209"/>
        <v>0</v>
      </c>
      <c r="BG1807" s="2">
        <v>0</v>
      </c>
      <c r="BH1807" s="2">
        <f t="shared" si="1210"/>
        <v>0</v>
      </c>
      <c r="BI1807" s="2">
        <f t="shared" si="1211"/>
        <v>0</v>
      </c>
      <c r="BJ1807" s="2">
        <v>25000000</v>
      </c>
      <c r="BK1807" s="2">
        <f t="shared" si="1212"/>
        <v>25</v>
      </c>
      <c r="BL1807" s="2">
        <f t="shared" si="1213"/>
        <v>100</v>
      </c>
      <c r="BM1807" s="2">
        <v>0</v>
      </c>
      <c r="BN1807" s="2">
        <f t="shared" si="1214"/>
        <v>0</v>
      </c>
      <c r="BO1807" s="2">
        <f t="shared" si="1215"/>
        <v>0</v>
      </c>
      <c r="BP1807" s="2">
        <v>0</v>
      </c>
      <c r="BQ1807" s="2">
        <f t="shared" si="1216"/>
        <v>0</v>
      </c>
      <c r="BR1807" s="2">
        <f t="shared" si="1217"/>
        <v>0</v>
      </c>
      <c r="BS1807" s="2">
        <v>25000000</v>
      </c>
      <c r="BT1807" s="1">
        <v>70</v>
      </c>
      <c r="BU1807" s="1">
        <v>156</v>
      </c>
      <c r="BV1807" s="2">
        <v>120.25581395348837</v>
      </c>
      <c r="BW1807" s="1">
        <v>80</v>
      </c>
      <c r="BX1807" s="2">
        <v>240.12765957446808</v>
      </c>
      <c r="BY1807" s="1">
        <v>315</v>
      </c>
      <c r="BZ1807" s="1">
        <v>166</v>
      </c>
      <c r="CA1807" s="2">
        <v>145.12765957446808</v>
      </c>
      <c r="CB1807" s="2">
        <v>1074.3404255319149</v>
      </c>
      <c r="CC1807" s="1">
        <v>171</v>
      </c>
      <c r="CD1807" s="1">
        <v>40</v>
      </c>
      <c r="CE1807" s="2">
        <v>1.0109999999999999</v>
      </c>
      <c r="CF1807" s="2">
        <v>89.238299999999995</v>
      </c>
      <c r="CG1807" s="2">
        <v>107.27719999999999</v>
      </c>
      <c r="CH1807" s="2">
        <v>6.0410000000000004</v>
      </c>
      <c r="CI1807" s="2">
        <v>53.984000000000002</v>
      </c>
      <c r="CJ1807" s="2">
        <v>4.67</v>
      </c>
      <c r="CK1807" s="9">
        <v>7069</v>
      </c>
      <c r="CL1807" s="8">
        <v>0</v>
      </c>
      <c r="CM1807" s="8">
        <v>0</v>
      </c>
      <c r="CN1807" s="18"/>
      <c r="CO1807" s="18"/>
      <c r="CP1807" s="18"/>
      <c r="CQ1807" s="18"/>
      <c r="CR1807" s="18"/>
      <c r="CS1807" s="18"/>
      <c r="CT1807" s="18"/>
      <c r="CU1807" s="18"/>
      <c r="CV1807" s="18"/>
      <c r="CW1807" s="18"/>
      <c r="CX1807" s="18"/>
      <c r="CY1807" s="18"/>
      <c r="CZ1807" s="18"/>
      <c r="DA1807" s="18"/>
      <c r="DB1807" s="18"/>
      <c r="DC1807" s="18"/>
      <c r="DD1807" s="18"/>
      <c r="DE1807" s="18"/>
      <c r="DF1807" s="1">
        <v>0</v>
      </c>
      <c r="DG1807" s="1">
        <v>0</v>
      </c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20" t="s">
        <v>57</v>
      </c>
    </row>
    <row r="1808" spans="1:130">
      <c r="A1808" s="5">
        <v>1808</v>
      </c>
      <c r="B1808" s="1">
        <v>20</v>
      </c>
      <c r="C1808" s="9">
        <v>372810</v>
      </c>
      <c r="D1808" s="9">
        <v>7973954</v>
      </c>
      <c r="E1808" s="22">
        <v>-40.204000000000001</v>
      </c>
      <c r="F1808" s="22">
        <v>-18.320699999999999</v>
      </c>
      <c r="G1808" s="6">
        <v>0</v>
      </c>
      <c r="H1808" s="2">
        <f t="shared" si="1176"/>
        <v>0</v>
      </c>
      <c r="I1808" s="2">
        <f t="shared" si="1177"/>
        <v>0</v>
      </c>
      <c r="J1808" s="6">
        <v>0</v>
      </c>
      <c r="K1808" s="2">
        <f t="shared" si="1178"/>
        <v>0</v>
      </c>
      <c r="L1808" s="2">
        <f t="shared" si="1179"/>
        <v>0</v>
      </c>
      <c r="M1808" s="6">
        <v>1849728.9612499999</v>
      </c>
      <c r="N1808" s="2">
        <f t="shared" si="1180"/>
        <v>1.8497289612499999</v>
      </c>
      <c r="O1808" s="2">
        <f t="shared" si="1181"/>
        <v>7.3989158449999994</v>
      </c>
      <c r="P1808" s="6">
        <v>2522761.4323499999</v>
      </c>
      <c r="Q1808" s="2">
        <f t="shared" si="1182"/>
        <v>2.5227614323499998</v>
      </c>
      <c r="R1808" s="2">
        <f t="shared" si="1183"/>
        <v>10.091045729399999</v>
      </c>
      <c r="S1808" s="6">
        <v>363465.15544100001</v>
      </c>
      <c r="T1808" s="2">
        <f t="shared" si="1184"/>
        <v>0.363465155441</v>
      </c>
      <c r="U1808" s="2">
        <f t="shared" si="1185"/>
        <v>1.453860621764</v>
      </c>
      <c r="V1808" s="6">
        <v>0</v>
      </c>
      <c r="W1808" s="2">
        <f t="shared" si="1186"/>
        <v>0</v>
      </c>
      <c r="X1808" s="2">
        <f t="shared" si="1187"/>
        <v>0</v>
      </c>
      <c r="Y1808" s="6">
        <v>0</v>
      </c>
      <c r="Z1808" s="2">
        <f t="shared" si="1188"/>
        <v>0</v>
      </c>
      <c r="AA1808" s="2">
        <f t="shared" si="1189"/>
        <v>0</v>
      </c>
      <c r="AB1808" s="6">
        <v>0</v>
      </c>
      <c r="AC1808" s="2">
        <f t="shared" si="1190"/>
        <v>0</v>
      </c>
      <c r="AD1808" s="2">
        <f t="shared" si="1191"/>
        <v>0</v>
      </c>
      <c r="AE1808" s="6">
        <v>17728177.973700002</v>
      </c>
      <c r="AF1808" s="2">
        <f t="shared" si="1192"/>
        <v>17.728177973700003</v>
      </c>
      <c r="AG1808" s="2">
        <f t="shared" si="1193"/>
        <v>70.912711894800012</v>
      </c>
      <c r="AH1808" s="6">
        <v>0</v>
      </c>
      <c r="AI1808" s="2">
        <f t="shared" si="1194"/>
        <v>0</v>
      </c>
      <c r="AJ1808" s="2">
        <f t="shared" si="1195"/>
        <v>0</v>
      </c>
      <c r="AK1808" s="6">
        <v>0</v>
      </c>
      <c r="AL1808" s="2">
        <f t="shared" si="1196"/>
        <v>0</v>
      </c>
      <c r="AM1808" s="2">
        <f t="shared" si="1197"/>
        <v>0</v>
      </c>
      <c r="AN1808" s="6">
        <v>0</v>
      </c>
      <c r="AO1808" s="2">
        <f t="shared" si="1198"/>
        <v>0</v>
      </c>
      <c r="AP1808" s="2">
        <f t="shared" si="1199"/>
        <v>0</v>
      </c>
      <c r="AQ1808" s="6">
        <v>2535866.4772800002</v>
      </c>
      <c r="AR1808" s="2">
        <f t="shared" si="1200"/>
        <v>2.5358664772800004</v>
      </c>
      <c r="AS1808" s="2">
        <f t="shared" si="1201"/>
        <v>10.14346590912</v>
      </c>
      <c r="AT1808" s="2">
        <v>25000000</v>
      </c>
      <c r="AU1808" s="2">
        <v>0</v>
      </c>
      <c r="AV1808" s="2">
        <f t="shared" si="1202"/>
        <v>0</v>
      </c>
      <c r="AW1808" s="2">
        <f t="shared" si="1203"/>
        <v>0</v>
      </c>
      <c r="AX1808" s="2">
        <v>0</v>
      </c>
      <c r="AY1808" s="2">
        <f t="shared" si="1204"/>
        <v>0</v>
      </c>
      <c r="AZ1808" s="2">
        <f t="shared" si="1205"/>
        <v>0</v>
      </c>
      <c r="BA1808" s="2">
        <v>25000000</v>
      </c>
      <c r="BB1808" s="2">
        <f t="shared" si="1206"/>
        <v>25</v>
      </c>
      <c r="BC1808" s="2">
        <f t="shared" si="1207"/>
        <v>100</v>
      </c>
      <c r="BD1808" s="2">
        <v>0</v>
      </c>
      <c r="BE1808" s="2">
        <f t="shared" si="1208"/>
        <v>0</v>
      </c>
      <c r="BF1808" s="2">
        <f t="shared" si="1209"/>
        <v>0</v>
      </c>
      <c r="BG1808" s="2">
        <v>0</v>
      </c>
      <c r="BH1808" s="2">
        <f t="shared" si="1210"/>
        <v>0</v>
      </c>
      <c r="BI1808" s="2">
        <f t="shared" si="1211"/>
        <v>0</v>
      </c>
      <c r="BJ1808" s="2">
        <v>25000000</v>
      </c>
      <c r="BK1808" s="2">
        <f t="shared" si="1212"/>
        <v>25</v>
      </c>
      <c r="BL1808" s="2">
        <f t="shared" si="1213"/>
        <v>100</v>
      </c>
      <c r="BM1808" s="2">
        <v>0</v>
      </c>
      <c r="BN1808" s="2">
        <f t="shared" si="1214"/>
        <v>0</v>
      </c>
      <c r="BO1808" s="2">
        <f t="shared" si="1215"/>
        <v>0</v>
      </c>
      <c r="BP1808" s="2">
        <v>0</v>
      </c>
      <c r="BQ1808" s="2">
        <f t="shared" si="1216"/>
        <v>0</v>
      </c>
      <c r="BR1808" s="2">
        <f t="shared" si="1217"/>
        <v>0</v>
      </c>
      <c r="BS1808" s="2">
        <v>25000000</v>
      </c>
      <c r="BT1808" s="1">
        <v>49</v>
      </c>
      <c r="BU1808" s="1">
        <v>130</v>
      </c>
      <c r="BV1808" s="2">
        <v>108.56756756756756</v>
      </c>
      <c r="BW1808" s="1">
        <v>80</v>
      </c>
      <c r="BX1808" s="2">
        <v>240.55319148936169</v>
      </c>
      <c r="BY1808" s="1">
        <v>316</v>
      </c>
      <c r="BZ1808" s="1">
        <v>167</v>
      </c>
      <c r="CA1808" s="2">
        <v>143.97872340425531</v>
      </c>
      <c r="CB1808" s="2">
        <v>1084.2340425531916</v>
      </c>
      <c r="CC1808" s="1">
        <v>170</v>
      </c>
      <c r="CD1808" s="1">
        <v>42</v>
      </c>
      <c r="CE1808" s="2">
        <v>1.0109999999999999</v>
      </c>
      <c r="CF1808" s="2">
        <v>89.238299999999995</v>
      </c>
      <c r="CG1808" s="2">
        <v>107.27719999999999</v>
      </c>
      <c r="CH1808" s="2">
        <v>6.0410000000000004</v>
      </c>
      <c r="CI1808" s="2">
        <v>53.984000000000002</v>
      </c>
      <c r="CJ1808" s="2">
        <v>4.67</v>
      </c>
      <c r="CK1808" s="9">
        <v>7069</v>
      </c>
      <c r="CL1808" s="8">
        <v>0</v>
      </c>
      <c r="CM1808" s="8">
        <v>0</v>
      </c>
      <c r="CN1808" s="18"/>
      <c r="CO1808" s="18"/>
      <c r="CP1808" s="18"/>
      <c r="CQ1808" s="18"/>
      <c r="CR1808" s="18"/>
      <c r="CS1808" s="18"/>
      <c r="CT1808" s="18"/>
      <c r="CU1808" s="18"/>
      <c r="CV1808" s="18"/>
      <c r="CW1808" s="18"/>
      <c r="CX1808" s="18"/>
      <c r="CY1808" s="18"/>
      <c r="CZ1808" s="18"/>
      <c r="DA1808" s="18"/>
      <c r="DB1808" s="18"/>
      <c r="DC1808" s="18"/>
      <c r="DD1808" s="18"/>
      <c r="DE1808" s="18"/>
      <c r="DF1808" s="1">
        <v>0</v>
      </c>
      <c r="DG1808" s="1">
        <v>0</v>
      </c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20" t="s">
        <v>57</v>
      </c>
    </row>
    <row r="1809" spans="1:130">
      <c r="A1809" s="5">
        <v>1809</v>
      </c>
      <c r="B1809" s="1">
        <v>20</v>
      </c>
      <c r="C1809" s="9">
        <v>377810</v>
      </c>
      <c r="D1809" s="9">
        <v>7973954</v>
      </c>
      <c r="E1809" s="22">
        <v>-40.156599999999997</v>
      </c>
      <c r="F1809" s="22">
        <v>-18.321000000000002</v>
      </c>
      <c r="G1809" s="6">
        <v>0</v>
      </c>
      <c r="H1809" s="2">
        <f t="shared" si="1176"/>
        <v>0</v>
      </c>
      <c r="I1809" s="2">
        <f t="shared" si="1177"/>
        <v>0</v>
      </c>
      <c r="J1809" s="6">
        <v>0</v>
      </c>
      <c r="K1809" s="2">
        <f t="shared" si="1178"/>
        <v>0</v>
      </c>
      <c r="L1809" s="2">
        <f t="shared" si="1179"/>
        <v>0</v>
      </c>
      <c r="M1809" s="6">
        <v>2140033.3435999998</v>
      </c>
      <c r="N1809" s="2">
        <f t="shared" si="1180"/>
        <v>2.1400333435999999</v>
      </c>
      <c r="O1809" s="2">
        <f t="shared" si="1181"/>
        <v>8.5601333743999994</v>
      </c>
      <c r="P1809" s="6">
        <v>1040761.1202</v>
      </c>
      <c r="Q1809" s="2">
        <f t="shared" si="1182"/>
        <v>1.0407611202</v>
      </c>
      <c r="R1809" s="2">
        <f t="shared" si="1183"/>
        <v>4.1630444808</v>
      </c>
      <c r="S1809" s="6">
        <v>10258291.5024</v>
      </c>
      <c r="T1809" s="2">
        <f t="shared" si="1184"/>
        <v>10.258291502399999</v>
      </c>
      <c r="U1809" s="2">
        <f t="shared" si="1185"/>
        <v>41.033166009599995</v>
      </c>
      <c r="V1809" s="6">
        <v>0</v>
      </c>
      <c r="W1809" s="2">
        <f t="shared" si="1186"/>
        <v>0</v>
      </c>
      <c r="X1809" s="2">
        <f t="shared" si="1187"/>
        <v>0</v>
      </c>
      <c r="Y1809" s="6">
        <v>0</v>
      </c>
      <c r="Z1809" s="2">
        <f t="shared" si="1188"/>
        <v>0</v>
      </c>
      <c r="AA1809" s="2">
        <f t="shared" si="1189"/>
        <v>0</v>
      </c>
      <c r="AB1809" s="6">
        <v>0</v>
      </c>
      <c r="AC1809" s="2">
        <f t="shared" si="1190"/>
        <v>0</v>
      </c>
      <c r="AD1809" s="2">
        <f t="shared" si="1191"/>
        <v>0</v>
      </c>
      <c r="AE1809" s="6">
        <v>10625051.1856</v>
      </c>
      <c r="AF1809" s="2">
        <f t="shared" si="1192"/>
        <v>10.6250511856</v>
      </c>
      <c r="AG1809" s="2">
        <f t="shared" si="1193"/>
        <v>42.500204742400001</v>
      </c>
      <c r="AH1809" s="6">
        <v>0</v>
      </c>
      <c r="AI1809" s="2">
        <f t="shared" si="1194"/>
        <v>0</v>
      </c>
      <c r="AJ1809" s="2">
        <f t="shared" si="1195"/>
        <v>0</v>
      </c>
      <c r="AK1809" s="6">
        <v>0</v>
      </c>
      <c r="AL1809" s="2">
        <f t="shared" si="1196"/>
        <v>0</v>
      </c>
      <c r="AM1809" s="2">
        <f t="shared" si="1197"/>
        <v>0</v>
      </c>
      <c r="AN1809" s="6">
        <v>0</v>
      </c>
      <c r="AO1809" s="2">
        <f t="shared" si="1198"/>
        <v>0</v>
      </c>
      <c r="AP1809" s="2">
        <f t="shared" si="1199"/>
        <v>0</v>
      </c>
      <c r="AQ1809" s="6">
        <v>935862.84818800003</v>
      </c>
      <c r="AR1809" s="2">
        <f t="shared" si="1200"/>
        <v>0.93586284818800003</v>
      </c>
      <c r="AS1809" s="2">
        <f t="shared" si="1201"/>
        <v>3.7434513927520001</v>
      </c>
      <c r="AT1809" s="2">
        <v>25000000</v>
      </c>
      <c r="AU1809" s="2">
        <v>0</v>
      </c>
      <c r="AV1809" s="2">
        <f t="shared" si="1202"/>
        <v>0</v>
      </c>
      <c r="AW1809" s="2">
        <f t="shared" si="1203"/>
        <v>0</v>
      </c>
      <c r="AX1809" s="2">
        <v>0</v>
      </c>
      <c r="AY1809" s="2">
        <f t="shared" si="1204"/>
        <v>0</v>
      </c>
      <c r="AZ1809" s="2">
        <f t="shared" si="1205"/>
        <v>0</v>
      </c>
      <c r="BA1809" s="2">
        <v>25000000</v>
      </c>
      <c r="BB1809" s="2">
        <f t="shared" si="1206"/>
        <v>25</v>
      </c>
      <c r="BC1809" s="2">
        <f t="shared" si="1207"/>
        <v>100</v>
      </c>
      <c r="BD1809" s="2">
        <v>0</v>
      </c>
      <c r="BE1809" s="2">
        <f t="shared" si="1208"/>
        <v>0</v>
      </c>
      <c r="BF1809" s="2">
        <f t="shared" si="1209"/>
        <v>0</v>
      </c>
      <c r="BG1809" s="2">
        <v>85.137782314399999</v>
      </c>
      <c r="BH1809" s="2">
        <f t="shared" si="1210"/>
        <v>8.5137782314399996E-5</v>
      </c>
      <c r="BI1809" s="2">
        <f t="shared" si="1211"/>
        <v>3.4055112925759998E-4</v>
      </c>
      <c r="BJ1809" s="2">
        <v>24999914.862199999</v>
      </c>
      <c r="BK1809" s="2">
        <f t="shared" si="1212"/>
        <v>24.999914862200001</v>
      </c>
      <c r="BL1809" s="2">
        <f t="shared" si="1213"/>
        <v>99.999659448799989</v>
      </c>
      <c r="BM1809" s="2">
        <v>0</v>
      </c>
      <c r="BN1809" s="2">
        <f t="shared" si="1214"/>
        <v>0</v>
      </c>
      <c r="BO1809" s="2">
        <f t="shared" si="1215"/>
        <v>0</v>
      </c>
      <c r="BP1809" s="2">
        <v>0</v>
      </c>
      <c r="BQ1809" s="2">
        <f t="shared" si="1216"/>
        <v>0</v>
      </c>
      <c r="BR1809" s="2">
        <f t="shared" si="1217"/>
        <v>0</v>
      </c>
      <c r="BS1809" s="2">
        <v>24999999.999982312</v>
      </c>
      <c r="BT1809" s="1">
        <v>49</v>
      </c>
      <c r="BU1809" s="1">
        <v>126</v>
      </c>
      <c r="BV1809" s="2">
        <v>104.82051282051282</v>
      </c>
      <c r="BW1809" s="1">
        <v>80.5</v>
      </c>
      <c r="BX1809" s="2">
        <v>240.28571428571428</v>
      </c>
      <c r="BY1809" s="1">
        <v>314</v>
      </c>
      <c r="BZ1809" s="1">
        <v>168</v>
      </c>
      <c r="CA1809" s="2">
        <v>142.85714285714286</v>
      </c>
      <c r="CB1809" s="2">
        <v>1096.6190476190477</v>
      </c>
      <c r="CC1809" s="1">
        <v>170</v>
      </c>
      <c r="CD1809" s="1">
        <v>44</v>
      </c>
      <c r="CE1809" s="2">
        <v>1.0109999999999999</v>
      </c>
      <c r="CF1809" s="2">
        <v>89.238299999999995</v>
      </c>
      <c r="CG1809" s="2">
        <v>107.27719999999999</v>
      </c>
      <c r="CH1809" s="2">
        <v>6.0410000000000004</v>
      </c>
      <c r="CI1809" s="2">
        <v>53.984000000000002</v>
      </c>
      <c r="CJ1809" s="2">
        <v>4.67</v>
      </c>
      <c r="CK1809" s="9">
        <v>7069</v>
      </c>
      <c r="CL1809" s="18">
        <v>3</v>
      </c>
      <c r="CM1809" s="18">
        <v>34</v>
      </c>
      <c r="CN1809" s="18">
        <v>98</v>
      </c>
      <c r="CO1809" s="18">
        <v>108</v>
      </c>
      <c r="CP1809" s="18">
        <v>102.66666666666667</v>
      </c>
      <c r="CQ1809" s="18">
        <v>80</v>
      </c>
      <c r="CR1809" s="18">
        <v>240.33333333333334</v>
      </c>
      <c r="CS1809" s="18">
        <v>312</v>
      </c>
      <c r="CT1809" s="18">
        <v>168</v>
      </c>
      <c r="CU1809" s="18">
        <v>142.33333333333334</v>
      </c>
      <c r="CV1809" s="18">
        <v>1097.3333333333333</v>
      </c>
      <c r="CW1809" s="18">
        <v>170</v>
      </c>
      <c r="CX1809" s="18">
        <v>45</v>
      </c>
      <c r="CY1809" s="18">
        <v>1.0109999999999999</v>
      </c>
      <c r="CZ1809" s="18">
        <v>89.238299999999995</v>
      </c>
      <c r="DA1809" s="18">
        <v>107.27719999999999</v>
      </c>
      <c r="DB1809" s="18">
        <v>6.0410000000000004</v>
      </c>
      <c r="DC1809" s="18">
        <v>53.984000000000002</v>
      </c>
      <c r="DD1809" s="18">
        <v>4.67</v>
      </c>
      <c r="DE1809" s="18">
        <v>7069</v>
      </c>
      <c r="DF1809" s="21">
        <v>0</v>
      </c>
      <c r="DG1809" s="21">
        <v>0</v>
      </c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20" t="s">
        <v>57</v>
      </c>
    </row>
    <row r="1810" spans="1:130">
      <c r="A1810" s="5">
        <v>1810</v>
      </c>
      <c r="B1810" s="1">
        <v>22</v>
      </c>
      <c r="C1810" s="9">
        <v>382810</v>
      </c>
      <c r="D1810" s="9">
        <v>7973954</v>
      </c>
      <c r="E1810" s="22">
        <v>-40.109299999999998</v>
      </c>
      <c r="F1810" s="22">
        <v>-18.321300000000001</v>
      </c>
      <c r="G1810" s="6">
        <v>0</v>
      </c>
      <c r="H1810" s="2">
        <f t="shared" si="1176"/>
        <v>0</v>
      </c>
      <c r="I1810" s="2">
        <f t="shared" si="1177"/>
        <v>0</v>
      </c>
      <c r="J1810" s="6">
        <v>0</v>
      </c>
      <c r="K1810" s="2">
        <f t="shared" si="1178"/>
        <v>0</v>
      </c>
      <c r="L1810" s="2">
        <f t="shared" si="1179"/>
        <v>0</v>
      </c>
      <c r="M1810" s="6">
        <v>134835.648143</v>
      </c>
      <c r="N1810" s="2">
        <f t="shared" si="1180"/>
        <v>0.134835648143</v>
      </c>
      <c r="O1810" s="2">
        <f t="shared" si="1181"/>
        <v>0.53934259257200001</v>
      </c>
      <c r="P1810" s="6">
        <v>43731.776943999997</v>
      </c>
      <c r="Q1810" s="2">
        <f t="shared" si="1182"/>
        <v>4.3731776943999996E-2</v>
      </c>
      <c r="R1810" s="2">
        <f t="shared" si="1183"/>
        <v>0.17492710777600001</v>
      </c>
      <c r="S1810" s="6">
        <v>4006299.4056199999</v>
      </c>
      <c r="T1810" s="2">
        <f t="shared" si="1184"/>
        <v>4.0062994056200001</v>
      </c>
      <c r="U1810" s="2">
        <f t="shared" si="1185"/>
        <v>16.02519762248</v>
      </c>
      <c r="V1810" s="6">
        <v>0</v>
      </c>
      <c r="W1810" s="2">
        <f t="shared" si="1186"/>
        <v>0</v>
      </c>
      <c r="X1810" s="2">
        <f t="shared" si="1187"/>
        <v>0</v>
      </c>
      <c r="Y1810" s="6">
        <v>0</v>
      </c>
      <c r="Z1810" s="2">
        <f t="shared" si="1188"/>
        <v>0</v>
      </c>
      <c r="AA1810" s="2">
        <f t="shared" si="1189"/>
        <v>0</v>
      </c>
      <c r="AB1810" s="6">
        <v>0</v>
      </c>
      <c r="AC1810" s="2">
        <f t="shared" si="1190"/>
        <v>0</v>
      </c>
      <c r="AD1810" s="2">
        <f t="shared" si="1191"/>
        <v>0</v>
      </c>
      <c r="AE1810" s="6">
        <v>19760971.663800001</v>
      </c>
      <c r="AF1810" s="2">
        <f t="shared" si="1192"/>
        <v>19.760971663799999</v>
      </c>
      <c r="AG1810" s="2">
        <f t="shared" si="1193"/>
        <v>79.043886655199998</v>
      </c>
      <c r="AH1810" s="6">
        <v>0</v>
      </c>
      <c r="AI1810" s="2">
        <f t="shared" si="1194"/>
        <v>0</v>
      </c>
      <c r="AJ1810" s="2">
        <f t="shared" si="1195"/>
        <v>0</v>
      </c>
      <c r="AK1810" s="6">
        <v>0</v>
      </c>
      <c r="AL1810" s="2">
        <f t="shared" si="1196"/>
        <v>0</v>
      </c>
      <c r="AM1810" s="2">
        <f t="shared" si="1197"/>
        <v>0</v>
      </c>
      <c r="AN1810" s="6">
        <v>0</v>
      </c>
      <c r="AO1810" s="2">
        <f t="shared" si="1198"/>
        <v>0</v>
      </c>
      <c r="AP1810" s="2">
        <f t="shared" si="1199"/>
        <v>0</v>
      </c>
      <c r="AQ1810" s="6">
        <v>1054161.5054800001</v>
      </c>
      <c r="AR1810" s="2">
        <f t="shared" si="1200"/>
        <v>1.05416150548</v>
      </c>
      <c r="AS1810" s="2">
        <f t="shared" si="1201"/>
        <v>4.2166460219199999</v>
      </c>
      <c r="AT1810" s="2">
        <v>25000000</v>
      </c>
      <c r="AU1810" s="2">
        <v>0</v>
      </c>
      <c r="AV1810" s="2">
        <f t="shared" si="1202"/>
        <v>0</v>
      </c>
      <c r="AW1810" s="2">
        <f t="shared" si="1203"/>
        <v>0</v>
      </c>
      <c r="AX1810" s="2">
        <v>0</v>
      </c>
      <c r="AY1810" s="2">
        <f t="shared" si="1204"/>
        <v>0</v>
      </c>
      <c r="AZ1810" s="2">
        <f t="shared" si="1205"/>
        <v>0</v>
      </c>
      <c r="BA1810" s="2">
        <v>25000000</v>
      </c>
      <c r="BB1810" s="2">
        <f t="shared" si="1206"/>
        <v>25</v>
      </c>
      <c r="BC1810" s="2">
        <f t="shared" si="1207"/>
        <v>100</v>
      </c>
      <c r="BD1810" s="2">
        <v>0</v>
      </c>
      <c r="BE1810" s="2">
        <f t="shared" si="1208"/>
        <v>0</v>
      </c>
      <c r="BF1810" s="2">
        <f t="shared" si="1209"/>
        <v>0</v>
      </c>
      <c r="BG1810" s="2">
        <v>18787791.476799998</v>
      </c>
      <c r="BH1810" s="2">
        <f t="shared" si="1210"/>
        <v>18.787791476799999</v>
      </c>
      <c r="BI1810" s="2">
        <f t="shared" si="1211"/>
        <v>75.151165907199996</v>
      </c>
      <c r="BJ1810" s="2">
        <v>6212208.5231900001</v>
      </c>
      <c r="BK1810" s="2">
        <f t="shared" si="1212"/>
        <v>6.2122085231900002</v>
      </c>
      <c r="BL1810" s="2">
        <f t="shared" si="1213"/>
        <v>24.848834092760001</v>
      </c>
      <c r="BM1810" s="2">
        <v>0</v>
      </c>
      <c r="BN1810" s="2">
        <f t="shared" si="1214"/>
        <v>0</v>
      </c>
      <c r="BO1810" s="2">
        <f t="shared" si="1215"/>
        <v>0</v>
      </c>
      <c r="BP1810" s="2">
        <v>0</v>
      </c>
      <c r="BQ1810" s="2">
        <f t="shared" si="1216"/>
        <v>0</v>
      </c>
      <c r="BR1810" s="2">
        <f t="shared" si="1217"/>
        <v>0</v>
      </c>
      <c r="BS1810" s="2">
        <v>24999999.999989998</v>
      </c>
      <c r="BT1810" s="1">
        <v>53</v>
      </c>
      <c r="BU1810" s="1">
        <v>108</v>
      </c>
      <c r="BV1810" s="2">
        <v>88.230769230769226</v>
      </c>
      <c r="BW1810" s="1">
        <v>80.5</v>
      </c>
      <c r="BX1810" s="2">
        <v>240.89795918367346</v>
      </c>
      <c r="BY1810" s="1">
        <v>314</v>
      </c>
      <c r="BZ1810" s="1">
        <v>169</v>
      </c>
      <c r="CA1810" s="2">
        <v>141.83673469387756</v>
      </c>
      <c r="CB1810" s="2">
        <v>1110.9387755102041</v>
      </c>
      <c r="CC1810" s="1">
        <v>170</v>
      </c>
      <c r="CD1810" s="1">
        <v>46</v>
      </c>
      <c r="CE1810" s="2">
        <v>1.0109999999999999</v>
      </c>
      <c r="CF1810" s="2">
        <v>89.238299999999995</v>
      </c>
      <c r="CG1810" s="2">
        <v>107.27719999999999</v>
      </c>
      <c r="CH1810" s="2">
        <v>6.0410000000000004</v>
      </c>
      <c r="CI1810" s="2">
        <v>53.984000000000002</v>
      </c>
      <c r="CJ1810" s="2">
        <v>4.67</v>
      </c>
      <c r="CK1810" s="9">
        <v>7069</v>
      </c>
      <c r="CL1810" s="18">
        <v>1</v>
      </c>
      <c r="CM1810" s="18">
        <v>10</v>
      </c>
      <c r="CN1810" s="18">
        <v>91</v>
      </c>
      <c r="CO1810" s="18">
        <v>91</v>
      </c>
      <c r="CP1810" s="18">
        <v>91</v>
      </c>
      <c r="CQ1810" s="18">
        <v>81</v>
      </c>
      <c r="CR1810" s="18">
        <v>241</v>
      </c>
      <c r="CS1810" s="18">
        <v>312</v>
      </c>
      <c r="CT1810" s="18">
        <v>170</v>
      </c>
      <c r="CU1810" s="18">
        <v>142</v>
      </c>
      <c r="CV1810" s="18">
        <v>1117</v>
      </c>
      <c r="CW1810" s="18">
        <v>169</v>
      </c>
      <c r="CX1810" s="18">
        <v>48</v>
      </c>
      <c r="CY1810" s="18">
        <v>1.0109999999999999</v>
      </c>
      <c r="CZ1810" s="18">
        <v>89.238299999999995</v>
      </c>
      <c r="DA1810" s="18">
        <v>107.27719999999999</v>
      </c>
      <c r="DB1810" s="18">
        <v>6.0410000000000004</v>
      </c>
      <c r="DC1810" s="18">
        <v>53.984000000000002</v>
      </c>
      <c r="DD1810" s="18">
        <v>4.67</v>
      </c>
      <c r="DE1810" s="18">
        <v>7069</v>
      </c>
      <c r="DF1810" s="1">
        <v>1</v>
      </c>
      <c r="DG1810" s="1">
        <v>2</v>
      </c>
      <c r="DH1810" s="1">
        <v>93</v>
      </c>
      <c r="DI1810" s="1">
        <v>93</v>
      </c>
      <c r="DJ1810" s="1">
        <v>93</v>
      </c>
      <c r="DK1810" s="1">
        <v>81</v>
      </c>
      <c r="DL1810" s="1">
        <v>241</v>
      </c>
      <c r="DM1810" s="1">
        <v>312</v>
      </c>
      <c r="DN1810" s="1">
        <v>170</v>
      </c>
      <c r="DO1810" s="1">
        <v>142</v>
      </c>
      <c r="DP1810" s="1">
        <v>1117</v>
      </c>
      <c r="DQ1810" s="1">
        <v>169</v>
      </c>
      <c r="DR1810" s="1">
        <v>48</v>
      </c>
      <c r="DS1810" s="1">
        <v>1.0109999999999999</v>
      </c>
      <c r="DT1810" s="1">
        <v>89.238299999999995</v>
      </c>
      <c r="DU1810" s="1">
        <v>107.27719999999999</v>
      </c>
      <c r="DV1810" s="1">
        <v>6.0410000000000004</v>
      </c>
      <c r="DW1810" s="1">
        <v>53.984000000000002</v>
      </c>
      <c r="DX1810" s="1">
        <v>4.67</v>
      </c>
      <c r="DY1810" s="1">
        <v>7069</v>
      </c>
      <c r="DZ1810" s="20" t="s">
        <v>57</v>
      </c>
    </row>
    <row r="1811" spans="1:130">
      <c r="A1811" s="5">
        <v>1811</v>
      </c>
      <c r="B1811" s="1">
        <v>22</v>
      </c>
      <c r="C1811" s="9">
        <v>387810</v>
      </c>
      <c r="D1811" s="9">
        <v>7973954</v>
      </c>
      <c r="E1811" s="22">
        <v>-40.061999999999998</v>
      </c>
      <c r="F1811" s="22">
        <v>-18.3216</v>
      </c>
      <c r="G1811" s="6">
        <v>0</v>
      </c>
      <c r="H1811" s="2">
        <f t="shared" si="1176"/>
        <v>0</v>
      </c>
      <c r="I1811" s="2">
        <f t="shared" si="1177"/>
        <v>0</v>
      </c>
      <c r="J1811" s="6">
        <v>0</v>
      </c>
      <c r="K1811" s="2">
        <f t="shared" si="1178"/>
        <v>0</v>
      </c>
      <c r="L1811" s="2">
        <f t="shared" si="1179"/>
        <v>0</v>
      </c>
      <c r="M1811" s="6">
        <v>411279.95619200001</v>
      </c>
      <c r="N1811" s="2">
        <f t="shared" si="1180"/>
        <v>0.41127995619200003</v>
      </c>
      <c r="O1811" s="2">
        <f t="shared" si="1181"/>
        <v>1.6451198247680001</v>
      </c>
      <c r="P1811" s="6">
        <v>795795.96821700002</v>
      </c>
      <c r="Q1811" s="2">
        <f t="shared" si="1182"/>
        <v>0.79579596821700005</v>
      </c>
      <c r="R1811" s="2">
        <f t="shared" si="1183"/>
        <v>3.1831838728679998</v>
      </c>
      <c r="S1811" s="6">
        <v>1024228.75024</v>
      </c>
      <c r="T1811" s="2">
        <f t="shared" si="1184"/>
        <v>1.02422875024</v>
      </c>
      <c r="U1811" s="2">
        <f t="shared" si="1185"/>
        <v>4.0969150009599993</v>
      </c>
      <c r="V1811" s="6">
        <v>0</v>
      </c>
      <c r="W1811" s="2">
        <f t="shared" si="1186"/>
        <v>0</v>
      </c>
      <c r="X1811" s="2">
        <f t="shared" si="1187"/>
        <v>0</v>
      </c>
      <c r="Y1811" s="6">
        <v>0</v>
      </c>
      <c r="Z1811" s="2">
        <f t="shared" si="1188"/>
        <v>0</v>
      </c>
      <c r="AA1811" s="2">
        <f t="shared" si="1189"/>
        <v>0</v>
      </c>
      <c r="AB1811" s="6">
        <v>0</v>
      </c>
      <c r="AC1811" s="2">
        <f t="shared" si="1190"/>
        <v>0</v>
      </c>
      <c r="AD1811" s="2">
        <f t="shared" si="1191"/>
        <v>0</v>
      </c>
      <c r="AE1811" s="6">
        <v>21282641.7205</v>
      </c>
      <c r="AF1811" s="2">
        <f t="shared" si="1192"/>
        <v>21.282641720499999</v>
      </c>
      <c r="AG1811" s="2">
        <f t="shared" si="1193"/>
        <v>85.130566881999997</v>
      </c>
      <c r="AH1811" s="6">
        <v>0</v>
      </c>
      <c r="AI1811" s="2">
        <f t="shared" si="1194"/>
        <v>0</v>
      </c>
      <c r="AJ1811" s="2">
        <f t="shared" si="1195"/>
        <v>0</v>
      </c>
      <c r="AK1811" s="6">
        <v>0</v>
      </c>
      <c r="AL1811" s="2">
        <f t="shared" si="1196"/>
        <v>0</v>
      </c>
      <c r="AM1811" s="2">
        <f t="shared" si="1197"/>
        <v>0</v>
      </c>
      <c r="AN1811" s="6">
        <v>394644.86852399999</v>
      </c>
      <c r="AO1811" s="2">
        <f t="shared" si="1198"/>
        <v>0.39464486852399999</v>
      </c>
      <c r="AP1811" s="2">
        <f t="shared" si="1199"/>
        <v>1.578579474096</v>
      </c>
      <c r="AQ1811" s="6">
        <v>1091408.7363700001</v>
      </c>
      <c r="AR1811" s="2">
        <f t="shared" si="1200"/>
        <v>1.09140873637</v>
      </c>
      <c r="AS1811" s="2">
        <f t="shared" si="1201"/>
        <v>4.3656349454800001</v>
      </c>
      <c r="AT1811" s="2">
        <v>25000000</v>
      </c>
      <c r="AU1811" s="2">
        <v>0</v>
      </c>
      <c r="AV1811" s="2">
        <f t="shared" si="1202"/>
        <v>0</v>
      </c>
      <c r="AW1811" s="2">
        <f t="shared" si="1203"/>
        <v>0</v>
      </c>
      <c r="AX1811" s="2">
        <v>0</v>
      </c>
      <c r="AY1811" s="2">
        <f t="shared" si="1204"/>
        <v>0</v>
      </c>
      <c r="AZ1811" s="2">
        <f t="shared" si="1205"/>
        <v>0</v>
      </c>
      <c r="BA1811" s="2">
        <v>25000000</v>
      </c>
      <c r="BB1811" s="2">
        <f t="shared" si="1206"/>
        <v>25</v>
      </c>
      <c r="BC1811" s="2">
        <f t="shared" si="1207"/>
        <v>100</v>
      </c>
      <c r="BD1811" s="2">
        <v>0</v>
      </c>
      <c r="BE1811" s="2">
        <f t="shared" si="1208"/>
        <v>0</v>
      </c>
      <c r="BF1811" s="2">
        <f t="shared" si="1209"/>
        <v>0</v>
      </c>
      <c r="BG1811" s="2">
        <v>25000000</v>
      </c>
      <c r="BH1811" s="2">
        <f t="shared" si="1210"/>
        <v>25</v>
      </c>
      <c r="BI1811" s="2">
        <f t="shared" si="1211"/>
        <v>100</v>
      </c>
      <c r="BJ1811" s="2">
        <v>0</v>
      </c>
      <c r="BK1811" s="2">
        <f t="shared" si="1212"/>
        <v>0</v>
      </c>
      <c r="BL1811" s="2">
        <f t="shared" si="1213"/>
        <v>0</v>
      </c>
      <c r="BM1811" s="2">
        <v>0</v>
      </c>
      <c r="BN1811" s="2">
        <f t="shared" si="1214"/>
        <v>0</v>
      </c>
      <c r="BO1811" s="2">
        <f t="shared" si="1215"/>
        <v>0</v>
      </c>
      <c r="BP1811" s="2">
        <v>0</v>
      </c>
      <c r="BQ1811" s="2">
        <f t="shared" si="1216"/>
        <v>0</v>
      </c>
      <c r="BR1811" s="2">
        <f t="shared" si="1217"/>
        <v>0</v>
      </c>
      <c r="BS1811" s="2">
        <v>25000000</v>
      </c>
      <c r="BT1811" s="1">
        <v>17</v>
      </c>
      <c r="BU1811" s="1">
        <v>89</v>
      </c>
      <c r="BV1811" s="2">
        <v>78.766666666666666</v>
      </c>
      <c r="BW1811" s="1">
        <v>81</v>
      </c>
      <c r="BX1811" s="2">
        <v>241.06382978723406</v>
      </c>
      <c r="BY1811" s="1">
        <v>315</v>
      </c>
      <c r="BZ1811" s="1">
        <v>170</v>
      </c>
      <c r="CA1811" s="2">
        <v>140.38297872340425</v>
      </c>
      <c r="CB1811" s="2">
        <v>1131.3191489361702</v>
      </c>
      <c r="CC1811" s="1">
        <v>170</v>
      </c>
      <c r="CD1811" s="1">
        <v>48</v>
      </c>
      <c r="CE1811" s="2">
        <v>1.0109999999999999</v>
      </c>
      <c r="CF1811" s="2">
        <v>89.238299999999995</v>
      </c>
      <c r="CG1811" s="2">
        <v>107.27719999999999</v>
      </c>
      <c r="CH1811" s="2">
        <v>6.0410000000000004</v>
      </c>
      <c r="CI1811" s="2">
        <v>53.984000000000002</v>
      </c>
      <c r="CJ1811" s="2">
        <v>4.67</v>
      </c>
      <c r="CK1811" s="9">
        <v>7069</v>
      </c>
      <c r="CL1811" s="8">
        <v>0</v>
      </c>
      <c r="CM1811" s="8">
        <v>0</v>
      </c>
      <c r="CN1811" s="18"/>
      <c r="CO1811" s="18"/>
      <c r="CP1811" s="18"/>
      <c r="CQ1811" s="18"/>
      <c r="CR1811" s="18"/>
      <c r="CS1811" s="18"/>
      <c r="CT1811" s="18"/>
      <c r="CU1811" s="18"/>
      <c r="CV1811" s="18"/>
      <c r="CW1811" s="18"/>
      <c r="CX1811" s="18"/>
      <c r="CY1811" s="18"/>
      <c r="CZ1811" s="18"/>
      <c r="DA1811" s="18"/>
      <c r="DB1811" s="18"/>
      <c r="DC1811" s="18"/>
      <c r="DD1811" s="18"/>
      <c r="DE1811" s="18"/>
      <c r="DF1811" s="1">
        <v>1</v>
      </c>
      <c r="DG1811" s="1">
        <v>2</v>
      </c>
      <c r="DH1811" s="1">
        <v>93</v>
      </c>
      <c r="DI1811" s="1">
        <v>93</v>
      </c>
      <c r="DJ1811" s="1">
        <v>93</v>
      </c>
      <c r="DK1811" s="1">
        <v>81</v>
      </c>
      <c r="DL1811" s="1">
        <v>241</v>
      </c>
      <c r="DM1811" s="1">
        <v>311</v>
      </c>
      <c r="DN1811" s="1">
        <v>170</v>
      </c>
      <c r="DO1811" s="1">
        <v>141</v>
      </c>
      <c r="DP1811" s="1">
        <v>1120</v>
      </c>
      <c r="DQ1811" s="1">
        <v>169</v>
      </c>
      <c r="DR1811" s="1">
        <v>49</v>
      </c>
      <c r="DS1811" s="1">
        <v>1.0109999999999999</v>
      </c>
      <c r="DT1811" s="1">
        <v>89.238299999999995</v>
      </c>
      <c r="DU1811" s="1">
        <v>107.27719999999999</v>
      </c>
      <c r="DV1811" s="1">
        <v>6.0410000000000004</v>
      </c>
      <c r="DW1811" s="1">
        <v>53.984000000000002</v>
      </c>
      <c r="DX1811" s="1">
        <v>4.67</v>
      </c>
      <c r="DY1811" s="1">
        <v>7069</v>
      </c>
      <c r="DZ1811" s="20" t="s">
        <v>57</v>
      </c>
    </row>
    <row r="1812" spans="1:130">
      <c r="A1812" s="5">
        <v>1812</v>
      </c>
      <c r="B1812" s="1">
        <v>22</v>
      </c>
      <c r="C1812" s="9">
        <v>392810</v>
      </c>
      <c r="D1812" s="9">
        <v>7973954</v>
      </c>
      <c r="E1812" s="22">
        <v>-40.014699999999998</v>
      </c>
      <c r="F1812" s="22">
        <v>-18.3218</v>
      </c>
      <c r="G1812" s="6">
        <v>0</v>
      </c>
      <c r="H1812" s="2">
        <f t="shared" si="1176"/>
        <v>0</v>
      </c>
      <c r="I1812" s="2">
        <f t="shared" si="1177"/>
        <v>0</v>
      </c>
      <c r="J1812" s="6">
        <v>0</v>
      </c>
      <c r="K1812" s="2">
        <f t="shared" si="1178"/>
        <v>0</v>
      </c>
      <c r="L1812" s="2">
        <f t="shared" si="1179"/>
        <v>0</v>
      </c>
      <c r="M1812" s="6">
        <v>1124988.4268700001</v>
      </c>
      <c r="N1812" s="2">
        <f t="shared" si="1180"/>
        <v>1.1249884268700001</v>
      </c>
      <c r="O1812" s="2">
        <f t="shared" si="1181"/>
        <v>4.4999537074800005</v>
      </c>
      <c r="P1812" s="6">
        <v>2595526.1573000001</v>
      </c>
      <c r="Q1812" s="2">
        <f t="shared" si="1182"/>
        <v>2.5955261573000001</v>
      </c>
      <c r="R1812" s="2">
        <f t="shared" si="1183"/>
        <v>10.382104629200001</v>
      </c>
      <c r="S1812" s="6">
        <v>1136139.7620900001</v>
      </c>
      <c r="T1812" s="2">
        <f t="shared" si="1184"/>
        <v>1.13613976209</v>
      </c>
      <c r="U1812" s="2">
        <f t="shared" si="1185"/>
        <v>4.54455904836</v>
      </c>
      <c r="V1812" s="6">
        <v>0</v>
      </c>
      <c r="W1812" s="2">
        <f t="shared" si="1186"/>
        <v>0</v>
      </c>
      <c r="X1812" s="2">
        <f t="shared" si="1187"/>
        <v>0</v>
      </c>
      <c r="Y1812" s="6">
        <v>0</v>
      </c>
      <c r="Z1812" s="2">
        <f t="shared" si="1188"/>
        <v>0</v>
      </c>
      <c r="AA1812" s="2">
        <f t="shared" si="1189"/>
        <v>0</v>
      </c>
      <c r="AB1812" s="6">
        <v>0</v>
      </c>
      <c r="AC1812" s="2">
        <f t="shared" si="1190"/>
        <v>0</v>
      </c>
      <c r="AD1812" s="2">
        <f t="shared" si="1191"/>
        <v>0</v>
      </c>
      <c r="AE1812" s="6">
        <v>19175011.065499999</v>
      </c>
      <c r="AF1812" s="2">
        <f t="shared" si="1192"/>
        <v>19.175011065499998</v>
      </c>
      <c r="AG1812" s="2">
        <f t="shared" si="1193"/>
        <v>76.700044262000006</v>
      </c>
      <c r="AH1812" s="6">
        <v>0</v>
      </c>
      <c r="AI1812" s="2">
        <f t="shared" si="1194"/>
        <v>0</v>
      </c>
      <c r="AJ1812" s="2">
        <f t="shared" si="1195"/>
        <v>0</v>
      </c>
      <c r="AK1812" s="6">
        <v>0</v>
      </c>
      <c r="AL1812" s="2">
        <f t="shared" si="1196"/>
        <v>0</v>
      </c>
      <c r="AM1812" s="2">
        <f t="shared" si="1197"/>
        <v>0</v>
      </c>
      <c r="AN1812" s="6">
        <v>35549.430002399997</v>
      </c>
      <c r="AO1812" s="2">
        <f t="shared" si="1198"/>
        <v>3.5549430002399997E-2</v>
      </c>
      <c r="AP1812" s="2">
        <f t="shared" si="1199"/>
        <v>0.14219772000959999</v>
      </c>
      <c r="AQ1812" s="6">
        <v>932785.15821200004</v>
      </c>
      <c r="AR1812" s="2">
        <f t="shared" si="1200"/>
        <v>0.93278515821200003</v>
      </c>
      <c r="AS1812" s="2">
        <f t="shared" si="1201"/>
        <v>3.7311406328479997</v>
      </c>
      <c r="AT1812" s="2">
        <v>25000000</v>
      </c>
      <c r="AU1812" s="2">
        <v>0</v>
      </c>
      <c r="AV1812" s="2">
        <f t="shared" si="1202"/>
        <v>0</v>
      </c>
      <c r="AW1812" s="2">
        <f t="shared" si="1203"/>
        <v>0</v>
      </c>
      <c r="AX1812" s="2">
        <v>0</v>
      </c>
      <c r="AY1812" s="2">
        <f t="shared" si="1204"/>
        <v>0</v>
      </c>
      <c r="AZ1812" s="2">
        <f t="shared" si="1205"/>
        <v>0</v>
      </c>
      <c r="BA1812" s="2">
        <v>25000000</v>
      </c>
      <c r="BB1812" s="2">
        <f t="shared" si="1206"/>
        <v>25</v>
      </c>
      <c r="BC1812" s="2">
        <f t="shared" si="1207"/>
        <v>100</v>
      </c>
      <c r="BD1812" s="2">
        <v>0</v>
      </c>
      <c r="BE1812" s="2">
        <f t="shared" si="1208"/>
        <v>0</v>
      </c>
      <c r="BF1812" s="2">
        <f t="shared" si="1209"/>
        <v>0</v>
      </c>
      <c r="BG1812" s="2">
        <v>25000000</v>
      </c>
      <c r="BH1812" s="2">
        <f t="shared" si="1210"/>
        <v>25</v>
      </c>
      <c r="BI1812" s="2">
        <f t="shared" si="1211"/>
        <v>100</v>
      </c>
      <c r="BJ1812" s="2">
        <v>0</v>
      </c>
      <c r="BK1812" s="2">
        <f t="shared" si="1212"/>
        <v>0</v>
      </c>
      <c r="BL1812" s="2">
        <f t="shared" si="1213"/>
        <v>0</v>
      </c>
      <c r="BM1812" s="2">
        <v>0</v>
      </c>
      <c r="BN1812" s="2">
        <f t="shared" si="1214"/>
        <v>0</v>
      </c>
      <c r="BO1812" s="2">
        <f t="shared" si="1215"/>
        <v>0</v>
      </c>
      <c r="BP1812" s="2">
        <v>0</v>
      </c>
      <c r="BQ1812" s="2">
        <f t="shared" si="1216"/>
        <v>0</v>
      </c>
      <c r="BR1812" s="2">
        <f t="shared" si="1217"/>
        <v>0</v>
      </c>
      <c r="BS1812" s="2">
        <v>25000000</v>
      </c>
      <c r="BT1812" s="1">
        <v>65</v>
      </c>
      <c r="BU1812" s="1">
        <v>83</v>
      </c>
      <c r="BV1812" s="2">
        <v>76.575757575757578</v>
      </c>
      <c r="BW1812" s="1">
        <v>81</v>
      </c>
      <c r="BX1812" s="2">
        <v>240.80487804878049</v>
      </c>
      <c r="BY1812" s="1">
        <v>311</v>
      </c>
      <c r="BZ1812" s="1">
        <v>171</v>
      </c>
      <c r="CA1812" s="2">
        <v>138.97560975609755</v>
      </c>
      <c r="CB1812" s="2">
        <v>1154.4634146341464</v>
      </c>
      <c r="CC1812" s="1">
        <v>171</v>
      </c>
      <c r="CD1812" s="1">
        <v>52</v>
      </c>
      <c r="CE1812" s="2">
        <v>1.0109999999999999</v>
      </c>
      <c r="CF1812" s="2">
        <v>91.475049999999996</v>
      </c>
      <c r="CG1812" s="2">
        <v>108.80535</v>
      </c>
      <c r="CH1812" s="2">
        <v>6.0195000000000007</v>
      </c>
      <c r="CI1812" s="2">
        <v>60.786600000000007</v>
      </c>
      <c r="CJ1812" s="2">
        <v>4.6715</v>
      </c>
      <c r="CK1812" s="9">
        <v>7121.5</v>
      </c>
      <c r="CL1812" s="8">
        <v>0</v>
      </c>
      <c r="CM1812" s="8">
        <v>0</v>
      </c>
      <c r="CN1812" s="18"/>
      <c r="CO1812" s="18"/>
      <c r="CP1812" s="18"/>
      <c r="CQ1812" s="18"/>
      <c r="CR1812" s="18"/>
      <c r="CS1812" s="18"/>
      <c r="CT1812" s="18"/>
      <c r="CU1812" s="18"/>
      <c r="CV1812" s="18"/>
      <c r="CW1812" s="18"/>
      <c r="CX1812" s="18"/>
      <c r="CY1812" s="18"/>
      <c r="CZ1812" s="18"/>
      <c r="DA1812" s="18"/>
      <c r="DB1812" s="18"/>
      <c r="DC1812" s="18"/>
      <c r="DD1812" s="18"/>
      <c r="DE1812" s="18"/>
      <c r="DF1812" s="1">
        <v>0</v>
      </c>
      <c r="DG1812" s="1">
        <v>0</v>
      </c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20" t="s">
        <v>57</v>
      </c>
    </row>
    <row r="1813" spans="1:130">
      <c r="A1813" s="5">
        <v>1813</v>
      </c>
      <c r="B1813" s="1">
        <v>22</v>
      </c>
      <c r="C1813" s="9">
        <v>397810</v>
      </c>
      <c r="D1813" s="9">
        <v>7973954</v>
      </c>
      <c r="E1813" s="22">
        <v>-39.967399999999998</v>
      </c>
      <c r="F1813" s="22">
        <v>-18.322099999999999</v>
      </c>
      <c r="G1813" s="6">
        <v>0</v>
      </c>
      <c r="H1813" s="2">
        <f t="shared" si="1176"/>
        <v>0</v>
      </c>
      <c r="I1813" s="2">
        <f t="shared" si="1177"/>
        <v>0</v>
      </c>
      <c r="J1813" s="6">
        <v>1118840.3712299999</v>
      </c>
      <c r="K1813" s="2">
        <f t="shared" si="1178"/>
        <v>1.1188403712299999</v>
      </c>
      <c r="L1813" s="2">
        <f t="shared" si="1179"/>
        <v>4.4753614849199996</v>
      </c>
      <c r="M1813" s="6">
        <v>2500574.7204800001</v>
      </c>
      <c r="N1813" s="2">
        <f t="shared" si="1180"/>
        <v>2.50057472048</v>
      </c>
      <c r="O1813" s="2">
        <f t="shared" si="1181"/>
        <v>10.00229888192</v>
      </c>
      <c r="P1813" s="6">
        <v>4123033.7117400002</v>
      </c>
      <c r="Q1813" s="2">
        <f t="shared" si="1182"/>
        <v>4.1230337117399998</v>
      </c>
      <c r="R1813" s="2">
        <f t="shared" si="1183"/>
        <v>16.492134846959999</v>
      </c>
      <c r="S1813" s="6">
        <v>2580463.0548</v>
      </c>
      <c r="T1813" s="2">
        <f t="shared" si="1184"/>
        <v>2.5804630548</v>
      </c>
      <c r="U1813" s="2">
        <f t="shared" si="1185"/>
        <v>10.3218522192</v>
      </c>
      <c r="V1813" s="6">
        <v>0</v>
      </c>
      <c r="W1813" s="2">
        <f t="shared" si="1186"/>
        <v>0</v>
      </c>
      <c r="X1813" s="2">
        <f t="shared" si="1187"/>
        <v>0</v>
      </c>
      <c r="Y1813" s="6">
        <v>1828345.6591099999</v>
      </c>
      <c r="Z1813" s="2">
        <f t="shared" si="1188"/>
        <v>1.8283456591099998</v>
      </c>
      <c r="AA1813" s="2">
        <f t="shared" si="1189"/>
        <v>7.3133826364399992</v>
      </c>
      <c r="AB1813" s="6">
        <v>0</v>
      </c>
      <c r="AC1813" s="2">
        <f t="shared" si="1190"/>
        <v>0</v>
      </c>
      <c r="AD1813" s="2">
        <f t="shared" si="1191"/>
        <v>0</v>
      </c>
      <c r="AE1813" s="6">
        <v>11617892.937799999</v>
      </c>
      <c r="AF1813" s="2">
        <f t="shared" si="1192"/>
        <v>11.617892937799999</v>
      </c>
      <c r="AG1813" s="2">
        <f t="shared" si="1193"/>
        <v>46.471571751199996</v>
      </c>
      <c r="AH1813" s="6">
        <v>0</v>
      </c>
      <c r="AI1813" s="2">
        <f t="shared" si="1194"/>
        <v>0</v>
      </c>
      <c r="AJ1813" s="2">
        <f t="shared" si="1195"/>
        <v>0</v>
      </c>
      <c r="AK1813" s="6">
        <v>0</v>
      </c>
      <c r="AL1813" s="2">
        <f t="shared" si="1196"/>
        <v>0</v>
      </c>
      <c r="AM1813" s="2">
        <f t="shared" si="1197"/>
        <v>0</v>
      </c>
      <c r="AN1813" s="6">
        <v>16199.743500799999</v>
      </c>
      <c r="AO1813" s="2">
        <f t="shared" si="1198"/>
        <v>1.6199743500799998E-2</v>
      </c>
      <c r="AP1813" s="2">
        <f t="shared" si="1199"/>
        <v>6.4798974003199991E-2</v>
      </c>
      <c r="AQ1813" s="6">
        <v>1214649.8013800001</v>
      </c>
      <c r="AR1813" s="2">
        <f t="shared" si="1200"/>
        <v>1.21464980138</v>
      </c>
      <c r="AS1813" s="2">
        <f t="shared" si="1201"/>
        <v>4.8585992055200009</v>
      </c>
      <c r="AT1813" s="2">
        <v>25000000</v>
      </c>
      <c r="AU1813" s="2">
        <v>0</v>
      </c>
      <c r="AV1813" s="2">
        <f t="shared" si="1202"/>
        <v>0</v>
      </c>
      <c r="AW1813" s="2">
        <f t="shared" si="1203"/>
        <v>0</v>
      </c>
      <c r="AX1813" s="2">
        <v>0</v>
      </c>
      <c r="AY1813" s="2">
        <f t="shared" si="1204"/>
        <v>0</v>
      </c>
      <c r="AZ1813" s="2">
        <f t="shared" si="1205"/>
        <v>0</v>
      </c>
      <c r="BA1813" s="2">
        <v>25000000</v>
      </c>
      <c r="BB1813" s="2">
        <f t="shared" si="1206"/>
        <v>25</v>
      </c>
      <c r="BC1813" s="2">
        <f t="shared" si="1207"/>
        <v>100</v>
      </c>
      <c r="BD1813" s="2">
        <v>0</v>
      </c>
      <c r="BE1813" s="2">
        <f t="shared" si="1208"/>
        <v>0</v>
      </c>
      <c r="BF1813" s="2">
        <f t="shared" si="1209"/>
        <v>0</v>
      </c>
      <c r="BG1813" s="2">
        <v>25000000</v>
      </c>
      <c r="BH1813" s="2">
        <f t="shared" si="1210"/>
        <v>25</v>
      </c>
      <c r="BI1813" s="2">
        <f t="shared" si="1211"/>
        <v>100</v>
      </c>
      <c r="BJ1813" s="2">
        <v>0</v>
      </c>
      <c r="BK1813" s="2">
        <f t="shared" si="1212"/>
        <v>0</v>
      </c>
      <c r="BL1813" s="2">
        <f t="shared" si="1213"/>
        <v>0</v>
      </c>
      <c r="BM1813" s="2">
        <v>0</v>
      </c>
      <c r="BN1813" s="2">
        <f t="shared" si="1214"/>
        <v>0</v>
      </c>
      <c r="BO1813" s="2">
        <f t="shared" si="1215"/>
        <v>0</v>
      </c>
      <c r="BP1813" s="2">
        <v>0</v>
      </c>
      <c r="BQ1813" s="2">
        <f t="shared" si="1216"/>
        <v>0</v>
      </c>
      <c r="BR1813" s="2">
        <f t="shared" si="1217"/>
        <v>0</v>
      </c>
      <c r="BS1813" s="2">
        <v>25000000</v>
      </c>
      <c r="BT1813" s="1">
        <v>4</v>
      </c>
      <c r="BU1813" s="1">
        <v>77</v>
      </c>
      <c r="BV1813" s="2">
        <v>63.821428571428569</v>
      </c>
      <c r="BW1813" s="1">
        <v>81</v>
      </c>
      <c r="BX1813" s="2">
        <v>241.08695652173913</v>
      </c>
      <c r="BY1813" s="1">
        <v>313</v>
      </c>
      <c r="BZ1813" s="1">
        <v>171</v>
      </c>
      <c r="CA1813" s="2">
        <v>137.7391304347826</v>
      </c>
      <c r="CB1813" s="2">
        <v>1181.6304347826087</v>
      </c>
      <c r="CC1813" s="1">
        <v>172</v>
      </c>
      <c r="CD1813" s="1">
        <v>54</v>
      </c>
      <c r="CF1813" s="2">
        <v>93.711799999999997</v>
      </c>
      <c r="CG1813" s="2">
        <v>110.3335</v>
      </c>
      <c r="CH1813" s="2">
        <v>5.9980000000000002</v>
      </c>
      <c r="CI1813" s="2">
        <v>67.589200000000005</v>
      </c>
      <c r="CJ1813" s="2">
        <v>4.673</v>
      </c>
      <c r="CK1813" s="9">
        <v>7174</v>
      </c>
      <c r="CL1813" s="8">
        <v>0</v>
      </c>
      <c r="CM1813" s="8">
        <v>0</v>
      </c>
      <c r="CN1813" s="18"/>
      <c r="CO1813" s="18"/>
      <c r="CP1813" s="18"/>
      <c r="CQ1813" s="18"/>
      <c r="CR1813" s="18"/>
      <c r="CS1813" s="18"/>
      <c r="CT1813" s="18"/>
      <c r="CU1813" s="18"/>
      <c r="CV1813" s="18"/>
      <c r="CW1813" s="18"/>
      <c r="CX1813" s="18"/>
      <c r="CY1813" s="18"/>
      <c r="CZ1813" s="18"/>
      <c r="DA1813" s="18"/>
      <c r="DB1813" s="18"/>
      <c r="DC1813" s="18"/>
      <c r="DD1813" s="18"/>
      <c r="DE1813" s="18"/>
      <c r="DF1813" s="1">
        <v>1</v>
      </c>
      <c r="DG1813" s="1">
        <v>10</v>
      </c>
      <c r="DH1813" s="1">
        <v>69</v>
      </c>
      <c r="DI1813" s="1">
        <v>69</v>
      </c>
      <c r="DJ1813" s="1">
        <v>69</v>
      </c>
      <c r="DK1813" s="1">
        <v>81</v>
      </c>
      <c r="DL1813" s="1">
        <v>241</v>
      </c>
      <c r="DM1813" s="1">
        <v>309</v>
      </c>
      <c r="DN1813" s="1">
        <v>172</v>
      </c>
      <c r="DO1813" s="1">
        <v>137</v>
      </c>
      <c r="DP1813" s="1">
        <v>1186</v>
      </c>
      <c r="DQ1813" s="1">
        <v>171</v>
      </c>
      <c r="DR1813" s="1">
        <v>57</v>
      </c>
      <c r="DS1813" s="1"/>
      <c r="DT1813" s="1">
        <v>93.711799999999997</v>
      </c>
      <c r="DU1813" s="1">
        <v>110.3335</v>
      </c>
      <c r="DV1813" s="1">
        <v>5.9980000000000002</v>
      </c>
      <c r="DW1813" s="1">
        <v>67.589200000000005</v>
      </c>
      <c r="DX1813" s="1">
        <v>4.673</v>
      </c>
      <c r="DY1813" s="1">
        <v>7174</v>
      </c>
      <c r="DZ1813" s="20" t="s">
        <v>57</v>
      </c>
    </row>
    <row r="1814" spans="1:130">
      <c r="A1814" s="5">
        <v>1814</v>
      </c>
      <c r="B1814" s="1">
        <v>22</v>
      </c>
      <c r="C1814" s="9">
        <v>402810</v>
      </c>
      <c r="D1814" s="9">
        <v>7973954</v>
      </c>
      <c r="E1814" s="22">
        <v>-39.920099999999998</v>
      </c>
      <c r="F1814" s="22">
        <v>-18.322299999999998</v>
      </c>
      <c r="G1814" s="6">
        <v>0</v>
      </c>
      <c r="H1814" s="2">
        <f t="shared" si="1176"/>
        <v>0</v>
      </c>
      <c r="I1814" s="2">
        <f t="shared" si="1177"/>
        <v>0</v>
      </c>
      <c r="J1814" s="6">
        <v>674049.18932400004</v>
      </c>
      <c r="K1814" s="2">
        <f t="shared" si="1178"/>
        <v>0.67404918932400004</v>
      </c>
      <c r="L1814" s="2">
        <f t="shared" si="1179"/>
        <v>2.6961967572960002</v>
      </c>
      <c r="M1814" s="6">
        <v>277947.41589499998</v>
      </c>
      <c r="N1814" s="2">
        <f t="shared" si="1180"/>
        <v>0.27794741589499999</v>
      </c>
      <c r="O1814" s="2">
        <f t="shared" si="1181"/>
        <v>1.11178966358</v>
      </c>
      <c r="P1814" s="6">
        <v>6744693.37524</v>
      </c>
      <c r="Q1814" s="2">
        <f t="shared" si="1182"/>
        <v>6.7446933752399998</v>
      </c>
      <c r="R1814" s="2">
        <f t="shared" si="1183"/>
        <v>26.978773500960003</v>
      </c>
      <c r="S1814" s="6">
        <v>5027937.1825900003</v>
      </c>
      <c r="T1814" s="2">
        <f t="shared" si="1184"/>
        <v>5.0279371825900006</v>
      </c>
      <c r="U1814" s="2">
        <f t="shared" si="1185"/>
        <v>20.111748730360002</v>
      </c>
      <c r="V1814" s="6">
        <v>1394506.3756299999</v>
      </c>
      <c r="W1814" s="2">
        <f t="shared" si="1186"/>
        <v>1.39450637563</v>
      </c>
      <c r="X1814" s="2">
        <f t="shared" si="1187"/>
        <v>5.5780255025199992</v>
      </c>
      <c r="Y1814" s="6">
        <v>0</v>
      </c>
      <c r="Z1814" s="2">
        <f t="shared" si="1188"/>
        <v>0</v>
      </c>
      <c r="AA1814" s="2">
        <f t="shared" si="1189"/>
        <v>0</v>
      </c>
      <c r="AB1814" s="6">
        <v>0</v>
      </c>
      <c r="AC1814" s="2">
        <f t="shared" si="1190"/>
        <v>0</v>
      </c>
      <c r="AD1814" s="2">
        <f t="shared" si="1191"/>
        <v>0</v>
      </c>
      <c r="AE1814" s="6">
        <v>9785840.5240700003</v>
      </c>
      <c r="AF1814" s="2">
        <f t="shared" si="1192"/>
        <v>9.7858405240700002</v>
      </c>
      <c r="AG1814" s="2">
        <f t="shared" si="1193"/>
        <v>39.143362096280001</v>
      </c>
      <c r="AH1814" s="6">
        <v>0</v>
      </c>
      <c r="AI1814" s="2">
        <f t="shared" si="1194"/>
        <v>0</v>
      </c>
      <c r="AJ1814" s="2">
        <f t="shared" si="1195"/>
        <v>0</v>
      </c>
      <c r="AK1814" s="6">
        <v>0</v>
      </c>
      <c r="AL1814" s="2">
        <f t="shared" si="1196"/>
        <v>0</v>
      </c>
      <c r="AM1814" s="2">
        <f t="shared" si="1197"/>
        <v>0</v>
      </c>
      <c r="AN1814" s="6">
        <v>30240.136111200001</v>
      </c>
      <c r="AO1814" s="2">
        <f t="shared" si="1198"/>
        <v>3.0240136111200001E-2</v>
      </c>
      <c r="AP1814" s="2">
        <f t="shared" si="1199"/>
        <v>0.12096054444480001</v>
      </c>
      <c r="AQ1814" s="6">
        <v>1064785.8011400001</v>
      </c>
      <c r="AR1814" s="2">
        <f t="shared" si="1200"/>
        <v>1.0647858011400002</v>
      </c>
      <c r="AS1814" s="2">
        <f t="shared" si="1201"/>
        <v>4.25914320456</v>
      </c>
      <c r="AT1814" s="2">
        <v>25000000</v>
      </c>
      <c r="AU1814" s="2">
        <v>0</v>
      </c>
      <c r="AV1814" s="2">
        <f t="shared" si="1202"/>
        <v>0</v>
      </c>
      <c r="AW1814" s="2">
        <f t="shared" si="1203"/>
        <v>0</v>
      </c>
      <c r="AX1814" s="2">
        <v>0</v>
      </c>
      <c r="AY1814" s="2">
        <f t="shared" si="1204"/>
        <v>0</v>
      </c>
      <c r="AZ1814" s="2">
        <f t="shared" si="1205"/>
        <v>0</v>
      </c>
      <c r="BA1814" s="2">
        <v>25000000</v>
      </c>
      <c r="BB1814" s="2">
        <f t="shared" si="1206"/>
        <v>25</v>
      </c>
      <c r="BC1814" s="2">
        <f t="shared" si="1207"/>
        <v>100</v>
      </c>
      <c r="BD1814" s="2">
        <v>0</v>
      </c>
      <c r="BE1814" s="2">
        <f t="shared" si="1208"/>
        <v>0</v>
      </c>
      <c r="BF1814" s="2">
        <f t="shared" si="1209"/>
        <v>0</v>
      </c>
      <c r="BG1814" s="2">
        <v>25000000</v>
      </c>
      <c r="BH1814" s="2">
        <f t="shared" si="1210"/>
        <v>25</v>
      </c>
      <c r="BI1814" s="2">
        <f t="shared" si="1211"/>
        <v>100</v>
      </c>
      <c r="BJ1814" s="2">
        <v>0</v>
      </c>
      <c r="BK1814" s="2">
        <f t="shared" si="1212"/>
        <v>0</v>
      </c>
      <c r="BL1814" s="2">
        <f t="shared" si="1213"/>
        <v>0</v>
      </c>
      <c r="BM1814" s="2">
        <v>0</v>
      </c>
      <c r="BN1814" s="2">
        <f t="shared" si="1214"/>
        <v>0</v>
      </c>
      <c r="BO1814" s="2">
        <f t="shared" si="1215"/>
        <v>0</v>
      </c>
      <c r="BP1814" s="2">
        <v>0</v>
      </c>
      <c r="BQ1814" s="2">
        <f t="shared" si="1216"/>
        <v>0</v>
      </c>
      <c r="BR1814" s="2">
        <f t="shared" si="1217"/>
        <v>0</v>
      </c>
      <c r="BS1814" s="2">
        <v>25000000</v>
      </c>
      <c r="BT1814" s="1">
        <v>4</v>
      </c>
      <c r="BU1814" s="1">
        <v>66</v>
      </c>
      <c r="BV1814" s="2">
        <v>53.310344827586206</v>
      </c>
      <c r="BW1814" s="1">
        <v>81</v>
      </c>
      <c r="BX1814" s="2">
        <v>241.35416666666666</v>
      </c>
      <c r="BY1814" s="1">
        <v>313</v>
      </c>
      <c r="BZ1814" s="1">
        <v>172</v>
      </c>
      <c r="CA1814" s="2">
        <v>136.04166666666666</v>
      </c>
      <c r="CB1814" s="2">
        <v>1212.4375</v>
      </c>
      <c r="CC1814" s="1">
        <v>173</v>
      </c>
      <c r="CD1814" s="1">
        <v>57</v>
      </c>
      <c r="CF1814" s="2">
        <v>93.711799999999997</v>
      </c>
      <c r="CG1814" s="2">
        <v>110.3335</v>
      </c>
      <c r="CH1814" s="2">
        <v>5.9980000000000002</v>
      </c>
      <c r="CI1814" s="2">
        <v>67.589200000000005</v>
      </c>
      <c r="CJ1814" s="2">
        <v>4.673</v>
      </c>
      <c r="CK1814" s="9">
        <v>7174</v>
      </c>
      <c r="CL1814" s="8">
        <v>0</v>
      </c>
      <c r="CM1814" s="8">
        <v>0</v>
      </c>
      <c r="CN1814" s="18"/>
      <c r="CO1814" s="18"/>
      <c r="CP1814" s="18"/>
      <c r="CQ1814" s="18"/>
      <c r="CR1814" s="18"/>
      <c r="CS1814" s="18"/>
      <c r="CT1814" s="18"/>
      <c r="CU1814" s="18"/>
      <c r="CV1814" s="18"/>
      <c r="CW1814" s="18"/>
      <c r="CX1814" s="18"/>
      <c r="CY1814" s="18"/>
      <c r="CZ1814" s="18"/>
      <c r="DA1814" s="18"/>
      <c r="DB1814" s="18"/>
      <c r="DC1814" s="18"/>
      <c r="DD1814" s="18"/>
      <c r="DE1814" s="18"/>
      <c r="DF1814" s="1">
        <v>1</v>
      </c>
      <c r="DG1814" s="1">
        <v>2</v>
      </c>
      <c r="DH1814" s="1">
        <v>61</v>
      </c>
      <c r="DI1814" s="1">
        <v>61</v>
      </c>
      <c r="DJ1814" s="1">
        <v>61</v>
      </c>
      <c r="DK1814" s="1">
        <v>81</v>
      </c>
      <c r="DL1814" s="1">
        <v>241</v>
      </c>
      <c r="DM1814" s="1">
        <v>309</v>
      </c>
      <c r="DN1814" s="1">
        <v>173</v>
      </c>
      <c r="DO1814" s="1">
        <v>136</v>
      </c>
      <c r="DP1814" s="1">
        <v>1198</v>
      </c>
      <c r="DQ1814" s="1">
        <v>171</v>
      </c>
      <c r="DR1814" s="1">
        <v>58</v>
      </c>
      <c r="DS1814" s="1"/>
      <c r="DT1814" s="1">
        <v>93.711799999999997</v>
      </c>
      <c r="DU1814" s="1">
        <v>110.3335</v>
      </c>
      <c r="DV1814" s="1">
        <v>5.9980000000000002</v>
      </c>
      <c r="DW1814" s="1">
        <v>67.589200000000005</v>
      </c>
      <c r="DX1814" s="1">
        <v>4.673</v>
      </c>
      <c r="DY1814" s="1">
        <v>7174</v>
      </c>
      <c r="DZ1814" s="20" t="s">
        <v>57</v>
      </c>
    </row>
    <row r="1815" spans="1:130">
      <c r="A1815" s="5">
        <v>1815</v>
      </c>
      <c r="B1815" s="1">
        <v>22</v>
      </c>
      <c r="C1815" s="9">
        <v>407810</v>
      </c>
      <c r="D1815" s="9">
        <v>7973954</v>
      </c>
      <c r="E1815" s="22">
        <v>-39.872799999999998</v>
      </c>
      <c r="F1815" s="22">
        <v>-18.322500000000002</v>
      </c>
      <c r="G1815" s="6">
        <v>533928.24940600002</v>
      </c>
      <c r="H1815" s="2">
        <f t="shared" si="1176"/>
        <v>0.53392824940600003</v>
      </c>
      <c r="I1815" s="2">
        <f t="shared" si="1177"/>
        <v>2.1357129976240001</v>
      </c>
      <c r="J1815" s="6">
        <v>0</v>
      </c>
      <c r="K1815" s="2">
        <f t="shared" si="1178"/>
        <v>0</v>
      </c>
      <c r="L1815" s="2">
        <f t="shared" si="1179"/>
        <v>0</v>
      </c>
      <c r="M1815" s="6">
        <v>270264.668214</v>
      </c>
      <c r="N1815" s="2">
        <f t="shared" si="1180"/>
        <v>0.27026466821400003</v>
      </c>
      <c r="O1815" s="2">
        <f t="shared" si="1181"/>
        <v>1.0810586728560001</v>
      </c>
      <c r="P1815" s="6">
        <v>1319886.13087</v>
      </c>
      <c r="Q1815" s="2">
        <f t="shared" si="1182"/>
        <v>1.3198861308700001</v>
      </c>
      <c r="R1815" s="2">
        <f t="shared" si="1183"/>
        <v>5.2795445234800003</v>
      </c>
      <c r="S1815" s="6">
        <v>4819795.2560999999</v>
      </c>
      <c r="T1815" s="2">
        <f t="shared" si="1184"/>
        <v>4.8197952560999999</v>
      </c>
      <c r="U1815" s="2">
        <f t="shared" si="1185"/>
        <v>19.2791810244</v>
      </c>
      <c r="V1815" s="6">
        <v>5753034.2337699998</v>
      </c>
      <c r="W1815" s="2">
        <f t="shared" si="1186"/>
        <v>5.7530342337700002</v>
      </c>
      <c r="X1815" s="2">
        <f t="shared" si="1187"/>
        <v>23.012136935080001</v>
      </c>
      <c r="Y1815" s="6">
        <v>0</v>
      </c>
      <c r="Z1815" s="2">
        <f t="shared" si="1188"/>
        <v>0</v>
      </c>
      <c r="AA1815" s="2">
        <f t="shared" si="1189"/>
        <v>0</v>
      </c>
      <c r="AB1815" s="6">
        <v>0</v>
      </c>
      <c r="AC1815" s="2">
        <f t="shared" si="1190"/>
        <v>0</v>
      </c>
      <c r="AD1815" s="2">
        <f t="shared" si="1191"/>
        <v>0</v>
      </c>
      <c r="AE1815" s="6">
        <v>11278320.7575</v>
      </c>
      <c r="AF1815" s="2">
        <f t="shared" si="1192"/>
        <v>11.2783207575</v>
      </c>
      <c r="AG1815" s="2">
        <f t="shared" si="1193"/>
        <v>45.113283029999998</v>
      </c>
      <c r="AH1815" s="6">
        <v>0</v>
      </c>
      <c r="AI1815" s="2">
        <f t="shared" si="1194"/>
        <v>0</v>
      </c>
      <c r="AJ1815" s="2">
        <f t="shared" si="1195"/>
        <v>0</v>
      </c>
      <c r="AK1815" s="6">
        <v>0</v>
      </c>
      <c r="AL1815" s="2">
        <f t="shared" si="1196"/>
        <v>0</v>
      </c>
      <c r="AM1815" s="2">
        <f t="shared" si="1197"/>
        <v>0</v>
      </c>
      <c r="AN1815" s="6">
        <v>0</v>
      </c>
      <c r="AO1815" s="2">
        <f t="shared" si="1198"/>
        <v>0</v>
      </c>
      <c r="AP1815" s="2">
        <f t="shared" si="1199"/>
        <v>0</v>
      </c>
      <c r="AQ1815" s="6">
        <v>1024770.70416</v>
      </c>
      <c r="AR1815" s="2">
        <f t="shared" si="1200"/>
        <v>1.02477070416</v>
      </c>
      <c r="AS1815" s="2">
        <f t="shared" si="1201"/>
        <v>4.0990828166400002</v>
      </c>
      <c r="AT1815" s="2">
        <v>25000000</v>
      </c>
      <c r="AU1815" s="2">
        <v>0</v>
      </c>
      <c r="AV1815" s="2">
        <f t="shared" si="1202"/>
        <v>0</v>
      </c>
      <c r="AW1815" s="2">
        <f t="shared" si="1203"/>
        <v>0</v>
      </c>
      <c r="AX1815" s="2">
        <v>0</v>
      </c>
      <c r="AY1815" s="2">
        <f t="shared" si="1204"/>
        <v>0</v>
      </c>
      <c r="AZ1815" s="2">
        <f t="shared" si="1205"/>
        <v>0</v>
      </c>
      <c r="BA1815" s="2">
        <v>25000000</v>
      </c>
      <c r="BB1815" s="2">
        <f t="shared" si="1206"/>
        <v>25</v>
      </c>
      <c r="BC1815" s="2">
        <f t="shared" si="1207"/>
        <v>100</v>
      </c>
      <c r="BD1815" s="2">
        <v>0</v>
      </c>
      <c r="BE1815" s="2">
        <f t="shared" si="1208"/>
        <v>0</v>
      </c>
      <c r="BF1815" s="2">
        <f t="shared" si="1209"/>
        <v>0</v>
      </c>
      <c r="BG1815" s="2">
        <v>25000000</v>
      </c>
      <c r="BH1815" s="2">
        <f t="shared" si="1210"/>
        <v>25</v>
      </c>
      <c r="BI1815" s="2">
        <f t="shared" si="1211"/>
        <v>100</v>
      </c>
      <c r="BJ1815" s="2">
        <v>0</v>
      </c>
      <c r="BK1815" s="2">
        <f t="shared" si="1212"/>
        <v>0</v>
      </c>
      <c r="BL1815" s="2">
        <f t="shared" si="1213"/>
        <v>0</v>
      </c>
      <c r="BM1815" s="2">
        <v>0</v>
      </c>
      <c r="BN1815" s="2">
        <f t="shared" si="1214"/>
        <v>0</v>
      </c>
      <c r="BO1815" s="2">
        <f t="shared" si="1215"/>
        <v>0</v>
      </c>
      <c r="BP1815" s="2">
        <v>0</v>
      </c>
      <c r="BQ1815" s="2">
        <f t="shared" si="1216"/>
        <v>0</v>
      </c>
      <c r="BR1815" s="2">
        <f t="shared" si="1217"/>
        <v>0</v>
      </c>
      <c r="BS1815" s="2">
        <v>25000000</v>
      </c>
      <c r="BT1815" s="1">
        <v>3</v>
      </c>
      <c r="BU1815" s="1">
        <v>69</v>
      </c>
      <c r="BV1815" s="2">
        <v>48.821428571428569</v>
      </c>
      <c r="BW1815" s="1">
        <v>81</v>
      </c>
      <c r="BX1815" s="2">
        <v>241.36585365853659</v>
      </c>
      <c r="BY1815" s="1">
        <v>311</v>
      </c>
      <c r="BZ1815" s="1">
        <v>173</v>
      </c>
      <c r="CA1815" s="2">
        <v>134.21951219512195</v>
      </c>
      <c r="CB1815" s="2">
        <v>1246.4146341463415</v>
      </c>
      <c r="CC1815" s="1">
        <v>175</v>
      </c>
      <c r="CD1815" s="1">
        <v>60</v>
      </c>
      <c r="CF1815" s="2">
        <v>93.711799999999997</v>
      </c>
      <c r="CG1815" s="2">
        <v>110.3335</v>
      </c>
      <c r="CH1815" s="2">
        <v>5.9980000000000002</v>
      </c>
      <c r="CI1815" s="2">
        <v>67.589200000000005</v>
      </c>
      <c r="CJ1815" s="2">
        <v>4.673</v>
      </c>
      <c r="CK1815" s="9">
        <v>7174</v>
      </c>
      <c r="CL1815" s="18">
        <v>3</v>
      </c>
      <c r="CM1815" s="18">
        <v>10</v>
      </c>
      <c r="CN1815" s="18">
        <v>3</v>
      </c>
      <c r="CO1815" s="18">
        <v>46</v>
      </c>
      <c r="CP1815" s="18">
        <v>18</v>
      </c>
      <c r="CQ1815" s="18">
        <v>81</v>
      </c>
      <c r="CR1815" s="18">
        <v>242</v>
      </c>
      <c r="CS1815" s="18">
        <v>311</v>
      </c>
      <c r="CT1815" s="18">
        <v>174</v>
      </c>
      <c r="CU1815" s="18">
        <v>134.33333333333334</v>
      </c>
      <c r="CV1815" s="18">
        <v>1250</v>
      </c>
      <c r="CW1815" s="18">
        <v>174</v>
      </c>
      <c r="CX1815" s="18">
        <v>60</v>
      </c>
      <c r="CY1815" s="18"/>
      <c r="CZ1815" s="18">
        <v>93.711799999999997</v>
      </c>
      <c r="DA1815" s="18">
        <v>110.3335</v>
      </c>
      <c r="DB1815" s="18">
        <v>5.9980000000000002</v>
      </c>
      <c r="DC1815" s="18">
        <v>67.589200000000005</v>
      </c>
      <c r="DD1815" s="18">
        <v>4.673</v>
      </c>
      <c r="DE1815" s="18">
        <v>7174</v>
      </c>
      <c r="DF1815" s="1">
        <v>2</v>
      </c>
      <c r="DG1815" s="1">
        <v>6</v>
      </c>
      <c r="DH1815" s="1">
        <v>10</v>
      </c>
      <c r="DI1815" s="1">
        <v>36</v>
      </c>
      <c r="DJ1815" s="1">
        <v>23</v>
      </c>
      <c r="DK1815" s="1">
        <v>81</v>
      </c>
      <c r="DL1815" s="1">
        <v>242.5</v>
      </c>
      <c r="DM1815" s="1">
        <v>311</v>
      </c>
      <c r="DN1815" s="1">
        <v>174</v>
      </c>
      <c r="DO1815" s="1">
        <v>134.5</v>
      </c>
      <c r="DP1815" s="1">
        <v>1243.5</v>
      </c>
      <c r="DQ1815" s="1">
        <v>174</v>
      </c>
      <c r="DR1815" s="1">
        <v>60</v>
      </c>
      <c r="DS1815" s="1"/>
      <c r="DT1815" s="1">
        <v>93.711799999999997</v>
      </c>
      <c r="DU1815" s="1">
        <v>110.3335</v>
      </c>
      <c r="DV1815" s="1">
        <v>5.9980000000000002</v>
      </c>
      <c r="DW1815" s="1">
        <v>67.589200000000005</v>
      </c>
      <c r="DX1815" s="1">
        <v>4.673</v>
      </c>
      <c r="DY1815" s="1">
        <v>7174</v>
      </c>
      <c r="DZ1815" s="20" t="s">
        <v>57</v>
      </c>
    </row>
    <row r="1816" spans="1:130">
      <c r="A1816" s="5">
        <v>1816</v>
      </c>
      <c r="B1816" s="1">
        <v>22</v>
      </c>
      <c r="C1816" s="9">
        <v>412810</v>
      </c>
      <c r="D1816" s="9">
        <v>7973954</v>
      </c>
      <c r="E1816" s="22">
        <v>-39.825499999999998</v>
      </c>
      <c r="F1816" s="22">
        <v>-18.322800000000001</v>
      </c>
      <c r="G1816" s="6">
        <v>1230864.6976699999</v>
      </c>
      <c r="H1816" s="2">
        <f t="shared" si="1176"/>
        <v>1.23086469767</v>
      </c>
      <c r="I1816" s="2">
        <f t="shared" si="1177"/>
        <v>4.9234587906799998</v>
      </c>
      <c r="J1816" s="6">
        <v>0</v>
      </c>
      <c r="K1816" s="2">
        <f t="shared" si="1178"/>
        <v>0</v>
      </c>
      <c r="L1816" s="2">
        <f t="shared" si="1179"/>
        <v>0</v>
      </c>
      <c r="M1816" s="6">
        <v>80098.644003399997</v>
      </c>
      <c r="N1816" s="2">
        <f t="shared" si="1180"/>
        <v>8.0098644003399999E-2</v>
      </c>
      <c r="O1816" s="2">
        <f t="shared" si="1181"/>
        <v>0.3203945760136</v>
      </c>
      <c r="P1816" s="6">
        <v>1448830.68163</v>
      </c>
      <c r="Q1816" s="2">
        <f t="shared" si="1182"/>
        <v>1.4488306816300001</v>
      </c>
      <c r="R1816" s="2">
        <f t="shared" si="1183"/>
        <v>5.7953227265199994</v>
      </c>
      <c r="S1816" s="6">
        <v>4511811.0568399997</v>
      </c>
      <c r="T1816" s="2">
        <f t="shared" si="1184"/>
        <v>4.5118110568400001</v>
      </c>
      <c r="U1816" s="2">
        <f t="shared" si="1185"/>
        <v>18.04724422736</v>
      </c>
      <c r="V1816" s="6">
        <v>8559491.0529999994</v>
      </c>
      <c r="W1816" s="2">
        <f t="shared" si="1186"/>
        <v>8.5594910529999986</v>
      </c>
      <c r="X1816" s="2">
        <f t="shared" si="1187"/>
        <v>34.237964212000001</v>
      </c>
      <c r="Y1816" s="6">
        <v>0</v>
      </c>
      <c r="Z1816" s="2">
        <f t="shared" si="1188"/>
        <v>0</v>
      </c>
      <c r="AA1816" s="2">
        <f t="shared" si="1189"/>
        <v>0</v>
      </c>
      <c r="AB1816" s="6">
        <v>0</v>
      </c>
      <c r="AC1816" s="2">
        <f t="shared" si="1190"/>
        <v>0</v>
      </c>
      <c r="AD1816" s="2">
        <f t="shared" si="1191"/>
        <v>0</v>
      </c>
      <c r="AE1816" s="6">
        <v>8202133.0539999995</v>
      </c>
      <c r="AF1816" s="2">
        <f t="shared" si="1192"/>
        <v>8.202133053999999</v>
      </c>
      <c r="AG1816" s="2">
        <f t="shared" si="1193"/>
        <v>32.808532215999996</v>
      </c>
      <c r="AH1816" s="6">
        <v>0</v>
      </c>
      <c r="AI1816" s="2">
        <f t="shared" si="1194"/>
        <v>0</v>
      </c>
      <c r="AJ1816" s="2">
        <f t="shared" si="1195"/>
        <v>0</v>
      </c>
      <c r="AK1816" s="6">
        <v>0</v>
      </c>
      <c r="AL1816" s="2">
        <f t="shared" si="1196"/>
        <v>0</v>
      </c>
      <c r="AM1816" s="2">
        <f t="shared" si="1197"/>
        <v>0</v>
      </c>
      <c r="AN1816" s="6">
        <v>104848.237505</v>
      </c>
      <c r="AO1816" s="2">
        <f t="shared" si="1198"/>
        <v>0.104848237505</v>
      </c>
      <c r="AP1816" s="2">
        <f t="shared" si="1199"/>
        <v>0.41939295002000004</v>
      </c>
      <c r="AQ1816" s="6">
        <v>861922.57534600003</v>
      </c>
      <c r="AR1816" s="2">
        <f t="shared" si="1200"/>
        <v>0.86192257534600003</v>
      </c>
      <c r="AS1816" s="2">
        <f t="shared" si="1201"/>
        <v>3.4476903013840001</v>
      </c>
      <c r="AT1816" s="2">
        <v>25000000</v>
      </c>
      <c r="AU1816" s="2">
        <v>0</v>
      </c>
      <c r="AV1816" s="2">
        <f t="shared" si="1202"/>
        <v>0</v>
      </c>
      <c r="AW1816" s="2">
        <f t="shared" si="1203"/>
        <v>0</v>
      </c>
      <c r="AX1816" s="2">
        <v>0</v>
      </c>
      <c r="AY1816" s="2">
        <f t="shared" si="1204"/>
        <v>0</v>
      </c>
      <c r="AZ1816" s="2">
        <f t="shared" si="1205"/>
        <v>0</v>
      </c>
      <c r="BA1816" s="2">
        <v>25000000</v>
      </c>
      <c r="BB1816" s="2">
        <f t="shared" si="1206"/>
        <v>25</v>
      </c>
      <c r="BC1816" s="2">
        <f t="shared" si="1207"/>
        <v>100</v>
      </c>
      <c r="BD1816" s="2">
        <v>0</v>
      </c>
      <c r="BE1816" s="2">
        <f t="shared" si="1208"/>
        <v>0</v>
      </c>
      <c r="BF1816" s="2">
        <f t="shared" si="1209"/>
        <v>0</v>
      </c>
      <c r="BG1816" s="2">
        <v>25000000</v>
      </c>
      <c r="BH1816" s="2">
        <f t="shared" si="1210"/>
        <v>25</v>
      </c>
      <c r="BI1816" s="2">
        <f t="shared" si="1211"/>
        <v>100</v>
      </c>
      <c r="BJ1816" s="2">
        <v>0</v>
      </c>
      <c r="BK1816" s="2">
        <f t="shared" si="1212"/>
        <v>0</v>
      </c>
      <c r="BL1816" s="2">
        <f t="shared" si="1213"/>
        <v>0</v>
      </c>
      <c r="BM1816" s="2">
        <v>0</v>
      </c>
      <c r="BN1816" s="2">
        <f t="shared" si="1214"/>
        <v>0</v>
      </c>
      <c r="BO1816" s="2">
        <f t="shared" si="1215"/>
        <v>0</v>
      </c>
      <c r="BP1816" s="2">
        <v>0</v>
      </c>
      <c r="BQ1816" s="2">
        <f t="shared" si="1216"/>
        <v>0</v>
      </c>
      <c r="BR1816" s="2">
        <f t="shared" si="1217"/>
        <v>0</v>
      </c>
      <c r="BS1816" s="2">
        <v>25000000</v>
      </c>
      <c r="BT1816" s="1">
        <v>3</v>
      </c>
      <c r="BU1816" s="1">
        <v>69</v>
      </c>
      <c r="BV1816" s="2">
        <v>38.351351351351354</v>
      </c>
      <c r="BW1816" s="1">
        <v>81</v>
      </c>
      <c r="BX1816" s="2">
        <v>241.27659574468086</v>
      </c>
      <c r="BY1816" s="1">
        <v>310</v>
      </c>
      <c r="BZ1816" s="1">
        <v>173</v>
      </c>
      <c r="CA1816" s="2">
        <v>132.74468085106383</v>
      </c>
      <c r="CB1816" s="2">
        <v>1281.127659574468</v>
      </c>
      <c r="CC1816" s="1">
        <v>177</v>
      </c>
      <c r="CD1816" s="1">
        <v>61</v>
      </c>
      <c r="CF1816" s="2">
        <v>93.711799999999997</v>
      </c>
      <c r="CG1816" s="2">
        <v>110.3335</v>
      </c>
      <c r="CH1816" s="2">
        <v>5.9980000000000002</v>
      </c>
      <c r="CI1816" s="2">
        <v>67.589200000000005</v>
      </c>
      <c r="CJ1816" s="2">
        <v>4.673</v>
      </c>
      <c r="CK1816" s="9">
        <v>7174</v>
      </c>
      <c r="CL1816" s="18">
        <v>3</v>
      </c>
      <c r="CM1816" s="18">
        <v>18</v>
      </c>
      <c r="CN1816" s="18">
        <v>36</v>
      </c>
      <c r="CO1816" s="18">
        <v>57</v>
      </c>
      <c r="CP1816" s="18">
        <v>45</v>
      </c>
      <c r="CQ1816" s="18">
        <v>81</v>
      </c>
      <c r="CR1816" s="18">
        <v>241</v>
      </c>
      <c r="CS1816" s="18">
        <v>307</v>
      </c>
      <c r="CT1816" s="18">
        <v>174</v>
      </c>
      <c r="CU1816" s="18">
        <v>132</v>
      </c>
      <c r="CV1816" s="18">
        <v>1296</v>
      </c>
      <c r="CW1816" s="18">
        <v>176</v>
      </c>
      <c r="CX1816" s="18">
        <v>65</v>
      </c>
      <c r="CY1816" s="18"/>
      <c r="CZ1816" s="18">
        <v>93.711799999999997</v>
      </c>
      <c r="DA1816" s="18">
        <v>110.3335</v>
      </c>
      <c r="DB1816" s="18">
        <v>5.9980000000000002</v>
      </c>
      <c r="DC1816" s="18">
        <v>67.589200000000005</v>
      </c>
      <c r="DD1816" s="18">
        <v>4.673</v>
      </c>
      <c r="DE1816" s="18">
        <v>7174</v>
      </c>
      <c r="DF1816" s="1">
        <v>1</v>
      </c>
      <c r="DG1816" s="1">
        <v>2</v>
      </c>
      <c r="DH1816" s="1">
        <v>39</v>
      </c>
      <c r="DI1816" s="1">
        <v>39</v>
      </c>
      <c r="DJ1816" s="1">
        <v>39</v>
      </c>
      <c r="DK1816" s="1">
        <v>81</v>
      </c>
      <c r="DL1816" s="1">
        <v>241</v>
      </c>
      <c r="DM1816" s="1">
        <v>307</v>
      </c>
      <c r="DN1816" s="1">
        <v>175</v>
      </c>
      <c r="DO1816" s="1">
        <v>132</v>
      </c>
      <c r="DP1816" s="1">
        <v>1296</v>
      </c>
      <c r="DQ1816" s="1">
        <v>176</v>
      </c>
      <c r="DR1816" s="1">
        <v>65</v>
      </c>
      <c r="DS1816" s="1"/>
      <c r="DT1816" s="1">
        <v>93.711799999999997</v>
      </c>
      <c r="DU1816" s="1">
        <v>110.3335</v>
      </c>
      <c r="DV1816" s="1">
        <v>5.9980000000000002</v>
      </c>
      <c r="DW1816" s="1">
        <v>67.589200000000005</v>
      </c>
      <c r="DX1816" s="1">
        <v>4.673</v>
      </c>
      <c r="DY1816" s="1">
        <v>7174</v>
      </c>
      <c r="DZ1816" s="20" t="s">
        <v>57</v>
      </c>
    </row>
    <row r="1817" spans="1:130">
      <c r="A1817" s="5">
        <v>1817</v>
      </c>
      <c r="B1817" s="1">
        <v>22</v>
      </c>
      <c r="C1817" s="9">
        <v>417810</v>
      </c>
      <c r="D1817" s="9">
        <v>7973954</v>
      </c>
      <c r="E1817" s="22">
        <v>-39.778199999999998</v>
      </c>
      <c r="F1817" s="22">
        <v>-18.323</v>
      </c>
      <c r="G1817" s="6">
        <v>0</v>
      </c>
      <c r="H1817" s="2">
        <f t="shared" si="1176"/>
        <v>0</v>
      </c>
      <c r="I1817" s="2">
        <f t="shared" si="1177"/>
        <v>0</v>
      </c>
      <c r="J1817" s="6">
        <v>0</v>
      </c>
      <c r="K1817" s="2">
        <f t="shared" si="1178"/>
        <v>0</v>
      </c>
      <c r="L1817" s="2">
        <f t="shared" si="1179"/>
        <v>0</v>
      </c>
      <c r="M1817" s="6">
        <v>407810.88662800001</v>
      </c>
      <c r="N1817" s="2">
        <f t="shared" si="1180"/>
        <v>0.40781088662800002</v>
      </c>
      <c r="O1817" s="2">
        <f t="shared" si="1181"/>
        <v>1.6312435465120001</v>
      </c>
      <c r="P1817" s="6">
        <v>0</v>
      </c>
      <c r="Q1817" s="2">
        <f t="shared" si="1182"/>
        <v>0</v>
      </c>
      <c r="R1817" s="2">
        <f t="shared" si="1183"/>
        <v>0</v>
      </c>
      <c r="S1817" s="6">
        <v>7169710.5629799999</v>
      </c>
      <c r="T1817" s="2">
        <f t="shared" si="1184"/>
        <v>7.1697105629799998</v>
      </c>
      <c r="U1817" s="2">
        <f t="shared" si="1185"/>
        <v>28.678842251919999</v>
      </c>
      <c r="V1817" s="6">
        <v>10726502.628799999</v>
      </c>
      <c r="W1817" s="2">
        <f t="shared" si="1186"/>
        <v>10.726502628799999</v>
      </c>
      <c r="X1817" s="2">
        <f t="shared" si="1187"/>
        <v>42.906010515199995</v>
      </c>
      <c r="Y1817" s="6">
        <v>0</v>
      </c>
      <c r="Z1817" s="2">
        <f t="shared" si="1188"/>
        <v>0</v>
      </c>
      <c r="AA1817" s="2">
        <f t="shared" si="1189"/>
        <v>0</v>
      </c>
      <c r="AB1817" s="6">
        <v>0</v>
      </c>
      <c r="AC1817" s="2">
        <f t="shared" si="1190"/>
        <v>0</v>
      </c>
      <c r="AD1817" s="2">
        <f t="shared" si="1191"/>
        <v>0</v>
      </c>
      <c r="AE1817" s="6">
        <v>6554228.1071199998</v>
      </c>
      <c r="AF1817" s="2">
        <f t="shared" si="1192"/>
        <v>6.5542281071200001</v>
      </c>
      <c r="AG1817" s="2">
        <f t="shared" si="1193"/>
        <v>26.216912428480001</v>
      </c>
      <c r="AH1817" s="6">
        <v>0</v>
      </c>
      <c r="AI1817" s="2">
        <f t="shared" si="1194"/>
        <v>0</v>
      </c>
      <c r="AJ1817" s="2">
        <f t="shared" si="1195"/>
        <v>0</v>
      </c>
      <c r="AK1817" s="6">
        <v>0</v>
      </c>
      <c r="AL1817" s="2">
        <f t="shared" si="1196"/>
        <v>0</v>
      </c>
      <c r="AM1817" s="2">
        <f t="shared" si="1197"/>
        <v>0</v>
      </c>
      <c r="AN1817" s="6">
        <v>0</v>
      </c>
      <c r="AO1817" s="2">
        <f t="shared" si="1198"/>
        <v>0</v>
      </c>
      <c r="AP1817" s="2">
        <f t="shared" si="1199"/>
        <v>0</v>
      </c>
      <c r="AQ1817" s="6">
        <v>141747.81450499999</v>
      </c>
      <c r="AR1817" s="2">
        <f t="shared" si="1200"/>
        <v>0.14174781450499999</v>
      </c>
      <c r="AS1817" s="2">
        <f t="shared" si="1201"/>
        <v>0.56699125801999994</v>
      </c>
      <c r="AT1817" s="2">
        <v>25000000</v>
      </c>
      <c r="AU1817" s="2">
        <v>0</v>
      </c>
      <c r="AV1817" s="2">
        <f t="shared" si="1202"/>
        <v>0</v>
      </c>
      <c r="AW1817" s="2">
        <f t="shared" si="1203"/>
        <v>0</v>
      </c>
      <c r="AX1817" s="2">
        <v>0</v>
      </c>
      <c r="AY1817" s="2">
        <f t="shared" si="1204"/>
        <v>0</v>
      </c>
      <c r="AZ1817" s="2">
        <f t="shared" si="1205"/>
        <v>0</v>
      </c>
      <c r="BA1817" s="2">
        <v>25000000</v>
      </c>
      <c r="BB1817" s="2">
        <f t="shared" si="1206"/>
        <v>25</v>
      </c>
      <c r="BC1817" s="2">
        <f t="shared" si="1207"/>
        <v>100</v>
      </c>
      <c r="BD1817" s="2">
        <v>0</v>
      </c>
      <c r="BE1817" s="2">
        <f t="shared" si="1208"/>
        <v>0</v>
      </c>
      <c r="BF1817" s="2">
        <f t="shared" si="1209"/>
        <v>0</v>
      </c>
      <c r="BG1817" s="2">
        <v>25000000</v>
      </c>
      <c r="BH1817" s="2">
        <f t="shared" si="1210"/>
        <v>25</v>
      </c>
      <c r="BI1817" s="2">
        <f t="shared" si="1211"/>
        <v>100</v>
      </c>
      <c r="BJ1817" s="2">
        <v>0</v>
      </c>
      <c r="BK1817" s="2">
        <f t="shared" si="1212"/>
        <v>0</v>
      </c>
      <c r="BL1817" s="2">
        <f t="shared" si="1213"/>
        <v>0</v>
      </c>
      <c r="BM1817" s="2">
        <v>0</v>
      </c>
      <c r="BN1817" s="2">
        <f t="shared" si="1214"/>
        <v>0</v>
      </c>
      <c r="BO1817" s="2">
        <f t="shared" si="1215"/>
        <v>0</v>
      </c>
      <c r="BP1817" s="2">
        <v>0</v>
      </c>
      <c r="BQ1817" s="2">
        <f t="shared" si="1216"/>
        <v>0</v>
      </c>
      <c r="BR1817" s="2">
        <f t="shared" si="1217"/>
        <v>0</v>
      </c>
      <c r="BS1817" s="2">
        <v>25000000</v>
      </c>
      <c r="BT1817" s="1">
        <v>25</v>
      </c>
      <c r="BU1817" s="1">
        <v>60</v>
      </c>
      <c r="BV1817" s="2">
        <v>42.645161290322584</v>
      </c>
      <c r="BW1817" s="1">
        <v>81</v>
      </c>
      <c r="BX1817" s="2">
        <v>240.38095238095238</v>
      </c>
      <c r="BY1817" s="1">
        <v>307</v>
      </c>
      <c r="BZ1817" s="1">
        <v>174</v>
      </c>
      <c r="CA1817" s="2">
        <v>130.85714285714286</v>
      </c>
      <c r="CB1817" s="2">
        <v>1323.4047619047619</v>
      </c>
      <c r="CC1817" s="1">
        <v>181</v>
      </c>
      <c r="CD1817" s="1">
        <v>65</v>
      </c>
      <c r="CF1817" s="2">
        <v>93.711799999999997</v>
      </c>
      <c r="CG1817" s="2">
        <v>110.3335</v>
      </c>
      <c r="CH1817" s="2">
        <v>5.9980000000000002</v>
      </c>
      <c r="CI1817" s="2">
        <v>67.589200000000005</v>
      </c>
      <c r="CJ1817" s="2">
        <v>4.673</v>
      </c>
      <c r="CK1817" s="9">
        <v>7174</v>
      </c>
      <c r="CL1817" s="8">
        <v>0</v>
      </c>
      <c r="CM1817" s="8">
        <v>0</v>
      </c>
      <c r="CN1817" s="18"/>
      <c r="CO1817" s="18"/>
      <c r="CP1817" s="18"/>
      <c r="CQ1817" s="18"/>
      <c r="CR1817" s="18"/>
      <c r="CS1817" s="18"/>
      <c r="CT1817" s="18"/>
      <c r="CU1817" s="18"/>
      <c r="CV1817" s="18"/>
      <c r="CW1817" s="18"/>
      <c r="CX1817" s="18"/>
      <c r="CY1817" s="18"/>
      <c r="CZ1817" s="18"/>
      <c r="DA1817" s="18"/>
      <c r="DB1817" s="18"/>
      <c r="DC1817" s="18"/>
      <c r="DD1817" s="18"/>
      <c r="DE1817" s="18"/>
      <c r="DF1817" s="1">
        <v>0</v>
      </c>
      <c r="DG1817" s="1">
        <v>0</v>
      </c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20" t="s">
        <v>57</v>
      </c>
    </row>
    <row r="1818" spans="1:130">
      <c r="A1818" s="5">
        <v>1818</v>
      </c>
      <c r="B1818" s="1">
        <v>22</v>
      </c>
      <c r="C1818" s="9">
        <v>422778</v>
      </c>
      <c r="D1818" s="9">
        <v>7973920</v>
      </c>
      <c r="E1818" s="22">
        <v>-39.731099999999998</v>
      </c>
      <c r="F1818" s="22">
        <v>-18.323499999999999</v>
      </c>
      <c r="G1818" s="6">
        <v>0</v>
      </c>
      <c r="H1818" s="2">
        <f t="shared" si="1176"/>
        <v>0</v>
      </c>
      <c r="I1818" s="2">
        <f t="shared" si="1177"/>
        <v>0</v>
      </c>
      <c r="J1818" s="6">
        <v>0</v>
      </c>
      <c r="K1818" s="2">
        <f t="shared" si="1178"/>
        <v>0</v>
      </c>
      <c r="L1818" s="2">
        <f t="shared" si="1179"/>
        <v>0</v>
      </c>
      <c r="M1818" s="6">
        <v>129480.27866</v>
      </c>
      <c r="N1818" s="2">
        <f t="shared" si="1180"/>
        <v>0.12948027866</v>
      </c>
      <c r="O1818" s="2">
        <f t="shared" si="1181"/>
        <v>0.5255969887880535</v>
      </c>
      <c r="P1818" s="6">
        <v>0</v>
      </c>
      <c r="Q1818" s="2">
        <f t="shared" si="1182"/>
        <v>0</v>
      </c>
      <c r="R1818" s="2">
        <f t="shared" si="1183"/>
        <v>0</v>
      </c>
      <c r="S1818" s="6">
        <v>3492038.8391800001</v>
      </c>
      <c r="T1818" s="2">
        <f t="shared" si="1184"/>
        <v>3.4920388391800001</v>
      </c>
      <c r="U1818" s="2">
        <f t="shared" si="1185"/>
        <v>14.175171057698261</v>
      </c>
      <c r="V1818" s="6">
        <v>18161737.0506</v>
      </c>
      <c r="W1818" s="2">
        <f t="shared" si="1186"/>
        <v>18.161737050599999</v>
      </c>
      <c r="X1818" s="2">
        <f t="shared" si="1187"/>
        <v>73.723615702294026</v>
      </c>
      <c r="Y1818" s="6">
        <v>0</v>
      </c>
      <c r="Z1818" s="2">
        <f t="shared" si="1188"/>
        <v>0</v>
      </c>
      <c r="AA1818" s="2">
        <f t="shared" si="1189"/>
        <v>0</v>
      </c>
      <c r="AB1818" s="6">
        <v>0</v>
      </c>
      <c r="AC1818" s="2">
        <f t="shared" si="1190"/>
        <v>0</v>
      </c>
      <c r="AD1818" s="2">
        <f t="shared" si="1191"/>
        <v>0</v>
      </c>
      <c r="AE1818" s="6">
        <v>1692153.62837</v>
      </c>
      <c r="AF1818" s="2">
        <f t="shared" si="1192"/>
        <v>1.6921536283700001</v>
      </c>
      <c r="AG1818" s="2">
        <f t="shared" si="1193"/>
        <v>6.8689290820379432</v>
      </c>
      <c r="AH1818" s="6">
        <v>1095733.8463600001</v>
      </c>
      <c r="AI1818" s="2">
        <f t="shared" si="1194"/>
        <v>1.0957338463600002</v>
      </c>
      <c r="AJ1818" s="2">
        <f t="shared" si="1195"/>
        <v>4.4478928846936698</v>
      </c>
      <c r="AK1818" s="6">
        <v>0</v>
      </c>
      <c r="AL1818" s="2">
        <f t="shared" si="1196"/>
        <v>0</v>
      </c>
      <c r="AM1818" s="2">
        <f t="shared" si="1197"/>
        <v>0</v>
      </c>
      <c r="AN1818" s="6">
        <v>0</v>
      </c>
      <c r="AO1818" s="2">
        <f t="shared" si="1198"/>
        <v>0</v>
      </c>
      <c r="AP1818" s="2">
        <f t="shared" si="1199"/>
        <v>0</v>
      </c>
      <c r="AQ1818" s="6">
        <v>63753.994133699998</v>
      </c>
      <c r="AR1818" s="2">
        <f t="shared" si="1200"/>
        <v>6.3753994133700004E-2</v>
      </c>
      <c r="AS1818" s="2">
        <f t="shared" si="1201"/>
        <v>0.25879545276446614</v>
      </c>
      <c r="AT1818" s="2">
        <v>24634897.3495</v>
      </c>
      <c r="AU1818" s="2">
        <v>0</v>
      </c>
      <c r="AV1818" s="2">
        <f t="shared" si="1202"/>
        <v>0</v>
      </c>
      <c r="AW1818" s="2">
        <f t="shared" si="1203"/>
        <v>0</v>
      </c>
      <c r="AX1818" s="2">
        <v>0</v>
      </c>
      <c r="AY1818" s="2">
        <f t="shared" si="1204"/>
        <v>0</v>
      </c>
      <c r="AZ1818" s="2">
        <f t="shared" si="1205"/>
        <v>0</v>
      </c>
      <c r="BA1818" s="2">
        <v>24634897.3495</v>
      </c>
      <c r="BB1818" s="2">
        <f t="shared" si="1206"/>
        <v>24.634897349500001</v>
      </c>
      <c r="BC1818" s="2">
        <f t="shared" si="1207"/>
        <v>100</v>
      </c>
      <c r="BD1818" s="2">
        <v>0</v>
      </c>
      <c r="BE1818" s="2">
        <f t="shared" si="1208"/>
        <v>0</v>
      </c>
      <c r="BF1818" s="2">
        <f t="shared" si="1209"/>
        <v>0</v>
      </c>
      <c r="BG1818" s="2">
        <v>24634897.3495</v>
      </c>
      <c r="BH1818" s="2">
        <f t="shared" si="1210"/>
        <v>24.634897349500001</v>
      </c>
      <c r="BI1818" s="2">
        <f t="shared" si="1211"/>
        <v>100</v>
      </c>
      <c r="BJ1818" s="2">
        <v>0</v>
      </c>
      <c r="BK1818" s="2">
        <f t="shared" si="1212"/>
        <v>0</v>
      </c>
      <c r="BL1818" s="2">
        <f t="shared" si="1213"/>
        <v>0</v>
      </c>
      <c r="BM1818" s="2">
        <v>0</v>
      </c>
      <c r="BN1818" s="2">
        <f t="shared" si="1214"/>
        <v>0</v>
      </c>
      <c r="BO1818" s="2">
        <f t="shared" si="1215"/>
        <v>0</v>
      </c>
      <c r="BP1818" s="2">
        <v>0</v>
      </c>
      <c r="BQ1818" s="2">
        <f t="shared" si="1216"/>
        <v>0</v>
      </c>
      <c r="BR1818" s="2">
        <f t="shared" si="1217"/>
        <v>0</v>
      </c>
      <c r="BS1818" s="2">
        <v>24634897.3495</v>
      </c>
      <c r="BT1818" s="1">
        <v>19</v>
      </c>
      <c r="BU1818" s="1">
        <v>59</v>
      </c>
      <c r="BV1818" s="2">
        <v>38.333333333333336</v>
      </c>
      <c r="BW1818" s="1">
        <v>81</v>
      </c>
      <c r="BX1818" s="2">
        <v>240.25714285714287</v>
      </c>
      <c r="BY1818" s="1">
        <v>306</v>
      </c>
      <c r="BZ1818" s="1">
        <v>174</v>
      </c>
      <c r="CA1818" s="2">
        <v>129.34285714285716</v>
      </c>
      <c r="CB1818" s="2">
        <v>1360.6571428571428</v>
      </c>
      <c r="CC1818" s="1">
        <v>185</v>
      </c>
      <c r="CD1818" s="1">
        <v>68</v>
      </c>
      <c r="CF1818" s="2">
        <v>93.711799999999997</v>
      </c>
      <c r="CG1818" s="2">
        <v>110.3335</v>
      </c>
      <c r="CH1818" s="2">
        <v>5.9980000000000002</v>
      </c>
      <c r="CI1818" s="2">
        <v>67.589200000000005</v>
      </c>
      <c r="CJ1818" s="2">
        <v>4.673</v>
      </c>
      <c r="CK1818" s="9">
        <v>7174</v>
      </c>
      <c r="CL1818" s="18">
        <v>1</v>
      </c>
      <c r="CM1818" s="18">
        <v>4</v>
      </c>
      <c r="CN1818" s="18">
        <v>49</v>
      </c>
      <c r="CO1818" s="18">
        <v>49</v>
      </c>
      <c r="CP1818" s="18">
        <v>49</v>
      </c>
      <c r="CQ1818" s="18">
        <v>81</v>
      </c>
      <c r="CR1818" s="18">
        <v>240</v>
      </c>
      <c r="CS1818" s="18">
        <v>304</v>
      </c>
      <c r="CT1818" s="18">
        <v>174</v>
      </c>
      <c r="CU1818" s="18">
        <v>130</v>
      </c>
      <c r="CV1818" s="18">
        <v>1359</v>
      </c>
      <c r="CW1818" s="18">
        <v>181</v>
      </c>
      <c r="CX1818" s="18">
        <v>70</v>
      </c>
      <c r="CY1818" s="18"/>
      <c r="CZ1818" s="18">
        <v>93.711799999999997</v>
      </c>
      <c r="DA1818" s="18">
        <v>110.3335</v>
      </c>
      <c r="DB1818" s="18">
        <v>5.9980000000000002</v>
      </c>
      <c r="DC1818" s="18">
        <v>67.589200000000005</v>
      </c>
      <c r="DD1818" s="18">
        <v>4.673</v>
      </c>
      <c r="DE1818" s="18">
        <v>7174</v>
      </c>
      <c r="DF1818" s="21">
        <v>0</v>
      </c>
      <c r="DG1818" s="21">
        <v>0</v>
      </c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7" t="s">
        <v>56</v>
      </c>
    </row>
    <row r="1819" spans="1:130">
      <c r="A1819" s="5">
        <v>1819</v>
      </c>
      <c r="B1819" s="1">
        <v>22</v>
      </c>
      <c r="C1819" s="9">
        <v>427128</v>
      </c>
      <c r="D1819" s="9">
        <v>7973049</v>
      </c>
      <c r="E1819" s="22">
        <v>-39.69</v>
      </c>
      <c r="F1819" s="22">
        <v>-18.331499999999998</v>
      </c>
      <c r="G1819" s="6">
        <v>0</v>
      </c>
      <c r="H1819" s="2">
        <f t="shared" si="1176"/>
        <v>0</v>
      </c>
      <c r="I1819" s="2">
        <f t="shared" si="1177"/>
        <v>0</v>
      </c>
      <c r="J1819" s="6">
        <v>0</v>
      </c>
      <c r="K1819" s="2">
        <f t="shared" si="1178"/>
        <v>0</v>
      </c>
      <c r="L1819" s="2">
        <f t="shared" si="1179"/>
        <v>0</v>
      </c>
      <c r="M1819" s="6">
        <v>0</v>
      </c>
      <c r="N1819" s="2">
        <f t="shared" si="1180"/>
        <v>0</v>
      </c>
      <c r="O1819" s="2">
        <f t="shared" si="1181"/>
        <v>0</v>
      </c>
      <c r="P1819" s="6">
        <v>0</v>
      </c>
      <c r="Q1819" s="2">
        <f t="shared" si="1182"/>
        <v>0</v>
      </c>
      <c r="R1819" s="2">
        <f t="shared" si="1183"/>
        <v>0</v>
      </c>
      <c r="S1819" s="6">
        <v>880112.57854300004</v>
      </c>
      <c r="T1819" s="2">
        <f t="shared" si="1184"/>
        <v>0.88011257854300007</v>
      </c>
      <c r="U1819" s="2">
        <f t="shared" si="1185"/>
        <v>6.9334201393557766</v>
      </c>
      <c r="V1819" s="6">
        <v>8728888.3018599991</v>
      </c>
      <c r="W1819" s="2">
        <f t="shared" si="1186"/>
        <v>8.7288883018599996</v>
      </c>
      <c r="X1819" s="2">
        <f t="shared" si="1187"/>
        <v>68.765123260133308</v>
      </c>
      <c r="Y1819" s="6">
        <v>0</v>
      </c>
      <c r="Z1819" s="2">
        <f t="shared" si="1188"/>
        <v>0</v>
      </c>
      <c r="AA1819" s="2">
        <f t="shared" si="1189"/>
        <v>0</v>
      </c>
      <c r="AB1819" s="6">
        <v>0</v>
      </c>
      <c r="AC1819" s="2">
        <f t="shared" si="1190"/>
        <v>0</v>
      </c>
      <c r="AD1819" s="2">
        <f t="shared" si="1191"/>
        <v>0</v>
      </c>
      <c r="AE1819" s="6">
        <v>238089.929393</v>
      </c>
      <c r="AF1819" s="2">
        <f t="shared" si="1192"/>
        <v>0.238089929393</v>
      </c>
      <c r="AG1819" s="2">
        <f t="shared" si="1193"/>
        <v>1.8756435843287611</v>
      </c>
      <c r="AH1819" s="6">
        <v>2768150.4892299999</v>
      </c>
      <c r="AI1819" s="2">
        <f t="shared" si="1194"/>
        <v>2.76815048923</v>
      </c>
      <c r="AJ1819" s="2">
        <f t="shared" si="1195"/>
        <v>21.807153787720939</v>
      </c>
      <c r="AK1819" s="6">
        <v>0</v>
      </c>
      <c r="AL1819" s="2">
        <f t="shared" si="1196"/>
        <v>0</v>
      </c>
      <c r="AM1819" s="2">
        <f t="shared" si="1197"/>
        <v>0</v>
      </c>
      <c r="AN1819" s="6">
        <v>0</v>
      </c>
      <c r="AO1819" s="2">
        <f t="shared" si="1198"/>
        <v>0</v>
      </c>
      <c r="AP1819" s="2">
        <f t="shared" si="1199"/>
        <v>0</v>
      </c>
      <c r="AQ1819" s="6">
        <v>78531.660145600006</v>
      </c>
      <c r="AR1819" s="2">
        <f t="shared" si="1200"/>
        <v>7.8531660145600007E-2</v>
      </c>
      <c r="AS1819" s="2">
        <f t="shared" si="1201"/>
        <v>0.61866289302663779</v>
      </c>
      <c r="AT1819" s="2">
        <v>12693772.494000001</v>
      </c>
      <c r="AU1819" s="2">
        <v>0</v>
      </c>
      <c r="AV1819" s="2">
        <f t="shared" si="1202"/>
        <v>0</v>
      </c>
      <c r="AW1819" s="2">
        <f t="shared" si="1203"/>
        <v>0</v>
      </c>
      <c r="AX1819" s="2">
        <v>0</v>
      </c>
      <c r="AY1819" s="2">
        <f t="shared" si="1204"/>
        <v>0</v>
      </c>
      <c r="AZ1819" s="2">
        <f t="shared" si="1205"/>
        <v>0</v>
      </c>
      <c r="BA1819" s="2">
        <v>12693772.494000001</v>
      </c>
      <c r="BB1819" s="2">
        <f t="shared" si="1206"/>
        <v>12.693772494000001</v>
      </c>
      <c r="BC1819" s="2">
        <f t="shared" si="1207"/>
        <v>100</v>
      </c>
      <c r="BD1819" s="2">
        <v>8594745.2240699995</v>
      </c>
      <c r="BE1819" s="2">
        <f t="shared" si="1208"/>
        <v>8.5947452240699995</v>
      </c>
      <c r="BF1819" s="2">
        <f t="shared" si="1209"/>
        <v>67.708360364363713</v>
      </c>
      <c r="BG1819" s="2">
        <v>4099027.26993</v>
      </c>
      <c r="BH1819" s="2">
        <f t="shared" si="1210"/>
        <v>4.0990272699299997</v>
      </c>
      <c r="BI1819" s="2">
        <f t="shared" si="1211"/>
        <v>32.29163963563628</v>
      </c>
      <c r="BJ1819" s="2">
        <v>0</v>
      </c>
      <c r="BK1819" s="2">
        <f t="shared" si="1212"/>
        <v>0</v>
      </c>
      <c r="BL1819" s="2">
        <f t="shared" si="1213"/>
        <v>0</v>
      </c>
      <c r="BM1819" s="2">
        <v>0</v>
      </c>
      <c r="BN1819" s="2">
        <f t="shared" si="1214"/>
        <v>0</v>
      </c>
      <c r="BO1819" s="2">
        <f t="shared" si="1215"/>
        <v>0</v>
      </c>
      <c r="BP1819" s="2">
        <v>0</v>
      </c>
      <c r="BQ1819" s="2">
        <f t="shared" si="1216"/>
        <v>0</v>
      </c>
      <c r="BR1819" s="2">
        <f t="shared" si="1217"/>
        <v>0</v>
      </c>
      <c r="BS1819" s="2">
        <v>12693772.493999999</v>
      </c>
      <c r="BT1819" s="1">
        <v>4</v>
      </c>
      <c r="BU1819" s="1">
        <v>40</v>
      </c>
      <c r="BV1819" s="2">
        <v>19.739130434782609</v>
      </c>
      <c r="BW1819" s="1">
        <v>81.5</v>
      </c>
      <c r="BX1819" s="2">
        <v>240.88888888888889</v>
      </c>
      <c r="BY1819" s="1">
        <v>305</v>
      </c>
      <c r="BZ1819" s="1">
        <v>176</v>
      </c>
      <c r="CA1819" s="2">
        <v>127.62962962962963</v>
      </c>
      <c r="CB1819" s="2">
        <v>1390.6666666666667</v>
      </c>
      <c r="CC1819" s="1">
        <v>188</v>
      </c>
      <c r="CD1819" s="1">
        <v>70</v>
      </c>
      <c r="CF1819" s="2">
        <v>93.711799999999997</v>
      </c>
      <c r="CG1819" s="2">
        <v>110.3335</v>
      </c>
      <c r="CH1819" s="2">
        <v>5.9980000000000002</v>
      </c>
      <c r="CI1819" s="2">
        <v>67.589200000000005</v>
      </c>
      <c r="CJ1819" s="2">
        <v>4.673</v>
      </c>
      <c r="CK1819" s="9">
        <v>7174</v>
      </c>
      <c r="CL1819" s="8">
        <v>0</v>
      </c>
      <c r="CM1819" s="8">
        <v>0</v>
      </c>
      <c r="CN1819" s="18"/>
      <c r="CO1819" s="18"/>
      <c r="CP1819" s="18"/>
      <c r="CQ1819" s="18"/>
      <c r="CR1819" s="18"/>
      <c r="CS1819" s="18"/>
      <c r="CT1819" s="18"/>
      <c r="CU1819" s="18"/>
      <c r="CV1819" s="18"/>
      <c r="CW1819" s="18"/>
      <c r="CX1819" s="18"/>
      <c r="CY1819" s="18"/>
      <c r="CZ1819" s="18"/>
      <c r="DA1819" s="18"/>
      <c r="DB1819" s="18"/>
      <c r="DC1819" s="18"/>
      <c r="DD1819" s="18"/>
      <c r="DE1819" s="18"/>
      <c r="DF1819" s="21">
        <v>0</v>
      </c>
      <c r="DG1819" s="21">
        <v>0</v>
      </c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7" t="s">
        <v>56</v>
      </c>
    </row>
    <row r="1820" spans="1:130">
      <c r="A1820" s="5">
        <v>1820</v>
      </c>
      <c r="B1820" s="1">
        <v>19</v>
      </c>
      <c r="C1820" s="9">
        <v>274848</v>
      </c>
      <c r="D1820" s="9">
        <v>7976876</v>
      </c>
      <c r="E1820" s="22">
        <v>-41.130299999999998</v>
      </c>
      <c r="F1820" s="22">
        <v>-18.286300000000001</v>
      </c>
      <c r="G1820" s="6">
        <v>0</v>
      </c>
      <c r="H1820" s="2">
        <f t="shared" si="1176"/>
        <v>0</v>
      </c>
      <c r="I1820" s="2">
        <f t="shared" si="1177"/>
        <v>0</v>
      </c>
      <c r="J1820" s="6">
        <v>0</v>
      </c>
      <c r="K1820" s="2">
        <f t="shared" si="1178"/>
        <v>0</v>
      </c>
      <c r="L1820" s="2">
        <f t="shared" si="1179"/>
        <v>0</v>
      </c>
      <c r="M1820" s="6">
        <v>0</v>
      </c>
      <c r="N1820" s="2">
        <f t="shared" si="1180"/>
        <v>0</v>
      </c>
      <c r="O1820" s="2">
        <f t="shared" si="1181"/>
        <v>0</v>
      </c>
      <c r="P1820" s="6">
        <v>0</v>
      </c>
      <c r="Q1820" s="2">
        <f t="shared" si="1182"/>
        <v>0</v>
      </c>
      <c r="R1820" s="2">
        <f t="shared" si="1183"/>
        <v>0</v>
      </c>
      <c r="S1820" s="6">
        <v>18450.349501100001</v>
      </c>
      <c r="T1820" s="2">
        <f t="shared" si="1184"/>
        <v>1.8450349501100003E-2</v>
      </c>
      <c r="U1820" s="2">
        <f t="shared" si="1185"/>
        <v>2.133793953199163</v>
      </c>
      <c r="V1820" s="6">
        <v>0</v>
      </c>
      <c r="W1820" s="2">
        <f t="shared" si="1186"/>
        <v>0</v>
      </c>
      <c r="X1820" s="2">
        <f t="shared" si="1187"/>
        <v>0</v>
      </c>
      <c r="Y1820" s="6">
        <v>0</v>
      </c>
      <c r="Z1820" s="2">
        <f t="shared" si="1188"/>
        <v>0</v>
      </c>
      <c r="AA1820" s="2">
        <f t="shared" si="1189"/>
        <v>0</v>
      </c>
      <c r="AB1820" s="6">
        <v>0</v>
      </c>
      <c r="AC1820" s="2">
        <f t="shared" si="1190"/>
        <v>0</v>
      </c>
      <c r="AD1820" s="2">
        <f t="shared" si="1191"/>
        <v>0</v>
      </c>
      <c r="AE1820" s="6">
        <v>524942.37701000005</v>
      </c>
      <c r="AF1820" s="2">
        <f t="shared" si="1192"/>
        <v>0.52494237701000002</v>
      </c>
      <c r="AG1820" s="2">
        <f t="shared" si="1193"/>
        <v>60.709899819250168</v>
      </c>
      <c r="AH1820" s="6">
        <v>0</v>
      </c>
      <c r="AI1820" s="2">
        <f t="shared" si="1194"/>
        <v>0</v>
      </c>
      <c r="AJ1820" s="2">
        <f t="shared" si="1195"/>
        <v>0</v>
      </c>
      <c r="AK1820" s="6">
        <v>0</v>
      </c>
      <c r="AL1820" s="2">
        <f t="shared" si="1196"/>
        <v>0</v>
      </c>
      <c r="AM1820" s="2">
        <f t="shared" si="1197"/>
        <v>0</v>
      </c>
      <c r="AN1820" s="6">
        <v>5850.11550033</v>
      </c>
      <c r="AO1820" s="2">
        <f t="shared" si="1198"/>
        <v>5.85011550033E-3</v>
      </c>
      <c r="AP1820" s="2">
        <f t="shared" si="1199"/>
        <v>0.67656935601011903</v>
      </c>
      <c r="AQ1820" s="6">
        <v>315430.70835500001</v>
      </c>
      <c r="AR1820" s="2">
        <f t="shared" si="1200"/>
        <v>0.31543070835500003</v>
      </c>
      <c r="AS1820" s="2">
        <f t="shared" si="1201"/>
        <v>36.479750050322892</v>
      </c>
      <c r="AT1820" s="2">
        <v>864673.43641299999</v>
      </c>
      <c r="AU1820" s="2">
        <v>0</v>
      </c>
      <c r="AV1820" s="2">
        <f t="shared" si="1202"/>
        <v>0</v>
      </c>
      <c r="AW1820" s="2">
        <f t="shared" si="1203"/>
        <v>0</v>
      </c>
      <c r="AX1820" s="2">
        <v>0</v>
      </c>
      <c r="AY1820" s="2">
        <f t="shared" si="1204"/>
        <v>0</v>
      </c>
      <c r="AZ1820" s="2">
        <f t="shared" si="1205"/>
        <v>0</v>
      </c>
      <c r="BA1820" s="2">
        <v>864673.43641199998</v>
      </c>
      <c r="BB1820" s="2">
        <f t="shared" si="1206"/>
        <v>0.86467343641200001</v>
      </c>
      <c r="BC1820" s="2">
        <f t="shared" si="1207"/>
        <v>99.999999999884352</v>
      </c>
      <c r="BD1820" s="2">
        <v>0</v>
      </c>
      <c r="BE1820" s="2">
        <f t="shared" si="1208"/>
        <v>0</v>
      </c>
      <c r="BF1820" s="2">
        <f t="shared" si="1209"/>
        <v>0</v>
      </c>
      <c r="BG1820" s="2">
        <v>0</v>
      </c>
      <c r="BH1820" s="2">
        <f t="shared" si="1210"/>
        <v>0</v>
      </c>
      <c r="BI1820" s="2">
        <f t="shared" si="1211"/>
        <v>0</v>
      </c>
      <c r="BJ1820" s="2">
        <v>864673.43641299999</v>
      </c>
      <c r="BK1820" s="2">
        <f t="shared" si="1212"/>
        <v>0.86467343641299999</v>
      </c>
      <c r="BL1820" s="2">
        <f t="shared" si="1213"/>
        <v>100</v>
      </c>
      <c r="BM1820" s="2">
        <v>0</v>
      </c>
      <c r="BN1820" s="2">
        <f t="shared" si="1214"/>
        <v>0</v>
      </c>
      <c r="BO1820" s="2">
        <f t="shared" si="1215"/>
        <v>0</v>
      </c>
      <c r="BP1820" s="2">
        <v>0</v>
      </c>
      <c r="BQ1820" s="2">
        <f t="shared" si="1216"/>
        <v>0</v>
      </c>
      <c r="BR1820" s="2">
        <f t="shared" si="1217"/>
        <v>0</v>
      </c>
      <c r="BS1820" s="2">
        <v>864673.43641299999</v>
      </c>
      <c r="BT1820" s="1">
        <v>234</v>
      </c>
      <c r="BU1820" s="1">
        <v>336</v>
      </c>
      <c r="BV1820" s="2">
        <v>274.2</v>
      </c>
      <c r="BW1820" s="1">
        <v>80</v>
      </c>
      <c r="BX1820" s="2">
        <v>237.66666666666666</v>
      </c>
      <c r="BY1820" s="1">
        <v>321</v>
      </c>
      <c r="BZ1820" s="1">
        <v>153</v>
      </c>
      <c r="CA1820" s="2">
        <v>166.66666666666666</v>
      </c>
      <c r="CB1820" s="2">
        <v>1089.6666666666667</v>
      </c>
      <c r="CC1820" s="1">
        <v>189</v>
      </c>
      <c r="CD1820" s="1">
        <v>24</v>
      </c>
      <c r="CE1820" s="2">
        <v>1.004</v>
      </c>
      <c r="CF1820" s="2">
        <v>74.358000000000004</v>
      </c>
      <c r="CG1820" s="2">
        <v>95.450699999999998</v>
      </c>
      <c r="CH1820" s="2">
        <v>4.8150000000000004</v>
      </c>
      <c r="CI1820" s="2">
        <v>54.480800000000002</v>
      </c>
      <c r="CJ1820" s="2">
        <v>5.4710000000000001</v>
      </c>
      <c r="CK1820" s="9">
        <v>6595</v>
      </c>
      <c r="CL1820" s="8">
        <v>0</v>
      </c>
      <c r="CM1820" s="8">
        <v>0</v>
      </c>
      <c r="CN1820" s="18"/>
      <c r="CO1820" s="18"/>
      <c r="CP1820" s="18"/>
      <c r="CQ1820" s="18"/>
      <c r="CR1820" s="18"/>
      <c r="CS1820" s="18"/>
      <c r="CT1820" s="18"/>
      <c r="CU1820" s="18"/>
      <c r="CV1820" s="18"/>
      <c r="CW1820" s="18"/>
      <c r="CX1820" s="18"/>
      <c r="CY1820" s="18"/>
      <c r="CZ1820" s="18"/>
      <c r="DA1820" s="18"/>
      <c r="DB1820" s="18"/>
      <c r="DC1820" s="18"/>
      <c r="DD1820" s="18"/>
      <c r="DE1820" s="18"/>
      <c r="DF1820" s="21">
        <v>0</v>
      </c>
      <c r="DG1820" s="21">
        <v>0</v>
      </c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7" t="s">
        <v>56</v>
      </c>
    </row>
    <row r="1821" spans="1:130">
      <c r="A1821" s="5">
        <v>1821</v>
      </c>
      <c r="B1821" s="1">
        <v>19</v>
      </c>
      <c r="C1821" s="9">
        <v>278346</v>
      </c>
      <c r="D1821" s="9">
        <v>7978475</v>
      </c>
      <c r="E1821" s="22">
        <v>-41.097000000000001</v>
      </c>
      <c r="F1821" s="22">
        <v>-18.272200000000002</v>
      </c>
      <c r="G1821" s="6">
        <v>0</v>
      </c>
      <c r="H1821" s="2">
        <f t="shared" si="1176"/>
        <v>0</v>
      </c>
      <c r="I1821" s="2">
        <f t="shared" si="1177"/>
        <v>0</v>
      </c>
      <c r="J1821" s="6">
        <v>0</v>
      </c>
      <c r="K1821" s="2">
        <f t="shared" si="1178"/>
        <v>0</v>
      </c>
      <c r="L1821" s="2">
        <f t="shared" si="1179"/>
        <v>0</v>
      </c>
      <c r="M1821" s="6">
        <v>506353.85377799999</v>
      </c>
      <c r="N1821" s="2">
        <f t="shared" si="1180"/>
        <v>0.50635385377800002</v>
      </c>
      <c r="O1821" s="2">
        <f t="shared" si="1181"/>
        <v>2.8859291276291175</v>
      </c>
      <c r="P1821" s="6">
        <v>0</v>
      </c>
      <c r="Q1821" s="2">
        <f t="shared" si="1182"/>
        <v>0</v>
      </c>
      <c r="R1821" s="2">
        <f t="shared" si="1183"/>
        <v>0</v>
      </c>
      <c r="S1821" s="6">
        <v>1152085.0043200001</v>
      </c>
      <c r="T1821" s="2">
        <f t="shared" si="1184"/>
        <v>1.1520850043200002</v>
      </c>
      <c r="U1821" s="2">
        <f t="shared" si="1185"/>
        <v>6.5662296172224037</v>
      </c>
      <c r="V1821" s="6">
        <v>0</v>
      </c>
      <c r="W1821" s="2">
        <f t="shared" si="1186"/>
        <v>0</v>
      </c>
      <c r="X1821" s="2">
        <f t="shared" si="1187"/>
        <v>0</v>
      </c>
      <c r="Y1821" s="6">
        <v>0</v>
      </c>
      <c r="Z1821" s="2">
        <f t="shared" si="1188"/>
        <v>0</v>
      </c>
      <c r="AA1821" s="2">
        <f t="shared" si="1189"/>
        <v>0</v>
      </c>
      <c r="AB1821" s="6">
        <v>0</v>
      </c>
      <c r="AC1821" s="2">
        <f t="shared" si="1190"/>
        <v>0</v>
      </c>
      <c r="AD1821" s="2">
        <f t="shared" si="1191"/>
        <v>0</v>
      </c>
      <c r="AE1821" s="6">
        <v>11217948.138900001</v>
      </c>
      <c r="AF1821" s="2">
        <f t="shared" si="1192"/>
        <v>11.217948138900001</v>
      </c>
      <c r="AG1821" s="2">
        <f t="shared" si="1193"/>
        <v>63.93592750353222</v>
      </c>
      <c r="AH1821" s="6">
        <v>0</v>
      </c>
      <c r="AI1821" s="2">
        <f t="shared" si="1194"/>
        <v>0</v>
      </c>
      <c r="AJ1821" s="2">
        <f t="shared" si="1195"/>
        <v>0</v>
      </c>
      <c r="AK1821" s="6">
        <v>0</v>
      </c>
      <c r="AL1821" s="2">
        <f t="shared" si="1196"/>
        <v>0</v>
      </c>
      <c r="AM1821" s="2">
        <f t="shared" si="1197"/>
        <v>0</v>
      </c>
      <c r="AN1821" s="6">
        <v>0</v>
      </c>
      <c r="AO1821" s="2">
        <f t="shared" si="1198"/>
        <v>0</v>
      </c>
      <c r="AP1821" s="2">
        <f t="shared" si="1199"/>
        <v>0</v>
      </c>
      <c r="AQ1821" s="6">
        <v>4669222.6128799999</v>
      </c>
      <c r="AR1821" s="2">
        <f t="shared" si="1200"/>
        <v>4.6692226128799996</v>
      </c>
      <c r="AS1821" s="2">
        <f t="shared" si="1201"/>
        <v>26.611914654850779</v>
      </c>
      <c r="AT1821" s="2">
        <v>17545609.451400001</v>
      </c>
      <c r="AU1821" s="2">
        <v>2717276.2143199998</v>
      </c>
      <c r="AV1821" s="2">
        <f t="shared" si="1202"/>
        <v>2.71727621432</v>
      </c>
      <c r="AW1821" s="2">
        <f t="shared" si="1203"/>
        <v>15.486929774919748</v>
      </c>
      <c r="AX1821" s="2">
        <v>0</v>
      </c>
      <c r="AY1821" s="2">
        <f t="shared" si="1204"/>
        <v>0</v>
      </c>
      <c r="AZ1821" s="2">
        <f t="shared" si="1205"/>
        <v>0</v>
      </c>
      <c r="BA1821" s="2">
        <v>14828333.2371</v>
      </c>
      <c r="BB1821" s="2">
        <f t="shared" si="1206"/>
        <v>14.828333237099999</v>
      </c>
      <c r="BC1821" s="2">
        <f t="shared" si="1207"/>
        <v>84.513070225194227</v>
      </c>
      <c r="BD1821" s="2">
        <v>0</v>
      </c>
      <c r="BE1821" s="2">
        <f t="shared" si="1208"/>
        <v>0</v>
      </c>
      <c r="BF1821" s="2">
        <f t="shared" si="1209"/>
        <v>0</v>
      </c>
      <c r="BG1821" s="2">
        <v>0</v>
      </c>
      <c r="BH1821" s="2">
        <f t="shared" si="1210"/>
        <v>0</v>
      </c>
      <c r="BI1821" s="2">
        <f t="shared" si="1211"/>
        <v>0</v>
      </c>
      <c r="BJ1821" s="2">
        <v>17545609.451400001</v>
      </c>
      <c r="BK1821" s="2">
        <f t="shared" si="1212"/>
        <v>17.545609451400001</v>
      </c>
      <c r="BL1821" s="2">
        <f t="shared" si="1213"/>
        <v>100</v>
      </c>
      <c r="BM1821" s="2">
        <v>0</v>
      </c>
      <c r="BN1821" s="2">
        <f t="shared" si="1214"/>
        <v>0</v>
      </c>
      <c r="BO1821" s="2">
        <f t="shared" si="1215"/>
        <v>0</v>
      </c>
      <c r="BP1821" s="2">
        <v>0</v>
      </c>
      <c r="BQ1821" s="2">
        <f t="shared" si="1216"/>
        <v>0</v>
      </c>
      <c r="BR1821" s="2">
        <f t="shared" si="1217"/>
        <v>0</v>
      </c>
      <c r="BS1821" s="2">
        <v>17545609.451400001</v>
      </c>
      <c r="BT1821" s="1">
        <v>224</v>
      </c>
      <c r="BU1821" s="1">
        <v>562</v>
      </c>
      <c r="BV1821" s="2">
        <v>297.90625</v>
      </c>
      <c r="BW1821" s="1">
        <v>79.5</v>
      </c>
      <c r="BX1821" s="2">
        <v>234.59375</v>
      </c>
      <c r="BY1821" s="1">
        <v>321</v>
      </c>
      <c r="BZ1821" s="1">
        <v>136</v>
      </c>
      <c r="CA1821" s="2">
        <v>166.15625</v>
      </c>
      <c r="CB1821" s="2">
        <v>1098.15625</v>
      </c>
      <c r="CC1821" s="1">
        <v>192</v>
      </c>
      <c r="CD1821" s="1">
        <v>24</v>
      </c>
      <c r="CE1821" s="2">
        <v>1.004</v>
      </c>
      <c r="CF1821" s="2">
        <v>74.358000000000004</v>
      </c>
      <c r="CG1821" s="2">
        <v>95.450699999999998</v>
      </c>
      <c r="CH1821" s="2">
        <v>4.8150000000000004</v>
      </c>
      <c r="CI1821" s="2">
        <v>54.480800000000002</v>
      </c>
      <c r="CJ1821" s="2">
        <v>5.4710000000000001</v>
      </c>
      <c r="CK1821" s="9">
        <v>6595</v>
      </c>
      <c r="CL1821" s="8">
        <v>0</v>
      </c>
      <c r="CM1821" s="8">
        <v>0</v>
      </c>
      <c r="CN1821" s="18"/>
      <c r="CO1821" s="18"/>
      <c r="CP1821" s="18"/>
      <c r="CQ1821" s="18"/>
      <c r="CR1821" s="18"/>
      <c r="CS1821" s="18"/>
      <c r="CT1821" s="18"/>
      <c r="CU1821" s="18"/>
      <c r="CV1821" s="18"/>
      <c r="CW1821" s="18"/>
      <c r="CX1821" s="18"/>
      <c r="CY1821" s="18"/>
      <c r="CZ1821" s="18"/>
      <c r="DA1821" s="18"/>
      <c r="DB1821" s="18"/>
      <c r="DC1821" s="18"/>
      <c r="DD1821" s="18"/>
      <c r="DE1821" s="18"/>
      <c r="DF1821" s="21">
        <v>0</v>
      </c>
      <c r="DG1821" s="21">
        <v>0</v>
      </c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7" t="s">
        <v>56</v>
      </c>
    </row>
    <row r="1822" spans="1:130">
      <c r="A1822" s="5">
        <v>1822</v>
      </c>
      <c r="B1822" s="1">
        <v>19</v>
      </c>
      <c r="C1822" s="9">
        <v>282810</v>
      </c>
      <c r="D1822" s="9">
        <v>7978954</v>
      </c>
      <c r="E1822" s="22">
        <v>-41.0548</v>
      </c>
      <c r="F1822" s="22">
        <v>-18.2683</v>
      </c>
      <c r="G1822" s="6">
        <v>0</v>
      </c>
      <c r="H1822" s="2">
        <f t="shared" si="1176"/>
        <v>0</v>
      </c>
      <c r="I1822" s="2">
        <f t="shared" si="1177"/>
        <v>0</v>
      </c>
      <c r="J1822" s="6">
        <v>0</v>
      </c>
      <c r="K1822" s="2">
        <f t="shared" si="1178"/>
        <v>0</v>
      </c>
      <c r="L1822" s="2">
        <f t="shared" si="1179"/>
        <v>0</v>
      </c>
      <c r="M1822" s="6">
        <v>1161774.9459299999</v>
      </c>
      <c r="N1822" s="2">
        <f t="shared" si="1180"/>
        <v>1.16177494593</v>
      </c>
      <c r="O1822" s="2">
        <f t="shared" si="1181"/>
        <v>4.6470997837199999</v>
      </c>
      <c r="P1822" s="6">
        <v>0</v>
      </c>
      <c r="Q1822" s="2">
        <f t="shared" si="1182"/>
        <v>0</v>
      </c>
      <c r="R1822" s="2">
        <f t="shared" si="1183"/>
        <v>0</v>
      </c>
      <c r="S1822" s="6">
        <v>1738809.5148400001</v>
      </c>
      <c r="T1822" s="2">
        <f t="shared" si="1184"/>
        <v>1.73880951484</v>
      </c>
      <c r="U1822" s="2">
        <f t="shared" si="1185"/>
        <v>6.9552380593600001</v>
      </c>
      <c r="V1822" s="6">
        <v>0</v>
      </c>
      <c r="W1822" s="2">
        <f t="shared" si="1186"/>
        <v>0</v>
      </c>
      <c r="X1822" s="2">
        <f t="shared" si="1187"/>
        <v>0</v>
      </c>
      <c r="Y1822" s="6">
        <v>0</v>
      </c>
      <c r="Z1822" s="2">
        <f t="shared" si="1188"/>
        <v>0</v>
      </c>
      <c r="AA1822" s="2">
        <f t="shared" si="1189"/>
        <v>0</v>
      </c>
      <c r="AB1822" s="6">
        <v>0</v>
      </c>
      <c r="AC1822" s="2">
        <f t="shared" si="1190"/>
        <v>0</v>
      </c>
      <c r="AD1822" s="2">
        <f t="shared" si="1191"/>
        <v>0</v>
      </c>
      <c r="AE1822" s="6">
        <v>12412570.3322</v>
      </c>
      <c r="AF1822" s="2">
        <f t="shared" si="1192"/>
        <v>12.4125703322</v>
      </c>
      <c r="AG1822" s="2">
        <f t="shared" si="1193"/>
        <v>49.650281328799998</v>
      </c>
      <c r="AH1822" s="6">
        <v>0</v>
      </c>
      <c r="AI1822" s="2">
        <f t="shared" si="1194"/>
        <v>0</v>
      </c>
      <c r="AJ1822" s="2">
        <f t="shared" si="1195"/>
        <v>0</v>
      </c>
      <c r="AK1822" s="6">
        <v>0</v>
      </c>
      <c r="AL1822" s="2">
        <f t="shared" si="1196"/>
        <v>0</v>
      </c>
      <c r="AM1822" s="2">
        <f t="shared" si="1197"/>
        <v>0</v>
      </c>
      <c r="AN1822" s="6">
        <v>0</v>
      </c>
      <c r="AO1822" s="2">
        <f t="shared" si="1198"/>
        <v>0</v>
      </c>
      <c r="AP1822" s="2">
        <f t="shared" si="1199"/>
        <v>0</v>
      </c>
      <c r="AQ1822" s="6">
        <v>9686845.2070000004</v>
      </c>
      <c r="AR1822" s="2">
        <f t="shared" si="1200"/>
        <v>9.6868452070000011</v>
      </c>
      <c r="AS1822" s="2">
        <f t="shared" si="1201"/>
        <v>38.747380827999997</v>
      </c>
      <c r="AT1822" s="2">
        <v>25000000</v>
      </c>
      <c r="AU1822" s="2">
        <v>12452973.3543</v>
      </c>
      <c r="AV1822" s="2">
        <f t="shared" si="1202"/>
        <v>12.452973354299999</v>
      </c>
      <c r="AW1822" s="2">
        <f t="shared" si="1203"/>
        <v>49.811893417199997</v>
      </c>
      <c r="AX1822" s="2">
        <v>0</v>
      </c>
      <c r="AY1822" s="2">
        <f t="shared" si="1204"/>
        <v>0</v>
      </c>
      <c r="AZ1822" s="2">
        <f t="shared" si="1205"/>
        <v>0</v>
      </c>
      <c r="BA1822" s="2">
        <v>12547026.6457</v>
      </c>
      <c r="BB1822" s="2">
        <f t="shared" si="1206"/>
        <v>12.547026645700001</v>
      </c>
      <c r="BC1822" s="2">
        <f t="shared" si="1207"/>
        <v>50.188106582799996</v>
      </c>
      <c r="BD1822" s="2">
        <v>0</v>
      </c>
      <c r="BE1822" s="2">
        <f t="shared" si="1208"/>
        <v>0</v>
      </c>
      <c r="BF1822" s="2">
        <f t="shared" si="1209"/>
        <v>0</v>
      </c>
      <c r="BG1822" s="2">
        <v>0</v>
      </c>
      <c r="BH1822" s="2">
        <f t="shared" si="1210"/>
        <v>0</v>
      </c>
      <c r="BI1822" s="2">
        <f t="shared" si="1211"/>
        <v>0</v>
      </c>
      <c r="BJ1822" s="2">
        <v>25000000</v>
      </c>
      <c r="BK1822" s="2">
        <f t="shared" si="1212"/>
        <v>25</v>
      </c>
      <c r="BL1822" s="2">
        <f t="shared" si="1213"/>
        <v>100</v>
      </c>
      <c r="BM1822" s="2">
        <v>0</v>
      </c>
      <c r="BN1822" s="2">
        <f t="shared" si="1214"/>
        <v>0</v>
      </c>
      <c r="BO1822" s="2">
        <f t="shared" si="1215"/>
        <v>0</v>
      </c>
      <c r="BP1822" s="2">
        <v>0</v>
      </c>
      <c r="BQ1822" s="2">
        <f t="shared" si="1216"/>
        <v>0</v>
      </c>
      <c r="BR1822" s="2">
        <f t="shared" si="1217"/>
        <v>0</v>
      </c>
      <c r="BS1822" s="2">
        <v>25000000</v>
      </c>
      <c r="BT1822" s="1">
        <v>239</v>
      </c>
      <c r="BU1822" s="1">
        <v>545</v>
      </c>
      <c r="BV1822" s="2">
        <v>374.45714285714286</v>
      </c>
      <c r="BW1822" s="1">
        <v>80</v>
      </c>
      <c r="BX1822" s="2">
        <v>229.91428571428571</v>
      </c>
      <c r="BY1822" s="1">
        <v>320</v>
      </c>
      <c r="BZ1822" s="1">
        <v>137</v>
      </c>
      <c r="CA1822" s="2">
        <v>165.62857142857143</v>
      </c>
      <c r="CB1822" s="2">
        <v>1113.2571428571428</v>
      </c>
      <c r="CC1822" s="1">
        <v>189</v>
      </c>
      <c r="CD1822" s="1">
        <v>25</v>
      </c>
      <c r="CE1822" s="2">
        <v>1.004</v>
      </c>
      <c r="CF1822" s="2">
        <v>74.358000000000004</v>
      </c>
      <c r="CG1822" s="2">
        <v>95.450699999999998</v>
      </c>
      <c r="CH1822" s="2">
        <v>4.8150000000000004</v>
      </c>
      <c r="CI1822" s="2">
        <v>54.480800000000002</v>
      </c>
      <c r="CJ1822" s="2">
        <v>5.4710000000000001</v>
      </c>
      <c r="CK1822" s="9">
        <v>6595</v>
      </c>
      <c r="CL1822" s="8">
        <v>0</v>
      </c>
      <c r="CM1822" s="8">
        <v>0</v>
      </c>
      <c r="CN1822" s="18"/>
      <c r="CO1822" s="18"/>
      <c r="CP1822" s="18"/>
      <c r="CQ1822" s="18"/>
      <c r="CR1822" s="18"/>
      <c r="CS1822" s="18"/>
      <c r="CT1822" s="18"/>
      <c r="CU1822" s="18"/>
      <c r="CV1822" s="18"/>
      <c r="CW1822" s="18"/>
      <c r="CX1822" s="18"/>
      <c r="CY1822" s="18"/>
      <c r="CZ1822" s="18"/>
      <c r="DA1822" s="18"/>
      <c r="DB1822" s="18"/>
      <c r="DC1822" s="18"/>
      <c r="DD1822" s="18"/>
      <c r="DE1822" s="18"/>
      <c r="DF1822" s="21">
        <v>0</v>
      </c>
      <c r="DG1822" s="21">
        <v>0</v>
      </c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20" t="s">
        <v>57</v>
      </c>
    </row>
    <row r="1823" spans="1:130">
      <c r="A1823" s="5">
        <v>1823</v>
      </c>
      <c r="B1823" s="1">
        <v>19</v>
      </c>
      <c r="C1823" s="9">
        <v>287810</v>
      </c>
      <c r="D1823" s="9">
        <v>7978954</v>
      </c>
      <c r="E1823" s="22">
        <v>-41.0075</v>
      </c>
      <c r="F1823" s="22">
        <v>-18.268799999999999</v>
      </c>
      <c r="G1823" s="6">
        <v>0</v>
      </c>
      <c r="H1823" s="2">
        <f t="shared" si="1176"/>
        <v>0</v>
      </c>
      <c r="I1823" s="2">
        <f t="shared" si="1177"/>
        <v>0</v>
      </c>
      <c r="J1823" s="6">
        <v>0</v>
      </c>
      <c r="K1823" s="2">
        <f t="shared" si="1178"/>
        <v>0</v>
      </c>
      <c r="L1823" s="2">
        <f t="shared" si="1179"/>
        <v>0</v>
      </c>
      <c r="M1823" s="6">
        <v>4062372.9846100002</v>
      </c>
      <c r="N1823" s="2">
        <f t="shared" si="1180"/>
        <v>4.0623729846100005</v>
      </c>
      <c r="O1823" s="2">
        <f t="shared" si="1181"/>
        <v>16.249491938439999</v>
      </c>
      <c r="P1823" s="6">
        <v>0</v>
      </c>
      <c r="Q1823" s="2">
        <f t="shared" si="1182"/>
        <v>0</v>
      </c>
      <c r="R1823" s="2">
        <f t="shared" si="1183"/>
        <v>0</v>
      </c>
      <c r="S1823" s="6">
        <v>455769.07508899999</v>
      </c>
      <c r="T1823" s="2">
        <f t="shared" si="1184"/>
        <v>0.455769075089</v>
      </c>
      <c r="U1823" s="2">
        <f t="shared" si="1185"/>
        <v>1.823076300356</v>
      </c>
      <c r="V1823" s="6">
        <v>0</v>
      </c>
      <c r="W1823" s="2">
        <f t="shared" si="1186"/>
        <v>0</v>
      </c>
      <c r="X1823" s="2">
        <f t="shared" si="1187"/>
        <v>0</v>
      </c>
      <c r="Y1823" s="6">
        <v>0</v>
      </c>
      <c r="Z1823" s="2">
        <f t="shared" si="1188"/>
        <v>0</v>
      </c>
      <c r="AA1823" s="2">
        <f t="shared" si="1189"/>
        <v>0</v>
      </c>
      <c r="AB1823" s="6">
        <v>0</v>
      </c>
      <c r="AC1823" s="2">
        <f t="shared" si="1190"/>
        <v>0</v>
      </c>
      <c r="AD1823" s="2">
        <f t="shared" si="1191"/>
        <v>0</v>
      </c>
      <c r="AE1823" s="6">
        <v>18272281.2903</v>
      </c>
      <c r="AF1823" s="2">
        <f t="shared" si="1192"/>
        <v>18.2722812903</v>
      </c>
      <c r="AG1823" s="2">
        <f t="shared" si="1193"/>
        <v>73.089125161200002</v>
      </c>
      <c r="AH1823" s="6">
        <v>0</v>
      </c>
      <c r="AI1823" s="2">
        <f t="shared" si="1194"/>
        <v>0</v>
      </c>
      <c r="AJ1823" s="2">
        <f t="shared" si="1195"/>
        <v>0</v>
      </c>
      <c r="AK1823" s="6">
        <v>0</v>
      </c>
      <c r="AL1823" s="2">
        <f t="shared" si="1196"/>
        <v>0</v>
      </c>
      <c r="AM1823" s="2">
        <f t="shared" si="1197"/>
        <v>0</v>
      </c>
      <c r="AN1823" s="6">
        <v>0</v>
      </c>
      <c r="AO1823" s="2">
        <f t="shared" si="1198"/>
        <v>0</v>
      </c>
      <c r="AP1823" s="2">
        <f t="shared" si="1199"/>
        <v>0</v>
      </c>
      <c r="AQ1823" s="6">
        <v>2209576.6499800002</v>
      </c>
      <c r="AR1823" s="2">
        <f t="shared" si="1200"/>
        <v>2.2095766499800003</v>
      </c>
      <c r="AS1823" s="2">
        <f t="shared" si="1201"/>
        <v>8.838306599920001</v>
      </c>
      <c r="AT1823" s="2">
        <v>25000000</v>
      </c>
      <c r="AU1823" s="2">
        <v>0</v>
      </c>
      <c r="AV1823" s="2">
        <f t="shared" si="1202"/>
        <v>0</v>
      </c>
      <c r="AW1823" s="2">
        <f t="shared" si="1203"/>
        <v>0</v>
      </c>
      <c r="AX1823" s="2">
        <v>0</v>
      </c>
      <c r="AY1823" s="2">
        <f t="shared" si="1204"/>
        <v>0</v>
      </c>
      <c r="AZ1823" s="2">
        <f t="shared" si="1205"/>
        <v>0</v>
      </c>
      <c r="BA1823" s="2">
        <v>25000000</v>
      </c>
      <c r="BB1823" s="2">
        <f t="shared" si="1206"/>
        <v>25</v>
      </c>
      <c r="BC1823" s="2">
        <f t="shared" si="1207"/>
        <v>100</v>
      </c>
      <c r="BD1823" s="2">
        <v>0</v>
      </c>
      <c r="BE1823" s="2">
        <f t="shared" si="1208"/>
        <v>0</v>
      </c>
      <c r="BF1823" s="2">
        <f t="shared" si="1209"/>
        <v>0</v>
      </c>
      <c r="BG1823" s="2">
        <v>0</v>
      </c>
      <c r="BH1823" s="2">
        <f t="shared" si="1210"/>
        <v>0</v>
      </c>
      <c r="BI1823" s="2">
        <f t="shared" si="1211"/>
        <v>0</v>
      </c>
      <c r="BJ1823" s="2">
        <v>25000000</v>
      </c>
      <c r="BK1823" s="2">
        <f t="shared" si="1212"/>
        <v>25</v>
      </c>
      <c r="BL1823" s="2">
        <f t="shared" si="1213"/>
        <v>100</v>
      </c>
      <c r="BM1823" s="2">
        <v>0</v>
      </c>
      <c r="BN1823" s="2">
        <f t="shared" si="1214"/>
        <v>0</v>
      </c>
      <c r="BO1823" s="2">
        <f t="shared" si="1215"/>
        <v>0</v>
      </c>
      <c r="BP1823" s="2">
        <v>0</v>
      </c>
      <c r="BQ1823" s="2">
        <f t="shared" si="1216"/>
        <v>0</v>
      </c>
      <c r="BR1823" s="2">
        <f t="shared" si="1217"/>
        <v>0</v>
      </c>
      <c r="BS1823" s="2">
        <v>25000000</v>
      </c>
      <c r="BT1823" s="1">
        <v>221</v>
      </c>
      <c r="BU1823" s="1">
        <v>502</v>
      </c>
      <c r="BV1823" s="2">
        <v>316.73809523809524</v>
      </c>
      <c r="BW1823" s="1">
        <v>80</v>
      </c>
      <c r="BX1823" s="2">
        <v>233.46666666666667</v>
      </c>
      <c r="BY1823" s="1">
        <v>320</v>
      </c>
      <c r="BZ1823" s="1">
        <v>140</v>
      </c>
      <c r="CA1823" s="2">
        <v>164.22222222222223</v>
      </c>
      <c r="CB1823" s="2">
        <v>1096.4222222222222</v>
      </c>
      <c r="CC1823" s="1">
        <v>187</v>
      </c>
      <c r="CD1823" s="1">
        <v>26</v>
      </c>
      <c r="CE1823" s="2">
        <v>1.0074999999999998</v>
      </c>
      <c r="CF1823" s="2">
        <v>77.713999999999999</v>
      </c>
      <c r="CG1823" s="2">
        <v>97.256949999999989</v>
      </c>
      <c r="CH1823" s="2">
        <v>4.7170000000000005</v>
      </c>
      <c r="CI1823" s="2">
        <v>53.675049999999999</v>
      </c>
      <c r="CJ1823" s="2">
        <v>5.3079999999999998</v>
      </c>
      <c r="CK1823" s="9">
        <v>6707</v>
      </c>
      <c r="CL1823" s="8">
        <v>0</v>
      </c>
      <c r="CM1823" s="8">
        <v>0</v>
      </c>
      <c r="CN1823" s="18"/>
      <c r="CO1823" s="18"/>
      <c r="CP1823" s="18"/>
      <c r="CQ1823" s="18"/>
      <c r="CR1823" s="18"/>
      <c r="CS1823" s="18"/>
      <c r="CT1823" s="18"/>
      <c r="CU1823" s="18"/>
      <c r="CV1823" s="18"/>
      <c r="CW1823" s="18"/>
      <c r="CX1823" s="18"/>
      <c r="CY1823" s="18"/>
      <c r="CZ1823" s="18"/>
      <c r="DA1823" s="18"/>
      <c r="DB1823" s="18"/>
      <c r="DC1823" s="18"/>
      <c r="DD1823" s="18"/>
      <c r="DE1823" s="18"/>
      <c r="DF1823" s="1">
        <v>2</v>
      </c>
      <c r="DG1823" s="1">
        <v>17</v>
      </c>
      <c r="DH1823" s="1">
        <v>240</v>
      </c>
      <c r="DI1823" s="1">
        <v>287</v>
      </c>
      <c r="DJ1823" s="1">
        <v>263.5</v>
      </c>
      <c r="DK1823" s="1">
        <v>80</v>
      </c>
      <c r="DL1823" s="1">
        <v>234.5</v>
      </c>
      <c r="DM1823" s="1">
        <v>320</v>
      </c>
      <c r="DN1823" s="1">
        <v>149</v>
      </c>
      <c r="DO1823" s="1">
        <v>163.5</v>
      </c>
      <c r="DP1823" s="1">
        <v>1091.5</v>
      </c>
      <c r="DQ1823" s="1">
        <v>183</v>
      </c>
      <c r="DR1823" s="1">
        <v>26</v>
      </c>
      <c r="DS1823" s="1">
        <v>1.0074999999999998</v>
      </c>
      <c r="DT1823" s="1">
        <v>77.713999999999999</v>
      </c>
      <c r="DU1823" s="1">
        <v>97.256949999999989</v>
      </c>
      <c r="DV1823" s="1">
        <v>4.7170000000000005</v>
      </c>
      <c r="DW1823" s="1">
        <v>53.675049999999999</v>
      </c>
      <c r="DX1823" s="1">
        <v>5.3079999999999998</v>
      </c>
      <c r="DY1823" s="1">
        <v>6707</v>
      </c>
      <c r="DZ1823" s="20" t="s">
        <v>57</v>
      </c>
    </row>
    <row r="1824" spans="1:130">
      <c r="A1824" s="5">
        <v>1824</v>
      </c>
      <c r="B1824" s="1">
        <v>19</v>
      </c>
      <c r="C1824" s="9">
        <v>292810</v>
      </c>
      <c r="D1824" s="9">
        <v>7978954</v>
      </c>
      <c r="E1824" s="22">
        <v>-40.9602</v>
      </c>
      <c r="F1824" s="22">
        <v>-18.269300000000001</v>
      </c>
      <c r="G1824" s="6">
        <v>0</v>
      </c>
      <c r="H1824" s="2">
        <f t="shared" si="1176"/>
        <v>0</v>
      </c>
      <c r="I1824" s="2">
        <f t="shared" si="1177"/>
        <v>0</v>
      </c>
      <c r="J1824" s="6">
        <v>0</v>
      </c>
      <c r="K1824" s="2">
        <f t="shared" si="1178"/>
        <v>0</v>
      </c>
      <c r="L1824" s="2">
        <f t="shared" si="1179"/>
        <v>0</v>
      </c>
      <c r="M1824" s="6">
        <v>5275163.3501000004</v>
      </c>
      <c r="N1824" s="2">
        <f t="shared" si="1180"/>
        <v>5.2751633501000006</v>
      </c>
      <c r="O1824" s="2">
        <f t="shared" si="1181"/>
        <v>21.100653400400002</v>
      </c>
      <c r="P1824" s="6">
        <v>0</v>
      </c>
      <c r="Q1824" s="2">
        <f t="shared" si="1182"/>
        <v>0</v>
      </c>
      <c r="R1824" s="2">
        <f t="shared" si="1183"/>
        <v>0</v>
      </c>
      <c r="S1824" s="6">
        <v>735981.64142999996</v>
      </c>
      <c r="T1824" s="2">
        <f t="shared" si="1184"/>
        <v>0.73598164143</v>
      </c>
      <c r="U1824" s="2">
        <f t="shared" si="1185"/>
        <v>2.94392656572</v>
      </c>
      <c r="V1824" s="6">
        <v>0</v>
      </c>
      <c r="W1824" s="2">
        <f t="shared" si="1186"/>
        <v>0</v>
      </c>
      <c r="X1824" s="2">
        <f t="shared" si="1187"/>
        <v>0</v>
      </c>
      <c r="Y1824" s="6">
        <v>0</v>
      </c>
      <c r="Z1824" s="2">
        <f t="shared" si="1188"/>
        <v>0</v>
      </c>
      <c r="AA1824" s="2">
        <f t="shared" si="1189"/>
        <v>0</v>
      </c>
      <c r="AB1824" s="6">
        <v>0</v>
      </c>
      <c r="AC1824" s="2">
        <f t="shared" si="1190"/>
        <v>0</v>
      </c>
      <c r="AD1824" s="2">
        <f t="shared" si="1191"/>
        <v>0</v>
      </c>
      <c r="AE1824" s="6">
        <v>18050409.566599999</v>
      </c>
      <c r="AF1824" s="2">
        <f t="shared" si="1192"/>
        <v>18.050409566599999</v>
      </c>
      <c r="AG1824" s="2">
        <f t="shared" si="1193"/>
        <v>72.201638266399996</v>
      </c>
      <c r="AH1824" s="6">
        <v>0</v>
      </c>
      <c r="AI1824" s="2">
        <f t="shared" si="1194"/>
        <v>0</v>
      </c>
      <c r="AJ1824" s="2">
        <f t="shared" si="1195"/>
        <v>0</v>
      </c>
      <c r="AK1824" s="6">
        <v>0</v>
      </c>
      <c r="AL1824" s="2">
        <f t="shared" si="1196"/>
        <v>0</v>
      </c>
      <c r="AM1824" s="2">
        <f t="shared" si="1197"/>
        <v>0</v>
      </c>
      <c r="AN1824" s="6">
        <v>0</v>
      </c>
      <c r="AO1824" s="2">
        <f t="shared" si="1198"/>
        <v>0</v>
      </c>
      <c r="AP1824" s="2">
        <f t="shared" si="1199"/>
        <v>0</v>
      </c>
      <c r="AQ1824" s="6">
        <v>938445.44189599995</v>
      </c>
      <c r="AR1824" s="2">
        <f t="shared" si="1200"/>
        <v>0.93844544189599999</v>
      </c>
      <c r="AS1824" s="2">
        <f t="shared" si="1201"/>
        <v>3.7537817675839995</v>
      </c>
      <c r="AT1824" s="2">
        <v>25000000</v>
      </c>
      <c r="AU1824" s="2">
        <v>0</v>
      </c>
      <c r="AV1824" s="2">
        <f t="shared" si="1202"/>
        <v>0</v>
      </c>
      <c r="AW1824" s="2">
        <f t="shared" si="1203"/>
        <v>0</v>
      </c>
      <c r="AX1824" s="2">
        <v>0</v>
      </c>
      <c r="AY1824" s="2">
        <f t="shared" si="1204"/>
        <v>0</v>
      </c>
      <c r="AZ1824" s="2">
        <f t="shared" si="1205"/>
        <v>0</v>
      </c>
      <c r="BA1824" s="2">
        <v>25000000</v>
      </c>
      <c r="BB1824" s="2">
        <f t="shared" si="1206"/>
        <v>25</v>
      </c>
      <c r="BC1824" s="2">
        <f t="shared" si="1207"/>
        <v>100</v>
      </c>
      <c r="BD1824" s="2">
        <v>0</v>
      </c>
      <c r="BE1824" s="2">
        <f t="shared" si="1208"/>
        <v>0</v>
      </c>
      <c r="BF1824" s="2">
        <f t="shared" si="1209"/>
        <v>0</v>
      </c>
      <c r="BG1824" s="2">
        <v>0</v>
      </c>
      <c r="BH1824" s="2">
        <f t="shared" si="1210"/>
        <v>0</v>
      </c>
      <c r="BI1824" s="2">
        <f t="shared" si="1211"/>
        <v>0</v>
      </c>
      <c r="BJ1824" s="2">
        <v>25000000</v>
      </c>
      <c r="BK1824" s="2">
        <f t="shared" si="1212"/>
        <v>25</v>
      </c>
      <c r="BL1824" s="2">
        <f t="shared" si="1213"/>
        <v>100</v>
      </c>
      <c r="BM1824" s="2">
        <v>0</v>
      </c>
      <c r="BN1824" s="2">
        <f t="shared" si="1214"/>
        <v>0</v>
      </c>
      <c r="BO1824" s="2">
        <f t="shared" si="1215"/>
        <v>0</v>
      </c>
      <c r="BP1824" s="2">
        <v>0</v>
      </c>
      <c r="BQ1824" s="2">
        <f t="shared" si="1216"/>
        <v>0</v>
      </c>
      <c r="BR1824" s="2">
        <f t="shared" si="1217"/>
        <v>0</v>
      </c>
      <c r="BS1824" s="2">
        <v>25000000</v>
      </c>
      <c r="BT1824" s="1">
        <v>248</v>
      </c>
      <c r="BU1824" s="1">
        <v>451</v>
      </c>
      <c r="BV1824" s="2">
        <v>328.42857142857144</v>
      </c>
      <c r="BW1824" s="1">
        <v>80</v>
      </c>
      <c r="BX1824" s="2">
        <v>232.75510204081633</v>
      </c>
      <c r="BY1824" s="1">
        <v>317</v>
      </c>
      <c r="BZ1824" s="1">
        <v>144</v>
      </c>
      <c r="CA1824" s="2">
        <v>162.77551020408163</v>
      </c>
      <c r="CB1824" s="2">
        <v>1096.1836734693877</v>
      </c>
      <c r="CC1824" s="1">
        <v>184</v>
      </c>
      <c r="CD1824" s="1">
        <v>27</v>
      </c>
      <c r="CE1824" s="2">
        <v>1.0109999999999999</v>
      </c>
      <c r="CF1824" s="2">
        <v>81.069999999999993</v>
      </c>
      <c r="CG1824" s="2">
        <v>99.063199999999995</v>
      </c>
      <c r="CH1824" s="2">
        <v>4.6189999999999998</v>
      </c>
      <c r="CI1824" s="2">
        <v>52.869300000000003</v>
      </c>
      <c r="CJ1824" s="2">
        <v>5.1449999999999996</v>
      </c>
      <c r="CK1824" s="9">
        <v>6819</v>
      </c>
      <c r="CL1824" s="8">
        <v>0</v>
      </c>
      <c r="CM1824" s="8">
        <v>0</v>
      </c>
      <c r="CN1824" s="18"/>
      <c r="CO1824" s="18"/>
      <c r="CP1824" s="18"/>
      <c r="CQ1824" s="18"/>
      <c r="CR1824" s="18"/>
      <c r="CS1824" s="18"/>
      <c r="CT1824" s="18"/>
      <c r="CU1824" s="18"/>
      <c r="CV1824" s="18"/>
      <c r="CW1824" s="18"/>
      <c r="CX1824" s="18"/>
      <c r="CY1824" s="18"/>
      <c r="CZ1824" s="18"/>
      <c r="DA1824" s="18"/>
      <c r="DB1824" s="18"/>
      <c r="DC1824" s="18"/>
      <c r="DD1824" s="18"/>
      <c r="DE1824" s="18"/>
      <c r="DF1824" s="1">
        <v>0</v>
      </c>
      <c r="DG1824" s="1">
        <v>0</v>
      </c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20" t="s">
        <v>57</v>
      </c>
    </row>
    <row r="1825" spans="1:130">
      <c r="A1825" s="5">
        <v>1825</v>
      </c>
      <c r="B1825" s="1">
        <v>19</v>
      </c>
      <c r="C1825" s="9">
        <v>297810</v>
      </c>
      <c r="D1825" s="9">
        <v>7978954</v>
      </c>
      <c r="E1825" s="22">
        <v>-40.9129</v>
      </c>
      <c r="F1825" s="22">
        <v>-18.2698</v>
      </c>
      <c r="G1825" s="6">
        <v>0</v>
      </c>
      <c r="H1825" s="2">
        <f t="shared" si="1176"/>
        <v>0</v>
      </c>
      <c r="I1825" s="2">
        <f t="shared" si="1177"/>
        <v>0</v>
      </c>
      <c r="J1825" s="6">
        <v>0</v>
      </c>
      <c r="K1825" s="2">
        <f t="shared" si="1178"/>
        <v>0</v>
      </c>
      <c r="L1825" s="2">
        <f t="shared" si="1179"/>
        <v>0</v>
      </c>
      <c r="M1825" s="6">
        <v>2910865.3837199998</v>
      </c>
      <c r="N1825" s="2">
        <f t="shared" si="1180"/>
        <v>2.9108653837199996</v>
      </c>
      <c r="O1825" s="2">
        <f t="shared" si="1181"/>
        <v>11.64346153488</v>
      </c>
      <c r="P1825" s="6">
        <v>0</v>
      </c>
      <c r="Q1825" s="2">
        <f t="shared" si="1182"/>
        <v>0</v>
      </c>
      <c r="R1825" s="2">
        <f t="shared" si="1183"/>
        <v>0</v>
      </c>
      <c r="S1825" s="6">
        <v>1161633.57598</v>
      </c>
      <c r="T1825" s="2">
        <f t="shared" si="1184"/>
        <v>1.1616335759800001</v>
      </c>
      <c r="U1825" s="2">
        <f t="shared" si="1185"/>
        <v>4.6465343039199993</v>
      </c>
      <c r="V1825" s="6">
        <v>0</v>
      </c>
      <c r="W1825" s="2">
        <f t="shared" si="1186"/>
        <v>0</v>
      </c>
      <c r="X1825" s="2">
        <f t="shared" si="1187"/>
        <v>0</v>
      </c>
      <c r="Y1825" s="6">
        <v>0</v>
      </c>
      <c r="Z1825" s="2">
        <f t="shared" si="1188"/>
        <v>0</v>
      </c>
      <c r="AA1825" s="2">
        <f t="shared" si="1189"/>
        <v>0</v>
      </c>
      <c r="AB1825" s="6">
        <v>0</v>
      </c>
      <c r="AC1825" s="2">
        <f t="shared" si="1190"/>
        <v>0</v>
      </c>
      <c r="AD1825" s="2">
        <f t="shared" si="1191"/>
        <v>0</v>
      </c>
      <c r="AE1825" s="6">
        <v>19742734.509500001</v>
      </c>
      <c r="AF1825" s="2">
        <f t="shared" si="1192"/>
        <v>19.7427345095</v>
      </c>
      <c r="AG1825" s="2">
        <f t="shared" si="1193"/>
        <v>78.970938038</v>
      </c>
      <c r="AH1825" s="6">
        <v>0</v>
      </c>
      <c r="AI1825" s="2">
        <f t="shared" si="1194"/>
        <v>0</v>
      </c>
      <c r="AJ1825" s="2">
        <f t="shared" si="1195"/>
        <v>0</v>
      </c>
      <c r="AK1825" s="6">
        <v>0</v>
      </c>
      <c r="AL1825" s="2">
        <f t="shared" si="1196"/>
        <v>0</v>
      </c>
      <c r="AM1825" s="2">
        <f t="shared" si="1197"/>
        <v>0</v>
      </c>
      <c r="AN1825" s="6">
        <v>0</v>
      </c>
      <c r="AO1825" s="2">
        <f t="shared" si="1198"/>
        <v>0</v>
      </c>
      <c r="AP1825" s="2">
        <f t="shared" si="1199"/>
        <v>0</v>
      </c>
      <c r="AQ1825" s="6">
        <v>1184766.53085</v>
      </c>
      <c r="AR1825" s="2">
        <f t="shared" si="1200"/>
        <v>1.1847665308499999</v>
      </c>
      <c r="AS1825" s="2">
        <f t="shared" si="1201"/>
        <v>4.7390661233999998</v>
      </c>
      <c r="AT1825" s="2">
        <v>25000000</v>
      </c>
      <c r="AU1825" s="2">
        <v>0</v>
      </c>
      <c r="AV1825" s="2">
        <f t="shared" si="1202"/>
        <v>0</v>
      </c>
      <c r="AW1825" s="2">
        <f t="shared" si="1203"/>
        <v>0</v>
      </c>
      <c r="AX1825" s="2">
        <v>0</v>
      </c>
      <c r="AY1825" s="2">
        <f t="shared" si="1204"/>
        <v>0</v>
      </c>
      <c r="AZ1825" s="2">
        <f t="shared" si="1205"/>
        <v>0</v>
      </c>
      <c r="BA1825" s="2">
        <v>25000000</v>
      </c>
      <c r="BB1825" s="2">
        <f t="shared" si="1206"/>
        <v>25</v>
      </c>
      <c r="BC1825" s="2">
        <f t="shared" si="1207"/>
        <v>100</v>
      </c>
      <c r="BD1825" s="2">
        <v>0</v>
      </c>
      <c r="BE1825" s="2">
        <f t="shared" si="1208"/>
        <v>0</v>
      </c>
      <c r="BF1825" s="2">
        <f t="shared" si="1209"/>
        <v>0</v>
      </c>
      <c r="BG1825" s="2">
        <v>0</v>
      </c>
      <c r="BH1825" s="2">
        <f t="shared" si="1210"/>
        <v>0</v>
      </c>
      <c r="BI1825" s="2">
        <f t="shared" si="1211"/>
        <v>0</v>
      </c>
      <c r="BJ1825" s="2">
        <v>25000000</v>
      </c>
      <c r="BK1825" s="2">
        <f t="shared" si="1212"/>
        <v>25</v>
      </c>
      <c r="BL1825" s="2">
        <f t="shared" si="1213"/>
        <v>100</v>
      </c>
      <c r="BM1825" s="2">
        <v>0</v>
      </c>
      <c r="BN1825" s="2">
        <f t="shared" si="1214"/>
        <v>0</v>
      </c>
      <c r="BO1825" s="2">
        <f t="shared" si="1215"/>
        <v>0</v>
      </c>
      <c r="BP1825" s="2">
        <v>0</v>
      </c>
      <c r="BQ1825" s="2">
        <f t="shared" si="1216"/>
        <v>0</v>
      </c>
      <c r="BR1825" s="2">
        <f t="shared" si="1217"/>
        <v>0</v>
      </c>
      <c r="BS1825" s="2">
        <v>25000000</v>
      </c>
      <c r="BT1825" s="1">
        <v>232</v>
      </c>
      <c r="BU1825" s="1">
        <v>482</v>
      </c>
      <c r="BV1825" s="2">
        <v>289.4736842105263</v>
      </c>
      <c r="BW1825" s="1">
        <v>80</v>
      </c>
      <c r="BX1825" s="2">
        <v>234.47916666666666</v>
      </c>
      <c r="BY1825" s="1">
        <v>318</v>
      </c>
      <c r="BZ1825" s="1">
        <v>142</v>
      </c>
      <c r="CA1825" s="2">
        <v>161.60416666666666</v>
      </c>
      <c r="CB1825" s="2">
        <v>1086.4583333333333</v>
      </c>
      <c r="CC1825" s="1">
        <v>184</v>
      </c>
      <c r="CD1825" s="1">
        <v>27</v>
      </c>
      <c r="CE1825" s="2">
        <v>1.0109999999999999</v>
      </c>
      <c r="CF1825" s="2">
        <v>81.069999999999993</v>
      </c>
      <c r="CG1825" s="2">
        <v>99.063199999999995</v>
      </c>
      <c r="CH1825" s="2">
        <v>4.6189999999999998</v>
      </c>
      <c r="CI1825" s="2">
        <v>52.869300000000003</v>
      </c>
      <c r="CJ1825" s="2">
        <v>5.1449999999999996</v>
      </c>
      <c r="CK1825" s="9">
        <v>6819</v>
      </c>
      <c r="CL1825" s="8">
        <v>0</v>
      </c>
      <c r="CM1825" s="8">
        <v>0</v>
      </c>
      <c r="CN1825" s="18"/>
      <c r="CO1825" s="18"/>
      <c r="CP1825" s="18"/>
      <c r="CQ1825" s="18"/>
      <c r="CR1825" s="18"/>
      <c r="CS1825" s="18"/>
      <c r="CT1825" s="18"/>
      <c r="CU1825" s="18"/>
      <c r="CV1825" s="18"/>
      <c r="CW1825" s="18"/>
      <c r="CX1825" s="18"/>
      <c r="CY1825" s="18"/>
      <c r="CZ1825" s="18"/>
      <c r="DA1825" s="18"/>
      <c r="DB1825" s="18"/>
      <c r="DC1825" s="18"/>
      <c r="DD1825" s="18"/>
      <c r="DE1825" s="18"/>
      <c r="DF1825" s="1">
        <v>0</v>
      </c>
      <c r="DG1825" s="1">
        <v>0</v>
      </c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20" t="s">
        <v>57</v>
      </c>
    </row>
    <row r="1826" spans="1:130">
      <c r="A1826" s="5">
        <v>1826</v>
      </c>
      <c r="B1826" s="1">
        <v>19</v>
      </c>
      <c r="C1826" s="9">
        <v>302810</v>
      </c>
      <c r="D1826" s="9">
        <v>7978954</v>
      </c>
      <c r="E1826" s="22">
        <v>-40.865699999999997</v>
      </c>
      <c r="F1826" s="22">
        <v>-18.270299999999999</v>
      </c>
      <c r="G1826" s="6">
        <v>0</v>
      </c>
      <c r="H1826" s="2">
        <f t="shared" si="1176"/>
        <v>0</v>
      </c>
      <c r="I1826" s="2">
        <f t="shared" si="1177"/>
        <v>0</v>
      </c>
      <c r="J1826" s="6">
        <v>0</v>
      </c>
      <c r="K1826" s="2">
        <f t="shared" si="1178"/>
        <v>0</v>
      </c>
      <c r="L1826" s="2">
        <f t="shared" si="1179"/>
        <v>0</v>
      </c>
      <c r="M1826" s="6">
        <v>2430951.3018999998</v>
      </c>
      <c r="N1826" s="2">
        <f t="shared" si="1180"/>
        <v>2.4309513019</v>
      </c>
      <c r="O1826" s="2">
        <f t="shared" si="1181"/>
        <v>9.7238052075999981</v>
      </c>
      <c r="P1826" s="6">
        <v>0</v>
      </c>
      <c r="Q1826" s="2">
        <f t="shared" si="1182"/>
        <v>0</v>
      </c>
      <c r="R1826" s="2">
        <f t="shared" si="1183"/>
        <v>0</v>
      </c>
      <c r="S1826" s="6">
        <v>711036.97788899997</v>
      </c>
      <c r="T1826" s="2">
        <f t="shared" si="1184"/>
        <v>0.711036977889</v>
      </c>
      <c r="U1826" s="2">
        <f t="shared" si="1185"/>
        <v>2.844147911556</v>
      </c>
      <c r="V1826" s="6">
        <v>0</v>
      </c>
      <c r="W1826" s="2">
        <f t="shared" si="1186"/>
        <v>0</v>
      </c>
      <c r="X1826" s="2">
        <f t="shared" si="1187"/>
        <v>0</v>
      </c>
      <c r="Y1826" s="6">
        <v>0</v>
      </c>
      <c r="Z1826" s="2">
        <f t="shared" si="1188"/>
        <v>0</v>
      </c>
      <c r="AA1826" s="2">
        <f t="shared" si="1189"/>
        <v>0</v>
      </c>
      <c r="AB1826" s="6">
        <v>0</v>
      </c>
      <c r="AC1826" s="2">
        <f t="shared" si="1190"/>
        <v>0</v>
      </c>
      <c r="AD1826" s="2">
        <f t="shared" si="1191"/>
        <v>0</v>
      </c>
      <c r="AE1826" s="6">
        <v>17418196.181699999</v>
      </c>
      <c r="AF1826" s="2">
        <f t="shared" si="1192"/>
        <v>17.418196181699997</v>
      </c>
      <c r="AG1826" s="2">
        <f t="shared" si="1193"/>
        <v>69.672784726800003</v>
      </c>
      <c r="AH1826" s="6">
        <v>0</v>
      </c>
      <c r="AI1826" s="2">
        <f t="shared" si="1194"/>
        <v>0</v>
      </c>
      <c r="AJ1826" s="2">
        <f t="shared" si="1195"/>
        <v>0</v>
      </c>
      <c r="AK1826" s="6">
        <v>0</v>
      </c>
      <c r="AL1826" s="2">
        <f t="shared" si="1196"/>
        <v>0</v>
      </c>
      <c r="AM1826" s="2">
        <f t="shared" si="1197"/>
        <v>0</v>
      </c>
      <c r="AN1826" s="6">
        <v>0</v>
      </c>
      <c r="AO1826" s="2">
        <f t="shared" si="1198"/>
        <v>0</v>
      </c>
      <c r="AP1826" s="2">
        <f t="shared" si="1199"/>
        <v>0</v>
      </c>
      <c r="AQ1826" s="6">
        <v>4439815.5385299996</v>
      </c>
      <c r="AR1826" s="2">
        <f t="shared" si="1200"/>
        <v>4.4398155385299996</v>
      </c>
      <c r="AS1826" s="2">
        <f t="shared" si="1201"/>
        <v>17.759262154119998</v>
      </c>
      <c r="AT1826" s="2">
        <v>25000000</v>
      </c>
      <c r="AU1826" s="2">
        <v>0</v>
      </c>
      <c r="AV1826" s="2">
        <f t="shared" si="1202"/>
        <v>0</v>
      </c>
      <c r="AW1826" s="2">
        <f t="shared" si="1203"/>
        <v>0</v>
      </c>
      <c r="AX1826" s="2">
        <v>0</v>
      </c>
      <c r="AY1826" s="2">
        <f t="shared" si="1204"/>
        <v>0</v>
      </c>
      <c r="AZ1826" s="2">
        <f t="shared" si="1205"/>
        <v>0</v>
      </c>
      <c r="BA1826" s="2">
        <v>25000000</v>
      </c>
      <c r="BB1826" s="2">
        <f t="shared" si="1206"/>
        <v>25</v>
      </c>
      <c r="BC1826" s="2">
        <f t="shared" si="1207"/>
        <v>100</v>
      </c>
      <c r="BD1826" s="2">
        <v>0</v>
      </c>
      <c r="BE1826" s="2">
        <f t="shared" si="1208"/>
        <v>0</v>
      </c>
      <c r="BF1826" s="2">
        <f t="shared" si="1209"/>
        <v>0</v>
      </c>
      <c r="BG1826" s="2">
        <v>0</v>
      </c>
      <c r="BH1826" s="2">
        <f t="shared" si="1210"/>
        <v>0</v>
      </c>
      <c r="BI1826" s="2">
        <f t="shared" si="1211"/>
        <v>0</v>
      </c>
      <c r="BJ1826" s="2">
        <v>25000000</v>
      </c>
      <c r="BK1826" s="2">
        <f t="shared" si="1212"/>
        <v>25</v>
      </c>
      <c r="BL1826" s="2">
        <f t="shared" si="1213"/>
        <v>100</v>
      </c>
      <c r="BM1826" s="2">
        <v>0</v>
      </c>
      <c r="BN1826" s="2">
        <f t="shared" si="1214"/>
        <v>0</v>
      </c>
      <c r="BO1826" s="2">
        <f t="shared" si="1215"/>
        <v>0</v>
      </c>
      <c r="BP1826" s="2">
        <v>0</v>
      </c>
      <c r="BQ1826" s="2">
        <f t="shared" si="1216"/>
        <v>0</v>
      </c>
      <c r="BR1826" s="2">
        <f t="shared" si="1217"/>
        <v>0</v>
      </c>
      <c r="BS1826" s="2">
        <v>25000000</v>
      </c>
      <c r="BT1826" s="1">
        <v>215</v>
      </c>
      <c r="BU1826" s="1">
        <v>482</v>
      </c>
      <c r="BV1826" s="2">
        <v>293.12765957446811</v>
      </c>
      <c r="BW1826" s="1">
        <v>80</v>
      </c>
      <c r="BX1826" s="2">
        <v>234.42857142857142</v>
      </c>
      <c r="BY1826" s="1">
        <v>318</v>
      </c>
      <c r="BZ1826" s="1">
        <v>146</v>
      </c>
      <c r="CA1826" s="2">
        <v>160.35714285714286</v>
      </c>
      <c r="CB1826" s="2">
        <v>1082.6666666666667</v>
      </c>
      <c r="CC1826" s="1">
        <v>183</v>
      </c>
      <c r="CD1826" s="1">
        <v>27</v>
      </c>
      <c r="CE1826" s="2">
        <v>1.0109999999999999</v>
      </c>
      <c r="CF1826" s="2">
        <v>81.069999999999993</v>
      </c>
      <c r="CG1826" s="2">
        <v>99.063199999999995</v>
      </c>
      <c r="CH1826" s="2">
        <v>4.6189999999999998</v>
      </c>
      <c r="CI1826" s="2">
        <v>52.869300000000003</v>
      </c>
      <c r="CJ1826" s="2">
        <v>5.1449999999999996</v>
      </c>
      <c r="CK1826" s="9">
        <v>6819</v>
      </c>
      <c r="CL1826" s="8">
        <v>0</v>
      </c>
      <c r="CM1826" s="8">
        <v>0</v>
      </c>
      <c r="CN1826" s="18"/>
      <c r="CO1826" s="18"/>
      <c r="CP1826" s="18"/>
      <c r="CQ1826" s="18"/>
      <c r="CR1826" s="18"/>
      <c r="CS1826" s="18"/>
      <c r="CT1826" s="18"/>
      <c r="CU1826" s="18"/>
      <c r="CV1826" s="18"/>
      <c r="CW1826" s="18"/>
      <c r="CX1826" s="18"/>
      <c r="CY1826" s="18"/>
      <c r="CZ1826" s="18"/>
      <c r="DA1826" s="18"/>
      <c r="DB1826" s="18"/>
      <c r="DC1826" s="18"/>
      <c r="DD1826" s="18"/>
      <c r="DE1826" s="18"/>
      <c r="DF1826" s="1">
        <v>2</v>
      </c>
      <c r="DG1826" s="1">
        <v>4</v>
      </c>
      <c r="DH1826" s="1">
        <v>208</v>
      </c>
      <c r="DI1826" s="1">
        <v>246</v>
      </c>
      <c r="DJ1826" s="1">
        <v>227</v>
      </c>
      <c r="DK1826" s="1">
        <v>80</v>
      </c>
      <c r="DL1826" s="1">
        <v>238</v>
      </c>
      <c r="DM1826" s="1">
        <v>318</v>
      </c>
      <c r="DN1826" s="1">
        <v>156</v>
      </c>
      <c r="DO1826" s="1">
        <v>160.5</v>
      </c>
      <c r="DP1826" s="1">
        <v>1068.5</v>
      </c>
      <c r="DQ1826" s="1">
        <v>180</v>
      </c>
      <c r="DR1826" s="1">
        <v>28</v>
      </c>
      <c r="DS1826" s="1">
        <v>1.0109999999999999</v>
      </c>
      <c r="DT1826" s="1">
        <v>81.069999999999993</v>
      </c>
      <c r="DU1826" s="1">
        <v>99.063199999999995</v>
      </c>
      <c r="DV1826" s="1">
        <v>4.6189999999999998</v>
      </c>
      <c r="DW1826" s="1">
        <v>52.869300000000003</v>
      </c>
      <c r="DX1826" s="1">
        <v>5.1449999999999996</v>
      </c>
      <c r="DY1826" s="1">
        <v>6819</v>
      </c>
      <c r="DZ1826" s="20" t="s">
        <v>57</v>
      </c>
    </row>
    <row r="1827" spans="1:130">
      <c r="A1827" s="5">
        <v>1827</v>
      </c>
      <c r="B1827" s="1">
        <v>19</v>
      </c>
      <c r="C1827" s="9">
        <v>307810</v>
      </c>
      <c r="D1827" s="9">
        <v>7978954</v>
      </c>
      <c r="E1827" s="22">
        <v>-40.818399999999997</v>
      </c>
      <c r="F1827" s="22">
        <v>-18.270700000000001</v>
      </c>
      <c r="G1827" s="6">
        <v>0</v>
      </c>
      <c r="H1827" s="2">
        <f t="shared" si="1176"/>
        <v>0</v>
      </c>
      <c r="I1827" s="2">
        <f t="shared" si="1177"/>
        <v>0</v>
      </c>
      <c r="J1827" s="6">
        <v>0</v>
      </c>
      <c r="K1827" s="2">
        <f t="shared" si="1178"/>
        <v>0</v>
      </c>
      <c r="L1827" s="2">
        <f t="shared" si="1179"/>
        <v>0</v>
      </c>
      <c r="M1827" s="6">
        <v>1994151.9919799999</v>
      </c>
      <c r="N1827" s="2">
        <f t="shared" si="1180"/>
        <v>1.9941519919799999</v>
      </c>
      <c r="O1827" s="2">
        <f t="shared" si="1181"/>
        <v>7.9766079679199988</v>
      </c>
      <c r="P1827" s="6">
        <v>0</v>
      </c>
      <c r="Q1827" s="2">
        <f t="shared" si="1182"/>
        <v>0</v>
      </c>
      <c r="R1827" s="2">
        <f t="shared" si="1183"/>
        <v>0</v>
      </c>
      <c r="S1827" s="6">
        <v>577127.41112399998</v>
      </c>
      <c r="T1827" s="2">
        <f t="shared" si="1184"/>
        <v>0.57712741112400001</v>
      </c>
      <c r="U1827" s="2">
        <f t="shared" si="1185"/>
        <v>2.308509644496</v>
      </c>
      <c r="V1827" s="6">
        <v>0</v>
      </c>
      <c r="W1827" s="2">
        <f t="shared" si="1186"/>
        <v>0</v>
      </c>
      <c r="X1827" s="2">
        <f t="shared" si="1187"/>
        <v>0</v>
      </c>
      <c r="Y1827" s="6">
        <v>0</v>
      </c>
      <c r="Z1827" s="2">
        <f t="shared" si="1188"/>
        <v>0</v>
      </c>
      <c r="AA1827" s="2">
        <f t="shared" si="1189"/>
        <v>0</v>
      </c>
      <c r="AB1827" s="6">
        <v>0</v>
      </c>
      <c r="AC1827" s="2">
        <f t="shared" si="1190"/>
        <v>0</v>
      </c>
      <c r="AD1827" s="2">
        <f t="shared" si="1191"/>
        <v>0</v>
      </c>
      <c r="AE1827" s="6">
        <v>18381395.552099999</v>
      </c>
      <c r="AF1827" s="2">
        <f t="shared" si="1192"/>
        <v>18.381395552099999</v>
      </c>
      <c r="AG1827" s="2">
        <f t="shared" si="1193"/>
        <v>73.525582208399996</v>
      </c>
      <c r="AH1827" s="6">
        <v>0</v>
      </c>
      <c r="AI1827" s="2">
        <f t="shared" si="1194"/>
        <v>0</v>
      </c>
      <c r="AJ1827" s="2">
        <f t="shared" si="1195"/>
        <v>0</v>
      </c>
      <c r="AK1827" s="6">
        <v>0</v>
      </c>
      <c r="AL1827" s="2">
        <f t="shared" si="1196"/>
        <v>0</v>
      </c>
      <c r="AM1827" s="2">
        <f t="shared" si="1197"/>
        <v>0</v>
      </c>
      <c r="AN1827" s="6">
        <v>0</v>
      </c>
      <c r="AO1827" s="2">
        <f t="shared" si="1198"/>
        <v>0</v>
      </c>
      <c r="AP1827" s="2">
        <f t="shared" si="1199"/>
        <v>0</v>
      </c>
      <c r="AQ1827" s="6">
        <v>4047325.04476</v>
      </c>
      <c r="AR1827" s="2">
        <f t="shared" si="1200"/>
        <v>4.04732504476</v>
      </c>
      <c r="AS1827" s="2">
        <f t="shared" si="1201"/>
        <v>16.18930017904</v>
      </c>
      <c r="AT1827" s="2">
        <v>25000000</v>
      </c>
      <c r="AU1827" s="2">
        <v>0</v>
      </c>
      <c r="AV1827" s="2">
        <f t="shared" si="1202"/>
        <v>0</v>
      </c>
      <c r="AW1827" s="2">
        <f t="shared" si="1203"/>
        <v>0</v>
      </c>
      <c r="AX1827" s="2">
        <v>0</v>
      </c>
      <c r="AY1827" s="2">
        <f t="shared" si="1204"/>
        <v>0</v>
      </c>
      <c r="AZ1827" s="2">
        <f t="shared" si="1205"/>
        <v>0</v>
      </c>
      <c r="BA1827" s="2">
        <v>25000000</v>
      </c>
      <c r="BB1827" s="2">
        <f t="shared" si="1206"/>
        <v>25</v>
      </c>
      <c r="BC1827" s="2">
        <f t="shared" si="1207"/>
        <v>100</v>
      </c>
      <c r="BD1827" s="2">
        <v>0</v>
      </c>
      <c r="BE1827" s="2">
        <f t="shared" si="1208"/>
        <v>0</v>
      </c>
      <c r="BF1827" s="2">
        <f t="shared" si="1209"/>
        <v>0</v>
      </c>
      <c r="BG1827" s="2">
        <v>0</v>
      </c>
      <c r="BH1827" s="2">
        <f t="shared" si="1210"/>
        <v>0</v>
      </c>
      <c r="BI1827" s="2">
        <f t="shared" si="1211"/>
        <v>0</v>
      </c>
      <c r="BJ1827" s="2">
        <v>25000000</v>
      </c>
      <c r="BK1827" s="2">
        <f t="shared" si="1212"/>
        <v>25</v>
      </c>
      <c r="BL1827" s="2">
        <f t="shared" si="1213"/>
        <v>100</v>
      </c>
      <c r="BM1827" s="2">
        <v>0</v>
      </c>
      <c r="BN1827" s="2">
        <f t="shared" si="1214"/>
        <v>0</v>
      </c>
      <c r="BO1827" s="2">
        <f t="shared" si="1215"/>
        <v>0</v>
      </c>
      <c r="BP1827" s="2">
        <v>0</v>
      </c>
      <c r="BQ1827" s="2">
        <f t="shared" si="1216"/>
        <v>0</v>
      </c>
      <c r="BR1827" s="2">
        <f t="shared" si="1217"/>
        <v>0</v>
      </c>
      <c r="BS1827" s="2">
        <v>25000000</v>
      </c>
      <c r="BT1827" s="1">
        <v>200</v>
      </c>
      <c r="BU1827" s="1">
        <v>431</v>
      </c>
      <c r="BV1827" s="2">
        <v>275.44897959183675</v>
      </c>
      <c r="BW1827" s="1">
        <v>80</v>
      </c>
      <c r="BX1827" s="2">
        <v>235.17021276595744</v>
      </c>
      <c r="BY1827" s="1">
        <v>318</v>
      </c>
      <c r="BZ1827" s="1">
        <v>146</v>
      </c>
      <c r="CA1827" s="2">
        <v>158.93617021276594</v>
      </c>
      <c r="CB1827" s="2">
        <v>1078.1914893617022</v>
      </c>
      <c r="CC1827" s="1">
        <v>183</v>
      </c>
      <c r="CD1827" s="1">
        <v>28</v>
      </c>
      <c r="CE1827" s="2">
        <v>1.0109999999999999</v>
      </c>
      <c r="CF1827" s="2">
        <v>81.069999999999993</v>
      </c>
      <c r="CG1827" s="2">
        <v>99.063199999999995</v>
      </c>
      <c r="CH1827" s="2">
        <v>4.6189999999999998</v>
      </c>
      <c r="CI1827" s="2">
        <v>52.869300000000003</v>
      </c>
      <c r="CJ1827" s="2">
        <v>5.1449999999999996</v>
      </c>
      <c r="CK1827" s="9">
        <v>6819</v>
      </c>
      <c r="CL1827" s="8">
        <v>0</v>
      </c>
      <c r="CM1827" s="8">
        <v>0</v>
      </c>
      <c r="CN1827" s="18"/>
      <c r="CO1827" s="18"/>
      <c r="CP1827" s="18"/>
      <c r="CQ1827" s="18"/>
      <c r="CR1827" s="18"/>
      <c r="CS1827" s="18"/>
      <c r="CT1827" s="18"/>
      <c r="CU1827" s="18"/>
      <c r="CV1827" s="18"/>
      <c r="CW1827" s="18"/>
      <c r="CX1827" s="18"/>
      <c r="CY1827" s="18"/>
      <c r="CZ1827" s="18"/>
      <c r="DA1827" s="18"/>
      <c r="DB1827" s="18"/>
      <c r="DC1827" s="18"/>
      <c r="DD1827" s="18"/>
      <c r="DE1827" s="18"/>
      <c r="DF1827" s="1">
        <v>0</v>
      </c>
      <c r="DG1827" s="1">
        <v>0</v>
      </c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20" t="s">
        <v>57</v>
      </c>
    </row>
    <row r="1828" spans="1:130">
      <c r="A1828" s="5">
        <v>1828</v>
      </c>
      <c r="B1828" s="1">
        <v>19</v>
      </c>
      <c r="C1828" s="9">
        <v>312810</v>
      </c>
      <c r="D1828" s="9">
        <v>7978954</v>
      </c>
      <c r="E1828" s="22">
        <v>-40.771099999999997</v>
      </c>
      <c r="F1828" s="22">
        <v>-18.2712</v>
      </c>
      <c r="G1828" s="6">
        <v>0</v>
      </c>
      <c r="H1828" s="2">
        <f t="shared" si="1176"/>
        <v>0</v>
      </c>
      <c r="I1828" s="2">
        <f t="shared" si="1177"/>
        <v>0</v>
      </c>
      <c r="J1828" s="6">
        <v>0</v>
      </c>
      <c r="K1828" s="2">
        <f t="shared" si="1178"/>
        <v>0</v>
      </c>
      <c r="L1828" s="2">
        <f t="shared" si="1179"/>
        <v>0</v>
      </c>
      <c r="M1828" s="6">
        <v>599257.36561400001</v>
      </c>
      <c r="N1828" s="2">
        <f t="shared" si="1180"/>
        <v>0.599257365614</v>
      </c>
      <c r="O1828" s="2">
        <f t="shared" si="1181"/>
        <v>2.397029462456</v>
      </c>
      <c r="P1828" s="6">
        <v>0</v>
      </c>
      <c r="Q1828" s="2">
        <f t="shared" si="1182"/>
        <v>0</v>
      </c>
      <c r="R1828" s="2">
        <f t="shared" si="1183"/>
        <v>0</v>
      </c>
      <c r="S1828" s="6">
        <v>754743.66588999995</v>
      </c>
      <c r="T1828" s="2">
        <f t="shared" si="1184"/>
        <v>0.75474366588999997</v>
      </c>
      <c r="U1828" s="2">
        <f t="shared" si="1185"/>
        <v>3.0189746635599994</v>
      </c>
      <c r="V1828" s="6">
        <v>0</v>
      </c>
      <c r="W1828" s="2">
        <f t="shared" si="1186"/>
        <v>0</v>
      </c>
      <c r="X1828" s="2">
        <f t="shared" si="1187"/>
        <v>0</v>
      </c>
      <c r="Y1828" s="6">
        <v>0</v>
      </c>
      <c r="Z1828" s="2">
        <f t="shared" si="1188"/>
        <v>0</v>
      </c>
      <c r="AA1828" s="2">
        <f t="shared" si="1189"/>
        <v>0</v>
      </c>
      <c r="AB1828" s="6">
        <v>0</v>
      </c>
      <c r="AC1828" s="2">
        <f t="shared" si="1190"/>
        <v>0</v>
      </c>
      <c r="AD1828" s="2">
        <f t="shared" si="1191"/>
        <v>0</v>
      </c>
      <c r="AE1828" s="6">
        <v>20755310.238299999</v>
      </c>
      <c r="AF1828" s="2">
        <f t="shared" si="1192"/>
        <v>20.755310238299998</v>
      </c>
      <c r="AG1828" s="2">
        <f t="shared" si="1193"/>
        <v>83.021240953199992</v>
      </c>
      <c r="AH1828" s="6">
        <v>0</v>
      </c>
      <c r="AI1828" s="2">
        <f t="shared" si="1194"/>
        <v>0</v>
      </c>
      <c r="AJ1828" s="2">
        <f t="shared" si="1195"/>
        <v>0</v>
      </c>
      <c r="AK1828" s="6">
        <v>0</v>
      </c>
      <c r="AL1828" s="2">
        <f t="shared" si="1196"/>
        <v>0</v>
      </c>
      <c r="AM1828" s="2">
        <f t="shared" si="1197"/>
        <v>0</v>
      </c>
      <c r="AN1828" s="6">
        <v>0</v>
      </c>
      <c r="AO1828" s="2">
        <f t="shared" si="1198"/>
        <v>0</v>
      </c>
      <c r="AP1828" s="2">
        <f t="shared" si="1199"/>
        <v>0</v>
      </c>
      <c r="AQ1828" s="6">
        <v>2890688.73019</v>
      </c>
      <c r="AR1828" s="2">
        <f t="shared" si="1200"/>
        <v>2.8906887301899999</v>
      </c>
      <c r="AS1828" s="2">
        <f t="shared" si="1201"/>
        <v>11.56275492076</v>
      </c>
      <c r="AT1828" s="2">
        <v>25000000</v>
      </c>
      <c r="AU1828" s="2">
        <v>0</v>
      </c>
      <c r="AV1828" s="2">
        <f t="shared" si="1202"/>
        <v>0</v>
      </c>
      <c r="AW1828" s="2">
        <f t="shared" si="1203"/>
        <v>0</v>
      </c>
      <c r="AX1828" s="2">
        <v>0</v>
      </c>
      <c r="AY1828" s="2">
        <f t="shared" si="1204"/>
        <v>0</v>
      </c>
      <c r="AZ1828" s="2">
        <f t="shared" si="1205"/>
        <v>0</v>
      </c>
      <c r="BA1828" s="2">
        <v>25000000</v>
      </c>
      <c r="BB1828" s="2">
        <f t="shared" si="1206"/>
        <v>25</v>
      </c>
      <c r="BC1828" s="2">
        <f t="shared" si="1207"/>
        <v>100</v>
      </c>
      <c r="BD1828" s="2">
        <v>0</v>
      </c>
      <c r="BE1828" s="2">
        <f t="shared" si="1208"/>
        <v>0</v>
      </c>
      <c r="BF1828" s="2">
        <f t="shared" si="1209"/>
        <v>0</v>
      </c>
      <c r="BG1828" s="2">
        <v>0</v>
      </c>
      <c r="BH1828" s="2">
        <f t="shared" si="1210"/>
        <v>0</v>
      </c>
      <c r="BI1828" s="2">
        <f t="shared" si="1211"/>
        <v>0</v>
      </c>
      <c r="BJ1828" s="2">
        <v>25000000</v>
      </c>
      <c r="BK1828" s="2">
        <f t="shared" si="1212"/>
        <v>25</v>
      </c>
      <c r="BL1828" s="2">
        <f t="shared" si="1213"/>
        <v>100</v>
      </c>
      <c r="BM1828" s="2">
        <v>0</v>
      </c>
      <c r="BN1828" s="2">
        <f t="shared" si="1214"/>
        <v>0</v>
      </c>
      <c r="BO1828" s="2">
        <f t="shared" si="1215"/>
        <v>0</v>
      </c>
      <c r="BP1828" s="2">
        <v>0</v>
      </c>
      <c r="BQ1828" s="2">
        <f t="shared" si="1216"/>
        <v>0</v>
      </c>
      <c r="BR1828" s="2">
        <f t="shared" si="1217"/>
        <v>0</v>
      </c>
      <c r="BS1828" s="2">
        <v>25000000</v>
      </c>
      <c r="BT1828" s="1">
        <v>190</v>
      </c>
      <c r="BU1828" s="1">
        <v>458</v>
      </c>
      <c r="BV1828" s="2">
        <v>246.07317073170731</v>
      </c>
      <c r="BW1828" s="1">
        <v>80</v>
      </c>
      <c r="BX1828" s="2">
        <v>236.48888888888888</v>
      </c>
      <c r="BY1828" s="1">
        <v>318</v>
      </c>
      <c r="BZ1828" s="1">
        <v>146</v>
      </c>
      <c r="CA1828" s="2">
        <v>157.6888888888889</v>
      </c>
      <c r="CB1828" s="2">
        <v>1069.8444444444444</v>
      </c>
      <c r="CC1828" s="1">
        <v>181</v>
      </c>
      <c r="CD1828" s="1">
        <v>28</v>
      </c>
      <c r="CE1828" s="2">
        <v>1.0109999999999999</v>
      </c>
      <c r="CF1828" s="2">
        <v>81.069999999999993</v>
      </c>
      <c r="CG1828" s="2">
        <v>99.063199999999995</v>
      </c>
      <c r="CH1828" s="2">
        <v>4.6189999999999998</v>
      </c>
      <c r="CI1828" s="2">
        <v>52.869300000000003</v>
      </c>
      <c r="CJ1828" s="2">
        <v>5.1449999999999996</v>
      </c>
      <c r="CK1828" s="9">
        <v>6819</v>
      </c>
      <c r="CL1828" s="8">
        <v>0</v>
      </c>
      <c r="CM1828" s="8">
        <v>0</v>
      </c>
      <c r="CN1828" s="18"/>
      <c r="CO1828" s="18"/>
      <c r="CP1828" s="18"/>
      <c r="CQ1828" s="18"/>
      <c r="CR1828" s="18"/>
      <c r="CS1828" s="18"/>
      <c r="CT1828" s="18"/>
      <c r="CU1828" s="18"/>
      <c r="CV1828" s="18"/>
      <c r="CW1828" s="18"/>
      <c r="CX1828" s="18"/>
      <c r="CY1828" s="18"/>
      <c r="CZ1828" s="18"/>
      <c r="DA1828" s="18"/>
      <c r="DB1828" s="18"/>
      <c r="DC1828" s="18"/>
      <c r="DD1828" s="18"/>
      <c r="DE1828" s="18"/>
      <c r="DF1828" s="1">
        <v>1</v>
      </c>
      <c r="DG1828" s="1">
        <v>2</v>
      </c>
      <c r="DH1828" s="1">
        <v>181</v>
      </c>
      <c r="DI1828" s="1">
        <v>181</v>
      </c>
      <c r="DJ1828" s="1">
        <v>181</v>
      </c>
      <c r="DK1828" s="1">
        <v>80</v>
      </c>
      <c r="DL1828" s="1">
        <v>239</v>
      </c>
      <c r="DM1828" s="1">
        <v>318</v>
      </c>
      <c r="DN1828" s="1">
        <v>160</v>
      </c>
      <c r="DO1828" s="1">
        <v>158</v>
      </c>
      <c r="DP1828" s="1">
        <v>1057</v>
      </c>
      <c r="DQ1828" s="1">
        <v>177</v>
      </c>
      <c r="DR1828" s="1">
        <v>29</v>
      </c>
      <c r="DS1828" s="1">
        <v>1.0109999999999999</v>
      </c>
      <c r="DT1828" s="1">
        <v>81.069999999999993</v>
      </c>
      <c r="DU1828" s="1">
        <v>99.063199999999995</v>
      </c>
      <c r="DV1828" s="1">
        <v>4.6189999999999998</v>
      </c>
      <c r="DW1828" s="1">
        <v>52.869300000000003</v>
      </c>
      <c r="DX1828" s="1">
        <v>5.1449999999999996</v>
      </c>
      <c r="DY1828" s="1">
        <v>6819</v>
      </c>
      <c r="DZ1828" s="20" t="s">
        <v>57</v>
      </c>
    </row>
    <row r="1829" spans="1:130">
      <c r="A1829" s="5">
        <v>1829</v>
      </c>
      <c r="B1829" s="1">
        <v>19</v>
      </c>
      <c r="C1829" s="9">
        <v>317810</v>
      </c>
      <c r="D1829" s="9">
        <v>7978954</v>
      </c>
      <c r="E1829" s="22">
        <v>-40.723799999999997</v>
      </c>
      <c r="F1829" s="22">
        <v>-18.271599999999999</v>
      </c>
      <c r="G1829" s="6">
        <v>0</v>
      </c>
      <c r="H1829" s="2">
        <f t="shared" si="1176"/>
        <v>0</v>
      </c>
      <c r="I1829" s="2">
        <f t="shared" si="1177"/>
        <v>0</v>
      </c>
      <c r="J1829" s="6">
        <v>0</v>
      </c>
      <c r="K1829" s="2">
        <f t="shared" si="1178"/>
        <v>0</v>
      </c>
      <c r="L1829" s="2">
        <f t="shared" si="1179"/>
        <v>0</v>
      </c>
      <c r="M1829" s="6">
        <v>783799.56131500006</v>
      </c>
      <c r="N1829" s="2">
        <f t="shared" si="1180"/>
        <v>0.78379956131500006</v>
      </c>
      <c r="O1829" s="2">
        <f t="shared" si="1181"/>
        <v>3.1351982452599998</v>
      </c>
      <c r="P1829" s="6">
        <v>0</v>
      </c>
      <c r="Q1829" s="2">
        <f t="shared" si="1182"/>
        <v>0</v>
      </c>
      <c r="R1829" s="2">
        <f t="shared" si="1183"/>
        <v>0</v>
      </c>
      <c r="S1829" s="6">
        <v>1327108.5933699999</v>
      </c>
      <c r="T1829" s="2">
        <f t="shared" si="1184"/>
        <v>1.32710859337</v>
      </c>
      <c r="U1829" s="2">
        <f t="shared" si="1185"/>
        <v>5.3084343734799999</v>
      </c>
      <c r="V1829" s="6">
        <v>0</v>
      </c>
      <c r="W1829" s="2">
        <f t="shared" si="1186"/>
        <v>0</v>
      </c>
      <c r="X1829" s="2">
        <f t="shared" si="1187"/>
        <v>0</v>
      </c>
      <c r="Y1829" s="6">
        <v>0</v>
      </c>
      <c r="Z1829" s="2">
        <f t="shared" si="1188"/>
        <v>0</v>
      </c>
      <c r="AA1829" s="2">
        <f t="shared" si="1189"/>
        <v>0</v>
      </c>
      <c r="AB1829" s="6">
        <v>0</v>
      </c>
      <c r="AC1829" s="2">
        <f t="shared" si="1190"/>
        <v>0</v>
      </c>
      <c r="AD1829" s="2">
        <f t="shared" si="1191"/>
        <v>0</v>
      </c>
      <c r="AE1829" s="6">
        <v>21269573.6686</v>
      </c>
      <c r="AF1829" s="2">
        <f t="shared" si="1192"/>
        <v>21.2695736686</v>
      </c>
      <c r="AG1829" s="2">
        <f t="shared" si="1193"/>
        <v>85.078294674399999</v>
      </c>
      <c r="AH1829" s="6">
        <v>0</v>
      </c>
      <c r="AI1829" s="2">
        <f t="shared" si="1194"/>
        <v>0</v>
      </c>
      <c r="AJ1829" s="2">
        <f t="shared" si="1195"/>
        <v>0</v>
      </c>
      <c r="AK1829" s="6">
        <v>0</v>
      </c>
      <c r="AL1829" s="2">
        <f t="shared" si="1196"/>
        <v>0</v>
      </c>
      <c r="AM1829" s="2">
        <f t="shared" si="1197"/>
        <v>0</v>
      </c>
      <c r="AN1829" s="6">
        <v>0</v>
      </c>
      <c r="AO1829" s="2">
        <f t="shared" si="1198"/>
        <v>0</v>
      </c>
      <c r="AP1829" s="2">
        <f t="shared" si="1199"/>
        <v>0</v>
      </c>
      <c r="AQ1829" s="6">
        <v>1619518.17667</v>
      </c>
      <c r="AR1829" s="2">
        <f t="shared" si="1200"/>
        <v>1.61951817667</v>
      </c>
      <c r="AS1829" s="2">
        <f t="shared" si="1201"/>
        <v>6.478072706679999</v>
      </c>
      <c r="AT1829" s="2">
        <v>25000000</v>
      </c>
      <c r="AU1829" s="2">
        <v>0</v>
      </c>
      <c r="AV1829" s="2">
        <f t="shared" si="1202"/>
        <v>0</v>
      </c>
      <c r="AW1829" s="2">
        <f t="shared" si="1203"/>
        <v>0</v>
      </c>
      <c r="AX1829" s="2">
        <v>0</v>
      </c>
      <c r="AY1829" s="2">
        <f t="shared" si="1204"/>
        <v>0</v>
      </c>
      <c r="AZ1829" s="2">
        <f t="shared" si="1205"/>
        <v>0</v>
      </c>
      <c r="BA1829" s="2">
        <v>25000000</v>
      </c>
      <c r="BB1829" s="2">
        <f t="shared" si="1206"/>
        <v>25</v>
      </c>
      <c r="BC1829" s="2">
        <f t="shared" si="1207"/>
        <v>100</v>
      </c>
      <c r="BD1829" s="2">
        <v>0</v>
      </c>
      <c r="BE1829" s="2">
        <f t="shared" si="1208"/>
        <v>0</v>
      </c>
      <c r="BF1829" s="2">
        <f t="shared" si="1209"/>
        <v>0</v>
      </c>
      <c r="BG1829" s="2">
        <v>0</v>
      </c>
      <c r="BH1829" s="2">
        <f t="shared" si="1210"/>
        <v>0</v>
      </c>
      <c r="BI1829" s="2">
        <f t="shared" si="1211"/>
        <v>0</v>
      </c>
      <c r="BJ1829" s="2">
        <v>25000000</v>
      </c>
      <c r="BK1829" s="2">
        <f t="shared" si="1212"/>
        <v>25</v>
      </c>
      <c r="BL1829" s="2">
        <f t="shared" si="1213"/>
        <v>100</v>
      </c>
      <c r="BM1829" s="2">
        <v>0</v>
      </c>
      <c r="BN1829" s="2">
        <f t="shared" si="1214"/>
        <v>0</v>
      </c>
      <c r="BO1829" s="2">
        <f t="shared" si="1215"/>
        <v>0</v>
      </c>
      <c r="BP1829" s="2">
        <v>0</v>
      </c>
      <c r="BQ1829" s="2">
        <f t="shared" si="1216"/>
        <v>0</v>
      </c>
      <c r="BR1829" s="2">
        <f t="shared" si="1217"/>
        <v>0</v>
      </c>
      <c r="BS1829" s="2">
        <v>25000000</v>
      </c>
      <c r="BT1829" s="1">
        <v>162</v>
      </c>
      <c r="BU1829" s="1">
        <v>410</v>
      </c>
      <c r="BV1829" s="2">
        <v>243.16326530612244</v>
      </c>
      <c r="BW1829" s="1">
        <v>80</v>
      </c>
      <c r="BX1829" s="2">
        <v>236.51219512195121</v>
      </c>
      <c r="BY1829" s="1">
        <v>318</v>
      </c>
      <c r="BZ1829" s="1">
        <v>149</v>
      </c>
      <c r="CA1829" s="2">
        <v>156.36585365853659</v>
      </c>
      <c r="CB1829" s="2">
        <v>1067.8048780487804</v>
      </c>
      <c r="CC1829" s="1">
        <v>180</v>
      </c>
      <c r="CD1829" s="1">
        <v>29</v>
      </c>
      <c r="CE1829" s="2">
        <v>1.0109999999999999</v>
      </c>
      <c r="CF1829" s="2">
        <v>81.069999999999993</v>
      </c>
      <c r="CG1829" s="2">
        <v>99.063199999999995</v>
      </c>
      <c r="CH1829" s="2">
        <v>4.6189999999999998</v>
      </c>
      <c r="CI1829" s="2">
        <v>52.869300000000003</v>
      </c>
      <c r="CJ1829" s="2">
        <v>5.1449999999999996</v>
      </c>
      <c r="CK1829" s="9">
        <v>6819</v>
      </c>
      <c r="CL1829" s="8">
        <v>0</v>
      </c>
      <c r="CM1829" s="8">
        <v>0</v>
      </c>
      <c r="CN1829" s="18"/>
      <c r="CO1829" s="18"/>
      <c r="CP1829" s="18"/>
      <c r="CQ1829" s="18"/>
      <c r="CR1829" s="18"/>
      <c r="CS1829" s="18"/>
      <c r="CT1829" s="18"/>
      <c r="CU1829" s="18"/>
      <c r="CV1829" s="18"/>
      <c r="CW1829" s="18"/>
      <c r="CX1829" s="18"/>
      <c r="CY1829" s="18"/>
      <c r="CZ1829" s="18"/>
      <c r="DA1829" s="18"/>
      <c r="DB1829" s="18"/>
      <c r="DC1829" s="18"/>
      <c r="DD1829" s="18"/>
      <c r="DE1829" s="18"/>
      <c r="DF1829" s="1">
        <v>1</v>
      </c>
      <c r="DG1829" s="1">
        <v>2</v>
      </c>
      <c r="DH1829" s="1">
        <v>220</v>
      </c>
      <c r="DI1829" s="1">
        <v>220</v>
      </c>
      <c r="DJ1829" s="1">
        <v>220</v>
      </c>
      <c r="DK1829" s="1">
        <v>80</v>
      </c>
      <c r="DL1829" s="1">
        <v>235</v>
      </c>
      <c r="DM1829" s="1">
        <v>314</v>
      </c>
      <c r="DN1829" s="1">
        <v>156</v>
      </c>
      <c r="DO1829" s="1">
        <v>158</v>
      </c>
      <c r="DP1829" s="1">
        <v>1072</v>
      </c>
      <c r="DQ1829" s="1">
        <v>178</v>
      </c>
      <c r="DR1829" s="1">
        <v>30</v>
      </c>
      <c r="DS1829" s="1">
        <v>1.0109999999999999</v>
      </c>
      <c r="DT1829" s="1">
        <v>81.069999999999993</v>
      </c>
      <c r="DU1829" s="1">
        <v>99.063199999999995</v>
      </c>
      <c r="DV1829" s="1">
        <v>4.6189999999999998</v>
      </c>
      <c r="DW1829" s="1">
        <v>52.869300000000003</v>
      </c>
      <c r="DX1829" s="1">
        <v>5.1449999999999996</v>
      </c>
      <c r="DY1829" s="1">
        <v>6819</v>
      </c>
      <c r="DZ1829" s="20" t="s">
        <v>57</v>
      </c>
    </row>
    <row r="1830" spans="1:130">
      <c r="A1830" s="5">
        <v>1830</v>
      </c>
      <c r="B1830" s="1">
        <v>19</v>
      </c>
      <c r="C1830" s="9">
        <v>322810</v>
      </c>
      <c r="D1830" s="9">
        <v>7978954</v>
      </c>
      <c r="E1830" s="22">
        <v>-40.676499999999997</v>
      </c>
      <c r="F1830" s="22">
        <v>-18.271999999999998</v>
      </c>
      <c r="G1830" s="6">
        <v>0</v>
      </c>
      <c r="H1830" s="2">
        <f t="shared" si="1176"/>
        <v>0</v>
      </c>
      <c r="I1830" s="2">
        <f t="shared" si="1177"/>
        <v>0</v>
      </c>
      <c r="J1830" s="6">
        <v>0</v>
      </c>
      <c r="K1830" s="2">
        <f t="shared" si="1178"/>
        <v>0</v>
      </c>
      <c r="L1830" s="2">
        <f t="shared" si="1179"/>
        <v>0</v>
      </c>
      <c r="M1830" s="6">
        <v>309372.24838300003</v>
      </c>
      <c r="N1830" s="2">
        <f t="shared" si="1180"/>
        <v>0.30937224838300004</v>
      </c>
      <c r="O1830" s="2">
        <f t="shared" si="1181"/>
        <v>1.2374889935319999</v>
      </c>
      <c r="P1830" s="6">
        <v>0</v>
      </c>
      <c r="Q1830" s="2">
        <f t="shared" si="1182"/>
        <v>0</v>
      </c>
      <c r="R1830" s="2">
        <f t="shared" si="1183"/>
        <v>0</v>
      </c>
      <c r="S1830" s="6">
        <v>3075713.26505</v>
      </c>
      <c r="T1830" s="2">
        <f t="shared" si="1184"/>
        <v>3.0757132650500001</v>
      </c>
      <c r="U1830" s="2">
        <f t="shared" si="1185"/>
        <v>12.3028530602</v>
      </c>
      <c r="V1830" s="6">
        <v>0</v>
      </c>
      <c r="W1830" s="2">
        <f t="shared" si="1186"/>
        <v>0</v>
      </c>
      <c r="X1830" s="2">
        <f t="shared" si="1187"/>
        <v>0</v>
      </c>
      <c r="Y1830" s="6">
        <v>0</v>
      </c>
      <c r="Z1830" s="2">
        <f t="shared" si="1188"/>
        <v>0</v>
      </c>
      <c r="AA1830" s="2">
        <f t="shared" si="1189"/>
        <v>0</v>
      </c>
      <c r="AB1830" s="6">
        <v>0</v>
      </c>
      <c r="AC1830" s="2">
        <f t="shared" si="1190"/>
        <v>0</v>
      </c>
      <c r="AD1830" s="2">
        <f t="shared" si="1191"/>
        <v>0</v>
      </c>
      <c r="AE1830" s="6">
        <v>20042748.9903</v>
      </c>
      <c r="AF1830" s="2">
        <f t="shared" si="1192"/>
        <v>20.042748990299998</v>
      </c>
      <c r="AG1830" s="2">
        <f t="shared" si="1193"/>
        <v>80.170995961199992</v>
      </c>
      <c r="AH1830" s="6">
        <v>0</v>
      </c>
      <c r="AI1830" s="2">
        <f t="shared" si="1194"/>
        <v>0</v>
      </c>
      <c r="AJ1830" s="2">
        <f t="shared" si="1195"/>
        <v>0</v>
      </c>
      <c r="AK1830" s="6">
        <v>0</v>
      </c>
      <c r="AL1830" s="2">
        <f t="shared" si="1196"/>
        <v>0</v>
      </c>
      <c r="AM1830" s="2">
        <f t="shared" si="1197"/>
        <v>0</v>
      </c>
      <c r="AN1830" s="6">
        <v>37148.601552799999</v>
      </c>
      <c r="AO1830" s="2">
        <f t="shared" si="1198"/>
        <v>3.7148601552799997E-2</v>
      </c>
      <c r="AP1830" s="2">
        <f t="shared" si="1199"/>
        <v>0.14859440621119999</v>
      </c>
      <c r="AQ1830" s="6">
        <v>1535016.8947099999</v>
      </c>
      <c r="AR1830" s="2">
        <f t="shared" si="1200"/>
        <v>1.5350168947099998</v>
      </c>
      <c r="AS1830" s="2">
        <f t="shared" si="1201"/>
        <v>6.1400675788399992</v>
      </c>
      <c r="AT1830" s="2">
        <v>25000000</v>
      </c>
      <c r="AU1830" s="2">
        <v>0</v>
      </c>
      <c r="AV1830" s="2">
        <f t="shared" si="1202"/>
        <v>0</v>
      </c>
      <c r="AW1830" s="2">
        <f t="shared" si="1203"/>
        <v>0</v>
      </c>
      <c r="AX1830" s="2">
        <v>0</v>
      </c>
      <c r="AY1830" s="2">
        <f t="shared" si="1204"/>
        <v>0</v>
      </c>
      <c r="AZ1830" s="2">
        <f t="shared" si="1205"/>
        <v>0</v>
      </c>
      <c r="BA1830" s="2">
        <v>25000000</v>
      </c>
      <c r="BB1830" s="2">
        <f t="shared" si="1206"/>
        <v>25</v>
      </c>
      <c r="BC1830" s="2">
        <f t="shared" si="1207"/>
        <v>100</v>
      </c>
      <c r="BD1830" s="2">
        <v>0</v>
      </c>
      <c r="BE1830" s="2">
        <f t="shared" si="1208"/>
        <v>0</v>
      </c>
      <c r="BF1830" s="2">
        <f t="shared" si="1209"/>
        <v>0</v>
      </c>
      <c r="BG1830" s="2">
        <v>0</v>
      </c>
      <c r="BH1830" s="2">
        <f t="shared" si="1210"/>
        <v>0</v>
      </c>
      <c r="BI1830" s="2">
        <f t="shared" si="1211"/>
        <v>0</v>
      </c>
      <c r="BJ1830" s="2">
        <v>25000000</v>
      </c>
      <c r="BK1830" s="2">
        <f t="shared" si="1212"/>
        <v>25</v>
      </c>
      <c r="BL1830" s="2">
        <f t="shared" si="1213"/>
        <v>100</v>
      </c>
      <c r="BM1830" s="2">
        <v>0</v>
      </c>
      <c r="BN1830" s="2">
        <f t="shared" si="1214"/>
        <v>0</v>
      </c>
      <c r="BO1830" s="2">
        <f t="shared" si="1215"/>
        <v>0</v>
      </c>
      <c r="BP1830" s="2">
        <v>0</v>
      </c>
      <c r="BQ1830" s="2">
        <f t="shared" si="1216"/>
        <v>0</v>
      </c>
      <c r="BR1830" s="2">
        <f t="shared" si="1217"/>
        <v>0</v>
      </c>
      <c r="BS1830" s="2">
        <v>25000000</v>
      </c>
      <c r="BT1830" s="1">
        <v>140</v>
      </c>
      <c r="BU1830" s="1">
        <v>305</v>
      </c>
      <c r="BV1830" s="2">
        <v>203.67391304347825</v>
      </c>
      <c r="BW1830" s="1">
        <v>80</v>
      </c>
      <c r="BX1830" s="2">
        <v>238.78048780487805</v>
      </c>
      <c r="BY1830" s="1">
        <v>319</v>
      </c>
      <c r="BZ1830" s="1">
        <v>155</v>
      </c>
      <c r="CA1830" s="2">
        <v>154.92682926829269</v>
      </c>
      <c r="CB1830" s="2">
        <v>1056.8536585365853</v>
      </c>
      <c r="CC1830" s="1">
        <v>178</v>
      </c>
      <c r="CD1830" s="1">
        <v>29</v>
      </c>
      <c r="CE1830" s="2">
        <v>1.0109999999999999</v>
      </c>
      <c r="CF1830" s="2">
        <v>81.069999999999993</v>
      </c>
      <c r="CG1830" s="2">
        <v>99.063199999999995</v>
      </c>
      <c r="CH1830" s="2">
        <v>4.6189999999999998</v>
      </c>
      <c r="CI1830" s="2">
        <v>52.869300000000003</v>
      </c>
      <c r="CJ1830" s="2">
        <v>5.1449999999999996</v>
      </c>
      <c r="CK1830" s="9">
        <v>6819</v>
      </c>
      <c r="CL1830" s="18">
        <v>1</v>
      </c>
      <c r="CM1830" s="18">
        <v>2</v>
      </c>
      <c r="CN1830" s="18">
        <v>154</v>
      </c>
      <c r="CO1830" s="18">
        <v>154</v>
      </c>
      <c r="CP1830" s="18">
        <v>154</v>
      </c>
      <c r="CQ1830" s="18">
        <v>80</v>
      </c>
      <c r="CR1830" s="18">
        <v>241</v>
      </c>
      <c r="CS1830" s="18">
        <v>317</v>
      </c>
      <c r="CT1830" s="18">
        <v>163</v>
      </c>
      <c r="CU1830" s="18">
        <v>154</v>
      </c>
      <c r="CV1830" s="18">
        <v>1045</v>
      </c>
      <c r="CW1830" s="18">
        <v>175</v>
      </c>
      <c r="CX1830" s="18">
        <v>30</v>
      </c>
      <c r="CY1830" s="18">
        <v>1.0109999999999999</v>
      </c>
      <c r="CZ1830" s="18">
        <v>81.069999999999993</v>
      </c>
      <c r="DA1830" s="18">
        <v>99.063199999999995</v>
      </c>
      <c r="DB1830" s="18">
        <v>4.6189999999999998</v>
      </c>
      <c r="DC1830" s="18">
        <v>52.869300000000003</v>
      </c>
      <c r="DD1830" s="18">
        <v>5.1449999999999996</v>
      </c>
      <c r="DE1830" s="18">
        <v>6819</v>
      </c>
      <c r="DF1830" s="1">
        <v>1</v>
      </c>
      <c r="DG1830" s="1">
        <v>2</v>
      </c>
      <c r="DH1830" s="1">
        <v>163</v>
      </c>
      <c r="DI1830" s="1">
        <v>163</v>
      </c>
      <c r="DJ1830" s="1">
        <v>163</v>
      </c>
      <c r="DK1830" s="1">
        <v>80</v>
      </c>
      <c r="DL1830" s="1">
        <v>239</v>
      </c>
      <c r="DM1830" s="1">
        <v>316</v>
      </c>
      <c r="DN1830" s="1">
        <v>160</v>
      </c>
      <c r="DO1830" s="1">
        <v>156</v>
      </c>
      <c r="DP1830" s="1">
        <v>1061</v>
      </c>
      <c r="DQ1830" s="1">
        <v>177</v>
      </c>
      <c r="DR1830" s="1">
        <v>30</v>
      </c>
      <c r="DS1830" s="1">
        <v>1.0109999999999999</v>
      </c>
      <c r="DT1830" s="1">
        <v>81.069999999999993</v>
      </c>
      <c r="DU1830" s="1">
        <v>99.063199999999995</v>
      </c>
      <c r="DV1830" s="1">
        <v>4.6189999999999998</v>
      </c>
      <c r="DW1830" s="1">
        <v>52.869300000000003</v>
      </c>
      <c r="DX1830" s="1">
        <v>5.1449999999999996</v>
      </c>
      <c r="DY1830" s="1">
        <v>6819</v>
      </c>
      <c r="DZ1830" s="20" t="s">
        <v>57</v>
      </c>
    </row>
    <row r="1831" spans="1:130">
      <c r="A1831" s="5">
        <v>1831</v>
      </c>
      <c r="B1831" s="1">
        <v>19</v>
      </c>
      <c r="C1831" s="9">
        <v>327810</v>
      </c>
      <c r="D1831" s="9">
        <v>7978954</v>
      </c>
      <c r="E1831" s="22">
        <v>-40.629300000000001</v>
      </c>
      <c r="F1831" s="22">
        <v>-18.272400000000001</v>
      </c>
      <c r="G1831" s="6">
        <v>0</v>
      </c>
      <c r="H1831" s="2">
        <f t="shared" si="1176"/>
        <v>0</v>
      </c>
      <c r="I1831" s="2">
        <f t="shared" si="1177"/>
        <v>0</v>
      </c>
      <c r="J1831" s="6">
        <v>0</v>
      </c>
      <c r="K1831" s="2">
        <f t="shared" si="1178"/>
        <v>0</v>
      </c>
      <c r="L1831" s="2">
        <f t="shared" si="1179"/>
        <v>0</v>
      </c>
      <c r="M1831" s="6">
        <v>622505.821368</v>
      </c>
      <c r="N1831" s="2">
        <f t="shared" si="1180"/>
        <v>0.62250582136800003</v>
      </c>
      <c r="O1831" s="2">
        <f t="shared" si="1181"/>
        <v>2.4900232854720001</v>
      </c>
      <c r="P1831" s="6">
        <v>0</v>
      </c>
      <c r="Q1831" s="2">
        <f t="shared" si="1182"/>
        <v>0</v>
      </c>
      <c r="R1831" s="2">
        <f t="shared" si="1183"/>
        <v>0</v>
      </c>
      <c r="S1831" s="6">
        <v>2722341.6505300002</v>
      </c>
      <c r="T1831" s="2">
        <f t="shared" si="1184"/>
        <v>2.7223416505300002</v>
      </c>
      <c r="U1831" s="2">
        <f t="shared" si="1185"/>
        <v>10.889366602120001</v>
      </c>
      <c r="V1831" s="6">
        <v>0</v>
      </c>
      <c r="W1831" s="2">
        <f t="shared" si="1186"/>
        <v>0</v>
      </c>
      <c r="X1831" s="2">
        <f t="shared" si="1187"/>
        <v>0</v>
      </c>
      <c r="Y1831" s="6">
        <v>0</v>
      </c>
      <c r="Z1831" s="2">
        <f t="shared" si="1188"/>
        <v>0</v>
      </c>
      <c r="AA1831" s="2">
        <f t="shared" si="1189"/>
        <v>0</v>
      </c>
      <c r="AB1831" s="6">
        <v>0</v>
      </c>
      <c r="AC1831" s="2">
        <f t="shared" si="1190"/>
        <v>0</v>
      </c>
      <c r="AD1831" s="2">
        <f t="shared" si="1191"/>
        <v>0</v>
      </c>
      <c r="AE1831" s="6">
        <v>14884584.5297</v>
      </c>
      <c r="AF1831" s="2">
        <f t="shared" si="1192"/>
        <v>14.8845845297</v>
      </c>
      <c r="AG1831" s="2">
        <f t="shared" si="1193"/>
        <v>59.538338118799992</v>
      </c>
      <c r="AH1831" s="6">
        <v>0</v>
      </c>
      <c r="AI1831" s="2">
        <f t="shared" si="1194"/>
        <v>0</v>
      </c>
      <c r="AJ1831" s="2">
        <f t="shared" si="1195"/>
        <v>0</v>
      </c>
      <c r="AK1831" s="6">
        <v>0</v>
      </c>
      <c r="AL1831" s="2">
        <f t="shared" si="1196"/>
        <v>0</v>
      </c>
      <c r="AM1831" s="2">
        <f t="shared" si="1197"/>
        <v>0</v>
      </c>
      <c r="AN1831" s="6">
        <v>203733.45817699999</v>
      </c>
      <c r="AO1831" s="2">
        <f t="shared" si="1198"/>
        <v>0.203733458177</v>
      </c>
      <c r="AP1831" s="2">
        <f t="shared" si="1199"/>
        <v>0.81493383270799991</v>
      </c>
      <c r="AQ1831" s="6">
        <v>6566834.54024</v>
      </c>
      <c r="AR1831" s="2">
        <f t="shared" si="1200"/>
        <v>6.5668345402400004</v>
      </c>
      <c r="AS1831" s="2">
        <f t="shared" si="1201"/>
        <v>26.267338160960001</v>
      </c>
      <c r="AT1831" s="2">
        <v>25000000</v>
      </c>
      <c r="AU1831" s="2">
        <v>0</v>
      </c>
      <c r="AV1831" s="2">
        <f t="shared" si="1202"/>
        <v>0</v>
      </c>
      <c r="AW1831" s="2">
        <f t="shared" si="1203"/>
        <v>0</v>
      </c>
      <c r="AX1831" s="2">
        <v>0</v>
      </c>
      <c r="AY1831" s="2">
        <f t="shared" si="1204"/>
        <v>0</v>
      </c>
      <c r="AZ1831" s="2">
        <f t="shared" si="1205"/>
        <v>0</v>
      </c>
      <c r="BA1831" s="2">
        <v>25000000</v>
      </c>
      <c r="BB1831" s="2">
        <f t="shared" si="1206"/>
        <v>25</v>
      </c>
      <c r="BC1831" s="2">
        <f t="shared" si="1207"/>
        <v>100</v>
      </c>
      <c r="BD1831" s="2">
        <v>0</v>
      </c>
      <c r="BE1831" s="2">
        <f t="shared" si="1208"/>
        <v>0</v>
      </c>
      <c r="BF1831" s="2">
        <f t="shared" si="1209"/>
        <v>0</v>
      </c>
      <c r="BG1831" s="2">
        <v>0</v>
      </c>
      <c r="BH1831" s="2">
        <f t="shared" si="1210"/>
        <v>0</v>
      </c>
      <c r="BI1831" s="2">
        <f t="shared" si="1211"/>
        <v>0</v>
      </c>
      <c r="BJ1831" s="2">
        <v>25000000</v>
      </c>
      <c r="BK1831" s="2">
        <f t="shared" si="1212"/>
        <v>25</v>
      </c>
      <c r="BL1831" s="2">
        <f t="shared" si="1213"/>
        <v>100</v>
      </c>
      <c r="BM1831" s="2">
        <v>0</v>
      </c>
      <c r="BN1831" s="2">
        <f t="shared" si="1214"/>
        <v>0</v>
      </c>
      <c r="BO1831" s="2">
        <f t="shared" si="1215"/>
        <v>0</v>
      </c>
      <c r="BP1831" s="2">
        <v>0</v>
      </c>
      <c r="BQ1831" s="2">
        <f t="shared" si="1216"/>
        <v>0</v>
      </c>
      <c r="BR1831" s="2">
        <f t="shared" si="1217"/>
        <v>0</v>
      </c>
      <c r="BS1831" s="2">
        <v>25000000</v>
      </c>
      <c r="BT1831" s="1">
        <v>137</v>
      </c>
      <c r="BU1831" s="1">
        <v>305</v>
      </c>
      <c r="BV1831" s="2">
        <v>189.58974358974359</v>
      </c>
      <c r="BW1831" s="1">
        <v>80</v>
      </c>
      <c r="BX1831" s="2">
        <v>238.88571428571427</v>
      </c>
      <c r="BY1831" s="1">
        <v>318</v>
      </c>
      <c r="BZ1831" s="1">
        <v>156</v>
      </c>
      <c r="CA1831" s="2">
        <v>153.48571428571429</v>
      </c>
      <c r="CB1831" s="2">
        <v>1054.8285714285714</v>
      </c>
      <c r="CC1831" s="1">
        <v>177</v>
      </c>
      <c r="CD1831" s="1">
        <v>30</v>
      </c>
      <c r="CE1831" s="2">
        <v>1.0109999999999999</v>
      </c>
      <c r="CF1831" s="2">
        <v>81.069999999999993</v>
      </c>
      <c r="CG1831" s="2">
        <v>99.063199999999995</v>
      </c>
      <c r="CH1831" s="2">
        <v>4.6189999999999998</v>
      </c>
      <c r="CI1831" s="2">
        <v>52.869300000000003</v>
      </c>
      <c r="CJ1831" s="2">
        <v>5.1449999999999996</v>
      </c>
      <c r="CK1831" s="9">
        <v>6819</v>
      </c>
      <c r="CL1831" s="8">
        <v>0</v>
      </c>
      <c r="CM1831" s="8">
        <v>0</v>
      </c>
      <c r="CN1831" s="18"/>
      <c r="CO1831" s="18"/>
      <c r="CP1831" s="18"/>
      <c r="CQ1831" s="18"/>
      <c r="CR1831" s="18"/>
      <c r="CS1831" s="18"/>
      <c r="CT1831" s="18"/>
      <c r="CU1831" s="18"/>
      <c r="CV1831" s="18"/>
      <c r="CW1831" s="18"/>
      <c r="CX1831" s="18"/>
      <c r="CY1831" s="18"/>
      <c r="CZ1831" s="18"/>
      <c r="DA1831" s="18"/>
      <c r="DB1831" s="18"/>
      <c r="DC1831" s="18"/>
      <c r="DD1831" s="18"/>
      <c r="DE1831" s="18"/>
      <c r="DF1831" s="1">
        <v>2</v>
      </c>
      <c r="DG1831" s="1">
        <v>10</v>
      </c>
      <c r="DH1831" s="1">
        <v>137</v>
      </c>
      <c r="DI1831" s="1">
        <v>150</v>
      </c>
      <c r="DJ1831" s="1">
        <v>143.5</v>
      </c>
      <c r="DK1831" s="1">
        <v>80</v>
      </c>
      <c r="DL1831" s="1">
        <v>240</v>
      </c>
      <c r="DM1831" s="1">
        <v>318</v>
      </c>
      <c r="DN1831" s="1">
        <v>161</v>
      </c>
      <c r="DO1831" s="1">
        <v>154</v>
      </c>
      <c r="DP1831" s="1">
        <v>1052</v>
      </c>
      <c r="DQ1831" s="1">
        <v>176</v>
      </c>
      <c r="DR1831" s="1">
        <v>31</v>
      </c>
      <c r="DS1831" s="1">
        <v>1.0109999999999999</v>
      </c>
      <c r="DT1831" s="1">
        <v>81.069999999999993</v>
      </c>
      <c r="DU1831" s="1">
        <v>99.063199999999995</v>
      </c>
      <c r="DV1831" s="1">
        <v>4.6189999999999998</v>
      </c>
      <c r="DW1831" s="1">
        <v>52.869300000000003</v>
      </c>
      <c r="DX1831" s="1">
        <v>5.1449999999999996</v>
      </c>
      <c r="DY1831" s="1">
        <v>6819</v>
      </c>
      <c r="DZ1831" s="20" t="s">
        <v>57</v>
      </c>
    </row>
    <row r="1832" spans="1:130">
      <c r="A1832" s="5">
        <v>1832</v>
      </c>
      <c r="B1832" s="1">
        <v>19</v>
      </c>
      <c r="C1832" s="9">
        <v>332810</v>
      </c>
      <c r="D1832" s="9">
        <v>7978954</v>
      </c>
      <c r="E1832" s="22">
        <v>-40.582000000000001</v>
      </c>
      <c r="F1832" s="22">
        <v>-18.2728</v>
      </c>
      <c r="G1832" s="6">
        <v>0</v>
      </c>
      <c r="H1832" s="2">
        <f t="shared" si="1176"/>
        <v>0</v>
      </c>
      <c r="I1832" s="2">
        <f t="shared" si="1177"/>
        <v>0</v>
      </c>
      <c r="J1832" s="6">
        <v>0</v>
      </c>
      <c r="K1832" s="2">
        <f t="shared" si="1178"/>
        <v>0</v>
      </c>
      <c r="L1832" s="2">
        <f t="shared" si="1179"/>
        <v>0</v>
      </c>
      <c r="M1832" s="6">
        <v>1467136.85922</v>
      </c>
      <c r="N1832" s="2">
        <f t="shared" si="1180"/>
        <v>1.46713685922</v>
      </c>
      <c r="O1832" s="2">
        <f t="shared" si="1181"/>
        <v>5.8685474368800001</v>
      </c>
      <c r="P1832" s="6">
        <v>0</v>
      </c>
      <c r="Q1832" s="2">
        <f t="shared" si="1182"/>
        <v>0</v>
      </c>
      <c r="R1832" s="2">
        <f t="shared" si="1183"/>
        <v>0</v>
      </c>
      <c r="S1832" s="6">
        <v>729567.46952000004</v>
      </c>
      <c r="T1832" s="2">
        <f t="shared" si="1184"/>
        <v>0.72956746952000007</v>
      </c>
      <c r="U1832" s="2">
        <f t="shared" si="1185"/>
        <v>2.9182698780800003</v>
      </c>
      <c r="V1832" s="6">
        <v>0</v>
      </c>
      <c r="W1832" s="2">
        <f t="shared" si="1186"/>
        <v>0</v>
      </c>
      <c r="X1832" s="2">
        <f t="shared" si="1187"/>
        <v>0</v>
      </c>
      <c r="Y1832" s="6">
        <v>0</v>
      </c>
      <c r="Z1832" s="2">
        <f t="shared" si="1188"/>
        <v>0</v>
      </c>
      <c r="AA1832" s="2">
        <f t="shared" si="1189"/>
        <v>0</v>
      </c>
      <c r="AB1832" s="6">
        <v>0</v>
      </c>
      <c r="AC1832" s="2">
        <f t="shared" si="1190"/>
        <v>0</v>
      </c>
      <c r="AD1832" s="2">
        <f t="shared" si="1191"/>
        <v>0</v>
      </c>
      <c r="AE1832" s="6">
        <v>17781243.815000001</v>
      </c>
      <c r="AF1832" s="2">
        <f t="shared" si="1192"/>
        <v>17.781243815</v>
      </c>
      <c r="AG1832" s="2">
        <f t="shared" si="1193"/>
        <v>71.124975259999999</v>
      </c>
      <c r="AH1832" s="6">
        <v>0</v>
      </c>
      <c r="AI1832" s="2">
        <f t="shared" si="1194"/>
        <v>0</v>
      </c>
      <c r="AJ1832" s="2">
        <f t="shared" si="1195"/>
        <v>0</v>
      </c>
      <c r="AK1832" s="6">
        <v>0</v>
      </c>
      <c r="AL1832" s="2">
        <f t="shared" si="1196"/>
        <v>0</v>
      </c>
      <c r="AM1832" s="2">
        <f t="shared" si="1197"/>
        <v>0</v>
      </c>
      <c r="AN1832" s="6">
        <v>0</v>
      </c>
      <c r="AO1832" s="2">
        <f t="shared" si="1198"/>
        <v>0</v>
      </c>
      <c r="AP1832" s="2">
        <f t="shared" si="1199"/>
        <v>0</v>
      </c>
      <c r="AQ1832" s="6">
        <v>5022051.8562599998</v>
      </c>
      <c r="AR1832" s="2">
        <f t="shared" si="1200"/>
        <v>5.0220518562600001</v>
      </c>
      <c r="AS1832" s="2">
        <f t="shared" si="1201"/>
        <v>20.08820742504</v>
      </c>
      <c r="AT1832" s="2">
        <v>25000000</v>
      </c>
      <c r="AU1832" s="2">
        <v>0</v>
      </c>
      <c r="AV1832" s="2">
        <f t="shared" si="1202"/>
        <v>0</v>
      </c>
      <c r="AW1832" s="2">
        <f t="shared" si="1203"/>
        <v>0</v>
      </c>
      <c r="AX1832" s="2">
        <v>0</v>
      </c>
      <c r="AY1832" s="2">
        <f t="shared" si="1204"/>
        <v>0</v>
      </c>
      <c r="AZ1832" s="2">
        <f t="shared" si="1205"/>
        <v>0</v>
      </c>
      <c r="BA1832" s="2">
        <v>25000000</v>
      </c>
      <c r="BB1832" s="2">
        <f t="shared" si="1206"/>
        <v>25</v>
      </c>
      <c r="BC1832" s="2">
        <f t="shared" si="1207"/>
        <v>100</v>
      </c>
      <c r="BD1832" s="2">
        <v>0</v>
      </c>
      <c r="BE1832" s="2">
        <f t="shared" si="1208"/>
        <v>0</v>
      </c>
      <c r="BF1832" s="2">
        <f t="shared" si="1209"/>
        <v>0</v>
      </c>
      <c r="BG1832" s="2">
        <v>0</v>
      </c>
      <c r="BH1832" s="2">
        <f t="shared" si="1210"/>
        <v>0</v>
      </c>
      <c r="BI1832" s="2">
        <f t="shared" si="1211"/>
        <v>0</v>
      </c>
      <c r="BJ1832" s="2">
        <v>25000000</v>
      </c>
      <c r="BK1832" s="2">
        <f t="shared" si="1212"/>
        <v>25</v>
      </c>
      <c r="BL1832" s="2">
        <f t="shared" si="1213"/>
        <v>100</v>
      </c>
      <c r="BM1832" s="2">
        <v>0</v>
      </c>
      <c r="BN1832" s="2">
        <f t="shared" si="1214"/>
        <v>0</v>
      </c>
      <c r="BO1832" s="2">
        <f t="shared" si="1215"/>
        <v>0</v>
      </c>
      <c r="BP1832" s="2">
        <v>0</v>
      </c>
      <c r="BQ1832" s="2">
        <f t="shared" si="1216"/>
        <v>0</v>
      </c>
      <c r="BR1832" s="2">
        <f t="shared" si="1217"/>
        <v>0</v>
      </c>
      <c r="BS1832" s="2">
        <v>25000000</v>
      </c>
      <c r="BT1832" s="1">
        <v>145</v>
      </c>
      <c r="BU1832" s="1">
        <v>273</v>
      </c>
      <c r="BV1832" s="2">
        <v>203.68181818181819</v>
      </c>
      <c r="BW1832" s="1">
        <v>80</v>
      </c>
      <c r="BX1832" s="2">
        <v>238.3170731707317</v>
      </c>
      <c r="BY1832" s="1">
        <v>317</v>
      </c>
      <c r="BZ1832" s="1">
        <v>159</v>
      </c>
      <c r="CA1832" s="2">
        <v>152.6829268292683</v>
      </c>
      <c r="CB1832" s="2">
        <v>1055.6829268292684</v>
      </c>
      <c r="CC1832" s="1">
        <v>176</v>
      </c>
      <c r="CD1832" s="1">
        <v>31</v>
      </c>
      <c r="CE1832" s="2">
        <v>1.0109999999999999</v>
      </c>
      <c r="CF1832" s="2">
        <v>81.069999999999993</v>
      </c>
      <c r="CG1832" s="2">
        <v>99.063199999999995</v>
      </c>
      <c r="CH1832" s="2">
        <v>4.6189999999999998</v>
      </c>
      <c r="CI1832" s="2">
        <v>52.869300000000003</v>
      </c>
      <c r="CJ1832" s="2">
        <v>5.1449999999999996</v>
      </c>
      <c r="CK1832" s="9">
        <v>6819</v>
      </c>
      <c r="CL1832" s="8">
        <v>0</v>
      </c>
      <c r="CM1832" s="8">
        <v>0</v>
      </c>
      <c r="CN1832" s="18"/>
      <c r="CO1832" s="18"/>
      <c r="CP1832" s="18"/>
      <c r="CQ1832" s="18"/>
      <c r="CR1832" s="18"/>
      <c r="CS1832" s="18"/>
      <c r="CT1832" s="18"/>
      <c r="CU1832" s="18"/>
      <c r="CV1832" s="18"/>
      <c r="CW1832" s="18"/>
      <c r="CX1832" s="18"/>
      <c r="CY1832" s="18"/>
      <c r="CZ1832" s="18"/>
      <c r="DA1832" s="18"/>
      <c r="DB1832" s="18"/>
      <c r="DC1832" s="18"/>
      <c r="DD1832" s="18"/>
      <c r="DE1832" s="18"/>
      <c r="DF1832" s="1">
        <v>0</v>
      </c>
      <c r="DG1832" s="1">
        <v>0</v>
      </c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20" t="s">
        <v>57</v>
      </c>
    </row>
    <row r="1833" spans="1:130">
      <c r="A1833" s="5">
        <v>1833</v>
      </c>
      <c r="B1833" s="1">
        <v>21</v>
      </c>
      <c r="C1833" s="9">
        <v>337810</v>
      </c>
      <c r="D1833" s="9">
        <v>7978954</v>
      </c>
      <c r="E1833" s="22">
        <v>-40.534700000000001</v>
      </c>
      <c r="F1833" s="22">
        <v>-18.273199999999999</v>
      </c>
      <c r="G1833" s="6">
        <v>0</v>
      </c>
      <c r="H1833" s="2">
        <f t="shared" si="1176"/>
        <v>0</v>
      </c>
      <c r="I1833" s="2">
        <f t="shared" si="1177"/>
        <v>0</v>
      </c>
      <c r="J1833" s="6">
        <v>225842.82365499999</v>
      </c>
      <c r="K1833" s="2">
        <f t="shared" si="1178"/>
        <v>0.225842823655</v>
      </c>
      <c r="L1833" s="2">
        <f t="shared" si="1179"/>
        <v>0.90337129461999999</v>
      </c>
      <c r="M1833" s="6">
        <v>826119.384433</v>
      </c>
      <c r="N1833" s="2">
        <f t="shared" si="1180"/>
        <v>0.82611938443300004</v>
      </c>
      <c r="O1833" s="2">
        <f t="shared" si="1181"/>
        <v>3.3044775377320001</v>
      </c>
      <c r="P1833" s="6">
        <v>0</v>
      </c>
      <c r="Q1833" s="2">
        <f t="shared" si="1182"/>
        <v>0</v>
      </c>
      <c r="R1833" s="2">
        <f t="shared" si="1183"/>
        <v>0</v>
      </c>
      <c r="S1833" s="6">
        <v>200608.668095</v>
      </c>
      <c r="T1833" s="2">
        <f t="shared" si="1184"/>
        <v>0.200608668095</v>
      </c>
      <c r="U1833" s="2">
        <f t="shared" si="1185"/>
        <v>0.8024346723800001</v>
      </c>
      <c r="V1833" s="6">
        <v>0</v>
      </c>
      <c r="W1833" s="2">
        <f t="shared" si="1186"/>
        <v>0</v>
      </c>
      <c r="X1833" s="2">
        <f t="shared" si="1187"/>
        <v>0</v>
      </c>
      <c r="Y1833" s="6">
        <v>0</v>
      </c>
      <c r="Z1833" s="2">
        <f t="shared" si="1188"/>
        <v>0</v>
      </c>
      <c r="AA1833" s="2">
        <f t="shared" si="1189"/>
        <v>0</v>
      </c>
      <c r="AB1833" s="6">
        <v>0</v>
      </c>
      <c r="AC1833" s="2">
        <f t="shared" si="1190"/>
        <v>0</v>
      </c>
      <c r="AD1833" s="2">
        <f t="shared" si="1191"/>
        <v>0</v>
      </c>
      <c r="AE1833" s="6">
        <v>20293686.166999999</v>
      </c>
      <c r="AF1833" s="2">
        <f t="shared" si="1192"/>
        <v>20.293686167000001</v>
      </c>
      <c r="AG1833" s="2">
        <f t="shared" si="1193"/>
        <v>81.174744668000002</v>
      </c>
      <c r="AH1833" s="6">
        <v>0</v>
      </c>
      <c r="AI1833" s="2">
        <f t="shared" si="1194"/>
        <v>0</v>
      </c>
      <c r="AJ1833" s="2">
        <f t="shared" si="1195"/>
        <v>0</v>
      </c>
      <c r="AK1833" s="6">
        <v>0</v>
      </c>
      <c r="AL1833" s="2">
        <f t="shared" si="1196"/>
        <v>0</v>
      </c>
      <c r="AM1833" s="2">
        <f t="shared" si="1197"/>
        <v>0</v>
      </c>
      <c r="AN1833" s="6">
        <v>6300.06449995</v>
      </c>
      <c r="AO1833" s="2">
        <f t="shared" si="1198"/>
        <v>6.30006449995E-3</v>
      </c>
      <c r="AP1833" s="2">
        <f t="shared" si="1199"/>
        <v>2.5200257999800003E-2</v>
      </c>
      <c r="AQ1833" s="6">
        <v>3447442.8923399998</v>
      </c>
      <c r="AR1833" s="2">
        <f t="shared" si="1200"/>
        <v>3.4474428923399998</v>
      </c>
      <c r="AS1833" s="2">
        <f t="shared" si="1201"/>
        <v>13.789771569359999</v>
      </c>
      <c r="AT1833" s="2">
        <v>25000000</v>
      </c>
      <c r="AU1833" s="2">
        <v>0</v>
      </c>
      <c r="AV1833" s="2">
        <f t="shared" si="1202"/>
        <v>0</v>
      </c>
      <c r="AW1833" s="2">
        <f t="shared" si="1203"/>
        <v>0</v>
      </c>
      <c r="AX1833" s="2">
        <v>0</v>
      </c>
      <c r="AY1833" s="2">
        <f t="shared" si="1204"/>
        <v>0</v>
      </c>
      <c r="AZ1833" s="2">
        <f t="shared" si="1205"/>
        <v>0</v>
      </c>
      <c r="BA1833" s="2">
        <v>25000000</v>
      </c>
      <c r="BB1833" s="2">
        <f t="shared" si="1206"/>
        <v>25</v>
      </c>
      <c r="BC1833" s="2">
        <f t="shared" si="1207"/>
        <v>100</v>
      </c>
      <c r="BD1833" s="2">
        <v>0</v>
      </c>
      <c r="BE1833" s="2">
        <f t="shared" si="1208"/>
        <v>0</v>
      </c>
      <c r="BF1833" s="2">
        <f t="shared" si="1209"/>
        <v>0</v>
      </c>
      <c r="BG1833" s="2">
        <v>0</v>
      </c>
      <c r="BH1833" s="2">
        <f t="shared" si="1210"/>
        <v>0</v>
      </c>
      <c r="BI1833" s="2">
        <f t="shared" si="1211"/>
        <v>0</v>
      </c>
      <c r="BJ1833" s="2">
        <v>25000000</v>
      </c>
      <c r="BK1833" s="2">
        <f t="shared" si="1212"/>
        <v>25</v>
      </c>
      <c r="BL1833" s="2">
        <f t="shared" si="1213"/>
        <v>100</v>
      </c>
      <c r="BM1833" s="2">
        <v>0</v>
      </c>
      <c r="BN1833" s="2">
        <f t="shared" si="1214"/>
        <v>0</v>
      </c>
      <c r="BO1833" s="2">
        <f t="shared" si="1215"/>
        <v>0</v>
      </c>
      <c r="BP1833" s="2">
        <v>0</v>
      </c>
      <c r="BQ1833" s="2">
        <f t="shared" si="1216"/>
        <v>0</v>
      </c>
      <c r="BR1833" s="2">
        <f t="shared" si="1217"/>
        <v>0</v>
      </c>
      <c r="BS1833" s="2">
        <v>25000000</v>
      </c>
      <c r="BT1833" s="1">
        <v>165</v>
      </c>
      <c r="BU1833" s="1">
        <v>321</v>
      </c>
      <c r="BV1833" s="2">
        <v>200.33333333333334</v>
      </c>
      <c r="BW1833" s="1">
        <v>80</v>
      </c>
      <c r="BX1833" s="2">
        <v>237.95</v>
      </c>
      <c r="BY1833" s="1">
        <v>316</v>
      </c>
      <c r="BZ1833" s="1">
        <v>156</v>
      </c>
      <c r="CA1833" s="2">
        <v>151.07499999999999</v>
      </c>
      <c r="CB1833" s="2">
        <v>1055.4749999999999</v>
      </c>
      <c r="CC1833" s="1">
        <v>175</v>
      </c>
      <c r="CD1833" s="1">
        <v>32</v>
      </c>
      <c r="CE1833" s="2">
        <v>1.0109999999999999</v>
      </c>
      <c r="CF1833" s="2">
        <v>81.069999999999993</v>
      </c>
      <c r="CG1833" s="2">
        <v>99.063199999999995</v>
      </c>
      <c r="CH1833" s="2">
        <v>4.6189999999999998</v>
      </c>
      <c r="CI1833" s="2">
        <v>52.869300000000003</v>
      </c>
      <c r="CJ1833" s="2">
        <v>5.1449999999999996</v>
      </c>
      <c r="CK1833" s="9">
        <v>6819</v>
      </c>
      <c r="CL1833" s="8">
        <v>0</v>
      </c>
      <c r="CM1833" s="8">
        <v>0</v>
      </c>
      <c r="CN1833" s="18"/>
      <c r="CO1833" s="18"/>
      <c r="CP1833" s="18"/>
      <c r="CQ1833" s="18"/>
      <c r="CR1833" s="18"/>
      <c r="CS1833" s="18"/>
      <c r="CT1833" s="18"/>
      <c r="CU1833" s="18"/>
      <c r="CV1833" s="18"/>
      <c r="CW1833" s="18"/>
      <c r="CX1833" s="18"/>
      <c r="CY1833" s="18"/>
      <c r="CZ1833" s="18"/>
      <c r="DA1833" s="18"/>
      <c r="DB1833" s="18"/>
      <c r="DC1833" s="18"/>
      <c r="DD1833" s="18"/>
      <c r="DE1833" s="18"/>
      <c r="DF1833" s="1">
        <v>2</v>
      </c>
      <c r="DG1833" s="1">
        <v>6</v>
      </c>
      <c r="DH1833" s="1">
        <v>163</v>
      </c>
      <c r="DI1833" s="1">
        <v>200</v>
      </c>
      <c r="DJ1833" s="1">
        <v>181.5</v>
      </c>
      <c r="DK1833" s="1">
        <v>80</v>
      </c>
      <c r="DL1833" s="1">
        <v>238.5</v>
      </c>
      <c r="DM1833" s="1">
        <v>315</v>
      </c>
      <c r="DN1833" s="1">
        <v>162</v>
      </c>
      <c r="DO1833" s="1">
        <v>150.5</v>
      </c>
      <c r="DP1833" s="1">
        <v>1053</v>
      </c>
      <c r="DQ1833" s="1">
        <v>174</v>
      </c>
      <c r="DR1833" s="1">
        <v>33</v>
      </c>
      <c r="DS1833" s="1">
        <v>1.0109999999999999</v>
      </c>
      <c r="DT1833" s="1">
        <v>81.069999999999993</v>
      </c>
      <c r="DU1833" s="1">
        <v>99.063199999999995</v>
      </c>
      <c r="DV1833" s="1">
        <v>4.6189999999999998</v>
      </c>
      <c r="DW1833" s="1">
        <v>52.869300000000003</v>
      </c>
      <c r="DX1833" s="1">
        <v>5.1449999999999996</v>
      </c>
      <c r="DY1833" s="1">
        <v>6819</v>
      </c>
      <c r="DZ1833" s="20" t="s">
        <v>57</v>
      </c>
    </row>
    <row r="1834" spans="1:130">
      <c r="A1834" s="5">
        <v>1834</v>
      </c>
      <c r="B1834" s="1">
        <v>21</v>
      </c>
      <c r="C1834" s="9">
        <v>342810</v>
      </c>
      <c r="D1834" s="9">
        <v>7978954</v>
      </c>
      <c r="E1834" s="22">
        <v>-40.487400000000001</v>
      </c>
      <c r="F1834" s="22">
        <v>-18.273599999999998</v>
      </c>
      <c r="G1834" s="6">
        <v>0</v>
      </c>
      <c r="H1834" s="2">
        <f t="shared" si="1176"/>
        <v>0</v>
      </c>
      <c r="I1834" s="2">
        <f t="shared" si="1177"/>
        <v>0</v>
      </c>
      <c r="J1834" s="6">
        <v>0</v>
      </c>
      <c r="K1834" s="2">
        <f t="shared" si="1178"/>
        <v>0</v>
      </c>
      <c r="L1834" s="2">
        <f t="shared" si="1179"/>
        <v>0</v>
      </c>
      <c r="M1834" s="6">
        <v>644131.03929800005</v>
      </c>
      <c r="N1834" s="2">
        <f t="shared" si="1180"/>
        <v>0.64413103929800009</v>
      </c>
      <c r="O1834" s="2">
        <f t="shared" si="1181"/>
        <v>2.5765241571920003</v>
      </c>
      <c r="P1834" s="6">
        <v>0</v>
      </c>
      <c r="Q1834" s="2">
        <f t="shared" si="1182"/>
        <v>0</v>
      </c>
      <c r="R1834" s="2">
        <f t="shared" si="1183"/>
        <v>0</v>
      </c>
      <c r="S1834" s="6">
        <v>1190025.65705</v>
      </c>
      <c r="T1834" s="2">
        <f t="shared" si="1184"/>
        <v>1.1900256570500001</v>
      </c>
      <c r="U1834" s="2">
        <f t="shared" si="1185"/>
        <v>4.7601026282000003</v>
      </c>
      <c r="V1834" s="6">
        <v>0</v>
      </c>
      <c r="W1834" s="2">
        <f t="shared" si="1186"/>
        <v>0</v>
      </c>
      <c r="X1834" s="2">
        <f t="shared" si="1187"/>
        <v>0</v>
      </c>
      <c r="Y1834" s="6">
        <v>0</v>
      </c>
      <c r="Z1834" s="2">
        <f t="shared" si="1188"/>
        <v>0</v>
      </c>
      <c r="AA1834" s="2">
        <f t="shared" si="1189"/>
        <v>0</v>
      </c>
      <c r="AB1834" s="6">
        <v>0</v>
      </c>
      <c r="AC1834" s="2">
        <f t="shared" si="1190"/>
        <v>0</v>
      </c>
      <c r="AD1834" s="2">
        <f t="shared" si="1191"/>
        <v>0</v>
      </c>
      <c r="AE1834" s="6">
        <v>20344615.859999999</v>
      </c>
      <c r="AF1834" s="2">
        <f t="shared" si="1192"/>
        <v>20.344615860000001</v>
      </c>
      <c r="AG1834" s="2">
        <f t="shared" si="1193"/>
        <v>81.37846343999999</v>
      </c>
      <c r="AH1834" s="6">
        <v>0</v>
      </c>
      <c r="AI1834" s="2">
        <f t="shared" si="1194"/>
        <v>0</v>
      </c>
      <c r="AJ1834" s="2">
        <f t="shared" si="1195"/>
        <v>0</v>
      </c>
      <c r="AK1834" s="6">
        <v>0</v>
      </c>
      <c r="AL1834" s="2">
        <f t="shared" si="1196"/>
        <v>0</v>
      </c>
      <c r="AM1834" s="2">
        <f t="shared" si="1197"/>
        <v>0</v>
      </c>
      <c r="AN1834" s="6">
        <v>46349.853000100004</v>
      </c>
      <c r="AO1834" s="2">
        <f t="shared" si="1198"/>
        <v>4.6349853000100007E-2</v>
      </c>
      <c r="AP1834" s="2">
        <f t="shared" si="1199"/>
        <v>0.1853994120004</v>
      </c>
      <c r="AQ1834" s="6">
        <v>2774877.5907000001</v>
      </c>
      <c r="AR1834" s="2">
        <f t="shared" si="1200"/>
        <v>2.7748775907000001</v>
      </c>
      <c r="AS1834" s="2">
        <f t="shared" si="1201"/>
        <v>11.0995103628</v>
      </c>
      <c r="AT1834" s="2">
        <v>25000000</v>
      </c>
      <c r="AU1834" s="2">
        <v>0</v>
      </c>
      <c r="AV1834" s="2">
        <f t="shared" si="1202"/>
        <v>0</v>
      </c>
      <c r="AW1834" s="2">
        <f t="shared" si="1203"/>
        <v>0</v>
      </c>
      <c r="AX1834" s="2">
        <v>0</v>
      </c>
      <c r="AY1834" s="2">
        <f t="shared" si="1204"/>
        <v>0</v>
      </c>
      <c r="AZ1834" s="2">
        <f t="shared" si="1205"/>
        <v>0</v>
      </c>
      <c r="BA1834" s="2">
        <v>25000000</v>
      </c>
      <c r="BB1834" s="2">
        <f t="shared" si="1206"/>
        <v>25</v>
      </c>
      <c r="BC1834" s="2">
        <f t="shared" si="1207"/>
        <v>100</v>
      </c>
      <c r="BD1834" s="2">
        <v>0</v>
      </c>
      <c r="BE1834" s="2">
        <f t="shared" si="1208"/>
        <v>0</v>
      </c>
      <c r="BF1834" s="2">
        <f t="shared" si="1209"/>
        <v>0</v>
      </c>
      <c r="BG1834" s="2">
        <v>0</v>
      </c>
      <c r="BH1834" s="2">
        <f t="shared" si="1210"/>
        <v>0</v>
      </c>
      <c r="BI1834" s="2">
        <f t="shared" si="1211"/>
        <v>0</v>
      </c>
      <c r="BJ1834" s="2">
        <v>25000000</v>
      </c>
      <c r="BK1834" s="2">
        <f t="shared" si="1212"/>
        <v>25</v>
      </c>
      <c r="BL1834" s="2">
        <f t="shared" si="1213"/>
        <v>100</v>
      </c>
      <c r="BM1834" s="2">
        <v>0</v>
      </c>
      <c r="BN1834" s="2">
        <f t="shared" si="1214"/>
        <v>0</v>
      </c>
      <c r="BO1834" s="2">
        <f t="shared" si="1215"/>
        <v>0</v>
      </c>
      <c r="BP1834" s="2">
        <v>0</v>
      </c>
      <c r="BQ1834" s="2">
        <f t="shared" si="1216"/>
        <v>0</v>
      </c>
      <c r="BR1834" s="2">
        <f t="shared" si="1217"/>
        <v>0</v>
      </c>
      <c r="BS1834" s="2">
        <v>25000000</v>
      </c>
      <c r="BT1834" s="1">
        <v>165</v>
      </c>
      <c r="BU1834" s="1">
        <v>248</v>
      </c>
      <c r="BV1834" s="2">
        <v>212.25714285714287</v>
      </c>
      <c r="BW1834" s="1">
        <v>80</v>
      </c>
      <c r="BX1834" s="2">
        <v>236.97499999999999</v>
      </c>
      <c r="BY1834" s="1">
        <v>315</v>
      </c>
      <c r="BZ1834" s="1">
        <v>160</v>
      </c>
      <c r="CA1834" s="2">
        <v>150.05000000000001</v>
      </c>
      <c r="CB1834" s="2">
        <v>1058.625</v>
      </c>
      <c r="CC1834" s="1">
        <v>174</v>
      </c>
      <c r="CD1834" s="1">
        <v>34</v>
      </c>
      <c r="CE1834" s="2">
        <v>1.0109999999999999</v>
      </c>
      <c r="CF1834" s="2">
        <v>85.154149999999987</v>
      </c>
      <c r="CG1834" s="2">
        <v>103.17019999999999</v>
      </c>
      <c r="CH1834" s="2">
        <v>5.33</v>
      </c>
      <c r="CI1834" s="2">
        <v>53.426650000000002</v>
      </c>
      <c r="CJ1834" s="2">
        <v>4.9074999999999998</v>
      </c>
      <c r="CK1834" s="9">
        <v>6944</v>
      </c>
      <c r="CL1834" s="8">
        <v>0</v>
      </c>
      <c r="CM1834" s="8">
        <v>0</v>
      </c>
      <c r="CN1834" s="18"/>
      <c r="CO1834" s="18"/>
      <c r="CP1834" s="18"/>
      <c r="CQ1834" s="18"/>
      <c r="CR1834" s="18"/>
      <c r="CS1834" s="18"/>
      <c r="CT1834" s="18"/>
      <c r="CU1834" s="18"/>
      <c r="CV1834" s="18"/>
      <c r="CW1834" s="18"/>
      <c r="CX1834" s="18"/>
      <c r="CY1834" s="18"/>
      <c r="CZ1834" s="18"/>
      <c r="DA1834" s="18"/>
      <c r="DB1834" s="18"/>
      <c r="DC1834" s="18"/>
      <c r="DD1834" s="18"/>
      <c r="DE1834" s="18"/>
      <c r="DF1834" s="1">
        <v>0</v>
      </c>
      <c r="DG1834" s="1">
        <v>0</v>
      </c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20" t="s">
        <v>57</v>
      </c>
    </row>
    <row r="1835" spans="1:130">
      <c r="A1835" s="5">
        <v>1835</v>
      </c>
      <c r="B1835" s="1">
        <v>21</v>
      </c>
      <c r="C1835" s="9">
        <v>347810</v>
      </c>
      <c r="D1835" s="9">
        <v>7978954</v>
      </c>
      <c r="E1835" s="22">
        <v>-40.440100000000001</v>
      </c>
      <c r="F1835" s="22">
        <v>-18.273900000000001</v>
      </c>
      <c r="G1835" s="6">
        <v>0</v>
      </c>
      <c r="H1835" s="2">
        <f t="shared" si="1176"/>
        <v>0</v>
      </c>
      <c r="I1835" s="2">
        <f t="shared" si="1177"/>
        <v>0</v>
      </c>
      <c r="J1835" s="6">
        <v>0</v>
      </c>
      <c r="K1835" s="2">
        <f t="shared" si="1178"/>
        <v>0</v>
      </c>
      <c r="L1835" s="2">
        <f t="shared" si="1179"/>
        <v>0</v>
      </c>
      <c r="M1835" s="6">
        <v>1142402.73432</v>
      </c>
      <c r="N1835" s="2">
        <f t="shared" si="1180"/>
        <v>1.1424027343200001</v>
      </c>
      <c r="O1835" s="2">
        <f t="shared" si="1181"/>
        <v>4.5696109372800002</v>
      </c>
      <c r="P1835" s="6">
        <v>0</v>
      </c>
      <c r="Q1835" s="2">
        <f t="shared" si="1182"/>
        <v>0</v>
      </c>
      <c r="R1835" s="2">
        <f t="shared" si="1183"/>
        <v>0</v>
      </c>
      <c r="S1835" s="6">
        <v>545484.56590499997</v>
      </c>
      <c r="T1835" s="2">
        <f t="shared" si="1184"/>
        <v>0.54548456590499994</v>
      </c>
      <c r="U1835" s="2">
        <f t="shared" si="1185"/>
        <v>2.1819382636199998</v>
      </c>
      <c r="V1835" s="6">
        <v>0</v>
      </c>
      <c r="W1835" s="2">
        <f t="shared" si="1186"/>
        <v>0</v>
      </c>
      <c r="X1835" s="2">
        <f t="shared" si="1187"/>
        <v>0</v>
      </c>
      <c r="Y1835" s="6">
        <v>0</v>
      </c>
      <c r="Z1835" s="2">
        <f t="shared" si="1188"/>
        <v>0</v>
      </c>
      <c r="AA1835" s="2">
        <f t="shared" si="1189"/>
        <v>0</v>
      </c>
      <c r="AB1835" s="6">
        <v>0</v>
      </c>
      <c r="AC1835" s="2">
        <f t="shared" si="1190"/>
        <v>0</v>
      </c>
      <c r="AD1835" s="2">
        <f t="shared" si="1191"/>
        <v>0</v>
      </c>
      <c r="AE1835" s="6">
        <v>18729730.836100001</v>
      </c>
      <c r="AF1835" s="2">
        <f t="shared" si="1192"/>
        <v>18.7297308361</v>
      </c>
      <c r="AG1835" s="2">
        <f t="shared" si="1193"/>
        <v>74.9189233444</v>
      </c>
      <c r="AH1835" s="6">
        <v>0</v>
      </c>
      <c r="AI1835" s="2">
        <f t="shared" si="1194"/>
        <v>0</v>
      </c>
      <c r="AJ1835" s="2">
        <f t="shared" si="1195"/>
        <v>0</v>
      </c>
      <c r="AK1835" s="6">
        <v>0</v>
      </c>
      <c r="AL1835" s="2">
        <f t="shared" si="1196"/>
        <v>0</v>
      </c>
      <c r="AM1835" s="2">
        <f t="shared" si="1197"/>
        <v>0</v>
      </c>
      <c r="AN1835" s="6">
        <v>0</v>
      </c>
      <c r="AO1835" s="2">
        <f t="shared" si="1198"/>
        <v>0</v>
      </c>
      <c r="AP1835" s="2">
        <f t="shared" si="1199"/>
        <v>0</v>
      </c>
      <c r="AQ1835" s="6">
        <v>4582381.8637100002</v>
      </c>
      <c r="AR1835" s="2">
        <f t="shared" si="1200"/>
        <v>4.5823818637100002</v>
      </c>
      <c r="AS1835" s="2">
        <f t="shared" si="1201"/>
        <v>18.329527454840001</v>
      </c>
      <c r="AT1835" s="2">
        <v>25000000</v>
      </c>
      <c r="AU1835" s="2">
        <v>0</v>
      </c>
      <c r="AV1835" s="2">
        <f t="shared" si="1202"/>
        <v>0</v>
      </c>
      <c r="AW1835" s="2">
        <f t="shared" si="1203"/>
        <v>0</v>
      </c>
      <c r="AX1835" s="2">
        <v>0</v>
      </c>
      <c r="AY1835" s="2">
        <f t="shared" si="1204"/>
        <v>0</v>
      </c>
      <c r="AZ1835" s="2">
        <f t="shared" si="1205"/>
        <v>0</v>
      </c>
      <c r="BA1835" s="2">
        <v>25000000</v>
      </c>
      <c r="BB1835" s="2">
        <f t="shared" si="1206"/>
        <v>25</v>
      </c>
      <c r="BC1835" s="2">
        <f t="shared" si="1207"/>
        <v>100</v>
      </c>
      <c r="BD1835" s="2">
        <v>0</v>
      </c>
      <c r="BE1835" s="2">
        <f t="shared" si="1208"/>
        <v>0</v>
      </c>
      <c r="BF1835" s="2">
        <f t="shared" si="1209"/>
        <v>0</v>
      </c>
      <c r="BG1835" s="2">
        <v>0</v>
      </c>
      <c r="BH1835" s="2">
        <f t="shared" si="1210"/>
        <v>0</v>
      </c>
      <c r="BI1835" s="2">
        <f t="shared" si="1211"/>
        <v>0</v>
      </c>
      <c r="BJ1835" s="2">
        <v>25000000</v>
      </c>
      <c r="BK1835" s="2">
        <f t="shared" si="1212"/>
        <v>25</v>
      </c>
      <c r="BL1835" s="2">
        <f t="shared" si="1213"/>
        <v>100</v>
      </c>
      <c r="BM1835" s="2">
        <v>0</v>
      </c>
      <c r="BN1835" s="2">
        <f t="shared" si="1214"/>
        <v>0</v>
      </c>
      <c r="BO1835" s="2">
        <f t="shared" si="1215"/>
        <v>0</v>
      </c>
      <c r="BP1835" s="2">
        <v>0</v>
      </c>
      <c r="BQ1835" s="2">
        <f t="shared" si="1216"/>
        <v>0</v>
      </c>
      <c r="BR1835" s="2">
        <f t="shared" si="1217"/>
        <v>0</v>
      </c>
      <c r="BS1835" s="2">
        <v>25000000</v>
      </c>
      <c r="BT1835" s="1">
        <v>156</v>
      </c>
      <c r="BU1835" s="1">
        <v>230</v>
      </c>
      <c r="BV1835" s="2">
        <v>199.32499999999999</v>
      </c>
      <c r="BW1835" s="1">
        <v>80</v>
      </c>
      <c r="BX1835" s="2">
        <v>237.5</v>
      </c>
      <c r="BY1835" s="1">
        <v>314</v>
      </c>
      <c r="BZ1835" s="1">
        <v>161</v>
      </c>
      <c r="CA1835" s="2">
        <v>148.55555555555554</v>
      </c>
      <c r="CB1835" s="2">
        <v>1056.3055555555557</v>
      </c>
      <c r="CC1835" s="1">
        <v>173</v>
      </c>
      <c r="CD1835" s="1">
        <v>35</v>
      </c>
      <c r="CE1835" s="2">
        <v>1.0109999999999999</v>
      </c>
      <c r="CF1835" s="2">
        <v>89.238299999999995</v>
      </c>
      <c r="CG1835" s="2">
        <v>107.27719999999999</v>
      </c>
      <c r="CH1835" s="2">
        <v>6.0410000000000004</v>
      </c>
      <c r="CI1835" s="2">
        <v>53.984000000000002</v>
      </c>
      <c r="CJ1835" s="2">
        <v>4.67</v>
      </c>
      <c r="CK1835" s="9">
        <v>7069</v>
      </c>
      <c r="CL1835" s="8">
        <v>0</v>
      </c>
      <c r="CM1835" s="8">
        <v>0</v>
      </c>
      <c r="CN1835" s="18"/>
      <c r="CO1835" s="18"/>
      <c r="CP1835" s="18"/>
      <c r="CQ1835" s="18"/>
      <c r="CR1835" s="18"/>
      <c r="CS1835" s="18"/>
      <c r="CT1835" s="18"/>
      <c r="CU1835" s="18"/>
      <c r="CV1835" s="18"/>
      <c r="CW1835" s="18"/>
      <c r="CX1835" s="18"/>
      <c r="CY1835" s="18"/>
      <c r="CZ1835" s="18"/>
      <c r="DA1835" s="18"/>
      <c r="DB1835" s="18"/>
      <c r="DC1835" s="18"/>
      <c r="DD1835" s="18"/>
      <c r="DE1835" s="18"/>
      <c r="DF1835" s="1">
        <v>1</v>
      </c>
      <c r="DG1835" s="1">
        <v>2</v>
      </c>
      <c r="DH1835" s="1">
        <v>200</v>
      </c>
      <c r="DI1835" s="1">
        <v>200</v>
      </c>
      <c r="DJ1835" s="1">
        <v>200</v>
      </c>
      <c r="DK1835" s="1">
        <v>80</v>
      </c>
      <c r="DL1835" s="1">
        <v>238</v>
      </c>
      <c r="DM1835" s="1">
        <v>312</v>
      </c>
      <c r="DN1835" s="1">
        <v>164</v>
      </c>
      <c r="DO1835" s="1">
        <v>148</v>
      </c>
      <c r="DP1835" s="1">
        <v>1057</v>
      </c>
      <c r="DQ1835" s="1">
        <v>172</v>
      </c>
      <c r="DR1835" s="1">
        <v>36</v>
      </c>
      <c r="DS1835" s="1">
        <v>1.0109999999999999</v>
      </c>
      <c r="DT1835" s="1">
        <v>89.238299999999995</v>
      </c>
      <c r="DU1835" s="1">
        <v>107.27719999999999</v>
      </c>
      <c r="DV1835" s="1">
        <v>6.0410000000000004</v>
      </c>
      <c r="DW1835" s="1">
        <v>53.984000000000002</v>
      </c>
      <c r="DX1835" s="1">
        <v>4.67</v>
      </c>
      <c r="DY1835" s="1">
        <v>7069</v>
      </c>
      <c r="DZ1835" s="20" t="s">
        <v>57</v>
      </c>
    </row>
    <row r="1836" spans="1:130">
      <c r="A1836" s="5">
        <v>1836</v>
      </c>
      <c r="B1836" s="1">
        <v>21</v>
      </c>
      <c r="C1836" s="9">
        <v>352810</v>
      </c>
      <c r="D1836" s="9">
        <v>7978954</v>
      </c>
      <c r="E1836" s="22">
        <v>-40.392800000000001</v>
      </c>
      <c r="F1836" s="22">
        <v>-18.2743</v>
      </c>
      <c r="G1836" s="6">
        <v>0</v>
      </c>
      <c r="H1836" s="2">
        <f t="shared" si="1176"/>
        <v>0</v>
      </c>
      <c r="I1836" s="2">
        <f t="shared" si="1177"/>
        <v>0</v>
      </c>
      <c r="J1836" s="6">
        <v>0</v>
      </c>
      <c r="K1836" s="2">
        <f t="shared" si="1178"/>
        <v>0</v>
      </c>
      <c r="L1836" s="2">
        <f t="shared" si="1179"/>
        <v>0</v>
      </c>
      <c r="M1836" s="6">
        <v>982260.07646300003</v>
      </c>
      <c r="N1836" s="2">
        <f t="shared" si="1180"/>
        <v>0.98226007646300006</v>
      </c>
      <c r="O1836" s="2">
        <f t="shared" si="1181"/>
        <v>3.9290403058520003</v>
      </c>
      <c r="P1836" s="6">
        <v>1570044.1065</v>
      </c>
      <c r="Q1836" s="2">
        <f t="shared" si="1182"/>
        <v>1.5700441064999999</v>
      </c>
      <c r="R1836" s="2">
        <f t="shared" si="1183"/>
        <v>6.2801764260000006</v>
      </c>
      <c r="S1836" s="6">
        <v>176462.936024</v>
      </c>
      <c r="T1836" s="2">
        <f t="shared" si="1184"/>
        <v>0.17646293602399998</v>
      </c>
      <c r="U1836" s="2">
        <f t="shared" si="1185"/>
        <v>0.70585174409599993</v>
      </c>
      <c r="V1836" s="6">
        <v>0</v>
      </c>
      <c r="W1836" s="2">
        <f t="shared" si="1186"/>
        <v>0</v>
      </c>
      <c r="X1836" s="2">
        <f t="shared" si="1187"/>
        <v>0</v>
      </c>
      <c r="Y1836" s="6">
        <v>0</v>
      </c>
      <c r="Z1836" s="2">
        <f t="shared" si="1188"/>
        <v>0</v>
      </c>
      <c r="AA1836" s="2">
        <f t="shared" si="1189"/>
        <v>0</v>
      </c>
      <c r="AB1836" s="6">
        <v>0</v>
      </c>
      <c r="AC1836" s="2">
        <f t="shared" si="1190"/>
        <v>0</v>
      </c>
      <c r="AD1836" s="2">
        <f t="shared" si="1191"/>
        <v>0</v>
      </c>
      <c r="AE1836" s="6">
        <v>18840962.9111</v>
      </c>
      <c r="AF1836" s="2">
        <f t="shared" si="1192"/>
        <v>18.8409629111</v>
      </c>
      <c r="AG1836" s="2">
        <f t="shared" si="1193"/>
        <v>75.3638516444</v>
      </c>
      <c r="AH1836" s="6">
        <v>0</v>
      </c>
      <c r="AI1836" s="2">
        <f t="shared" si="1194"/>
        <v>0</v>
      </c>
      <c r="AJ1836" s="2">
        <f t="shared" si="1195"/>
        <v>0</v>
      </c>
      <c r="AK1836" s="6">
        <v>0</v>
      </c>
      <c r="AL1836" s="2">
        <f t="shared" si="1196"/>
        <v>0</v>
      </c>
      <c r="AM1836" s="2">
        <f t="shared" si="1197"/>
        <v>0</v>
      </c>
      <c r="AN1836" s="6">
        <v>0</v>
      </c>
      <c r="AO1836" s="2">
        <f t="shared" si="1198"/>
        <v>0</v>
      </c>
      <c r="AP1836" s="2">
        <f t="shared" si="1199"/>
        <v>0</v>
      </c>
      <c r="AQ1836" s="6">
        <v>3430269.9698999999</v>
      </c>
      <c r="AR1836" s="2">
        <f t="shared" si="1200"/>
        <v>3.4302699698999999</v>
      </c>
      <c r="AS1836" s="2">
        <f t="shared" si="1201"/>
        <v>13.721079879599998</v>
      </c>
      <c r="AT1836" s="2">
        <v>25000000</v>
      </c>
      <c r="AU1836" s="2">
        <v>0</v>
      </c>
      <c r="AV1836" s="2">
        <f t="shared" si="1202"/>
        <v>0</v>
      </c>
      <c r="AW1836" s="2">
        <f t="shared" si="1203"/>
        <v>0</v>
      </c>
      <c r="AX1836" s="2">
        <v>0</v>
      </c>
      <c r="AY1836" s="2">
        <f t="shared" si="1204"/>
        <v>0</v>
      </c>
      <c r="AZ1836" s="2">
        <f t="shared" si="1205"/>
        <v>0</v>
      </c>
      <c r="BA1836" s="2">
        <v>25000000</v>
      </c>
      <c r="BB1836" s="2">
        <f t="shared" si="1206"/>
        <v>25</v>
      </c>
      <c r="BC1836" s="2">
        <f t="shared" si="1207"/>
        <v>100</v>
      </c>
      <c r="BD1836" s="2">
        <v>0</v>
      </c>
      <c r="BE1836" s="2">
        <f t="shared" si="1208"/>
        <v>0</v>
      </c>
      <c r="BF1836" s="2">
        <f t="shared" si="1209"/>
        <v>0</v>
      </c>
      <c r="BG1836" s="2">
        <v>0</v>
      </c>
      <c r="BH1836" s="2">
        <f t="shared" si="1210"/>
        <v>0</v>
      </c>
      <c r="BI1836" s="2">
        <f t="shared" si="1211"/>
        <v>0</v>
      </c>
      <c r="BJ1836" s="2">
        <v>25000000</v>
      </c>
      <c r="BK1836" s="2">
        <f t="shared" si="1212"/>
        <v>25</v>
      </c>
      <c r="BL1836" s="2">
        <f t="shared" si="1213"/>
        <v>100</v>
      </c>
      <c r="BM1836" s="2">
        <v>0</v>
      </c>
      <c r="BN1836" s="2">
        <f t="shared" si="1214"/>
        <v>0</v>
      </c>
      <c r="BO1836" s="2">
        <f t="shared" si="1215"/>
        <v>0</v>
      </c>
      <c r="BP1836" s="2">
        <v>0</v>
      </c>
      <c r="BQ1836" s="2">
        <f t="shared" si="1216"/>
        <v>0</v>
      </c>
      <c r="BR1836" s="2">
        <f t="shared" si="1217"/>
        <v>0</v>
      </c>
      <c r="BS1836" s="2">
        <v>25000000</v>
      </c>
      <c r="BT1836" s="1">
        <v>132</v>
      </c>
      <c r="BU1836" s="1">
        <v>204</v>
      </c>
      <c r="BV1836" s="2">
        <v>168.56410256410257</v>
      </c>
      <c r="BW1836" s="1">
        <v>80</v>
      </c>
      <c r="BX1836" s="2">
        <v>238.90243902439025</v>
      </c>
      <c r="BY1836" s="1">
        <v>314</v>
      </c>
      <c r="BZ1836" s="1">
        <v>163</v>
      </c>
      <c r="CA1836" s="2">
        <v>147.51219512195121</v>
      </c>
      <c r="CB1836" s="2">
        <v>1053.219512195122</v>
      </c>
      <c r="CC1836" s="1">
        <v>172</v>
      </c>
      <c r="CD1836" s="1">
        <v>36</v>
      </c>
      <c r="CE1836" s="2">
        <v>1.0109999999999999</v>
      </c>
      <c r="CF1836" s="2">
        <v>89.238299999999995</v>
      </c>
      <c r="CG1836" s="2">
        <v>107.27719999999999</v>
      </c>
      <c r="CH1836" s="2">
        <v>6.0410000000000004</v>
      </c>
      <c r="CI1836" s="2">
        <v>53.984000000000002</v>
      </c>
      <c r="CJ1836" s="2">
        <v>4.67</v>
      </c>
      <c r="CK1836" s="9">
        <v>7069</v>
      </c>
      <c r="CL1836" s="8">
        <v>0</v>
      </c>
      <c r="CM1836" s="8">
        <v>0</v>
      </c>
      <c r="CN1836" s="18"/>
      <c r="CO1836" s="18"/>
      <c r="CP1836" s="18"/>
      <c r="CQ1836" s="18"/>
      <c r="CR1836" s="18"/>
      <c r="CS1836" s="18"/>
      <c r="CT1836" s="18"/>
      <c r="CU1836" s="18"/>
      <c r="CV1836" s="18"/>
      <c r="CW1836" s="18"/>
      <c r="CX1836" s="18"/>
      <c r="CY1836" s="18"/>
      <c r="CZ1836" s="18"/>
      <c r="DA1836" s="18"/>
      <c r="DB1836" s="18"/>
      <c r="DC1836" s="18"/>
      <c r="DD1836" s="18"/>
      <c r="DE1836" s="18"/>
      <c r="DF1836" s="1">
        <v>0</v>
      </c>
      <c r="DG1836" s="1">
        <v>0</v>
      </c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20" t="s">
        <v>57</v>
      </c>
    </row>
    <row r="1837" spans="1:130">
      <c r="A1837" s="5">
        <v>1837</v>
      </c>
      <c r="B1837" s="1">
        <v>21</v>
      </c>
      <c r="C1837" s="9">
        <v>357810</v>
      </c>
      <c r="D1837" s="9">
        <v>7978954</v>
      </c>
      <c r="E1837" s="22">
        <v>-40.345500000000001</v>
      </c>
      <c r="F1837" s="22">
        <v>-18.2746</v>
      </c>
      <c r="G1837" s="6">
        <v>0</v>
      </c>
      <c r="H1837" s="2">
        <f t="shared" si="1176"/>
        <v>0</v>
      </c>
      <c r="I1837" s="2">
        <f t="shared" si="1177"/>
        <v>0</v>
      </c>
      <c r="J1837" s="6">
        <v>0</v>
      </c>
      <c r="K1837" s="2">
        <f t="shared" si="1178"/>
        <v>0</v>
      </c>
      <c r="L1837" s="2">
        <f t="shared" si="1179"/>
        <v>0</v>
      </c>
      <c r="M1837" s="6">
        <v>135855.33255299999</v>
      </c>
      <c r="N1837" s="2">
        <f t="shared" si="1180"/>
        <v>0.13585533255299997</v>
      </c>
      <c r="O1837" s="2">
        <f t="shared" si="1181"/>
        <v>0.5434213302119999</v>
      </c>
      <c r="P1837" s="6">
        <v>1294856.6513199999</v>
      </c>
      <c r="Q1837" s="2">
        <f t="shared" si="1182"/>
        <v>1.2948566513199999</v>
      </c>
      <c r="R1837" s="2">
        <f t="shared" si="1183"/>
        <v>5.1794266052799998</v>
      </c>
      <c r="S1837" s="6">
        <v>122849.4045</v>
      </c>
      <c r="T1837" s="2">
        <f t="shared" si="1184"/>
        <v>0.12284940450000001</v>
      </c>
      <c r="U1837" s="2">
        <f t="shared" si="1185"/>
        <v>0.49139761799999998</v>
      </c>
      <c r="V1837" s="6">
        <v>0</v>
      </c>
      <c r="W1837" s="2">
        <f t="shared" si="1186"/>
        <v>0</v>
      </c>
      <c r="X1837" s="2">
        <f t="shared" si="1187"/>
        <v>0</v>
      </c>
      <c r="Y1837" s="6">
        <v>0</v>
      </c>
      <c r="Z1837" s="2">
        <f t="shared" si="1188"/>
        <v>0</v>
      </c>
      <c r="AA1837" s="2">
        <f t="shared" si="1189"/>
        <v>0</v>
      </c>
      <c r="AB1837" s="6">
        <v>0</v>
      </c>
      <c r="AC1837" s="2">
        <f t="shared" si="1190"/>
        <v>0</v>
      </c>
      <c r="AD1837" s="2">
        <f t="shared" si="1191"/>
        <v>0</v>
      </c>
      <c r="AE1837" s="6">
        <v>18578624.817600001</v>
      </c>
      <c r="AF1837" s="2">
        <f t="shared" si="1192"/>
        <v>18.578624817600002</v>
      </c>
      <c r="AG1837" s="2">
        <f t="shared" si="1193"/>
        <v>74.314499270400006</v>
      </c>
      <c r="AH1837" s="6">
        <v>0</v>
      </c>
      <c r="AI1837" s="2">
        <f t="shared" si="1194"/>
        <v>0</v>
      </c>
      <c r="AJ1837" s="2">
        <f t="shared" si="1195"/>
        <v>0</v>
      </c>
      <c r="AK1837" s="6">
        <v>0</v>
      </c>
      <c r="AL1837" s="2">
        <f t="shared" si="1196"/>
        <v>0</v>
      </c>
      <c r="AM1837" s="2">
        <f t="shared" si="1197"/>
        <v>0</v>
      </c>
      <c r="AN1837" s="6">
        <v>7199.9790000399998</v>
      </c>
      <c r="AO1837" s="2">
        <f t="shared" si="1198"/>
        <v>7.1999790000399997E-3</v>
      </c>
      <c r="AP1837" s="2">
        <f t="shared" si="1199"/>
        <v>2.8799916000160002E-2</v>
      </c>
      <c r="AQ1837" s="6">
        <v>4860613.8150000004</v>
      </c>
      <c r="AR1837" s="2">
        <f t="shared" si="1200"/>
        <v>4.8606138150000007</v>
      </c>
      <c r="AS1837" s="2">
        <f t="shared" si="1201"/>
        <v>19.442455260000003</v>
      </c>
      <c r="AT1837" s="2">
        <v>25000000</v>
      </c>
      <c r="AU1837" s="2">
        <v>0</v>
      </c>
      <c r="AV1837" s="2">
        <f t="shared" si="1202"/>
        <v>0</v>
      </c>
      <c r="AW1837" s="2">
        <f t="shared" si="1203"/>
        <v>0</v>
      </c>
      <c r="AX1837" s="2">
        <v>0</v>
      </c>
      <c r="AY1837" s="2">
        <f t="shared" si="1204"/>
        <v>0</v>
      </c>
      <c r="AZ1837" s="2">
        <f t="shared" si="1205"/>
        <v>0</v>
      </c>
      <c r="BA1837" s="2">
        <v>25000000</v>
      </c>
      <c r="BB1837" s="2">
        <f t="shared" si="1206"/>
        <v>25</v>
      </c>
      <c r="BC1837" s="2">
        <f t="shared" si="1207"/>
        <v>100</v>
      </c>
      <c r="BD1837" s="2">
        <v>0</v>
      </c>
      <c r="BE1837" s="2">
        <f t="shared" si="1208"/>
        <v>0</v>
      </c>
      <c r="BF1837" s="2">
        <f t="shared" si="1209"/>
        <v>0</v>
      </c>
      <c r="BG1837" s="2">
        <v>0</v>
      </c>
      <c r="BH1837" s="2">
        <f t="shared" si="1210"/>
        <v>0</v>
      </c>
      <c r="BI1837" s="2">
        <f t="shared" si="1211"/>
        <v>0</v>
      </c>
      <c r="BJ1837" s="2">
        <v>25000000</v>
      </c>
      <c r="BK1837" s="2">
        <f t="shared" si="1212"/>
        <v>25</v>
      </c>
      <c r="BL1837" s="2">
        <f t="shared" si="1213"/>
        <v>100</v>
      </c>
      <c r="BM1837" s="2">
        <v>0</v>
      </c>
      <c r="BN1837" s="2">
        <f t="shared" si="1214"/>
        <v>0</v>
      </c>
      <c r="BO1837" s="2">
        <f t="shared" si="1215"/>
        <v>0</v>
      </c>
      <c r="BP1837" s="2">
        <v>0</v>
      </c>
      <c r="BQ1837" s="2">
        <f t="shared" si="1216"/>
        <v>0</v>
      </c>
      <c r="BR1837" s="2">
        <f t="shared" si="1217"/>
        <v>0</v>
      </c>
      <c r="BS1837" s="2">
        <v>25000000</v>
      </c>
      <c r="BT1837" s="1">
        <v>104</v>
      </c>
      <c r="BU1837" s="1">
        <v>197</v>
      </c>
      <c r="BV1837" s="2">
        <v>151.77777777777777</v>
      </c>
      <c r="BW1837" s="1">
        <v>80</v>
      </c>
      <c r="BX1837" s="2">
        <v>239.41666666666666</v>
      </c>
      <c r="BY1837" s="1">
        <v>315</v>
      </c>
      <c r="BZ1837" s="1">
        <v>164</v>
      </c>
      <c r="CA1837" s="2">
        <v>146.5</v>
      </c>
      <c r="CB1837" s="2">
        <v>1053.7777777777778</v>
      </c>
      <c r="CC1837" s="1">
        <v>171</v>
      </c>
      <c r="CD1837" s="1">
        <v>37</v>
      </c>
      <c r="CE1837" s="2">
        <v>1.0109999999999999</v>
      </c>
      <c r="CF1837" s="2">
        <v>89.238299999999995</v>
      </c>
      <c r="CG1837" s="2">
        <v>107.27719999999999</v>
      </c>
      <c r="CH1837" s="2">
        <v>6.0410000000000004</v>
      </c>
      <c r="CI1837" s="2">
        <v>53.984000000000002</v>
      </c>
      <c r="CJ1837" s="2">
        <v>4.67</v>
      </c>
      <c r="CK1837" s="9">
        <v>7069</v>
      </c>
      <c r="CL1837" s="8">
        <v>0</v>
      </c>
      <c r="CM1837" s="8">
        <v>0</v>
      </c>
      <c r="CN1837" s="18"/>
      <c r="CO1837" s="18"/>
      <c r="CP1837" s="18"/>
      <c r="CQ1837" s="18"/>
      <c r="CR1837" s="18"/>
      <c r="CS1837" s="18"/>
      <c r="CT1837" s="18"/>
      <c r="CU1837" s="18"/>
      <c r="CV1837" s="18"/>
      <c r="CW1837" s="18"/>
      <c r="CX1837" s="18"/>
      <c r="CY1837" s="18"/>
      <c r="CZ1837" s="18"/>
      <c r="DA1837" s="18"/>
      <c r="DB1837" s="18"/>
      <c r="DC1837" s="18"/>
      <c r="DD1837" s="18"/>
      <c r="DE1837" s="18"/>
      <c r="DF1837" s="1">
        <v>2</v>
      </c>
      <c r="DG1837" s="1">
        <v>10</v>
      </c>
      <c r="DH1837" s="1">
        <v>143</v>
      </c>
      <c r="DI1837" s="1">
        <v>171</v>
      </c>
      <c r="DJ1837" s="1">
        <v>157</v>
      </c>
      <c r="DK1837" s="1">
        <v>80</v>
      </c>
      <c r="DL1837" s="1">
        <v>239</v>
      </c>
      <c r="DM1837" s="1">
        <v>312</v>
      </c>
      <c r="DN1837" s="1">
        <v>165</v>
      </c>
      <c r="DO1837" s="1">
        <v>146.5</v>
      </c>
      <c r="DP1837" s="1">
        <v>1054</v>
      </c>
      <c r="DQ1837" s="1">
        <v>170</v>
      </c>
      <c r="DR1837" s="1">
        <v>38</v>
      </c>
      <c r="DS1837" s="1">
        <v>1.0109999999999999</v>
      </c>
      <c r="DT1837" s="1">
        <v>89.238299999999995</v>
      </c>
      <c r="DU1837" s="1">
        <v>107.27719999999999</v>
      </c>
      <c r="DV1837" s="1">
        <v>6.0410000000000004</v>
      </c>
      <c r="DW1837" s="1">
        <v>53.984000000000002</v>
      </c>
      <c r="DX1837" s="1">
        <v>4.67</v>
      </c>
      <c r="DY1837" s="1">
        <v>7069</v>
      </c>
      <c r="DZ1837" s="20" t="s">
        <v>57</v>
      </c>
    </row>
    <row r="1838" spans="1:130">
      <c r="A1838" s="5">
        <v>1838</v>
      </c>
      <c r="B1838" s="1">
        <v>21</v>
      </c>
      <c r="C1838" s="9">
        <v>362810</v>
      </c>
      <c r="D1838" s="9">
        <v>7978954</v>
      </c>
      <c r="E1838" s="22">
        <v>-40.298200000000001</v>
      </c>
      <c r="F1838" s="22">
        <v>-18.274899999999999</v>
      </c>
      <c r="G1838" s="6">
        <v>0</v>
      </c>
      <c r="H1838" s="2">
        <f t="shared" si="1176"/>
        <v>0</v>
      </c>
      <c r="I1838" s="2">
        <f t="shared" si="1177"/>
        <v>0</v>
      </c>
      <c r="J1838" s="6">
        <v>0</v>
      </c>
      <c r="K1838" s="2">
        <f t="shared" si="1178"/>
        <v>0</v>
      </c>
      <c r="L1838" s="2">
        <f t="shared" si="1179"/>
        <v>0</v>
      </c>
      <c r="M1838" s="6">
        <v>1100961.1177699999</v>
      </c>
      <c r="N1838" s="2">
        <f t="shared" si="1180"/>
        <v>1.1009611177699998</v>
      </c>
      <c r="O1838" s="2">
        <f t="shared" si="1181"/>
        <v>4.4038444710800002</v>
      </c>
      <c r="P1838" s="6">
        <v>0</v>
      </c>
      <c r="Q1838" s="2">
        <f t="shared" si="1182"/>
        <v>0</v>
      </c>
      <c r="R1838" s="2">
        <f t="shared" si="1183"/>
        <v>0</v>
      </c>
      <c r="S1838" s="6">
        <v>148499.254503</v>
      </c>
      <c r="T1838" s="2">
        <f t="shared" si="1184"/>
        <v>0.148499254503</v>
      </c>
      <c r="U1838" s="2">
        <f t="shared" si="1185"/>
        <v>0.593997018012</v>
      </c>
      <c r="V1838" s="6">
        <v>0</v>
      </c>
      <c r="W1838" s="2">
        <f t="shared" si="1186"/>
        <v>0</v>
      </c>
      <c r="X1838" s="2">
        <f t="shared" si="1187"/>
        <v>0</v>
      </c>
      <c r="Y1838" s="6">
        <v>0</v>
      </c>
      <c r="Z1838" s="2">
        <f t="shared" si="1188"/>
        <v>0</v>
      </c>
      <c r="AA1838" s="2">
        <f t="shared" si="1189"/>
        <v>0</v>
      </c>
      <c r="AB1838" s="6">
        <v>0</v>
      </c>
      <c r="AC1838" s="2">
        <f t="shared" si="1190"/>
        <v>0</v>
      </c>
      <c r="AD1838" s="2">
        <f t="shared" si="1191"/>
        <v>0</v>
      </c>
      <c r="AE1838" s="6">
        <v>22008982.189399999</v>
      </c>
      <c r="AF1838" s="2">
        <f t="shared" si="1192"/>
        <v>22.008982189399998</v>
      </c>
      <c r="AG1838" s="2">
        <f t="shared" si="1193"/>
        <v>88.03592875759999</v>
      </c>
      <c r="AH1838" s="6">
        <v>0</v>
      </c>
      <c r="AI1838" s="2">
        <f t="shared" si="1194"/>
        <v>0</v>
      </c>
      <c r="AJ1838" s="2">
        <f t="shared" si="1195"/>
        <v>0</v>
      </c>
      <c r="AK1838" s="6">
        <v>0</v>
      </c>
      <c r="AL1838" s="2">
        <f t="shared" si="1196"/>
        <v>0</v>
      </c>
      <c r="AM1838" s="2">
        <f t="shared" si="1197"/>
        <v>0</v>
      </c>
      <c r="AN1838" s="6">
        <v>10349.9235004</v>
      </c>
      <c r="AO1838" s="2">
        <f t="shared" si="1198"/>
        <v>1.03499235004E-2</v>
      </c>
      <c r="AP1838" s="2">
        <f t="shared" si="1199"/>
        <v>4.1399694001599999E-2</v>
      </c>
      <c r="AQ1838" s="6">
        <v>1731207.5148400001</v>
      </c>
      <c r="AR1838" s="2">
        <f t="shared" si="1200"/>
        <v>1.7312075148400001</v>
      </c>
      <c r="AS1838" s="2">
        <f t="shared" si="1201"/>
        <v>6.9248300593600005</v>
      </c>
      <c r="AT1838" s="2">
        <v>25000000</v>
      </c>
      <c r="AU1838" s="2">
        <v>0</v>
      </c>
      <c r="AV1838" s="2">
        <f t="shared" si="1202"/>
        <v>0</v>
      </c>
      <c r="AW1838" s="2">
        <f t="shared" si="1203"/>
        <v>0</v>
      </c>
      <c r="AX1838" s="2">
        <v>0</v>
      </c>
      <c r="AY1838" s="2">
        <f t="shared" si="1204"/>
        <v>0</v>
      </c>
      <c r="AZ1838" s="2">
        <f t="shared" si="1205"/>
        <v>0</v>
      </c>
      <c r="BA1838" s="2">
        <v>25000000</v>
      </c>
      <c r="BB1838" s="2">
        <f t="shared" si="1206"/>
        <v>25</v>
      </c>
      <c r="BC1838" s="2">
        <f t="shared" si="1207"/>
        <v>100</v>
      </c>
      <c r="BD1838" s="2">
        <v>0</v>
      </c>
      <c r="BE1838" s="2">
        <f t="shared" si="1208"/>
        <v>0</v>
      </c>
      <c r="BF1838" s="2">
        <f t="shared" si="1209"/>
        <v>0</v>
      </c>
      <c r="BG1838" s="2">
        <v>0</v>
      </c>
      <c r="BH1838" s="2">
        <f t="shared" si="1210"/>
        <v>0</v>
      </c>
      <c r="BI1838" s="2">
        <f t="shared" si="1211"/>
        <v>0</v>
      </c>
      <c r="BJ1838" s="2">
        <v>25000000</v>
      </c>
      <c r="BK1838" s="2">
        <f t="shared" si="1212"/>
        <v>25</v>
      </c>
      <c r="BL1838" s="2">
        <f t="shared" si="1213"/>
        <v>100</v>
      </c>
      <c r="BM1838" s="2">
        <v>0</v>
      </c>
      <c r="BN1838" s="2">
        <f t="shared" si="1214"/>
        <v>0</v>
      </c>
      <c r="BO1838" s="2">
        <f t="shared" si="1215"/>
        <v>0</v>
      </c>
      <c r="BP1838" s="2">
        <v>0</v>
      </c>
      <c r="BQ1838" s="2">
        <f t="shared" si="1216"/>
        <v>0</v>
      </c>
      <c r="BR1838" s="2">
        <f t="shared" si="1217"/>
        <v>0</v>
      </c>
      <c r="BS1838" s="2">
        <v>25000000</v>
      </c>
      <c r="BT1838" s="1">
        <v>123</v>
      </c>
      <c r="BU1838" s="1">
        <v>153</v>
      </c>
      <c r="BV1838" s="2">
        <v>142.8125</v>
      </c>
      <c r="BW1838" s="1">
        <v>80</v>
      </c>
      <c r="BX1838" s="2">
        <v>239.4848484848485</v>
      </c>
      <c r="BY1838" s="1">
        <v>313</v>
      </c>
      <c r="BZ1838" s="1">
        <v>166</v>
      </c>
      <c r="CA1838" s="2">
        <v>145.57575757575756</v>
      </c>
      <c r="CB1838" s="2">
        <v>1057.1818181818182</v>
      </c>
      <c r="CC1838" s="1">
        <v>170</v>
      </c>
      <c r="CD1838" s="1">
        <v>39</v>
      </c>
      <c r="CE1838" s="2">
        <v>1.0109999999999999</v>
      </c>
      <c r="CF1838" s="2">
        <v>89.238299999999995</v>
      </c>
      <c r="CG1838" s="2">
        <v>107.27719999999999</v>
      </c>
      <c r="CH1838" s="2">
        <v>6.0410000000000004</v>
      </c>
      <c r="CI1838" s="2">
        <v>53.984000000000002</v>
      </c>
      <c r="CJ1838" s="2">
        <v>4.67</v>
      </c>
      <c r="CK1838" s="9">
        <v>7069</v>
      </c>
      <c r="CL1838" s="8">
        <v>0</v>
      </c>
      <c r="CM1838" s="8">
        <v>0</v>
      </c>
      <c r="CN1838" s="18"/>
      <c r="CO1838" s="18"/>
      <c r="CP1838" s="18"/>
      <c r="CQ1838" s="18"/>
      <c r="CR1838" s="18"/>
      <c r="CS1838" s="18"/>
      <c r="CT1838" s="18"/>
      <c r="CU1838" s="18"/>
      <c r="CV1838" s="18"/>
      <c r="CW1838" s="18"/>
      <c r="CX1838" s="18"/>
      <c r="CY1838" s="18"/>
      <c r="CZ1838" s="18"/>
      <c r="DA1838" s="18"/>
      <c r="DB1838" s="18"/>
      <c r="DC1838" s="18"/>
      <c r="DD1838" s="18"/>
      <c r="DE1838" s="18"/>
      <c r="DF1838" s="1">
        <v>0</v>
      </c>
      <c r="DG1838" s="1">
        <v>0</v>
      </c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20" t="s">
        <v>57</v>
      </c>
    </row>
    <row r="1839" spans="1:130">
      <c r="A1839" s="5">
        <v>1839</v>
      </c>
      <c r="B1839" s="1">
        <v>21</v>
      </c>
      <c r="C1839" s="9">
        <v>367810</v>
      </c>
      <c r="D1839" s="9">
        <v>7978954</v>
      </c>
      <c r="E1839" s="22">
        <v>-40.250900000000001</v>
      </c>
      <c r="F1839" s="22">
        <v>-18.275300000000001</v>
      </c>
      <c r="G1839" s="6">
        <v>0</v>
      </c>
      <c r="H1839" s="2">
        <f t="shared" si="1176"/>
        <v>0</v>
      </c>
      <c r="I1839" s="2">
        <f t="shared" si="1177"/>
        <v>0</v>
      </c>
      <c r="J1839" s="6">
        <v>0</v>
      </c>
      <c r="K1839" s="2">
        <f t="shared" si="1178"/>
        <v>0</v>
      </c>
      <c r="L1839" s="2">
        <f t="shared" si="1179"/>
        <v>0</v>
      </c>
      <c r="M1839" s="6">
        <v>1970112.8997</v>
      </c>
      <c r="N1839" s="2">
        <f t="shared" si="1180"/>
        <v>1.9701128996999999</v>
      </c>
      <c r="O1839" s="2">
        <f t="shared" si="1181"/>
        <v>7.8804515987999997</v>
      </c>
      <c r="P1839" s="6">
        <v>433551.86019600002</v>
      </c>
      <c r="Q1839" s="2">
        <f t="shared" si="1182"/>
        <v>0.43355186019600001</v>
      </c>
      <c r="R1839" s="2">
        <f t="shared" si="1183"/>
        <v>1.734207440784</v>
      </c>
      <c r="S1839" s="6">
        <v>135899.09100300001</v>
      </c>
      <c r="T1839" s="2">
        <f t="shared" si="1184"/>
        <v>0.13589909100300002</v>
      </c>
      <c r="U1839" s="2">
        <f t="shared" si="1185"/>
        <v>0.54359636401200007</v>
      </c>
      <c r="V1839" s="6">
        <v>0</v>
      </c>
      <c r="W1839" s="2">
        <f t="shared" si="1186"/>
        <v>0</v>
      </c>
      <c r="X1839" s="2">
        <f t="shared" si="1187"/>
        <v>0</v>
      </c>
      <c r="Y1839" s="6">
        <v>0</v>
      </c>
      <c r="Z1839" s="2">
        <f t="shared" si="1188"/>
        <v>0</v>
      </c>
      <c r="AA1839" s="2">
        <f t="shared" si="1189"/>
        <v>0</v>
      </c>
      <c r="AB1839" s="6">
        <v>0</v>
      </c>
      <c r="AC1839" s="2">
        <f t="shared" si="1190"/>
        <v>0</v>
      </c>
      <c r="AD1839" s="2">
        <f t="shared" si="1191"/>
        <v>0</v>
      </c>
      <c r="AE1839" s="6">
        <v>20126425.524</v>
      </c>
      <c r="AF1839" s="2">
        <f t="shared" si="1192"/>
        <v>20.126425524000002</v>
      </c>
      <c r="AG1839" s="2">
        <f t="shared" si="1193"/>
        <v>80.505702095999993</v>
      </c>
      <c r="AH1839" s="6">
        <v>0</v>
      </c>
      <c r="AI1839" s="2">
        <f t="shared" si="1194"/>
        <v>0</v>
      </c>
      <c r="AJ1839" s="2">
        <f t="shared" si="1195"/>
        <v>0</v>
      </c>
      <c r="AK1839" s="6">
        <v>0</v>
      </c>
      <c r="AL1839" s="2">
        <f t="shared" si="1196"/>
        <v>0</v>
      </c>
      <c r="AM1839" s="2">
        <f t="shared" si="1197"/>
        <v>0</v>
      </c>
      <c r="AN1839" s="6">
        <v>0</v>
      </c>
      <c r="AO1839" s="2">
        <f t="shared" si="1198"/>
        <v>0</v>
      </c>
      <c r="AP1839" s="2">
        <f t="shared" si="1199"/>
        <v>0</v>
      </c>
      <c r="AQ1839" s="6">
        <v>2334010.6251099999</v>
      </c>
      <c r="AR1839" s="2">
        <f t="shared" si="1200"/>
        <v>2.3340106251099999</v>
      </c>
      <c r="AS1839" s="2">
        <f t="shared" si="1201"/>
        <v>9.3360425004399996</v>
      </c>
      <c r="AT1839" s="2">
        <v>25000000</v>
      </c>
      <c r="AU1839" s="2">
        <v>0</v>
      </c>
      <c r="AV1839" s="2">
        <f t="shared" si="1202"/>
        <v>0</v>
      </c>
      <c r="AW1839" s="2">
        <f t="shared" si="1203"/>
        <v>0</v>
      </c>
      <c r="AX1839" s="2">
        <v>0</v>
      </c>
      <c r="AY1839" s="2">
        <f t="shared" si="1204"/>
        <v>0</v>
      </c>
      <c r="AZ1839" s="2">
        <f t="shared" si="1205"/>
        <v>0</v>
      </c>
      <c r="BA1839" s="2">
        <v>25000000</v>
      </c>
      <c r="BB1839" s="2">
        <f t="shared" si="1206"/>
        <v>25</v>
      </c>
      <c r="BC1839" s="2">
        <f t="shared" si="1207"/>
        <v>100</v>
      </c>
      <c r="BD1839" s="2">
        <v>0</v>
      </c>
      <c r="BE1839" s="2">
        <f t="shared" si="1208"/>
        <v>0</v>
      </c>
      <c r="BF1839" s="2">
        <f t="shared" si="1209"/>
        <v>0</v>
      </c>
      <c r="BG1839" s="2">
        <v>0</v>
      </c>
      <c r="BH1839" s="2">
        <f t="shared" si="1210"/>
        <v>0</v>
      </c>
      <c r="BI1839" s="2">
        <f t="shared" si="1211"/>
        <v>0</v>
      </c>
      <c r="BJ1839" s="2">
        <v>25000000</v>
      </c>
      <c r="BK1839" s="2">
        <f t="shared" si="1212"/>
        <v>25</v>
      </c>
      <c r="BL1839" s="2">
        <f t="shared" si="1213"/>
        <v>100</v>
      </c>
      <c r="BM1839" s="2">
        <v>0</v>
      </c>
      <c r="BN1839" s="2">
        <f t="shared" si="1214"/>
        <v>0</v>
      </c>
      <c r="BO1839" s="2">
        <f t="shared" si="1215"/>
        <v>0</v>
      </c>
      <c r="BP1839" s="2">
        <v>0</v>
      </c>
      <c r="BQ1839" s="2">
        <f t="shared" si="1216"/>
        <v>0</v>
      </c>
      <c r="BR1839" s="2">
        <f t="shared" si="1217"/>
        <v>0</v>
      </c>
      <c r="BS1839" s="2">
        <v>25000000</v>
      </c>
      <c r="BT1839" s="1">
        <v>86</v>
      </c>
      <c r="BU1839" s="1">
        <v>140</v>
      </c>
      <c r="BV1839" s="2">
        <v>127.19444444444444</v>
      </c>
      <c r="BW1839" s="1">
        <v>80</v>
      </c>
      <c r="BX1839" s="2">
        <v>240.05</v>
      </c>
      <c r="BY1839" s="1">
        <v>314</v>
      </c>
      <c r="BZ1839" s="1">
        <v>167</v>
      </c>
      <c r="CA1839" s="2">
        <v>144.57499999999999</v>
      </c>
      <c r="CB1839" s="2">
        <v>1062.25</v>
      </c>
      <c r="CC1839" s="1">
        <v>169</v>
      </c>
      <c r="CD1839" s="1">
        <v>40</v>
      </c>
      <c r="CE1839" s="2">
        <v>1.0109999999999999</v>
      </c>
      <c r="CF1839" s="2">
        <v>89.238299999999995</v>
      </c>
      <c r="CG1839" s="2">
        <v>107.27719999999999</v>
      </c>
      <c r="CH1839" s="2">
        <v>6.0410000000000004</v>
      </c>
      <c r="CI1839" s="2">
        <v>53.984000000000002</v>
      </c>
      <c r="CJ1839" s="2">
        <v>4.67</v>
      </c>
      <c r="CK1839" s="9">
        <v>7069</v>
      </c>
      <c r="CL1839" s="8">
        <v>0</v>
      </c>
      <c r="CM1839" s="8">
        <v>0</v>
      </c>
      <c r="CN1839" s="18"/>
      <c r="CO1839" s="18"/>
      <c r="CP1839" s="18"/>
      <c r="CQ1839" s="18"/>
      <c r="CR1839" s="18"/>
      <c r="CS1839" s="18"/>
      <c r="CT1839" s="18"/>
      <c r="CU1839" s="18"/>
      <c r="CV1839" s="18"/>
      <c r="CW1839" s="18"/>
      <c r="CX1839" s="18"/>
      <c r="CY1839" s="18"/>
      <c r="CZ1839" s="18"/>
      <c r="DA1839" s="18"/>
      <c r="DB1839" s="18"/>
      <c r="DC1839" s="18"/>
      <c r="DD1839" s="18"/>
      <c r="DE1839" s="18"/>
      <c r="DF1839" s="1">
        <v>1</v>
      </c>
      <c r="DG1839" s="1">
        <v>18</v>
      </c>
      <c r="DH1839" s="1">
        <v>140</v>
      </c>
      <c r="DI1839" s="1">
        <v>140</v>
      </c>
      <c r="DJ1839" s="1">
        <v>140</v>
      </c>
      <c r="DK1839" s="1">
        <v>80</v>
      </c>
      <c r="DL1839" s="1">
        <v>240</v>
      </c>
      <c r="DM1839" s="1">
        <v>312</v>
      </c>
      <c r="DN1839" s="1">
        <v>167</v>
      </c>
      <c r="DO1839" s="1">
        <v>145</v>
      </c>
      <c r="DP1839" s="1">
        <v>1060</v>
      </c>
      <c r="DQ1839" s="1">
        <v>169</v>
      </c>
      <c r="DR1839" s="1">
        <v>41</v>
      </c>
      <c r="DS1839" s="1">
        <v>1.0109999999999999</v>
      </c>
      <c r="DT1839" s="1">
        <v>89.238299999999995</v>
      </c>
      <c r="DU1839" s="1">
        <v>107.27719999999999</v>
      </c>
      <c r="DV1839" s="1">
        <v>6.0410000000000004</v>
      </c>
      <c r="DW1839" s="1">
        <v>53.984000000000002</v>
      </c>
      <c r="DX1839" s="1">
        <v>4.67</v>
      </c>
      <c r="DY1839" s="1">
        <v>7069</v>
      </c>
      <c r="DZ1839" s="20" t="s">
        <v>57</v>
      </c>
    </row>
    <row r="1840" spans="1:130">
      <c r="A1840" s="5">
        <v>1840</v>
      </c>
      <c r="B1840" s="1">
        <v>21</v>
      </c>
      <c r="C1840" s="9">
        <v>372810</v>
      </c>
      <c r="D1840" s="9">
        <v>7978954</v>
      </c>
      <c r="E1840" s="22">
        <v>-40.203600000000002</v>
      </c>
      <c r="F1840" s="22">
        <v>-18.275600000000001</v>
      </c>
      <c r="G1840" s="6">
        <v>0</v>
      </c>
      <c r="H1840" s="2">
        <f t="shared" si="1176"/>
        <v>0</v>
      </c>
      <c r="I1840" s="2">
        <f t="shared" si="1177"/>
        <v>0</v>
      </c>
      <c r="J1840" s="6">
        <v>0</v>
      </c>
      <c r="K1840" s="2">
        <f t="shared" si="1178"/>
        <v>0</v>
      </c>
      <c r="L1840" s="2">
        <f t="shared" si="1179"/>
        <v>0</v>
      </c>
      <c r="M1840" s="6">
        <v>2060132.1279500001</v>
      </c>
      <c r="N1840" s="2">
        <f t="shared" si="1180"/>
        <v>2.0601321279500002</v>
      </c>
      <c r="O1840" s="2">
        <f t="shared" si="1181"/>
        <v>8.2405285118000009</v>
      </c>
      <c r="P1840" s="6">
        <v>5508206.3957099998</v>
      </c>
      <c r="Q1840" s="2">
        <f t="shared" si="1182"/>
        <v>5.5082063957100003</v>
      </c>
      <c r="R1840" s="2">
        <f t="shared" si="1183"/>
        <v>22.032825582839997</v>
      </c>
      <c r="S1840" s="6">
        <v>24749.827500700001</v>
      </c>
      <c r="T1840" s="2">
        <f t="shared" si="1184"/>
        <v>2.4749827500700001E-2</v>
      </c>
      <c r="U1840" s="2">
        <f t="shared" si="1185"/>
        <v>9.8999310002800003E-2</v>
      </c>
      <c r="V1840" s="6">
        <v>0</v>
      </c>
      <c r="W1840" s="2">
        <f t="shared" si="1186"/>
        <v>0</v>
      </c>
      <c r="X1840" s="2">
        <f t="shared" si="1187"/>
        <v>0</v>
      </c>
      <c r="Y1840" s="6">
        <v>0</v>
      </c>
      <c r="Z1840" s="2">
        <f t="shared" si="1188"/>
        <v>0</v>
      </c>
      <c r="AA1840" s="2">
        <f t="shared" si="1189"/>
        <v>0</v>
      </c>
      <c r="AB1840" s="6">
        <v>0</v>
      </c>
      <c r="AC1840" s="2">
        <f t="shared" si="1190"/>
        <v>0</v>
      </c>
      <c r="AD1840" s="2">
        <f t="shared" si="1191"/>
        <v>0</v>
      </c>
      <c r="AE1840" s="6">
        <v>14566407.5493</v>
      </c>
      <c r="AF1840" s="2">
        <f t="shared" si="1192"/>
        <v>14.566407549300001</v>
      </c>
      <c r="AG1840" s="2">
        <f t="shared" si="1193"/>
        <v>58.265630197200004</v>
      </c>
      <c r="AH1840" s="6">
        <v>0</v>
      </c>
      <c r="AI1840" s="2">
        <f t="shared" si="1194"/>
        <v>0</v>
      </c>
      <c r="AJ1840" s="2">
        <f t="shared" si="1195"/>
        <v>0</v>
      </c>
      <c r="AK1840" s="6">
        <v>0</v>
      </c>
      <c r="AL1840" s="2">
        <f t="shared" si="1196"/>
        <v>0</v>
      </c>
      <c r="AM1840" s="2">
        <f t="shared" si="1197"/>
        <v>0</v>
      </c>
      <c r="AN1840" s="6">
        <v>0</v>
      </c>
      <c r="AO1840" s="2">
        <f t="shared" si="1198"/>
        <v>0</v>
      </c>
      <c r="AP1840" s="2">
        <f t="shared" si="1199"/>
        <v>0</v>
      </c>
      <c r="AQ1840" s="6">
        <v>2840504.0995299998</v>
      </c>
      <c r="AR1840" s="2">
        <f t="shared" si="1200"/>
        <v>2.8405040995299999</v>
      </c>
      <c r="AS1840" s="2">
        <f t="shared" si="1201"/>
        <v>11.36201639812</v>
      </c>
      <c r="AT1840" s="2">
        <v>25000000</v>
      </c>
      <c r="AU1840" s="2">
        <v>0</v>
      </c>
      <c r="AV1840" s="2">
        <f t="shared" si="1202"/>
        <v>0</v>
      </c>
      <c r="AW1840" s="2">
        <f t="shared" si="1203"/>
        <v>0</v>
      </c>
      <c r="AX1840" s="2">
        <v>0</v>
      </c>
      <c r="AY1840" s="2">
        <f t="shared" si="1204"/>
        <v>0</v>
      </c>
      <c r="AZ1840" s="2">
        <f t="shared" si="1205"/>
        <v>0</v>
      </c>
      <c r="BA1840" s="2">
        <v>25000000</v>
      </c>
      <c r="BB1840" s="2">
        <f t="shared" si="1206"/>
        <v>25</v>
      </c>
      <c r="BC1840" s="2">
        <f t="shared" si="1207"/>
        <v>100</v>
      </c>
      <c r="BD1840" s="2">
        <v>0</v>
      </c>
      <c r="BE1840" s="2">
        <f t="shared" si="1208"/>
        <v>0</v>
      </c>
      <c r="BF1840" s="2">
        <f t="shared" si="1209"/>
        <v>0</v>
      </c>
      <c r="BG1840" s="2">
        <v>0</v>
      </c>
      <c r="BH1840" s="2">
        <f t="shared" si="1210"/>
        <v>0</v>
      </c>
      <c r="BI1840" s="2">
        <f t="shared" si="1211"/>
        <v>0</v>
      </c>
      <c r="BJ1840" s="2">
        <v>25000000</v>
      </c>
      <c r="BK1840" s="2">
        <f t="shared" si="1212"/>
        <v>25</v>
      </c>
      <c r="BL1840" s="2">
        <f t="shared" si="1213"/>
        <v>100</v>
      </c>
      <c r="BM1840" s="2">
        <v>0</v>
      </c>
      <c r="BN1840" s="2">
        <f t="shared" si="1214"/>
        <v>0</v>
      </c>
      <c r="BO1840" s="2">
        <f t="shared" si="1215"/>
        <v>0</v>
      </c>
      <c r="BP1840" s="2">
        <v>0</v>
      </c>
      <c r="BQ1840" s="2">
        <f t="shared" si="1216"/>
        <v>0</v>
      </c>
      <c r="BR1840" s="2">
        <f t="shared" si="1217"/>
        <v>0</v>
      </c>
      <c r="BS1840" s="2">
        <v>25000000</v>
      </c>
      <c r="BT1840" s="1">
        <v>49</v>
      </c>
      <c r="BU1840" s="1">
        <v>127</v>
      </c>
      <c r="BV1840" s="2">
        <v>107.86666666666666</v>
      </c>
      <c r="BW1840" s="1">
        <v>80</v>
      </c>
      <c r="BX1840" s="2">
        <v>240.85365853658536</v>
      </c>
      <c r="BY1840" s="1">
        <v>316</v>
      </c>
      <c r="BZ1840" s="1">
        <v>168</v>
      </c>
      <c r="CA1840" s="2">
        <v>143.51219512195121</v>
      </c>
      <c r="CB1840" s="2">
        <v>1069.7560975609756</v>
      </c>
      <c r="CC1840" s="1">
        <v>169</v>
      </c>
      <c r="CD1840" s="1">
        <v>42</v>
      </c>
      <c r="CE1840" s="2">
        <v>1.0109999999999999</v>
      </c>
      <c r="CF1840" s="2">
        <v>89.238299999999995</v>
      </c>
      <c r="CG1840" s="2">
        <v>107.27719999999999</v>
      </c>
      <c r="CH1840" s="2">
        <v>6.0410000000000004</v>
      </c>
      <c r="CI1840" s="2">
        <v>53.984000000000002</v>
      </c>
      <c r="CJ1840" s="2">
        <v>4.67</v>
      </c>
      <c r="CK1840" s="9">
        <v>7069</v>
      </c>
      <c r="CL1840" s="8">
        <v>0</v>
      </c>
      <c r="CM1840" s="8">
        <v>0</v>
      </c>
      <c r="CN1840" s="18"/>
      <c r="CO1840" s="18"/>
      <c r="CP1840" s="18"/>
      <c r="CQ1840" s="18"/>
      <c r="CR1840" s="18"/>
      <c r="CS1840" s="18"/>
      <c r="CT1840" s="18"/>
      <c r="CU1840" s="18"/>
      <c r="CV1840" s="18"/>
      <c r="CW1840" s="18"/>
      <c r="CX1840" s="18"/>
      <c r="CY1840" s="18"/>
      <c r="CZ1840" s="18"/>
      <c r="DA1840" s="18"/>
      <c r="DB1840" s="18"/>
      <c r="DC1840" s="18"/>
      <c r="DD1840" s="18"/>
      <c r="DE1840" s="18"/>
      <c r="DF1840" s="1">
        <v>1</v>
      </c>
      <c r="DG1840" s="1">
        <v>2</v>
      </c>
      <c r="DH1840" s="1">
        <v>113</v>
      </c>
      <c r="DI1840" s="1">
        <v>113</v>
      </c>
      <c r="DJ1840" s="1">
        <v>113</v>
      </c>
      <c r="DK1840" s="1">
        <v>80</v>
      </c>
      <c r="DL1840" s="1">
        <v>240</v>
      </c>
      <c r="DM1840" s="1">
        <v>311</v>
      </c>
      <c r="DN1840" s="1">
        <v>168</v>
      </c>
      <c r="DO1840" s="1">
        <v>143</v>
      </c>
      <c r="DP1840" s="1">
        <v>1076</v>
      </c>
      <c r="DQ1840" s="1">
        <v>168</v>
      </c>
      <c r="DR1840" s="1">
        <v>44</v>
      </c>
      <c r="DS1840" s="1">
        <v>1.0109999999999999</v>
      </c>
      <c r="DT1840" s="1">
        <v>89.238299999999995</v>
      </c>
      <c r="DU1840" s="1">
        <v>107.27719999999999</v>
      </c>
      <c r="DV1840" s="1">
        <v>6.0410000000000004</v>
      </c>
      <c r="DW1840" s="1">
        <v>53.984000000000002</v>
      </c>
      <c r="DX1840" s="1">
        <v>4.67</v>
      </c>
      <c r="DY1840" s="1">
        <v>7069</v>
      </c>
      <c r="DZ1840" s="20" t="s">
        <v>57</v>
      </c>
    </row>
    <row r="1841" spans="1:130">
      <c r="A1841" s="5">
        <v>1841</v>
      </c>
      <c r="B1841" s="1">
        <v>21</v>
      </c>
      <c r="C1841" s="9">
        <v>377810</v>
      </c>
      <c r="D1841" s="9">
        <v>7978954</v>
      </c>
      <c r="E1841" s="22">
        <v>-40.156300000000002</v>
      </c>
      <c r="F1841" s="22">
        <v>-18.2759</v>
      </c>
      <c r="G1841" s="6">
        <v>0</v>
      </c>
      <c r="H1841" s="2">
        <f t="shared" si="1176"/>
        <v>0</v>
      </c>
      <c r="I1841" s="2">
        <f t="shared" si="1177"/>
        <v>0</v>
      </c>
      <c r="J1841" s="6">
        <v>0</v>
      </c>
      <c r="K1841" s="2">
        <f t="shared" si="1178"/>
        <v>0</v>
      </c>
      <c r="L1841" s="2">
        <f t="shared" si="1179"/>
        <v>0</v>
      </c>
      <c r="M1841" s="6">
        <v>2976013.7618900002</v>
      </c>
      <c r="N1841" s="2">
        <f t="shared" si="1180"/>
        <v>2.97601376189</v>
      </c>
      <c r="O1841" s="2">
        <f t="shared" si="1181"/>
        <v>11.904055047560002</v>
      </c>
      <c r="P1841" s="6">
        <v>24537.394681599999</v>
      </c>
      <c r="Q1841" s="2">
        <f t="shared" si="1182"/>
        <v>2.4537394681599999E-2</v>
      </c>
      <c r="R1841" s="2">
        <f t="shared" si="1183"/>
        <v>9.8149578726399983E-2</v>
      </c>
      <c r="S1841" s="6">
        <v>593764.36820899998</v>
      </c>
      <c r="T1841" s="2">
        <f t="shared" si="1184"/>
        <v>0.59376436820900003</v>
      </c>
      <c r="U1841" s="2">
        <f t="shared" si="1185"/>
        <v>2.3750574728360001</v>
      </c>
      <c r="V1841" s="6">
        <v>0</v>
      </c>
      <c r="W1841" s="2">
        <f t="shared" si="1186"/>
        <v>0</v>
      </c>
      <c r="X1841" s="2">
        <f t="shared" si="1187"/>
        <v>0</v>
      </c>
      <c r="Y1841" s="6">
        <v>0</v>
      </c>
      <c r="Z1841" s="2">
        <f t="shared" si="1188"/>
        <v>0</v>
      </c>
      <c r="AA1841" s="2">
        <f t="shared" si="1189"/>
        <v>0</v>
      </c>
      <c r="AB1841" s="6">
        <v>0</v>
      </c>
      <c r="AC1841" s="2">
        <f t="shared" si="1190"/>
        <v>0</v>
      </c>
      <c r="AD1841" s="2">
        <f t="shared" si="1191"/>
        <v>0</v>
      </c>
      <c r="AE1841" s="6">
        <v>17739114.3631</v>
      </c>
      <c r="AF1841" s="2">
        <f t="shared" si="1192"/>
        <v>17.739114363100001</v>
      </c>
      <c r="AG1841" s="2">
        <f t="shared" si="1193"/>
        <v>70.956457452400002</v>
      </c>
      <c r="AH1841" s="6">
        <v>0</v>
      </c>
      <c r="AI1841" s="2">
        <f t="shared" si="1194"/>
        <v>0</v>
      </c>
      <c r="AJ1841" s="2">
        <f t="shared" si="1195"/>
        <v>0</v>
      </c>
      <c r="AK1841" s="6">
        <v>0</v>
      </c>
      <c r="AL1841" s="2">
        <f t="shared" si="1196"/>
        <v>0</v>
      </c>
      <c r="AM1841" s="2">
        <f t="shared" si="1197"/>
        <v>0</v>
      </c>
      <c r="AN1841" s="6">
        <v>158.20947449900001</v>
      </c>
      <c r="AO1841" s="2">
        <f t="shared" si="1198"/>
        <v>1.5820947449900002E-4</v>
      </c>
      <c r="AP1841" s="2">
        <f t="shared" si="1199"/>
        <v>6.3283789799600007E-4</v>
      </c>
      <c r="AQ1841" s="6">
        <v>3666411.9026000001</v>
      </c>
      <c r="AR1841" s="2">
        <f t="shared" si="1200"/>
        <v>3.6664119026000002</v>
      </c>
      <c r="AS1841" s="2">
        <f t="shared" si="1201"/>
        <v>14.665647610400001</v>
      </c>
      <c r="AT1841" s="2">
        <v>25000000</v>
      </c>
      <c r="AU1841" s="2">
        <v>0</v>
      </c>
      <c r="AV1841" s="2">
        <f t="shared" si="1202"/>
        <v>0</v>
      </c>
      <c r="AW1841" s="2">
        <f t="shared" si="1203"/>
        <v>0</v>
      </c>
      <c r="AX1841" s="2">
        <v>0</v>
      </c>
      <c r="AY1841" s="2">
        <f t="shared" si="1204"/>
        <v>0</v>
      </c>
      <c r="AZ1841" s="2">
        <f t="shared" si="1205"/>
        <v>0</v>
      </c>
      <c r="BA1841" s="2">
        <v>25000000</v>
      </c>
      <c r="BB1841" s="2">
        <f t="shared" si="1206"/>
        <v>25</v>
      </c>
      <c r="BC1841" s="2">
        <f t="shared" si="1207"/>
        <v>100</v>
      </c>
      <c r="BD1841" s="2">
        <v>0</v>
      </c>
      <c r="BE1841" s="2">
        <f t="shared" si="1208"/>
        <v>0</v>
      </c>
      <c r="BF1841" s="2">
        <f t="shared" si="1209"/>
        <v>0</v>
      </c>
      <c r="BG1841" s="2">
        <v>0</v>
      </c>
      <c r="BH1841" s="2">
        <f t="shared" si="1210"/>
        <v>0</v>
      </c>
      <c r="BI1841" s="2">
        <f t="shared" si="1211"/>
        <v>0</v>
      </c>
      <c r="BJ1841" s="2">
        <v>25000000</v>
      </c>
      <c r="BK1841" s="2">
        <f t="shared" si="1212"/>
        <v>25</v>
      </c>
      <c r="BL1841" s="2">
        <f t="shared" si="1213"/>
        <v>100</v>
      </c>
      <c r="BM1841" s="2">
        <v>0</v>
      </c>
      <c r="BN1841" s="2">
        <f t="shared" si="1214"/>
        <v>0</v>
      </c>
      <c r="BO1841" s="2">
        <f t="shared" si="1215"/>
        <v>0</v>
      </c>
      <c r="BP1841" s="2">
        <v>0</v>
      </c>
      <c r="BQ1841" s="2">
        <f t="shared" si="1216"/>
        <v>0</v>
      </c>
      <c r="BR1841" s="2">
        <f t="shared" si="1217"/>
        <v>0</v>
      </c>
      <c r="BS1841" s="2">
        <v>25000000</v>
      </c>
      <c r="BT1841" s="1">
        <v>28</v>
      </c>
      <c r="BU1841" s="1">
        <v>116</v>
      </c>
      <c r="BV1841" s="2">
        <v>96.027027027027032</v>
      </c>
      <c r="BW1841" s="1">
        <v>80</v>
      </c>
      <c r="BX1841" s="2">
        <v>241.17142857142858</v>
      </c>
      <c r="BY1841" s="1">
        <v>316</v>
      </c>
      <c r="BZ1841" s="1">
        <v>169</v>
      </c>
      <c r="CA1841" s="2">
        <v>142.45714285714286</v>
      </c>
      <c r="CB1841" s="2">
        <v>1080.8</v>
      </c>
      <c r="CC1841" s="1">
        <v>169</v>
      </c>
      <c r="CD1841" s="1">
        <v>44</v>
      </c>
      <c r="CE1841" s="2">
        <v>1.0109999999999999</v>
      </c>
      <c r="CF1841" s="2">
        <v>89.238299999999995</v>
      </c>
      <c r="CG1841" s="2">
        <v>107.27719999999999</v>
      </c>
      <c r="CH1841" s="2">
        <v>6.0410000000000004</v>
      </c>
      <c r="CI1841" s="2">
        <v>53.984000000000002</v>
      </c>
      <c r="CJ1841" s="2">
        <v>4.67</v>
      </c>
      <c r="CK1841" s="9">
        <v>7069</v>
      </c>
      <c r="CL1841" s="8">
        <v>0</v>
      </c>
      <c r="CM1841" s="8">
        <v>0</v>
      </c>
      <c r="CN1841" s="18"/>
      <c r="CO1841" s="18"/>
      <c r="CP1841" s="18"/>
      <c r="CQ1841" s="18"/>
      <c r="CR1841" s="18"/>
      <c r="CS1841" s="18"/>
      <c r="CT1841" s="18"/>
      <c r="CU1841" s="18"/>
      <c r="CV1841" s="18"/>
      <c r="CW1841" s="18"/>
      <c r="CX1841" s="18"/>
      <c r="CY1841" s="18"/>
      <c r="CZ1841" s="18"/>
      <c r="DA1841" s="18"/>
      <c r="DB1841" s="18"/>
      <c r="DC1841" s="18"/>
      <c r="DD1841" s="18"/>
      <c r="DE1841" s="18"/>
      <c r="DF1841" s="1">
        <v>0</v>
      </c>
      <c r="DG1841" s="1">
        <v>0</v>
      </c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20" t="s">
        <v>57</v>
      </c>
    </row>
    <row r="1842" spans="1:130">
      <c r="A1842" s="5">
        <v>1842</v>
      </c>
      <c r="B1842" s="1">
        <v>22</v>
      </c>
      <c r="C1842" s="9">
        <v>382810</v>
      </c>
      <c r="D1842" s="9">
        <v>7978954</v>
      </c>
      <c r="E1842" s="22">
        <v>-40.109099999999998</v>
      </c>
      <c r="F1842" s="22">
        <v>-18.2761</v>
      </c>
      <c r="G1842" s="6">
        <v>0</v>
      </c>
      <c r="H1842" s="2">
        <f t="shared" si="1176"/>
        <v>0</v>
      </c>
      <c r="I1842" s="2">
        <f t="shared" si="1177"/>
        <v>0</v>
      </c>
      <c r="J1842" s="6">
        <v>0</v>
      </c>
      <c r="K1842" s="2">
        <f t="shared" si="1178"/>
        <v>0</v>
      </c>
      <c r="L1842" s="2">
        <f t="shared" si="1179"/>
        <v>0</v>
      </c>
      <c r="M1842" s="6">
        <v>2568342.6297300002</v>
      </c>
      <c r="N1842" s="2">
        <f t="shared" si="1180"/>
        <v>2.56834262973</v>
      </c>
      <c r="O1842" s="2">
        <f t="shared" si="1181"/>
        <v>10.273370518920002</v>
      </c>
      <c r="P1842" s="6">
        <v>278996.72251300002</v>
      </c>
      <c r="Q1842" s="2">
        <f t="shared" si="1182"/>
        <v>0.27899672251300001</v>
      </c>
      <c r="R1842" s="2">
        <f t="shared" si="1183"/>
        <v>1.115986890052</v>
      </c>
      <c r="S1842" s="6">
        <v>310549.43915699999</v>
      </c>
      <c r="T1842" s="2">
        <f t="shared" si="1184"/>
        <v>0.31054943915700001</v>
      </c>
      <c r="U1842" s="2">
        <f t="shared" si="1185"/>
        <v>1.242197756628</v>
      </c>
      <c r="V1842" s="6">
        <v>0</v>
      </c>
      <c r="W1842" s="2">
        <f t="shared" si="1186"/>
        <v>0</v>
      </c>
      <c r="X1842" s="2">
        <f t="shared" si="1187"/>
        <v>0</v>
      </c>
      <c r="Y1842" s="6">
        <v>0</v>
      </c>
      <c r="Z1842" s="2">
        <f t="shared" si="1188"/>
        <v>0</v>
      </c>
      <c r="AA1842" s="2">
        <f t="shared" si="1189"/>
        <v>0</v>
      </c>
      <c r="AB1842" s="6">
        <v>0</v>
      </c>
      <c r="AC1842" s="2">
        <f t="shared" si="1190"/>
        <v>0</v>
      </c>
      <c r="AD1842" s="2">
        <f t="shared" si="1191"/>
        <v>0</v>
      </c>
      <c r="AE1842" s="6">
        <v>20020667.014699999</v>
      </c>
      <c r="AF1842" s="2">
        <f t="shared" si="1192"/>
        <v>20.020667014699999</v>
      </c>
      <c r="AG1842" s="2">
        <f t="shared" si="1193"/>
        <v>80.082668058799996</v>
      </c>
      <c r="AH1842" s="6">
        <v>0</v>
      </c>
      <c r="AI1842" s="2">
        <f t="shared" si="1194"/>
        <v>0</v>
      </c>
      <c r="AJ1842" s="2">
        <f t="shared" si="1195"/>
        <v>0</v>
      </c>
      <c r="AK1842" s="6">
        <v>0</v>
      </c>
      <c r="AL1842" s="2">
        <f t="shared" si="1196"/>
        <v>0</v>
      </c>
      <c r="AM1842" s="2">
        <f t="shared" si="1197"/>
        <v>0</v>
      </c>
      <c r="AN1842" s="6">
        <v>0</v>
      </c>
      <c r="AO1842" s="2">
        <f t="shared" si="1198"/>
        <v>0</v>
      </c>
      <c r="AP1842" s="2">
        <f t="shared" si="1199"/>
        <v>0</v>
      </c>
      <c r="AQ1842" s="6">
        <v>1821444.19395</v>
      </c>
      <c r="AR1842" s="2">
        <f t="shared" si="1200"/>
        <v>1.8214441939499999</v>
      </c>
      <c r="AS1842" s="2">
        <f t="shared" si="1201"/>
        <v>7.2857767757999996</v>
      </c>
      <c r="AT1842" s="2">
        <v>25000000</v>
      </c>
      <c r="AU1842" s="2">
        <v>0</v>
      </c>
      <c r="AV1842" s="2">
        <f t="shared" si="1202"/>
        <v>0</v>
      </c>
      <c r="AW1842" s="2">
        <f t="shared" si="1203"/>
        <v>0</v>
      </c>
      <c r="AX1842" s="2">
        <v>0</v>
      </c>
      <c r="AY1842" s="2">
        <f t="shared" si="1204"/>
        <v>0</v>
      </c>
      <c r="AZ1842" s="2">
        <f t="shared" si="1205"/>
        <v>0</v>
      </c>
      <c r="BA1842" s="2">
        <v>25000000</v>
      </c>
      <c r="BB1842" s="2">
        <f t="shared" si="1206"/>
        <v>25</v>
      </c>
      <c r="BC1842" s="2">
        <f t="shared" si="1207"/>
        <v>100</v>
      </c>
      <c r="BD1842" s="2">
        <v>0</v>
      </c>
      <c r="BE1842" s="2">
        <f t="shared" si="1208"/>
        <v>0</v>
      </c>
      <c r="BF1842" s="2">
        <f t="shared" si="1209"/>
        <v>0</v>
      </c>
      <c r="BG1842" s="2">
        <v>6271298.5403199997</v>
      </c>
      <c r="BH1842" s="2">
        <f t="shared" si="1210"/>
        <v>6.2712985403200001</v>
      </c>
      <c r="BI1842" s="2">
        <f t="shared" si="1211"/>
        <v>25.08519416128</v>
      </c>
      <c r="BJ1842" s="2">
        <v>18728701.4597</v>
      </c>
      <c r="BK1842" s="2">
        <f t="shared" si="1212"/>
        <v>18.728701459699998</v>
      </c>
      <c r="BL1842" s="2">
        <f t="shared" si="1213"/>
        <v>74.914805838800007</v>
      </c>
      <c r="BM1842" s="2">
        <v>0</v>
      </c>
      <c r="BN1842" s="2">
        <f t="shared" si="1214"/>
        <v>0</v>
      </c>
      <c r="BO1842" s="2">
        <f t="shared" si="1215"/>
        <v>0</v>
      </c>
      <c r="BP1842" s="2">
        <v>0</v>
      </c>
      <c r="BQ1842" s="2">
        <f t="shared" si="1216"/>
        <v>0</v>
      </c>
      <c r="BR1842" s="2">
        <f t="shared" si="1217"/>
        <v>0</v>
      </c>
      <c r="BS1842" s="2">
        <v>25000000.000019997</v>
      </c>
      <c r="BT1842" s="1">
        <v>28</v>
      </c>
      <c r="BU1842" s="1">
        <v>101</v>
      </c>
      <c r="BV1842" s="2">
        <v>85.457142857142856</v>
      </c>
      <c r="BW1842" s="1">
        <v>80.5</v>
      </c>
      <c r="BX1842" s="2">
        <v>241.38095238095238</v>
      </c>
      <c r="BY1842" s="1">
        <v>316</v>
      </c>
      <c r="BZ1842" s="1">
        <v>170</v>
      </c>
      <c r="CA1842" s="2">
        <v>141.45238095238096</v>
      </c>
      <c r="CB1842" s="2">
        <v>1096.1428571428571</v>
      </c>
      <c r="CC1842" s="1">
        <v>169</v>
      </c>
      <c r="CD1842" s="1">
        <v>46</v>
      </c>
      <c r="CE1842" s="2">
        <v>1.0109999999999999</v>
      </c>
      <c r="CF1842" s="2">
        <v>89.238299999999995</v>
      </c>
      <c r="CG1842" s="2">
        <v>107.27719999999999</v>
      </c>
      <c r="CH1842" s="2">
        <v>6.0410000000000004</v>
      </c>
      <c r="CI1842" s="2">
        <v>53.984000000000002</v>
      </c>
      <c r="CJ1842" s="2">
        <v>4.67</v>
      </c>
      <c r="CK1842" s="9">
        <v>7069</v>
      </c>
      <c r="CL1842" s="8">
        <v>0</v>
      </c>
      <c r="CM1842" s="8">
        <v>0</v>
      </c>
      <c r="CN1842" s="18"/>
      <c r="CO1842" s="18"/>
      <c r="CP1842" s="18"/>
      <c r="CQ1842" s="18"/>
      <c r="CR1842" s="18"/>
      <c r="CS1842" s="18"/>
      <c r="CT1842" s="18"/>
      <c r="CU1842" s="18"/>
      <c r="CV1842" s="18"/>
      <c r="CW1842" s="18"/>
      <c r="CX1842" s="18"/>
      <c r="CY1842" s="18"/>
      <c r="CZ1842" s="18"/>
      <c r="DA1842" s="18"/>
      <c r="DB1842" s="18"/>
      <c r="DC1842" s="18"/>
      <c r="DD1842" s="18"/>
      <c r="DE1842" s="18"/>
      <c r="DF1842" s="1">
        <v>0</v>
      </c>
      <c r="DG1842" s="1">
        <v>0</v>
      </c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20" t="s">
        <v>57</v>
      </c>
    </row>
    <row r="1843" spans="1:130">
      <c r="A1843" s="5">
        <v>1843</v>
      </c>
      <c r="B1843" s="1">
        <v>22</v>
      </c>
      <c r="C1843" s="9">
        <v>387810</v>
      </c>
      <c r="D1843" s="9">
        <v>7978954</v>
      </c>
      <c r="E1843" s="22">
        <v>-40.061799999999998</v>
      </c>
      <c r="F1843" s="22">
        <v>-18.276399999999999</v>
      </c>
      <c r="G1843" s="6">
        <v>0</v>
      </c>
      <c r="H1843" s="2">
        <f t="shared" si="1176"/>
        <v>0</v>
      </c>
      <c r="I1843" s="2">
        <f t="shared" si="1177"/>
        <v>0</v>
      </c>
      <c r="J1843" s="6">
        <v>0</v>
      </c>
      <c r="K1843" s="2">
        <f t="shared" si="1178"/>
        <v>0</v>
      </c>
      <c r="L1843" s="2">
        <f t="shared" si="1179"/>
        <v>0</v>
      </c>
      <c r="M1843" s="6">
        <v>1069418.62626</v>
      </c>
      <c r="N1843" s="2">
        <f t="shared" si="1180"/>
        <v>1.0694186262600001</v>
      </c>
      <c r="O1843" s="2">
        <f t="shared" si="1181"/>
        <v>4.2776745050400002</v>
      </c>
      <c r="P1843" s="6">
        <v>568125.49344300001</v>
      </c>
      <c r="Q1843" s="2">
        <f t="shared" si="1182"/>
        <v>0.56812549344300001</v>
      </c>
      <c r="R1843" s="2">
        <f t="shared" si="1183"/>
        <v>2.272501973772</v>
      </c>
      <c r="S1843" s="6">
        <v>1475629.76061</v>
      </c>
      <c r="T1843" s="2">
        <f t="shared" si="1184"/>
        <v>1.47562976061</v>
      </c>
      <c r="U1843" s="2">
        <f t="shared" si="1185"/>
        <v>5.9025190424399998</v>
      </c>
      <c r="V1843" s="6">
        <v>0</v>
      </c>
      <c r="W1843" s="2">
        <f t="shared" si="1186"/>
        <v>0</v>
      </c>
      <c r="X1843" s="2">
        <f t="shared" si="1187"/>
        <v>0</v>
      </c>
      <c r="Y1843" s="6">
        <v>0</v>
      </c>
      <c r="Z1843" s="2">
        <f t="shared" si="1188"/>
        <v>0</v>
      </c>
      <c r="AA1843" s="2">
        <f t="shared" si="1189"/>
        <v>0</v>
      </c>
      <c r="AB1843" s="6">
        <v>0</v>
      </c>
      <c r="AC1843" s="2">
        <f t="shared" si="1190"/>
        <v>0</v>
      </c>
      <c r="AD1843" s="2">
        <f t="shared" si="1191"/>
        <v>0</v>
      </c>
      <c r="AE1843" s="6">
        <v>19787258.115800001</v>
      </c>
      <c r="AF1843" s="2">
        <f t="shared" si="1192"/>
        <v>19.7872581158</v>
      </c>
      <c r="AG1843" s="2">
        <f t="shared" si="1193"/>
        <v>79.149032463200001</v>
      </c>
      <c r="AH1843" s="6">
        <v>0</v>
      </c>
      <c r="AI1843" s="2">
        <f t="shared" si="1194"/>
        <v>0</v>
      </c>
      <c r="AJ1843" s="2">
        <f t="shared" si="1195"/>
        <v>0</v>
      </c>
      <c r="AK1843" s="6">
        <v>0</v>
      </c>
      <c r="AL1843" s="2">
        <f t="shared" si="1196"/>
        <v>0</v>
      </c>
      <c r="AM1843" s="2">
        <f t="shared" si="1197"/>
        <v>0</v>
      </c>
      <c r="AN1843" s="6">
        <v>0</v>
      </c>
      <c r="AO1843" s="2">
        <f t="shared" si="1198"/>
        <v>0</v>
      </c>
      <c r="AP1843" s="2">
        <f t="shared" si="1199"/>
        <v>0</v>
      </c>
      <c r="AQ1843" s="6">
        <v>2099568.0038999999</v>
      </c>
      <c r="AR1843" s="2">
        <f t="shared" si="1200"/>
        <v>2.0995680039</v>
      </c>
      <c r="AS1843" s="2">
        <f t="shared" si="1201"/>
        <v>8.3982720155999999</v>
      </c>
      <c r="AT1843" s="2">
        <v>25000000</v>
      </c>
      <c r="AU1843" s="2">
        <v>0</v>
      </c>
      <c r="AV1843" s="2">
        <f t="shared" si="1202"/>
        <v>0</v>
      </c>
      <c r="AW1843" s="2">
        <f t="shared" si="1203"/>
        <v>0</v>
      </c>
      <c r="AX1843" s="2">
        <v>0</v>
      </c>
      <c r="AY1843" s="2">
        <f t="shared" si="1204"/>
        <v>0</v>
      </c>
      <c r="AZ1843" s="2">
        <f t="shared" si="1205"/>
        <v>0</v>
      </c>
      <c r="BA1843" s="2">
        <v>25000000</v>
      </c>
      <c r="BB1843" s="2">
        <f t="shared" si="1206"/>
        <v>25</v>
      </c>
      <c r="BC1843" s="2">
        <f t="shared" si="1207"/>
        <v>100</v>
      </c>
      <c r="BD1843" s="2">
        <v>0</v>
      </c>
      <c r="BE1843" s="2">
        <f t="shared" si="1208"/>
        <v>0</v>
      </c>
      <c r="BF1843" s="2">
        <f t="shared" si="1209"/>
        <v>0</v>
      </c>
      <c r="BG1843" s="2">
        <v>25000000</v>
      </c>
      <c r="BH1843" s="2">
        <f t="shared" si="1210"/>
        <v>25</v>
      </c>
      <c r="BI1843" s="2">
        <f t="shared" si="1211"/>
        <v>100</v>
      </c>
      <c r="BJ1843" s="2">
        <v>0</v>
      </c>
      <c r="BK1843" s="2">
        <f t="shared" si="1212"/>
        <v>0</v>
      </c>
      <c r="BL1843" s="2">
        <f t="shared" si="1213"/>
        <v>0</v>
      </c>
      <c r="BM1843" s="2">
        <v>0</v>
      </c>
      <c r="BN1843" s="2">
        <f t="shared" si="1214"/>
        <v>0</v>
      </c>
      <c r="BO1843" s="2">
        <f t="shared" si="1215"/>
        <v>0</v>
      </c>
      <c r="BP1843" s="2">
        <v>0</v>
      </c>
      <c r="BQ1843" s="2">
        <f t="shared" si="1216"/>
        <v>0</v>
      </c>
      <c r="BR1843" s="2">
        <f t="shared" si="1217"/>
        <v>0</v>
      </c>
      <c r="BS1843" s="2">
        <v>25000000</v>
      </c>
      <c r="BT1843" s="1">
        <v>14</v>
      </c>
      <c r="BU1843" s="1">
        <v>91</v>
      </c>
      <c r="BV1843" s="2">
        <v>76.172413793103445</v>
      </c>
      <c r="BW1843" s="1">
        <v>80.5</v>
      </c>
      <c r="BX1843" s="2">
        <v>241.35714285714286</v>
      </c>
      <c r="BY1843" s="1">
        <v>315</v>
      </c>
      <c r="BZ1843" s="1">
        <v>170</v>
      </c>
      <c r="CA1843" s="2">
        <v>139.85714285714286</v>
      </c>
      <c r="CB1843" s="2">
        <v>1117.3809523809523</v>
      </c>
      <c r="CC1843" s="1">
        <v>169</v>
      </c>
      <c r="CD1843" s="1">
        <v>49</v>
      </c>
      <c r="CE1843" s="2">
        <v>1.0109999999999999</v>
      </c>
      <c r="CF1843" s="2">
        <v>89.238299999999995</v>
      </c>
      <c r="CG1843" s="2">
        <v>107.27719999999999</v>
      </c>
      <c r="CH1843" s="2">
        <v>6.0410000000000004</v>
      </c>
      <c r="CI1843" s="2">
        <v>53.984000000000002</v>
      </c>
      <c r="CJ1843" s="2">
        <v>4.67</v>
      </c>
      <c r="CK1843" s="9">
        <v>7069</v>
      </c>
      <c r="CL1843" s="8">
        <v>0</v>
      </c>
      <c r="CM1843" s="8">
        <v>0</v>
      </c>
      <c r="CN1843" s="18"/>
      <c r="CO1843" s="18"/>
      <c r="CP1843" s="18"/>
      <c r="CQ1843" s="18"/>
      <c r="CR1843" s="18"/>
      <c r="CS1843" s="18"/>
      <c r="CT1843" s="18"/>
      <c r="CU1843" s="18"/>
      <c r="CV1843" s="18"/>
      <c r="CW1843" s="18"/>
      <c r="CX1843" s="18"/>
      <c r="CY1843" s="18"/>
      <c r="CZ1843" s="18"/>
      <c r="DA1843" s="18"/>
      <c r="DB1843" s="18"/>
      <c r="DC1843" s="18"/>
      <c r="DD1843" s="18"/>
      <c r="DE1843" s="18"/>
      <c r="DF1843" s="1">
        <v>1</v>
      </c>
      <c r="DG1843" s="1">
        <v>2</v>
      </c>
      <c r="DH1843" s="1">
        <v>88</v>
      </c>
      <c r="DI1843" s="1">
        <v>88</v>
      </c>
      <c r="DJ1843" s="1">
        <v>88</v>
      </c>
      <c r="DK1843" s="1">
        <v>80</v>
      </c>
      <c r="DL1843" s="1">
        <v>241</v>
      </c>
      <c r="DM1843" s="1">
        <v>311</v>
      </c>
      <c r="DN1843" s="1">
        <v>171</v>
      </c>
      <c r="DO1843" s="1">
        <v>140</v>
      </c>
      <c r="DP1843" s="1">
        <v>1106</v>
      </c>
      <c r="DQ1843" s="1">
        <v>168</v>
      </c>
      <c r="DR1843" s="1">
        <v>50</v>
      </c>
      <c r="DS1843" s="1">
        <v>1.0109999999999999</v>
      </c>
      <c r="DT1843" s="1">
        <v>89.238299999999995</v>
      </c>
      <c r="DU1843" s="1">
        <v>107.27719999999999</v>
      </c>
      <c r="DV1843" s="1">
        <v>6.0410000000000004</v>
      </c>
      <c r="DW1843" s="1">
        <v>53.984000000000002</v>
      </c>
      <c r="DX1843" s="1">
        <v>4.67</v>
      </c>
      <c r="DY1843" s="1">
        <v>7069</v>
      </c>
      <c r="DZ1843" s="20" t="s">
        <v>57</v>
      </c>
    </row>
    <row r="1844" spans="1:130">
      <c r="A1844" s="5">
        <v>1844</v>
      </c>
      <c r="B1844" s="1">
        <v>22</v>
      </c>
      <c r="C1844" s="9">
        <v>392810</v>
      </c>
      <c r="D1844" s="9">
        <v>7978954</v>
      </c>
      <c r="E1844" s="22">
        <v>-40.014499999999998</v>
      </c>
      <c r="F1844" s="22">
        <v>-18.276700000000002</v>
      </c>
      <c r="G1844" s="6">
        <v>0</v>
      </c>
      <c r="H1844" s="2">
        <f t="shared" si="1176"/>
        <v>0</v>
      </c>
      <c r="I1844" s="2">
        <f t="shared" si="1177"/>
        <v>0</v>
      </c>
      <c r="J1844" s="6">
        <v>0</v>
      </c>
      <c r="K1844" s="2">
        <f t="shared" si="1178"/>
        <v>0</v>
      </c>
      <c r="L1844" s="2">
        <f t="shared" si="1179"/>
        <v>0</v>
      </c>
      <c r="M1844" s="6">
        <v>679539.92503799999</v>
      </c>
      <c r="N1844" s="2">
        <f t="shared" si="1180"/>
        <v>0.67953992503799998</v>
      </c>
      <c r="O1844" s="2">
        <f t="shared" si="1181"/>
        <v>2.7181597001519999</v>
      </c>
      <c r="P1844" s="6">
        <v>6077136.3162099998</v>
      </c>
      <c r="Q1844" s="2">
        <f t="shared" si="1182"/>
        <v>6.0771363162099998</v>
      </c>
      <c r="R1844" s="2">
        <f t="shared" si="1183"/>
        <v>24.308545264839999</v>
      </c>
      <c r="S1844" s="6">
        <v>2018772.4225600001</v>
      </c>
      <c r="T1844" s="2">
        <f t="shared" si="1184"/>
        <v>2.0187724225600001</v>
      </c>
      <c r="U1844" s="2">
        <f t="shared" si="1185"/>
        <v>8.0750896902400005</v>
      </c>
      <c r="V1844" s="6">
        <v>0</v>
      </c>
      <c r="W1844" s="2">
        <f t="shared" si="1186"/>
        <v>0</v>
      </c>
      <c r="X1844" s="2">
        <f t="shared" si="1187"/>
        <v>0</v>
      </c>
      <c r="Y1844" s="6">
        <v>0</v>
      </c>
      <c r="Z1844" s="2">
        <f t="shared" si="1188"/>
        <v>0</v>
      </c>
      <c r="AA1844" s="2">
        <f t="shared" si="1189"/>
        <v>0</v>
      </c>
      <c r="AB1844" s="6">
        <v>0</v>
      </c>
      <c r="AC1844" s="2">
        <f t="shared" si="1190"/>
        <v>0</v>
      </c>
      <c r="AD1844" s="2">
        <f t="shared" si="1191"/>
        <v>0</v>
      </c>
      <c r="AE1844" s="6">
        <v>12576930.540200001</v>
      </c>
      <c r="AF1844" s="2">
        <f t="shared" si="1192"/>
        <v>12.576930540200001</v>
      </c>
      <c r="AG1844" s="2">
        <f t="shared" si="1193"/>
        <v>50.307722160800004</v>
      </c>
      <c r="AH1844" s="6">
        <v>0</v>
      </c>
      <c r="AI1844" s="2">
        <f t="shared" si="1194"/>
        <v>0</v>
      </c>
      <c r="AJ1844" s="2">
        <f t="shared" si="1195"/>
        <v>0</v>
      </c>
      <c r="AK1844" s="6">
        <v>0</v>
      </c>
      <c r="AL1844" s="2">
        <f t="shared" si="1196"/>
        <v>0</v>
      </c>
      <c r="AM1844" s="2">
        <f t="shared" si="1197"/>
        <v>0</v>
      </c>
      <c r="AN1844" s="6">
        <v>23849.647501399999</v>
      </c>
      <c r="AO1844" s="2">
        <f t="shared" si="1198"/>
        <v>2.38496475014E-2</v>
      </c>
      <c r="AP1844" s="2">
        <f t="shared" si="1199"/>
        <v>9.5398590005599998E-2</v>
      </c>
      <c r="AQ1844" s="6">
        <v>3623771.1485199998</v>
      </c>
      <c r="AR1844" s="2">
        <f t="shared" si="1200"/>
        <v>3.6237711485199999</v>
      </c>
      <c r="AS1844" s="2">
        <f t="shared" si="1201"/>
        <v>14.495084594079998</v>
      </c>
      <c r="AT1844" s="2">
        <v>25000000</v>
      </c>
      <c r="AU1844" s="2">
        <v>0</v>
      </c>
      <c r="AV1844" s="2">
        <f t="shared" si="1202"/>
        <v>0</v>
      </c>
      <c r="AW1844" s="2">
        <f t="shared" si="1203"/>
        <v>0</v>
      </c>
      <c r="AX1844" s="2">
        <v>0</v>
      </c>
      <c r="AY1844" s="2">
        <f t="shared" si="1204"/>
        <v>0</v>
      </c>
      <c r="AZ1844" s="2">
        <f t="shared" si="1205"/>
        <v>0</v>
      </c>
      <c r="BA1844" s="2">
        <v>25000000</v>
      </c>
      <c r="BB1844" s="2">
        <f t="shared" si="1206"/>
        <v>25</v>
      </c>
      <c r="BC1844" s="2">
        <f t="shared" si="1207"/>
        <v>100</v>
      </c>
      <c r="BD1844" s="2">
        <v>0</v>
      </c>
      <c r="BE1844" s="2">
        <f t="shared" si="1208"/>
        <v>0</v>
      </c>
      <c r="BF1844" s="2">
        <f t="shared" si="1209"/>
        <v>0</v>
      </c>
      <c r="BG1844" s="2">
        <v>25000000</v>
      </c>
      <c r="BH1844" s="2">
        <f t="shared" si="1210"/>
        <v>25</v>
      </c>
      <c r="BI1844" s="2">
        <f t="shared" si="1211"/>
        <v>100</v>
      </c>
      <c r="BJ1844" s="2">
        <v>0</v>
      </c>
      <c r="BK1844" s="2">
        <f t="shared" si="1212"/>
        <v>0</v>
      </c>
      <c r="BL1844" s="2">
        <f t="shared" si="1213"/>
        <v>0</v>
      </c>
      <c r="BM1844" s="2">
        <v>0</v>
      </c>
      <c r="BN1844" s="2">
        <f t="shared" si="1214"/>
        <v>0</v>
      </c>
      <c r="BO1844" s="2">
        <f t="shared" si="1215"/>
        <v>0</v>
      </c>
      <c r="BP1844" s="2">
        <v>0</v>
      </c>
      <c r="BQ1844" s="2">
        <f t="shared" si="1216"/>
        <v>0</v>
      </c>
      <c r="BR1844" s="2">
        <f t="shared" si="1217"/>
        <v>0</v>
      </c>
      <c r="BS1844" s="2">
        <v>25000000</v>
      </c>
      <c r="BT1844" s="1">
        <v>6</v>
      </c>
      <c r="BU1844" s="1">
        <v>83</v>
      </c>
      <c r="BV1844" s="2">
        <v>70.611111111111114</v>
      </c>
      <c r="BW1844" s="1">
        <v>81</v>
      </c>
      <c r="BX1844" s="2">
        <v>241.44117647058823</v>
      </c>
      <c r="BY1844" s="1">
        <v>314</v>
      </c>
      <c r="BZ1844" s="1">
        <v>171</v>
      </c>
      <c r="CA1844" s="2">
        <v>138.44117647058823</v>
      </c>
      <c r="CB1844" s="2">
        <v>1141.1176470588234</v>
      </c>
      <c r="CC1844" s="1">
        <v>170</v>
      </c>
      <c r="CD1844" s="1">
        <v>52</v>
      </c>
      <c r="CE1844" s="2">
        <v>1.0109999999999999</v>
      </c>
      <c r="CF1844" s="2">
        <v>91.475049999999996</v>
      </c>
      <c r="CG1844" s="2">
        <v>108.80535</v>
      </c>
      <c r="CH1844" s="2">
        <v>6.0195000000000007</v>
      </c>
      <c r="CI1844" s="2">
        <v>60.786600000000007</v>
      </c>
      <c r="CJ1844" s="2">
        <v>4.6715</v>
      </c>
      <c r="CK1844" s="9">
        <v>7121.5</v>
      </c>
      <c r="CL1844" s="8">
        <v>0</v>
      </c>
      <c r="CM1844" s="8">
        <v>0</v>
      </c>
      <c r="CN1844" s="18"/>
      <c r="CO1844" s="18"/>
      <c r="CP1844" s="18"/>
      <c r="CQ1844" s="18"/>
      <c r="CR1844" s="18"/>
      <c r="CS1844" s="18"/>
      <c r="CT1844" s="18"/>
      <c r="CU1844" s="18"/>
      <c r="CV1844" s="18"/>
      <c r="CW1844" s="18"/>
      <c r="CX1844" s="18"/>
      <c r="CY1844" s="18"/>
      <c r="CZ1844" s="18"/>
      <c r="DA1844" s="18"/>
      <c r="DB1844" s="18"/>
      <c r="DC1844" s="18"/>
      <c r="DD1844" s="18"/>
      <c r="DE1844" s="18"/>
      <c r="DF1844" s="1">
        <v>1</v>
      </c>
      <c r="DG1844" s="1">
        <v>2</v>
      </c>
      <c r="DH1844" s="1">
        <v>74</v>
      </c>
      <c r="DI1844" s="1">
        <v>74</v>
      </c>
      <c r="DJ1844" s="1">
        <v>74</v>
      </c>
      <c r="DK1844" s="1">
        <v>81</v>
      </c>
      <c r="DL1844" s="1">
        <v>240</v>
      </c>
      <c r="DM1844" s="1">
        <v>305</v>
      </c>
      <c r="DN1844" s="1">
        <v>174</v>
      </c>
      <c r="DO1844" s="1">
        <v>131</v>
      </c>
      <c r="DP1844" s="1">
        <v>1322</v>
      </c>
      <c r="DQ1844" s="1">
        <v>175</v>
      </c>
      <c r="DR1844" s="1">
        <v>69</v>
      </c>
      <c r="DS1844" s="1"/>
      <c r="DT1844" s="1">
        <v>93.711799999999997</v>
      </c>
      <c r="DU1844" s="1">
        <v>110.3335</v>
      </c>
      <c r="DV1844" s="1">
        <v>5.9980000000000002</v>
      </c>
      <c r="DW1844" s="1">
        <v>67.589200000000005</v>
      </c>
      <c r="DX1844" s="1">
        <v>4.673</v>
      </c>
      <c r="DY1844" s="1">
        <v>7174</v>
      </c>
      <c r="DZ1844" s="20" t="s">
        <v>57</v>
      </c>
    </row>
    <row r="1845" spans="1:130">
      <c r="A1845" s="5">
        <v>1845</v>
      </c>
      <c r="B1845" s="1">
        <v>22</v>
      </c>
      <c r="C1845" s="9">
        <v>397810</v>
      </c>
      <c r="D1845" s="9">
        <v>7978954</v>
      </c>
      <c r="E1845" s="22">
        <v>-39.967199999999998</v>
      </c>
      <c r="F1845" s="22">
        <v>-18.276900000000001</v>
      </c>
      <c r="G1845" s="6">
        <v>0</v>
      </c>
      <c r="H1845" s="2">
        <f t="shared" si="1176"/>
        <v>0</v>
      </c>
      <c r="I1845" s="2">
        <f t="shared" si="1177"/>
        <v>0</v>
      </c>
      <c r="J1845" s="6">
        <v>1640102.39808</v>
      </c>
      <c r="K1845" s="2">
        <f t="shared" si="1178"/>
        <v>1.64010239808</v>
      </c>
      <c r="L1845" s="2">
        <f t="shared" si="1179"/>
        <v>6.5604095923200001</v>
      </c>
      <c r="M1845" s="6">
        <v>2337918.6102800001</v>
      </c>
      <c r="N1845" s="2">
        <f t="shared" si="1180"/>
        <v>2.33791861028</v>
      </c>
      <c r="O1845" s="2">
        <f t="shared" si="1181"/>
        <v>9.3516744411200001</v>
      </c>
      <c r="P1845" s="6">
        <v>2880420.2234399999</v>
      </c>
      <c r="Q1845" s="2">
        <f t="shared" si="1182"/>
        <v>2.8804202234399998</v>
      </c>
      <c r="R1845" s="2">
        <f t="shared" si="1183"/>
        <v>11.521680893759999</v>
      </c>
      <c r="S1845" s="6">
        <v>1588243.30305</v>
      </c>
      <c r="T1845" s="2">
        <f t="shared" si="1184"/>
        <v>1.5882433030500001</v>
      </c>
      <c r="U1845" s="2">
        <f t="shared" si="1185"/>
        <v>6.3529732122000002</v>
      </c>
      <c r="V1845" s="6">
        <v>28832.372661500001</v>
      </c>
      <c r="W1845" s="2">
        <f t="shared" si="1186"/>
        <v>2.8832372661500003E-2</v>
      </c>
      <c r="X1845" s="2">
        <f t="shared" si="1187"/>
        <v>0.115329490646</v>
      </c>
      <c r="Y1845" s="6">
        <v>0</v>
      </c>
      <c r="Z1845" s="2">
        <f t="shared" si="1188"/>
        <v>0</v>
      </c>
      <c r="AA1845" s="2">
        <f t="shared" si="1189"/>
        <v>0</v>
      </c>
      <c r="AB1845" s="6">
        <v>0</v>
      </c>
      <c r="AC1845" s="2">
        <f t="shared" si="1190"/>
        <v>0</v>
      </c>
      <c r="AD1845" s="2">
        <f t="shared" si="1191"/>
        <v>0</v>
      </c>
      <c r="AE1845" s="6">
        <v>15309827.051000001</v>
      </c>
      <c r="AF1845" s="2">
        <f t="shared" si="1192"/>
        <v>15.309827051000001</v>
      </c>
      <c r="AG1845" s="2">
        <f t="shared" si="1193"/>
        <v>61.239308204000011</v>
      </c>
      <c r="AH1845" s="6">
        <v>0</v>
      </c>
      <c r="AI1845" s="2">
        <f t="shared" si="1194"/>
        <v>0</v>
      </c>
      <c r="AJ1845" s="2">
        <f t="shared" si="1195"/>
        <v>0</v>
      </c>
      <c r="AK1845" s="6">
        <v>0</v>
      </c>
      <c r="AL1845" s="2">
        <f t="shared" si="1196"/>
        <v>0</v>
      </c>
      <c r="AM1845" s="2">
        <f t="shared" si="1197"/>
        <v>0</v>
      </c>
      <c r="AN1845" s="6">
        <v>29699.511001700001</v>
      </c>
      <c r="AO1845" s="2">
        <f t="shared" si="1198"/>
        <v>2.9699511001699999E-2</v>
      </c>
      <c r="AP1845" s="2">
        <f t="shared" si="1199"/>
        <v>0.1187980440068</v>
      </c>
      <c r="AQ1845" s="6">
        <v>1184956.53051</v>
      </c>
      <c r="AR1845" s="2">
        <f t="shared" si="1200"/>
        <v>1.1849565305100001</v>
      </c>
      <c r="AS1845" s="2">
        <f t="shared" si="1201"/>
        <v>4.7398261220400002</v>
      </c>
      <c r="AT1845" s="2">
        <v>25000000</v>
      </c>
      <c r="AU1845" s="2">
        <v>0</v>
      </c>
      <c r="AV1845" s="2">
        <f t="shared" si="1202"/>
        <v>0</v>
      </c>
      <c r="AW1845" s="2">
        <f t="shared" si="1203"/>
        <v>0</v>
      </c>
      <c r="AX1845" s="2">
        <v>0</v>
      </c>
      <c r="AY1845" s="2">
        <f t="shared" si="1204"/>
        <v>0</v>
      </c>
      <c r="AZ1845" s="2">
        <f t="shared" si="1205"/>
        <v>0</v>
      </c>
      <c r="BA1845" s="2">
        <v>25000000</v>
      </c>
      <c r="BB1845" s="2">
        <f t="shared" si="1206"/>
        <v>25</v>
      </c>
      <c r="BC1845" s="2">
        <f t="shared" si="1207"/>
        <v>100</v>
      </c>
      <c r="BD1845" s="2">
        <v>0</v>
      </c>
      <c r="BE1845" s="2">
        <f t="shared" si="1208"/>
        <v>0</v>
      </c>
      <c r="BF1845" s="2">
        <f t="shared" si="1209"/>
        <v>0</v>
      </c>
      <c r="BG1845" s="2">
        <v>25000000</v>
      </c>
      <c r="BH1845" s="2">
        <f t="shared" si="1210"/>
        <v>25</v>
      </c>
      <c r="BI1845" s="2">
        <f t="shared" si="1211"/>
        <v>100</v>
      </c>
      <c r="BJ1845" s="2">
        <v>0</v>
      </c>
      <c r="BK1845" s="2">
        <f t="shared" si="1212"/>
        <v>0</v>
      </c>
      <c r="BL1845" s="2">
        <f t="shared" si="1213"/>
        <v>0</v>
      </c>
      <c r="BM1845" s="2">
        <v>0</v>
      </c>
      <c r="BN1845" s="2">
        <f t="shared" si="1214"/>
        <v>0</v>
      </c>
      <c r="BO1845" s="2">
        <f t="shared" si="1215"/>
        <v>0</v>
      </c>
      <c r="BP1845" s="2">
        <v>0</v>
      </c>
      <c r="BQ1845" s="2">
        <f t="shared" si="1216"/>
        <v>0</v>
      </c>
      <c r="BR1845" s="2">
        <f t="shared" si="1217"/>
        <v>0</v>
      </c>
      <c r="BS1845" s="2">
        <v>25000000</v>
      </c>
      <c r="BT1845" s="1">
        <v>4</v>
      </c>
      <c r="BU1845" s="1">
        <v>75</v>
      </c>
      <c r="BV1845" s="2">
        <v>60.875</v>
      </c>
      <c r="BW1845" s="1">
        <v>81</v>
      </c>
      <c r="BX1845" s="2">
        <v>241.42500000000001</v>
      </c>
      <c r="BY1845" s="1">
        <v>314</v>
      </c>
      <c r="BZ1845" s="1">
        <v>172</v>
      </c>
      <c r="CA1845" s="2">
        <v>137.19999999999999</v>
      </c>
      <c r="CB1845" s="2">
        <v>1169.3</v>
      </c>
      <c r="CC1845" s="1">
        <v>171</v>
      </c>
      <c r="CD1845" s="1">
        <v>54</v>
      </c>
      <c r="CF1845" s="2">
        <v>93.711799999999997</v>
      </c>
      <c r="CG1845" s="2">
        <v>110.3335</v>
      </c>
      <c r="CH1845" s="2">
        <v>5.9980000000000002</v>
      </c>
      <c r="CI1845" s="2">
        <v>67.589200000000005</v>
      </c>
      <c r="CJ1845" s="2">
        <v>4.673</v>
      </c>
      <c r="CK1845" s="9">
        <v>7174</v>
      </c>
      <c r="CL1845" s="8">
        <v>0</v>
      </c>
      <c r="CM1845" s="8">
        <v>0</v>
      </c>
      <c r="CN1845" s="18"/>
      <c r="CO1845" s="18"/>
      <c r="CP1845" s="18"/>
      <c r="CQ1845" s="18"/>
      <c r="CR1845" s="18"/>
      <c r="CS1845" s="18"/>
      <c r="CT1845" s="18"/>
      <c r="CU1845" s="18"/>
      <c r="CV1845" s="18"/>
      <c r="CW1845" s="18"/>
      <c r="CX1845" s="18"/>
      <c r="CY1845" s="18"/>
      <c r="CZ1845" s="18"/>
      <c r="DA1845" s="18"/>
      <c r="DB1845" s="18"/>
      <c r="DC1845" s="18"/>
      <c r="DD1845" s="18"/>
      <c r="DE1845" s="18"/>
      <c r="DF1845" s="1">
        <v>0</v>
      </c>
      <c r="DG1845" s="1">
        <v>0</v>
      </c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20" t="s">
        <v>57</v>
      </c>
    </row>
    <row r="1846" spans="1:130">
      <c r="A1846" s="5">
        <v>1846</v>
      </c>
      <c r="B1846" s="1">
        <v>22</v>
      </c>
      <c r="C1846" s="9">
        <v>402810</v>
      </c>
      <c r="D1846" s="9">
        <v>7978954</v>
      </c>
      <c r="E1846" s="22">
        <v>-39.919899999999998</v>
      </c>
      <c r="F1846" s="22">
        <v>-18.277100000000001</v>
      </c>
      <c r="G1846" s="6">
        <v>257395.641015</v>
      </c>
      <c r="H1846" s="2">
        <f t="shared" si="1176"/>
        <v>0.25739564101500001</v>
      </c>
      <c r="I1846" s="2">
        <f t="shared" si="1177"/>
        <v>1.02958256406</v>
      </c>
      <c r="J1846" s="6">
        <v>0</v>
      </c>
      <c r="K1846" s="2">
        <f t="shared" si="1178"/>
        <v>0</v>
      </c>
      <c r="L1846" s="2">
        <f t="shared" si="1179"/>
        <v>0</v>
      </c>
      <c r="M1846" s="6">
        <v>592322.59479300003</v>
      </c>
      <c r="N1846" s="2">
        <f t="shared" si="1180"/>
        <v>0.59232259479299998</v>
      </c>
      <c r="O1846" s="2">
        <f t="shared" si="1181"/>
        <v>2.3692903791719999</v>
      </c>
      <c r="P1846" s="6">
        <v>989579.44911799999</v>
      </c>
      <c r="Q1846" s="2">
        <f t="shared" si="1182"/>
        <v>0.989579449118</v>
      </c>
      <c r="R1846" s="2">
        <f t="shared" si="1183"/>
        <v>3.9583177964720004</v>
      </c>
      <c r="S1846" s="6">
        <v>3825735.4627800002</v>
      </c>
      <c r="T1846" s="2">
        <f t="shared" si="1184"/>
        <v>3.82573546278</v>
      </c>
      <c r="U1846" s="2">
        <f t="shared" si="1185"/>
        <v>15.30294185112</v>
      </c>
      <c r="V1846" s="6">
        <v>8234037.0807400001</v>
      </c>
      <c r="W1846" s="2">
        <f t="shared" si="1186"/>
        <v>8.2340370807400003</v>
      </c>
      <c r="X1846" s="2">
        <f t="shared" si="1187"/>
        <v>32.936148322960001</v>
      </c>
      <c r="Y1846" s="6">
        <v>0</v>
      </c>
      <c r="Z1846" s="2">
        <f t="shared" si="1188"/>
        <v>0</v>
      </c>
      <c r="AA1846" s="2">
        <f t="shared" si="1189"/>
        <v>0</v>
      </c>
      <c r="AB1846" s="6">
        <v>0</v>
      </c>
      <c r="AC1846" s="2">
        <f t="shared" si="1190"/>
        <v>0</v>
      </c>
      <c r="AD1846" s="2">
        <f t="shared" si="1191"/>
        <v>0</v>
      </c>
      <c r="AE1846" s="6">
        <v>9424056.3411299996</v>
      </c>
      <c r="AF1846" s="2">
        <f t="shared" si="1192"/>
        <v>9.4240563411299991</v>
      </c>
      <c r="AG1846" s="2">
        <f t="shared" si="1193"/>
        <v>37.696225364519997</v>
      </c>
      <c r="AH1846" s="6">
        <v>0</v>
      </c>
      <c r="AI1846" s="2">
        <f t="shared" si="1194"/>
        <v>0</v>
      </c>
      <c r="AJ1846" s="2">
        <f t="shared" si="1195"/>
        <v>0</v>
      </c>
      <c r="AK1846" s="6">
        <v>0</v>
      </c>
      <c r="AL1846" s="2">
        <f t="shared" si="1196"/>
        <v>0</v>
      </c>
      <c r="AM1846" s="2">
        <f t="shared" si="1197"/>
        <v>0</v>
      </c>
      <c r="AN1846" s="6">
        <v>1753.6193279399999</v>
      </c>
      <c r="AO1846" s="2">
        <f t="shared" si="1198"/>
        <v>1.7536193279399999E-3</v>
      </c>
      <c r="AP1846" s="2">
        <f t="shared" si="1199"/>
        <v>7.0144773117599996E-3</v>
      </c>
      <c r="AQ1846" s="6">
        <v>1675119.8111</v>
      </c>
      <c r="AR1846" s="2">
        <f t="shared" si="1200"/>
        <v>1.6751198111000001</v>
      </c>
      <c r="AS1846" s="2">
        <f t="shared" si="1201"/>
        <v>6.7004792443999994</v>
      </c>
      <c r="AT1846" s="2">
        <v>25000000</v>
      </c>
      <c r="AU1846" s="2">
        <v>0</v>
      </c>
      <c r="AV1846" s="2">
        <f t="shared" si="1202"/>
        <v>0</v>
      </c>
      <c r="AW1846" s="2">
        <f t="shared" si="1203"/>
        <v>0</v>
      </c>
      <c r="AX1846" s="2">
        <v>0</v>
      </c>
      <c r="AY1846" s="2">
        <f t="shared" si="1204"/>
        <v>0</v>
      </c>
      <c r="AZ1846" s="2">
        <f t="shared" si="1205"/>
        <v>0</v>
      </c>
      <c r="BA1846" s="2">
        <v>25000000</v>
      </c>
      <c r="BB1846" s="2">
        <f t="shared" si="1206"/>
        <v>25</v>
      </c>
      <c r="BC1846" s="2">
        <f t="shared" si="1207"/>
        <v>100</v>
      </c>
      <c r="BD1846" s="2">
        <v>0</v>
      </c>
      <c r="BE1846" s="2">
        <f t="shared" si="1208"/>
        <v>0</v>
      </c>
      <c r="BF1846" s="2">
        <f t="shared" si="1209"/>
        <v>0</v>
      </c>
      <c r="BG1846" s="2">
        <v>25000000</v>
      </c>
      <c r="BH1846" s="2">
        <f t="shared" si="1210"/>
        <v>25</v>
      </c>
      <c r="BI1846" s="2">
        <f t="shared" si="1211"/>
        <v>100</v>
      </c>
      <c r="BJ1846" s="2">
        <v>0</v>
      </c>
      <c r="BK1846" s="2">
        <f t="shared" si="1212"/>
        <v>0</v>
      </c>
      <c r="BL1846" s="2">
        <f t="shared" si="1213"/>
        <v>0</v>
      </c>
      <c r="BM1846" s="2">
        <v>0</v>
      </c>
      <c r="BN1846" s="2">
        <f t="shared" si="1214"/>
        <v>0</v>
      </c>
      <c r="BO1846" s="2">
        <f t="shared" si="1215"/>
        <v>0</v>
      </c>
      <c r="BP1846" s="2">
        <v>0</v>
      </c>
      <c r="BQ1846" s="2">
        <f t="shared" si="1216"/>
        <v>0</v>
      </c>
      <c r="BR1846" s="2">
        <f t="shared" si="1217"/>
        <v>0</v>
      </c>
      <c r="BS1846" s="2">
        <v>25000000</v>
      </c>
      <c r="BT1846" s="1">
        <v>13</v>
      </c>
      <c r="BU1846" s="1">
        <v>71</v>
      </c>
      <c r="BV1846" s="2">
        <v>58.729729729729726</v>
      </c>
      <c r="BW1846" s="1">
        <v>81</v>
      </c>
      <c r="BX1846" s="2">
        <v>241.2</v>
      </c>
      <c r="BY1846" s="1">
        <v>312</v>
      </c>
      <c r="BZ1846" s="1">
        <v>172</v>
      </c>
      <c r="CA1846" s="2">
        <v>135.55000000000001</v>
      </c>
      <c r="CB1846" s="2">
        <v>1204.55</v>
      </c>
      <c r="CC1846" s="1">
        <v>172</v>
      </c>
      <c r="CD1846" s="1">
        <v>57</v>
      </c>
      <c r="CF1846" s="2">
        <v>93.711799999999997</v>
      </c>
      <c r="CG1846" s="2">
        <v>110.3335</v>
      </c>
      <c r="CH1846" s="2">
        <v>5.9980000000000002</v>
      </c>
      <c r="CI1846" s="2">
        <v>67.589200000000005</v>
      </c>
      <c r="CJ1846" s="2">
        <v>4.673</v>
      </c>
      <c r="CK1846" s="9">
        <v>7174</v>
      </c>
      <c r="CL1846" s="8">
        <v>0</v>
      </c>
      <c r="CM1846" s="8">
        <v>0</v>
      </c>
      <c r="CN1846" s="18"/>
      <c r="CO1846" s="18"/>
      <c r="CP1846" s="18"/>
      <c r="CQ1846" s="18"/>
      <c r="CR1846" s="18"/>
      <c r="CS1846" s="18"/>
      <c r="CT1846" s="18"/>
      <c r="CU1846" s="18"/>
      <c r="CV1846" s="18"/>
      <c r="CW1846" s="18"/>
      <c r="CX1846" s="18"/>
      <c r="CY1846" s="18"/>
      <c r="CZ1846" s="18"/>
      <c r="DA1846" s="18"/>
      <c r="DB1846" s="18"/>
      <c r="DC1846" s="18"/>
      <c r="DD1846" s="18"/>
      <c r="DE1846" s="18"/>
      <c r="DF1846" s="1">
        <v>0</v>
      </c>
      <c r="DG1846" s="1">
        <v>0</v>
      </c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20" t="s">
        <v>57</v>
      </c>
    </row>
    <row r="1847" spans="1:130">
      <c r="A1847" s="5">
        <v>1847</v>
      </c>
      <c r="B1847" s="1">
        <v>22</v>
      </c>
      <c r="C1847" s="9">
        <v>407810</v>
      </c>
      <c r="D1847" s="9">
        <v>7978954</v>
      </c>
      <c r="E1847" s="22">
        <v>-39.872599999999998</v>
      </c>
      <c r="F1847" s="22">
        <v>-18.2774</v>
      </c>
      <c r="G1847" s="6">
        <v>0</v>
      </c>
      <c r="H1847" s="2">
        <f t="shared" si="1176"/>
        <v>0</v>
      </c>
      <c r="I1847" s="2">
        <f t="shared" si="1177"/>
        <v>0</v>
      </c>
      <c r="J1847" s="6">
        <v>0</v>
      </c>
      <c r="K1847" s="2">
        <f t="shared" si="1178"/>
        <v>0</v>
      </c>
      <c r="L1847" s="2">
        <f t="shared" si="1179"/>
        <v>0</v>
      </c>
      <c r="M1847" s="6">
        <v>820676.93825699994</v>
      </c>
      <c r="N1847" s="2">
        <f t="shared" si="1180"/>
        <v>0.82067693825699994</v>
      </c>
      <c r="O1847" s="2">
        <f t="shared" si="1181"/>
        <v>3.2827077530279998</v>
      </c>
      <c r="P1847" s="6">
        <v>466745.30242000002</v>
      </c>
      <c r="Q1847" s="2">
        <f t="shared" si="1182"/>
        <v>0.46674530242000001</v>
      </c>
      <c r="R1847" s="2">
        <f t="shared" si="1183"/>
        <v>1.86698120968</v>
      </c>
      <c r="S1847" s="6">
        <v>2502027.5387599999</v>
      </c>
      <c r="T1847" s="2">
        <f t="shared" si="1184"/>
        <v>2.5020275387599997</v>
      </c>
      <c r="U1847" s="2">
        <f t="shared" si="1185"/>
        <v>10.008110155039999</v>
      </c>
      <c r="V1847" s="6">
        <v>5631476.3595700003</v>
      </c>
      <c r="W1847" s="2">
        <f t="shared" si="1186"/>
        <v>5.6314763595700006</v>
      </c>
      <c r="X1847" s="2">
        <f t="shared" si="1187"/>
        <v>22.525905438279999</v>
      </c>
      <c r="Y1847" s="6">
        <v>0</v>
      </c>
      <c r="Z1847" s="2">
        <f t="shared" si="1188"/>
        <v>0</v>
      </c>
      <c r="AA1847" s="2">
        <f t="shared" si="1189"/>
        <v>0</v>
      </c>
      <c r="AB1847" s="6">
        <v>0</v>
      </c>
      <c r="AC1847" s="2">
        <f t="shared" si="1190"/>
        <v>0</v>
      </c>
      <c r="AD1847" s="2">
        <f t="shared" si="1191"/>
        <v>0</v>
      </c>
      <c r="AE1847" s="6">
        <v>13994421.0504</v>
      </c>
      <c r="AF1847" s="2">
        <f t="shared" si="1192"/>
        <v>13.9944210504</v>
      </c>
      <c r="AG1847" s="2">
        <f t="shared" si="1193"/>
        <v>55.977684201599999</v>
      </c>
      <c r="AH1847" s="6">
        <v>0</v>
      </c>
      <c r="AI1847" s="2">
        <f t="shared" si="1194"/>
        <v>0</v>
      </c>
      <c r="AJ1847" s="2">
        <f t="shared" si="1195"/>
        <v>0</v>
      </c>
      <c r="AK1847" s="6">
        <v>0</v>
      </c>
      <c r="AL1847" s="2">
        <f t="shared" si="1196"/>
        <v>0</v>
      </c>
      <c r="AM1847" s="2">
        <f t="shared" si="1197"/>
        <v>0</v>
      </c>
      <c r="AN1847" s="6">
        <v>0</v>
      </c>
      <c r="AO1847" s="2">
        <f t="shared" si="1198"/>
        <v>0</v>
      </c>
      <c r="AP1847" s="2">
        <f t="shared" si="1199"/>
        <v>0</v>
      </c>
      <c r="AQ1847" s="6">
        <v>1584652.8105599999</v>
      </c>
      <c r="AR1847" s="2">
        <f t="shared" si="1200"/>
        <v>1.58465281056</v>
      </c>
      <c r="AS1847" s="2">
        <f t="shared" si="1201"/>
        <v>6.3386112422399998</v>
      </c>
      <c r="AT1847" s="2">
        <v>25000000</v>
      </c>
      <c r="AU1847" s="2">
        <v>0</v>
      </c>
      <c r="AV1847" s="2">
        <f t="shared" si="1202"/>
        <v>0</v>
      </c>
      <c r="AW1847" s="2">
        <f t="shared" si="1203"/>
        <v>0</v>
      </c>
      <c r="AX1847" s="2">
        <v>0</v>
      </c>
      <c r="AY1847" s="2">
        <f t="shared" si="1204"/>
        <v>0</v>
      </c>
      <c r="AZ1847" s="2">
        <f t="shared" si="1205"/>
        <v>0</v>
      </c>
      <c r="BA1847" s="2">
        <v>25000000</v>
      </c>
      <c r="BB1847" s="2">
        <f t="shared" si="1206"/>
        <v>25</v>
      </c>
      <c r="BC1847" s="2">
        <f t="shared" si="1207"/>
        <v>100</v>
      </c>
      <c r="BD1847" s="2">
        <v>0</v>
      </c>
      <c r="BE1847" s="2">
        <f t="shared" si="1208"/>
        <v>0</v>
      </c>
      <c r="BF1847" s="2">
        <f t="shared" si="1209"/>
        <v>0</v>
      </c>
      <c r="BG1847" s="2">
        <v>25000000</v>
      </c>
      <c r="BH1847" s="2">
        <f t="shared" si="1210"/>
        <v>25</v>
      </c>
      <c r="BI1847" s="2">
        <f t="shared" si="1211"/>
        <v>100</v>
      </c>
      <c r="BJ1847" s="2">
        <v>0</v>
      </c>
      <c r="BK1847" s="2">
        <f t="shared" si="1212"/>
        <v>0</v>
      </c>
      <c r="BL1847" s="2">
        <f t="shared" si="1213"/>
        <v>0</v>
      </c>
      <c r="BM1847" s="2">
        <v>0</v>
      </c>
      <c r="BN1847" s="2">
        <f t="shared" si="1214"/>
        <v>0</v>
      </c>
      <c r="BO1847" s="2">
        <f t="shared" si="1215"/>
        <v>0</v>
      </c>
      <c r="BP1847" s="2">
        <v>0</v>
      </c>
      <c r="BQ1847" s="2">
        <f t="shared" si="1216"/>
        <v>0</v>
      </c>
      <c r="BR1847" s="2">
        <f t="shared" si="1217"/>
        <v>0</v>
      </c>
      <c r="BS1847" s="2">
        <v>25000000</v>
      </c>
      <c r="BT1847" s="1">
        <v>19</v>
      </c>
      <c r="BU1847" s="1">
        <v>71</v>
      </c>
      <c r="BV1847" s="2">
        <v>52.717948717948715</v>
      </c>
      <c r="BW1847" s="1">
        <v>81</v>
      </c>
      <c r="BX1847" s="2">
        <v>241.2</v>
      </c>
      <c r="BY1847" s="1">
        <v>309</v>
      </c>
      <c r="BZ1847" s="1">
        <v>173</v>
      </c>
      <c r="CA1847" s="2">
        <v>134.08571428571429</v>
      </c>
      <c r="CB1847" s="2">
        <v>1239.8</v>
      </c>
      <c r="CC1847" s="1">
        <v>173</v>
      </c>
      <c r="CD1847" s="1">
        <v>61</v>
      </c>
      <c r="CF1847" s="2">
        <v>93.711799999999997</v>
      </c>
      <c r="CG1847" s="2">
        <v>110.3335</v>
      </c>
      <c r="CH1847" s="2">
        <v>5.9980000000000002</v>
      </c>
      <c r="CI1847" s="2">
        <v>67.589200000000005</v>
      </c>
      <c r="CJ1847" s="2">
        <v>4.673</v>
      </c>
      <c r="CK1847" s="9">
        <v>7174</v>
      </c>
      <c r="CL1847" s="8">
        <v>0</v>
      </c>
      <c r="CM1847" s="8">
        <v>0</v>
      </c>
      <c r="CN1847" s="18"/>
      <c r="CO1847" s="18"/>
      <c r="CP1847" s="18"/>
      <c r="CQ1847" s="18"/>
      <c r="CR1847" s="18"/>
      <c r="CS1847" s="18"/>
      <c r="CT1847" s="18"/>
      <c r="CU1847" s="18"/>
      <c r="CV1847" s="18"/>
      <c r="CW1847" s="18"/>
      <c r="CX1847" s="18"/>
      <c r="CY1847" s="18"/>
      <c r="CZ1847" s="18"/>
      <c r="DA1847" s="18"/>
      <c r="DB1847" s="18"/>
      <c r="DC1847" s="18"/>
      <c r="DD1847" s="18"/>
      <c r="DE1847" s="18"/>
      <c r="DF1847" s="1">
        <v>0</v>
      </c>
      <c r="DG1847" s="1">
        <v>0</v>
      </c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20" t="s">
        <v>57</v>
      </c>
    </row>
    <row r="1848" spans="1:130">
      <c r="A1848" s="5">
        <v>1848</v>
      </c>
      <c r="B1848" s="1">
        <v>22</v>
      </c>
      <c r="C1848" s="9">
        <v>412810</v>
      </c>
      <c r="D1848" s="9">
        <v>7978954</v>
      </c>
      <c r="E1848" s="22">
        <v>-39.825299999999999</v>
      </c>
      <c r="F1848" s="22">
        <v>-18.2776</v>
      </c>
      <c r="G1848" s="6">
        <v>0</v>
      </c>
      <c r="H1848" s="2">
        <f t="shared" si="1176"/>
        <v>0</v>
      </c>
      <c r="I1848" s="2">
        <f t="shared" si="1177"/>
        <v>0</v>
      </c>
      <c r="J1848" s="6">
        <v>0</v>
      </c>
      <c r="K1848" s="2">
        <f t="shared" si="1178"/>
        <v>0</v>
      </c>
      <c r="L1848" s="2">
        <f t="shared" si="1179"/>
        <v>0</v>
      </c>
      <c r="M1848" s="6">
        <v>492742.07101800002</v>
      </c>
      <c r="N1848" s="2">
        <f t="shared" si="1180"/>
        <v>0.49274207101799999</v>
      </c>
      <c r="O1848" s="2">
        <f t="shared" si="1181"/>
        <v>1.970968284072</v>
      </c>
      <c r="P1848" s="6">
        <v>0</v>
      </c>
      <c r="Q1848" s="2">
        <f t="shared" si="1182"/>
        <v>0</v>
      </c>
      <c r="R1848" s="2">
        <f t="shared" si="1183"/>
        <v>0</v>
      </c>
      <c r="S1848" s="6">
        <v>8520488.7513999995</v>
      </c>
      <c r="T1848" s="2">
        <f t="shared" si="1184"/>
        <v>8.5204887514000003</v>
      </c>
      <c r="U1848" s="2">
        <f t="shared" si="1185"/>
        <v>34.081955005599994</v>
      </c>
      <c r="V1848" s="6">
        <v>991205.03993099998</v>
      </c>
      <c r="W1848" s="2">
        <f t="shared" si="1186"/>
        <v>0.99120503993099995</v>
      </c>
      <c r="X1848" s="2">
        <f t="shared" si="1187"/>
        <v>3.9648201597240003</v>
      </c>
      <c r="Y1848" s="6">
        <v>0</v>
      </c>
      <c r="Z1848" s="2">
        <f t="shared" si="1188"/>
        <v>0</v>
      </c>
      <c r="AA1848" s="2">
        <f t="shared" si="1189"/>
        <v>0</v>
      </c>
      <c r="AB1848" s="6">
        <v>0</v>
      </c>
      <c r="AC1848" s="2">
        <f t="shared" si="1190"/>
        <v>0</v>
      </c>
      <c r="AD1848" s="2">
        <f t="shared" si="1191"/>
        <v>0</v>
      </c>
      <c r="AE1848" s="6">
        <v>14693449.797599999</v>
      </c>
      <c r="AF1848" s="2">
        <f t="shared" si="1192"/>
        <v>14.6934497976</v>
      </c>
      <c r="AG1848" s="2">
        <f t="shared" si="1193"/>
        <v>58.773799190399998</v>
      </c>
      <c r="AH1848" s="6">
        <v>0</v>
      </c>
      <c r="AI1848" s="2">
        <f t="shared" si="1194"/>
        <v>0</v>
      </c>
      <c r="AJ1848" s="2">
        <f t="shared" si="1195"/>
        <v>0</v>
      </c>
      <c r="AK1848" s="6">
        <v>0</v>
      </c>
      <c r="AL1848" s="2">
        <f t="shared" si="1196"/>
        <v>0</v>
      </c>
      <c r="AM1848" s="2">
        <f t="shared" si="1197"/>
        <v>0</v>
      </c>
      <c r="AN1848" s="6">
        <v>0</v>
      </c>
      <c r="AO1848" s="2">
        <f t="shared" si="1198"/>
        <v>0</v>
      </c>
      <c r="AP1848" s="2">
        <f t="shared" si="1199"/>
        <v>0</v>
      </c>
      <c r="AQ1848" s="6">
        <v>302114.34001699998</v>
      </c>
      <c r="AR1848" s="2">
        <f t="shared" si="1200"/>
        <v>0.30211434001699999</v>
      </c>
      <c r="AS1848" s="2">
        <f t="shared" si="1201"/>
        <v>1.208457360068</v>
      </c>
      <c r="AT1848" s="2">
        <v>25000000</v>
      </c>
      <c r="AU1848" s="2">
        <v>0</v>
      </c>
      <c r="AV1848" s="2">
        <f t="shared" si="1202"/>
        <v>0</v>
      </c>
      <c r="AW1848" s="2">
        <f t="shared" si="1203"/>
        <v>0</v>
      </c>
      <c r="AX1848" s="2">
        <v>0</v>
      </c>
      <c r="AY1848" s="2">
        <f t="shared" si="1204"/>
        <v>0</v>
      </c>
      <c r="AZ1848" s="2">
        <f t="shared" si="1205"/>
        <v>0</v>
      </c>
      <c r="BA1848" s="2">
        <v>25000000</v>
      </c>
      <c r="BB1848" s="2">
        <f t="shared" si="1206"/>
        <v>25</v>
      </c>
      <c r="BC1848" s="2">
        <f t="shared" si="1207"/>
        <v>100</v>
      </c>
      <c r="BD1848" s="2">
        <v>0</v>
      </c>
      <c r="BE1848" s="2">
        <f t="shared" si="1208"/>
        <v>0</v>
      </c>
      <c r="BF1848" s="2">
        <f t="shared" si="1209"/>
        <v>0</v>
      </c>
      <c r="BG1848" s="2">
        <v>25000000</v>
      </c>
      <c r="BH1848" s="2">
        <f t="shared" si="1210"/>
        <v>25</v>
      </c>
      <c r="BI1848" s="2">
        <f t="shared" si="1211"/>
        <v>100</v>
      </c>
      <c r="BJ1848" s="2">
        <v>0</v>
      </c>
      <c r="BK1848" s="2">
        <f t="shared" si="1212"/>
        <v>0</v>
      </c>
      <c r="BL1848" s="2">
        <f t="shared" si="1213"/>
        <v>0</v>
      </c>
      <c r="BM1848" s="2">
        <v>0</v>
      </c>
      <c r="BN1848" s="2">
        <f t="shared" si="1214"/>
        <v>0</v>
      </c>
      <c r="BO1848" s="2">
        <f t="shared" si="1215"/>
        <v>0</v>
      </c>
      <c r="BP1848" s="2">
        <v>0</v>
      </c>
      <c r="BQ1848" s="2">
        <f t="shared" si="1216"/>
        <v>0</v>
      </c>
      <c r="BR1848" s="2">
        <f t="shared" si="1217"/>
        <v>0</v>
      </c>
      <c r="BS1848" s="2">
        <v>25000000</v>
      </c>
      <c r="BT1848" s="1">
        <v>16</v>
      </c>
      <c r="BU1848" s="1">
        <v>69</v>
      </c>
      <c r="BV1848" s="2">
        <v>47.11904761904762</v>
      </c>
      <c r="BW1848" s="1">
        <v>81</v>
      </c>
      <c r="BX1848" s="2">
        <v>241.02631578947367</v>
      </c>
      <c r="BY1848" s="1">
        <v>309</v>
      </c>
      <c r="BZ1848" s="1">
        <v>174</v>
      </c>
      <c r="CA1848" s="2">
        <v>132.36842105263159</v>
      </c>
      <c r="CB1848" s="2">
        <v>1276.4736842105262</v>
      </c>
      <c r="CC1848" s="1">
        <v>175</v>
      </c>
      <c r="CD1848" s="1">
        <v>63</v>
      </c>
      <c r="CF1848" s="2">
        <v>93.711799999999997</v>
      </c>
      <c r="CG1848" s="2">
        <v>110.3335</v>
      </c>
      <c r="CH1848" s="2">
        <v>5.9980000000000002</v>
      </c>
      <c r="CI1848" s="2">
        <v>67.589200000000005</v>
      </c>
      <c r="CJ1848" s="2">
        <v>4.673</v>
      </c>
      <c r="CK1848" s="9">
        <v>7174</v>
      </c>
      <c r="CL1848" s="8">
        <v>0</v>
      </c>
      <c r="CM1848" s="8">
        <v>0</v>
      </c>
      <c r="CN1848" s="18"/>
      <c r="CO1848" s="18"/>
      <c r="CP1848" s="18"/>
      <c r="CQ1848" s="18"/>
      <c r="CR1848" s="18"/>
      <c r="CS1848" s="18"/>
      <c r="CT1848" s="18"/>
      <c r="CU1848" s="18"/>
      <c r="CV1848" s="18"/>
      <c r="CW1848" s="18"/>
      <c r="CX1848" s="18"/>
      <c r="CY1848" s="18"/>
      <c r="CZ1848" s="18"/>
      <c r="DA1848" s="18"/>
      <c r="DB1848" s="18"/>
      <c r="DC1848" s="18"/>
      <c r="DD1848" s="18"/>
      <c r="DE1848" s="18"/>
      <c r="DF1848" s="1">
        <v>0</v>
      </c>
      <c r="DG1848" s="1">
        <v>0</v>
      </c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20" t="s">
        <v>57</v>
      </c>
    </row>
    <row r="1849" spans="1:130">
      <c r="A1849" s="5">
        <v>1849</v>
      </c>
      <c r="B1849" s="1">
        <v>22</v>
      </c>
      <c r="C1849" s="9">
        <v>417528</v>
      </c>
      <c r="D1849" s="9">
        <v>7978570</v>
      </c>
      <c r="E1849" s="22">
        <v>-39.7806</v>
      </c>
      <c r="F1849" s="22">
        <v>-18.281199999999998</v>
      </c>
      <c r="G1849" s="6">
        <v>0</v>
      </c>
      <c r="H1849" s="2">
        <f t="shared" si="1176"/>
        <v>0</v>
      </c>
      <c r="I1849" s="2">
        <f t="shared" si="1177"/>
        <v>0</v>
      </c>
      <c r="J1849" s="6">
        <v>0</v>
      </c>
      <c r="K1849" s="2">
        <f t="shared" si="1178"/>
        <v>0</v>
      </c>
      <c r="L1849" s="2">
        <f t="shared" si="1179"/>
        <v>0</v>
      </c>
      <c r="M1849" s="6">
        <v>0</v>
      </c>
      <c r="N1849" s="2">
        <f t="shared" si="1180"/>
        <v>0</v>
      </c>
      <c r="O1849" s="2">
        <f t="shared" si="1181"/>
        <v>0</v>
      </c>
      <c r="P1849" s="6">
        <v>0</v>
      </c>
      <c r="Q1849" s="2">
        <f t="shared" si="1182"/>
        <v>0</v>
      </c>
      <c r="R1849" s="2">
        <f t="shared" si="1183"/>
        <v>0</v>
      </c>
      <c r="S1849" s="6">
        <v>7334519.3871499998</v>
      </c>
      <c r="T1849" s="2">
        <f t="shared" si="1184"/>
        <v>7.3345193871500003</v>
      </c>
      <c r="U1849" s="2">
        <f t="shared" si="1185"/>
        <v>36.019986939707046</v>
      </c>
      <c r="V1849" s="6">
        <v>9471434.9256699998</v>
      </c>
      <c r="W1849" s="2">
        <f t="shared" si="1186"/>
        <v>9.4714349256699997</v>
      </c>
      <c r="X1849" s="2">
        <f t="shared" si="1187"/>
        <v>46.514426414991675</v>
      </c>
      <c r="Y1849" s="6">
        <v>0</v>
      </c>
      <c r="Z1849" s="2">
        <f t="shared" si="1188"/>
        <v>0</v>
      </c>
      <c r="AA1849" s="2">
        <f t="shared" si="1189"/>
        <v>0</v>
      </c>
      <c r="AB1849" s="6">
        <v>0</v>
      </c>
      <c r="AC1849" s="2">
        <f t="shared" si="1190"/>
        <v>0</v>
      </c>
      <c r="AD1849" s="2">
        <f t="shared" si="1191"/>
        <v>0</v>
      </c>
      <c r="AE1849" s="6">
        <v>3550330.92478</v>
      </c>
      <c r="AF1849" s="2">
        <f t="shared" si="1192"/>
        <v>3.5503309247799999</v>
      </c>
      <c r="AG1849" s="2">
        <f t="shared" si="1193"/>
        <v>17.435753699998813</v>
      </c>
      <c r="AH1849" s="6">
        <v>0</v>
      </c>
      <c r="AI1849" s="2">
        <f t="shared" si="1194"/>
        <v>0</v>
      </c>
      <c r="AJ1849" s="2">
        <f t="shared" si="1195"/>
        <v>0</v>
      </c>
      <c r="AK1849" s="6">
        <v>0</v>
      </c>
      <c r="AL1849" s="2">
        <f t="shared" si="1196"/>
        <v>0</v>
      </c>
      <c r="AM1849" s="2">
        <f t="shared" si="1197"/>
        <v>0</v>
      </c>
      <c r="AN1849" s="6">
        <v>3374.93235026</v>
      </c>
      <c r="AO1849" s="2">
        <f t="shared" si="1198"/>
        <v>3.37493235026E-3</v>
      </c>
      <c r="AP1849" s="2">
        <f t="shared" si="1199"/>
        <v>1.6574367420957484E-2</v>
      </c>
      <c r="AQ1849" s="6">
        <v>2699.9460000899999</v>
      </c>
      <c r="AR1849" s="2">
        <f t="shared" si="1200"/>
        <v>2.69994600009E-3</v>
      </c>
      <c r="AS1849" s="2">
        <f t="shared" si="1201"/>
        <v>1.3259494525509138E-2</v>
      </c>
      <c r="AT1849" s="2">
        <v>20362359.929299999</v>
      </c>
      <c r="AU1849" s="2">
        <v>0</v>
      </c>
      <c r="AV1849" s="2">
        <f t="shared" si="1202"/>
        <v>0</v>
      </c>
      <c r="AW1849" s="2">
        <f t="shared" si="1203"/>
        <v>0</v>
      </c>
      <c r="AX1849" s="2">
        <v>0</v>
      </c>
      <c r="AY1849" s="2">
        <f t="shared" si="1204"/>
        <v>0</v>
      </c>
      <c r="AZ1849" s="2">
        <f t="shared" si="1205"/>
        <v>0</v>
      </c>
      <c r="BA1849" s="2">
        <v>20362359.929299999</v>
      </c>
      <c r="BB1849" s="2">
        <f t="shared" si="1206"/>
        <v>20.362359929299998</v>
      </c>
      <c r="BC1849" s="2">
        <f t="shared" si="1207"/>
        <v>100</v>
      </c>
      <c r="BD1849" s="2">
        <v>0</v>
      </c>
      <c r="BE1849" s="2">
        <f t="shared" si="1208"/>
        <v>0</v>
      </c>
      <c r="BF1849" s="2">
        <f t="shared" si="1209"/>
        <v>0</v>
      </c>
      <c r="BG1849" s="2">
        <v>20362359.929299999</v>
      </c>
      <c r="BH1849" s="2">
        <f t="shared" si="1210"/>
        <v>20.362359929299998</v>
      </c>
      <c r="BI1849" s="2">
        <f t="shared" si="1211"/>
        <v>100</v>
      </c>
      <c r="BJ1849" s="2">
        <v>0</v>
      </c>
      <c r="BK1849" s="2">
        <f t="shared" si="1212"/>
        <v>0</v>
      </c>
      <c r="BL1849" s="2">
        <f t="shared" si="1213"/>
        <v>0</v>
      </c>
      <c r="BM1849" s="2">
        <v>0</v>
      </c>
      <c r="BN1849" s="2">
        <f t="shared" si="1214"/>
        <v>0</v>
      </c>
      <c r="BO1849" s="2">
        <f t="shared" si="1215"/>
        <v>0</v>
      </c>
      <c r="BP1849" s="2">
        <v>0</v>
      </c>
      <c r="BQ1849" s="2">
        <f t="shared" si="1216"/>
        <v>0</v>
      </c>
      <c r="BR1849" s="2">
        <f t="shared" si="1217"/>
        <v>0</v>
      </c>
      <c r="BS1849" s="2">
        <v>20362359.929299999</v>
      </c>
      <c r="BT1849" s="1">
        <v>38</v>
      </c>
      <c r="BU1849" s="1">
        <v>66</v>
      </c>
      <c r="BV1849" s="2">
        <v>54.137931034482762</v>
      </c>
      <c r="BW1849" s="1">
        <v>81</v>
      </c>
      <c r="BX1849" s="2">
        <v>240.17948717948718</v>
      </c>
      <c r="BY1849" s="1">
        <v>306</v>
      </c>
      <c r="BZ1849" s="1">
        <v>174</v>
      </c>
      <c r="CA1849" s="2">
        <v>130.64102564102564</v>
      </c>
      <c r="CB1849" s="2">
        <v>1321.0256410256411</v>
      </c>
      <c r="CC1849" s="1">
        <v>179</v>
      </c>
      <c r="CD1849" s="1">
        <v>66</v>
      </c>
      <c r="CF1849" s="2">
        <v>93.711799999999997</v>
      </c>
      <c r="CG1849" s="2">
        <v>110.3335</v>
      </c>
      <c r="CH1849" s="2">
        <v>5.9980000000000002</v>
      </c>
      <c r="CI1849" s="2">
        <v>67.589200000000005</v>
      </c>
      <c r="CJ1849" s="2">
        <v>4.673</v>
      </c>
      <c r="CK1849" s="9">
        <v>7174</v>
      </c>
      <c r="CL1849" s="8">
        <v>0</v>
      </c>
      <c r="CM1849" s="8">
        <v>0</v>
      </c>
      <c r="CN1849" s="18"/>
      <c r="CO1849" s="18"/>
      <c r="CP1849" s="18"/>
      <c r="CQ1849" s="18"/>
      <c r="CR1849" s="18"/>
      <c r="CS1849" s="18"/>
      <c r="CT1849" s="18"/>
      <c r="CU1849" s="18"/>
      <c r="CV1849" s="18"/>
      <c r="CW1849" s="18"/>
      <c r="CX1849" s="18"/>
      <c r="CY1849" s="18"/>
      <c r="CZ1849" s="18"/>
      <c r="DA1849" s="18"/>
      <c r="DB1849" s="18"/>
      <c r="DC1849" s="18"/>
      <c r="DD1849" s="18"/>
      <c r="DE1849" s="18"/>
      <c r="DF1849" s="1">
        <v>1</v>
      </c>
      <c r="DG1849" s="1">
        <v>6</v>
      </c>
      <c r="DH1849" s="1">
        <v>36</v>
      </c>
      <c r="DI1849" s="1">
        <v>36</v>
      </c>
      <c r="DJ1849" s="1">
        <v>36</v>
      </c>
      <c r="DK1849" s="1">
        <v>81</v>
      </c>
      <c r="DL1849" s="1">
        <v>241</v>
      </c>
      <c r="DM1849" s="1">
        <v>310</v>
      </c>
      <c r="DN1849" s="1">
        <v>172</v>
      </c>
      <c r="DO1849" s="1">
        <v>138</v>
      </c>
      <c r="DP1849" s="1">
        <v>1140</v>
      </c>
      <c r="DQ1849" s="1">
        <v>168</v>
      </c>
      <c r="DR1849" s="1">
        <v>54</v>
      </c>
      <c r="DS1849" s="1">
        <v>1.0109999999999999</v>
      </c>
      <c r="DT1849" s="1">
        <v>89.238299999999995</v>
      </c>
      <c r="DU1849" s="1">
        <v>107.27719999999999</v>
      </c>
      <c r="DV1849" s="1">
        <v>6.0410000000000004</v>
      </c>
      <c r="DW1849" s="1">
        <v>53.984000000000002</v>
      </c>
      <c r="DX1849" s="1">
        <v>4.67</v>
      </c>
      <c r="DY1849" s="1">
        <v>7069</v>
      </c>
      <c r="DZ1849" s="7" t="s">
        <v>56</v>
      </c>
    </row>
    <row r="1850" spans="1:130">
      <c r="A1850" s="5">
        <v>1850</v>
      </c>
      <c r="B1850" s="1">
        <v>22</v>
      </c>
      <c r="C1850" s="9">
        <v>421623</v>
      </c>
      <c r="D1850" s="9">
        <v>7977304</v>
      </c>
      <c r="E1850" s="22">
        <v>-39.741999999999997</v>
      </c>
      <c r="F1850" s="22">
        <v>-18.2928</v>
      </c>
      <c r="G1850" s="6">
        <v>0</v>
      </c>
      <c r="H1850" s="2">
        <f t="shared" si="1176"/>
        <v>0</v>
      </c>
      <c r="I1850" s="2">
        <f t="shared" si="1177"/>
        <v>0</v>
      </c>
      <c r="J1850" s="6">
        <v>0</v>
      </c>
      <c r="K1850" s="2">
        <f t="shared" si="1178"/>
        <v>0</v>
      </c>
      <c r="L1850" s="2">
        <f t="shared" si="1179"/>
        <v>0</v>
      </c>
      <c r="M1850" s="6">
        <v>0</v>
      </c>
      <c r="N1850" s="2">
        <f t="shared" si="1180"/>
        <v>0</v>
      </c>
      <c r="O1850" s="2">
        <f t="shared" si="1181"/>
        <v>0</v>
      </c>
      <c r="P1850" s="6">
        <v>0</v>
      </c>
      <c r="Q1850" s="2">
        <f t="shared" si="1182"/>
        <v>0</v>
      </c>
      <c r="R1850" s="2">
        <f t="shared" si="1183"/>
        <v>0</v>
      </c>
      <c r="S1850" s="6">
        <v>608832.72476200003</v>
      </c>
      <c r="T1850" s="2">
        <f t="shared" si="1184"/>
        <v>0.60883272476200001</v>
      </c>
      <c r="U1850" s="2">
        <f t="shared" si="1185"/>
        <v>12.128269194967</v>
      </c>
      <c r="V1850" s="6">
        <v>4401665.2664799998</v>
      </c>
      <c r="W1850" s="2">
        <f t="shared" si="1186"/>
        <v>4.4016652664799993</v>
      </c>
      <c r="X1850" s="2">
        <f t="shared" si="1187"/>
        <v>87.68349513222087</v>
      </c>
      <c r="Y1850" s="6">
        <v>0</v>
      </c>
      <c r="Z1850" s="2">
        <f t="shared" si="1188"/>
        <v>0</v>
      </c>
      <c r="AA1850" s="2">
        <f t="shared" si="1189"/>
        <v>0</v>
      </c>
      <c r="AB1850" s="6">
        <v>0</v>
      </c>
      <c r="AC1850" s="2">
        <f t="shared" si="1190"/>
        <v>0</v>
      </c>
      <c r="AD1850" s="2">
        <f t="shared" si="1191"/>
        <v>0</v>
      </c>
      <c r="AE1850" s="6">
        <v>9449.8500004599991</v>
      </c>
      <c r="AF1850" s="2">
        <f t="shared" si="1192"/>
        <v>9.4498500004599993E-3</v>
      </c>
      <c r="AG1850" s="2">
        <f t="shared" si="1193"/>
        <v>0.18824599926431429</v>
      </c>
      <c r="AH1850" s="6">
        <v>0</v>
      </c>
      <c r="AI1850" s="2">
        <f t="shared" si="1194"/>
        <v>0</v>
      </c>
      <c r="AJ1850" s="2">
        <f t="shared" si="1195"/>
        <v>0</v>
      </c>
      <c r="AK1850" s="6">
        <v>0</v>
      </c>
      <c r="AL1850" s="2">
        <f t="shared" si="1196"/>
        <v>0</v>
      </c>
      <c r="AM1850" s="2">
        <f t="shared" si="1197"/>
        <v>0</v>
      </c>
      <c r="AN1850" s="6">
        <v>0</v>
      </c>
      <c r="AO1850" s="2">
        <f t="shared" si="1198"/>
        <v>0</v>
      </c>
      <c r="AP1850" s="2">
        <f t="shared" si="1199"/>
        <v>0</v>
      </c>
      <c r="AQ1850" s="6">
        <v>0</v>
      </c>
      <c r="AR1850" s="2">
        <f t="shared" si="1200"/>
        <v>0</v>
      </c>
      <c r="AS1850" s="2">
        <f t="shared" si="1201"/>
        <v>0</v>
      </c>
      <c r="AT1850" s="2">
        <v>5019947.3228599997</v>
      </c>
      <c r="AU1850" s="2">
        <v>0</v>
      </c>
      <c r="AV1850" s="2">
        <f t="shared" si="1202"/>
        <v>0</v>
      </c>
      <c r="AW1850" s="2">
        <f t="shared" si="1203"/>
        <v>0</v>
      </c>
      <c r="AX1850" s="2">
        <v>0</v>
      </c>
      <c r="AY1850" s="2">
        <f t="shared" si="1204"/>
        <v>0</v>
      </c>
      <c r="AZ1850" s="2">
        <f t="shared" si="1205"/>
        <v>0</v>
      </c>
      <c r="BA1850" s="2">
        <v>5019947.3228599997</v>
      </c>
      <c r="BB1850" s="2">
        <f t="shared" si="1206"/>
        <v>5.0199473228599993</v>
      </c>
      <c r="BC1850" s="2">
        <f t="shared" si="1207"/>
        <v>100</v>
      </c>
      <c r="BD1850" s="2">
        <v>0</v>
      </c>
      <c r="BE1850" s="2">
        <f t="shared" si="1208"/>
        <v>0</v>
      </c>
      <c r="BF1850" s="2">
        <f t="shared" si="1209"/>
        <v>0</v>
      </c>
      <c r="BG1850" s="2">
        <v>5019947.3228599997</v>
      </c>
      <c r="BH1850" s="2">
        <f t="shared" si="1210"/>
        <v>5.0199473228599993</v>
      </c>
      <c r="BI1850" s="2">
        <f t="shared" si="1211"/>
        <v>100</v>
      </c>
      <c r="BJ1850" s="2">
        <v>0</v>
      </c>
      <c r="BK1850" s="2">
        <f t="shared" si="1212"/>
        <v>0</v>
      </c>
      <c r="BL1850" s="2">
        <f t="shared" si="1213"/>
        <v>0</v>
      </c>
      <c r="BM1850" s="2">
        <v>0</v>
      </c>
      <c r="BN1850" s="2">
        <f t="shared" si="1214"/>
        <v>0</v>
      </c>
      <c r="BO1850" s="2">
        <f t="shared" si="1215"/>
        <v>0</v>
      </c>
      <c r="BP1850" s="2">
        <v>0</v>
      </c>
      <c r="BQ1850" s="2">
        <f t="shared" si="1216"/>
        <v>0</v>
      </c>
      <c r="BR1850" s="2">
        <f t="shared" si="1217"/>
        <v>0</v>
      </c>
      <c r="BS1850" s="2">
        <v>5019947.3228599997</v>
      </c>
      <c r="BT1850" s="1">
        <v>28</v>
      </c>
      <c r="BU1850" s="1">
        <v>59</v>
      </c>
      <c r="BV1850" s="2">
        <v>46</v>
      </c>
      <c r="BW1850" s="1">
        <v>81</v>
      </c>
      <c r="BX1850" s="2">
        <v>240.13333333333333</v>
      </c>
      <c r="BY1850" s="1">
        <v>306</v>
      </c>
      <c r="BZ1850" s="1">
        <v>174</v>
      </c>
      <c r="CA1850" s="2">
        <v>129.46666666666667</v>
      </c>
      <c r="CB1850" s="2">
        <v>1356.6</v>
      </c>
      <c r="CC1850" s="1">
        <v>183</v>
      </c>
      <c r="CD1850" s="1">
        <v>70</v>
      </c>
      <c r="CF1850" s="2">
        <v>93.711799999999997</v>
      </c>
      <c r="CG1850" s="2">
        <v>110.3335</v>
      </c>
      <c r="CH1850" s="2">
        <v>5.9980000000000002</v>
      </c>
      <c r="CI1850" s="2">
        <v>67.589200000000005</v>
      </c>
      <c r="CJ1850" s="2">
        <v>4.673</v>
      </c>
      <c r="CK1850" s="9">
        <v>7174</v>
      </c>
      <c r="CL1850" s="8">
        <v>0</v>
      </c>
      <c r="CM1850" s="8">
        <v>0</v>
      </c>
      <c r="CN1850" s="18"/>
      <c r="CO1850" s="18"/>
      <c r="CP1850" s="18"/>
      <c r="CQ1850" s="18"/>
      <c r="CR1850" s="18"/>
      <c r="CS1850" s="18"/>
      <c r="CT1850" s="18"/>
      <c r="CU1850" s="18"/>
      <c r="CV1850" s="18"/>
      <c r="CW1850" s="18"/>
      <c r="CX1850" s="18"/>
      <c r="CY1850" s="18"/>
      <c r="CZ1850" s="18"/>
      <c r="DA1850" s="18"/>
      <c r="DB1850" s="18"/>
      <c r="DC1850" s="18"/>
      <c r="DD1850" s="18"/>
      <c r="DE1850" s="18"/>
      <c r="DF1850" s="1">
        <v>0</v>
      </c>
      <c r="DG1850" s="1">
        <v>0</v>
      </c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7" t="s">
        <v>56</v>
      </c>
    </row>
    <row r="1851" spans="1:130">
      <c r="A1851" s="5">
        <v>1851</v>
      </c>
      <c r="B1851" s="1">
        <v>19</v>
      </c>
      <c r="C1851" s="9">
        <v>279209</v>
      </c>
      <c r="D1851" s="9">
        <v>7983875</v>
      </c>
      <c r="E1851" s="22">
        <v>-41.088299999999997</v>
      </c>
      <c r="F1851" s="22">
        <v>-18.223500000000001</v>
      </c>
      <c r="G1851" s="6">
        <v>0</v>
      </c>
      <c r="H1851" s="2">
        <f t="shared" si="1176"/>
        <v>0</v>
      </c>
      <c r="I1851" s="2">
        <f t="shared" si="1177"/>
        <v>0</v>
      </c>
      <c r="J1851" s="6">
        <v>0</v>
      </c>
      <c r="K1851" s="2">
        <f t="shared" si="1178"/>
        <v>0</v>
      </c>
      <c r="L1851" s="2">
        <f t="shared" si="1179"/>
        <v>0</v>
      </c>
      <c r="M1851" s="6">
        <v>106652.163008</v>
      </c>
      <c r="N1851" s="2">
        <f t="shared" si="1180"/>
        <v>0.106652163008</v>
      </c>
      <c r="O1851" s="2">
        <f t="shared" si="1181"/>
        <v>1.0087418118568672</v>
      </c>
      <c r="P1851" s="6">
        <v>0</v>
      </c>
      <c r="Q1851" s="2">
        <f t="shared" si="1182"/>
        <v>0</v>
      </c>
      <c r="R1851" s="2">
        <f t="shared" si="1183"/>
        <v>0</v>
      </c>
      <c r="S1851" s="6">
        <v>761373.27489500004</v>
      </c>
      <c r="T1851" s="2">
        <f t="shared" si="1184"/>
        <v>0.76137327489500006</v>
      </c>
      <c r="U1851" s="2">
        <f t="shared" si="1185"/>
        <v>7.2012515747980554</v>
      </c>
      <c r="V1851" s="6">
        <v>0</v>
      </c>
      <c r="W1851" s="2">
        <f t="shared" si="1186"/>
        <v>0</v>
      </c>
      <c r="X1851" s="2">
        <f t="shared" si="1187"/>
        <v>0</v>
      </c>
      <c r="Y1851" s="6">
        <v>0</v>
      </c>
      <c r="Z1851" s="2">
        <f t="shared" si="1188"/>
        <v>0</v>
      </c>
      <c r="AA1851" s="2">
        <f t="shared" si="1189"/>
        <v>0</v>
      </c>
      <c r="AB1851" s="6">
        <v>0</v>
      </c>
      <c r="AC1851" s="2">
        <f t="shared" si="1190"/>
        <v>0</v>
      </c>
      <c r="AD1851" s="2">
        <f t="shared" si="1191"/>
        <v>0</v>
      </c>
      <c r="AE1851" s="6">
        <v>6658837.9729300002</v>
      </c>
      <c r="AF1851" s="2">
        <f t="shared" si="1192"/>
        <v>6.6588379729299998</v>
      </c>
      <c r="AG1851" s="2">
        <f t="shared" si="1193"/>
        <v>62.98089126585149</v>
      </c>
      <c r="AH1851" s="6">
        <v>0</v>
      </c>
      <c r="AI1851" s="2">
        <f t="shared" si="1194"/>
        <v>0</v>
      </c>
      <c r="AJ1851" s="2">
        <f t="shared" si="1195"/>
        <v>0</v>
      </c>
      <c r="AK1851" s="6">
        <v>0</v>
      </c>
      <c r="AL1851" s="2">
        <f t="shared" si="1196"/>
        <v>0</v>
      </c>
      <c r="AM1851" s="2">
        <f t="shared" si="1197"/>
        <v>0</v>
      </c>
      <c r="AN1851" s="6">
        <v>0</v>
      </c>
      <c r="AO1851" s="2">
        <f t="shared" si="1198"/>
        <v>0</v>
      </c>
      <c r="AP1851" s="2">
        <f t="shared" si="1199"/>
        <v>0</v>
      </c>
      <c r="AQ1851" s="6">
        <v>3045927.4682900002</v>
      </c>
      <c r="AR1851" s="2">
        <f t="shared" si="1200"/>
        <v>3.0459274682900004</v>
      </c>
      <c r="AS1851" s="2">
        <f t="shared" si="1201"/>
        <v>28.809114662934515</v>
      </c>
      <c r="AT1851" s="2">
        <v>10572790.9515</v>
      </c>
      <c r="AU1851" s="2">
        <v>0</v>
      </c>
      <c r="AV1851" s="2">
        <f t="shared" si="1202"/>
        <v>0</v>
      </c>
      <c r="AW1851" s="2">
        <f t="shared" si="1203"/>
        <v>0</v>
      </c>
      <c r="AX1851" s="2">
        <v>0</v>
      </c>
      <c r="AY1851" s="2">
        <f t="shared" si="1204"/>
        <v>0</v>
      </c>
      <c r="AZ1851" s="2">
        <f t="shared" si="1205"/>
        <v>0</v>
      </c>
      <c r="BA1851" s="2">
        <v>10572790.9515</v>
      </c>
      <c r="BB1851" s="2">
        <f t="shared" si="1206"/>
        <v>10.5727909515</v>
      </c>
      <c r="BC1851" s="2">
        <f t="shared" si="1207"/>
        <v>100</v>
      </c>
      <c r="BD1851" s="2">
        <v>0</v>
      </c>
      <c r="BE1851" s="2">
        <f t="shared" si="1208"/>
        <v>0</v>
      </c>
      <c r="BF1851" s="2">
        <f t="shared" si="1209"/>
        <v>0</v>
      </c>
      <c r="BG1851" s="2">
        <v>0</v>
      </c>
      <c r="BH1851" s="2">
        <f t="shared" si="1210"/>
        <v>0</v>
      </c>
      <c r="BI1851" s="2">
        <f t="shared" si="1211"/>
        <v>0</v>
      </c>
      <c r="BJ1851" s="2">
        <v>10572790.9515</v>
      </c>
      <c r="BK1851" s="2">
        <f t="shared" si="1212"/>
        <v>10.5727909515</v>
      </c>
      <c r="BL1851" s="2">
        <f t="shared" si="1213"/>
        <v>100</v>
      </c>
      <c r="BM1851" s="2">
        <v>0</v>
      </c>
      <c r="BN1851" s="2">
        <f t="shared" si="1214"/>
        <v>0</v>
      </c>
      <c r="BO1851" s="2">
        <f t="shared" si="1215"/>
        <v>0</v>
      </c>
      <c r="BP1851" s="2">
        <v>0</v>
      </c>
      <c r="BQ1851" s="2">
        <f t="shared" si="1216"/>
        <v>0</v>
      </c>
      <c r="BR1851" s="2">
        <f t="shared" si="1217"/>
        <v>0</v>
      </c>
      <c r="BS1851" s="2">
        <v>10572790.9515</v>
      </c>
      <c r="BT1851" s="1">
        <v>209</v>
      </c>
      <c r="BU1851" s="1">
        <v>375</v>
      </c>
      <c r="BV1851" s="2">
        <v>278.04347826086956</v>
      </c>
      <c r="BW1851" s="1">
        <v>79.5</v>
      </c>
      <c r="BX1851" s="2">
        <v>235.95652173913044</v>
      </c>
      <c r="BY1851" s="1">
        <v>322</v>
      </c>
      <c r="BZ1851" s="1">
        <v>147</v>
      </c>
      <c r="CA1851" s="2">
        <v>166.04347826086956</v>
      </c>
      <c r="CB1851" s="2">
        <v>1088.7391304347825</v>
      </c>
      <c r="CC1851" s="1">
        <v>186</v>
      </c>
      <c r="CD1851" s="1">
        <v>24</v>
      </c>
      <c r="CE1851" s="2">
        <v>1.004</v>
      </c>
      <c r="CF1851" s="2">
        <v>74.358000000000004</v>
      </c>
      <c r="CG1851" s="2">
        <v>95.450699999999998</v>
      </c>
      <c r="CH1851" s="2">
        <v>4.8150000000000004</v>
      </c>
      <c r="CI1851" s="2">
        <v>54.480800000000002</v>
      </c>
      <c r="CJ1851" s="2">
        <v>5.4710000000000001</v>
      </c>
      <c r="CK1851" s="9">
        <v>6595</v>
      </c>
      <c r="CL1851" s="8">
        <v>0</v>
      </c>
      <c r="CM1851" s="8">
        <v>0</v>
      </c>
      <c r="CN1851" s="18"/>
      <c r="CO1851" s="18"/>
      <c r="CP1851" s="18"/>
      <c r="CQ1851" s="18"/>
      <c r="CR1851" s="18"/>
      <c r="CS1851" s="18"/>
      <c r="CT1851" s="18"/>
      <c r="CU1851" s="18"/>
      <c r="CV1851" s="18"/>
      <c r="CW1851" s="18"/>
      <c r="CX1851" s="18"/>
      <c r="CY1851" s="18"/>
      <c r="CZ1851" s="18"/>
      <c r="DA1851" s="18"/>
      <c r="DB1851" s="18"/>
      <c r="DC1851" s="18"/>
      <c r="DD1851" s="18"/>
      <c r="DE1851" s="18"/>
      <c r="DF1851" s="1">
        <v>0</v>
      </c>
      <c r="DG1851" s="1">
        <v>0</v>
      </c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7" t="s">
        <v>56</v>
      </c>
    </row>
    <row r="1852" spans="1:130">
      <c r="A1852" s="5">
        <v>1852</v>
      </c>
      <c r="B1852" s="1">
        <v>19</v>
      </c>
      <c r="C1852" s="9">
        <v>282810</v>
      </c>
      <c r="D1852" s="9">
        <v>7983954</v>
      </c>
      <c r="E1852" s="22">
        <v>-41.054200000000002</v>
      </c>
      <c r="F1852" s="22">
        <v>-18.223199999999999</v>
      </c>
      <c r="G1852" s="6">
        <v>0</v>
      </c>
      <c r="H1852" s="2">
        <f t="shared" si="1176"/>
        <v>0</v>
      </c>
      <c r="I1852" s="2">
        <f t="shared" si="1177"/>
        <v>0</v>
      </c>
      <c r="J1852" s="6">
        <v>0</v>
      </c>
      <c r="K1852" s="2">
        <f t="shared" si="1178"/>
        <v>0</v>
      </c>
      <c r="L1852" s="2">
        <f t="shared" si="1179"/>
        <v>0</v>
      </c>
      <c r="M1852" s="6">
        <v>1033364.0968000001</v>
      </c>
      <c r="N1852" s="2">
        <f t="shared" si="1180"/>
        <v>1.0333640968</v>
      </c>
      <c r="O1852" s="2">
        <f t="shared" si="1181"/>
        <v>4.1334563872000007</v>
      </c>
      <c r="P1852" s="6">
        <v>0</v>
      </c>
      <c r="Q1852" s="2">
        <f t="shared" si="1182"/>
        <v>0</v>
      </c>
      <c r="R1852" s="2">
        <f t="shared" si="1183"/>
        <v>0</v>
      </c>
      <c r="S1852" s="6">
        <v>1448954.6347399999</v>
      </c>
      <c r="T1852" s="2">
        <f t="shared" si="1184"/>
        <v>1.44895463474</v>
      </c>
      <c r="U1852" s="2">
        <f t="shared" si="1185"/>
        <v>5.795818538959999</v>
      </c>
      <c r="V1852" s="6">
        <v>0</v>
      </c>
      <c r="W1852" s="2">
        <f t="shared" si="1186"/>
        <v>0</v>
      </c>
      <c r="X1852" s="2">
        <f t="shared" si="1187"/>
        <v>0</v>
      </c>
      <c r="Y1852" s="6">
        <v>0</v>
      </c>
      <c r="Z1852" s="2">
        <f t="shared" si="1188"/>
        <v>0</v>
      </c>
      <c r="AA1852" s="2">
        <f t="shared" si="1189"/>
        <v>0</v>
      </c>
      <c r="AB1852" s="6">
        <v>0</v>
      </c>
      <c r="AC1852" s="2">
        <f t="shared" si="1190"/>
        <v>0</v>
      </c>
      <c r="AD1852" s="2">
        <f t="shared" si="1191"/>
        <v>0</v>
      </c>
      <c r="AE1852" s="6">
        <v>14278232.119100001</v>
      </c>
      <c r="AF1852" s="2">
        <f t="shared" si="1192"/>
        <v>14.2782321191</v>
      </c>
      <c r="AG1852" s="2">
        <f t="shared" si="1193"/>
        <v>57.112928476400008</v>
      </c>
      <c r="AH1852" s="6">
        <v>0</v>
      </c>
      <c r="AI1852" s="2">
        <f t="shared" si="1194"/>
        <v>0</v>
      </c>
      <c r="AJ1852" s="2">
        <f t="shared" si="1195"/>
        <v>0</v>
      </c>
      <c r="AK1852" s="6">
        <v>0</v>
      </c>
      <c r="AL1852" s="2">
        <f t="shared" si="1196"/>
        <v>0</v>
      </c>
      <c r="AM1852" s="2">
        <f t="shared" si="1197"/>
        <v>0</v>
      </c>
      <c r="AN1852" s="6">
        <v>0</v>
      </c>
      <c r="AO1852" s="2">
        <f t="shared" si="1198"/>
        <v>0</v>
      </c>
      <c r="AP1852" s="2">
        <f t="shared" si="1199"/>
        <v>0</v>
      </c>
      <c r="AQ1852" s="6">
        <v>8239449.1493800003</v>
      </c>
      <c r="AR1852" s="2">
        <f t="shared" si="1200"/>
        <v>8.2394491493800004</v>
      </c>
      <c r="AS1852" s="2">
        <f t="shared" si="1201"/>
        <v>32.957796597520002</v>
      </c>
      <c r="AT1852" s="2">
        <v>25000000</v>
      </c>
      <c r="AU1852" s="2">
        <v>1566835.31253</v>
      </c>
      <c r="AV1852" s="2">
        <f t="shared" si="1202"/>
        <v>1.5668353125300001</v>
      </c>
      <c r="AW1852" s="2">
        <f t="shared" si="1203"/>
        <v>6.2673412501199994</v>
      </c>
      <c r="AX1852" s="2">
        <v>0</v>
      </c>
      <c r="AY1852" s="2">
        <f t="shared" si="1204"/>
        <v>0</v>
      </c>
      <c r="AZ1852" s="2">
        <f t="shared" si="1205"/>
        <v>0</v>
      </c>
      <c r="BA1852" s="2">
        <v>23433164.6875</v>
      </c>
      <c r="BB1852" s="2">
        <f t="shared" si="1206"/>
        <v>23.4331646875</v>
      </c>
      <c r="BC1852" s="2">
        <f t="shared" si="1207"/>
        <v>93.732658749999999</v>
      </c>
      <c r="BD1852" s="2">
        <v>0</v>
      </c>
      <c r="BE1852" s="2">
        <f t="shared" si="1208"/>
        <v>0</v>
      </c>
      <c r="BF1852" s="2">
        <f t="shared" si="1209"/>
        <v>0</v>
      </c>
      <c r="BG1852" s="2">
        <v>0</v>
      </c>
      <c r="BH1852" s="2">
        <f t="shared" si="1210"/>
        <v>0</v>
      </c>
      <c r="BI1852" s="2">
        <f t="shared" si="1211"/>
        <v>0</v>
      </c>
      <c r="BJ1852" s="2">
        <v>25000000</v>
      </c>
      <c r="BK1852" s="2">
        <f t="shared" si="1212"/>
        <v>25</v>
      </c>
      <c r="BL1852" s="2">
        <f t="shared" si="1213"/>
        <v>100</v>
      </c>
      <c r="BM1852" s="2">
        <v>0</v>
      </c>
      <c r="BN1852" s="2">
        <f t="shared" si="1214"/>
        <v>0</v>
      </c>
      <c r="BO1852" s="2">
        <f t="shared" si="1215"/>
        <v>0</v>
      </c>
      <c r="BP1852" s="2">
        <v>0</v>
      </c>
      <c r="BQ1852" s="2">
        <f t="shared" si="1216"/>
        <v>0</v>
      </c>
      <c r="BR1852" s="2">
        <f t="shared" si="1217"/>
        <v>0</v>
      </c>
      <c r="BS1852" s="2">
        <v>25000000</v>
      </c>
      <c r="BT1852" s="1">
        <v>216</v>
      </c>
      <c r="BU1852" s="1">
        <v>438</v>
      </c>
      <c r="BV1852" s="2">
        <v>311.14285714285717</v>
      </c>
      <c r="BW1852" s="1">
        <v>79.5</v>
      </c>
      <c r="BX1852" s="2">
        <v>234.23076923076923</v>
      </c>
      <c r="BY1852" s="1">
        <v>321</v>
      </c>
      <c r="BZ1852" s="1">
        <v>144</v>
      </c>
      <c r="CA1852" s="2">
        <v>165.15384615384616</v>
      </c>
      <c r="CB1852" s="2">
        <v>1092.4102564102564</v>
      </c>
      <c r="CC1852" s="1">
        <v>186</v>
      </c>
      <c r="CD1852" s="1">
        <v>25</v>
      </c>
      <c r="CE1852" s="2">
        <v>1.004</v>
      </c>
      <c r="CF1852" s="2">
        <v>74.358000000000004</v>
      </c>
      <c r="CG1852" s="2">
        <v>95.450699999999998</v>
      </c>
      <c r="CH1852" s="2">
        <v>4.8150000000000004</v>
      </c>
      <c r="CI1852" s="2">
        <v>54.480800000000002</v>
      </c>
      <c r="CJ1852" s="2">
        <v>5.4710000000000001</v>
      </c>
      <c r="CK1852" s="9">
        <v>6595</v>
      </c>
      <c r="CL1852" s="8">
        <v>0</v>
      </c>
      <c r="CM1852" s="8">
        <v>0</v>
      </c>
      <c r="CN1852" s="18"/>
      <c r="CO1852" s="18"/>
      <c r="CP1852" s="18"/>
      <c r="CQ1852" s="18"/>
      <c r="CR1852" s="18"/>
      <c r="CS1852" s="18"/>
      <c r="CT1852" s="18"/>
      <c r="CU1852" s="18"/>
      <c r="CV1852" s="18"/>
      <c r="CW1852" s="18"/>
      <c r="CX1852" s="18"/>
      <c r="CY1852" s="18"/>
      <c r="CZ1852" s="18"/>
      <c r="DA1852" s="18"/>
      <c r="DB1852" s="18"/>
      <c r="DC1852" s="18"/>
      <c r="DD1852" s="18"/>
      <c r="DE1852" s="18"/>
      <c r="DF1852" s="1">
        <v>0</v>
      </c>
      <c r="DG1852" s="1">
        <v>0</v>
      </c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20" t="s">
        <v>57</v>
      </c>
    </row>
    <row r="1853" spans="1:130">
      <c r="A1853" s="5">
        <v>1853</v>
      </c>
      <c r="B1853" s="1">
        <v>19</v>
      </c>
      <c r="C1853" s="9">
        <v>287810</v>
      </c>
      <c r="D1853" s="9">
        <v>7983954</v>
      </c>
      <c r="E1853" s="22">
        <v>-41.006999999999998</v>
      </c>
      <c r="F1853" s="22">
        <v>-18.223700000000001</v>
      </c>
      <c r="G1853" s="6">
        <v>0</v>
      </c>
      <c r="H1853" s="2">
        <f t="shared" si="1176"/>
        <v>0</v>
      </c>
      <c r="I1853" s="2">
        <f t="shared" si="1177"/>
        <v>0</v>
      </c>
      <c r="J1853" s="6">
        <v>0</v>
      </c>
      <c r="K1853" s="2">
        <f t="shared" si="1178"/>
        <v>0</v>
      </c>
      <c r="L1853" s="2">
        <f t="shared" si="1179"/>
        <v>0</v>
      </c>
      <c r="M1853" s="6">
        <v>2834932.29061</v>
      </c>
      <c r="N1853" s="2">
        <f t="shared" si="1180"/>
        <v>2.8349322906099998</v>
      </c>
      <c r="O1853" s="2">
        <f t="shared" si="1181"/>
        <v>11.339729162439999</v>
      </c>
      <c r="P1853" s="6">
        <v>0</v>
      </c>
      <c r="Q1853" s="2">
        <f t="shared" si="1182"/>
        <v>0</v>
      </c>
      <c r="R1853" s="2">
        <f t="shared" si="1183"/>
        <v>0</v>
      </c>
      <c r="S1853" s="6">
        <v>112502.34901000001</v>
      </c>
      <c r="T1853" s="2">
        <f t="shared" si="1184"/>
        <v>0.11250234901</v>
      </c>
      <c r="U1853" s="2">
        <f t="shared" si="1185"/>
        <v>0.45000939604000001</v>
      </c>
      <c r="V1853" s="6">
        <v>0</v>
      </c>
      <c r="W1853" s="2">
        <f t="shared" si="1186"/>
        <v>0</v>
      </c>
      <c r="X1853" s="2">
        <f t="shared" si="1187"/>
        <v>0</v>
      </c>
      <c r="Y1853" s="6">
        <v>0</v>
      </c>
      <c r="Z1853" s="2">
        <f t="shared" si="1188"/>
        <v>0</v>
      </c>
      <c r="AA1853" s="2">
        <f t="shared" si="1189"/>
        <v>0</v>
      </c>
      <c r="AB1853" s="6">
        <v>0</v>
      </c>
      <c r="AC1853" s="2">
        <f t="shared" si="1190"/>
        <v>0</v>
      </c>
      <c r="AD1853" s="2">
        <f t="shared" si="1191"/>
        <v>0</v>
      </c>
      <c r="AE1853" s="6">
        <v>21122465.352499999</v>
      </c>
      <c r="AF1853" s="2">
        <f t="shared" si="1192"/>
        <v>21.122465352500001</v>
      </c>
      <c r="AG1853" s="2">
        <f t="shared" si="1193"/>
        <v>84.489861410000003</v>
      </c>
      <c r="AH1853" s="6">
        <v>0</v>
      </c>
      <c r="AI1853" s="2">
        <f t="shared" si="1194"/>
        <v>0</v>
      </c>
      <c r="AJ1853" s="2">
        <f t="shared" si="1195"/>
        <v>0</v>
      </c>
      <c r="AK1853" s="6">
        <v>0</v>
      </c>
      <c r="AL1853" s="2">
        <f t="shared" si="1196"/>
        <v>0</v>
      </c>
      <c r="AM1853" s="2">
        <f t="shared" si="1197"/>
        <v>0</v>
      </c>
      <c r="AN1853" s="6">
        <v>0</v>
      </c>
      <c r="AO1853" s="2">
        <f t="shared" si="1198"/>
        <v>0</v>
      </c>
      <c r="AP1853" s="2">
        <f t="shared" si="1199"/>
        <v>0</v>
      </c>
      <c r="AQ1853" s="6">
        <v>930100.00790299999</v>
      </c>
      <c r="AR1853" s="2">
        <f t="shared" si="1200"/>
        <v>0.93010000790299996</v>
      </c>
      <c r="AS1853" s="2">
        <f t="shared" si="1201"/>
        <v>3.7204000316119998</v>
      </c>
      <c r="AT1853" s="2">
        <v>25000000</v>
      </c>
      <c r="AU1853" s="2">
        <v>0</v>
      </c>
      <c r="AV1853" s="2">
        <f t="shared" si="1202"/>
        <v>0</v>
      </c>
      <c r="AW1853" s="2">
        <f t="shared" si="1203"/>
        <v>0</v>
      </c>
      <c r="AX1853" s="2">
        <v>0</v>
      </c>
      <c r="AY1853" s="2">
        <f t="shared" si="1204"/>
        <v>0</v>
      </c>
      <c r="AZ1853" s="2">
        <f t="shared" si="1205"/>
        <v>0</v>
      </c>
      <c r="BA1853" s="2">
        <v>25000000</v>
      </c>
      <c r="BB1853" s="2">
        <f t="shared" si="1206"/>
        <v>25</v>
      </c>
      <c r="BC1853" s="2">
        <f t="shared" si="1207"/>
        <v>100</v>
      </c>
      <c r="BD1853" s="2">
        <v>0</v>
      </c>
      <c r="BE1853" s="2">
        <f t="shared" si="1208"/>
        <v>0</v>
      </c>
      <c r="BF1853" s="2">
        <f t="shared" si="1209"/>
        <v>0</v>
      </c>
      <c r="BG1853" s="2">
        <v>0</v>
      </c>
      <c r="BH1853" s="2">
        <f t="shared" si="1210"/>
        <v>0</v>
      </c>
      <c r="BI1853" s="2">
        <f t="shared" si="1211"/>
        <v>0</v>
      </c>
      <c r="BJ1853" s="2">
        <v>25000000</v>
      </c>
      <c r="BK1853" s="2">
        <f t="shared" si="1212"/>
        <v>25</v>
      </c>
      <c r="BL1853" s="2">
        <f t="shared" si="1213"/>
        <v>100</v>
      </c>
      <c r="BM1853" s="2">
        <v>0</v>
      </c>
      <c r="BN1853" s="2">
        <f t="shared" si="1214"/>
        <v>0</v>
      </c>
      <c r="BO1853" s="2">
        <f t="shared" si="1215"/>
        <v>0</v>
      </c>
      <c r="BP1853" s="2">
        <v>0</v>
      </c>
      <c r="BQ1853" s="2">
        <f t="shared" si="1216"/>
        <v>0</v>
      </c>
      <c r="BR1853" s="2">
        <f t="shared" si="1217"/>
        <v>0</v>
      </c>
      <c r="BS1853" s="2">
        <v>25000000</v>
      </c>
      <c r="BT1853" s="1">
        <v>215</v>
      </c>
      <c r="BU1853" s="1">
        <v>369</v>
      </c>
      <c r="BV1853" s="2">
        <v>280.65853658536588</v>
      </c>
      <c r="BW1853" s="1">
        <v>80</v>
      </c>
      <c r="BX1853" s="2">
        <v>235.35</v>
      </c>
      <c r="BY1853" s="1">
        <v>321</v>
      </c>
      <c r="BZ1853" s="1">
        <v>148</v>
      </c>
      <c r="CA1853" s="2">
        <v>164.02500000000001</v>
      </c>
      <c r="CB1853" s="2">
        <v>1084.9749999999999</v>
      </c>
      <c r="CC1853" s="1">
        <v>183</v>
      </c>
      <c r="CD1853" s="1">
        <v>25</v>
      </c>
      <c r="CE1853" s="2">
        <v>1.0074999999999998</v>
      </c>
      <c r="CF1853" s="2">
        <v>77.713999999999999</v>
      </c>
      <c r="CG1853" s="2">
        <v>97.256949999999989</v>
      </c>
      <c r="CH1853" s="2">
        <v>4.7170000000000005</v>
      </c>
      <c r="CI1853" s="2">
        <v>53.675049999999999</v>
      </c>
      <c r="CJ1853" s="2">
        <v>5.3079999999999998</v>
      </c>
      <c r="CK1853" s="9">
        <v>6707</v>
      </c>
      <c r="CL1853" s="8">
        <v>0</v>
      </c>
      <c r="CM1853" s="8">
        <v>0</v>
      </c>
      <c r="CN1853" s="18"/>
      <c r="CO1853" s="18"/>
      <c r="CP1853" s="18"/>
      <c r="CQ1853" s="18"/>
      <c r="CR1853" s="18"/>
      <c r="CS1853" s="18"/>
      <c r="CT1853" s="18"/>
      <c r="CU1853" s="18"/>
      <c r="CV1853" s="18"/>
      <c r="CW1853" s="18"/>
      <c r="CX1853" s="18"/>
      <c r="CY1853" s="18"/>
      <c r="CZ1853" s="18"/>
      <c r="DA1853" s="18"/>
      <c r="DB1853" s="18"/>
      <c r="DC1853" s="18"/>
      <c r="DD1853" s="18"/>
      <c r="DE1853" s="18"/>
      <c r="DF1853" s="1">
        <v>0</v>
      </c>
      <c r="DG1853" s="1">
        <v>0</v>
      </c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20" t="s">
        <v>57</v>
      </c>
    </row>
    <row r="1854" spans="1:130">
      <c r="A1854" s="5">
        <v>1854</v>
      </c>
      <c r="B1854" s="1">
        <v>19</v>
      </c>
      <c r="C1854" s="9">
        <v>292810</v>
      </c>
      <c r="D1854" s="9">
        <v>7983954</v>
      </c>
      <c r="E1854" s="22">
        <v>-40.959699999999998</v>
      </c>
      <c r="F1854" s="22">
        <v>-18.2241</v>
      </c>
      <c r="G1854" s="6">
        <v>0</v>
      </c>
      <c r="H1854" s="2">
        <f t="shared" si="1176"/>
        <v>0</v>
      </c>
      <c r="I1854" s="2">
        <f t="shared" si="1177"/>
        <v>0</v>
      </c>
      <c r="J1854" s="6">
        <v>0</v>
      </c>
      <c r="K1854" s="2">
        <f t="shared" si="1178"/>
        <v>0</v>
      </c>
      <c r="L1854" s="2">
        <f t="shared" si="1179"/>
        <v>0</v>
      </c>
      <c r="M1854" s="6">
        <v>2633154.6322900001</v>
      </c>
      <c r="N1854" s="2">
        <f t="shared" si="1180"/>
        <v>2.6331546322900001</v>
      </c>
      <c r="O1854" s="2">
        <f t="shared" si="1181"/>
        <v>10.532618529160001</v>
      </c>
      <c r="P1854" s="6">
        <v>0</v>
      </c>
      <c r="Q1854" s="2">
        <f t="shared" si="1182"/>
        <v>0</v>
      </c>
      <c r="R1854" s="2">
        <f t="shared" si="1183"/>
        <v>0</v>
      </c>
      <c r="S1854" s="6">
        <v>117234.954969</v>
      </c>
      <c r="T1854" s="2">
        <f t="shared" si="1184"/>
        <v>0.11723495496899999</v>
      </c>
      <c r="U1854" s="2">
        <f t="shared" si="1185"/>
        <v>0.46893981987599997</v>
      </c>
      <c r="V1854" s="6">
        <v>0</v>
      </c>
      <c r="W1854" s="2">
        <f t="shared" si="1186"/>
        <v>0</v>
      </c>
      <c r="X1854" s="2">
        <f t="shared" si="1187"/>
        <v>0</v>
      </c>
      <c r="Y1854" s="6">
        <v>0</v>
      </c>
      <c r="Z1854" s="2">
        <f t="shared" si="1188"/>
        <v>0</v>
      </c>
      <c r="AA1854" s="2">
        <f t="shared" si="1189"/>
        <v>0</v>
      </c>
      <c r="AB1854" s="6">
        <v>0</v>
      </c>
      <c r="AC1854" s="2">
        <f t="shared" si="1190"/>
        <v>0</v>
      </c>
      <c r="AD1854" s="2">
        <f t="shared" si="1191"/>
        <v>0</v>
      </c>
      <c r="AE1854" s="6">
        <v>21119605.964899998</v>
      </c>
      <c r="AF1854" s="2">
        <f t="shared" si="1192"/>
        <v>21.1196059649</v>
      </c>
      <c r="AG1854" s="2">
        <f t="shared" si="1193"/>
        <v>84.478423859599999</v>
      </c>
      <c r="AH1854" s="6">
        <v>0</v>
      </c>
      <c r="AI1854" s="2">
        <f t="shared" si="1194"/>
        <v>0</v>
      </c>
      <c r="AJ1854" s="2">
        <f t="shared" si="1195"/>
        <v>0</v>
      </c>
      <c r="AK1854" s="6">
        <v>0</v>
      </c>
      <c r="AL1854" s="2">
        <f t="shared" si="1196"/>
        <v>0</v>
      </c>
      <c r="AM1854" s="2">
        <f t="shared" si="1197"/>
        <v>0</v>
      </c>
      <c r="AN1854" s="6">
        <v>0</v>
      </c>
      <c r="AO1854" s="2">
        <f t="shared" si="1198"/>
        <v>0</v>
      </c>
      <c r="AP1854" s="2">
        <f t="shared" si="1199"/>
        <v>0</v>
      </c>
      <c r="AQ1854" s="6">
        <v>1130004.44781</v>
      </c>
      <c r="AR1854" s="2">
        <f t="shared" si="1200"/>
        <v>1.13000444781</v>
      </c>
      <c r="AS1854" s="2">
        <f t="shared" si="1201"/>
        <v>4.5200177912400008</v>
      </c>
      <c r="AT1854" s="2">
        <v>25000000</v>
      </c>
      <c r="AU1854" s="2">
        <v>0</v>
      </c>
      <c r="AV1854" s="2">
        <f t="shared" si="1202"/>
        <v>0</v>
      </c>
      <c r="AW1854" s="2">
        <f t="shared" si="1203"/>
        <v>0</v>
      </c>
      <c r="AX1854" s="2">
        <v>0</v>
      </c>
      <c r="AY1854" s="2">
        <f t="shared" si="1204"/>
        <v>0</v>
      </c>
      <c r="AZ1854" s="2">
        <f t="shared" si="1205"/>
        <v>0</v>
      </c>
      <c r="BA1854" s="2">
        <v>25000000</v>
      </c>
      <c r="BB1854" s="2">
        <f t="shared" si="1206"/>
        <v>25</v>
      </c>
      <c r="BC1854" s="2">
        <f t="shared" si="1207"/>
        <v>100</v>
      </c>
      <c r="BD1854" s="2">
        <v>0</v>
      </c>
      <c r="BE1854" s="2">
        <f t="shared" si="1208"/>
        <v>0</v>
      </c>
      <c r="BF1854" s="2">
        <f t="shared" si="1209"/>
        <v>0</v>
      </c>
      <c r="BG1854" s="2">
        <v>0</v>
      </c>
      <c r="BH1854" s="2">
        <f t="shared" si="1210"/>
        <v>0</v>
      </c>
      <c r="BI1854" s="2">
        <f t="shared" si="1211"/>
        <v>0</v>
      </c>
      <c r="BJ1854" s="2">
        <v>25000000</v>
      </c>
      <c r="BK1854" s="2">
        <f t="shared" si="1212"/>
        <v>25</v>
      </c>
      <c r="BL1854" s="2">
        <f t="shared" si="1213"/>
        <v>100</v>
      </c>
      <c r="BM1854" s="2">
        <v>0</v>
      </c>
      <c r="BN1854" s="2">
        <f t="shared" si="1214"/>
        <v>0</v>
      </c>
      <c r="BO1854" s="2">
        <f t="shared" si="1215"/>
        <v>0</v>
      </c>
      <c r="BP1854" s="2">
        <v>0</v>
      </c>
      <c r="BQ1854" s="2">
        <f t="shared" si="1216"/>
        <v>0</v>
      </c>
      <c r="BR1854" s="2">
        <f t="shared" si="1217"/>
        <v>0</v>
      </c>
      <c r="BS1854" s="2">
        <v>25000000</v>
      </c>
      <c r="BT1854" s="1">
        <v>227</v>
      </c>
      <c r="BU1854" s="1">
        <v>451</v>
      </c>
      <c r="BV1854" s="2">
        <v>295.21428571428572</v>
      </c>
      <c r="BW1854" s="1">
        <v>80</v>
      </c>
      <c r="BX1854" s="2">
        <v>234.61904761904762</v>
      </c>
      <c r="BY1854" s="1">
        <v>319</v>
      </c>
      <c r="BZ1854" s="1">
        <v>144</v>
      </c>
      <c r="CA1854" s="2">
        <v>162.64285714285714</v>
      </c>
      <c r="CB1854" s="2">
        <v>1084.3095238095239</v>
      </c>
      <c r="CC1854" s="1">
        <v>184</v>
      </c>
      <c r="CD1854" s="1">
        <v>26</v>
      </c>
      <c r="CE1854" s="2">
        <v>1.0109999999999999</v>
      </c>
      <c r="CF1854" s="2">
        <v>81.069999999999993</v>
      </c>
      <c r="CG1854" s="2">
        <v>99.063199999999995</v>
      </c>
      <c r="CH1854" s="2">
        <v>4.6189999999999998</v>
      </c>
      <c r="CI1854" s="2">
        <v>52.869300000000003</v>
      </c>
      <c r="CJ1854" s="2">
        <v>5.1449999999999996</v>
      </c>
      <c r="CK1854" s="9">
        <v>6819</v>
      </c>
      <c r="CL1854" s="8">
        <v>0</v>
      </c>
      <c r="CM1854" s="8">
        <v>0</v>
      </c>
      <c r="CN1854" s="18"/>
      <c r="CO1854" s="18"/>
      <c r="CP1854" s="18"/>
      <c r="CQ1854" s="18"/>
      <c r="CR1854" s="18"/>
      <c r="CS1854" s="18"/>
      <c r="CT1854" s="18"/>
      <c r="CU1854" s="18"/>
      <c r="CV1854" s="18"/>
      <c r="CW1854" s="18"/>
      <c r="CX1854" s="18"/>
      <c r="CY1854" s="18"/>
      <c r="CZ1854" s="18"/>
      <c r="DA1854" s="18"/>
      <c r="DB1854" s="18"/>
      <c r="DC1854" s="18"/>
      <c r="DD1854" s="18"/>
      <c r="DE1854" s="18"/>
      <c r="DF1854" s="1">
        <v>1</v>
      </c>
      <c r="DG1854" s="1">
        <v>24</v>
      </c>
      <c r="DH1854" s="1">
        <v>248</v>
      </c>
      <c r="DI1854" s="1">
        <v>248</v>
      </c>
      <c r="DJ1854" s="1">
        <v>248</v>
      </c>
      <c r="DK1854" s="1">
        <v>80</v>
      </c>
      <c r="DL1854" s="1">
        <v>236</v>
      </c>
      <c r="DM1854" s="1">
        <v>317</v>
      </c>
      <c r="DN1854" s="1">
        <v>154</v>
      </c>
      <c r="DO1854" s="1">
        <v>163</v>
      </c>
      <c r="DP1854" s="1">
        <v>1081</v>
      </c>
      <c r="DQ1854" s="1">
        <v>181</v>
      </c>
      <c r="DR1854" s="1">
        <v>27</v>
      </c>
      <c r="DS1854" s="1">
        <v>1.0109999999999999</v>
      </c>
      <c r="DT1854" s="1">
        <v>81.069999999999993</v>
      </c>
      <c r="DU1854" s="1">
        <v>99.063199999999995</v>
      </c>
      <c r="DV1854" s="1">
        <v>4.6189999999999998</v>
      </c>
      <c r="DW1854" s="1">
        <v>52.869300000000003</v>
      </c>
      <c r="DX1854" s="1">
        <v>5.1449999999999996</v>
      </c>
      <c r="DY1854" s="1">
        <v>6819</v>
      </c>
      <c r="DZ1854" s="20" t="s">
        <v>57</v>
      </c>
    </row>
    <row r="1855" spans="1:130">
      <c r="A1855" s="5">
        <v>1855</v>
      </c>
      <c r="B1855" s="1">
        <v>19</v>
      </c>
      <c r="C1855" s="9">
        <v>297810</v>
      </c>
      <c r="D1855" s="9">
        <v>7983954</v>
      </c>
      <c r="E1855" s="22">
        <v>-40.912399999999998</v>
      </c>
      <c r="F1855" s="22">
        <v>-18.224599999999999</v>
      </c>
      <c r="G1855" s="6">
        <v>0</v>
      </c>
      <c r="H1855" s="2">
        <f t="shared" si="1176"/>
        <v>0</v>
      </c>
      <c r="I1855" s="2">
        <f t="shared" si="1177"/>
        <v>0</v>
      </c>
      <c r="J1855" s="6">
        <v>0</v>
      </c>
      <c r="K1855" s="2">
        <f t="shared" si="1178"/>
        <v>0</v>
      </c>
      <c r="L1855" s="2">
        <f t="shared" si="1179"/>
        <v>0</v>
      </c>
      <c r="M1855" s="6">
        <v>2190035.44306</v>
      </c>
      <c r="N1855" s="2">
        <f t="shared" si="1180"/>
        <v>2.1900354430599998</v>
      </c>
      <c r="O1855" s="2">
        <f t="shared" si="1181"/>
        <v>8.7601417722400008</v>
      </c>
      <c r="P1855" s="6">
        <v>0</v>
      </c>
      <c r="Q1855" s="2">
        <f t="shared" si="1182"/>
        <v>0</v>
      </c>
      <c r="R1855" s="2">
        <f t="shared" si="1183"/>
        <v>0</v>
      </c>
      <c r="S1855" s="6">
        <v>815983.01473399997</v>
      </c>
      <c r="T1855" s="2">
        <f t="shared" si="1184"/>
        <v>0.81598301473399992</v>
      </c>
      <c r="U1855" s="2">
        <f t="shared" si="1185"/>
        <v>3.2639320589359997</v>
      </c>
      <c r="V1855" s="6">
        <v>0</v>
      </c>
      <c r="W1855" s="2">
        <f t="shared" si="1186"/>
        <v>0</v>
      </c>
      <c r="X1855" s="2">
        <f t="shared" si="1187"/>
        <v>0</v>
      </c>
      <c r="Y1855" s="6">
        <v>0</v>
      </c>
      <c r="Z1855" s="2">
        <f t="shared" si="1188"/>
        <v>0</v>
      </c>
      <c r="AA1855" s="2">
        <f t="shared" si="1189"/>
        <v>0</v>
      </c>
      <c r="AB1855" s="6">
        <v>0</v>
      </c>
      <c r="AC1855" s="2">
        <f t="shared" si="1190"/>
        <v>0</v>
      </c>
      <c r="AD1855" s="2">
        <f t="shared" si="1191"/>
        <v>0</v>
      </c>
      <c r="AE1855" s="6">
        <v>19653570.1996</v>
      </c>
      <c r="AF1855" s="2">
        <f t="shared" si="1192"/>
        <v>19.653570199600001</v>
      </c>
      <c r="AG1855" s="2">
        <f t="shared" si="1193"/>
        <v>78.614280798400003</v>
      </c>
      <c r="AH1855" s="6">
        <v>0</v>
      </c>
      <c r="AI1855" s="2">
        <f t="shared" si="1194"/>
        <v>0</v>
      </c>
      <c r="AJ1855" s="2">
        <f t="shared" si="1195"/>
        <v>0</v>
      </c>
      <c r="AK1855" s="6">
        <v>0</v>
      </c>
      <c r="AL1855" s="2">
        <f t="shared" si="1196"/>
        <v>0</v>
      </c>
      <c r="AM1855" s="2">
        <f t="shared" si="1197"/>
        <v>0</v>
      </c>
      <c r="AN1855" s="6">
        <v>18450.450002099999</v>
      </c>
      <c r="AO1855" s="2">
        <f t="shared" si="1198"/>
        <v>1.8450450002099997E-2</v>
      </c>
      <c r="AP1855" s="2">
        <f t="shared" si="1199"/>
        <v>7.3801800008400004E-2</v>
      </c>
      <c r="AQ1855" s="6">
        <v>2321960.8925700001</v>
      </c>
      <c r="AR1855" s="2">
        <f t="shared" si="1200"/>
        <v>2.3219608925699999</v>
      </c>
      <c r="AS1855" s="2">
        <f t="shared" si="1201"/>
        <v>9.2878435702800015</v>
      </c>
      <c r="AT1855" s="2">
        <v>25000000</v>
      </c>
      <c r="AU1855" s="2">
        <v>0</v>
      </c>
      <c r="AV1855" s="2">
        <f t="shared" si="1202"/>
        <v>0</v>
      </c>
      <c r="AW1855" s="2">
        <f t="shared" si="1203"/>
        <v>0</v>
      </c>
      <c r="AX1855" s="2">
        <v>0</v>
      </c>
      <c r="AY1855" s="2">
        <f t="shared" si="1204"/>
        <v>0</v>
      </c>
      <c r="AZ1855" s="2">
        <f t="shared" si="1205"/>
        <v>0</v>
      </c>
      <c r="BA1855" s="2">
        <v>25000000</v>
      </c>
      <c r="BB1855" s="2">
        <f t="shared" si="1206"/>
        <v>25</v>
      </c>
      <c r="BC1855" s="2">
        <f t="shared" si="1207"/>
        <v>100</v>
      </c>
      <c r="BD1855" s="2">
        <v>0</v>
      </c>
      <c r="BE1855" s="2">
        <f t="shared" si="1208"/>
        <v>0</v>
      </c>
      <c r="BF1855" s="2">
        <f t="shared" si="1209"/>
        <v>0</v>
      </c>
      <c r="BG1855" s="2">
        <v>0</v>
      </c>
      <c r="BH1855" s="2">
        <f t="shared" si="1210"/>
        <v>0</v>
      </c>
      <c r="BI1855" s="2">
        <f t="shared" si="1211"/>
        <v>0</v>
      </c>
      <c r="BJ1855" s="2">
        <v>25000000</v>
      </c>
      <c r="BK1855" s="2">
        <f t="shared" si="1212"/>
        <v>25</v>
      </c>
      <c r="BL1855" s="2">
        <f t="shared" si="1213"/>
        <v>100</v>
      </c>
      <c r="BM1855" s="2">
        <v>0</v>
      </c>
      <c r="BN1855" s="2">
        <f t="shared" si="1214"/>
        <v>0</v>
      </c>
      <c r="BO1855" s="2">
        <f t="shared" si="1215"/>
        <v>0</v>
      </c>
      <c r="BP1855" s="2">
        <v>0</v>
      </c>
      <c r="BQ1855" s="2">
        <f t="shared" si="1216"/>
        <v>0</v>
      </c>
      <c r="BR1855" s="2">
        <f t="shared" si="1217"/>
        <v>0</v>
      </c>
      <c r="BS1855" s="2">
        <v>25000000</v>
      </c>
      <c r="BT1855" s="1">
        <v>225</v>
      </c>
      <c r="BU1855" s="1">
        <v>360</v>
      </c>
      <c r="BV1855" s="2">
        <v>270.72222222222223</v>
      </c>
      <c r="BW1855" s="1">
        <v>80</v>
      </c>
      <c r="BX1855" s="2">
        <v>235.72499999999999</v>
      </c>
      <c r="BY1855" s="1">
        <v>319</v>
      </c>
      <c r="BZ1855" s="1">
        <v>149</v>
      </c>
      <c r="CA1855" s="2">
        <v>161.27500000000001</v>
      </c>
      <c r="CB1855" s="2">
        <v>1076.4749999999999</v>
      </c>
      <c r="CC1855" s="1">
        <v>182</v>
      </c>
      <c r="CD1855" s="1">
        <v>27</v>
      </c>
      <c r="CE1855" s="2">
        <v>1.0109999999999999</v>
      </c>
      <c r="CF1855" s="2">
        <v>81.069999999999993</v>
      </c>
      <c r="CG1855" s="2">
        <v>99.063199999999995</v>
      </c>
      <c r="CH1855" s="2">
        <v>4.6189999999999998</v>
      </c>
      <c r="CI1855" s="2">
        <v>52.869300000000003</v>
      </c>
      <c r="CJ1855" s="2">
        <v>5.1449999999999996</v>
      </c>
      <c r="CK1855" s="9">
        <v>6819</v>
      </c>
      <c r="CL1855" s="8">
        <v>0</v>
      </c>
      <c r="CM1855" s="8">
        <v>0</v>
      </c>
      <c r="CN1855" s="18"/>
      <c r="CO1855" s="18"/>
      <c r="CP1855" s="18"/>
      <c r="CQ1855" s="18"/>
      <c r="CR1855" s="18"/>
      <c r="CS1855" s="18"/>
      <c r="CT1855" s="18"/>
      <c r="CU1855" s="18"/>
      <c r="CV1855" s="18"/>
      <c r="CW1855" s="18"/>
      <c r="CX1855" s="18"/>
      <c r="CY1855" s="18"/>
      <c r="CZ1855" s="18"/>
      <c r="DA1855" s="18"/>
      <c r="DB1855" s="18"/>
      <c r="DC1855" s="18"/>
      <c r="DD1855" s="18"/>
      <c r="DE1855" s="18"/>
      <c r="DF1855" s="1">
        <v>1</v>
      </c>
      <c r="DG1855" s="1">
        <v>4</v>
      </c>
      <c r="DH1855" s="1">
        <v>215</v>
      </c>
      <c r="DI1855" s="1">
        <v>215</v>
      </c>
      <c r="DJ1855" s="1">
        <v>215</v>
      </c>
      <c r="DK1855" s="1">
        <v>80</v>
      </c>
      <c r="DL1855" s="1">
        <v>238</v>
      </c>
      <c r="DM1855" s="1">
        <v>318</v>
      </c>
      <c r="DN1855" s="1">
        <v>157</v>
      </c>
      <c r="DO1855" s="1">
        <v>161</v>
      </c>
      <c r="DP1855" s="1">
        <v>1069</v>
      </c>
      <c r="DQ1855" s="1">
        <v>180</v>
      </c>
      <c r="DR1855" s="1">
        <v>27</v>
      </c>
      <c r="DS1855" s="1">
        <v>1.0109999999999999</v>
      </c>
      <c r="DT1855" s="1">
        <v>81.069999999999993</v>
      </c>
      <c r="DU1855" s="1">
        <v>99.063199999999995</v>
      </c>
      <c r="DV1855" s="1">
        <v>4.6189999999999998</v>
      </c>
      <c r="DW1855" s="1">
        <v>52.869300000000003</v>
      </c>
      <c r="DX1855" s="1">
        <v>5.1449999999999996</v>
      </c>
      <c r="DY1855" s="1">
        <v>6819</v>
      </c>
      <c r="DZ1855" s="20" t="s">
        <v>57</v>
      </c>
    </row>
    <row r="1856" spans="1:130">
      <c r="A1856" s="5">
        <v>1856</v>
      </c>
      <c r="B1856" s="1">
        <v>19</v>
      </c>
      <c r="C1856" s="9">
        <v>302810</v>
      </c>
      <c r="D1856" s="9">
        <v>7983954</v>
      </c>
      <c r="E1856" s="22">
        <v>-40.865200000000002</v>
      </c>
      <c r="F1856" s="22">
        <v>-18.225100000000001</v>
      </c>
      <c r="G1856" s="6">
        <v>0</v>
      </c>
      <c r="H1856" s="2">
        <f t="shared" si="1176"/>
        <v>0</v>
      </c>
      <c r="I1856" s="2">
        <f t="shared" si="1177"/>
        <v>0</v>
      </c>
      <c r="J1856" s="6">
        <v>0</v>
      </c>
      <c r="K1856" s="2">
        <f t="shared" si="1178"/>
        <v>0</v>
      </c>
      <c r="L1856" s="2">
        <f t="shared" si="1179"/>
        <v>0</v>
      </c>
      <c r="M1856" s="6">
        <v>1922526.01917</v>
      </c>
      <c r="N1856" s="2">
        <f t="shared" si="1180"/>
        <v>1.92252601917</v>
      </c>
      <c r="O1856" s="2">
        <f t="shared" si="1181"/>
        <v>7.69010407668</v>
      </c>
      <c r="P1856" s="6">
        <v>0</v>
      </c>
      <c r="Q1856" s="2">
        <f t="shared" si="1182"/>
        <v>0</v>
      </c>
      <c r="R1856" s="2">
        <f t="shared" si="1183"/>
        <v>0</v>
      </c>
      <c r="S1856" s="6">
        <v>846184.90187900001</v>
      </c>
      <c r="T1856" s="2">
        <f t="shared" si="1184"/>
        <v>0.84618490187899997</v>
      </c>
      <c r="U1856" s="2">
        <f t="shared" si="1185"/>
        <v>3.3847396075159999</v>
      </c>
      <c r="V1856" s="6">
        <v>0</v>
      </c>
      <c r="W1856" s="2">
        <f t="shared" si="1186"/>
        <v>0</v>
      </c>
      <c r="X1856" s="2">
        <f t="shared" si="1187"/>
        <v>0</v>
      </c>
      <c r="Y1856" s="6">
        <v>0</v>
      </c>
      <c r="Z1856" s="2">
        <f t="shared" si="1188"/>
        <v>0</v>
      </c>
      <c r="AA1856" s="2">
        <f t="shared" si="1189"/>
        <v>0</v>
      </c>
      <c r="AB1856" s="6">
        <v>0</v>
      </c>
      <c r="AC1856" s="2">
        <f t="shared" si="1190"/>
        <v>0</v>
      </c>
      <c r="AD1856" s="2">
        <f t="shared" si="1191"/>
        <v>0</v>
      </c>
      <c r="AE1856" s="6">
        <v>18977892.937600002</v>
      </c>
      <c r="AF1856" s="2">
        <f t="shared" si="1192"/>
        <v>18.9778929376</v>
      </c>
      <c r="AG1856" s="2">
        <f t="shared" si="1193"/>
        <v>75.911571750400014</v>
      </c>
      <c r="AH1856" s="6">
        <v>0</v>
      </c>
      <c r="AI1856" s="2">
        <f t="shared" si="1194"/>
        <v>0</v>
      </c>
      <c r="AJ1856" s="2">
        <f t="shared" si="1195"/>
        <v>0</v>
      </c>
      <c r="AK1856" s="6">
        <v>0</v>
      </c>
      <c r="AL1856" s="2">
        <f t="shared" si="1196"/>
        <v>0</v>
      </c>
      <c r="AM1856" s="2">
        <f t="shared" si="1197"/>
        <v>0</v>
      </c>
      <c r="AN1856" s="6">
        <v>9000.2190011000002</v>
      </c>
      <c r="AO1856" s="2">
        <f t="shared" si="1198"/>
        <v>9.0002190011000006E-3</v>
      </c>
      <c r="AP1856" s="2">
        <f t="shared" si="1199"/>
        <v>3.6000876004400002E-2</v>
      </c>
      <c r="AQ1856" s="6">
        <v>3244395.92234</v>
      </c>
      <c r="AR1856" s="2">
        <f t="shared" si="1200"/>
        <v>3.2443959223399998</v>
      </c>
      <c r="AS1856" s="2">
        <f t="shared" si="1201"/>
        <v>12.977583689360001</v>
      </c>
      <c r="AT1856" s="2">
        <v>25000000</v>
      </c>
      <c r="AU1856" s="2">
        <v>0</v>
      </c>
      <c r="AV1856" s="2">
        <f t="shared" si="1202"/>
        <v>0</v>
      </c>
      <c r="AW1856" s="2">
        <f t="shared" si="1203"/>
        <v>0</v>
      </c>
      <c r="AX1856" s="2">
        <v>0</v>
      </c>
      <c r="AY1856" s="2">
        <f t="shared" si="1204"/>
        <v>0</v>
      </c>
      <c r="AZ1856" s="2">
        <f t="shared" si="1205"/>
        <v>0</v>
      </c>
      <c r="BA1856" s="2">
        <v>25000000</v>
      </c>
      <c r="BB1856" s="2">
        <f t="shared" si="1206"/>
        <v>25</v>
      </c>
      <c r="BC1856" s="2">
        <f t="shared" si="1207"/>
        <v>100</v>
      </c>
      <c r="BD1856" s="2">
        <v>0</v>
      </c>
      <c r="BE1856" s="2">
        <f t="shared" si="1208"/>
        <v>0</v>
      </c>
      <c r="BF1856" s="2">
        <f t="shared" si="1209"/>
        <v>0</v>
      </c>
      <c r="BG1856" s="2">
        <v>0</v>
      </c>
      <c r="BH1856" s="2">
        <f t="shared" si="1210"/>
        <v>0</v>
      </c>
      <c r="BI1856" s="2">
        <f t="shared" si="1211"/>
        <v>0</v>
      </c>
      <c r="BJ1856" s="2">
        <v>25000000</v>
      </c>
      <c r="BK1856" s="2">
        <f t="shared" si="1212"/>
        <v>25</v>
      </c>
      <c r="BL1856" s="2">
        <f t="shared" si="1213"/>
        <v>100</v>
      </c>
      <c r="BM1856" s="2">
        <v>0</v>
      </c>
      <c r="BN1856" s="2">
        <f t="shared" si="1214"/>
        <v>0</v>
      </c>
      <c r="BO1856" s="2">
        <f t="shared" si="1215"/>
        <v>0</v>
      </c>
      <c r="BP1856" s="2">
        <v>0</v>
      </c>
      <c r="BQ1856" s="2">
        <f t="shared" si="1216"/>
        <v>0</v>
      </c>
      <c r="BR1856" s="2">
        <f t="shared" si="1217"/>
        <v>0</v>
      </c>
      <c r="BS1856" s="2">
        <v>25000000</v>
      </c>
      <c r="BT1856" s="1">
        <v>199</v>
      </c>
      <c r="BU1856" s="1">
        <v>334</v>
      </c>
      <c r="BV1856" s="2">
        <v>265.64285714285717</v>
      </c>
      <c r="BW1856" s="1">
        <v>80</v>
      </c>
      <c r="BX1856" s="2">
        <v>235.75</v>
      </c>
      <c r="BY1856" s="1">
        <v>319</v>
      </c>
      <c r="BZ1856" s="1">
        <v>152</v>
      </c>
      <c r="CA1856" s="2">
        <v>159.86111111111111</v>
      </c>
      <c r="CB1856" s="2">
        <v>1072.7777777777778</v>
      </c>
      <c r="CC1856" s="1">
        <v>181</v>
      </c>
      <c r="CD1856" s="1">
        <v>27</v>
      </c>
      <c r="CE1856" s="2">
        <v>1.0109999999999999</v>
      </c>
      <c r="CF1856" s="2">
        <v>81.069999999999993</v>
      </c>
      <c r="CG1856" s="2">
        <v>99.063199999999995</v>
      </c>
      <c r="CH1856" s="2">
        <v>4.6189999999999998</v>
      </c>
      <c r="CI1856" s="2">
        <v>52.869300000000003</v>
      </c>
      <c r="CJ1856" s="2">
        <v>5.1449999999999996</v>
      </c>
      <c r="CK1856" s="9">
        <v>6819</v>
      </c>
      <c r="CL1856" s="8">
        <v>0</v>
      </c>
      <c r="CM1856" s="8">
        <v>0</v>
      </c>
      <c r="CN1856" s="18"/>
      <c r="CO1856" s="18"/>
      <c r="CP1856" s="18"/>
      <c r="CQ1856" s="18"/>
      <c r="CR1856" s="18"/>
      <c r="CS1856" s="18"/>
      <c r="CT1856" s="18"/>
      <c r="CU1856" s="18"/>
      <c r="CV1856" s="18"/>
      <c r="CW1856" s="18"/>
      <c r="CX1856" s="18"/>
      <c r="CY1856" s="18"/>
      <c r="CZ1856" s="18"/>
      <c r="DA1856" s="18"/>
      <c r="DB1856" s="18"/>
      <c r="DC1856" s="18"/>
      <c r="DD1856" s="18"/>
      <c r="DE1856" s="18"/>
      <c r="DF1856" s="1">
        <v>1</v>
      </c>
      <c r="DG1856" s="1">
        <v>7</v>
      </c>
      <c r="DH1856" s="1">
        <v>197</v>
      </c>
      <c r="DI1856" s="1">
        <v>197</v>
      </c>
      <c r="DJ1856" s="1">
        <v>197</v>
      </c>
      <c r="DK1856" s="1">
        <v>80</v>
      </c>
      <c r="DL1856" s="1">
        <v>236</v>
      </c>
      <c r="DM1856" s="1">
        <v>315</v>
      </c>
      <c r="DN1856" s="1">
        <v>156</v>
      </c>
      <c r="DO1856" s="1">
        <v>159</v>
      </c>
      <c r="DP1856" s="1">
        <v>1069</v>
      </c>
      <c r="DQ1856" s="1">
        <v>179</v>
      </c>
      <c r="DR1856" s="1">
        <v>28</v>
      </c>
      <c r="DS1856" s="1">
        <v>1.0109999999999999</v>
      </c>
      <c r="DT1856" s="1">
        <v>81.069999999999993</v>
      </c>
      <c r="DU1856" s="1">
        <v>99.063199999999995</v>
      </c>
      <c r="DV1856" s="1">
        <v>4.6189999999999998</v>
      </c>
      <c r="DW1856" s="1">
        <v>52.869300000000003</v>
      </c>
      <c r="DX1856" s="1">
        <v>5.1449999999999996</v>
      </c>
      <c r="DY1856" s="1">
        <v>6819</v>
      </c>
      <c r="DZ1856" s="20" t="s">
        <v>57</v>
      </c>
    </row>
    <row r="1857" spans="1:130">
      <c r="A1857" s="5">
        <v>1857</v>
      </c>
      <c r="B1857" s="1">
        <v>19</v>
      </c>
      <c r="C1857" s="9">
        <v>307810</v>
      </c>
      <c r="D1857" s="9">
        <v>7983954</v>
      </c>
      <c r="E1857" s="22">
        <v>-40.817900000000002</v>
      </c>
      <c r="F1857" s="22">
        <v>-18.2255</v>
      </c>
      <c r="G1857" s="6">
        <v>0</v>
      </c>
      <c r="H1857" s="2">
        <f t="shared" si="1176"/>
        <v>0</v>
      </c>
      <c r="I1857" s="2">
        <f t="shared" si="1177"/>
        <v>0</v>
      </c>
      <c r="J1857" s="6">
        <v>0</v>
      </c>
      <c r="K1857" s="2">
        <f t="shared" si="1178"/>
        <v>0</v>
      </c>
      <c r="L1857" s="2">
        <f t="shared" si="1179"/>
        <v>0</v>
      </c>
      <c r="M1857" s="6">
        <v>2009753.2046399999</v>
      </c>
      <c r="N1857" s="2">
        <f t="shared" si="1180"/>
        <v>2.00975320464</v>
      </c>
      <c r="O1857" s="2">
        <f t="shared" si="1181"/>
        <v>8.0390128185599998</v>
      </c>
      <c r="P1857" s="6">
        <v>0</v>
      </c>
      <c r="Q1857" s="2">
        <f t="shared" si="1182"/>
        <v>0</v>
      </c>
      <c r="R1857" s="2">
        <f t="shared" si="1183"/>
        <v>0</v>
      </c>
      <c r="S1857" s="6">
        <v>1224878.68613</v>
      </c>
      <c r="T1857" s="2">
        <f t="shared" si="1184"/>
        <v>1.2248786861300001</v>
      </c>
      <c r="U1857" s="2">
        <f t="shared" si="1185"/>
        <v>4.8995147445200002</v>
      </c>
      <c r="V1857" s="6">
        <v>0</v>
      </c>
      <c r="W1857" s="2">
        <f t="shared" si="1186"/>
        <v>0</v>
      </c>
      <c r="X1857" s="2">
        <f t="shared" si="1187"/>
        <v>0</v>
      </c>
      <c r="Y1857" s="6">
        <v>0</v>
      </c>
      <c r="Z1857" s="2">
        <f t="shared" si="1188"/>
        <v>0</v>
      </c>
      <c r="AA1857" s="2">
        <f t="shared" si="1189"/>
        <v>0</v>
      </c>
      <c r="AB1857" s="6">
        <v>0</v>
      </c>
      <c r="AC1857" s="2">
        <f t="shared" si="1190"/>
        <v>0</v>
      </c>
      <c r="AD1857" s="2">
        <f t="shared" si="1191"/>
        <v>0</v>
      </c>
      <c r="AE1857" s="6">
        <v>18296998.050500002</v>
      </c>
      <c r="AF1857" s="2">
        <f t="shared" si="1192"/>
        <v>18.296998050500001</v>
      </c>
      <c r="AG1857" s="2">
        <f t="shared" si="1193"/>
        <v>73.187992202000004</v>
      </c>
      <c r="AH1857" s="6">
        <v>0</v>
      </c>
      <c r="AI1857" s="2">
        <f t="shared" si="1194"/>
        <v>0</v>
      </c>
      <c r="AJ1857" s="2">
        <f t="shared" si="1195"/>
        <v>0</v>
      </c>
      <c r="AK1857" s="6">
        <v>0</v>
      </c>
      <c r="AL1857" s="2">
        <f t="shared" si="1196"/>
        <v>0</v>
      </c>
      <c r="AM1857" s="2">
        <f t="shared" si="1197"/>
        <v>0</v>
      </c>
      <c r="AN1857" s="6">
        <v>0</v>
      </c>
      <c r="AO1857" s="2">
        <f t="shared" si="1198"/>
        <v>0</v>
      </c>
      <c r="AP1857" s="2">
        <f t="shared" si="1199"/>
        <v>0</v>
      </c>
      <c r="AQ1857" s="6">
        <v>3468370.0587599999</v>
      </c>
      <c r="AR1857" s="2">
        <f t="shared" si="1200"/>
        <v>3.4683700587599997</v>
      </c>
      <c r="AS1857" s="2">
        <f t="shared" si="1201"/>
        <v>13.873480235040001</v>
      </c>
      <c r="AT1857" s="2">
        <v>25000000</v>
      </c>
      <c r="AU1857" s="2">
        <v>0</v>
      </c>
      <c r="AV1857" s="2">
        <f t="shared" si="1202"/>
        <v>0</v>
      </c>
      <c r="AW1857" s="2">
        <f t="shared" si="1203"/>
        <v>0</v>
      </c>
      <c r="AX1857" s="2">
        <v>0</v>
      </c>
      <c r="AY1857" s="2">
        <f t="shared" si="1204"/>
        <v>0</v>
      </c>
      <c r="AZ1857" s="2">
        <f t="shared" si="1205"/>
        <v>0</v>
      </c>
      <c r="BA1857" s="2">
        <v>25000000</v>
      </c>
      <c r="BB1857" s="2">
        <f t="shared" si="1206"/>
        <v>25</v>
      </c>
      <c r="BC1857" s="2">
        <f t="shared" si="1207"/>
        <v>100</v>
      </c>
      <c r="BD1857" s="2">
        <v>0</v>
      </c>
      <c r="BE1857" s="2">
        <f t="shared" si="1208"/>
        <v>0</v>
      </c>
      <c r="BF1857" s="2">
        <f t="shared" si="1209"/>
        <v>0</v>
      </c>
      <c r="BG1857" s="2">
        <v>0</v>
      </c>
      <c r="BH1857" s="2">
        <f t="shared" si="1210"/>
        <v>0</v>
      </c>
      <c r="BI1857" s="2">
        <f t="shared" si="1211"/>
        <v>0</v>
      </c>
      <c r="BJ1857" s="2">
        <v>25000000</v>
      </c>
      <c r="BK1857" s="2">
        <f t="shared" si="1212"/>
        <v>25</v>
      </c>
      <c r="BL1857" s="2">
        <f t="shared" si="1213"/>
        <v>100</v>
      </c>
      <c r="BM1857" s="2">
        <v>0</v>
      </c>
      <c r="BN1857" s="2">
        <f t="shared" si="1214"/>
        <v>0</v>
      </c>
      <c r="BO1857" s="2">
        <f t="shared" si="1215"/>
        <v>0</v>
      </c>
      <c r="BP1857" s="2">
        <v>0</v>
      </c>
      <c r="BQ1857" s="2">
        <f t="shared" si="1216"/>
        <v>0</v>
      </c>
      <c r="BR1857" s="2">
        <f t="shared" si="1217"/>
        <v>0</v>
      </c>
      <c r="BS1857" s="2">
        <v>25000000</v>
      </c>
      <c r="BT1857" s="1">
        <v>181</v>
      </c>
      <c r="BU1857" s="1">
        <v>453</v>
      </c>
      <c r="BV1857" s="2">
        <v>289.54761904761904</v>
      </c>
      <c r="BW1857" s="1">
        <v>80</v>
      </c>
      <c r="BX1857" s="2">
        <v>234.5952380952381</v>
      </c>
      <c r="BY1857" s="1">
        <v>319</v>
      </c>
      <c r="BZ1857" s="1">
        <v>145</v>
      </c>
      <c r="CA1857" s="2">
        <v>158.76190476190476</v>
      </c>
      <c r="CB1857" s="2">
        <v>1075.3809523809523</v>
      </c>
      <c r="CC1857" s="1">
        <v>182</v>
      </c>
      <c r="CD1857" s="1">
        <v>28</v>
      </c>
      <c r="CE1857" s="2">
        <v>1.0109999999999999</v>
      </c>
      <c r="CF1857" s="2">
        <v>81.069999999999993</v>
      </c>
      <c r="CG1857" s="2">
        <v>99.063199999999995</v>
      </c>
      <c r="CH1857" s="2">
        <v>4.6189999999999998</v>
      </c>
      <c r="CI1857" s="2">
        <v>52.869300000000003</v>
      </c>
      <c r="CJ1857" s="2">
        <v>5.1449999999999996</v>
      </c>
      <c r="CK1857" s="9">
        <v>6819</v>
      </c>
      <c r="CL1857" s="8">
        <v>0</v>
      </c>
      <c r="CM1857" s="8">
        <v>0</v>
      </c>
      <c r="CN1857" s="18"/>
      <c r="CO1857" s="18"/>
      <c r="CP1857" s="18"/>
      <c r="CQ1857" s="18"/>
      <c r="CR1857" s="18"/>
      <c r="CS1857" s="18"/>
      <c r="CT1857" s="18"/>
      <c r="CU1857" s="18"/>
      <c r="CV1857" s="18"/>
      <c r="CW1857" s="18"/>
      <c r="CX1857" s="18"/>
      <c r="CY1857" s="18"/>
      <c r="CZ1857" s="18"/>
      <c r="DA1857" s="18"/>
      <c r="DB1857" s="18"/>
      <c r="DC1857" s="18"/>
      <c r="DD1857" s="18"/>
      <c r="DE1857" s="18"/>
      <c r="DF1857" s="1">
        <v>2</v>
      </c>
      <c r="DG1857" s="1">
        <v>4</v>
      </c>
      <c r="DH1857" s="1">
        <v>254</v>
      </c>
      <c r="DI1857" s="1">
        <v>285</v>
      </c>
      <c r="DJ1857" s="1">
        <v>269.5</v>
      </c>
      <c r="DK1857" s="1">
        <v>80</v>
      </c>
      <c r="DL1857" s="1">
        <v>234</v>
      </c>
      <c r="DM1857" s="1">
        <v>313</v>
      </c>
      <c r="DN1857" s="1">
        <v>154</v>
      </c>
      <c r="DO1857" s="1">
        <v>159</v>
      </c>
      <c r="DP1857" s="1">
        <v>1079.5</v>
      </c>
      <c r="DQ1857" s="1">
        <v>180</v>
      </c>
      <c r="DR1857" s="1">
        <v>29</v>
      </c>
      <c r="DS1857" s="1">
        <v>1.0109999999999999</v>
      </c>
      <c r="DT1857" s="1">
        <v>81.069999999999993</v>
      </c>
      <c r="DU1857" s="1">
        <v>99.063199999999995</v>
      </c>
      <c r="DV1857" s="1">
        <v>4.6189999999999998</v>
      </c>
      <c r="DW1857" s="1">
        <v>52.869300000000003</v>
      </c>
      <c r="DX1857" s="1">
        <v>5.1449999999999996</v>
      </c>
      <c r="DY1857" s="1">
        <v>6819</v>
      </c>
      <c r="DZ1857" s="20" t="s">
        <v>57</v>
      </c>
    </row>
    <row r="1858" spans="1:130">
      <c r="A1858" s="5">
        <v>1858</v>
      </c>
      <c r="B1858" s="1">
        <v>19</v>
      </c>
      <c r="C1858" s="9">
        <v>312810</v>
      </c>
      <c r="D1858" s="9">
        <v>7983954</v>
      </c>
      <c r="E1858" s="22">
        <v>-40.770600000000002</v>
      </c>
      <c r="F1858" s="22">
        <v>-18.225999999999999</v>
      </c>
      <c r="G1858" s="6">
        <v>0</v>
      </c>
      <c r="H1858" s="2">
        <f t="shared" si="1176"/>
        <v>0</v>
      </c>
      <c r="I1858" s="2">
        <f t="shared" si="1177"/>
        <v>0</v>
      </c>
      <c r="J1858" s="6">
        <v>0</v>
      </c>
      <c r="K1858" s="2">
        <f t="shared" si="1178"/>
        <v>0</v>
      </c>
      <c r="L1858" s="2">
        <f t="shared" si="1179"/>
        <v>0</v>
      </c>
      <c r="M1858" s="6">
        <v>646665.37156500004</v>
      </c>
      <c r="N1858" s="2">
        <f t="shared" si="1180"/>
        <v>0.64666537156500004</v>
      </c>
      <c r="O1858" s="2">
        <f t="shared" si="1181"/>
        <v>2.5866614862600001</v>
      </c>
      <c r="P1858" s="6">
        <v>0</v>
      </c>
      <c r="Q1858" s="2">
        <f t="shared" si="1182"/>
        <v>0</v>
      </c>
      <c r="R1858" s="2">
        <f t="shared" si="1183"/>
        <v>0</v>
      </c>
      <c r="S1858" s="6">
        <v>1380424.6860199999</v>
      </c>
      <c r="T1858" s="2">
        <f t="shared" si="1184"/>
        <v>1.38042468602</v>
      </c>
      <c r="U1858" s="2">
        <f t="shared" si="1185"/>
        <v>5.5216987440799992</v>
      </c>
      <c r="V1858" s="6">
        <v>0</v>
      </c>
      <c r="W1858" s="2">
        <f t="shared" si="1186"/>
        <v>0</v>
      </c>
      <c r="X1858" s="2">
        <f t="shared" si="1187"/>
        <v>0</v>
      </c>
      <c r="Y1858" s="6">
        <v>0</v>
      </c>
      <c r="Z1858" s="2">
        <f t="shared" si="1188"/>
        <v>0</v>
      </c>
      <c r="AA1858" s="2">
        <f t="shared" si="1189"/>
        <v>0</v>
      </c>
      <c r="AB1858" s="6">
        <v>0</v>
      </c>
      <c r="AC1858" s="2">
        <f t="shared" si="1190"/>
        <v>0</v>
      </c>
      <c r="AD1858" s="2">
        <f t="shared" si="1191"/>
        <v>0</v>
      </c>
      <c r="AE1858" s="6">
        <v>21141230.9419</v>
      </c>
      <c r="AF1858" s="2">
        <f t="shared" si="1192"/>
        <v>21.141230941900002</v>
      </c>
      <c r="AG1858" s="2">
        <f t="shared" si="1193"/>
        <v>84.564923767599993</v>
      </c>
      <c r="AH1858" s="6">
        <v>0</v>
      </c>
      <c r="AI1858" s="2">
        <f t="shared" si="1194"/>
        <v>0</v>
      </c>
      <c r="AJ1858" s="2">
        <f t="shared" si="1195"/>
        <v>0</v>
      </c>
      <c r="AK1858" s="6">
        <v>0</v>
      </c>
      <c r="AL1858" s="2">
        <f t="shared" si="1196"/>
        <v>0</v>
      </c>
      <c r="AM1858" s="2">
        <f t="shared" si="1197"/>
        <v>0</v>
      </c>
      <c r="AN1858" s="6">
        <v>0</v>
      </c>
      <c r="AO1858" s="2">
        <f t="shared" si="1198"/>
        <v>0</v>
      </c>
      <c r="AP1858" s="2">
        <f t="shared" si="1199"/>
        <v>0</v>
      </c>
      <c r="AQ1858" s="6">
        <v>1831679.00049</v>
      </c>
      <c r="AR1858" s="2">
        <f t="shared" si="1200"/>
        <v>1.8316790004900001</v>
      </c>
      <c r="AS1858" s="2">
        <f t="shared" si="1201"/>
        <v>7.3267160019600004</v>
      </c>
      <c r="AT1858" s="2">
        <v>25000000</v>
      </c>
      <c r="AU1858" s="2">
        <v>0</v>
      </c>
      <c r="AV1858" s="2">
        <f t="shared" si="1202"/>
        <v>0</v>
      </c>
      <c r="AW1858" s="2">
        <f t="shared" si="1203"/>
        <v>0</v>
      </c>
      <c r="AX1858" s="2">
        <v>0</v>
      </c>
      <c r="AY1858" s="2">
        <f t="shared" si="1204"/>
        <v>0</v>
      </c>
      <c r="AZ1858" s="2">
        <f t="shared" si="1205"/>
        <v>0</v>
      </c>
      <c r="BA1858" s="2">
        <v>25000000</v>
      </c>
      <c r="BB1858" s="2">
        <f t="shared" si="1206"/>
        <v>25</v>
      </c>
      <c r="BC1858" s="2">
        <f t="shared" si="1207"/>
        <v>100</v>
      </c>
      <c r="BD1858" s="2">
        <v>0</v>
      </c>
      <c r="BE1858" s="2">
        <f t="shared" si="1208"/>
        <v>0</v>
      </c>
      <c r="BF1858" s="2">
        <f t="shared" si="1209"/>
        <v>0</v>
      </c>
      <c r="BG1858" s="2">
        <v>0</v>
      </c>
      <c r="BH1858" s="2">
        <f t="shared" si="1210"/>
        <v>0</v>
      </c>
      <c r="BI1858" s="2">
        <f t="shared" si="1211"/>
        <v>0</v>
      </c>
      <c r="BJ1858" s="2">
        <v>25000000</v>
      </c>
      <c r="BK1858" s="2">
        <f t="shared" si="1212"/>
        <v>25</v>
      </c>
      <c r="BL1858" s="2">
        <f t="shared" si="1213"/>
        <v>100</v>
      </c>
      <c r="BM1858" s="2">
        <v>0</v>
      </c>
      <c r="BN1858" s="2">
        <f t="shared" si="1214"/>
        <v>0</v>
      </c>
      <c r="BO1858" s="2">
        <f t="shared" si="1215"/>
        <v>0</v>
      </c>
      <c r="BP1858" s="2">
        <v>0</v>
      </c>
      <c r="BQ1858" s="2">
        <f t="shared" si="1216"/>
        <v>0</v>
      </c>
      <c r="BR1858" s="2">
        <f t="shared" si="1217"/>
        <v>0</v>
      </c>
      <c r="BS1858" s="2">
        <v>25000000</v>
      </c>
      <c r="BT1858" s="1">
        <v>170</v>
      </c>
      <c r="BU1858" s="1">
        <v>458</v>
      </c>
      <c r="BV1858" s="2">
        <v>239.38888888888889</v>
      </c>
      <c r="BW1858" s="1">
        <v>80</v>
      </c>
      <c r="BX1858" s="2">
        <v>236.85714285714286</v>
      </c>
      <c r="BY1858" s="1">
        <v>319</v>
      </c>
      <c r="BZ1858" s="1">
        <v>146</v>
      </c>
      <c r="CA1858" s="2">
        <v>157.33333333333334</v>
      </c>
      <c r="CB1858" s="2">
        <v>1062.7857142857142</v>
      </c>
      <c r="CC1858" s="1">
        <v>181</v>
      </c>
      <c r="CD1858" s="1">
        <v>28</v>
      </c>
      <c r="CE1858" s="2">
        <v>1.0109999999999999</v>
      </c>
      <c r="CF1858" s="2">
        <v>81.069999999999993</v>
      </c>
      <c r="CG1858" s="2">
        <v>99.063199999999995</v>
      </c>
      <c r="CH1858" s="2">
        <v>4.6189999999999998</v>
      </c>
      <c r="CI1858" s="2">
        <v>52.869300000000003</v>
      </c>
      <c r="CJ1858" s="2">
        <v>5.1449999999999996</v>
      </c>
      <c r="CK1858" s="9">
        <v>6819</v>
      </c>
      <c r="CL1858" s="8">
        <v>0</v>
      </c>
      <c r="CM1858" s="8">
        <v>0</v>
      </c>
      <c r="CN1858" s="18"/>
      <c r="CO1858" s="18"/>
      <c r="CP1858" s="18"/>
      <c r="CQ1858" s="18"/>
      <c r="CR1858" s="18"/>
      <c r="CS1858" s="18"/>
      <c r="CT1858" s="18"/>
      <c r="CU1858" s="18"/>
      <c r="CV1858" s="18"/>
      <c r="CW1858" s="18"/>
      <c r="CX1858" s="18"/>
      <c r="CY1858" s="18"/>
      <c r="CZ1858" s="18"/>
      <c r="DA1858" s="18"/>
      <c r="DB1858" s="18"/>
      <c r="DC1858" s="18"/>
      <c r="DD1858" s="18"/>
      <c r="DE1858" s="18"/>
      <c r="DF1858" s="1">
        <v>2</v>
      </c>
      <c r="DG1858" s="1">
        <v>4</v>
      </c>
      <c r="DH1858" s="1">
        <v>175</v>
      </c>
      <c r="DI1858" s="1">
        <v>177</v>
      </c>
      <c r="DJ1858" s="1">
        <v>176</v>
      </c>
      <c r="DK1858" s="1">
        <v>80</v>
      </c>
      <c r="DL1858" s="1">
        <v>239</v>
      </c>
      <c r="DM1858" s="1">
        <v>318</v>
      </c>
      <c r="DN1858" s="1">
        <v>158</v>
      </c>
      <c r="DO1858" s="1">
        <v>157</v>
      </c>
      <c r="DP1858" s="1">
        <v>1057</v>
      </c>
      <c r="DQ1858" s="1">
        <v>178</v>
      </c>
      <c r="DR1858" s="1">
        <v>29</v>
      </c>
      <c r="DS1858" s="1">
        <v>1.0109999999999999</v>
      </c>
      <c r="DT1858" s="1">
        <v>81.069999999999993</v>
      </c>
      <c r="DU1858" s="1">
        <v>99.063199999999995</v>
      </c>
      <c r="DV1858" s="1">
        <v>4.6189999999999998</v>
      </c>
      <c r="DW1858" s="1">
        <v>52.869300000000003</v>
      </c>
      <c r="DX1858" s="1">
        <v>5.1449999999999996</v>
      </c>
      <c r="DY1858" s="1">
        <v>6819</v>
      </c>
      <c r="DZ1858" s="20" t="s">
        <v>57</v>
      </c>
    </row>
    <row r="1859" spans="1:130">
      <c r="A1859" s="5">
        <v>1859</v>
      </c>
      <c r="B1859" s="1">
        <v>19</v>
      </c>
      <c r="C1859" s="9">
        <v>317810</v>
      </c>
      <c r="D1859" s="9">
        <v>7983954</v>
      </c>
      <c r="E1859" s="22">
        <v>-40.723399999999998</v>
      </c>
      <c r="F1859" s="22">
        <v>-18.226400000000002</v>
      </c>
      <c r="G1859" s="6">
        <v>0</v>
      </c>
      <c r="H1859" s="2">
        <f t="shared" ref="H1859:H1922" si="1218">(G1859/1000000)</f>
        <v>0</v>
      </c>
      <c r="I1859" s="2">
        <f t="shared" ref="I1859:I1922" si="1219">(G1859/AT1859)*100</f>
        <v>0</v>
      </c>
      <c r="J1859" s="6">
        <v>0</v>
      </c>
      <c r="K1859" s="2">
        <f t="shared" ref="K1859:K1922" si="1220">(J1859/1000000)</f>
        <v>0</v>
      </c>
      <c r="L1859" s="2">
        <f t="shared" ref="L1859:L1922" si="1221">(J1859/AT1859)*100</f>
        <v>0</v>
      </c>
      <c r="M1859" s="6">
        <v>2727402.0813500001</v>
      </c>
      <c r="N1859" s="2">
        <f t="shared" ref="N1859:N1922" si="1222">(M1859/1000000)</f>
        <v>2.7274020813500002</v>
      </c>
      <c r="O1859" s="2">
        <f t="shared" ref="O1859:O1922" si="1223">(M1859/AT1859)*100</f>
        <v>10.909608325400001</v>
      </c>
      <c r="P1859" s="6">
        <v>0</v>
      </c>
      <c r="Q1859" s="2">
        <f t="shared" ref="Q1859:Q1922" si="1224">(P1859/1000000)</f>
        <v>0</v>
      </c>
      <c r="R1859" s="2">
        <f t="shared" ref="R1859:R1922" si="1225">(P1859/AT1859)*100</f>
        <v>0</v>
      </c>
      <c r="S1859" s="6">
        <v>2305651.6301299999</v>
      </c>
      <c r="T1859" s="2">
        <f t="shared" ref="T1859:T1922" si="1226">(S1859/1000000)</f>
        <v>2.3056516301299999</v>
      </c>
      <c r="U1859" s="2">
        <f t="shared" ref="U1859:U1922" si="1227">(S1859/AT1859)*100</f>
        <v>9.2226065205199994</v>
      </c>
      <c r="V1859" s="6">
        <v>0</v>
      </c>
      <c r="W1859" s="2">
        <f t="shared" ref="W1859:W1922" si="1228">(V1859/1000000)</f>
        <v>0</v>
      </c>
      <c r="X1859" s="2">
        <f t="shared" ref="X1859:X1922" si="1229">(V1859/AT1859)*100</f>
        <v>0</v>
      </c>
      <c r="Y1859" s="6">
        <v>0</v>
      </c>
      <c r="Z1859" s="2">
        <f t="shared" ref="Z1859:Z1922" si="1230">(Y1859/1000000)</f>
        <v>0</v>
      </c>
      <c r="AA1859" s="2">
        <f t="shared" ref="AA1859:AA1922" si="1231">(Y1859/AT1859)*100</f>
        <v>0</v>
      </c>
      <c r="AB1859" s="6">
        <v>0</v>
      </c>
      <c r="AC1859" s="2">
        <f t="shared" ref="AC1859:AC1922" si="1232">(AB1859/1000000)</f>
        <v>0</v>
      </c>
      <c r="AD1859" s="2">
        <f t="shared" ref="AD1859:AD1922" si="1233">(AB1859/AT1859)*100</f>
        <v>0</v>
      </c>
      <c r="AE1859" s="6">
        <v>18944594.481199998</v>
      </c>
      <c r="AF1859" s="2">
        <f t="shared" ref="AF1859:AF1922" si="1234">(AE1859/1000000)</f>
        <v>18.944594481199999</v>
      </c>
      <c r="AG1859" s="2">
        <f t="shared" ref="AG1859:AG1922" si="1235">(AE1859/AT1859)*100</f>
        <v>75.778377924799983</v>
      </c>
      <c r="AH1859" s="6">
        <v>0</v>
      </c>
      <c r="AI1859" s="2">
        <f t="shared" ref="AI1859:AI1922" si="1236">(AH1859/1000000)</f>
        <v>0</v>
      </c>
      <c r="AJ1859" s="2">
        <f t="shared" ref="AJ1859:AJ1922" si="1237">(AH1859/AT1859)*100</f>
        <v>0</v>
      </c>
      <c r="AK1859" s="6">
        <v>0</v>
      </c>
      <c r="AL1859" s="2">
        <f t="shared" ref="AL1859:AL1922" si="1238">(AK1859/1000000)</f>
        <v>0</v>
      </c>
      <c r="AM1859" s="2">
        <f t="shared" ref="AM1859:AM1922" si="1239">(AK1859/AT1859)*100</f>
        <v>0</v>
      </c>
      <c r="AN1859" s="6">
        <v>5400.1125003200004</v>
      </c>
      <c r="AO1859" s="2">
        <f t="shared" ref="AO1859:AO1922" si="1240">(AN1859/1000000)</f>
        <v>5.4001125003200002E-3</v>
      </c>
      <c r="AP1859" s="2">
        <f t="shared" ref="AP1859:AP1922" si="1241">(AN1859/AT1859)*100</f>
        <v>2.1600450001280001E-2</v>
      </c>
      <c r="AQ1859" s="6">
        <v>1016951.69484</v>
      </c>
      <c r="AR1859" s="2">
        <f t="shared" ref="AR1859:AR1922" si="1242">(AQ1859/1000000)</f>
        <v>1.0169516948399999</v>
      </c>
      <c r="AS1859" s="2">
        <f t="shared" ref="AS1859:AS1922" si="1243">(AQ1859/AT1859)*100</f>
        <v>4.0678067793600006</v>
      </c>
      <c r="AT1859" s="2">
        <v>25000000</v>
      </c>
      <c r="AU1859" s="2">
        <v>0</v>
      </c>
      <c r="AV1859" s="2">
        <f t="shared" ref="AV1859:AV1922" si="1244">(AU1859/1000000)</f>
        <v>0</v>
      </c>
      <c r="AW1859" s="2">
        <f t="shared" ref="AW1859:AW1922" si="1245">(AU1859/AT1859)*100</f>
        <v>0</v>
      </c>
      <c r="AX1859" s="2">
        <v>0</v>
      </c>
      <c r="AY1859" s="2">
        <f t="shared" ref="AY1859:AY1922" si="1246">(AX1859/1000000)</f>
        <v>0</v>
      </c>
      <c r="AZ1859" s="2">
        <f t="shared" ref="AZ1859:AZ1922" si="1247">(AX1859/AT1859)*100</f>
        <v>0</v>
      </c>
      <c r="BA1859" s="2">
        <v>25000000</v>
      </c>
      <c r="BB1859" s="2">
        <f t="shared" ref="BB1859:BB1922" si="1248">(BA1859/1000000)</f>
        <v>25</v>
      </c>
      <c r="BC1859" s="2">
        <f t="shared" ref="BC1859:BC1922" si="1249">(BA1859/AT1859)*100</f>
        <v>100</v>
      </c>
      <c r="BD1859" s="2">
        <v>0</v>
      </c>
      <c r="BE1859" s="2">
        <f t="shared" ref="BE1859:BE1922" si="1250">(BD1859/1000000)</f>
        <v>0</v>
      </c>
      <c r="BF1859" s="2">
        <f t="shared" ref="BF1859:BF1922" si="1251">(BD1859/AT1859)*100</f>
        <v>0</v>
      </c>
      <c r="BG1859" s="2">
        <v>0</v>
      </c>
      <c r="BH1859" s="2">
        <f t="shared" ref="BH1859:BH1922" si="1252">(BG1859/1000000)</f>
        <v>0</v>
      </c>
      <c r="BI1859" s="2">
        <f t="shared" ref="BI1859:BI1922" si="1253">(BG1859/AT1859)*100</f>
        <v>0</v>
      </c>
      <c r="BJ1859" s="2">
        <v>25000000</v>
      </c>
      <c r="BK1859" s="2">
        <f t="shared" ref="BK1859:BK1922" si="1254">(BJ1859/1000000)</f>
        <v>25</v>
      </c>
      <c r="BL1859" s="2">
        <f t="shared" ref="BL1859:BL1922" si="1255">(BJ1859/AT1859)*100</f>
        <v>100</v>
      </c>
      <c r="BM1859" s="2">
        <v>0</v>
      </c>
      <c r="BN1859" s="2">
        <f t="shared" ref="BN1859:BN1922" si="1256">(BM1859/1000000)</f>
        <v>0</v>
      </c>
      <c r="BO1859" s="2">
        <f t="shared" ref="BO1859:BO1922" si="1257">(BM1859/AT1859)*100</f>
        <v>0</v>
      </c>
      <c r="BP1859" s="2">
        <v>0</v>
      </c>
      <c r="BQ1859" s="2">
        <f t="shared" ref="BQ1859:BQ1922" si="1258">(BP1859/1000000)</f>
        <v>0</v>
      </c>
      <c r="BR1859" s="2">
        <f t="shared" ref="BR1859:BR1922" si="1259">(BP1859/AT1859)*100</f>
        <v>0</v>
      </c>
      <c r="BS1859" s="2">
        <v>25000000</v>
      </c>
      <c r="BT1859" s="1">
        <v>173</v>
      </c>
      <c r="BU1859" s="1">
        <v>326</v>
      </c>
      <c r="BV1859" s="2">
        <v>253.36585365853659</v>
      </c>
      <c r="BW1859" s="1">
        <v>80</v>
      </c>
      <c r="BX1859" s="2">
        <v>235.51282051282053</v>
      </c>
      <c r="BY1859" s="1">
        <v>318</v>
      </c>
      <c r="BZ1859" s="1">
        <v>149</v>
      </c>
      <c r="CA1859" s="2">
        <v>156.02564102564102</v>
      </c>
      <c r="CB1859" s="2">
        <v>1066.2051282051282</v>
      </c>
      <c r="CC1859" s="1">
        <v>180</v>
      </c>
      <c r="CD1859" s="1">
        <v>29</v>
      </c>
      <c r="CE1859" s="2">
        <v>1.0109999999999999</v>
      </c>
      <c r="CF1859" s="2">
        <v>81.069999999999993</v>
      </c>
      <c r="CG1859" s="2">
        <v>99.063199999999995</v>
      </c>
      <c r="CH1859" s="2">
        <v>4.6189999999999998</v>
      </c>
      <c r="CI1859" s="2">
        <v>52.869300000000003</v>
      </c>
      <c r="CJ1859" s="2">
        <v>5.1449999999999996</v>
      </c>
      <c r="CK1859" s="9">
        <v>6819</v>
      </c>
      <c r="CL1859" s="18">
        <v>1</v>
      </c>
      <c r="CM1859" s="18">
        <v>6</v>
      </c>
      <c r="CN1859" s="18">
        <v>303</v>
      </c>
      <c r="CO1859" s="18">
        <v>303</v>
      </c>
      <c r="CP1859" s="18">
        <v>303</v>
      </c>
      <c r="CQ1859" s="18">
        <v>80</v>
      </c>
      <c r="CR1859" s="18">
        <v>235</v>
      </c>
      <c r="CS1859" s="18">
        <v>313</v>
      </c>
      <c r="CT1859" s="18">
        <v>157</v>
      </c>
      <c r="CU1859" s="18">
        <v>156</v>
      </c>
      <c r="CV1859" s="18">
        <v>1068</v>
      </c>
      <c r="CW1859" s="18">
        <v>178</v>
      </c>
      <c r="CX1859" s="18">
        <v>31</v>
      </c>
      <c r="CY1859" s="18">
        <v>1.0109999999999999</v>
      </c>
      <c r="CZ1859" s="18">
        <v>81.069999999999993</v>
      </c>
      <c r="DA1859" s="18">
        <v>99.063199999999995</v>
      </c>
      <c r="DB1859" s="18">
        <v>4.6189999999999998</v>
      </c>
      <c r="DC1859" s="18">
        <v>52.869300000000003</v>
      </c>
      <c r="DD1859" s="18">
        <v>5.1449999999999996</v>
      </c>
      <c r="DE1859" s="18">
        <v>6819</v>
      </c>
      <c r="DF1859" s="1">
        <v>1</v>
      </c>
      <c r="DG1859" s="1">
        <v>2</v>
      </c>
      <c r="DH1859" s="1">
        <v>220</v>
      </c>
      <c r="DI1859" s="1">
        <v>220</v>
      </c>
      <c r="DJ1859" s="1">
        <v>220</v>
      </c>
      <c r="DK1859" s="1">
        <v>80</v>
      </c>
      <c r="DL1859" s="1">
        <v>236</v>
      </c>
      <c r="DM1859" s="1">
        <v>313</v>
      </c>
      <c r="DN1859" s="1">
        <v>158</v>
      </c>
      <c r="DO1859" s="1">
        <v>155</v>
      </c>
      <c r="DP1859" s="1">
        <v>1065</v>
      </c>
      <c r="DQ1859" s="1">
        <v>177</v>
      </c>
      <c r="DR1859" s="1">
        <v>30</v>
      </c>
      <c r="DS1859" s="1">
        <v>1.0109999999999999</v>
      </c>
      <c r="DT1859" s="1">
        <v>81.069999999999993</v>
      </c>
      <c r="DU1859" s="1">
        <v>99.063199999999995</v>
      </c>
      <c r="DV1859" s="1">
        <v>4.6189999999999998</v>
      </c>
      <c r="DW1859" s="1">
        <v>52.869300000000003</v>
      </c>
      <c r="DX1859" s="1">
        <v>5.1449999999999996</v>
      </c>
      <c r="DY1859" s="1">
        <v>6819</v>
      </c>
      <c r="DZ1859" s="20" t="s">
        <v>57</v>
      </c>
    </row>
    <row r="1860" spans="1:130">
      <c r="A1860" s="5">
        <v>1860</v>
      </c>
      <c r="B1860" s="1">
        <v>19</v>
      </c>
      <c r="C1860" s="9">
        <v>322810</v>
      </c>
      <c r="D1860" s="9">
        <v>7983954</v>
      </c>
      <c r="E1860" s="22">
        <v>-40.676099999999998</v>
      </c>
      <c r="F1860" s="22">
        <v>-18.226800000000001</v>
      </c>
      <c r="G1860" s="6">
        <v>0</v>
      </c>
      <c r="H1860" s="2">
        <f t="shared" si="1218"/>
        <v>0</v>
      </c>
      <c r="I1860" s="2">
        <f t="shared" si="1219"/>
        <v>0</v>
      </c>
      <c r="J1860" s="6">
        <v>0</v>
      </c>
      <c r="K1860" s="2">
        <f t="shared" si="1220"/>
        <v>0</v>
      </c>
      <c r="L1860" s="2">
        <f t="shared" si="1221"/>
        <v>0</v>
      </c>
      <c r="M1860" s="6">
        <v>1077413.04128</v>
      </c>
      <c r="N1860" s="2">
        <f t="shared" si="1222"/>
        <v>1.07741304128</v>
      </c>
      <c r="O1860" s="2">
        <f t="shared" si="1223"/>
        <v>4.3096521651200002</v>
      </c>
      <c r="P1860" s="6">
        <v>0</v>
      </c>
      <c r="Q1860" s="2">
        <f t="shared" si="1224"/>
        <v>0</v>
      </c>
      <c r="R1860" s="2">
        <f t="shared" si="1225"/>
        <v>0</v>
      </c>
      <c r="S1860" s="6">
        <v>1358793.7003800001</v>
      </c>
      <c r="T1860" s="2">
        <f t="shared" si="1226"/>
        <v>1.3587937003800001</v>
      </c>
      <c r="U1860" s="2">
        <f t="shared" si="1227"/>
        <v>5.4351748015199997</v>
      </c>
      <c r="V1860" s="6">
        <v>0</v>
      </c>
      <c r="W1860" s="2">
        <f t="shared" si="1228"/>
        <v>0</v>
      </c>
      <c r="X1860" s="2">
        <f t="shared" si="1229"/>
        <v>0</v>
      </c>
      <c r="Y1860" s="6">
        <v>0</v>
      </c>
      <c r="Z1860" s="2">
        <f t="shared" si="1230"/>
        <v>0</v>
      </c>
      <c r="AA1860" s="2">
        <f t="shared" si="1231"/>
        <v>0</v>
      </c>
      <c r="AB1860" s="6">
        <v>0</v>
      </c>
      <c r="AC1860" s="2">
        <f t="shared" si="1232"/>
        <v>0</v>
      </c>
      <c r="AD1860" s="2">
        <f t="shared" si="1233"/>
        <v>0</v>
      </c>
      <c r="AE1860" s="6">
        <v>21395763.1527</v>
      </c>
      <c r="AF1860" s="2">
        <f t="shared" si="1234"/>
        <v>21.395763152699999</v>
      </c>
      <c r="AG1860" s="2">
        <f t="shared" si="1235"/>
        <v>85.58305261080001</v>
      </c>
      <c r="AH1860" s="6">
        <v>0</v>
      </c>
      <c r="AI1860" s="2">
        <f t="shared" si="1236"/>
        <v>0</v>
      </c>
      <c r="AJ1860" s="2">
        <f t="shared" si="1237"/>
        <v>0</v>
      </c>
      <c r="AK1860" s="6">
        <v>0</v>
      </c>
      <c r="AL1860" s="2">
        <f t="shared" si="1238"/>
        <v>0</v>
      </c>
      <c r="AM1860" s="2">
        <f t="shared" si="1239"/>
        <v>0</v>
      </c>
      <c r="AN1860" s="6">
        <v>251022.86027800001</v>
      </c>
      <c r="AO1860" s="2">
        <f t="shared" si="1240"/>
        <v>0.25102286027800003</v>
      </c>
      <c r="AP1860" s="2">
        <f t="shared" si="1241"/>
        <v>1.0040914411120001</v>
      </c>
      <c r="AQ1860" s="6">
        <v>917007.24534100003</v>
      </c>
      <c r="AR1860" s="2">
        <f t="shared" si="1242"/>
        <v>0.91700724534099998</v>
      </c>
      <c r="AS1860" s="2">
        <f t="shared" si="1243"/>
        <v>3.6680289813639999</v>
      </c>
      <c r="AT1860" s="2">
        <v>25000000</v>
      </c>
      <c r="AU1860" s="2">
        <v>0</v>
      </c>
      <c r="AV1860" s="2">
        <f t="shared" si="1244"/>
        <v>0</v>
      </c>
      <c r="AW1860" s="2">
        <f t="shared" si="1245"/>
        <v>0</v>
      </c>
      <c r="AX1860" s="2">
        <v>0</v>
      </c>
      <c r="AY1860" s="2">
        <f t="shared" si="1246"/>
        <v>0</v>
      </c>
      <c r="AZ1860" s="2">
        <f t="shared" si="1247"/>
        <v>0</v>
      </c>
      <c r="BA1860" s="2">
        <v>25000000</v>
      </c>
      <c r="BB1860" s="2">
        <f t="shared" si="1248"/>
        <v>25</v>
      </c>
      <c r="BC1860" s="2">
        <f t="shared" si="1249"/>
        <v>100</v>
      </c>
      <c r="BD1860" s="2">
        <v>0</v>
      </c>
      <c r="BE1860" s="2">
        <f t="shared" si="1250"/>
        <v>0</v>
      </c>
      <c r="BF1860" s="2">
        <f t="shared" si="1251"/>
        <v>0</v>
      </c>
      <c r="BG1860" s="2">
        <v>0</v>
      </c>
      <c r="BH1860" s="2">
        <f t="shared" si="1252"/>
        <v>0</v>
      </c>
      <c r="BI1860" s="2">
        <f t="shared" si="1253"/>
        <v>0</v>
      </c>
      <c r="BJ1860" s="2">
        <v>25000000</v>
      </c>
      <c r="BK1860" s="2">
        <f t="shared" si="1254"/>
        <v>25</v>
      </c>
      <c r="BL1860" s="2">
        <f t="shared" si="1255"/>
        <v>100</v>
      </c>
      <c r="BM1860" s="2">
        <v>0</v>
      </c>
      <c r="BN1860" s="2">
        <f t="shared" si="1256"/>
        <v>0</v>
      </c>
      <c r="BO1860" s="2">
        <f t="shared" si="1257"/>
        <v>0</v>
      </c>
      <c r="BP1860" s="2">
        <v>0</v>
      </c>
      <c r="BQ1860" s="2">
        <f t="shared" si="1258"/>
        <v>0</v>
      </c>
      <c r="BR1860" s="2">
        <f t="shared" si="1259"/>
        <v>0</v>
      </c>
      <c r="BS1860" s="2">
        <v>25000000</v>
      </c>
      <c r="BT1860" s="1">
        <v>143</v>
      </c>
      <c r="BU1860" s="1">
        <v>338</v>
      </c>
      <c r="BV1860" s="2">
        <v>213.95238095238096</v>
      </c>
      <c r="BW1860" s="1">
        <v>80</v>
      </c>
      <c r="BX1860" s="2">
        <v>238.04166666666666</v>
      </c>
      <c r="BY1860" s="1">
        <v>319</v>
      </c>
      <c r="BZ1860" s="1">
        <v>153</v>
      </c>
      <c r="CA1860" s="2">
        <v>155.0625</v>
      </c>
      <c r="CB1860" s="2">
        <v>1053.8125</v>
      </c>
      <c r="CC1860" s="1">
        <v>178</v>
      </c>
      <c r="CD1860" s="1">
        <v>30</v>
      </c>
      <c r="CE1860" s="2">
        <v>1.0109999999999999</v>
      </c>
      <c r="CF1860" s="2">
        <v>81.069999999999993</v>
      </c>
      <c r="CG1860" s="2">
        <v>99.063199999999995</v>
      </c>
      <c r="CH1860" s="2">
        <v>4.6189999999999998</v>
      </c>
      <c r="CI1860" s="2">
        <v>52.869300000000003</v>
      </c>
      <c r="CJ1860" s="2">
        <v>5.1449999999999996</v>
      </c>
      <c r="CK1860" s="9">
        <v>6819</v>
      </c>
      <c r="CL1860" s="8">
        <v>0</v>
      </c>
      <c r="CM1860" s="8">
        <v>0</v>
      </c>
      <c r="CN1860" s="18"/>
      <c r="CO1860" s="18"/>
      <c r="CP1860" s="18"/>
      <c r="CQ1860" s="18"/>
      <c r="CR1860" s="18"/>
      <c r="CS1860" s="18"/>
      <c r="CT1860" s="18"/>
      <c r="CU1860" s="18"/>
      <c r="CV1860" s="18"/>
      <c r="CW1860" s="18"/>
      <c r="CX1860" s="18"/>
      <c r="CY1860" s="18"/>
      <c r="CZ1860" s="18"/>
      <c r="DA1860" s="18"/>
      <c r="DB1860" s="18"/>
      <c r="DC1860" s="18"/>
      <c r="DD1860" s="18"/>
      <c r="DE1860" s="18"/>
      <c r="DF1860" s="1">
        <v>0</v>
      </c>
      <c r="DG1860" s="1">
        <v>0</v>
      </c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20" t="s">
        <v>57</v>
      </c>
    </row>
    <row r="1861" spans="1:130">
      <c r="A1861" s="5">
        <v>1861</v>
      </c>
      <c r="B1861" s="1">
        <v>19</v>
      </c>
      <c r="C1861" s="9">
        <v>327810</v>
      </c>
      <c r="D1861" s="9">
        <v>7983954</v>
      </c>
      <c r="E1861" s="22">
        <v>-40.628799999999998</v>
      </c>
      <c r="F1861" s="22">
        <v>-18.2272</v>
      </c>
      <c r="G1861" s="6">
        <v>0</v>
      </c>
      <c r="H1861" s="2">
        <f t="shared" si="1218"/>
        <v>0</v>
      </c>
      <c r="I1861" s="2">
        <f t="shared" si="1219"/>
        <v>0</v>
      </c>
      <c r="J1861" s="6">
        <v>58389.761701700001</v>
      </c>
      <c r="K1861" s="2">
        <f t="shared" si="1220"/>
        <v>5.8389761701700002E-2</v>
      </c>
      <c r="L1861" s="2">
        <f t="shared" si="1221"/>
        <v>0.23355904680680001</v>
      </c>
      <c r="M1861" s="6">
        <v>720846.44260399998</v>
      </c>
      <c r="N1861" s="2">
        <f t="shared" si="1222"/>
        <v>0.72084644260399999</v>
      </c>
      <c r="O1861" s="2">
        <f t="shared" si="1223"/>
        <v>2.883385770416</v>
      </c>
      <c r="P1861" s="6">
        <v>0</v>
      </c>
      <c r="Q1861" s="2">
        <f t="shared" si="1224"/>
        <v>0</v>
      </c>
      <c r="R1861" s="2">
        <f t="shared" si="1225"/>
        <v>0</v>
      </c>
      <c r="S1861" s="6">
        <v>673572.188769</v>
      </c>
      <c r="T1861" s="2">
        <f t="shared" si="1226"/>
        <v>0.67357218876900005</v>
      </c>
      <c r="U1861" s="2">
        <f t="shared" si="1227"/>
        <v>2.6942887550759997</v>
      </c>
      <c r="V1861" s="6">
        <v>0</v>
      </c>
      <c r="W1861" s="2">
        <f t="shared" si="1228"/>
        <v>0</v>
      </c>
      <c r="X1861" s="2">
        <f t="shared" si="1229"/>
        <v>0</v>
      </c>
      <c r="Y1861" s="6">
        <v>0</v>
      </c>
      <c r="Z1861" s="2">
        <f t="shared" si="1230"/>
        <v>0</v>
      </c>
      <c r="AA1861" s="2">
        <f t="shared" si="1231"/>
        <v>0</v>
      </c>
      <c r="AB1861" s="6">
        <v>0</v>
      </c>
      <c r="AC1861" s="2">
        <f t="shared" si="1232"/>
        <v>0</v>
      </c>
      <c r="AD1861" s="2">
        <f t="shared" si="1233"/>
        <v>0</v>
      </c>
      <c r="AE1861" s="6">
        <v>21674438.979899999</v>
      </c>
      <c r="AF1861" s="2">
        <f t="shared" si="1234"/>
        <v>21.6744389799</v>
      </c>
      <c r="AG1861" s="2">
        <f t="shared" si="1235"/>
        <v>86.697755919599999</v>
      </c>
      <c r="AH1861" s="6">
        <v>0</v>
      </c>
      <c r="AI1861" s="2">
        <f t="shared" si="1236"/>
        <v>0</v>
      </c>
      <c r="AJ1861" s="2">
        <f t="shared" si="1237"/>
        <v>0</v>
      </c>
      <c r="AK1861" s="6">
        <v>0</v>
      </c>
      <c r="AL1861" s="2">
        <f t="shared" si="1238"/>
        <v>0</v>
      </c>
      <c r="AM1861" s="2">
        <f t="shared" si="1239"/>
        <v>0</v>
      </c>
      <c r="AN1861" s="6">
        <v>53952.917563800002</v>
      </c>
      <c r="AO1861" s="2">
        <f t="shared" si="1240"/>
        <v>5.3952917563800003E-2</v>
      </c>
      <c r="AP1861" s="2">
        <f t="shared" si="1241"/>
        <v>0.21581167025519998</v>
      </c>
      <c r="AQ1861" s="6">
        <v>1818799.70951</v>
      </c>
      <c r="AR1861" s="2">
        <f t="shared" si="1242"/>
        <v>1.8187997095099999</v>
      </c>
      <c r="AS1861" s="2">
        <f t="shared" si="1243"/>
        <v>7.2751988380399997</v>
      </c>
      <c r="AT1861" s="2">
        <v>25000000</v>
      </c>
      <c r="AU1861" s="2">
        <v>0</v>
      </c>
      <c r="AV1861" s="2">
        <f t="shared" si="1244"/>
        <v>0</v>
      </c>
      <c r="AW1861" s="2">
        <f t="shared" si="1245"/>
        <v>0</v>
      </c>
      <c r="AX1861" s="2">
        <v>0</v>
      </c>
      <c r="AY1861" s="2">
        <f t="shared" si="1246"/>
        <v>0</v>
      </c>
      <c r="AZ1861" s="2">
        <f t="shared" si="1247"/>
        <v>0</v>
      </c>
      <c r="BA1861" s="2">
        <v>25000000</v>
      </c>
      <c r="BB1861" s="2">
        <f t="shared" si="1248"/>
        <v>25</v>
      </c>
      <c r="BC1861" s="2">
        <f t="shared" si="1249"/>
        <v>100</v>
      </c>
      <c r="BD1861" s="2">
        <v>0</v>
      </c>
      <c r="BE1861" s="2">
        <f t="shared" si="1250"/>
        <v>0</v>
      </c>
      <c r="BF1861" s="2">
        <f t="shared" si="1251"/>
        <v>0</v>
      </c>
      <c r="BG1861" s="2">
        <v>0</v>
      </c>
      <c r="BH1861" s="2">
        <f t="shared" si="1252"/>
        <v>0</v>
      </c>
      <c r="BI1861" s="2">
        <f t="shared" si="1253"/>
        <v>0</v>
      </c>
      <c r="BJ1861" s="2">
        <v>25000000</v>
      </c>
      <c r="BK1861" s="2">
        <f t="shared" si="1254"/>
        <v>25</v>
      </c>
      <c r="BL1861" s="2">
        <f t="shared" si="1255"/>
        <v>100</v>
      </c>
      <c r="BM1861" s="2">
        <v>0</v>
      </c>
      <c r="BN1861" s="2">
        <f t="shared" si="1256"/>
        <v>0</v>
      </c>
      <c r="BO1861" s="2">
        <f t="shared" si="1257"/>
        <v>0</v>
      </c>
      <c r="BP1861" s="2">
        <v>0</v>
      </c>
      <c r="BQ1861" s="2">
        <f t="shared" si="1258"/>
        <v>0</v>
      </c>
      <c r="BR1861" s="2">
        <f t="shared" si="1259"/>
        <v>0</v>
      </c>
      <c r="BS1861" s="2">
        <v>25000000</v>
      </c>
      <c r="BT1861" s="1">
        <v>143</v>
      </c>
      <c r="BU1861" s="1">
        <v>283</v>
      </c>
      <c r="BV1861" s="2">
        <v>209.86842105263159</v>
      </c>
      <c r="BW1861" s="1">
        <v>80</v>
      </c>
      <c r="BX1861" s="2">
        <v>238.30232558139534</v>
      </c>
      <c r="BY1861" s="1">
        <v>318</v>
      </c>
      <c r="BZ1861" s="1">
        <v>156</v>
      </c>
      <c r="CA1861" s="2">
        <v>153.37209302325581</v>
      </c>
      <c r="CB1861" s="2">
        <v>1050.2093023255813</v>
      </c>
      <c r="CC1861" s="1">
        <v>177</v>
      </c>
      <c r="CD1861" s="1">
        <v>30</v>
      </c>
      <c r="CE1861" s="2">
        <v>1.0109999999999999</v>
      </c>
      <c r="CF1861" s="2">
        <v>81.069999999999993</v>
      </c>
      <c r="CG1861" s="2">
        <v>99.063199999999995</v>
      </c>
      <c r="CH1861" s="2">
        <v>4.6189999999999998</v>
      </c>
      <c r="CI1861" s="2">
        <v>52.869300000000003</v>
      </c>
      <c r="CJ1861" s="2">
        <v>5.1449999999999996</v>
      </c>
      <c r="CK1861" s="9">
        <v>6819</v>
      </c>
      <c r="CL1861" s="8">
        <v>0</v>
      </c>
      <c r="CM1861" s="8">
        <v>0</v>
      </c>
      <c r="CN1861" s="18"/>
      <c r="CO1861" s="18"/>
      <c r="CP1861" s="18"/>
      <c r="CQ1861" s="18"/>
      <c r="CR1861" s="18"/>
      <c r="CS1861" s="18"/>
      <c r="CT1861" s="18"/>
      <c r="CU1861" s="18"/>
      <c r="CV1861" s="18"/>
      <c r="CW1861" s="18"/>
      <c r="CX1861" s="18"/>
      <c r="CY1861" s="18"/>
      <c r="CZ1861" s="18"/>
      <c r="DA1861" s="18"/>
      <c r="DB1861" s="18"/>
      <c r="DC1861" s="18"/>
      <c r="DD1861" s="18"/>
      <c r="DE1861" s="18"/>
      <c r="DF1861" s="1">
        <v>1</v>
      </c>
      <c r="DG1861" s="1">
        <v>4</v>
      </c>
      <c r="DH1861" s="1">
        <v>198</v>
      </c>
      <c r="DI1861" s="1">
        <v>198</v>
      </c>
      <c r="DJ1861" s="1">
        <v>198</v>
      </c>
      <c r="DK1861" s="1">
        <v>80</v>
      </c>
      <c r="DL1861" s="1">
        <v>239</v>
      </c>
      <c r="DM1861" s="1">
        <v>315</v>
      </c>
      <c r="DN1861" s="1">
        <v>162</v>
      </c>
      <c r="DO1861" s="1">
        <v>153</v>
      </c>
      <c r="DP1861" s="1">
        <v>1047</v>
      </c>
      <c r="DQ1861" s="1">
        <v>174</v>
      </c>
      <c r="DR1861" s="1">
        <v>32</v>
      </c>
      <c r="DS1861" s="1">
        <v>1.0109999999999999</v>
      </c>
      <c r="DT1861" s="1">
        <v>81.069999999999993</v>
      </c>
      <c r="DU1861" s="1">
        <v>99.063199999999995</v>
      </c>
      <c r="DV1861" s="1">
        <v>4.6189999999999998</v>
      </c>
      <c r="DW1861" s="1">
        <v>52.869300000000003</v>
      </c>
      <c r="DX1861" s="1">
        <v>5.1449999999999996</v>
      </c>
      <c r="DY1861" s="1">
        <v>6819</v>
      </c>
      <c r="DZ1861" s="20" t="s">
        <v>57</v>
      </c>
    </row>
    <row r="1862" spans="1:130">
      <c r="A1862" s="5">
        <v>1862</v>
      </c>
      <c r="B1862" s="1">
        <v>19</v>
      </c>
      <c r="C1862" s="9">
        <v>332810</v>
      </c>
      <c r="D1862" s="9">
        <v>7983954</v>
      </c>
      <c r="E1862" s="22">
        <v>-40.581600000000002</v>
      </c>
      <c r="F1862" s="22">
        <v>-18.227599999999999</v>
      </c>
      <c r="G1862" s="6">
        <v>0</v>
      </c>
      <c r="H1862" s="2">
        <f t="shared" si="1218"/>
        <v>0</v>
      </c>
      <c r="I1862" s="2">
        <f t="shared" si="1219"/>
        <v>0</v>
      </c>
      <c r="J1862" s="6">
        <v>8070.7725507900004</v>
      </c>
      <c r="K1862" s="2">
        <f t="shared" si="1220"/>
        <v>8.0707725507900008E-3</v>
      </c>
      <c r="L1862" s="2">
        <f t="shared" si="1221"/>
        <v>3.2283090203159996E-2</v>
      </c>
      <c r="M1862" s="6">
        <v>1052599.2666199999</v>
      </c>
      <c r="N1862" s="2">
        <f t="shared" si="1222"/>
        <v>1.0525992666199999</v>
      </c>
      <c r="O1862" s="2">
        <f t="shared" si="1223"/>
        <v>4.2103970664799997</v>
      </c>
      <c r="P1862" s="6">
        <v>0</v>
      </c>
      <c r="Q1862" s="2">
        <f t="shared" si="1224"/>
        <v>0</v>
      </c>
      <c r="R1862" s="2">
        <f t="shared" si="1225"/>
        <v>0</v>
      </c>
      <c r="S1862" s="6">
        <v>662819.86468100001</v>
      </c>
      <c r="T1862" s="2">
        <f t="shared" si="1226"/>
        <v>0.66281986468099996</v>
      </c>
      <c r="U1862" s="2">
        <f t="shared" si="1227"/>
        <v>2.6512794587239998</v>
      </c>
      <c r="V1862" s="6">
        <v>0</v>
      </c>
      <c r="W1862" s="2">
        <f t="shared" si="1228"/>
        <v>0</v>
      </c>
      <c r="X1862" s="2">
        <f t="shared" si="1229"/>
        <v>0</v>
      </c>
      <c r="Y1862" s="6">
        <v>0</v>
      </c>
      <c r="Z1862" s="2">
        <f t="shared" si="1230"/>
        <v>0</v>
      </c>
      <c r="AA1862" s="2">
        <f t="shared" si="1231"/>
        <v>0</v>
      </c>
      <c r="AB1862" s="6">
        <v>0</v>
      </c>
      <c r="AC1862" s="2">
        <f t="shared" si="1232"/>
        <v>0</v>
      </c>
      <c r="AD1862" s="2">
        <f t="shared" si="1233"/>
        <v>0</v>
      </c>
      <c r="AE1862" s="6">
        <v>20292079.381099999</v>
      </c>
      <c r="AF1862" s="2">
        <f t="shared" si="1234"/>
        <v>20.292079381099999</v>
      </c>
      <c r="AG1862" s="2">
        <f t="shared" si="1235"/>
        <v>81.168317524399995</v>
      </c>
      <c r="AH1862" s="6">
        <v>0</v>
      </c>
      <c r="AI1862" s="2">
        <f t="shared" si="1236"/>
        <v>0</v>
      </c>
      <c r="AJ1862" s="2">
        <f t="shared" si="1237"/>
        <v>0</v>
      </c>
      <c r="AK1862" s="6">
        <v>0</v>
      </c>
      <c r="AL1862" s="2">
        <f t="shared" si="1238"/>
        <v>0</v>
      </c>
      <c r="AM1862" s="2">
        <f t="shared" si="1239"/>
        <v>0</v>
      </c>
      <c r="AN1862" s="6">
        <v>0</v>
      </c>
      <c r="AO1862" s="2">
        <f t="shared" si="1240"/>
        <v>0</v>
      </c>
      <c r="AP1862" s="2">
        <f t="shared" si="1241"/>
        <v>0</v>
      </c>
      <c r="AQ1862" s="6">
        <v>2984430.7150500002</v>
      </c>
      <c r="AR1862" s="2">
        <f t="shared" si="1242"/>
        <v>2.9844307150500002</v>
      </c>
      <c r="AS1862" s="2">
        <f t="shared" si="1243"/>
        <v>11.937722860200001</v>
      </c>
      <c r="AT1862" s="2">
        <v>25000000</v>
      </c>
      <c r="AU1862" s="2">
        <v>0</v>
      </c>
      <c r="AV1862" s="2">
        <f t="shared" si="1244"/>
        <v>0</v>
      </c>
      <c r="AW1862" s="2">
        <f t="shared" si="1245"/>
        <v>0</v>
      </c>
      <c r="AX1862" s="2">
        <v>0</v>
      </c>
      <c r="AY1862" s="2">
        <f t="shared" si="1246"/>
        <v>0</v>
      </c>
      <c r="AZ1862" s="2">
        <f t="shared" si="1247"/>
        <v>0</v>
      </c>
      <c r="BA1862" s="2">
        <v>25000000</v>
      </c>
      <c r="BB1862" s="2">
        <f t="shared" si="1248"/>
        <v>25</v>
      </c>
      <c r="BC1862" s="2">
        <f t="shared" si="1249"/>
        <v>100</v>
      </c>
      <c r="BD1862" s="2">
        <v>0</v>
      </c>
      <c r="BE1862" s="2">
        <f t="shared" si="1250"/>
        <v>0</v>
      </c>
      <c r="BF1862" s="2">
        <f t="shared" si="1251"/>
        <v>0</v>
      </c>
      <c r="BG1862" s="2">
        <v>0</v>
      </c>
      <c r="BH1862" s="2">
        <f t="shared" si="1252"/>
        <v>0</v>
      </c>
      <c r="BI1862" s="2">
        <f t="shared" si="1253"/>
        <v>0</v>
      </c>
      <c r="BJ1862" s="2">
        <v>25000000</v>
      </c>
      <c r="BK1862" s="2">
        <f t="shared" si="1254"/>
        <v>25</v>
      </c>
      <c r="BL1862" s="2">
        <f t="shared" si="1255"/>
        <v>100</v>
      </c>
      <c r="BM1862" s="2">
        <v>0</v>
      </c>
      <c r="BN1862" s="2">
        <f t="shared" si="1256"/>
        <v>0</v>
      </c>
      <c r="BO1862" s="2">
        <f t="shared" si="1257"/>
        <v>0</v>
      </c>
      <c r="BP1862" s="2">
        <v>0</v>
      </c>
      <c r="BQ1862" s="2">
        <f t="shared" si="1258"/>
        <v>0</v>
      </c>
      <c r="BR1862" s="2">
        <f t="shared" si="1259"/>
        <v>0</v>
      </c>
      <c r="BS1862" s="2">
        <v>25000000</v>
      </c>
      <c r="BT1862" s="1">
        <v>177</v>
      </c>
      <c r="BU1862" s="1">
        <v>274</v>
      </c>
      <c r="BV1862" s="2">
        <v>219.54761904761904</v>
      </c>
      <c r="BW1862" s="1">
        <v>80</v>
      </c>
      <c r="BX1862" s="2">
        <v>237.52083333333334</v>
      </c>
      <c r="BY1862" s="1">
        <v>316</v>
      </c>
      <c r="BZ1862" s="1">
        <v>157</v>
      </c>
      <c r="CA1862" s="2">
        <v>152.625</v>
      </c>
      <c r="CB1862" s="2">
        <v>1051.8333333333333</v>
      </c>
      <c r="CC1862" s="1">
        <v>176</v>
      </c>
      <c r="CD1862" s="1">
        <v>32</v>
      </c>
      <c r="CE1862" s="2">
        <v>1.0109999999999999</v>
      </c>
      <c r="CF1862" s="2">
        <v>81.069999999999993</v>
      </c>
      <c r="CG1862" s="2">
        <v>99.063199999999995</v>
      </c>
      <c r="CH1862" s="2">
        <v>4.6189999999999998</v>
      </c>
      <c r="CI1862" s="2">
        <v>52.869300000000003</v>
      </c>
      <c r="CJ1862" s="2">
        <v>5.1449999999999996</v>
      </c>
      <c r="CK1862" s="9">
        <v>6819</v>
      </c>
      <c r="CL1862" s="8">
        <v>0</v>
      </c>
      <c r="CM1862" s="8">
        <v>0</v>
      </c>
      <c r="CN1862" s="18"/>
      <c r="CO1862" s="18"/>
      <c r="CP1862" s="18"/>
      <c r="CQ1862" s="18"/>
      <c r="CR1862" s="18"/>
      <c r="CS1862" s="18"/>
      <c r="CT1862" s="18"/>
      <c r="CU1862" s="18"/>
      <c r="CV1862" s="18"/>
      <c r="CW1862" s="18"/>
      <c r="CX1862" s="18"/>
      <c r="CY1862" s="18"/>
      <c r="CZ1862" s="18"/>
      <c r="DA1862" s="18"/>
      <c r="DB1862" s="18"/>
      <c r="DC1862" s="18"/>
      <c r="DD1862" s="18"/>
      <c r="DE1862" s="18"/>
      <c r="DF1862" s="1">
        <v>1</v>
      </c>
      <c r="DG1862" s="1">
        <v>2</v>
      </c>
      <c r="DH1862" s="1">
        <v>196</v>
      </c>
      <c r="DI1862" s="1">
        <v>196</v>
      </c>
      <c r="DJ1862" s="1">
        <v>196</v>
      </c>
      <c r="DK1862" s="1">
        <v>80</v>
      </c>
      <c r="DL1862" s="1">
        <v>239</v>
      </c>
      <c r="DM1862" s="1">
        <v>315</v>
      </c>
      <c r="DN1862" s="1">
        <v>162</v>
      </c>
      <c r="DO1862" s="1">
        <v>153</v>
      </c>
      <c r="DP1862" s="1">
        <v>1044</v>
      </c>
      <c r="DQ1862" s="1">
        <v>174</v>
      </c>
      <c r="DR1862" s="1">
        <v>32</v>
      </c>
      <c r="DS1862" s="1">
        <v>1.0109999999999999</v>
      </c>
      <c r="DT1862" s="1">
        <v>81.069999999999993</v>
      </c>
      <c r="DU1862" s="1">
        <v>99.063199999999995</v>
      </c>
      <c r="DV1862" s="1">
        <v>4.6189999999999998</v>
      </c>
      <c r="DW1862" s="1">
        <v>52.869300000000003</v>
      </c>
      <c r="DX1862" s="1">
        <v>5.1449999999999996</v>
      </c>
      <c r="DY1862" s="1">
        <v>6819</v>
      </c>
      <c r="DZ1862" s="20" t="s">
        <v>57</v>
      </c>
    </row>
    <row r="1863" spans="1:130">
      <c r="A1863" s="5">
        <v>1863</v>
      </c>
      <c r="B1863" s="1">
        <v>21</v>
      </c>
      <c r="C1863" s="9">
        <v>337810</v>
      </c>
      <c r="D1863" s="9">
        <v>7983954</v>
      </c>
      <c r="E1863" s="22">
        <v>-40.534300000000002</v>
      </c>
      <c r="F1863" s="22">
        <v>-18.228000000000002</v>
      </c>
      <c r="G1863" s="6">
        <v>0</v>
      </c>
      <c r="H1863" s="2">
        <f t="shared" si="1218"/>
        <v>0</v>
      </c>
      <c r="I1863" s="2">
        <f t="shared" si="1219"/>
        <v>0</v>
      </c>
      <c r="J1863" s="6">
        <v>6359.2061049200001</v>
      </c>
      <c r="K1863" s="2">
        <f t="shared" si="1220"/>
        <v>6.3592061049199998E-3</v>
      </c>
      <c r="L1863" s="2">
        <f t="shared" si="1221"/>
        <v>2.5436824419680003E-2</v>
      </c>
      <c r="M1863" s="6">
        <v>1115890.42</v>
      </c>
      <c r="N1863" s="2">
        <f t="shared" si="1222"/>
        <v>1.1158904199999999</v>
      </c>
      <c r="O1863" s="2">
        <f t="shared" si="1223"/>
        <v>4.4635616799999998</v>
      </c>
      <c r="P1863" s="6">
        <v>0</v>
      </c>
      <c r="Q1863" s="2">
        <f t="shared" si="1224"/>
        <v>0</v>
      </c>
      <c r="R1863" s="2">
        <f t="shared" si="1225"/>
        <v>0</v>
      </c>
      <c r="S1863" s="6">
        <v>554233.57405199995</v>
      </c>
      <c r="T1863" s="2">
        <f t="shared" si="1226"/>
        <v>0.55423357405199991</v>
      </c>
      <c r="U1863" s="2">
        <f t="shared" si="1227"/>
        <v>2.2169342962079996</v>
      </c>
      <c r="V1863" s="6">
        <v>0</v>
      </c>
      <c r="W1863" s="2">
        <f t="shared" si="1228"/>
        <v>0</v>
      </c>
      <c r="X1863" s="2">
        <f t="shared" si="1229"/>
        <v>0</v>
      </c>
      <c r="Y1863" s="6">
        <v>0</v>
      </c>
      <c r="Z1863" s="2">
        <f t="shared" si="1230"/>
        <v>0</v>
      </c>
      <c r="AA1863" s="2">
        <f t="shared" si="1231"/>
        <v>0</v>
      </c>
      <c r="AB1863" s="6">
        <v>0</v>
      </c>
      <c r="AC1863" s="2">
        <f t="shared" si="1232"/>
        <v>0</v>
      </c>
      <c r="AD1863" s="2">
        <f t="shared" si="1233"/>
        <v>0</v>
      </c>
      <c r="AE1863" s="6">
        <v>19882864.027199998</v>
      </c>
      <c r="AF1863" s="2">
        <f t="shared" si="1234"/>
        <v>19.8828640272</v>
      </c>
      <c r="AG1863" s="2">
        <f t="shared" si="1235"/>
        <v>79.531456108799986</v>
      </c>
      <c r="AH1863" s="6">
        <v>0</v>
      </c>
      <c r="AI1863" s="2">
        <f t="shared" si="1236"/>
        <v>0</v>
      </c>
      <c r="AJ1863" s="2">
        <f t="shared" si="1237"/>
        <v>0</v>
      </c>
      <c r="AK1863" s="6">
        <v>0</v>
      </c>
      <c r="AL1863" s="2">
        <f t="shared" si="1238"/>
        <v>0</v>
      </c>
      <c r="AM1863" s="2">
        <f t="shared" si="1239"/>
        <v>0</v>
      </c>
      <c r="AN1863" s="6">
        <v>0</v>
      </c>
      <c r="AO1863" s="2">
        <f t="shared" si="1240"/>
        <v>0</v>
      </c>
      <c r="AP1863" s="2">
        <f t="shared" si="1241"/>
        <v>0</v>
      </c>
      <c r="AQ1863" s="6">
        <v>3440652.77263</v>
      </c>
      <c r="AR1863" s="2">
        <f t="shared" si="1242"/>
        <v>3.44065277263</v>
      </c>
      <c r="AS1863" s="2">
        <f t="shared" si="1243"/>
        <v>13.76261109052</v>
      </c>
      <c r="AT1863" s="2">
        <v>25000000</v>
      </c>
      <c r="AU1863" s="2">
        <v>0</v>
      </c>
      <c r="AV1863" s="2">
        <f t="shared" si="1244"/>
        <v>0</v>
      </c>
      <c r="AW1863" s="2">
        <f t="shared" si="1245"/>
        <v>0</v>
      </c>
      <c r="AX1863" s="2">
        <v>0</v>
      </c>
      <c r="AY1863" s="2">
        <f t="shared" si="1246"/>
        <v>0</v>
      </c>
      <c r="AZ1863" s="2">
        <f t="shared" si="1247"/>
        <v>0</v>
      </c>
      <c r="BA1863" s="2">
        <v>25000000</v>
      </c>
      <c r="BB1863" s="2">
        <f t="shared" si="1248"/>
        <v>25</v>
      </c>
      <c r="BC1863" s="2">
        <f t="shared" si="1249"/>
        <v>100</v>
      </c>
      <c r="BD1863" s="2">
        <v>0</v>
      </c>
      <c r="BE1863" s="2">
        <f t="shared" si="1250"/>
        <v>0</v>
      </c>
      <c r="BF1863" s="2">
        <f t="shared" si="1251"/>
        <v>0</v>
      </c>
      <c r="BG1863" s="2">
        <v>0</v>
      </c>
      <c r="BH1863" s="2">
        <f t="shared" si="1252"/>
        <v>0</v>
      </c>
      <c r="BI1863" s="2">
        <f t="shared" si="1253"/>
        <v>0</v>
      </c>
      <c r="BJ1863" s="2">
        <v>25000000</v>
      </c>
      <c r="BK1863" s="2">
        <f t="shared" si="1254"/>
        <v>25</v>
      </c>
      <c r="BL1863" s="2">
        <f t="shared" si="1255"/>
        <v>100</v>
      </c>
      <c r="BM1863" s="2">
        <v>0</v>
      </c>
      <c r="BN1863" s="2">
        <f t="shared" si="1256"/>
        <v>0</v>
      </c>
      <c r="BO1863" s="2">
        <f t="shared" si="1257"/>
        <v>0</v>
      </c>
      <c r="BP1863" s="2">
        <v>0</v>
      </c>
      <c r="BQ1863" s="2">
        <f t="shared" si="1258"/>
        <v>0</v>
      </c>
      <c r="BR1863" s="2">
        <f t="shared" si="1259"/>
        <v>0</v>
      </c>
      <c r="BS1863" s="2">
        <v>25000000</v>
      </c>
      <c r="BT1863" s="1">
        <v>186</v>
      </c>
      <c r="BU1863" s="1">
        <v>321</v>
      </c>
      <c r="BV1863" s="2">
        <v>228.59574468085106</v>
      </c>
      <c r="BW1863" s="1">
        <v>80</v>
      </c>
      <c r="BX1863" s="2">
        <v>236.51063829787233</v>
      </c>
      <c r="BY1863" s="1">
        <v>314</v>
      </c>
      <c r="BZ1863" s="1">
        <v>156</v>
      </c>
      <c r="CA1863" s="2">
        <v>150.78723404255319</v>
      </c>
      <c r="CB1863" s="2">
        <v>1053.4255319148936</v>
      </c>
      <c r="CC1863" s="1">
        <v>175</v>
      </c>
      <c r="CD1863" s="1">
        <v>33</v>
      </c>
      <c r="CE1863" s="2">
        <v>1.0109999999999999</v>
      </c>
      <c r="CF1863" s="2">
        <v>81.069999999999993</v>
      </c>
      <c r="CG1863" s="2">
        <v>99.063199999999995</v>
      </c>
      <c r="CH1863" s="2">
        <v>4.6189999999999998</v>
      </c>
      <c r="CI1863" s="2">
        <v>52.869300000000003</v>
      </c>
      <c r="CJ1863" s="2">
        <v>5.1449999999999996</v>
      </c>
      <c r="CK1863" s="9">
        <v>6819</v>
      </c>
      <c r="CL1863" s="8">
        <v>0</v>
      </c>
      <c r="CM1863" s="8">
        <v>0</v>
      </c>
      <c r="CN1863" s="18"/>
      <c r="CO1863" s="18"/>
      <c r="CP1863" s="18"/>
      <c r="CQ1863" s="18"/>
      <c r="CR1863" s="18"/>
      <c r="CS1863" s="18"/>
      <c r="CT1863" s="18"/>
      <c r="CU1863" s="18"/>
      <c r="CV1863" s="18"/>
      <c r="CW1863" s="18"/>
      <c r="CX1863" s="18"/>
      <c r="CY1863" s="18"/>
      <c r="CZ1863" s="18"/>
      <c r="DA1863" s="18"/>
      <c r="DB1863" s="18"/>
      <c r="DC1863" s="18"/>
      <c r="DD1863" s="18"/>
      <c r="DE1863" s="18"/>
      <c r="DF1863" s="1">
        <v>0</v>
      </c>
      <c r="DG1863" s="1">
        <v>0</v>
      </c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20" t="s">
        <v>57</v>
      </c>
    </row>
    <row r="1864" spans="1:130">
      <c r="A1864" s="5">
        <v>1864</v>
      </c>
      <c r="B1864" s="1">
        <v>21</v>
      </c>
      <c r="C1864" s="9">
        <v>342810</v>
      </c>
      <c r="D1864" s="9">
        <v>7983954</v>
      </c>
      <c r="E1864" s="22">
        <v>-40.487000000000002</v>
      </c>
      <c r="F1864" s="22">
        <v>-18.228400000000001</v>
      </c>
      <c r="G1864" s="6">
        <v>0</v>
      </c>
      <c r="H1864" s="2">
        <f t="shared" si="1218"/>
        <v>0</v>
      </c>
      <c r="I1864" s="2">
        <f t="shared" si="1219"/>
        <v>0</v>
      </c>
      <c r="J1864" s="6">
        <v>0</v>
      </c>
      <c r="K1864" s="2">
        <f t="shared" si="1220"/>
        <v>0</v>
      </c>
      <c r="L1864" s="2">
        <f t="shared" si="1221"/>
        <v>0</v>
      </c>
      <c r="M1864" s="6">
        <v>905760.74250399997</v>
      </c>
      <c r="N1864" s="2">
        <f t="shared" si="1222"/>
        <v>0.90576074250399996</v>
      </c>
      <c r="O1864" s="2">
        <f t="shared" si="1223"/>
        <v>3.6230429700160003</v>
      </c>
      <c r="P1864" s="6">
        <v>0</v>
      </c>
      <c r="Q1864" s="2">
        <f t="shared" si="1224"/>
        <v>0</v>
      </c>
      <c r="R1864" s="2">
        <f t="shared" si="1225"/>
        <v>0</v>
      </c>
      <c r="S1864" s="6">
        <v>255556.78754200001</v>
      </c>
      <c r="T1864" s="2">
        <f t="shared" si="1226"/>
        <v>0.25555678754200001</v>
      </c>
      <c r="U1864" s="2">
        <f t="shared" si="1227"/>
        <v>1.022227150168</v>
      </c>
      <c r="V1864" s="6">
        <v>0</v>
      </c>
      <c r="W1864" s="2">
        <f t="shared" si="1228"/>
        <v>0</v>
      </c>
      <c r="X1864" s="2">
        <f t="shared" si="1229"/>
        <v>0</v>
      </c>
      <c r="Y1864" s="6">
        <v>0</v>
      </c>
      <c r="Z1864" s="2">
        <f t="shared" si="1230"/>
        <v>0</v>
      </c>
      <c r="AA1864" s="2">
        <f t="shared" si="1231"/>
        <v>0</v>
      </c>
      <c r="AB1864" s="6">
        <v>0</v>
      </c>
      <c r="AC1864" s="2">
        <f t="shared" si="1232"/>
        <v>0</v>
      </c>
      <c r="AD1864" s="2">
        <f t="shared" si="1233"/>
        <v>0</v>
      </c>
      <c r="AE1864" s="6">
        <v>22585610.955600001</v>
      </c>
      <c r="AF1864" s="2">
        <f t="shared" si="1234"/>
        <v>22.5856109556</v>
      </c>
      <c r="AG1864" s="2">
        <f t="shared" si="1235"/>
        <v>90.3424438224</v>
      </c>
      <c r="AH1864" s="6">
        <v>0</v>
      </c>
      <c r="AI1864" s="2">
        <f t="shared" si="1236"/>
        <v>0</v>
      </c>
      <c r="AJ1864" s="2">
        <f t="shared" si="1237"/>
        <v>0</v>
      </c>
      <c r="AK1864" s="6">
        <v>0</v>
      </c>
      <c r="AL1864" s="2">
        <f t="shared" si="1238"/>
        <v>0</v>
      </c>
      <c r="AM1864" s="2">
        <f t="shared" si="1239"/>
        <v>0</v>
      </c>
      <c r="AN1864" s="6">
        <v>0</v>
      </c>
      <c r="AO1864" s="2">
        <f t="shared" si="1240"/>
        <v>0</v>
      </c>
      <c r="AP1864" s="2">
        <f t="shared" si="1241"/>
        <v>0</v>
      </c>
      <c r="AQ1864" s="6">
        <v>1253071.51437</v>
      </c>
      <c r="AR1864" s="2">
        <f t="shared" si="1242"/>
        <v>1.25307151437</v>
      </c>
      <c r="AS1864" s="2">
        <f t="shared" si="1243"/>
        <v>5.0122860574799999</v>
      </c>
      <c r="AT1864" s="2">
        <v>25000000</v>
      </c>
      <c r="AU1864" s="2">
        <v>0</v>
      </c>
      <c r="AV1864" s="2">
        <f t="shared" si="1244"/>
        <v>0</v>
      </c>
      <c r="AW1864" s="2">
        <f t="shared" si="1245"/>
        <v>0</v>
      </c>
      <c r="AX1864" s="2">
        <v>0</v>
      </c>
      <c r="AY1864" s="2">
        <f t="shared" si="1246"/>
        <v>0</v>
      </c>
      <c r="AZ1864" s="2">
        <f t="shared" si="1247"/>
        <v>0</v>
      </c>
      <c r="BA1864" s="2">
        <v>25000000</v>
      </c>
      <c r="BB1864" s="2">
        <f t="shared" si="1248"/>
        <v>25</v>
      </c>
      <c r="BC1864" s="2">
        <f t="shared" si="1249"/>
        <v>100</v>
      </c>
      <c r="BD1864" s="2">
        <v>0</v>
      </c>
      <c r="BE1864" s="2">
        <f t="shared" si="1250"/>
        <v>0</v>
      </c>
      <c r="BF1864" s="2">
        <f t="shared" si="1251"/>
        <v>0</v>
      </c>
      <c r="BG1864" s="2">
        <v>0</v>
      </c>
      <c r="BH1864" s="2">
        <f t="shared" si="1252"/>
        <v>0</v>
      </c>
      <c r="BI1864" s="2">
        <f t="shared" si="1253"/>
        <v>0</v>
      </c>
      <c r="BJ1864" s="2">
        <v>25000000</v>
      </c>
      <c r="BK1864" s="2">
        <f t="shared" si="1254"/>
        <v>25</v>
      </c>
      <c r="BL1864" s="2">
        <f t="shared" si="1255"/>
        <v>100</v>
      </c>
      <c r="BM1864" s="2">
        <v>0</v>
      </c>
      <c r="BN1864" s="2">
        <f t="shared" si="1256"/>
        <v>0</v>
      </c>
      <c r="BO1864" s="2">
        <f t="shared" si="1257"/>
        <v>0</v>
      </c>
      <c r="BP1864" s="2">
        <v>0</v>
      </c>
      <c r="BQ1864" s="2">
        <f t="shared" si="1258"/>
        <v>0</v>
      </c>
      <c r="BR1864" s="2">
        <f t="shared" si="1259"/>
        <v>0</v>
      </c>
      <c r="BS1864" s="2">
        <v>25000000</v>
      </c>
      <c r="BT1864" s="1">
        <v>185</v>
      </c>
      <c r="BU1864" s="1">
        <v>269</v>
      </c>
      <c r="BV1864" s="2">
        <v>221.5</v>
      </c>
      <c r="BW1864" s="1">
        <v>80</v>
      </c>
      <c r="BX1864" s="2">
        <v>236.91836734693877</v>
      </c>
      <c r="BY1864" s="1">
        <v>314</v>
      </c>
      <c r="BZ1864" s="1">
        <v>159</v>
      </c>
      <c r="CA1864" s="2">
        <v>149.69387755102042</v>
      </c>
      <c r="CB1864" s="2">
        <v>1050.9183673469388</v>
      </c>
      <c r="CC1864" s="1">
        <v>174</v>
      </c>
      <c r="CD1864" s="1">
        <v>34</v>
      </c>
      <c r="CE1864" s="2">
        <v>1.0109999999999999</v>
      </c>
      <c r="CF1864" s="2">
        <v>85.154149999999987</v>
      </c>
      <c r="CG1864" s="2">
        <v>103.17019999999999</v>
      </c>
      <c r="CH1864" s="2">
        <v>5.33</v>
      </c>
      <c r="CI1864" s="2">
        <v>53.426650000000002</v>
      </c>
      <c r="CJ1864" s="2">
        <v>4.9074999999999998</v>
      </c>
      <c r="CK1864" s="9">
        <v>6944</v>
      </c>
      <c r="CL1864" s="8">
        <v>0</v>
      </c>
      <c r="CM1864" s="8">
        <v>0</v>
      </c>
      <c r="CN1864" s="18"/>
      <c r="CO1864" s="18"/>
      <c r="CP1864" s="18"/>
      <c r="CQ1864" s="18"/>
      <c r="CR1864" s="18"/>
      <c r="CS1864" s="18"/>
      <c r="CT1864" s="18"/>
      <c r="CU1864" s="18"/>
      <c r="CV1864" s="18"/>
      <c r="CW1864" s="18"/>
      <c r="CX1864" s="18"/>
      <c r="CY1864" s="18"/>
      <c r="CZ1864" s="18"/>
      <c r="DA1864" s="18"/>
      <c r="DB1864" s="18"/>
      <c r="DC1864" s="18"/>
      <c r="DD1864" s="18"/>
      <c r="DE1864" s="18"/>
      <c r="DF1864" s="1">
        <v>1</v>
      </c>
      <c r="DG1864" s="1">
        <v>3</v>
      </c>
      <c r="DH1864" s="1">
        <v>214</v>
      </c>
      <c r="DI1864" s="1">
        <v>214</v>
      </c>
      <c r="DJ1864" s="1">
        <v>214</v>
      </c>
      <c r="DK1864" s="1">
        <v>80</v>
      </c>
      <c r="DL1864" s="1">
        <v>237</v>
      </c>
      <c r="DM1864" s="1">
        <v>312</v>
      </c>
      <c r="DN1864" s="1">
        <v>162</v>
      </c>
      <c r="DO1864" s="1">
        <v>150</v>
      </c>
      <c r="DP1864" s="1">
        <v>1044</v>
      </c>
      <c r="DQ1864" s="1">
        <v>172</v>
      </c>
      <c r="DR1864" s="1">
        <v>35</v>
      </c>
      <c r="DS1864" s="1">
        <v>1.0109999999999999</v>
      </c>
      <c r="DT1864" s="1">
        <v>89.238299999999995</v>
      </c>
      <c r="DU1864" s="1">
        <v>107.27719999999999</v>
      </c>
      <c r="DV1864" s="1">
        <v>6.0410000000000004</v>
      </c>
      <c r="DW1864" s="1">
        <v>53.984000000000002</v>
      </c>
      <c r="DX1864" s="1">
        <v>4.67</v>
      </c>
      <c r="DY1864" s="1">
        <v>7069</v>
      </c>
      <c r="DZ1864" s="20" t="s">
        <v>57</v>
      </c>
    </row>
    <row r="1865" spans="1:130">
      <c r="A1865" s="5">
        <v>1865</v>
      </c>
      <c r="B1865" s="1">
        <v>21</v>
      </c>
      <c r="C1865" s="9">
        <v>347810</v>
      </c>
      <c r="D1865" s="9">
        <v>7983954</v>
      </c>
      <c r="E1865" s="22">
        <v>-40.439700000000002</v>
      </c>
      <c r="F1865" s="22">
        <v>-18.2288</v>
      </c>
      <c r="G1865" s="6">
        <v>0</v>
      </c>
      <c r="H1865" s="2">
        <f t="shared" si="1218"/>
        <v>0</v>
      </c>
      <c r="I1865" s="2">
        <f t="shared" si="1219"/>
        <v>0</v>
      </c>
      <c r="J1865" s="6">
        <v>0</v>
      </c>
      <c r="K1865" s="2">
        <f t="shared" si="1220"/>
        <v>0</v>
      </c>
      <c r="L1865" s="2">
        <f t="shared" si="1221"/>
        <v>0</v>
      </c>
      <c r="M1865" s="6">
        <v>53999.891999699998</v>
      </c>
      <c r="N1865" s="2">
        <f t="shared" si="1222"/>
        <v>5.3999891999699998E-2</v>
      </c>
      <c r="O1865" s="2">
        <f t="shared" si="1223"/>
        <v>0.21599956799879999</v>
      </c>
      <c r="P1865" s="6">
        <v>0</v>
      </c>
      <c r="Q1865" s="2">
        <f t="shared" si="1224"/>
        <v>0</v>
      </c>
      <c r="R1865" s="2">
        <f t="shared" si="1225"/>
        <v>0</v>
      </c>
      <c r="S1865" s="6">
        <v>595066.68116699997</v>
      </c>
      <c r="T1865" s="2">
        <f t="shared" si="1226"/>
        <v>0.59506668116700001</v>
      </c>
      <c r="U1865" s="2">
        <f t="shared" si="1227"/>
        <v>2.380266724668</v>
      </c>
      <c r="V1865" s="6">
        <v>0</v>
      </c>
      <c r="W1865" s="2">
        <f t="shared" si="1228"/>
        <v>0</v>
      </c>
      <c r="X1865" s="2">
        <f t="shared" si="1229"/>
        <v>0</v>
      </c>
      <c r="Y1865" s="6">
        <v>0</v>
      </c>
      <c r="Z1865" s="2">
        <f t="shared" si="1230"/>
        <v>0</v>
      </c>
      <c r="AA1865" s="2">
        <f t="shared" si="1231"/>
        <v>0</v>
      </c>
      <c r="AB1865" s="6">
        <v>0</v>
      </c>
      <c r="AC1865" s="2">
        <f t="shared" si="1232"/>
        <v>0</v>
      </c>
      <c r="AD1865" s="2">
        <f t="shared" si="1233"/>
        <v>0</v>
      </c>
      <c r="AE1865" s="6">
        <v>23210913.798500001</v>
      </c>
      <c r="AF1865" s="2">
        <f t="shared" si="1234"/>
        <v>23.210913798500002</v>
      </c>
      <c r="AG1865" s="2">
        <f t="shared" si="1235"/>
        <v>92.843655194000007</v>
      </c>
      <c r="AH1865" s="6">
        <v>0</v>
      </c>
      <c r="AI1865" s="2">
        <f t="shared" si="1236"/>
        <v>0</v>
      </c>
      <c r="AJ1865" s="2">
        <f t="shared" si="1237"/>
        <v>0</v>
      </c>
      <c r="AK1865" s="6">
        <v>0</v>
      </c>
      <c r="AL1865" s="2">
        <f t="shared" si="1238"/>
        <v>0</v>
      </c>
      <c r="AM1865" s="2">
        <f t="shared" si="1239"/>
        <v>0</v>
      </c>
      <c r="AN1865" s="6">
        <v>58949.8394997</v>
      </c>
      <c r="AO1865" s="2">
        <f t="shared" si="1240"/>
        <v>5.8949839499700001E-2</v>
      </c>
      <c r="AP1865" s="2">
        <f t="shared" si="1241"/>
        <v>0.2357993579988</v>
      </c>
      <c r="AQ1865" s="6">
        <v>1081069.7888799999</v>
      </c>
      <c r="AR1865" s="2">
        <f t="shared" si="1242"/>
        <v>1.0810697888799998</v>
      </c>
      <c r="AS1865" s="2">
        <f t="shared" si="1243"/>
        <v>4.3242791555199993</v>
      </c>
      <c r="AT1865" s="2">
        <v>25000000</v>
      </c>
      <c r="AU1865" s="2">
        <v>0</v>
      </c>
      <c r="AV1865" s="2">
        <f t="shared" si="1244"/>
        <v>0</v>
      </c>
      <c r="AW1865" s="2">
        <f t="shared" si="1245"/>
        <v>0</v>
      </c>
      <c r="AX1865" s="2">
        <v>0</v>
      </c>
      <c r="AY1865" s="2">
        <f t="shared" si="1246"/>
        <v>0</v>
      </c>
      <c r="AZ1865" s="2">
        <f t="shared" si="1247"/>
        <v>0</v>
      </c>
      <c r="BA1865" s="2">
        <v>25000000</v>
      </c>
      <c r="BB1865" s="2">
        <f t="shared" si="1248"/>
        <v>25</v>
      </c>
      <c r="BC1865" s="2">
        <f t="shared" si="1249"/>
        <v>100</v>
      </c>
      <c r="BD1865" s="2">
        <v>0</v>
      </c>
      <c r="BE1865" s="2">
        <f t="shared" si="1250"/>
        <v>0</v>
      </c>
      <c r="BF1865" s="2">
        <f t="shared" si="1251"/>
        <v>0</v>
      </c>
      <c r="BG1865" s="2">
        <v>0</v>
      </c>
      <c r="BH1865" s="2">
        <f t="shared" si="1252"/>
        <v>0</v>
      </c>
      <c r="BI1865" s="2">
        <f t="shared" si="1253"/>
        <v>0</v>
      </c>
      <c r="BJ1865" s="2">
        <v>25000000</v>
      </c>
      <c r="BK1865" s="2">
        <f t="shared" si="1254"/>
        <v>25</v>
      </c>
      <c r="BL1865" s="2">
        <f t="shared" si="1255"/>
        <v>100</v>
      </c>
      <c r="BM1865" s="2">
        <v>0</v>
      </c>
      <c r="BN1865" s="2">
        <f t="shared" si="1256"/>
        <v>0</v>
      </c>
      <c r="BO1865" s="2">
        <f t="shared" si="1257"/>
        <v>0</v>
      </c>
      <c r="BP1865" s="2">
        <v>0</v>
      </c>
      <c r="BQ1865" s="2">
        <f t="shared" si="1258"/>
        <v>0</v>
      </c>
      <c r="BR1865" s="2">
        <f t="shared" si="1259"/>
        <v>0</v>
      </c>
      <c r="BS1865" s="2">
        <v>25000000</v>
      </c>
      <c r="BT1865" s="1">
        <v>155</v>
      </c>
      <c r="BU1865" s="1">
        <v>235</v>
      </c>
      <c r="BV1865" s="2">
        <v>197.52173913043478</v>
      </c>
      <c r="BW1865" s="1">
        <v>80</v>
      </c>
      <c r="BX1865" s="2">
        <v>237.97435897435898</v>
      </c>
      <c r="BY1865" s="1">
        <v>314</v>
      </c>
      <c r="BZ1865" s="1">
        <v>161</v>
      </c>
      <c r="CA1865" s="2">
        <v>148.33333333333334</v>
      </c>
      <c r="CB1865" s="2">
        <v>1046.0256410256411</v>
      </c>
      <c r="CC1865" s="1">
        <v>172</v>
      </c>
      <c r="CD1865" s="1">
        <v>35</v>
      </c>
      <c r="CE1865" s="2">
        <v>1.0109999999999999</v>
      </c>
      <c r="CF1865" s="2">
        <v>89.238299999999995</v>
      </c>
      <c r="CG1865" s="2">
        <v>107.27719999999999</v>
      </c>
      <c r="CH1865" s="2">
        <v>6.0410000000000004</v>
      </c>
      <c r="CI1865" s="2">
        <v>53.984000000000002</v>
      </c>
      <c r="CJ1865" s="2">
        <v>4.67</v>
      </c>
      <c r="CK1865" s="9">
        <v>7069</v>
      </c>
      <c r="CL1865" s="8">
        <v>0</v>
      </c>
      <c r="CM1865" s="8">
        <v>0</v>
      </c>
      <c r="CN1865" s="18"/>
      <c r="CO1865" s="18"/>
      <c r="CP1865" s="18"/>
      <c r="CQ1865" s="18"/>
      <c r="CR1865" s="18"/>
      <c r="CS1865" s="18"/>
      <c r="CT1865" s="18"/>
      <c r="CU1865" s="18"/>
      <c r="CV1865" s="18"/>
      <c r="CW1865" s="18"/>
      <c r="CX1865" s="18"/>
      <c r="CY1865" s="18"/>
      <c r="CZ1865" s="18"/>
      <c r="DA1865" s="18"/>
      <c r="DB1865" s="18"/>
      <c r="DC1865" s="18"/>
      <c r="DD1865" s="18"/>
      <c r="DE1865" s="18"/>
      <c r="DF1865" s="1">
        <v>1</v>
      </c>
      <c r="DG1865" s="1">
        <v>2</v>
      </c>
      <c r="DH1865" s="1">
        <v>159</v>
      </c>
      <c r="DI1865" s="1">
        <v>159</v>
      </c>
      <c r="DJ1865" s="1">
        <v>159</v>
      </c>
      <c r="DK1865" s="1">
        <v>80</v>
      </c>
      <c r="DL1865" s="1">
        <v>237</v>
      </c>
      <c r="DM1865" s="1">
        <v>311</v>
      </c>
      <c r="DN1865" s="1">
        <v>163</v>
      </c>
      <c r="DO1865" s="1">
        <v>148</v>
      </c>
      <c r="DP1865" s="1">
        <v>1047</v>
      </c>
      <c r="DQ1865" s="1">
        <v>171</v>
      </c>
      <c r="DR1865" s="1">
        <v>36</v>
      </c>
      <c r="DS1865" s="1">
        <v>1.0109999999999999</v>
      </c>
      <c r="DT1865" s="1">
        <v>89.238299999999995</v>
      </c>
      <c r="DU1865" s="1">
        <v>107.27719999999999</v>
      </c>
      <c r="DV1865" s="1">
        <v>6.0410000000000004</v>
      </c>
      <c r="DW1865" s="1">
        <v>53.984000000000002</v>
      </c>
      <c r="DX1865" s="1">
        <v>4.67</v>
      </c>
      <c r="DY1865" s="1">
        <v>7069</v>
      </c>
      <c r="DZ1865" s="20" t="s">
        <v>57</v>
      </c>
    </row>
    <row r="1866" spans="1:130">
      <c r="A1866" s="5">
        <v>1866</v>
      </c>
      <c r="B1866" s="1">
        <v>21</v>
      </c>
      <c r="C1866" s="9">
        <v>352810</v>
      </c>
      <c r="D1866" s="9">
        <v>7983954</v>
      </c>
      <c r="E1866" s="22">
        <v>-40.392499999999998</v>
      </c>
      <c r="F1866" s="22">
        <v>-18.229099999999999</v>
      </c>
      <c r="G1866" s="6">
        <v>0</v>
      </c>
      <c r="H1866" s="2">
        <f t="shared" si="1218"/>
        <v>0</v>
      </c>
      <c r="I1866" s="2">
        <f t="shared" si="1219"/>
        <v>0</v>
      </c>
      <c r="J1866" s="6">
        <v>0</v>
      </c>
      <c r="K1866" s="2">
        <f t="shared" si="1220"/>
        <v>0</v>
      </c>
      <c r="L1866" s="2">
        <f t="shared" si="1221"/>
        <v>0</v>
      </c>
      <c r="M1866" s="6">
        <v>17099.9175</v>
      </c>
      <c r="N1866" s="2">
        <f t="shared" si="1222"/>
        <v>1.7099917499999999E-2</v>
      </c>
      <c r="O1866" s="2">
        <f t="shared" si="1223"/>
        <v>6.8399669999999996E-2</v>
      </c>
      <c r="P1866" s="6">
        <v>0</v>
      </c>
      <c r="Q1866" s="2">
        <f t="shared" si="1224"/>
        <v>0</v>
      </c>
      <c r="R1866" s="2">
        <f t="shared" si="1225"/>
        <v>0</v>
      </c>
      <c r="S1866" s="6">
        <v>2893621.0342299999</v>
      </c>
      <c r="T1866" s="2">
        <f t="shared" si="1226"/>
        <v>2.8936210342299997</v>
      </c>
      <c r="U1866" s="2">
        <f t="shared" si="1227"/>
        <v>11.574484136919999</v>
      </c>
      <c r="V1866" s="6">
        <v>0</v>
      </c>
      <c r="W1866" s="2">
        <f t="shared" si="1228"/>
        <v>0</v>
      </c>
      <c r="X1866" s="2">
        <f t="shared" si="1229"/>
        <v>0</v>
      </c>
      <c r="Y1866" s="6">
        <v>0</v>
      </c>
      <c r="Z1866" s="2">
        <f t="shared" si="1230"/>
        <v>0</v>
      </c>
      <c r="AA1866" s="2">
        <f t="shared" si="1231"/>
        <v>0</v>
      </c>
      <c r="AB1866" s="6">
        <v>0</v>
      </c>
      <c r="AC1866" s="2">
        <f t="shared" si="1232"/>
        <v>0</v>
      </c>
      <c r="AD1866" s="2">
        <f t="shared" si="1233"/>
        <v>0</v>
      </c>
      <c r="AE1866" s="6">
        <v>20000860.684599999</v>
      </c>
      <c r="AF1866" s="2">
        <f t="shared" si="1234"/>
        <v>20.000860684599999</v>
      </c>
      <c r="AG1866" s="2">
        <f t="shared" si="1235"/>
        <v>80.003442738399997</v>
      </c>
      <c r="AH1866" s="6">
        <v>0</v>
      </c>
      <c r="AI1866" s="2">
        <f t="shared" si="1236"/>
        <v>0</v>
      </c>
      <c r="AJ1866" s="2">
        <f t="shared" si="1237"/>
        <v>0</v>
      </c>
      <c r="AK1866" s="6">
        <v>0</v>
      </c>
      <c r="AL1866" s="2">
        <f t="shared" si="1238"/>
        <v>0</v>
      </c>
      <c r="AM1866" s="2">
        <f t="shared" si="1239"/>
        <v>0</v>
      </c>
      <c r="AN1866" s="6">
        <v>0</v>
      </c>
      <c r="AO1866" s="2">
        <f t="shared" si="1240"/>
        <v>0</v>
      </c>
      <c r="AP1866" s="2">
        <f t="shared" si="1241"/>
        <v>0</v>
      </c>
      <c r="AQ1866" s="6">
        <v>2088418.36363</v>
      </c>
      <c r="AR1866" s="2">
        <f t="shared" si="1242"/>
        <v>2.0884183636300002</v>
      </c>
      <c r="AS1866" s="2">
        <f t="shared" si="1243"/>
        <v>8.3536734545199991</v>
      </c>
      <c r="AT1866" s="2">
        <v>25000000</v>
      </c>
      <c r="AU1866" s="2">
        <v>0</v>
      </c>
      <c r="AV1866" s="2">
        <f t="shared" si="1244"/>
        <v>0</v>
      </c>
      <c r="AW1866" s="2">
        <f t="shared" si="1245"/>
        <v>0</v>
      </c>
      <c r="AX1866" s="2">
        <v>0</v>
      </c>
      <c r="AY1866" s="2">
        <f t="shared" si="1246"/>
        <v>0</v>
      </c>
      <c r="AZ1866" s="2">
        <f t="shared" si="1247"/>
        <v>0</v>
      </c>
      <c r="BA1866" s="2">
        <v>25000000</v>
      </c>
      <c r="BB1866" s="2">
        <f t="shared" si="1248"/>
        <v>25</v>
      </c>
      <c r="BC1866" s="2">
        <f t="shared" si="1249"/>
        <v>100</v>
      </c>
      <c r="BD1866" s="2">
        <v>0</v>
      </c>
      <c r="BE1866" s="2">
        <f t="shared" si="1250"/>
        <v>0</v>
      </c>
      <c r="BF1866" s="2">
        <f t="shared" si="1251"/>
        <v>0</v>
      </c>
      <c r="BG1866" s="2">
        <v>0</v>
      </c>
      <c r="BH1866" s="2">
        <f t="shared" si="1252"/>
        <v>0</v>
      </c>
      <c r="BI1866" s="2">
        <f t="shared" si="1253"/>
        <v>0</v>
      </c>
      <c r="BJ1866" s="2">
        <v>25000000</v>
      </c>
      <c r="BK1866" s="2">
        <f t="shared" si="1254"/>
        <v>25</v>
      </c>
      <c r="BL1866" s="2">
        <f t="shared" si="1255"/>
        <v>100</v>
      </c>
      <c r="BM1866" s="2">
        <v>0</v>
      </c>
      <c r="BN1866" s="2">
        <f t="shared" si="1256"/>
        <v>0</v>
      </c>
      <c r="BO1866" s="2">
        <f t="shared" si="1257"/>
        <v>0</v>
      </c>
      <c r="BP1866" s="2">
        <v>0</v>
      </c>
      <c r="BQ1866" s="2">
        <f t="shared" si="1258"/>
        <v>0</v>
      </c>
      <c r="BR1866" s="2">
        <f t="shared" si="1259"/>
        <v>0</v>
      </c>
      <c r="BS1866" s="2">
        <v>25000000</v>
      </c>
      <c r="BT1866" s="1">
        <v>137</v>
      </c>
      <c r="BU1866" s="1">
        <v>220</v>
      </c>
      <c r="BV1866" s="2">
        <v>180.84782608695653</v>
      </c>
      <c r="BW1866" s="1">
        <v>80</v>
      </c>
      <c r="BX1866" s="2">
        <v>238.51020408163265</v>
      </c>
      <c r="BY1866" s="1">
        <v>314</v>
      </c>
      <c r="BZ1866" s="1">
        <v>163</v>
      </c>
      <c r="CA1866" s="2">
        <v>147.30612244897958</v>
      </c>
      <c r="CB1866" s="2">
        <v>1044.6734693877552</v>
      </c>
      <c r="CC1866" s="1">
        <v>171</v>
      </c>
      <c r="CD1866" s="1">
        <v>36</v>
      </c>
      <c r="CE1866" s="2">
        <v>1.0109999999999999</v>
      </c>
      <c r="CF1866" s="2">
        <v>89.238299999999995</v>
      </c>
      <c r="CG1866" s="2">
        <v>107.27719999999999</v>
      </c>
      <c r="CH1866" s="2">
        <v>6.0410000000000004</v>
      </c>
      <c r="CI1866" s="2">
        <v>53.984000000000002</v>
      </c>
      <c r="CJ1866" s="2">
        <v>4.67</v>
      </c>
      <c r="CK1866" s="9">
        <v>7069</v>
      </c>
      <c r="CL1866" s="18">
        <v>1</v>
      </c>
      <c r="CM1866" s="18">
        <v>10</v>
      </c>
      <c r="CN1866" s="18">
        <v>181</v>
      </c>
      <c r="CO1866" s="18">
        <v>181</v>
      </c>
      <c r="CP1866" s="18">
        <v>181</v>
      </c>
      <c r="CQ1866" s="18">
        <v>80</v>
      </c>
      <c r="CR1866" s="18">
        <v>239</v>
      </c>
      <c r="CS1866" s="18">
        <v>311</v>
      </c>
      <c r="CT1866" s="18">
        <v>164</v>
      </c>
      <c r="CU1866" s="18">
        <v>147</v>
      </c>
      <c r="CV1866" s="18">
        <v>1047</v>
      </c>
      <c r="CW1866" s="18">
        <v>170</v>
      </c>
      <c r="CX1866" s="18">
        <v>37</v>
      </c>
      <c r="CY1866" s="18">
        <v>1.0109999999999999</v>
      </c>
      <c r="CZ1866" s="18">
        <v>89.238299999999995</v>
      </c>
      <c r="DA1866" s="18">
        <v>107.27719999999999</v>
      </c>
      <c r="DB1866" s="18">
        <v>6.0410000000000004</v>
      </c>
      <c r="DC1866" s="18">
        <v>53.984000000000002</v>
      </c>
      <c r="DD1866" s="18">
        <v>4.67</v>
      </c>
      <c r="DE1866" s="18">
        <v>7069</v>
      </c>
      <c r="DF1866" s="1">
        <v>1</v>
      </c>
      <c r="DG1866" s="1">
        <v>2</v>
      </c>
      <c r="DH1866" s="1">
        <v>177</v>
      </c>
      <c r="DI1866" s="1">
        <v>177</v>
      </c>
      <c r="DJ1866" s="1">
        <v>177</v>
      </c>
      <c r="DK1866" s="1">
        <v>80</v>
      </c>
      <c r="DL1866" s="1">
        <v>239</v>
      </c>
      <c r="DM1866" s="1">
        <v>311</v>
      </c>
      <c r="DN1866" s="1">
        <v>164</v>
      </c>
      <c r="DO1866" s="1">
        <v>147</v>
      </c>
      <c r="DP1866" s="1">
        <v>1047</v>
      </c>
      <c r="DQ1866" s="1">
        <v>170</v>
      </c>
      <c r="DR1866" s="1">
        <v>37</v>
      </c>
      <c r="DS1866" s="1">
        <v>1.0109999999999999</v>
      </c>
      <c r="DT1866" s="1">
        <v>89.238299999999995</v>
      </c>
      <c r="DU1866" s="1">
        <v>107.27719999999999</v>
      </c>
      <c r="DV1866" s="1">
        <v>6.0410000000000004</v>
      </c>
      <c r="DW1866" s="1">
        <v>53.984000000000002</v>
      </c>
      <c r="DX1866" s="1">
        <v>4.67</v>
      </c>
      <c r="DY1866" s="1">
        <v>7069</v>
      </c>
      <c r="DZ1866" s="20" t="s">
        <v>57</v>
      </c>
    </row>
    <row r="1867" spans="1:130">
      <c r="A1867" s="5">
        <v>1867</v>
      </c>
      <c r="B1867" s="1">
        <v>21</v>
      </c>
      <c r="C1867" s="9">
        <v>357810</v>
      </c>
      <c r="D1867" s="9">
        <v>7983954</v>
      </c>
      <c r="E1867" s="22">
        <v>-40.345199999999998</v>
      </c>
      <c r="F1867" s="22">
        <v>-18.229399999999998</v>
      </c>
      <c r="G1867" s="6">
        <v>0</v>
      </c>
      <c r="H1867" s="2">
        <f t="shared" si="1218"/>
        <v>0</v>
      </c>
      <c r="I1867" s="2">
        <f t="shared" si="1219"/>
        <v>0</v>
      </c>
      <c r="J1867" s="6">
        <v>0</v>
      </c>
      <c r="K1867" s="2">
        <f t="shared" si="1220"/>
        <v>0</v>
      </c>
      <c r="L1867" s="2">
        <f t="shared" si="1221"/>
        <v>0</v>
      </c>
      <c r="M1867" s="6">
        <v>743504.73528100003</v>
      </c>
      <c r="N1867" s="2">
        <f t="shared" si="1222"/>
        <v>0.74350473528100003</v>
      </c>
      <c r="O1867" s="2">
        <f t="shared" si="1223"/>
        <v>2.9740189411240001</v>
      </c>
      <c r="P1867" s="6">
        <v>24986.414858</v>
      </c>
      <c r="Q1867" s="2">
        <f t="shared" si="1224"/>
        <v>2.4986414857999999E-2</v>
      </c>
      <c r="R1867" s="2">
        <f t="shared" si="1225"/>
        <v>9.9945659431999997E-2</v>
      </c>
      <c r="S1867" s="6">
        <v>401325.90972900001</v>
      </c>
      <c r="T1867" s="2">
        <f t="shared" si="1226"/>
        <v>0.40132590972900001</v>
      </c>
      <c r="U1867" s="2">
        <f t="shared" si="1227"/>
        <v>1.6053036389159998</v>
      </c>
      <c r="V1867" s="6">
        <v>0</v>
      </c>
      <c r="W1867" s="2">
        <f t="shared" si="1228"/>
        <v>0</v>
      </c>
      <c r="X1867" s="2">
        <f t="shared" si="1229"/>
        <v>0</v>
      </c>
      <c r="Y1867" s="6">
        <v>0</v>
      </c>
      <c r="Z1867" s="2">
        <f t="shared" si="1230"/>
        <v>0</v>
      </c>
      <c r="AA1867" s="2">
        <f t="shared" si="1231"/>
        <v>0</v>
      </c>
      <c r="AB1867" s="6">
        <v>0</v>
      </c>
      <c r="AC1867" s="2">
        <f t="shared" si="1232"/>
        <v>0</v>
      </c>
      <c r="AD1867" s="2">
        <f t="shared" si="1233"/>
        <v>0</v>
      </c>
      <c r="AE1867" s="6">
        <v>18841577.272100002</v>
      </c>
      <c r="AF1867" s="2">
        <f t="shared" si="1234"/>
        <v>18.8415772721</v>
      </c>
      <c r="AG1867" s="2">
        <f t="shared" si="1235"/>
        <v>75.366309088400001</v>
      </c>
      <c r="AH1867" s="6">
        <v>0</v>
      </c>
      <c r="AI1867" s="2">
        <f t="shared" si="1236"/>
        <v>0</v>
      </c>
      <c r="AJ1867" s="2">
        <f t="shared" si="1237"/>
        <v>0</v>
      </c>
      <c r="AK1867" s="6">
        <v>0</v>
      </c>
      <c r="AL1867" s="2">
        <f t="shared" si="1238"/>
        <v>0</v>
      </c>
      <c r="AM1867" s="2">
        <f t="shared" si="1239"/>
        <v>0</v>
      </c>
      <c r="AN1867" s="6">
        <v>0</v>
      </c>
      <c r="AO1867" s="2">
        <f t="shared" si="1240"/>
        <v>0</v>
      </c>
      <c r="AP1867" s="2">
        <f t="shared" si="1241"/>
        <v>0</v>
      </c>
      <c r="AQ1867" s="6">
        <v>4988605.66799</v>
      </c>
      <c r="AR1867" s="2">
        <f t="shared" si="1242"/>
        <v>4.9886056679899999</v>
      </c>
      <c r="AS1867" s="2">
        <f t="shared" si="1243"/>
        <v>19.95442267196</v>
      </c>
      <c r="AT1867" s="2">
        <v>25000000</v>
      </c>
      <c r="AU1867" s="2">
        <v>0</v>
      </c>
      <c r="AV1867" s="2">
        <f t="shared" si="1244"/>
        <v>0</v>
      </c>
      <c r="AW1867" s="2">
        <f t="shared" si="1245"/>
        <v>0</v>
      </c>
      <c r="AX1867" s="2">
        <v>0</v>
      </c>
      <c r="AY1867" s="2">
        <f t="shared" si="1246"/>
        <v>0</v>
      </c>
      <c r="AZ1867" s="2">
        <f t="shared" si="1247"/>
        <v>0</v>
      </c>
      <c r="BA1867" s="2">
        <v>25000000</v>
      </c>
      <c r="BB1867" s="2">
        <f t="shared" si="1248"/>
        <v>25</v>
      </c>
      <c r="BC1867" s="2">
        <f t="shared" si="1249"/>
        <v>100</v>
      </c>
      <c r="BD1867" s="2">
        <v>0</v>
      </c>
      <c r="BE1867" s="2">
        <f t="shared" si="1250"/>
        <v>0</v>
      </c>
      <c r="BF1867" s="2">
        <f t="shared" si="1251"/>
        <v>0</v>
      </c>
      <c r="BG1867" s="2">
        <v>0</v>
      </c>
      <c r="BH1867" s="2">
        <f t="shared" si="1252"/>
        <v>0</v>
      </c>
      <c r="BI1867" s="2">
        <f t="shared" si="1253"/>
        <v>0</v>
      </c>
      <c r="BJ1867" s="2">
        <v>25000000</v>
      </c>
      <c r="BK1867" s="2">
        <f t="shared" si="1254"/>
        <v>25</v>
      </c>
      <c r="BL1867" s="2">
        <f t="shared" si="1255"/>
        <v>100</v>
      </c>
      <c r="BM1867" s="2">
        <v>0</v>
      </c>
      <c r="BN1867" s="2">
        <f t="shared" si="1256"/>
        <v>0</v>
      </c>
      <c r="BO1867" s="2">
        <f t="shared" si="1257"/>
        <v>0</v>
      </c>
      <c r="BP1867" s="2">
        <v>0</v>
      </c>
      <c r="BQ1867" s="2">
        <f t="shared" si="1258"/>
        <v>0</v>
      </c>
      <c r="BR1867" s="2">
        <f t="shared" si="1259"/>
        <v>0</v>
      </c>
      <c r="BS1867" s="2">
        <v>25000000</v>
      </c>
      <c r="BT1867" s="1">
        <v>130</v>
      </c>
      <c r="BU1867" s="1">
        <v>202</v>
      </c>
      <c r="BV1867" s="2">
        <v>165</v>
      </c>
      <c r="BW1867" s="1">
        <v>80</v>
      </c>
      <c r="BX1867" s="2">
        <v>238.90697674418604</v>
      </c>
      <c r="BY1867" s="1">
        <v>314</v>
      </c>
      <c r="BZ1867" s="1">
        <v>163</v>
      </c>
      <c r="CA1867" s="2">
        <v>146.11627906976744</v>
      </c>
      <c r="CB1867" s="2">
        <v>1044.3720930232557</v>
      </c>
      <c r="CC1867" s="1">
        <v>171</v>
      </c>
      <c r="CD1867" s="1">
        <v>37</v>
      </c>
      <c r="CE1867" s="2">
        <v>1.0109999999999999</v>
      </c>
      <c r="CF1867" s="2">
        <v>89.238299999999995</v>
      </c>
      <c r="CG1867" s="2">
        <v>107.27719999999999</v>
      </c>
      <c r="CH1867" s="2">
        <v>6.0410000000000004</v>
      </c>
      <c r="CI1867" s="2">
        <v>53.984000000000002</v>
      </c>
      <c r="CJ1867" s="2">
        <v>4.67</v>
      </c>
      <c r="CK1867" s="9">
        <v>7069</v>
      </c>
      <c r="CL1867" s="18">
        <v>1</v>
      </c>
      <c r="CM1867" s="18">
        <v>2</v>
      </c>
      <c r="CN1867" s="18">
        <v>191</v>
      </c>
      <c r="CO1867" s="18">
        <v>191</v>
      </c>
      <c r="CP1867" s="18">
        <v>191</v>
      </c>
      <c r="CQ1867" s="18">
        <v>80</v>
      </c>
      <c r="CR1867" s="18">
        <v>237</v>
      </c>
      <c r="CS1867" s="18">
        <v>310</v>
      </c>
      <c r="CT1867" s="18">
        <v>163</v>
      </c>
      <c r="CU1867" s="18">
        <v>147</v>
      </c>
      <c r="CV1867" s="18">
        <v>1054</v>
      </c>
      <c r="CW1867" s="18">
        <v>170</v>
      </c>
      <c r="CX1867" s="18">
        <v>38</v>
      </c>
      <c r="CY1867" s="18">
        <v>1.0109999999999999</v>
      </c>
      <c r="CZ1867" s="18">
        <v>89.238299999999995</v>
      </c>
      <c r="DA1867" s="18">
        <v>107.27719999999999</v>
      </c>
      <c r="DB1867" s="18">
        <v>6.0410000000000004</v>
      </c>
      <c r="DC1867" s="18">
        <v>53.984000000000002</v>
      </c>
      <c r="DD1867" s="18">
        <v>4.67</v>
      </c>
      <c r="DE1867" s="18">
        <v>7069</v>
      </c>
      <c r="DF1867" s="1">
        <v>1</v>
      </c>
      <c r="DG1867" s="1">
        <v>2</v>
      </c>
      <c r="DH1867" s="1">
        <v>168</v>
      </c>
      <c r="DI1867" s="1">
        <v>168</v>
      </c>
      <c r="DJ1867" s="1">
        <v>168</v>
      </c>
      <c r="DK1867" s="1">
        <v>80</v>
      </c>
      <c r="DL1867" s="1">
        <v>239</v>
      </c>
      <c r="DM1867" s="1">
        <v>311</v>
      </c>
      <c r="DN1867" s="1">
        <v>165</v>
      </c>
      <c r="DO1867" s="1">
        <v>146</v>
      </c>
      <c r="DP1867" s="1">
        <v>1045</v>
      </c>
      <c r="DQ1867" s="1">
        <v>169</v>
      </c>
      <c r="DR1867" s="1">
        <v>38</v>
      </c>
      <c r="DS1867" s="1">
        <v>1.0109999999999999</v>
      </c>
      <c r="DT1867" s="1">
        <v>89.238299999999995</v>
      </c>
      <c r="DU1867" s="1">
        <v>107.27719999999999</v>
      </c>
      <c r="DV1867" s="1">
        <v>6.0410000000000004</v>
      </c>
      <c r="DW1867" s="1">
        <v>53.984000000000002</v>
      </c>
      <c r="DX1867" s="1">
        <v>4.67</v>
      </c>
      <c r="DY1867" s="1">
        <v>7069</v>
      </c>
      <c r="DZ1867" s="20" t="s">
        <v>57</v>
      </c>
    </row>
    <row r="1868" spans="1:130">
      <c r="A1868" s="5">
        <v>1868</v>
      </c>
      <c r="B1868" s="1">
        <v>21</v>
      </c>
      <c r="C1868" s="9">
        <v>362810</v>
      </c>
      <c r="D1868" s="9">
        <v>7983954</v>
      </c>
      <c r="E1868" s="22">
        <v>-40.297899999999998</v>
      </c>
      <c r="F1868" s="22">
        <v>-18.229800000000001</v>
      </c>
      <c r="G1868" s="6">
        <v>0</v>
      </c>
      <c r="H1868" s="2">
        <f t="shared" si="1218"/>
        <v>0</v>
      </c>
      <c r="I1868" s="2">
        <f t="shared" si="1219"/>
        <v>0</v>
      </c>
      <c r="J1868" s="6">
        <v>0</v>
      </c>
      <c r="K1868" s="2">
        <f t="shared" si="1220"/>
        <v>0</v>
      </c>
      <c r="L1868" s="2">
        <f t="shared" si="1221"/>
        <v>0</v>
      </c>
      <c r="M1868" s="6">
        <v>991697.37599299999</v>
      </c>
      <c r="N1868" s="2">
        <f t="shared" si="1222"/>
        <v>0.99169737599300001</v>
      </c>
      <c r="O1868" s="2">
        <f t="shared" si="1223"/>
        <v>3.966789503972</v>
      </c>
      <c r="P1868" s="6">
        <v>0</v>
      </c>
      <c r="Q1868" s="2">
        <f t="shared" si="1224"/>
        <v>0</v>
      </c>
      <c r="R1868" s="2">
        <f t="shared" si="1225"/>
        <v>0</v>
      </c>
      <c r="S1868" s="6">
        <v>593096.55901099998</v>
      </c>
      <c r="T1868" s="2">
        <f t="shared" si="1226"/>
        <v>0.593096559011</v>
      </c>
      <c r="U1868" s="2">
        <f t="shared" si="1227"/>
        <v>2.372386236044</v>
      </c>
      <c r="V1868" s="6">
        <v>0</v>
      </c>
      <c r="W1868" s="2">
        <f t="shared" si="1228"/>
        <v>0</v>
      </c>
      <c r="X1868" s="2">
        <f t="shared" si="1229"/>
        <v>0</v>
      </c>
      <c r="Y1868" s="6">
        <v>0</v>
      </c>
      <c r="Z1868" s="2">
        <f t="shared" si="1230"/>
        <v>0</v>
      </c>
      <c r="AA1868" s="2">
        <f t="shared" si="1231"/>
        <v>0</v>
      </c>
      <c r="AB1868" s="6">
        <v>0</v>
      </c>
      <c r="AC1868" s="2">
        <f t="shared" si="1232"/>
        <v>0</v>
      </c>
      <c r="AD1868" s="2">
        <f t="shared" si="1233"/>
        <v>0</v>
      </c>
      <c r="AE1868" s="6">
        <v>17319178.6525</v>
      </c>
      <c r="AF1868" s="2">
        <f t="shared" si="1234"/>
        <v>17.3191786525</v>
      </c>
      <c r="AG1868" s="2">
        <f t="shared" si="1235"/>
        <v>69.276714609999999</v>
      </c>
      <c r="AH1868" s="6">
        <v>0</v>
      </c>
      <c r="AI1868" s="2">
        <f t="shared" si="1236"/>
        <v>0</v>
      </c>
      <c r="AJ1868" s="2">
        <f t="shared" si="1237"/>
        <v>0</v>
      </c>
      <c r="AK1868" s="6">
        <v>0</v>
      </c>
      <c r="AL1868" s="2">
        <f t="shared" si="1238"/>
        <v>0</v>
      </c>
      <c r="AM1868" s="2">
        <f t="shared" si="1239"/>
        <v>0</v>
      </c>
      <c r="AN1868" s="6">
        <v>0</v>
      </c>
      <c r="AO1868" s="2">
        <f t="shared" si="1240"/>
        <v>0</v>
      </c>
      <c r="AP1868" s="2">
        <f t="shared" si="1241"/>
        <v>0</v>
      </c>
      <c r="AQ1868" s="6">
        <v>6096027.41249</v>
      </c>
      <c r="AR1868" s="2">
        <f t="shared" si="1242"/>
        <v>6.0960274124899998</v>
      </c>
      <c r="AS1868" s="2">
        <f t="shared" si="1243"/>
        <v>24.384109649959999</v>
      </c>
      <c r="AT1868" s="2">
        <v>25000000</v>
      </c>
      <c r="AU1868" s="2">
        <v>0</v>
      </c>
      <c r="AV1868" s="2">
        <f t="shared" si="1244"/>
        <v>0</v>
      </c>
      <c r="AW1868" s="2">
        <f t="shared" si="1245"/>
        <v>0</v>
      </c>
      <c r="AX1868" s="2">
        <v>0</v>
      </c>
      <c r="AY1868" s="2">
        <f t="shared" si="1246"/>
        <v>0</v>
      </c>
      <c r="AZ1868" s="2">
        <f t="shared" si="1247"/>
        <v>0</v>
      </c>
      <c r="BA1868" s="2">
        <v>25000000</v>
      </c>
      <c r="BB1868" s="2">
        <f t="shared" si="1248"/>
        <v>25</v>
      </c>
      <c r="BC1868" s="2">
        <f t="shared" si="1249"/>
        <v>100</v>
      </c>
      <c r="BD1868" s="2">
        <v>0</v>
      </c>
      <c r="BE1868" s="2">
        <f t="shared" si="1250"/>
        <v>0</v>
      </c>
      <c r="BF1868" s="2">
        <f t="shared" si="1251"/>
        <v>0</v>
      </c>
      <c r="BG1868" s="2">
        <v>0</v>
      </c>
      <c r="BH1868" s="2">
        <f t="shared" si="1252"/>
        <v>0</v>
      </c>
      <c r="BI1868" s="2">
        <f t="shared" si="1253"/>
        <v>0</v>
      </c>
      <c r="BJ1868" s="2">
        <v>25000000</v>
      </c>
      <c r="BK1868" s="2">
        <f t="shared" si="1254"/>
        <v>25</v>
      </c>
      <c r="BL1868" s="2">
        <f t="shared" si="1255"/>
        <v>100</v>
      </c>
      <c r="BM1868" s="2">
        <v>0</v>
      </c>
      <c r="BN1868" s="2">
        <f t="shared" si="1256"/>
        <v>0</v>
      </c>
      <c r="BO1868" s="2">
        <f t="shared" si="1257"/>
        <v>0</v>
      </c>
      <c r="BP1868" s="2">
        <v>0</v>
      </c>
      <c r="BQ1868" s="2">
        <f t="shared" si="1258"/>
        <v>0</v>
      </c>
      <c r="BR1868" s="2">
        <f t="shared" si="1259"/>
        <v>0</v>
      </c>
      <c r="BS1868" s="2">
        <v>25000000</v>
      </c>
      <c r="BT1868" s="1">
        <v>101</v>
      </c>
      <c r="BU1868" s="1">
        <v>169</v>
      </c>
      <c r="BV1868" s="2">
        <v>141.14634146341464</v>
      </c>
      <c r="BW1868" s="1">
        <v>80</v>
      </c>
      <c r="BX1868" s="2">
        <v>240</v>
      </c>
      <c r="BY1868" s="1">
        <v>314</v>
      </c>
      <c r="BZ1868" s="1">
        <v>166</v>
      </c>
      <c r="CA1868" s="2">
        <v>145.3095238095238</v>
      </c>
      <c r="CB1868" s="2">
        <v>1043.9761904761904</v>
      </c>
      <c r="CC1868" s="1">
        <v>169</v>
      </c>
      <c r="CD1868" s="1">
        <v>39</v>
      </c>
      <c r="CE1868" s="2">
        <v>1.0109999999999999</v>
      </c>
      <c r="CF1868" s="2">
        <v>89.238299999999995</v>
      </c>
      <c r="CG1868" s="2">
        <v>107.27719999999999</v>
      </c>
      <c r="CH1868" s="2">
        <v>6.0410000000000004</v>
      </c>
      <c r="CI1868" s="2">
        <v>53.984000000000002</v>
      </c>
      <c r="CJ1868" s="2">
        <v>4.67</v>
      </c>
      <c r="CK1868" s="9">
        <v>7069</v>
      </c>
      <c r="CL1868" s="8">
        <v>0</v>
      </c>
      <c r="CM1868" s="8">
        <v>0</v>
      </c>
      <c r="CN1868" s="18"/>
      <c r="CO1868" s="18"/>
      <c r="CP1868" s="18"/>
      <c r="CQ1868" s="18"/>
      <c r="CR1868" s="18"/>
      <c r="CS1868" s="18"/>
      <c r="CT1868" s="18"/>
      <c r="CU1868" s="18"/>
      <c r="CV1868" s="18"/>
      <c r="CW1868" s="18"/>
      <c r="CX1868" s="18"/>
      <c r="CY1868" s="18"/>
      <c r="CZ1868" s="18"/>
      <c r="DA1868" s="18"/>
      <c r="DB1868" s="18"/>
      <c r="DC1868" s="18"/>
      <c r="DD1868" s="18"/>
      <c r="DE1868" s="18"/>
      <c r="DF1868" s="1">
        <v>1</v>
      </c>
      <c r="DG1868" s="1">
        <v>4</v>
      </c>
      <c r="DH1868" s="1">
        <v>134</v>
      </c>
      <c r="DI1868" s="1">
        <v>134</v>
      </c>
      <c r="DJ1868" s="1">
        <v>134</v>
      </c>
      <c r="DK1868" s="1">
        <v>80</v>
      </c>
      <c r="DL1868" s="1">
        <v>240</v>
      </c>
      <c r="DM1868" s="1">
        <v>311</v>
      </c>
      <c r="DN1868" s="1">
        <v>167</v>
      </c>
      <c r="DO1868" s="1">
        <v>144</v>
      </c>
      <c r="DP1868" s="1">
        <v>1039</v>
      </c>
      <c r="DQ1868" s="1">
        <v>167</v>
      </c>
      <c r="DR1868" s="1">
        <v>40</v>
      </c>
      <c r="DS1868" s="1">
        <v>1.0109999999999999</v>
      </c>
      <c r="DT1868" s="1">
        <v>89.238299999999995</v>
      </c>
      <c r="DU1868" s="1">
        <v>107.27719999999999</v>
      </c>
      <c r="DV1868" s="1">
        <v>6.0410000000000004</v>
      </c>
      <c r="DW1868" s="1">
        <v>53.984000000000002</v>
      </c>
      <c r="DX1868" s="1">
        <v>4.67</v>
      </c>
      <c r="DY1868" s="1">
        <v>7069</v>
      </c>
      <c r="DZ1868" s="20" t="s">
        <v>57</v>
      </c>
    </row>
    <row r="1869" spans="1:130">
      <c r="A1869" s="5">
        <v>1869</v>
      </c>
      <c r="B1869" s="1">
        <v>21</v>
      </c>
      <c r="C1869" s="9">
        <v>367810</v>
      </c>
      <c r="D1869" s="9">
        <v>7983954</v>
      </c>
      <c r="E1869" s="22">
        <v>-40.250599999999999</v>
      </c>
      <c r="F1869" s="22">
        <v>-18.2301</v>
      </c>
      <c r="G1869" s="6">
        <v>0</v>
      </c>
      <c r="H1869" s="2">
        <f t="shared" si="1218"/>
        <v>0</v>
      </c>
      <c r="I1869" s="2">
        <f t="shared" si="1219"/>
        <v>0</v>
      </c>
      <c r="J1869" s="6">
        <v>0</v>
      </c>
      <c r="K1869" s="2">
        <f t="shared" si="1220"/>
        <v>0</v>
      </c>
      <c r="L1869" s="2">
        <f t="shared" si="1221"/>
        <v>0</v>
      </c>
      <c r="M1869" s="6">
        <v>841814.56560500001</v>
      </c>
      <c r="N1869" s="2">
        <f t="shared" si="1222"/>
        <v>0.84181456560500001</v>
      </c>
      <c r="O1869" s="2">
        <f t="shared" si="1223"/>
        <v>3.3672582624200005</v>
      </c>
      <c r="P1869" s="6">
        <v>0</v>
      </c>
      <c r="Q1869" s="2">
        <f t="shared" si="1224"/>
        <v>0</v>
      </c>
      <c r="R1869" s="2">
        <f t="shared" si="1225"/>
        <v>0</v>
      </c>
      <c r="S1869" s="6">
        <v>495896.77951000002</v>
      </c>
      <c r="T1869" s="2">
        <f t="shared" si="1226"/>
        <v>0.49589677951</v>
      </c>
      <c r="U1869" s="2">
        <f t="shared" si="1227"/>
        <v>1.9835871180400002</v>
      </c>
      <c r="V1869" s="6">
        <v>0</v>
      </c>
      <c r="W1869" s="2">
        <f t="shared" si="1228"/>
        <v>0</v>
      </c>
      <c r="X1869" s="2">
        <f t="shared" si="1229"/>
        <v>0</v>
      </c>
      <c r="Y1869" s="6">
        <v>0</v>
      </c>
      <c r="Z1869" s="2">
        <f t="shared" si="1230"/>
        <v>0</v>
      </c>
      <c r="AA1869" s="2">
        <f t="shared" si="1231"/>
        <v>0</v>
      </c>
      <c r="AB1869" s="6">
        <v>0</v>
      </c>
      <c r="AC1869" s="2">
        <f t="shared" si="1232"/>
        <v>0</v>
      </c>
      <c r="AD1869" s="2">
        <f t="shared" si="1233"/>
        <v>0</v>
      </c>
      <c r="AE1869" s="6">
        <v>20352929.1633</v>
      </c>
      <c r="AF1869" s="2">
        <f t="shared" si="1234"/>
        <v>20.352929163300001</v>
      </c>
      <c r="AG1869" s="2">
        <f t="shared" si="1235"/>
        <v>81.411716653200003</v>
      </c>
      <c r="AH1869" s="6">
        <v>0</v>
      </c>
      <c r="AI1869" s="2">
        <f t="shared" si="1236"/>
        <v>0</v>
      </c>
      <c r="AJ1869" s="2">
        <f t="shared" si="1237"/>
        <v>0</v>
      </c>
      <c r="AK1869" s="6">
        <v>0</v>
      </c>
      <c r="AL1869" s="2">
        <f t="shared" si="1238"/>
        <v>0</v>
      </c>
      <c r="AM1869" s="2">
        <f t="shared" si="1239"/>
        <v>0</v>
      </c>
      <c r="AN1869" s="6">
        <v>27899.8260008</v>
      </c>
      <c r="AO1869" s="2">
        <f t="shared" si="1240"/>
        <v>2.7899826000799998E-2</v>
      </c>
      <c r="AP1869" s="2">
        <f t="shared" si="1241"/>
        <v>0.11159930400320001</v>
      </c>
      <c r="AQ1869" s="6">
        <v>3281459.66554</v>
      </c>
      <c r="AR1869" s="2">
        <f t="shared" si="1242"/>
        <v>3.2814596655399999</v>
      </c>
      <c r="AS1869" s="2">
        <f t="shared" si="1243"/>
        <v>13.12583866216</v>
      </c>
      <c r="AT1869" s="2">
        <v>25000000</v>
      </c>
      <c r="AU1869" s="2">
        <v>0</v>
      </c>
      <c r="AV1869" s="2">
        <f t="shared" si="1244"/>
        <v>0</v>
      </c>
      <c r="AW1869" s="2">
        <f t="shared" si="1245"/>
        <v>0</v>
      </c>
      <c r="AX1869" s="2">
        <v>0</v>
      </c>
      <c r="AY1869" s="2">
        <f t="shared" si="1246"/>
        <v>0</v>
      </c>
      <c r="AZ1869" s="2">
        <f t="shared" si="1247"/>
        <v>0</v>
      </c>
      <c r="BA1869" s="2">
        <v>25000000</v>
      </c>
      <c r="BB1869" s="2">
        <f t="shared" si="1248"/>
        <v>25</v>
      </c>
      <c r="BC1869" s="2">
        <f t="shared" si="1249"/>
        <v>100</v>
      </c>
      <c r="BD1869" s="2">
        <v>0</v>
      </c>
      <c r="BE1869" s="2">
        <f t="shared" si="1250"/>
        <v>0</v>
      </c>
      <c r="BF1869" s="2">
        <f t="shared" si="1251"/>
        <v>0</v>
      </c>
      <c r="BG1869" s="2">
        <v>0</v>
      </c>
      <c r="BH1869" s="2">
        <f t="shared" si="1252"/>
        <v>0</v>
      </c>
      <c r="BI1869" s="2">
        <f t="shared" si="1253"/>
        <v>0</v>
      </c>
      <c r="BJ1869" s="2">
        <v>25000000</v>
      </c>
      <c r="BK1869" s="2">
        <f t="shared" si="1254"/>
        <v>25</v>
      </c>
      <c r="BL1869" s="2">
        <f t="shared" si="1255"/>
        <v>100</v>
      </c>
      <c r="BM1869" s="2">
        <v>0</v>
      </c>
      <c r="BN1869" s="2">
        <f t="shared" si="1256"/>
        <v>0</v>
      </c>
      <c r="BO1869" s="2">
        <f t="shared" si="1257"/>
        <v>0</v>
      </c>
      <c r="BP1869" s="2">
        <v>0</v>
      </c>
      <c r="BQ1869" s="2">
        <f t="shared" si="1258"/>
        <v>0</v>
      </c>
      <c r="BR1869" s="2">
        <f t="shared" si="1259"/>
        <v>0</v>
      </c>
      <c r="BS1869" s="2">
        <v>25000000</v>
      </c>
      <c r="BT1869" s="1">
        <v>87</v>
      </c>
      <c r="BU1869" s="1">
        <v>149</v>
      </c>
      <c r="BV1869" s="2">
        <v>125.17391304347827</v>
      </c>
      <c r="BW1869" s="1">
        <v>80</v>
      </c>
      <c r="BX1869" s="2">
        <v>240.52173913043478</v>
      </c>
      <c r="BY1869" s="1">
        <v>314</v>
      </c>
      <c r="BZ1869" s="1">
        <v>167</v>
      </c>
      <c r="CA1869" s="2">
        <v>144.32608695652175</v>
      </c>
      <c r="CB1869" s="2">
        <v>1047.5</v>
      </c>
      <c r="CC1869" s="1">
        <v>168</v>
      </c>
      <c r="CD1869" s="1">
        <v>40</v>
      </c>
      <c r="CE1869" s="2">
        <v>1.0109999999999999</v>
      </c>
      <c r="CF1869" s="2">
        <v>89.238299999999995</v>
      </c>
      <c r="CG1869" s="2">
        <v>107.27719999999999</v>
      </c>
      <c r="CH1869" s="2">
        <v>6.0410000000000004</v>
      </c>
      <c r="CI1869" s="2">
        <v>53.984000000000002</v>
      </c>
      <c r="CJ1869" s="2">
        <v>4.67</v>
      </c>
      <c r="CK1869" s="9">
        <v>7069</v>
      </c>
      <c r="CL1869" s="8">
        <v>0</v>
      </c>
      <c r="CM1869" s="8">
        <v>0</v>
      </c>
      <c r="CN1869" s="18"/>
      <c r="CO1869" s="18"/>
      <c r="CP1869" s="18"/>
      <c r="CQ1869" s="18"/>
      <c r="CR1869" s="18"/>
      <c r="CS1869" s="18"/>
      <c r="CT1869" s="18"/>
      <c r="CU1869" s="18"/>
      <c r="CV1869" s="18"/>
      <c r="CW1869" s="18"/>
      <c r="CX1869" s="18"/>
      <c r="CY1869" s="18"/>
      <c r="CZ1869" s="18"/>
      <c r="DA1869" s="18"/>
      <c r="DB1869" s="18"/>
      <c r="DC1869" s="18"/>
      <c r="DD1869" s="18"/>
      <c r="DE1869" s="18"/>
      <c r="DF1869" s="1">
        <v>0</v>
      </c>
      <c r="DG1869" s="1">
        <v>0</v>
      </c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20" t="s">
        <v>57</v>
      </c>
    </row>
    <row r="1870" spans="1:130">
      <c r="A1870" s="5">
        <v>1870</v>
      </c>
      <c r="B1870" s="1">
        <v>21</v>
      </c>
      <c r="C1870" s="9">
        <v>372810</v>
      </c>
      <c r="D1870" s="9">
        <v>7983954</v>
      </c>
      <c r="E1870" s="22">
        <v>-40.203299999999999</v>
      </c>
      <c r="F1870" s="22">
        <v>-18.230399999999999</v>
      </c>
      <c r="G1870" s="6">
        <v>0</v>
      </c>
      <c r="H1870" s="2">
        <f t="shared" si="1218"/>
        <v>0</v>
      </c>
      <c r="I1870" s="2">
        <f t="shared" si="1219"/>
        <v>0</v>
      </c>
      <c r="J1870" s="6">
        <v>0</v>
      </c>
      <c r="K1870" s="2">
        <f t="shared" si="1220"/>
        <v>0</v>
      </c>
      <c r="L1870" s="2">
        <f t="shared" si="1221"/>
        <v>0</v>
      </c>
      <c r="M1870" s="6">
        <v>2517485.7768000001</v>
      </c>
      <c r="N1870" s="2">
        <f t="shared" si="1222"/>
        <v>2.5174857768000001</v>
      </c>
      <c r="O1870" s="2">
        <f t="shared" si="1223"/>
        <v>10.0699431072</v>
      </c>
      <c r="P1870" s="6">
        <v>305671.49525199999</v>
      </c>
      <c r="Q1870" s="2">
        <f t="shared" si="1224"/>
        <v>0.30567149525199999</v>
      </c>
      <c r="R1870" s="2">
        <f t="shared" si="1225"/>
        <v>1.222685981008</v>
      </c>
      <c r="S1870" s="6">
        <v>269208.92739999999</v>
      </c>
      <c r="T1870" s="2">
        <f t="shared" si="1226"/>
        <v>0.26920892739999996</v>
      </c>
      <c r="U1870" s="2">
        <f t="shared" si="1227"/>
        <v>1.0768357095999999</v>
      </c>
      <c r="V1870" s="6">
        <v>0</v>
      </c>
      <c r="W1870" s="2">
        <f t="shared" si="1228"/>
        <v>0</v>
      </c>
      <c r="X1870" s="2">
        <f t="shared" si="1229"/>
        <v>0</v>
      </c>
      <c r="Y1870" s="6">
        <v>0</v>
      </c>
      <c r="Z1870" s="2">
        <f t="shared" si="1230"/>
        <v>0</v>
      </c>
      <c r="AA1870" s="2">
        <f t="shared" si="1231"/>
        <v>0</v>
      </c>
      <c r="AB1870" s="6">
        <v>0</v>
      </c>
      <c r="AC1870" s="2">
        <f t="shared" si="1232"/>
        <v>0</v>
      </c>
      <c r="AD1870" s="2">
        <f t="shared" si="1233"/>
        <v>0</v>
      </c>
      <c r="AE1870" s="6">
        <v>17760370.066199999</v>
      </c>
      <c r="AF1870" s="2">
        <f t="shared" si="1234"/>
        <v>17.7603700662</v>
      </c>
      <c r="AG1870" s="2">
        <f t="shared" si="1235"/>
        <v>71.041480264800001</v>
      </c>
      <c r="AH1870" s="6">
        <v>0</v>
      </c>
      <c r="AI1870" s="2">
        <f t="shared" si="1236"/>
        <v>0</v>
      </c>
      <c r="AJ1870" s="2">
        <f t="shared" si="1237"/>
        <v>0</v>
      </c>
      <c r="AK1870" s="6">
        <v>0</v>
      </c>
      <c r="AL1870" s="2">
        <f t="shared" si="1238"/>
        <v>0</v>
      </c>
      <c r="AM1870" s="2">
        <f t="shared" si="1239"/>
        <v>0</v>
      </c>
      <c r="AN1870" s="6">
        <v>0</v>
      </c>
      <c r="AO1870" s="2">
        <f t="shared" si="1240"/>
        <v>0</v>
      </c>
      <c r="AP1870" s="2">
        <f t="shared" si="1241"/>
        <v>0</v>
      </c>
      <c r="AQ1870" s="6">
        <v>4147263.7343199998</v>
      </c>
      <c r="AR1870" s="2">
        <f t="shared" si="1242"/>
        <v>4.1472637343200001</v>
      </c>
      <c r="AS1870" s="2">
        <f t="shared" si="1243"/>
        <v>16.589054937279997</v>
      </c>
      <c r="AT1870" s="2">
        <v>25000000</v>
      </c>
      <c r="AU1870" s="2">
        <v>0</v>
      </c>
      <c r="AV1870" s="2">
        <f t="shared" si="1244"/>
        <v>0</v>
      </c>
      <c r="AW1870" s="2">
        <f t="shared" si="1245"/>
        <v>0</v>
      </c>
      <c r="AX1870" s="2">
        <v>0</v>
      </c>
      <c r="AY1870" s="2">
        <f t="shared" si="1246"/>
        <v>0</v>
      </c>
      <c r="AZ1870" s="2">
        <f t="shared" si="1247"/>
        <v>0</v>
      </c>
      <c r="BA1870" s="2">
        <v>25000000</v>
      </c>
      <c r="BB1870" s="2">
        <f t="shared" si="1248"/>
        <v>25</v>
      </c>
      <c r="BC1870" s="2">
        <f t="shared" si="1249"/>
        <v>100</v>
      </c>
      <c r="BD1870" s="2">
        <v>0</v>
      </c>
      <c r="BE1870" s="2">
        <f t="shared" si="1250"/>
        <v>0</v>
      </c>
      <c r="BF1870" s="2">
        <f t="shared" si="1251"/>
        <v>0</v>
      </c>
      <c r="BG1870" s="2">
        <v>0</v>
      </c>
      <c r="BH1870" s="2">
        <f t="shared" si="1252"/>
        <v>0</v>
      </c>
      <c r="BI1870" s="2">
        <f t="shared" si="1253"/>
        <v>0</v>
      </c>
      <c r="BJ1870" s="2">
        <v>25000000</v>
      </c>
      <c r="BK1870" s="2">
        <f t="shared" si="1254"/>
        <v>25</v>
      </c>
      <c r="BL1870" s="2">
        <f t="shared" si="1255"/>
        <v>100</v>
      </c>
      <c r="BM1870" s="2">
        <v>0</v>
      </c>
      <c r="BN1870" s="2">
        <f t="shared" si="1256"/>
        <v>0</v>
      </c>
      <c r="BO1870" s="2">
        <f t="shared" si="1257"/>
        <v>0</v>
      </c>
      <c r="BP1870" s="2">
        <v>0</v>
      </c>
      <c r="BQ1870" s="2">
        <f t="shared" si="1258"/>
        <v>0</v>
      </c>
      <c r="BR1870" s="2">
        <f t="shared" si="1259"/>
        <v>0</v>
      </c>
      <c r="BS1870" s="2">
        <v>25000000</v>
      </c>
      <c r="BT1870" s="1">
        <v>81</v>
      </c>
      <c r="BU1870" s="1">
        <v>129</v>
      </c>
      <c r="BV1870" s="2">
        <v>114.57894736842105</v>
      </c>
      <c r="BW1870" s="1">
        <v>80</v>
      </c>
      <c r="BX1870" s="2">
        <v>240.8125</v>
      </c>
      <c r="BY1870" s="1">
        <v>314</v>
      </c>
      <c r="BZ1870" s="1">
        <v>168</v>
      </c>
      <c r="CA1870" s="2">
        <v>143.10416666666666</v>
      </c>
      <c r="CB1870" s="2">
        <v>1055.2708333333333</v>
      </c>
      <c r="CC1870" s="1">
        <v>168</v>
      </c>
      <c r="CD1870" s="1">
        <v>42</v>
      </c>
      <c r="CE1870" s="2">
        <v>1.0109999999999999</v>
      </c>
      <c r="CF1870" s="2">
        <v>89.238299999999995</v>
      </c>
      <c r="CG1870" s="2">
        <v>107.27719999999999</v>
      </c>
      <c r="CH1870" s="2">
        <v>6.0410000000000004</v>
      </c>
      <c r="CI1870" s="2">
        <v>53.984000000000002</v>
      </c>
      <c r="CJ1870" s="2">
        <v>4.67</v>
      </c>
      <c r="CK1870" s="9">
        <v>7069</v>
      </c>
      <c r="CL1870" s="8">
        <v>0</v>
      </c>
      <c r="CM1870" s="8">
        <v>0</v>
      </c>
      <c r="CN1870" s="18"/>
      <c r="CO1870" s="18"/>
      <c r="CP1870" s="18"/>
      <c r="CQ1870" s="18"/>
      <c r="CR1870" s="18"/>
      <c r="CS1870" s="18"/>
      <c r="CT1870" s="18"/>
      <c r="CU1870" s="18"/>
      <c r="CV1870" s="18"/>
      <c r="CW1870" s="18"/>
      <c r="CX1870" s="18"/>
      <c r="CY1870" s="18"/>
      <c r="CZ1870" s="18"/>
      <c r="DA1870" s="18"/>
      <c r="DB1870" s="18"/>
      <c r="DC1870" s="18"/>
      <c r="DD1870" s="18"/>
      <c r="DE1870" s="18"/>
      <c r="DF1870" s="1">
        <v>2</v>
      </c>
      <c r="DG1870" s="1">
        <v>4</v>
      </c>
      <c r="DH1870" s="1">
        <v>108</v>
      </c>
      <c r="DI1870" s="1">
        <v>120</v>
      </c>
      <c r="DJ1870" s="1">
        <v>114</v>
      </c>
      <c r="DK1870" s="1">
        <v>80</v>
      </c>
      <c r="DL1870" s="1">
        <v>241</v>
      </c>
      <c r="DM1870" s="1">
        <v>313</v>
      </c>
      <c r="DN1870" s="1">
        <v>168</v>
      </c>
      <c r="DO1870" s="1">
        <v>143.5</v>
      </c>
      <c r="DP1870" s="1">
        <v>1061</v>
      </c>
      <c r="DQ1870" s="1">
        <v>168</v>
      </c>
      <c r="DR1870" s="1">
        <v>42</v>
      </c>
      <c r="DS1870" s="1">
        <v>1.0109999999999999</v>
      </c>
      <c r="DT1870" s="1">
        <v>89.238299999999995</v>
      </c>
      <c r="DU1870" s="1">
        <v>107.27719999999999</v>
      </c>
      <c r="DV1870" s="1">
        <v>6.0410000000000004</v>
      </c>
      <c r="DW1870" s="1">
        <v>53.984000000000002</v>
      </c>
      <c r="DX1870" s="1">
        <v>4.67</v>
      </c>
      <c r="DY1870" s="1">
        <v>7069</v>
      </c>
      <c r="DZ1870" s="20" t="s">
        <v>57</v>
      </c>
    </row>
    <row r="1871" spans="1:130">
      <c r="A1871" s="5">
        <v>1871</v>
      </c>
      <c r="B1871" s="1">
        <v>21</v>
      </c>
      <c r="C1871" s="9">
        <v>377810</v>
      </c>
      <c r="D1871" s="9">
        <v>7983954</v>
      </c>
      <c r="E1871" s="22">
        <v>-40.155999999999999</v>
      </c>
      <c r="F1871" s="22">
        <v>-18.230699999999999</v>
      </c>
      <c r="G1871" s="6">
        <v>0</v>
      </c>
      <c r="H1871" s="2">
        <f t="shared" si="1218"/>
        <v>0</v>
      </c>
      <c r="I1871" s="2">
        <f t="shared" si="1219"/>
        <v>0</v>
      </c>
      <c r="J1871" s="6">
        <v>0</v>
      </c>
      <c r="K1871" s="2">
        <f t="shared" si="1220"/>
        <v>0</v>
      </c>
      <c r="L1871" s="2">
        <f t="shared" si="1221"/>
        <v>0</v>
      </c>
      <c r="M1871" s="6">
        <v>1785722.7619099999</v>
      </c>
      <c r="N1871" s="2">
        <f t="shared" si="1222"/>
        <v>1.7857227619099998</v>
      </c>
      <c r="O1871" s="2">
        <f t="shared" si="1223"/>
        <v>7.14289104764</v>
      </c>
      <c r="P1871" s="6">
        <v>5849701.1329800002</v>
      </c>
      <c r="Q1871" s="2">
        <f t="shared" si="1224"/>
        <v>5.8497011329799999</v>
      </c>
      <c r="R1871" s="2">
        <f t="shared" si="1225"/>
        <v>23.39880453192</v>
      </c>
      <c r="S1871" s="6">
        <v>1188556.4778199999</v>
      </c>
      <c r="T1871" s="2">
        <f t="shared" si="1226"/>
        <v>1.18855647782</v>
      </c>
      <c r="U1871" s="2">
        <f t="shared" si="1227"/>
        <v>4.7542259112799998</v>
      </c>
      <c r="V1871" s="6">
        <v>0</v>
      </c>
      <c r="W1871" s="2">
        <f t="shared" si="1228"/>
        <v>0</v>
      </c>
      <c r="X1871" s="2">
        <f t="shared" si="1229"/>
        <v>0</v>
      </c>
      <c r="Y1871" s="6">
        <v>0</v>
      </c>
      <c r="Z1871" s="2">
        <f t="shared" si="1230"/>
        <v>0</v>
      </c>
      <c r="AA1871" s="2">
        <f t="shared" si="1231"/>
        <v>0</v>
      </c>
      <c r="AB1871" s="6">
        <v>0</v>
      </c>
      <c r="AC1871" s="2">
        <f t="shared" si="1232"/>
        <v>0</v>
      </c>
      <c r="AD1871" s="2">
        <f t="shared" si="1233"/>
        <v>0</v>
      </c>
      <c r="AE1871" s="6">
        <v>13596188.874199999</v>
      </c>
      <c r="AF1871" s="2">
        <f t="shared" si="1234"/>
        <v>13.596188874199999</v>
      </c>
      <c r="AG1871" s="2">
        <f t="shared" si="1235"/>
        <v>54.384755496799997</v>
      </c>
      <c r="AH1871" s="6">
        <v>0</v>
      </c>
      <c r="AI1871" s="2">
        <f t="shared" si="1236"/>
        <v>0</v>
      </c>
      <c r="AJ1871" s="2">
        <f t="shared" si="1237"/>
        <v>0</v>
      </c>
      <c r="AK1871" s="6">
        <v>0</v>
      </c>
      <c r="AL1871" s="2">
        <f t="shared" si="1238"/>
        <v>0</v>
      </c>
      <c r="AM1871" s="2">
        <f t="shared" si="1239"/>
        <v>0</v>
      </c>
      <c r="AN1871" s="6">
        <v>7941.6854875500003</v>
      </c>
      <c r="AO1871" s="2">
        <f t="shared" si="1240"/>
        <v>7.9416854875500008E-3</v>
      </c>
      <c r="AP1871" s="2">
        <f t="shared" si="1241"/>
        <v>3.1766741950200003E-2</v>
      </c>
      <c r="AQ1871" s="6">
        <v>2571889.0676000002</v>
      </c>
      <c r="AR1871" s="2">
        <f t="shared" si="1242"/>
        <v>2.5718890676000004</v>
      </c>
      <c r="AS1871" s="2">
        <f t="shared" si="1243"/>
        <v>10.2875562704</v>
      </c>
      <c r="AT1871" s="2">
        <v>25000000</v>
      </c>
      <c r="AU1871" s="2">
        <v>0</v>
      </c>
      <c r="AV1871" s="2">
        <f t="shared" si="1244"/>
        <v>0</v>
      </c>
      <c r="AW1871" s="2">
        <f t="shared" si="1245"/>
        <v>0</v>
      </c>
      <c r="AX1871" s="2">
        <v>0</v>
      </c>
      <c r="AY1871" s="2">
        <f t="shared" si="1246"/>
        <v>0</v>
      </c>
      <c r="AZ1871" s="2">
        <f t="shared" si="1247"/>
        <v>0</v>
      </c>
      <c r="BA1871" s="2">
        <v>25000000</v>
      </c>
      <c r="BB1871" s="2">
        <f t="shared" si="1248"/>
        <v>25</v>
      </c>
      <c r="BC1871" s="2">
        <f t="shared" si="1249"/>
        <v>100</v>
      </c>
      <c r="BD1871" s="2">
        <v>0</v>
      </c>
      <c r="BE1871" s="2">
        <f t="shared" si="1250"/>
        <v>0</v>
      </c>
      <c r="BF1871" s="2">
        <f t="shared" si="1251"/>
        <v>0</v>
      </c>
      <c r="BG1871" s="2">
        <v>0</v>
      </c>
      <c r="BH1871" s="2">
        <f t="shared" si="1252"/>
        <v>0</v>
      </c>
      <c r="BI1871" s="2">
        <f t="shared" si="1253"/>
        <v>0</v>
      </c>
      <c r="BJ1871" s="2">
        <v>25000000</v>
      </c>
      <c r="BK1871" s="2">
        <f t="shared" si="1254"/>
        <v>25</v>
      </c>
      <c r="BL1871" s="2">
        <f t="shared" si="1255"/>
        <v>100</v>
      </c>
      <c r="BM1871" s="2">
        <v>0</v>
      </c>
      <c r="BN1871" s="2">
        <f t="shared" si="1256"/>
        <v>0</v>
      </c>
      <c r="BO1871" s="2">
        <f t="shared" si="1257"/>
        <v>0</v>
      </c>
      <c r="BP1871" s="2">
        <v>0</v>
      </c>
      <c r="BQ1871" s="2">
        <f t="shared" si="1258"/>
        <v>0</v>
      </c>
      <c r="BR1871" s="2">
        <f t="shared" si="1259"/>
        <v>0</v>
      </c>
      <c r="BS1871" s="2">
        <v>25000000</v>
      </c>
      <c r="BT1871" s="1">
        <v>74</v>
      </c>
      <c r="BU1871" s="1">
        <v>118</v>
      </c>
      <c r="BV1871" s="2">
        <v>103.54545454545455</v>
      </c>
      <c r="BW1871" s="1">
        <v>80</v>
      </c>
      <c r="BX1871" s="2">
        <v>241</v>
      </c>
      <c r="BY1871" s="1">
        <v>314</v>
      </c>
      <c r="BZ1871" s="1">
        <v>169</v>
      </c>
      <c r="CA1871" s="2">
        <v>142.09756097560975</v>
      </c>
      <c r="CB1871" s="2">
        <v>1066.2926829268292</v>
      </c>
      <c r="CC1871" s="1">
        <v>167</v>
      </c>
      <c r="CD1871" s="1">
        <v>44</v>
      </c>
      <c r="CE1871" s="2">
        <v>1.0109999999999999</v>
      </c>
      <c r="CF1871" s="2">
        <v>89.238299999999995</v>
      </c>
      <c r="CG1871" s="2">
        <v>107.27719999999999</v>
      </c>
      <c r="CH1871" s="2">
        <v>6.0410000000000004</v>
      </c>
      <c r="CI1871" s="2">
        <v>53.984000000000002</v>
      </c>
      <c r="CJ1871" s="2">
        <v>4.67</v>
      </c>
      <c r="CK1871" s="9">
        <v>7069</v>
      </c>
      <c r="CL1871" s="18">
        <v>2</v>
      </c>
      <c r="CM1871" s="18">
        <v>14</v>
      </c>
      <c r="CN1871" s="18">
        <v>105</v>
      </c>
      <c r="CO1871" s="18">
        <v>114</v>
      </c>
      <c r="CP1871" s="18">
        <v>109.5</v>
      </c>
      <c r="CQ1871" s="18">
        <v>80</v>
      </c>
      <c r="CR1871" s="18">
        <v>240.5</v>
      </c>
      <c r="CS1871" s="18">
        <v>311</v>
      </c>
      <c r="CT1871" s="18">
        <v>169</v>
      </c>
      <c r="CU1871" s="18">
        <v>142</v>
      </c>
      <c r="CV1871" s="18">
        <v>1061.5</v>
      </c>
      <c r="CW1871" s="18">
        <v>166</v>
      </c>
      <c r="CX1871" s="18">
        <v>45</v>
      </c>
      <c r="CY1871" s="18">
        <v>1.0109999999999999</v>
      </c>
      <c r="CZ1871" s="18">
        <v>89.238299999999995</v>
      </c>
      <c r="DA1871" s="18">
        <v>107.27719999999999</v>
      </c>
      <c r="DB1871" s="18">
        <v>6.0410000000000004</v>
      </c>
      <c r="DC1871" s="18">
        <v>53.984000000000002</v>
      </c>
      <c r="DD1871" s="18">
        <v>4.67</v>
      </c>
      <c r="DE1871" s="18">
        <v>7069</v>
      </c>
      <c r="DF1871" s="21">
        <v>0</v>
      </c>
      <c r="DG1871" s="21">
        <v>0</v>
      </c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20" t="s">
        <v>57</v>
      </c>
    </row>
    <row r="1872" spans="1:130">
      <c r="A1872" s="5">
        <v>1872</v>
      </c>
      <c r="B1872" s="1">
        <v>22</v>
      </c>
      <c r="C1872" s="9">
        <v>382810</v>
      </c>
      <c r="D1872" s="9">
        <v>7983954</v>
      </c>
      <c r="E1872" s="22">
        <v>-40.108800000000002</v>
      </c>
      <c r="F1872" s="22">
        <v>-18.231000000000002</v>
      </c>
      <c r="G1872" s="6">
        <v>0</v>
      </c>
      <c r="H1872" s="2">
        <f t="shared" si="1218"/>
        <v>0</v>
      </c>
      <c r="I1872" s="2">
        <f t="shared" si="1219"/>
        <v>0</v>
      </c>
      <c r="J1872" s="6">
        <v>0</v>
      </c>
      <c r="K1872" s="2">
        <f t="shared" si="1220"/>
        <v>0</v>
      </c>
      <c r="L1872" s="2">
        <f t="shared" si="1221"/>
        <v>0</v>
      </c>
      <c r="M1872" s="6">
        <v>5640823.5893099997</v>
      </c>
      <c r="N1872" s="2">
        <f t="shared" si="1222"/>
        <v>5.6408235893100001</v>
      </c>
      <c r="O1872" s="2">
        <f t="shared" si="1223"/>
        <v>22.56329435724</v>
      </c>
      <c r="P1872" s="6">
        <v>1159520.50245</v>
      </c>
      <c r="Q1872" s="2">
        <f t="shared" si="1224"/>
        <v>1.1595205024499999</v>
      </c>
      <c r="R1872" s="2">
        <f t="shared" si="1225"/>
        <v>4.6380820097999997</v>
      </c>
      <c r="S1872" s="6">
        <v>2334952.9940300002</v>
      </c>
      <c r="T1872" s="2">
        <f t="shared" si="1226"/>
        <v>2.33495299403</v>
      </c>
      <c r="U1872" s="2">
        <f t="shared" si="1227"/>
        <v>9.33981197612</v>
      </c>
      <c r="V1872" s="6">
        <v>0</v>
      </c>
      <c r="W1872" s="2">
        <f t="shared" si="1228"/>
        <v>0</v>
      </c>
      <c r="X1872" s="2">
        <f t="shared" si="1229"/>
        <v>0</v>
      </c>
      <c r="Y1872" s="6">
        <v>0</v>
      </c>
      <c r="Z1872" s="2">
        <f t="shared" si="1230"/>
        <v>0</v>
      </c>
      <c r="AA1872" s="2">
        <f t="shared" si="1231"/>
        <v>0</v>
      </c>
      <c r="AB1872" s="6">
        <v>0</v>
      </c>
      <c r="AC1872" s="2">
        <f t="shared" si="1232"/>
        <v>0</v>
      </c>
      <c r="AD1872" s="2">
        <f t="shared" si="1233"/>
        <v>0</v>
      </c>
      <c r="AE1872" s="6">
        <v>14023270.032299999</v>
      </c>
      <c r="AF1872" s="2">
        <f t="shared" si="1234"/>
        <v>14.023270032299999</v>
      </c>
      <c r="AG1872" s="2">
        <f t="shared" si="1235"/>
        <v>56.093080129200004</v>
      </c>
      <c r="AH1872" s="6">
        <v>0</v>
      </c>
      <c r="AI1872" s="2">
        <f t="shared" si="1236"/>
        <v>0</v>
      </c>
      <c r="AJ1872" s="2">
        <f t="shared" si="1237"/>
        <v>0</v>
      </c>
      <c r="AK1872" s="6">
        <v>0</v>
      </c>
      <c r="AL1872" s="2">
        <f t="shared" si="1238"/>
        <v>0</v>
      </c>
      <c r="AM1872" s="2">
        <f t="shared" si="1239"/>
        <v>0</v>
      </c>
      <c r="AN1872" s="6">
        <v>0</v>
      </c>
      <c r="AO1872" s="2">
        <f t="shared" si="1240"/>
        <v>0</v>
      </c>
      <c r="AP1872" s="2">
        <f t="shared" si="1241"/>
        <v>0</v>
      </c>
      <c r="AQ1872" s="6">
        <v>1841432.8818900001</v>
      </c>
      <c r="AR1872" s="2">
        <f t="shared" si="1242"/>
        <v>1.8414328818900001</v>
      </c>
      <c r="AS1872" s="2">
        <f t="shared" si="1243"/>
        <v>7.3657315275600004</v>
      </c>
      <c r="AT1872" s="2">
        <v>25000000</v>
      </c>
      <c r="AU1872" s="2">
        <v>0</v>
      </c>
      <c r="AV1872" s="2">
        <f t="shared" si="1244"/>
        <v>0</v>
      </c>
      <c r="AW1872" s="2">
        <f t="shared" si="1245"/>
        <v>0</v>
      </c>
      <c r="AX1872" s="2">
        <v>0</v>
      </c>
      <c r="AY1872" s="2">
        <f t="shared" si="1246"/>
        <v>0</v>
      </c>
      <c r="AZ1872" s="2">
        <f t="shared" si="1247"/>
        <v>0</v>
      </c>
      <c r="BA1872" s="2">
        <v>25000000</v>
      </c>
      <c r="BB1872" s="2">
        <f t="shared" si="1248"/>
        <v>25</v>
      </c>
      <c r="BC1872" s="2">
        <f t="shared" si="1249"/>
        <v>100</v>
      </c>
      <c r="BD1872" s="2">
        <v>0</v>
      </c>
      <c r="BE1872" s="2">
        <f t="shared" si="1250"/>
        <v>0</v>
      </c>
      <c r="BF1872" s="2">
        <f t="shared" si="1251"/>
        <v>0</v>
      </c>
      <c r="BG1872" s="2">
        <v>6.7609202897299996</v>
      </c>
      <c r="BH1872" s="2">
        <f t="shared" si="1252"/>
        <v>6.7609202897299994E-6</v>
      </c>
      <c r="BI1872" s="2">
        <f t="shared" si="1253"/>
        <v>2.7043681158919998E-5</v>
      </c>
      <c r="BJ1872" s="2">
        <v>24999993.239100002</v>
      </c>
      <c r="BK1872" s="2">
        <f t="shared" si="1254"/>
        <v>24.9999932391</v>
      </c>
      <c r="BL1872" s="2">
        <f t="shared" si="1255"/>
        <v>99.999972956400001</v>
      </c>
      <c r="BM1872" s="2">
        <v>0</v>
      </c>
      <c r="BN1872" s="2">
        <f t="shared" si="1256"/>
        <v>0</v>
      </c>
      <c r="BO1872" s="2">
        <f t="shared" si="1257"/>
        <v>0</v>
      </c>
      <c r="BP1872" s="2">
        <v>0</v>
      </c>
      <c r="BQ1872" s="2">
        <f t="shared" si="1258"/>
        <v>0</v>
      </c>
      <c r="BR1872" s="2">
        <f t="shared" si="1259"/>
        <v>0</v>
      </c>
      <c r="BS1872" s="2">
        <v>25000000.000020292</v>
      </c>
      <c r="BT1872" s="1">
        <v>69</v>
      </c>
      <c r="BU1872" s="1">
        <v>112</v>
      </c>
      <c r="BV1872" s="2">
        <v>94.861111111111114</v>
      </c>
      <c r="BW1872" s="1">
        <v>80</v>
      </c>
      <c r="BX1872" s="2">
        <v>241.1875</v>
      </c>
      <c r="BY1872" s="1">
        <v>313</v>
      </c>
      <c r="BZ1872" s="1">
        <v>169</v>
      </c>
      <c r="CA1872" s="2">
        <v>140.70833333333334</v>
      </c>
      <c r="CB1872" s="2">
        <v>1080.25</v>
      </c>
      <c r="CC1872" s="1">
        <v>167</v>
      </c>
      <c r="CD1872" s="1">
        <v>46</v>
      </c>
      <c r="CE1872" s="2">
        <v>1.0109999999999999</v>
      </c>
      <c r="CF1872" s="2">
        <v>89.238299999999995</v>
      </c>
      <c r="CG1872" s="2">
        <v>107.27719999999999</v>
      </c>
      <c r="CH1872" s="2">
        <v>6.0410000000000004</v>
      </c>
      <c r="CI1872" s="2">
        <v>53.984000000000002</v>
      </c>
      <c r="CJ1872" s="2">
        <v>4.67</v>
      </c>
      <c r="CK1872" s="9">
        <v>7069</v>
      </c>
      <c r="CL1872" s="8">
        <v>0</v>
      </c>
      <c r="CM1872" s="8">
        <v>0</v>
      </c>
      <c r="CN1872" s="18"/>
      <c r="CO1872" s="18"/>
      <c r="CP1872" s="18"/>
      <c r="CQ1872" s="18"/>
      <c r="CR1872" s="18"/>
      <c r="CS1872" s="18"/>
      <c r="CT1872" s="18"/>
      <c r="CU1872" s="18"/>
      <c r="CV1872" s="18"/>
      <c r="CW1872" s="18"/>
      <c r="CX1872" s="18"/>
      <c r="CY1872" s="18"/>
      <c r="CZ1872" s="18"/>
      <c r="DA1872" s="18"/>
      <c r="DB1872" s="18"/>
      <c r="DC1872" s="18"/>
      <c r="DD1872" s="18"/>
      <c r="DE1872" s="18"/>
      <c r="DF1872" s="21">
        <v>0</v>
      </c>
      <c r="DG1872" s="21">
        <v>0</v>
      </c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20" t="s">
        <v>57</v>
      </c>
    </row>
    <row r="1873" spans="1:130">
      <c r="A1873" s="5">
        <v>1873</v>
      </c>
      <c r="B1873" s="1">
        <v>22</v>
      </c>
      <c r="C1873" s="9">
        <v>387810</v>
      </c>
      <c r="D1873" s="9">
        <v>7983954</v>
      </c>
      <c r="E1873" s="22">
        <v>-40.061500000000002</v>
      </c>
      <c r="F1873" s="22">
        <v>-18.231200000000001</v>
      </c>
      <c r="G1873" s="6">
        <v>0</v>
      </c>
      <c r="H1873" s="2">
        <f t="shared" si="1218"/>
        <v>0</v>
      </c>
      <c r="I1873" s="2">
        <f t="shared" si="1219"/>
        <v>0</v>
      </c>
      <c r="J1873" s="6">
        <v>0</v>
      </c>
      <c r="K1873" s="2">
        <f t="shared" si="1220"/>
        <v>0</v>
      </c>
      <c r="L1873" s="2">
        <f t="shared" si="1221"/>
        <v>0</v>
      </c>
      <c r="M1873" s="6">
        <v>595794.437316</v>
      </c>
      <c r="N1873" s="2">
        <f t="shared" si="1222"/>
        <v>0.59579443731600001</v>
      </c>
      <c r="O1873" s="2">
        <f t="shared" si="1223"/>
        <v>2.3831777492640001</v>
      </c>
      <c r="P1873" s="6">
        <v>1881513.71746</v>
      </c>
      <c r="Q1873" s="2">
        <f t="shared" si="1224"/>
        <v>1.8815137174599998</v>
      </c>
      <c r="R1873" s="2">
        <f t="shared" si="1225"/>
        <v>7.5260548698400003</v>
      </c>
      <c r="S1873" s="6">
        <v>3226920.86772</v>
      </c>
      <c r="T1873" s="2">
        <f t="shared" si="1226"/>
        <v>3.2269208677200001</v>
      </c>
      <c r="U1873" s="2">
        <f t="shared" si="1227"/>
        <v>12.907683470879999</v>
      </c>
      <c r="V1873" s="6">
        <v>0</v>
      </c>
      <c r="W1873" s="2">
        <f t="shared" si="1228"/>
        <v>0</v>
      </c>
      <c r="X1873" s="2">
        <f t="shared" si="1229"/>
        <v>0</v>
      </c>
      <c r="Y1873" s="6">
        <v>0</v>
      </c>
      <c r="Z1873" s="2">
        <f t="shared" si="1230"/>
        <v>0</v>
      </c>
      <c r="AA1873" s="2">
        <f t="shared" si="1231"/>
        <v>0</v>
      </c>
      <c r="AB1873" s="6">
        <v>0</v>
      </c>
      <c r="AC1873" s="2">
        <f t="shared" si="1232"/>
        <v>0</v>
      </c>
      <c r="AD1873" s="2">
        <f t="shared" si="1233"/>
        <v>0</v>
      </c>
      <c r="AE1873" s="6">
        <v>16806519.126699999</v>
      </c>
      <c r="AF1873" s="2">
        <f t="shared" si="1234"/>
        <v>16.8065191267</v>
      </c>
      <c r="AG1873" s="2">
        <f t="shared" si="1235"/>
        <v>67.226076506799998</v>
      </c>
      <c r="AH1873" s="6">
        <v>0</v>
      </c>
      <c r="AI1873" s="2">
        <f t="shared" si="1236"/>
        <v>0</v>
      </c>
      <c r="AJ1873" s="2">
        <f t="shared" si="1237"/>
        <v>0</v>
      </c>
      <c r="AK1873" s="6">
        <v>0</v>
      </c>
      <c r="AL1873" s="2">
        <f t="shared" si="1238"/>
        <v>0</v>
      </c>
      <c r="AM1873" s="2">
        <f t="shared" si="1239"/>
        <v>0</v>
      </c>
      <c r="AN1873" s="6">
        <v>44099.3700025</v>
      </c>
      <c r="AO1873" s="2">
        <f t="shared" si="1240"/>
        <v>4.4099370002499999E-2</v>
      </c>
      <c r="AP1873" s="2">
        <f t="shared" si="1241"/>
        <v>0.17639748001</v>
      </c>
      <c r="AQ1873" s="6">
        <v>2445152.4808100001</v>
      </c>
      <c r="AR1873" s="2">
        <f t="shared" si="1242"/>
        <v>2.44515248081</v>
      </c>
      <c r="AS1873" s="2">
        <f t="shared" si="1243"/>
        <v>9.7806099232400001</v>
      </c>
      <c r="AT1873" s="2">
        <v>25000000</v>
      </c>
      <c r="AU1873" s="2">
        <v>0</v>
      </c>
      <c r="AV1873" s="2">
        <f t="shared" si="1244"/>
        <v>0</v>
      </c>
      <c r="AW1873" s="2">
        <f t="shared" si="1245"/>
        <v>0</v>
      </c>
      <c r="AX1873" s="2">
        <v>0</v>
      </c>
      <c r="AY1873" s="2">
        <f t="shared" si="1246"/>
        <v>0</v>
      </c>
      <c r="AZ1873" s="2">
        <f t="shared" si="1247"/>
        <v>0</v>
      </c>
      <c r="BA1873" s="2">
        <v>25000000</v>
      </c>
      <c r="BB1873" s="2">
        <f t="shared" si="1248"/>
        <v>25</v>
      </c>
      <c r="BC1873" s="2">
        <f t="shared" si="1249"/>
        <v>100</v>
      </c>
      <c r="BD1873" s="2">
        <v>0</v>
      </c>
      <c r="BE1873" s="2">
        <f t="shared" si="1250"/>
        <v>0</v>
      </c>
      <c r="BF1873" s="2">
        <f t="shared" si="1251"/>
        <v>0</v>
      </c>
      <c r="BG1873" s="2">
        <v>2069115.5916200001</v>
      </c>
      <c r="BH1873" s="2">
        <f t="shared" si="1252"/>
        <v>2.0691155916200001</v>
      </c>
      <c r="BI1873" s="2">
        <f t="shared" si="1253"/>
        <v>8.2764623664800006</v>
      </c>
      <c r="BJ1873" s="2">
        <v>906415.782886</v>
      </c>
      <c r="BK1873" s="2">
        <f t="shared" si="1254"/>
        <v>0.906415782886</v>
      </c>
      <c r="BL1873" s="2">
        <f t="shared" si="1255"/>
        <v>3.625663131544</v>
      </c>
      <c r="BM1873" s="2">
        <v>22024468.625500001</v>
      </c>
      <c r="BN1873" s="2">
        <f t="shared" si="1256"/>
        <v>22.024468625500003</v>
      </c>
      <c r="BO1873" s="2">
        <f t="shared" si="1257"/>
        <v>88.09787450200001</v>
      </c>
      <c r="BP1873" s="2">
        <v>0</v>
      </c>
      <c r="BQ1873" s="2">
        <f t="shared" si="1258"/>
        <v>0</v>
      </c>
      <c r="BR1873" s="2">
        <f t="shared" si="1259"/>
        <v>0</v>
      </c>
      <c r="BS1873" s="2">
        <v>25000000.000006001</v>
      </c>
      <c r="BT1873" s="1">
        <v>16</v>
      </c>
      <c r="BU1873" s="1">
        <v>92</v>
      </c>
      <c r="BV1873" s="2">
        <v>75.178571428571431</v>
      </c>
      <c r="BW1873" s="1">
        <v>80.5</v>
      </c>
      <c r="BX1873" s="2">
        <v>241.51020408163265</v>
      </c>
      <c r="BY1873" s="1">
        <v>315</v>
      </c>
      <c r="BZ1873" s="1">
        <v>171</v>
      </c>
      <c r="CA1873" s="2">
        <v>139.59183673469389</v>
      </c>
      <c r="CB1873" s="2">
        <v>1101.1836734693877</v>
      </c>
      <c r="CC1873" s="1">
        <v>168</v>
      </c>
      <c r="CD1873" s="1">
        <v>49</v>
      </c>
      <c r="CE1873" s="2">
        <v>1.0109999999999999</v>
      </c>
      <c r="CF1873" s="2">
        <v>89.238299999999995</v>
      </c>
      <c r="CG1873" s="2">
        <v>107.27719999999999</v>
      </c>
      <c r="CH1873" s="2">
        <v>6.0410000000000004</v>
      </c>
      <c r="CI1873" s="2">
        <v>53.984000000000002</v>
      </c>
      <c r="CJ1873" s="2">
        <v>4.67</v>
      </c>
      <c r="CK1873" s="9">
        <v>7069</v>
      </c>
      <c r="CL1873" s="8">
        <v>0</v>
      </c>
      <c r="CM1873" s="8">
        <v>0</v>
      </c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">
        <v>1</v>
      </c>
      <c r="DG1873" s="1">
        <v>18</v>
      </c>
      <c r="DH1873" s="1">
        <v>85</v>
      </c>
      <c r="DI1873" s="1">
        <v>85</v>
      </c>
      <c r="DJ1873" s="1">
        <v>85</v>
      </c>
      <c r="DK1873" s="1">
        <v>80</v>
      </c>
      <c r="DL1873" s="1">
        <v>241</v>
      </c>
      <c r="DM1873" s="1">
        <v>311</v>
      </c>
      <c r="DN1873" s="1">
        <v>171</v>
      </c>
      <c r="DO1873" s="1">
        <v>140</v>
      </c>
      <c r="DP1873" s="1">
        <v>1102</v>
      </c>
      <c r="DQ1873" s="1">
        <v>167</v>
      </c>
      <c r="DR1873" s="1">
        <v>51</v>
      </c>
      <c r="DS1873" s="1">
        <v>1.0109999999999999</v>
      </c>
      <c r="DT1873" s="1">
        <v>89.238299999999995</v>
      </c>
      <c r="DU1873" s="1">
        <v>107.27719999999999</v>
      </c>
      <c r="DV1873" s="1">
        <v>6.0410000000000004</v>
      </c>
      <c r="DW1873" s="1">
        <v>53.984000000000002</v>
      </c>
      <c r="DX1873" s="1">
        <v>4.67</v>
      </c>
      <c r="DY1873" s="1">
        <v>7069</v>
      </c>
      <c r="DZ1873" s="20" t="s">
        <v>57</v>
      </c>
    </row>
    <row r="1874" spans="1:130">
      <c r="A1874" s="5">
        <v>1874</v>
      </c>
      <c r="B1874" s="1">
        <v>22</v>
      </c>
      <c r="C1874" s="9">
        <v>392810</v>
      </c>
      <c r="D1874" s="9">
        <v>7983954</v>
      </c>
      <c r="E1874" s="22">
        <v>-40.014200000000002</v>
      </c>
      <c r="F1874" s="22">
        <v>-18.2315</v>
      </c>
      <c r="G1874" s="6">
        <v>0</v>
      </c>
      <c r="H1874" s="2">
        <f t="shared" si="1218"/>
        <v>0</v>
      </c>
      <c r="I1874" s="2">
        <f t="shared" si="1219"/>
        <v>0</v>
      </c>
      <c r="J1874" s="6">
        <v>0</v>
      </c>
      <c r="K1874" s="2">
        <f t="shared" si="1220"/>
        <v>0</v>
      </c>
      <c r="L1874" s="2">
        <f t="shared" si="1221"/>
        <v>0</v>
      </c>
      <c r="M1874" s="6">
        <v>156022.30948200001</v>
      </c>
      <c r="N1874" s="2">
        <f t="shared" si="1222"/>
        <v>0.15602230948200002</v>
      </c>
      <c r="O1874" s="2">
        <f t="shared" si="1223"/>
        <v>0.62408923792799997</v>
      </c>
      <c r="P1874" s="6">
        <v>12302253.6796</v>
      </c>
      <c r="Q1874" s="2">
        <f t="shared" si="1224"/>
        <v>12.3022536796</v>
      </c>
      <c r="R1874" s="2">
        <f t="shared" si="1225"/>
        <v>49.209014718399999</v>
      </c>
      <c r="S1874" s="6">
        <v>133017.653884</v>
      </c>
      <c r="T1874" s="2">
        <f t="shared" si="1226"/>
        <v>0.133017653884</v>
      </c>
      <c r="U1874" s="2">
        <f t="shared" si="1227"/>
        <v>0.53207061553599999</v>
      </c>
      <c r="V1874" s="6">
        <v>0</v>
      </c>
      <c r="W1874" s="2">
        <f t="shared" si="1228"/>
        <v>0</v>
      </c>
      <c r="X1874" s="2">
        <f t="shared" si="1229"/>
        <v>0</v>
      </c>
      <c r="Y1874" s="6">
        <v>0</v>
      </c>
      <c r="Z1874" s="2">
        <f t="shared" si="1230"/>
        <v>0</v>
      </c>
      <c r="AA1874" s="2">
        <f t="shared" si="1231"/>
        <v>0</v>
      </c>
      <c r="AB1874" s="6">
        <v>0</v>
      </c>
      <c r="AC1874" s="2">
        <f t="shared" si="1232"/>
        <v>0</v>
      </c>
      <c r="AD1874" s="2">
        <f t="shared" si="1233"/>
        <v>0</v>
      </c>
      <c r="AE1874" s="6">
        <v>10720394.9374</v>
      </c>
      <c r="AF1874" s="2">
        <f t="shared" si="1234"/>
        <v>10.7203949374</v>
      </c>
      <c r="AG1874" s="2">
        <f t="shared" si="1235"/>
        <v>42.8815797496</v>
      </c>
      <c r="AH1874" s="6">
        <v>0</v>
      </c>
      <c r="AI1874" s="2">
        <f t="shared" si="1236"/>
        <v>0</v>
      </c>
      <c r="AJ1874" s="2">
        <f t="shared" si="1237"/>
        <v>0</v>
      </c>
      <c r="AK1874" s="6">
        <v>0</v>
      </c>
      <c r="AL1874" s="2">
        <f t="shared" si="1238"/>
        <v>0</v>
      </c>
      <c r="AM1874" s="2">
        <f t="shared" si="1239"/>
        <v>0</v>
      </c>
      <c r="AN1874" s="6">
        <v>36014.955800099997</v>
      </c>
      <c r="AO1874" s="2">
        <f t="shared" si="1240"/>
        <v>3.6014955800099994E-2</v>
      </c>
      <c r="AP1874" s="2">
        <f t="shared" si="1241"/>
        <v>0.14405982320040001</v>
      </c>
      <c r="AQ1874" s="6">
        <v>1652296.4638700001</v>
      </c>
      <c r="AR1874" s="2">
        <f t="shared" si="1242"/>
        <v>1.6522964638700002</v>
      </c>
      <c r="AS1874" s="2">
        <f t="shared" si="1243"/>
        <v>6.6091858554799998</v>
      </c>
      <c r="AT1874" s="2">
        <v>25000000</v>
      </c>
      <c r="AU1874" s="2">
        <v>0</v>
      </c>
      <c r="AV1874" s="2">
        <f t="shared" si="1244"/>
        <v>0</v>
      </c>
      <c r="AW1874" s="2">
        <f t="shared" si="1245"/>
        <v>0</v>
      </c>
      <c r="AX1874" s="2">
        <v>0</v>
      </c>
      <c r="AY1874" s="2">
        <f t="shared" si="1246"/>
        <v>0</v>
      </c>
      <c r="AZ1874" s="2">
        <f t="shared" si="1247"/>
        <v>0</v>
      </c>
      <c r="BA1874" s="2">
        <v>25000000</v>
      </c>
      <c r="BB1874" s="2">
        <f t="shared" si="1248"/>
        <v>25</v>
      </c>
      <c r="BC1874" s="2">
        <f t="shared" si="1249"/>
        <v>100</v>
      </c>
      <c r="BD1874" s="2">
        <v>0</v>
      </c>
      <c r="BE1874" s="2">
        <f t="shared" si="1250"/>
        <v>0</v>
      </c>
      <c r="BF1874" s="2">
        <f t="shared" si="1251"/>
        <v>0</v>
      </c>
      <c r="BG1874" s="2">
        <v>6789192.6232000003</v>
      </c>
      <c r="BH1874" s="2">
        <f t="shared" si="1252"/>
        <v>6.7891926231999999</v>
      </c>
      <c r="BI1874" s="2">
        <f t="shared" si="1253"/>
        <v>27.156770492800003</v>
      </c>
      <c r="BJ1874" s="2">
        <v>0</v>
      </c>
      <c r="BK1874" s="2">
        <f t="shared" si="1254"/>
        <v>0</v>
      </c>
      <c r="BL1874" s="2">
        <f t="shared" si="1255"/>
        <v>0</v>
      </c>
      <c r="BM1874" s="2">
        <v>18210807.376800001</v>
      </c>
      <c r="BN1874" s="2">
        <f t="shared" si="1256"/>
        <v>18.210807376800002</v>
      </c>
      <c r="BO1874" s="2">
        <f t="shared" si="1257"/>
        <v>72.843229507200007</v>
      </c>
      <c r="BP1874" s="2">
        <v>0</v>
      </c>
      <c r="BQ1874" s="2">
        <f t="shared" si="1258"/>
        <v>0</v>
      </c>
      <c r="BR1874" s="2">
        <f t="shared" si="1259"/>
        <v>0</v>
      </c>
      <c r="BS1874" s="2">
        <v>25000000</v>
      </c>
      <c r="BT1874" s="1">
        <v>52</v>
      </c>
      <c r="BU1874" s="1">
        <v>87</v>
      </c>
      <c r="BV1874" s="2">
        <v>78.131578947368425</v>
      </c>
      <c r="BW1874" s="1">
        <v>80.5</v>
      </c>
      <c r="BX1874" s="2">
        <v>241.15</v>
      </c>
      <c r="BY1874" s="1">
        <v>311</v>
      </c>
      <c r="BZ1874" s="1">
        <v>171</v>
      </c>
      <c r="CA1874" s="2">
        <v>138.22499999999999</v>
      </c>
      <c r="CB1874" s="2">
        <v>1125.95</v>
      </c>
      <c r="CC1874" s="1">
        <v>168</v>
      </c>
      <c r="CD1874" s="1">
        <v>52</v>
      </c>
      <c r="CE1874" s="2">
        <v>1.0109999999999999</v>
      </c>
      <c r="CF1874" s="2">
        <v>91.475049999999996</v>
      </c>
      <c r="CG1874" s="2">
        <v>108.80535</v>
      </c>
      <c r="CH1874" s="2">
        <v>6.0195000000000007</v>
      </c>
      <c r="CI1874" s="2">
        <v>60.786600000000007</v>
      </c>
      <c r="CJ1874" s="2">
        <v>4.6715</v>
      </c>
      <c r="CK1874" s="9">
        <v>7121.5</v>
      </c>
      <c r="CL1874" s="8">
        <v>0</v>
      </c>
      <c r="CM1874" s="8">
        <v>0</v>
      </c>
      <c r="CN1874" s="18"/>
      <c r="CO1874" s="18"/>
      <c r="CP1874" s="18"/>
      <c r="CQ1874" s="18"/>
      <c r="CR1874" s="18"/>
      <c r="CS1874" s="18"/>
      <c r="CT1874" s="18"/>
      <c r="CU1874" s="18"/>
      <c r="CV1874" s="18"/>
      <c r="CW1874" s="18"/>
      <c r="CX1874" s="18"/>
      <c r="CY1874" s="18"/>
      <c r="CZ1874" s="18"/>
      <c r="DA1874" s="18"/>
      <c r="DB1874" s="18"/>
      <c r="DC1874" s="18"/>
      <c r="DD1874" s="18"/>
      <c r="DE1874" s="18"/>
      <c r="DF1874" s="1">
        <v>1</v>
      </c>
      <c r="DG1874" s="1">
        <v>2</v>
      </c>
      <c r="DH1874" s="1">
        <v>88</v>
      </c>
      <c r="DI1874" s="1">
        <v>88</v>
      </c>
      <c r="DJ1874" s="1">
        <v>88</v>
      </c>
      <c r="DK1874" s="1">
        <v>80</v>
      </c>
      <c r="DL1874" s="1">
        <v>242</v>
      </c>
      <c r="DM1874" s="1">
        <v>311</v>
      </c>
      <c r="DN1874" s="1">
        <v>172</v>
      </c>
      <c r="DO1874" s="1">
        <v>139</v>
      </c>
      <c r="DP1874" s="1">
        <v>1112</v>
      </c>
      <c r="DQ1874" s="1">
        <v>167</v>
      </c>
      <c r="DR1874" s="1">
        <v>52</v>
      </c>
      <c r="DS1874" s="1">
        <v>1.0109999999999999</v>
      </c>
      <c r="DT1874" s="1">
        <v>89.238299999999995</v>
      </c>
      <c r="DU1874" s="1">
        <v>107.27719999999999</v>
      </c>
      <c r="DV1874" s="1">
        <v>6.0410000000000004</v>
      </c>
      <c r="DW1874" s="1">
        <v>53.984000000000002</v>
      </c>
      <c r="DX1874" s="1">
        <v>4.67</v>
      </c>
      <c r="DY1874" s="1">
        <v>7069</v>
      </c>
      <c r="DZ1874" s="20" t="s">
        <v>57</v>
      </c>
    </row>
    <row r="1875" spans="1:130">
      <c r="A1875" s="5">
        <v>1875</v>
      </c>
      <c r="B1875" s="1">
        <v>22</v>
      </c>
      <c r="C1875" s="9">
        <v>397810</v>
      </c>
      <c r="D1875" s="9">
        <v>7983954</v>
      </c>
      <c r="E1875" s="22">
        <v>-39.966900000000003</v>
      </c>
      <c r="F1875" s="22">
        <v>-18.2317</v>
      </c>
      <c r="G1875" s="6">
        <v>0</v>
      </c>
      <c r="H1875" s="2">
        <f t="shared" si="1218"/>
        <v>0</v>
      </c>
      <c r="I1875" s="2">
        <f t="shared" si="1219"/>
        <v>0</v>
      </c>
      <c r="J1875" s="6">
        <v>0</v>
      </c>
      <c r="K1875" s="2">
        <f t="shared" si="1220"/>
        <v>0</v>
      </c>
      <c r="L1875" s="2">
        <f t="shared" si="1221"/>
        <v>0</v>
      </c>
      <c r="M1875" s="6">
        <v>402945.59671100002</v>
      </c>
      <c r="N1875" s="2">
        <f t="shared" si="1222"/>
        <v>0.402945596711</v>
      </c>
      <c r="O1875" s="2">
        <f t="shared" si="1223"/>
        <v>1.611782386844</v>
      </c>
      <c r="P1875" s="6">
        <v>4663078.70921</v>
      </c>
      <c r="Q1875" s="2">
        <f t="shared" si="1224"/>
        <v>4.6630787092099997</v>
      </c>
      <c r="R1875" s="2">
        <f t="shared" si="1225"/>
        <v>18.652314836839999</v>
      </c>
      <c r="S1875" s="6">
        <v>1333425.65888</v>
      </c>
      <c r="T1875" s="2">
        <f t="shared" si="1226"/>
        <v>1.33342565888</v>
      </c>
      <c r="U1875" s="2">
        <f t="shared" si="1227"/>
        <v>5.3337026355199999</v>
      </c>
      <c r="V1875" s="6">
        <v>195922.70243</v>
      </c>
      <c r="W1875" s="2">
        <f t="shared" si="1228"/>
        <v>0.19592270243000001</v>
      </c>
      <c r="X1875" s="2">
        <f t="shared" si="1229"/>
        <v>0.78369080971999994</v>
      </c>
      <c r="Y1875" s="6">
        <v>0</v>
      </c>
      <c r="Z1875" s="2">
        <f t="shared" si="1230"/>
        <v>0</v>
      </c>
      <c r="AA1875" s="2">
        <f t="shared" si="1231"/>
        <v>0</v>
      </c>
      <c r="AB1875" s="6">
        <v>0</v>
      </c>
      <c r="AC1875" s="2">
        <f t="shared" si="1232"/>
        <v>0</v>
      </c>
      <c r="AD1875" s="2">
        <f t="shared" si="1233"/>
        <v>0</v>
      </c>
      <c r="AE1875" s="6">
        <v>17025647.185199998</v>
      </c>
      <c r="AF1875" s="2">
        <f t="shared" si="1234"/>
        <v>17.025647185199997</v>
      </c>
      <c r="AG1875" s="2">
        <f t="shared" si="1235"/>
        <v>68.102588740800002</v>
      </c>
      <c r="AH1875" s="6">
        <v>0</v>
      </c>
      <c r="AI1875" s="2">
        <f t="shared" si="1236"/>
        <v>0</v>
      </c>
      <c r="AJ1875" s="2">
        <f t="shared" si="1237"/>
        <v>0</v>
      </c>
      <c r="AK1875" s="6">
        <v>0</v>
      </c>
      <c r="AL1875" s="2">
        <f t="shared" si="1238"/>
        <v>0</v>
      </c>
      <c r="AM1875" s="2">
        <f t="shared" si="1239"/>
        <v>0</v>
      </c>
      <c r="AN1875" s="6">
        <v>1202.9466492700001</v>
      </c>
      <c r="AO1875" s="2">
        <f t="shared" si="1240"/>
        <v>1.2029466492700001E-3</v>
      </c>
      <c r="AP1875" s="2">
        <f t="shared" si="1241"/>
        <v>4.8117865970800002E-3</v>
      </c>
      <c r="AQ1875" s="6">
        <v>1377777.2009399999</v>
      </c>
      <c r="AR1875" s="2">
        <f t="shared" si="1242"/>
        <v>1.37777720094</v>
      </c>
      <c r="AS1875" s="2">
        <f t="shared" si="1243"/>
        <v>5.5111088037599991</v>
      </c>
      <c r="AT1875" s="2">
        <v>25000000</v>
      </c>
      <c r="AU1875" s="2">
        <v>0</v>
      </c>
      <c r="AV1875" s="2">
        <f t="shared" si="1244"/>
        <v>0</v>
      </c>
      <c r="AW1875" s="2">
        <f t="shared" si="1245"/>
        <v>0</v>
      </c>
      <c r="AX1875" s="2">
        <v>0</v>
      </c>
      <c r="AY1875" s="2">
        <f t="shared" si="1246"/>
        <v>0</v>
      </c>
      <c r="AZ1875" s="2">
        <f t="shared" si="1247"/>
        <v>0</v>
      </c>
      <c r="BA1875" s="2">
        <v>25000000</v>
      </c>
      <c r="BB1875" s="2">
        <f t="shared" si="1248"/>
        <v>25</v>
      </c>
      <c r="BC1875" s="2">
        <f t="shared" si="1249"/>
        <v>100</v>
      </c>
      <c r="BD1875" s="2">
        <v>0</v>
      </c>
      <c r="BE1875" s="2">
        <f t="shared" si="1250"/>
        <v>0</v>
      </c>
      <c r="BF1875" s="2">
        <f t="shared" si="1251"/>
        <v>0</v>
      </c>
      <c r="BG1875" s="2">
        <v>25000000</v>
      </c>
      <c r="BH1875" s="2">
        <f t="shared" si="1252"/>
        <v>25</v>
      </c>
      <c r="BI1875" s="2">
        <f t="shared" si="1253"/>
        <v>100</v>
      </c>
      <c r="BJ1875" s="2">
        <v>0</v>
      </c>
      <c r="BK1875" s="2">
        <f t="shared" si="1254"/>
        <v>0</v>
      </c>
      <c r="BL1875" s="2">
        <f t="shared" si="1255"/>
        <v>0</v>
      </c>
      <c r="BM1875" s="2">
        <v>0</v>
      </c>
      <c r="BN1875" s="2">
        <f t="shared" si="1256"/>
        <v>0</v>
      </c>
      <c r="BO1875" s="2">
        <f t="shared" si="1257"/>
        <v>0</v>
      </c>
      <c r="BP1875" s="2">
        <v>0</v>
      </c>
      <c r="BQ1875" s="2">
        <f t="shared" si="1258"/>
        <v>0</v>
      </c>
      <c r="BR1875" s="2">
        <f t="shared" si="1259"/>
        <v>0</v>
      </c>
      <c r="BS1875" s="2">
        <v>25000000</v>
      </c>
      <c r="BT1875" s="1">
        <v>21</v>
      </c>
      <c r="BU1875" s="1">
        <v>79</v>
      </c>
      <c r="BV1875" s="2">
        <v>63.735294117647058</v>
      </c>
      <c r="BW1875" s="1">
        <v>80.5</v>
      </c>
      <c r="BX1875" s="2">
        <v>241.5</v>
      </c>
      <c r="BY1875" s="1">
        <v>312</v>
      </c>
      <c r="BZ1875" s="1">
        <v>172</v>
      </c>
      <c r="CA1875" s="2">
        <v>136.83333333333334</v>
      </c>
      <c r="CB1875" s="2">
        <v>1156.1428571428571</v>
      </c>
      <c r="CC1875" s="1">
        <v>169</v>
      </c>
      <c r="CD1875" s="1">
        <v>55</v>
      </c>
      <c r="CF1875" s="2">
        <v>93.711799999999997</v>
      </c>
      <c r="CG1875" s="2">
        <v>110.3335</v>
      </c>
      <c r="CH1875" s="2">
        <v>5.9980000000000002</v>
      </c>
      <c r="CI1875" s="2">
        <v>67.589200000000005</v>
      </c>
      <c r="CJ1875" s="2">
        <v>4.673</v>
      </c>
      <c r="CK1875" s="9">
        <v>7174</v>
      </c>
      <c r="CL1875" s="8">
        <v>0</v>
      </c>
      <c r="CM1875" s="8">
        <v>0</v>
      </c>
      <c r="CN1875" s="18"/>
      <c r="CO1875" s="18"/>
      <c r="CP1875" s="18"/>
      <c r="CQ1875" s="18"/>
      <c r="CR1875" s="18"/>
      <c r="CS1875" s="18"/>
      <c r="CT1875" s="18"/>
      <c r="CU1875" s="18"/>
      <c r="CV1875" s="18"/>
      <c r="CW1875" s="18"/>
      <c r="CX1875" s="18"/>
      <c r="CY1875" s="18"/>
      <c r="CZ1875" s="18"/>
      <c r="DA1875" s="18"/>
      <c r="DB1875" s="18"/>
      <c r="DC1875" s="18"/>
      <c r="DD1875" s="18"/>
      <c r="DE1875" s="18"/>
      <c r="DF1875" s="1">
        <v>1</v>
      </c>
      <c r="DG1875" s="1">
        <v>14</v>
      </c>
      <c r="DH1875" s="1">
        <v>65</v>
      </c>
      <c r="DI1875" s="1">
        <v>65</v>
      </c>
      <c r="DJ1875" s="1">
        <v>65</v>
      </c>
      <c r="DK1875" s="1">
        <v>81</v>
      </c>
      <c r="DL1875" s="1">
        <v>241</v>
      </c>
      <c r="DM1875" s="1">
        <v>309</v>
      </c>
      <c r="DN1875" s="1">
        <v>173</v>
      </c>
      <c r="DO1875" s="1">
        <v>136</v>
      </c>
      <c r="DP1875" s="1">
        <v>1168</v>
      </c>
      <c r="DQ1875" s="1">
        <v>169</v>
      </c>
      <c r="DR1875" s="1">
        <v>57</v>
      </c>
      <c r="DS1875" s="1"/>
      <c r="DT1875" s="1">
        <v>93.711799999999997</v>
      </c>
      <c r="DU1875" s="1">
        <v>110.3335</v>
      </c>
      <c r="DV1875" s="1">
        <v>5.9980000000000002</v>
      </c>
      <c r="DW1875" s="1">
        <v>67.589200000000005</v>
      </c>
      <c r="DX1875" s="1">
        <v>4.673</v>
      </c>
      <c r="DY1875" s="1">
        <v>7174</v>
      </c>
      <c r="DZ1875" s="20" t="s">
        <v>57</v>
      </c>
    </row>
    <row r="1876" spans="1:130">
      <c r="A1876" s="5">
        <v>1876</v>
      </c>
      <c r="B1876" s="1">
        <v>22</v>
      </c>
      <c r="C1876" s="9">
        <v>402810</v>
      </c>
      <c r="D1876" s="9">
        <v>7983954</v>
      </c>
      <c r="E1876" s="22">
        <v>-39.919600000000003</v>
      </c>
      <c r="F1876" s="22">
        <v>-18.231999999999999</v>
      </c>
      <c r="G1876" s="6">
        <v>0</v>
      </c>
      <c r="H1876" s="2">
        <f t="shared" si="1218"/>
        <v>0</v>
      </c>
      <c r="I1876" s="2">
        <f t="shared" si="1219"/>
        <v>0</v>
      </c>
      <c r="J1876" s="6">
        <v>0</v>
      </c>
      <c r="K1876" s="2">
        <f t="shared" si="1220"/>
        <v>0</v>
      </c>
      <c r="L1876" s="2">
        <f t="shared" si="1221"/>
        <v>0</v>
      </c>
      <c r="M1876" s="6">
        <v>2987822.7339499998</v>
      </c>
      <c r="N1876" s="2">
        <f t="shared" si="1222"/>
        <v>2.9878227339499999</v>
      </c>
      <c r="O1876" s="2">
        <f t="shared" si="1223"/>
        <v>11.951290935799999</v>
      </c>
      <c r="P1876" s="6">
        <v>1707313.8636099999</v>
      </c>
      <c r="Q1876" s="2">
        <f t="shared" si="1224"/>
        <v>1.7073138636099998</v>
      </c>
      <c r="R1876" s="2">
        <f t="shared" si="1225"/>
        <v>6.8292554544399993</v>
      </c>
      <c r="S1876" s="6">
        <v>2489395.0431400002</v>
      </c>
      <c r="T1876" s="2">
        <f t="shared" si="1226"/>
        <v>2.48939504314</v>
      </c>
      <c r="U1876" s="2">
        <f t="shared" si="1227"/>
        <v>9.9575801725600002</v>
      </c>
      <c r="V1876" s="6">
        <v>1630113.4921200001</v>
      </c>
      <c r="W1876" s="2">
        <f t="shared" si="1228"/>
        <v>1.63011349212</v>
      </c>
      <c r="X1876" s="2">
        <f t="shared" si="1229"/>
        <v>6.52045396848</v>
      </c>
      <c r="Y1876" s="6">
        <v>0</v>
      </c>
      <c r="Z1876" s="2">
        <f t="shared" si="1230"/>
        <v>0</v>
      </c>
      <c r="AA1876" s="2">
        <f t="shared" si="1231"/>
        <v>0</v>
      </c>
      <c r="AB1876" s="6">
        <v>0</v>
      </c>
      <c r="AC1876" s="2">
        <f t="shared" si="1232"/>
        <v>0</v>
      </c>
      <c r="AD1876" s="2">
        <f t="shared" si="1233"/>
        <v>0</v>
      </c>
      <c r="AE1876" s="6">
        <v>15531174.6653</v>
      </c>
      <c r="AF1876" s="2">
        <f t="shared" si="1234"/>
        <v>15.5311746653</v>
      </c>
      <c r="AG1876" s="2">
        <f t="shared" si="1235"/>
        <v>62.124698661200007</v>
      </c>
      <c r="AH1876" s="6">
        <v>0</v>
      </c>
      <c r="AI1876" s="2">
        <f t="shared" si="1236"/>
        <v>0</v>
      </c>
      <c r="AJ1876" s="2">
        <f t="shared" si="1237"/>
        <v>0</v>
      </c>
      <c r="AK1876" s="6">
        <v>0</v>
      </c>
      <c r="AL1876" s="2">
        <f t="shared" si="1238"/>
        <v>0</v>
      </c>
      <c r="AM1876" s="2">
        <f t="shared" si="1239"/>
        <v>0</v>
      </c>
      <c r="AN1876" s="6">
        <v>46574.2032005</v>
      </c>
      <c r="AO1876" s="2">
        <f t="shared" si="1240"/>
        <v>4.65742032005E-2</v>
      </c>
      <c r="AP1876" s="2">
        <f t="shared" si="1241"/>
        <v>0.186296812802</v>
      </c>
      <c r="AQ1876" s="6">
        <v>607605.99867200002</v>
      </c>
      <c r="AR1876" s="2">
        <f t="shared" si="1242"/>
        <v>0.60760599867200005</v>
      </c>
      <c r="AS1876" s="2">
        <f t="shared" si="1243"/>
        <v>2.4304239946880002</v>
      </c>
      <c r="AT1876" s="2">
        <v>25000000</v>
      </c>
      <c r="AU1876" s="2">
        <v>0</v>
      </c>
      <c r="AV1876" s="2">
        <f t="shared" si="1244"/>
        <v>0</v>
      </c>
      <c r="AW1876" s="2">
        <f t="shared" si="1245"/>
        <v>0</v>
      </c>
      <c r="AX1876" s="2">
        <v>0</v>
      </c>
      <c r="AY1876" s="2">
        <f t="shared" si="1246"/>
        <v>0</v>
      </c>
      <c r="AZ1876" s="2">
        <f t="shared" si="1247"/>
        <v>0</v>
      </c>
      <c r="BA1876" s="2">
        <v>25000000</v>
      </c>
      <c r="BB1876" s="2">
        <f t="shared" si="1248"/>
        <v>25</v>
      </c>
      <c r="BC1876" s="2">
        <f t="shared" si="1249"/>
        <v>100</v>
      </c>
      <c r="BD1876" s="2">
        <v>0</v>
      </c>
      <c r="BE1876" s="2">
        <f t="shared" si="1250"/>
        <v>0</v>
      </c>
      <c r="BF1876" s="2">
        <f t="shared" si="1251"/>
        <v>0</v>
      </c>
      <c r="BG1876" s="2">
        <v>25000000</v>
      </c>
      <c r="BH1876" s="2">
        <f t="shared" si="1252"/>
        <v>25</v>
      </c>
      <c r="BI1876" s="2">
        <f t="shared" si="1253"/>
        <v>100</v>
      </c>
      <c r="BJ1876" s="2">
        <v>0</v>
      </c>
      <c r="BK1876" s="2">
        <f t="shared" si="1254"/>
        <v>0</v>
      </c>
      <c r="BL1876" s="2">
        <f t="shared" si="1255"/>
        <v>0</v>
      </c>
      <c r="BM1876" s="2">
        <v>0</v>
      </c>
      <c r="BN1876" s="2">
        <f t="shared" si="1256"/>
        <v>0</v>
      </c>
      <c r="BO1876" s="2">
        <f t="shared" si="1257"/>
        <v>0</v>
      </c>
      <c r="BP1876" s="2">
        <v>0</v>
      </c>
      <c r="BQ1876" s="2">
        <f t="shared" si="1258"/>
        <v>0</v>
      </c>
      <c r="BR1876" s="2">
        <f t="shared" si="1259"/>
        <v>0</v>
      </c>
      <c r="BS1876" s="2">
        <v>25000000</v>
      </c>
      <c r="BT1876" s="1">
        <v>33</v>
      </c>
      <c r="BU1876" s="1">
        <v>71</v>
      </c>
      <c r="BV1876" s="2">
        <v>61.810810810810814</v>
      </c>
      <c r="BW1876" s="1">
        <v>81</v>
      </c>
      <c r="BX1876" s="2">
        <v>241.30769230769232</v>
      </c>
      <c r="BY1876" s="1">
        <v>311</v>
      </c>
      <c r="BZ1876" s="1">
        <v>173</v>
      </c>
      <c r="CA1876" s="2">
        <v>135.28205128205127</v>
      </c>
      <c r="CB1876" s="2">
        <v>1192.8974358974358</v>
      </c>
      <c r="CC1876" s="1">
        <v>171</v>
      </c>
      <c r="CD1876" s="1">
        <v>58</v>
      </c>
      <c r="CF1876" s="2">
        <v>93.711799999999997</v>
      </c>
      <c r="CG1876" s="2">
        <v>110.3335</v>
      </c>
      <c r="CH1876" s="2">
        <v>5.9980000000000002</v>
      </c>
      <c r="CI1876" s="2">
        <v>67.589200000000005</v>
      </c>
      <c r="CJ1876" s="2">
        <v>4.673</v>
      </c>
      <c r="CK1876" s="9">
        <v>7174</v>
      </c>
      <c r="CL1876" s="8">
        <v>0</v>
      </c>
      <c r="CM1876" s="8">
        <v>0</v>
      </c>
      <c r="CN1876" s="18"/>
      <c r="CO1876" s="18"/>
      <c r="CP1876" s="18"/>
      <c r="CQ1876" s="18"/>
      <c r="CR1876" s="18"/>
      <c r="CS1876" s="18"/>
      <c r="CT1876" s="18"/>
      <c r="CU1876" s="18"/>
      <c r="CV1876" s="18"/>
      <c r="CW1876" s="18"/>
      <c r="CX1876" s="18"/>
      <c r="CY1876" s="18"/>
      <c r="CZ1876" s="18"/>
      <c r="DA1876" s="18"/>
      <c r="DB1876" s="18"/>
      <c r="DC1876" s="18"/>
      <c r="DD1876" s="18"/>
      <c r="DE1876" s="18"/>
      <c r="DF1876" s="1">
        <v>0</v>
      </c>
      <c r="DG1876" s="1">
        <v>0</v>
      </c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20" t="s">
        <v>57</v>
      </c>
    </row>
    <row r="1877" spans="1:130">
      <c r="A1877" s="5">
        <v>1877</v>
      </c>
      <c r="B1877" s="1">
        <v>22</v>
      </c>
      <c r="C1877" s="9">
        <v>407749</v>
      </c>
      <c r="D1877" s="9">
        <v>7983888</v>
      </c>
      <c r="E1877" s="22">
        <v>-39.872900000000001</v>
      </c>
      <c r="F1877" s="22">
        <v>-18.232800000000001</v>
      </c>
      <c r="G1877" s="6">
        <v>32363.460061500002</v>
      </c>
      <c r="H1877" s="2">
        <f t="shared" si="1218"/>
        <v>3.2363460061500003E-2</v>
      </c>
      <c r="I1877" s="2">
        <f t="shared" si="1219"/>
        <v>0.13338182306087182</v>
      </c>
      <c r="J1877" s="6">
        <v>34199.3955021</v>
      </c>
      <c r="K1877" s="2">
        <f t="shared" si="1220"/>
        <v>3.4199395502100001E-2</v>
      </c>
      <c r="L1877" s="2">
        <f t="shared" si="1221"/>
        <v>0.1409483939906781</v>
      </c>
      <c r="M1877" s="6">
        <v>1615490.5747199999</v>
      </c>
      <c r="N1877" s="2">
        <f t="shared" si="1222"/>
        <v>1.6154905747199999</v>
      </c>
      <c r="O1877" s="2">
        <f t="shared" si="1223"/>
        <v>6.6580358708351923</v>
      </c>
      <c r="P1877" s="6">
        <v>4684852.0536500001</v>
      </c>
      <c r="Q1877" s="2">
        <f t="shared" si="1224"/>
        <v>4.6848520536500002</v>
      </c>
      <c r="R1877" s="2">
        <f t="shared" si="1225"/>
        <v>19.30801300290091</v>
      </c>
      <c r="S1877" s="6">
        <v>714000.07629999996</v>
      </c>
      <c r="T1877" s="2">
        <f t="shared" si="1226"/>
        <v>0.71400007629999995</v>
      </c>
      <c r="U1877" s="2">
        <f t="shared" si="1227"/>
        <v>2.9426591489760994</v>
      </c>
      <c r="V1877" s="6">
        <v>1900.8944514899999</v>
      </c>
      <c r="W1877" s="2">
        <f t="shared" si="1228"/>
        <v>1.9008944514899999E-3</v>
      </c>
      <c r="X1877" s="2">
        <f t="shared" si="1229"/>
        <v>7.8342911080651837E-3</v>
      </c>
      <c r="Y1877" s="6">
        <v>1986888.84449</v>
      </c>
      <c r="Z1877" s="2">
        <f t="shared" si="1230"/>
        <v>1.9868888444900001</v>
      </c>
      <c r="AA1877" s="2">
        <f t="shared" si="1231"/>
        <v>8.1887058983736551</v>
      </c>
      <c r="AB1877" s="6">
        <v>0</v>
      </c>
      <c r="AC1877" s="2">
        <f t="shared" si="1232"/>
        <v>0</v>
      </c>
      <c r="AD1877" s="2">
        <f t="shared" si="1233"/>
        <v>0</v>
      </c>
      <c r="AE1877" s="6">
        <v>14264243.696900001</v>
      </c>
      <c r="AF1877" s="2">
        <f t="shared" si="1234"/>
        <v>14.264243696900001</v>
      </c>
      <c r="AG1877" s="2">
        <f t="shared" si="1235"/>
        <v>58.788239120959105</v>
      </c>
      <c r="AH1877" s="6">
        <v>0</v>
      </c>
      <c r="AI1877" s="2">
        <f t="shared" si="1236"/>
        <v>0</v>
      </c>
      <c r="AJ1877" s="2">
        <f t="shared" si="1237"/>
        <v>0</v>
      </c>
      <c r="AK1877" s="6">
        <v>0</v>
      </c>
      <c r="AL1877" s="2">
        <f t="shared" si="1238"/>
        <v>0</v>
      </c>
      <c r="AM1877" s="2">
        <f t="shared" si="1239"/>
        <v>0</v>
      </c>
      <c r="AN1877" s="6">
        <v>212846.39101200001</v>
      </c>
      <c r="AO1877" s="2">
        <f t="shared" si="1240"/>
        <v>0.21284639101200001</v>
      </c>
      <c r="AP1877" s="2">
        <f t="shared" si="1241"/>
        <v>0.87721892563893833</v>
      </c>
      <c r="AQ1877" s="6">
        <v>716985.75086000003</v>
      </c>
      <c r="AR1877" s="2">
        <f t="shared" si="1242"/>
        <v>0.71698575086000005</v>
      </c>
      <c r="AS1877" s="2">
        <f t="shared" si="1243"/>
        <v>2.9549642212743801</v>
      </c>
      <c r="AT1877" s="2">
        <v>24263770.968800001</v>
      </c>
      <c r="AU1877" s="2">
        <v>0</v>
      </c>
      <c r="AV1877" s="2">
        <f t="shared" si="1244"/>
        <v>0</v>
      </c>
      <c r="AW1877" s="2">
        <f t="shared" si="1245"/>
        <v>0</v>
      </c>
      <c r="AX1877" s="2">
        <v>0</v>
      </c>
      <c r="AY1877" s="2">
        <f t="shared" si="1246"/>
        <v>0</v>
      </c>
      <c r="AZ1877" s="2">
        <f t="shared" si="1247"/>
        <v>0</v>
      </c>
      <c r="BA1877" s="2">
        <v>24263770.968800001</v>
      </c>
      <c r="BB1877" s="2">
        <f t="shared" si="1248"/>
        <v>24.263770968799999</v>
      </c>
      <c r="BC1877" s="2">
        <f t="shared" si="1249"/>
        <v>100</v>
      </c>
      <c r="BD1877" s="2">
        <v>0</v>
      </c>
      <c r="BE1877" s="2">
        <f t="shared" si="1250"/>
        <v>0</v>
      </c>
      <c r="BF1877" s="2">
        <f t="shared" si="1251"/>
        <v>0</v>
      </c>
      <c r="BG1877" s="2">
        <v>24263770.968800001</v>
      </c>
      <c r="BH1877" s="2">
        <f t="shared" si="1252"/>
        <v>24.263770968799999</v>
      </c>
      <c r="BI1877" s="2">
        <f t="shared" si="1253"/>
        <v>100</v>
      </c>
      <c r="BJ1877" s="2">
        <v>0</v>
      </c>
      <c r="BK1877" s="2">
        <f t="shared" si="1254"/>
        <v>0</v>
      </c>
      <c r="BL1877" s="2">
        <f t="shared" si="1255"/>
        <v>0</v>
      </c>
      <c r="BM1877" s="2">
        <v>0</v>
      </c>
      <c r="BN1877" s="2">
        <f t="shared" si="1256"/>
        <v>0</v>
      </c>
      <c r="BO1877" s="2">
        <f t="shared" si="1257"/>
        <v>0</v>
      </c>
      <c r="BP1877" s="2">
        <v>0</v>
      </c>
      <c r="BQ1877" s="2">
        <f t="shared" si="1258"/>
        <v>0</v>
      </c>
      <c r="BR1877" s="2">
        <f t="shared" si="1259"/>
        <v>0</v>
      </c>
      <c r="BS1877" s="2">
        <v>24263770.968800001</v>
      </c>
      <c r="BT1877" s="1">
        <v>28</v>
      </c>
      <c r="BU1877" s="1">
        <v>78</v>
      </c>
      <c r="BV1877" s="2">
        <v>61.303030303030305</v>
      </c>
      <c r="BW1877" s="1">
        <v>81</v>
      </c>
      <c r="BX1877" s="2">
        <v>240.94117647058823</v>
      </c>
      <c r="BY1877" s="1">
        <v>309</v>
      </c>
      <c r="BZ1877" s="1">
        <v>173</v>
      </c>
      <c r="CA1877" s="2">
        <v>133.6764705882353</v>
      </c>
      <c r="CB1877" s="2">
        <v>1231.7352941176471</v>
      </c>
      <c r="CC1877" s="1">
        <v>172</v>
      </c>
      <c r="CD1877" s="1">
        <v>61</v>
      </c>
      <c r="CF1877" s="2">
        <v>93.711799999999997</v>
      </c>
      <c r="CG1877" s="2">
        <v>110.3335</v>
      </c>
      <c r="CH1877" s="2">
        <v>5.9980000000000002</v>
      </c>
      <c r="CI1877" s="2">
        <v>67.589200000000005</v>
      </c>
      <c r="CJ1877" s="2">
        <v>4.673</v>
      </c>
      <c r="CK1877" s="9">
        <v>7174</v>
      </c>
      <c r="CL1877" s="8">
        <v>0</v>
      </c>
      <c r="CM1877" s="8">
        <v>0</v>
      </c>
      <c r="CN1877" s="18"/>
      <c r="CO1877" s="18"/>
      <c r="CP1877" s="18"/>
      <c r="CQ1877" s="18"/>
      <c r="CR1877" s="18"/>
      <c r="CS1877" s="18"/>
      <c r="CT1877" s="18"/>
      <c r="CU1877" s="18"/>
      <c r="CV1877" s="18"/>
      <c r="CW1877" s="18"/>
      <c r="CX1877" s="18"/>
      <c r="CY1877" s="18"/>
      <c r="CZ1877" s="18"/>
      <c r="DA1877" s="18"/>
      <c r="DB1877" s="18"/>
      <c r="DC1877" s="18"/>
      <c r="DD1877" s="18"/>
      <c r="DE1877" s="18"/>
      <c r="DF1877" s="1">
        <v>2</v>
      </c>
      <c r="DG1877" s="1">
        <v>4</v>
      </c>
      <c r="DH1877" s="1">
        <v>45</v>
      </c>
      <c r="DI1877" s="1">
        <v>52</v>
      </c>
      <c r="DJ1877" s="1">
        <v>48.5</v>
      </c>
      <c r="DK1877" s="1">
        <v>81</v>
      </c>
      <c r="DL1877" s="1">
        <v>240.5</v>
      </c>
      <c r="DM1877" s="1">
        <v>308</v>
      </c>
      <c r="DN1877" s="1">
        <v>173</v>
      </c>
      <c r="DO1877" s="1">
        <v>134</v>
      </c>
      <c r="DP1877" s="1">
        <v>1224.5</v>
      </c>
      <c r="DQ1877" s="1">
        <v>171</v>
      </c>
      <c r="DR1877" s="1">
        <v>61</v>
      </c>
      <c r="DS1877" s="1"/>
      <c r="DT1877" s="1">
        <v>93.711799999999997</v>
      </c>
      <c r="DU1877" s="1">
        <v>110.3335</v>
      </c>
      <c r="DV1877" s="1">
        <v>5.9980000000000002</v>
      </c>
      <c r="DW1877" s="1">
        <v>67.589200000000005</v>
      </c>
      <c r="DX1877" s="1">
        <v>4.673</v>
      </c>
      <c r="DY1877" s="1">
        <v>7174</v>
      </c>
      <c r="DZ1877" s="7" t="s">
        <v>56</v>
      </c>
    </row>
    <row r="1878" spans="1:130">
      <c r="A1878" s="5">
        <v>1878</v>
      </c>
      <c r="B1878" s="1">
        <v>22</v>
      </c>
      <c r="C1878" s="9">
        <v>412249</v>
      </c>
      <c r="D1878" s="9">
        <v>7982838</v>
      </c>
      <c r="E1878" s="22">
        <v>-39.830399999999997</v>
      </c>
      <c r="F1878" s="22">
        <v>-18.2424</v>
      </c>
      <c r="G1878" s="6">
        <v>0</v>
      </c>
      <c r="H1878" s="2">
        <f t="shared" si="1218"/>
        <v>0</v>
      </c>
      <c r="I1878" s="2">
        <f t="shared" si="1219"/>
        <v>0</v>
      </c>
      <c r="J1878" s="6">
        <v>0</v>
      </c>
      <c r="K1878" s="2">
        <f t="shared" si="1220"/>
        <v>0</v>
      </c>
      <c r="L1878" s="2">
        <f t="shared" si="1221"/>
        <v>0</v>
      </c>
      <c r="M1878" s="6">
        <v>77848.665004399998</v>
      </c>
      <c r="N1878" s="2">
        <f t="shared" si="1222"/>
        <v>7.7848665004399992E-2</v>
      </c>
      <c r="O1878" s="2">
        <f t="shared" si="1223"/>
        <v>0.64736274687654471</v>
      </c>
      <c r="P1878" s="6">
        <v>0</v>
      </c>
      <c r="Q1878" s="2">
        <f t="shared" si="1224"/>
        <v>0</v>
      </c>
      <c r="R1878" s="2">
        <f t="shared" si="1225"/>
        <v>0</v>
      </c>
      <c r="S1878" s="6">
        <v>3714139.4714899999</v>
      </c>
      <c r="T1878" s="2">
        <f t="shared" si="1226"/>
        <v>3.7141394714899998</v>
      </c>
      <c r="U1878" s="2">
        <f t="shared" si="1227"/>
        <v>30.88550754737372</v>
      </c>
      <c r="V1878" s="6">
        <v>0</v>
      </c>
      <c r="W1878" s="2">
        <f t="shared" si="1228"/>
        <v>0</v>
      </c>
      <c r="X1878" s="2">
        <f t="shared" si="1229"/>
        <v>0</v>
      </c>
      <c r="Y1878" s="6">
        <v>0</v>
      </c>
      <c r="Z1878" s="2">
        <f t="shared" si="1230"/>
        <v>0</v>
      </c>
      <c r="AA1878" s="2">
        <f t="shared" si="1231"/>
        <v>0</v>
      </c>
      <c r="AB1878" s="6">
        <v>0</v>
      </c>
      <c r="AC1878" s="2">
        <f t="shared" si="1232"/>
        <v>0</v>
      </c>
      <c r="AD1878" s="2">
        <f t="shared" si="1233"/>
        <v>0</v>
      </c>
      <c r="AE1878" s="6">
        <v>7926813.9787299996</v>
      </c>
      <c r="AF1878" s="2">
        <f t="shared" si="1234"/>
        <v>7.9268139787299994</v>
      </c>
      <c r="AG1878" s="2">
        <f t="shared" si="1235"/>
        <v>65.916661139404411</v>
      </c>
      <c r="AH1878" s="6">
        <v>0</v>
      </c>
      <c r="AI1878" s="2">
        <f t="shared" si="1236"/>
        <v>0</v>
      </c>
      <c r="AJ1878" s="2">
        <f t="shared" si="1237"/>
        <v>0</v>
      </c>
      <c r="AK1878" s="6">
        <v>0</v>
      </c>
      <c r="AL1878" s="2">
        <f t="shared" si="1238"/>
        <v>0</v>
      </c>
      <c r="AM1878" s="2">
        <f t="shared" si="1239"/>
        <v>0</v>
      </c>
      <c r="AN1878" s="6">
        <v>0</v>
      </c>
      <c r="AO1878" s="2">
        <f t="shared" si="1240"/>
        <v>0</v>
      </c>
      <c r="AP1878" s="2">
        <f t="shared" si="1241"/>
        <v>0</v>
      </c>
      <c r="AQ1878" s="6">
        <v>306707.159009</v>
      </c>
      <c r="AR1878" s="2">
        <f t="shared" si="1242"/>
        <v>0.30670715900899997</v>
      </c>
      <c r="AS1878" s="2">
        <f t="shared" si="1243"/>
        <v>2.550471339894465</v>
      </c>
      <c r="AT1878" s="2">
        <v>12025508.9407</v>
      </c>
      <c r="AU1878" s="2">
        <v>0</v>
      </c>
      <c r="AV1878" s="2">
        <f t="shared" si="1244"/>
        <v>0</v>
      </c>
      <c r="AW1878" s="2">
        <f t="shared" si="1245"/>
        <v>0</v>
      </c>
      <c r="AX1878" s="2">
        <v>0</v>
      </c>
      <c r="AY1878" s="2">
        <f t="shared" si="1246"/>
        <v>0</v>
      </c>
      <c r="AZ1878" s="2">
        <f t="shared" si="1247"/>
        <v>0</v>
      </c>
      <c r="BA1878" s="2">
        <v>12025508.9407</v>
      </c>
      <c r="BB1878" s="2">
        <f t="shared" si="1248"/>
        <v>12.0255089407</v>
      </c>
      <c r="BC1878" s="2">
        <f t="shared" si="1249"/>
        <v>100</v>
      </c>
      <c r="BD1878" s="2">
        <v>0</v>
      </c>
      <c r="BE1878" s="2">
        <f t="shared" si="1250"/>
        <v>0</v>
      </c>
      <c r="BF1878" s="2">
        <f t="shared" si="1251"/>
        <v>0</v>
      </c>
      <c r="BG1878" s="2">
        <v>12025508.9407</v>
      </c>
      <c r="BH1878" s="2">
        <f t="shared" si="1252"/>
        <v>12.0255089407</v>
      </c>
      <c r="BI1878" s="2">
        <f t="shared" si="1253"/>
        <v>100</v>
      </c>
      <c r="BJ1878" s="2">
        <v>0</v>
      </c>
      <c r="BK1878" s="2">
        <f t="shared" si="1254"/>
        <v>0</v>
      </c>
      <c r="BL1878" s="2">
        <f t="shared" si="1255"/>
        <v>0</v>
      </c>
      <c r="BM1878" s="2">
        <v>0</v>
      </c>
      <c r="BN1878" s="2">
        <f t="shared" si="1256"/>
        <v>0</v>
      </c>
      <c r="BO1878" s="2">
        <f t="shared" si="1257"/>
        <v>0</v>
      </c>
      <c r="BP1878" s="2">
        <v>0</v>
      </c>
      <c r="BQ1878" s="2">
        <f t="shared" si="1258"/>
        <v>0</v>
      </c>
      <c r="BR1878" s="2">
        <f t="shared" si="1259"/>
        <v>0</v>
      </c>
      <c r="BS1878" s="2">
        <v>12025508.9407</v>
      </c>
      <c r="BT1878" s="1">
        <v>28</v>
      </c>
      <c r="BU1878" s="1">
        <v>67</v>
      </c>
      <c r="BV1878" s="2">
        <v>55.916666666666664</v>
      </c>
      <c r="BW1878" s="1">
        <v>81</v>
      </c>
      <c r="BX1878" s="2">
        <v>240.84</v>
      </c>
      <c r="BY1878" s="1">
        <v>309</v>
      </c>
      <c r="BZ1878" s="1">
        <v>174</v>
      </c>
      <c r="CA1878" s="2">
        <v>132.28</v>
      </c>
      <c r="CB1878" s="2">
        <v>1269.48</v>
      </c>
      <c r="CC1878" s="1">
        <v>174</v>
      </c>
      <c r="CD1878" s="1">
        <v>64</v>
      </c>
      <c r="CF1878" s="2">
        <v>93.711799999999997</v>
      </c>
      <c r="CG1878" s="2">
        <v>110.3335</v>
      </c>
      <c r="CH1878" s="2">
        <v>5.9980000000000002</v>
      </c>
      <c r="CI1878" s="2">
        <v>67.589200000000005</v>
      </c>
      <c r="CJ1878" s="2">
        <v>4.673</v>
      </c>
      <c r="CK1878" s="9">
        <v>7174</v>
      </c>
      <c r="CL1878" s="18">
        <v>2</v>
      </c>
      <c r="CM1878" s="18">
        <v>18</v>
      </c>
      <c r="CN1878" s="18">
        <v>40</v>
      </c>
      <c r="CO1878" s="18">
        <v>56</v>
      </c>
      <c r="CP1878" s="18">
        <v>48</v>
      </c>
      <c r="CQ1878" s="18">
        <v>81</v>
      </c>
      <c r="CR1878" s="18">
        <v>240.5</v>
      </c>
      <c r="CS1878" s="18">
        <v>306</v>
      </c>
      <c r="CT1878" s="18">
        <v>174</v>
      </c>
      <c r="CU1878" s="18">
        <v>132</v>
      </c>
      <c r="CV1878" s="18">
        <v>1277</v>
      </c>
      <c r="CW1878" s="18">
        <v>173</v>
      </c>
      <c r="CX1878" s="18">
        <v>66</v>
      </c>
      <c r="CY1878" s="18"/>
      <c r="CZ1878" s="18">
        <v>93.711799999999997</v>
      </c>
      <c r="DA1878" s="18">
        <v>110.3335</v>
      </c>
      <c r="DB1878" s="18">
        <v>5.9980000000000002</v>
      </c>
      <c r="DC1878" s="18">
        <v>67.589200000000005</v>
      </c>
      <c r="DD1878" s="18">
        <v>4.673</v>
      </c>
      <c r="DE1878" s="18">
        <v>7174</v>
      </c>
      <c r="DF1878" s="1">
        <v>1</v>
      </c>
      <c r="DG1878" s="1">
        <v>2</v>
      </c>
      <c r="DH1878" s="1">
        <v>56</v>
      </c>
      <c r="DI1878" s="1">
        <v>56</v>
      </c>
      <c r="DJ1878" s="1">
        <v>56</v>
      </c>
      <c r="DK1878" s="1">
        <v>81</v>
      </c>
      <c r="DL1878" s="1">
        <v>240</v>
      </c>
      <c r="DM1878" s="1">
        <v>306</v>
      </c>
      <c r="DN1878" s="1">
        <v>174</v>
      </c>
      <c r="DO1878" s="1">
        <v>132</v>
      </c>
      <c r="DP1878" s="1">
        <v>1282</v>
      </c>
      <c r="DQ1878" s="1">
        <v>173</v>
      </c>
      <c r="DR1878" s="1">
        <v>67</v>
      </c>
      <c r="DS1878" s="1"/>
      <c r="DT1878" s="1">
        <v>93.711799999999997</v>
      </c>
      <c r="DU1878" s="1">
        <v>110.3335</v>
      </c>
      <c r="DV1878" s="1">
        <v>5.9980000000000002</v>
      </c>
      <c r="DW1878" s="1">
        <v>67.589200000000005</v>
      </c>
      <c r="DX1878" s="1">
        <v>4.673</v>
      </c>
      <c r="DY1878" s="1">
        <v>7174</v>
      </c>
      <c r="DZ1878" s="7" t="s">
        <v>56</v>
      </c>
    </row>
    <row r="1879" spans="1:130">
      <c r="A1879" s="5">
        <v>1879</v>
      </c>
      <c r="B1879" s="1">
        <v>22</v>
      </c>
      <c r="C1879" s="9">
        <v>415715</v>
      </c>
      <c r="D1879" s="9">
        <v>7981716</v>
      </c>
      <c r="E1879" s="22">
        <v>-39.797699999999999</v>
      </c>
      <c r="F1879" s="22">
        <v>-18.252700000000001</v>
      </c>
      <c r="G1879" s="6">
        <v>0</v>
      </c>
      <c r="H1879" s="2">
        <f t="shared" si="1218"/>
        <v>0</v>
      </c>
      <c r="I1879" s="2">
        <f t="shared" si="1219"/>
        <v>0</v>
      </c>
      <c r="J1879" s="6">
        <v>0</v>
      </c>
      <c r="K1879" s="2">
        <f t="shared" si="1220"/>
        <v>0</v>
      </c>
      <c r="L1879" s="2">
        <f t="shared" si="1221"/>
        <v>0</v>
      </c>
      <c r="M1879" s="6">
        <v>0</v>
      </c>
      <c r="N1879" s="2">
        <f t="shared" si="1222"/>
        <v>0</v>
      </c>
      <c r="O1879" s="2">
        <f t="shared" si="1223"/>
        <v>0</v>
      </c>
      <c r="P1879" s="6">
        <v>0</v>
      </c>
      <c r="Q1879" s="2">
        <f t="shared" si="1224"/>
        <v>0</v>
      </c>
      <c r="R1879" s="2">
        <f t="shared" si="1225"/>
        <v>0</v>
      </c>
      <c r="S1879" s="6">
        <v>477817.02408399998</v>
      </c>
      <c r="T1879" s="2">
        <f t="shared" si="1226"/>
        <v>0.47781702408399995</v>
      </c>
      <c r="U1879" s="2">
        <f t="shared" si="1227"/>
        <v>100</v>
      </c>
      <c r="V1879" s="6">
        <v>0</v>
      </c>
      <c r="W1879" s="2">
        <f t="shared" si="1228"/>
        <v>0</v>
      </c>
      <c r="X1879" s="2">
        <f t="shared" si="1229"/>
        <v>0</v>
      </c>
      <c r="Y1879" s="6">
        <v>0</v>
      </c>
      <c r="Z1879" s="2">
        <f t="shared" si="1230"/>
        <v>0</v>
      </c>
      <c r="AA1879" s="2">
        <f t="shared" si="1231"/>
        <v>0</v>
      </c>
      <c r="AB1879" s="6">
        <v>0</v>
      </c>
      <c r="AC1879" s="2">
        <f t="shared" si="1232"/>
        <v>0</v>
      </c>
      <c r="AD1879" s="2">
        <f t="shared" si="1233"/>
        <v>0</v>
      </c>
      <c r="AE1879" s="6">
        <v>0</v>
      </c>
      <c r="AF1879" s="2">
        <f t="shared" si="1234"/>
        <v>0</v>
      </c>
      <c r="AG1879" s="2">
        <f t="shared" si="1235"/>
        <v>0</v>
      </c>
      <c r="AH1879" s="6">
        <v>0</v>
      </c>
      <c r="AI1879" s="2">
        <f t="shared" si="1236"/>
        <v>0</v>
      </c>
      <c r="AJ1879" s="2">
        <f t="shared" si="1237"/>
        <v>0</v>
      </c>
      <c r="AK1879" s="6">
        <v>0</v>
      </c>
      <c r="AL1879" s="2">
        <f t="shared" si="1238"/>
        <v>0</v>
      </c>
      <c r="AM1879" s="2">
        <f t="shared" si="1239"/>
        <v>0</v>
      </c>
      <c r="AN1879" s="6">
        <v>0</v>
      </c>
      <c r="AO1879" s="2">
        <f t="shared" si="1240"/>
        <v>0</v>
      </c>
      <c r="AP1879" s="2">
        <f t="shared" si="1241"/>
        <v>0</v>
      </c>
      <c r="AQ1879" s="6">
        <v>0</v>
      </c>
      <c r="AR1879" s="2">
        <f t="shared" si="1242"/>
        <v>0</v>
      </c>
      <c r="AS1879" s="2">
        <f t="shared" si="1243"/>
        <v>0</v>
      </c>
      <c r="AT1879" s="2">
        <v>477817.02408399998</v>
      </c>
      <c r="AU1879" s="2">
        <v>0</v>
      </c>
      <c r="AV1879" s="2">
        <f t="shared" si="1244"/>
        <v>0</v>
      </c>
      <c r="AW1879" s="2">
        <f t="shared" si="1245"/>
        <v>0</v>
      </c>
      <c r="AX1879" s="2">
        <v>0</v>
      </c>
      <c r="AY1879" s="2">
        <f t="shared" si="1246"/>
        <v>0</v>
      </c>
      <c r="AZ1879" s="2">
        <f t="shared" si="1247"/>
        <v>0</v>
      </c>
      <c r="BA1879" s="2">
        <v>477817.02408399998</v>
      </c>
      <c r="BB1879" s="2">
        <f t="shared" si="1248"/>
        <v>0.47781702408399995</v>
      </c>
      <c r="BC1879" s="2">
        <f t="shared" si="1249"/>
        <v>100</v>
      </c>
      <c r="BD1879" s="2">
        <v>0</v>
      </c>
      <c r="BE1879" s="2">
        <f t="shared" si="1250"/>
        <v>0</v>
      </c>
      <c r="BF1879" s="2">
        <f t="shared" si="1251"/>
        <v>0</v>
      </c>
      <c r="BG1879" s="2">
        <v>477817.02408499998</v>
      </c>
      <c r="BH1879" s="2">
        <f t="shared" si="1252"/>
        <v>0.47781702408499999</v>
      </c>
      <c r="BI1879" s="2">
        <f t="shared" si="1253"/>
        <v>100.00000000020928</v>
      </c>
      <c r="BJ1879" s="2">
        <v>0</v>
      </c>
      <c r="BK1879" s="2">
        <f t="shared" si="1254"/>
        <v>0</v>
      </c>
      <c r="BL1879" s="2">
        <f t="shared" si="1255"/>
        <v>0</v>
      </c>
      <c r="BM1879" s="2">
        <v>0</v>
      </c>
      <c r="BN1879" s="2">
        <f t="shared" si="1256"/>
        <v>0</v>
      </c>
      <c r="BO1879" s="2">
        <f t="shared" si="1257"/>
        <v>0</v>
      </c>
      <c r="BP1879" s="2">
        <v>0</v>
      </c>
      <c r="BQ1879" s="2">
        <f t="shared" si="1258"/>
        <v>0</v>
      </c>
      <c r="BR1879" s="2">
        <f t="shared" si="1259"/>
        <v>0</v>
      </c>
      <c r="BS1879" s="2">
        <v>477817.02408499998</v>
      </c>
      <c r="BT1879" s="1">
        <v>54</v>
      </c>
      <c r="BU1879" s="1">
        <v>58</v>
      </c>
      <c r="BV1879" s="2">
        <v>56</v>
      </c>
      <c r="BW1879" s="1">
        <v>81</v>
      </c>
      <c r="BX1879" s="2">
        <v>240.33333333333334</v>
      </c>
      <c r="BY1879" s="1">
        <v>306</v>
      </c>
      <c r="BZ1879" s="1">
        <v>174</v>
      </c>
      <c r="CA1879" s="2">
        <v>131.66666666666666</v>
      </c>
      <c r="CB1879" s="2">
        <v>1299.6666666666667</v>
      </c>
      <c r="CC1879" s="1">
        <v>174</v>
      </c>
      <c r="CD1879" s="1">
        <v>68</v>
      </c>
      <c r="CF1879" s="2">
        <v>93.711799999999997</v>
      </c>
      <c r="CG1879" s="2">
        <v>110.3335</v>
      </c>
      <c r="CH1879" s="2">
        <v>5.9980000000000002</v>
      </c>
      <c r="CI1879" s="2">
        <v>67.589200000000005</v>
      </c>
      <c r="CJ1879" s="2">
        <v>4.673</v>
      </c>
      <c r="CK1879" s="9">
        <v>7174</v>
      </c>
      <c r="CL1879" s="8">
        <v>0</v>
      </c>
      <c r="CM1879" s="8">
        <v>0</v>
      </c>
      <c r="CN1879" s="18"/>
      <c r="CO1879" s="18"/>
      <c r="CP1879" s="18"/>
      <c r="CQ1879" s="18"/>
      <c r="CR1879" s="18"/>
      <c r="CS1879" s="18"/>
      <c r="CT1879" s="18"/>
      <c r="CU1879" s="18"/>
      <c r="CV1879" s="18"/>
      <c r="CW1879" s="18"/>
      <c r="CX1879" s="18"/>
      <c r="CY1879" s="18"/>
      <c r="CZ1879" s="18"/>
      <c r="DA1879" s="18"/>
      <c r="DB1879" s="18"/>
      <c r="DC1879" s="18"/>
      <c r="DD1879" s="18"/>
      <c r="DE1879" s="18"/>
      <c r="DF1879" s="1">
        <v>0</v>
      </c>
      <c r="DG1879" s="1">
        <v>0</v>
      </c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7" t="s">
        <v>56</v>
      </c>
    </row>
    <row r="1880" spans="1:130">
      <c r="A1880" s="5">
        <v>1880</v>
      </c>
      <c r="B1880" s="1">
        <v>19</v>
      </c>
      <c r="C1880" s="9">
        <v>279606</v>
      </c>
      <c r="D1880" s="9">
        <v>7986960</v>
      </c>
      <c r="E1880" s="22">
        <v>-41.084200000000003</v>
      </c>
      <c r="F1880" s="22">
        <v>-18.195699999999999</v>
      </c>
      <c r="G1880" s="6">
        <v>0</v>
      </c>
      <c r="H1880" s="2">
        <f t="shared" si="1218"/>
        <v>0</v>
      </c>
      <c r="I1880" s="2">
        <f t="shared" si="1219"/>
        <v>0</v>
      </c>
      <c r="J1880" s="6">
        <v>0</v>
      </c>
      <c r="K1880" s="2">
        <f t="shared" si="1220"/>
        <v>0</v>
      </c>
      <c r="L1880" s="2">
        <f t="shared" si="1221"/>
        <v>0</v>
      </c>
      <c r="M1880" s="6">
        <v>0</v>
      </c>
      <c r="N1880" s="2">
        <f t="shared" si="1222"/>
        <v>0</v>
      </c>
      <c r="O1880" s="2">
        <f t="shared" si="1223"/>
        <v>0</v>
      </c>
      <c r="P1880" s="6">
        <v>0</v>
      </c>
      <c r="Q1880" s="2">
        <f t="shared" si="1224"/>
        <v>0</v>
      </c>
      <c r="R1880" s="2">
        <f t="shared" si="1225"/>
        <v>0</v>
      </c>
      <c r="S1880" s="6">
        <v>289721.06429000001</v>
      </c>
      <c r="T1880" s="2">
        <f t="shared" si="1226"/>
        <v>0.28972106429</v>
      </c>
      <c r="U1880" s="2">
        <f t="shared" si="1227"/>
        <v>18.384676729417009</v>
      </c>
      <c r="V1880" s="6">
        <v>0</v>
      </c>
      <c r="W1880" s="2">
        <f t="shared" si="1228"/>
        <v>0</v>
      </c>
      <c r="X1880" s="2">
        <f t="shared" si="1229"/>
        <v>0</v>
      </c>
      <c r="Y1880" s="6">
        <v>0</v>
      </c>
      <c r="Z1880" s="2">
        <f t="shared" si="1230"/>
        <v>0</v>
      </c>
      <c r="AA1880" s="2">
        <f t="shared" si="1231"/>
        <v>0</v>
      </c>
      <c r="AB1880" s="6">
        <v>0</v>
      </c>
      <c r="AC1880" s="2">
        <f t="shared" si="1232"/>
        <v>0</v>
      </c>
      <c r="AD1880" s="2">
        <f t="shared" si="1233"/>
        <v>0</v>
      </c>
      <c r="AE1880" s="6">
        <v>277338.09836200002</v>
      </c>
      <c r="AF1880" s="2">
        <f t="shared" si="1234"/>
        <v>0.27733809836200002</v>
      </c>
      <c r="AG1880" s="2">
        <f t="shared" si="1235"/>
        <v>17.598897393366425</v>
      </c>
      <c r="AH1880" s="6">
        <v>0</v>
      </c>
      <c r="AI1880" s="2">
        <f t="shared" si="1236"/>
        <v>0</v>
      </c>
      <c r="AJ1880" s="2">
        <f t="shared" si="1237"/>
        <v>0</v>
      </c>
      <c r="AK1880" s="6">
        <v>0</v>
      </c>
      <c r="AL1880" s="2">
        <f t="shared" si="1238"/>
        <v>0</v>
      </c>
      <c r="AM1880" s="2">
        <f t="shared" si="1239"/>
        <v>0</v>
      </c>
      <c r="AN1880" s="6">
        <v>0</v>
      </c>
      <c r="AO1880" s="2">
        <f t="shared" si="1240"/>
        <v>0</v>
      </c>
      <c r="AP1880" s="2">
        <f t="shared" si="1241"/>
        <v>0</v>
      </c>
      <c r="AQ1880" s="6">
        <v>1008824.29634</v>
      </c>
      <c r="AR1880" s="2">
        <f t="shared" si="1242"/>
        <v>1.00882429634</v>
      </c>
      <c r="AS1880" s="2">
        <f t="shared" si="1243"/>
        <v>64.016431150576338</v>
      </c>
      <c r="AT1880" s="2">
        <v>1575883.37589</v>
      </c>
      <c r="AU1880" s="2">
        <v>0</v>
      </c>
      <c r="AV1880" s="2">
        <f t="shared" si="1244"/>
        <v>0</v>
      </c>
      <c r="AW1880" s="2">
        <f t="shared" si="1245"/>
        <v>0</v>
      </c>
      <c r="AX1880" s="2">
        <v>0</v>
      </c>
      <c r="AY1880" s="2">
        <f t="shared" si="1246"/>
        <v>0</v>
      </c>
      <c r="AZ1880" s="2">
        <f t="shared" si="1247"/>
        <v>0</v>
      </c>
      <c r="BA1880" s="2">
        <v>1575883.37589</v>
      </c>
      <c r="BB1880" s="2">
        <f t="shared" si="1248"/>
        <v>1.5758833758899999</v>
      </c>
      <c r="BC1880" s="2">
        <f t="shared" si="1249"/>
        <v>100</v>
      </c>
      <c r="BD1880" s="2">
        <v>0</v>
      </c>
      <c r="BE1880" s="2">
        <f t="shared" si="1250"/>
        <v>0</v>
      </c>
      <c r="BF1880" s="2">
        <f t="shared" si="1251"/>
        <v>0</v>
      </c>
      <c r="BG1880" s="2">
        <v>0</v>
      </c>
      <c r="BH1880" s="2">
        <f t="shared" si="1252"/>
        <v>0</v>
      </c>
      <c r="BI1880" s="2">
        <f t="shared" si="1253"/>
        <v>0</v>
      </c>
      <c r="BJ1880" s="2">
        <v>1575883.37589</v>
      </c>
      <c r="BK1880" s="2">
        <f t="shared" si="1254"/>
        <v>1.5758833758899999</v>
      </c>
      <c r="BL1880" s="2">
        <f t="shared" si="1255"/>
        <v>100</v>
      </c>
      <c r="BM1880" s="2">
        <v>0</v>
      </c>
      <c r="BN1880" s="2">
        <f t="shared" si="1256"/>
        <v>0</v>
      </c>
      <c r="BO1880" s="2">
        <f t="shared" si="1257"/>
        <v>0</v>
      </c>
      <c r="BP1880" s="2">
        <v>0</v>
      </c>
      <c r="BQ1880" s="2">
        <f t="shared" si="1258"/>
        <v>0</v>
      </c>
      <c r="BR1880" s="2">
        <f t="shared" si="1259"/>
        <v>0</v>
      </c>
      <c r="BS1880" s="2">
        <v>1575883.37589</v>
      </c>
      <c r="BT1880" s="1">
        <v>204</v>
      </c>
      <c r="BU1880" s="1">
        <v>277</v>
      </c>
      <c r="BV1880" s="2">
        <v>237.57142857142858</v>
      </c>
      <c r="BW1880" s="1">
        <v>79</v>
      </c>
      <c r="BX1880" s="2">
        <v>237.875</v>
      </c>
      <c r="BY1880" s="1">
        <v>322</v>
      </c>
      <c r="BZ1880" s="1">
        <v>152</v>
      </c>
      <c r="CA1880" s="2">
        <v>165.75</v>
      </c>
      <c r="CB1880" s="2">
        <v>1078.125</v>
      </c>
      <c r="CC1880" s="1">
        <v>183</v>
      </c>
      <c r="CD1880" s="1">
        <v>25</v>
      </c>
      <c r="CE1880" s="2">
        <v>1.004</v>
      </c>
      <c r="CF1880" s="2">
        <v>74.358000000000004</v>
      </c>
      <c r="CG1880" s="2">
        <v>95.450699999999998</v>
      </c>
      <c r="CH1880" s="2">
        <v>4.8150000000000004</v>
      </c>
      <c r="CI1880" s="2">
        <v>54.480800000000002</v>
      </c>
      <c r="CJ1880" s="2">
        <v>5.4710000000000001</v>
      </c>
      <c r="CK1880" s="9">
        <v>6595</v>
      </c>
      <c r="CL1880" s="8">
        <v>0</v>
      </c>
      <c r="CM1880" s="8">
        <v>0</v>
      </c>
      <c r="CN1880" s="18"/>
      <c r="CO1880" s="18"/>
      <c r="CP1880" s="18"/>
      <c r="CQ1880" s="18"/>
      <c r="CR1880" s="18"/>
      <c r="CS1880" s="18"/>
      <c r="CT1880" s="18"/>
      <c r="CU1880" s="18"/>
      <c r="CV1880" s="18"/>
      <c r="CW1880" s="18"/>
      <c r="CX1880" s="18"/>
      <c r="CY1880" s="18"/>
      <c r="CZ1880" s="18"/>
      <c r="DA1880" s="18"/>
      <c r="DB1880" s="18"/>
      <c r="DC1880" s="18"/>
      <c r="DD1880" s="18"/>
      <c r="DE1880" s="18"/>
      <c r="DF1880" s="1">
        <v>0</v>
      </c>
      <c r="DG1880" s="1">
        <v>0</v>
      </c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7" t="s">
        <v>56</v>
      </c>
    </row>
    <row r="1881" spans="1:130">
      <c r="A1881" s="5">
        <v>1881</v>
      </c>
      <c r="B1881" s="1">
        <v>19</v>
      </c>
      <c r="C1881" s="9">
        <v>283206</v>
      </c>
      <c r="D1881" s="9">
        <v>7988053</v>
      </c>
      <c r="E1881" s="22">
        <v>-41.0501</v>
      </c>
      <c r="F1881" s="22">
        <v>-18.186199999999999</v>
      </c>
      <c r="G1881" s="6">
        <v>0</v>
      </c>
      <c r="H1881" s="2">
        <f t="shared" si="1218"/>
        <v>0</v>
      </c>
      <c r="I1881" s="2">
        <f t="shared" si="1219"/>
        <v>0</v>
      </c>
      <c r="J1881" s="6">
        <v>0</v>
      </c>
      <c r="K1881" s="2">
        <f t="shared" si="1220"/>
        <v>0</v>
      </c>
      <c r="L1881" s="2">
        <f t="shared" si="1221"/>
        <v>0</v>
      </c>
      <c r="M1881" s="6">
        <v>954016.98867800005</v>
      </c>
      <c r="N1881" s="2">
        <f t="shared" si="1222"/>
        <v>0.954016988678</v>
      </c>
      <c r="O1881" s="2">
        <f t="shared" si="1223"/>
        <v>6.5835823415581123</v>
      </c>
      <c r="P1881" s="6">
        <v>0</v>
      </c>
      <c r="Q1881" s="2">
        <f t="shared" si="1224"/>
        <v>0</v>
      </c>
      <c r="R1881" s="2">
        <f t="shared" si="1225"/>
        <v>0</v>
      </c>
      <c r="S1881" s="6">
        <v>1052067.8462499999</v>
      </c>
      <c r="T1881" s="2">
        <f t="shared" si="1226"/>
        <v>1.0520678462499999</v>
      </c>
      <c r="U1881" s="2">
        <f t="shared" si="1227"/>
        <v>7.2602221730774295</v>
      </c>
      <c r="V1881" s="6">
        <v>0</v>
      </c>
      <c r="W1881" s="2">
        <f t="shared" si="1228"/>
        <v>0</v>
      </c>
      <c r="X1881" s="2">
        <f t="shared" si="1229"/>
        <v>0</v>
      </c>
      <c r="Y1881" s="6">
        <v>0</v>
      </c>
      <c r="Z1881" s="2">
        <f t="shared" si="1230"/>
        <v>0</v>
      </c>
      <c r="AA1881" s="2">
        <f t="shared" si="1231"/>
        <v>0</v>
      </c>
      <c r="AB1881" s="6">
        <v>0</v>
      </c>
      <c r="AC1881" s="2">
        <f t="shared" si="1232"/>
        <v>0</v>
      </c>
      <c r="AD1881" s="2">
        <f t="shared" si="1233"/>
        <v>0</v>
      </c>
      <c r="AE1881" s="6">
        <v>8773002.6353200004</v>
      </c>
      <c r="AF1881" s="2">
        <f t="shared" si="1234"/>
        <v>8.773002635320001</v>
      </c>
      <c r="AG1881" s="2">
        <f t="shared" si="1235"/>
        <v>60.541673699513076</v>
      </c>
      <c r="AH1881" s="6">
        <v>0</v>
      </c>
      <c r="AI1881" s="2">
        <f t="shared" si="1236"/>
        <v>0</v>
      </c>
      <c r="AJ1881" s="2">
        <f t="shared" si="1237"/>
        <v>0</v>
      </c>
      <c r="AK1881" s="6">
        <v>0</v>
      </c>
      <c r="AL1881" s="2">
        <f t="shared" si="1238"/>
        <v>0</v>
      </c>
      <c r="AM1881" s="2">
        <f t="shared" si="1239"/>
        <v>0</v>
      </c>
      <c r="AN1881" s="6">
        <v>0</v>
      </c>
      <c r="AO1881" s="2">
        <f t="shared" si="1240"/>
        <v>0</v>
      </c>
      <c r="AP1881" s="2">
        <f t="shared" si="1241"/>
        <v>0</v>
      </c>
      <c r="AQ1881" s="6">
        <v>3711762.2788300002</v>
      </c>
      <c r="AR1881" s="2">
        <f t="shared" si="1242"/>
        <v>3.7117622788300002</v>
      </c>
      <c r="AS1881" s="2">
        <f t="shared" si="1243"/>
        <v>25.614525616392942</v>
      </c>
      <c r="AT1881" s="2">
        <v>14490849.194</v>
      </c>
      <c r="AU1881" s="2">
        <v>0</v>
      </c>
      <c r="AV1881" s="2">
        <f t="shared" si="1244"/>
        <v>0</v>
      </c>
      <c r="AW1881" s="2">
        <f t="shared" si="1245"/>
        <v>0</v>
      </c>
      <c r="AX1881" s="2">
        <v>0</v>
      </c>
      <c r="AY1881" s="2">
        <f t="shared" si="1246"/>
        <v>0</v>
      </c>
      <c r="AZ1881" s="2">
        <f t="shared" si="1247"/>
        <v>0</v>
      </c>
      <c r="BA1881" s="2">
        <v>14490849.194</v>
      </c>
      <c r="BB1881" s="2">
        <f t="shared" si="1248"/>
        <v>14.490849194000001</v>
      </c>
      <c r="BC1881" s="2">
        <f t="shared" si="1249"/>
        <v>100</v>
      </c>
      <c r="BD1881" s="2">
        <v>0</v>
      </c>
      <c r="BE1881" s="2">
        <f t="shared" si="1250"/>
        <v>0</v>
      </c>
      <c r="BF1881" s="2">
        <f t="shared" si="1251"/>
        <v>0</v>
      </c>
      <c r="BG1881" s="2">
        <v>0</v>
      </c>
      <c r="BH1881" s="2">
        <f t="shared" si="1252"/>
        <v>0</v>
      </c>
      <c r="BI1881" s="2">
        <f t="shared" si="1253"/>
        <v>0</v>
      </c>
      <c r="BJ1881" s="2">
        <v>14490849.194</v>
      </c>
      <c r="BK1881" s="2">
        <f t="shared" si="1254"/>
        <v>14.490849194000001</v>
      </c>
      <c r="BL1881" s="2">
        <f t="shared" si="1255"/>
        <v>100</v>
      </c>
      <c r="BM1881" s="2">
        <v>0</v>
      </c>
      <c r="BN1881" s="2">
        <f t="shared" si="1256"/>
        <v>0</v>
      </c>
      <c r="BO1881" s="2">
        <f t="shared" si="1257"/>
        <v>0</v>
      </c>
      <c r="BP1881" s="2">
        <v>0</v>
      </c>
      <c r="BQ1881" s="2">
        <f t="shared" si="1258"/>
        <v>0</v>
      </c>
      <c r="BR1881" s="2">
        <f t="shared" si="1259"/>
        <v>0</v>
      </c>
      <c r="BS1881" s="2">
        <v>14490849.194</v>
      </c>
      <c r="BT1881" s="1">
        <v>202</v>
      </c>
      <c r="BU1881" s="1">
        <v>355</v>
      </c>
      <c r="BV1881" s="2">
        <v>258</v>
      </c>
      <c r="BW1881" s="1">
        <v>79.5</v>
      </c>
      <c r="BX1881" s="2">
        <v>236.83333333333334</v>
      </c>
      <c r="BY1881" s="1">
        <v>322</v>
      </c>
      <c r="BZ1881" s="1">
        <v>148</v>
      </c>
      <c r="CA1881" s="2">
        <v>164.91666666666666</v>
      </c>
      <c r="CB1881" s="2">
        <v>1078.4444444444443</v>
      </c>
      <c r="CC1881" s="1">
        <v>183</v>
      </c>
      <c r="CD1881" s="1">
        <v>25</v>
      </c>
      <c r="CE1881" s="2">
        <v>1.004</v>
      </c>
      <c r="CF1881" s="2">
        <v>74.358000000000004</v>
      </c>
      <c r="CG1881" s="2">
        <v>95.450699999999998</v>
      </c>
      <c r="CH1881" s="2">
        <v>4.8150000000000004</v>
      </c>
      <c r="CI1881" s="2">
        <v>54.480800000000002</v>
      </c>
      <c r="CJ1881" s="2">
        <v>5.4710000000000001</v>
      </c>
      <c r="CK1881" s="9">
        <v>6595</v>
      </c>
      <c r="CL1881" s="8">
        <v>0</v>
      </c>
      <c r="CM1881" s="8">
        <v>0</v>
      </c>
      <c r="CN1881" s="18"/>
      <c r="CO1881" s="18"/>
      <c r="CP1881" s="18"/>
      <c r="CQ1881" s="18"/>
      <c r="CR1881" s="18"/>
      <c r="CS1881" s="18"/>
      <c r="CT1881" s="18"/>
      <c r="CU1881" s="18"/>
      <c r="CV1881" s="18"/>
      <c r="CW1881" s="18"/>
      <c r="CX1881" s="18"/>
      <c r="CY1881" s="18"/>
      <c r="CZ1881" s="18"/>
      <c r="DA1881" s="18"/>
      <c r="DB1881" s="18"/>
      <c r="DC1881" s="18"/>
      <c r="DD1881" s="18"/>
      <c r="DE1881" s="18"/>
      <c r="DF1881" s="1">
        <v>0</v>
      </c>
      <c r="DG1881" s="1">
        <v>0</v>
      </c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7" t="s">
        <v>56</v>
      </c>
    </row>
    <row r="1882" spans="1:130">
      <c r="A1882" s="5">
        <v>1882</v>
      </c>
      <c r="B1882" s="1">
        <v>19</v>
      </c>
      <c r="C1882" s="9">
        <v>287763</v>
      </c>
      <c r="D1882" s="9">
        <v>7988553</v>
      </c>
      <c r="E1882" s="22">
        <v>-41.006900000000002</v>
      </c>
      <c r="F1882" s="22">
        <v>-18.182099999999998</v>
      </c>
      <c r="G1882" s="6">
        <v>0</v>
      </c>
      <c r="H1882" s="2">
        <f t="shared" si="1218"/>
        <v>0</v>
      </c>
      <c r="I1882" s="2">
        <f t="shared" si="1219"/>
        <v>0</v>
      </c>
      <c r="J1882" s="6">
        <v>0</v>
      </c>
      <c r="K1882" s="2">
        <f t="shared" si="1220"/>
        <v>0</v>
      </c>
      <c r="L1882" s="2">
        <f t="shared" si="1221"/>
        <v>0</v>
      </c>
      <c r="M1882" s="6">
        <v>3557537.67105</v>
      </c>
      <c r="N1882" s="2">
        <f t="shared" si="1222"/>
        <v>3.55753767105</v>
      </c>
      <c r="O1882" s="2">
        <f t="shared" si="1223"/>
        <v>17.228339422805639</v>
      </c>
      <c r="P1882" s="6">
        <v>0</v>
      </c>
      <c r="Q1882" s="2">
        <f t="shared" si="1224"/>
        <v>0</v>
      </c>
      <c r="R1882" s="2">
        <f t="shared" si="1225"/>
        <v>0</v>
      </c>
      <c r="S1882" s="6">
        <v>757635.73053399997</v>
      </c>
      <c r="T1882" s="2">
        <f t="shared" si="1226"/>
        <v>0.75763573053400002</v>
      </c>
      <c r="U1882" s="2">
        <f t="shared" si="1227"/>
        <v>3.6690561650841356</v>
      </c>
      <c r="V1882" s="6">
        <v>0</v>
      </c>
      <c r="W1882" s="2">
        <f t="shared" si="1228"/>
        <v>0</v>
      </c>
      <c r="X1882" s="2">
        <f t="shared" si="1229"/>
        <v>0</v>
      </c>
      <c r="Y1882" s="6">
        <v>0</v>
      </c>
      <c r="Z1882" s="2">
        <f t="shared" si="1230"/>
        <v>0</v>
      </c>
      <c r="AA1882" s="2">
        <f t="shared" si="1231"/>
        <v>0</v>
      </c>
      <c r="AB1882" s="6">
        <v>0</v>
      </c>
      <c r="AC1882" s="2">
        <f t="shared" si="1232"/>
        <v>0</v>
      </c>
      <c r="AD1882" s="2">
        <f t="shared" si="1233"/>
        <v>0</v>
      </c>
      <c r="AE1882" s="6">
        <v>15468261.490800001</v>
      </c>
      <c r="AF1882" s="2">
        <f t="shared" si="1234"/>
        <v>15.468261490800002</v>
      </c>
      <c r="AG1882" s="2">
        <f t="shared" si="1235"/>
        <v>74.909244507187822</v>
      </c>
      <c r="AH1882" s="6">
        <v>0</v>
      </c>
      <c r="AI1882" s="2">
        <f t="shared" si="1236"/>
        <v>0</v>
      </c>
      <c r="AJ1882" s="2">
        <f t="shared" si="1237"/>
        <v>0</v>
      </c>
      <c r="AK1882" s="6">
        <v>0</v>
      </c>
      <c r="AL1882" s="2">
        <f t="shared" si="1238"/>
        <v>0</v>
      </c>
      <c r="AM1882" s="2">
        <f t="shared" si="1239"/>
        <v>0</v>
      </c>
      <c r="AN1882" s="6">
        <v>0</v>
      </c>
      <c r="AO1882" s="2">
        <f t="shared" si="1240"/>
        <v>0</v>
      </c>
      <c r="AP1882" s="2">
        <f t="shared" si="1241"/>
        <v>0</v>
      </c>
      <c r="AQ1882" s="6">
        <v>865901.57361099997</v>
      </c>
      <c r="AR1882" s="2">
        <f t="shared" si="1242"/>
        <v>0.86590157361099995</v>
      </c>
      <c r="AS1882" s="2">
        <f t="shared" si="1243"/>
        <v>4.1933628246046926</v>
      </c>
      <c r="AT1882" s="2">
        <v>20649335.8631</v>
      </c>
      <c r="AU1882" s="2">
        <v>0</v>
      </c>
      <c r="AV1882" s="2">
        <f t="shared" si="1244"/>
        <v>0</v>
      </c>
      <c r="AW1882" s="2">
        <f t="shared" si="1245"/>
        <v>0</v>
      </c>
      <c r="AX1882" s="2">
        <v>0</v>
      </c>
      <c r="AY1882" s="2">
        <f t="shared" si="1246"/>
        <v>0</v>
      </c>
      <c r="AZ1882" s="2">
        <f t="shared" si="1247"/>
        <v>0</v>
      </c>
      <c r="BA1882" s="2">
        <v>20649335.8631</v>
      </c>
      <c r="BB1882" s="2">
        <f t="shared" si="1248"/>
        <v>20.649335863099999</v>
      </c>
      <c r="BC1882" s="2">
        <f t="shared" si="1249"/>
        <v>100</v>
      </c>
      <c r="BD1882" s="2">
        <v>0</v>
      </c>
      <c r="BE1882" s="2">
        <f t="shared" si="1250"/>
        <v>0</v>
      </c>
      <c r="BF1882" s="2">
        <f t="shared" si="1251"/>
        <v>0</v>
      </c>
      <c r="BG1882" s="2">
        <v>0</v>
      </c>
      <c r="BH1882" s="2">
        <f t="shared" si="1252"/>
        <v>0</v>
      </c>
      <c r="BI1882" s="2">
        <f t="shared" si="1253"/>
        <v>0</v>
      </c>
      <c r="BJ1882" s="2">
        <v>20649335.8631</v>
      </c>
      <c r="BK1882" s="2">
        <f t="shared" si="1254"/>
        <v>20.649335863099999</v>
      </c>
      <c r="BL1882" s="2">
        <f t="shared" si="1255"/>
        <v>100</v>
      </c>
      <c r="BM1882" s="2">
        <v>0</v>
      </c>
      <c r="BN1882" s="2">
        <f t="shared" si="1256"/>
        <v>0</v>
      </c>
      <c r="BO1882" s="2">
        <f t="shared" si="1257"/>
        <v>0</v>
      </c>
      <c r="BP1882" s="2">
        <v>0</v>
      </c>
      <c r="BQ1882" s="2">
        <f t="shared" si="1258"/>
        <v>0</v>
      </c>
      <c r="BR1882" s="2">
        <f t="shared" si="1259"/>
        <v>0</v>
      </c>
      <c r="BS1882" s="2">
        <v>20649335.8631</v>
      </c>
      <c r="BT1882" s="1">
        <v>193</v>
      </c>
      <c r="BU1882" s="1">
        <v>353</v>
      </c>
      <c r="BV1882" s="2">
        <v>267.42222222222222</v>
      </c>
      <c r="BW1882" s="1">
        <v>79.5</v>
      </c>
      <c r="BX1882" s="2">
        <v>235.8235294117647</v>
      </c>
      <c r="BY1882" s="1">
        <v>320</v>
      </c>
      <c r="BZ1882" s="1">
        <v>149</v>
      </c>
      <c r="CA1882" s="2">
        <v>163.70588235294119</v>
      </c>
      <c r="CB1882" s="2">
        <v>1078.2647058823529</v>
      </c>
      <c r="CC1882" s="1">
        <v>182</v>
      </c>
      <c r="CD1882" s="1">
        <v>26</v>
      </c>
      <c r="CE1882" s="2">
        <v>1.0074999999999998</v>
      </c>
      <c r="CF1882" s="2">
        <v>77.713999999999999</v>
      </c>
      <c r="CG1882" s="2">
        <v>97.256949999999989</v>
      </c>
      <c r="CH1882" s="2">
        <v>4.7170000000000005</v>
      </c>
      <c r="CI1882" s="2">
        <v>53.675049999999999</v>
      </c>
      <c r="CJ1882" s="2">
        <v>5.3079999999999998</v>
      </c>
      <c r="CK1882" s="9">
        <v>6707</v>
      </c>
      <c r="CL1882" s="8">
        <v>0</v>
      </c>
      <c r="CM1882" s="8">
        <v>0</v>
      </c>
      <c r="CN1882" s="18"/>
      <c r="CO1882" s="18"/>
      <c r="CP1882" s="18"/>
      <c r="CQ1882" s="18"/>
      <c r="CR1882" s="18"/>
      <c r="CS1882" s="18"/>
      <c r="CT1882" s="18"/>
      <c r="CU1882" s="18"/>
      <c r="CV1882" s="18"/>
      <c r="CW1882" s="18"/>
      <c r="CX1882" s="18"/>
      <c r="CY1882" s="18"/>
      <c r="CZ1882" s="18"/>
      <c r="DA1882" s="18"/>
      <c r="DB1882" s="18"/>
      <c r="DC1882" s="18"/>
      <c r="DD1882" s="18"/>
      <c r="DE1882" s="18"/>
      <c r="DF1882" s="1">
        <v>0</v>
      </c>
      <c r="DG1882" s="1">
        <v>0</v>
      </c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7" t="s">
        <v>56</v>
      </c>
    </row>
    <row r="1883" spans="1:130">
      <c r="A1883" s="5">
        <v>1883</v>
      </c>
      <c r="B1883" s="1">
        <v>19</v>
      </c>
      <c r="C1883" s="9">
        <v>292810</v>
      </c>
      <c r="D1883" s="9">
        <v>7988954</v>
      </c>
      <c r="E1883" s="22">
        <v>-40.959200000000003</v>
      </c>
      <c r="F1883" s="22">
        <v>-18.178999999999998</v>
      </c>
      <c r="G1883" s="6">
        <v>0</v>
      </c>
      <c r="H1883" s="2">
        <f t="shared" si="1218"/>
        <v>0</v>
      </c>
      <c r="I1883" s="2">
        <f t="shared" si="1219"/>
        <v>0</v>
      </c>
      <c r="J1883" s="6">
        <v>0</v>
      </c>
      <c r="K1883" s="2">
        <f t="shared" si="1220"/>
        <v>0</v>
      </c>
      <c r="L1883" s="2">
        <f t="shared" si="1221"/>
        <v>0</v>
      </c>
      <c r="M1883" s="6">
        <v>1764856.2941099999</v>
      </c>
      <c r="N1883" s="2">
        <f t="shared" si="1222"/>
        <v>1.7648562941099999</v>
      </c>
      <c r="O1883" s="2">
        <f t="shared" si="1223"/>
        <v>7.0594251764399996</v>
      </c>
      <c r="P1883" s="6">
        <v>0</v>
      </c>
      <c r="Q1883" s="2">
        <f t="shared" si="1224"/>
        <v>0</v>
      </c>
      <c r="R1883" s="2">
        <f t="shared" si="1225"/>
        <v>0</v>
      </c>
      <c r="S1883" s="6">
        <v>1538367.3617799999</v>
      </c>
      <c r="T1883" s="2">
        <f t="shared" si="1226"/>
        <v>1.53836736178</v>
      </c>
      <c r="U1883" s="2">
        <f t="shared" si="1227"/>
        <v>6.15346944712</v>
      </c>
      <c r="V1883" s="6">
        <v>0</v>
      </c>
      <c r="W1883" s="2">
        <f t="shared" si="1228"/>
        <v>0</v>
      </c>
      <c r="X1883" s="2">
        <f t="shared" si="1229"/>
        <v>0</v>
      </c>
      <c r="Y1883" s="6">
        <v>0</v>
      </c>
      <c r="Z1883" s="2">
        <f t="shared" si="1230"/>
        <v>0</v>
      </c>
      <c r="AA1883" s="2">
        <f t="shared" si="1231"/>
        <v>0</v>
      </c>
      <c r="AB1883" s="6">
        <v>0</v>
      </c>
      <c r="AC1883" s="2">
        <f t="shared" si="1232"/>
        <v>0</v>
      </c>
      <c r="AD1883" s="2">
        <f t="shared" si="1233"/>
        <v>0</v>
      </c>
      <c r="AE1883" s="6">
        <v>21058765.844700001</v>
      </c>
      <c r="AF1883" s="2">
        <f t="shared" si="1234"/>
        <v>21.058765844700002</v>
      </c>
      <c r="AG1883" s="2">
        <f t="shared" si="1235"/>
        <v>84.235063378800007</v>
      </c>
      <c r="AH1883" s="6">
        <v>0</v>
      </c>
      <c r="AI1883" s="2">
        <f t="shared" si="1236"/>
        <v>0</v>
      </c>
      <c r="AJ1883" s="2">
        <f t="shared" si="1237"/>
        <v>0</v>
      </c>
      <c r="AK1883" s="6">
        <v>0</v>
      </c>
      <c r="AL1883" s="2">
        <f t="shared" si="1238"/>
        <v>0</v>
      </c>
      <c r="AM1883" s="2">
        <f t="shared" si="1239"/>
        <v>0</v>
      </c>
      <c r="AN1883" s="6">
        <v>0</v>
      </c>
      <c r="AO1883" s="2">
        <f t="shared" si="1240"/>
        <v>0</v>
      </c>
      <c r="AP1883" s="2">
        <f t="shared" si="1241"/>
        <v>0</v>
      </c>
      <c r="AQ1883" s="6">
        <v>638010.49937099998</v>
      </c>
      <c r="AR1883" s="2">
        <f t="shared" si="1242"/>
        <v>0.63801049937099996</v>
      </c>
      <c r="AS1883" s="2">
        <f t="shared" si="1243"/>
        <v>2.5520419974839998</v>
      </c>
      <c r="AT1883" s="2">
        <v>25000000</v>
      </c>
      <c r="AU1883" s="2">
        <v>0</v>
      </c>
      <c r="AV1883" s="2">
        <f t="shared" si="1244"/>
        <v>0</v>
      </c>
      <c r="AW1883" s="2">
        <f t="shared" si="1245"/>
        <v>0</v>
      </c>
      <c r="AX1883" s="2">
        <v>0</v>
      </c>
      <c r="AY1883" s="2">
        <f t="shared" si="1246"/>
        <v>0</v>
      </c>
      <c r="AZ1883" s="2">
        <f t="shared" si="1247"/>
        <v>0</v>
      </c>
      <c r="BA1883" s="2">
        <v>25000000</v>
      </c>
      <c r="BB1883" s="2">
        <f t="shared" si="1248"/>
        <v>25</v>
      </c>
      <c r="BC1883" s="2">
        <f t="shared" si="1249"/>
        <v>100</v>
      </c>
      <c r="BD1883" s="2">
        <v>0</v>
      </c>
      <c r="BE1883" s="2">
        <f t="shared" si="1250"/>
        <v>0</v>
      </c>
      <c r="BF1883" s="2">
        <f t="shared" si="1251"/>
        <v>0</v>
      </c>
      <c r="BG1883" s="2">
        <v>0</v>
      </c>
      <c r="BH1883" s="2">
        <f t="shared" si="1252"/>
        <v>0</v>
      </c>
      <c r="BI1883" s="2">
        <f t="shared" si="1253"/>
        <v>0</v>
      </c>
      <c r="BJ1883" s="2">
        <v>25000000</v>
      </c>
      <c r="BK1883" s="2">
        <f t="shared" si="1254"/>
        <v>25</v>
      </c>
      <c r="BL1883" s="2">
        <f t="shared" si="1255"/>
        <v>100</v>
      </c>
      <c r="BM1883" s="2">
        <v>0</v>
      </c>
      <c r="BN1883" s="2">
        <f t="shared" si="1256"/>
        <v>0</v>
      </c>
      <c r="BO1883" s="2">
        <f t="shared" si="1257"/>
        <v>0</v>
      </c>
      <c r="BP1883" s="2">
        <v>0</v>
      </c>
      <c r="BQ1883" s="2">
        <f t="shared" si="1258"/>
        <v>0</v>
      </c>
      <c r="BR1883" s="2">
        <f t="shared" si="1259"/>
        <v>0</v>
      </c>
      <c r="BS1883" s="2">
        <v>25000000</v>
      </c>
      <c r="BT1883" s="1">
        <v>192</v>
      </c>
      <c r="BU1883" s="1">
        <v>340</v>
      </c>
      <c r="BV1883" s="2">
        <v>271.08333333333331</v>
      </c>
      <c r="BW1883" s="1">
        <v>80</v>
      </c>
      <c r="BX1883" s="2">
        <v>236.10204081632654</v>
      </c>
      <c r="BY1883" s="1">
        <v>321</v>
      </c>
      <c r="BZ1883" s="1">
        <v>151</v>
      </c>
      <c r="CA1883" s="2">
        <v>162.44897959183675</v>
      </c>
      <c r="CB1883" s="2">
        <v>1073.8367346938776</v>
      </c>
      <c r="CC1883" s="1">
        <v>181</v>
      </c>
      <c r="CD1883" s="1">
        <v>26</v>
      </c>
      <c r="CE1883" s="2">
        <v>1.0109999999999999</v>
      </c>
      <c r="CF1883" s="2">
        <v>81.069999999999993</v>
      </c>
      <c r="CG1883" s="2">
        <v>99.063199999999995</v>
      </c>
      <c r="CH1883" s="2">
        <v>4.6189999999999998</v>
      </c>
      <c r="CI1883" s="2">
        <v>52.869300000000003</v>
      </c>
      <c r="CJ1883" s="2">
        <v>5.1449999999999996</v>
      </c>
      <c r="CK1883" s="9">
        <v>6819</v>
      </c>
      <c r="CL1883" s="8">
        <v>0</v>
      </c>
      <c r="CM1883" s="8">
        <v>0</v>
      </c>
      <c r="CN1883" s="18"/>
      <c r="CO1883" s="18"/>
      <c r="CP1883" s="18"/>
      <c r="CQ1883" s="18"/>
      <c r="CR1883" s="18"/>
      <c r="CS1883" s="18"/>
      <c r="CT1883" s="18"/>
      <c r="CU1883" s="18"/>
      <c r="CV1883" s="18"/>
      <c r="CW1883" s="18"/>
      <c r="CX1883" s="18"/>
      <c r="CY1883" s="18"/>
      <c r="CZ1883" s="18"/>
      <c r="DA1883" s="18"/>
      <c r="DB1883" s="18"/>
      <c r="DC1883" s="18"/>
      <c r="DD1883" s="18"/>
      <c r="DE1883" s="18"/>
      <c r="DF1883" s="1">
        <v>0</v>
      </c>
      <c r="DG1883" s="1">
        <v>0</v>
      </c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20" t="s">
        <v>57</v>
      </c>
    </row>
    <row r="1884" spans="1:130">
      <c r="A1884" s="5">
        <v>1884</v>
      </c>
      <c r="B1884" s="1">
        <v>19</v>
      </c>
      <c r="C1884" s="9">
        <v>297810</v>
      </c>
      <c r="D1884" s="9">
        <v>7988954</v>
      </c>
      <c r="E1884" s="22">
        <v>-40.911999999999999</v>
      </c>
      <c r="F1884" s="22">
        <v>-18.179500000000001</v>
      </c>
      <c r="G1884" s="6">
        <v>0</v>
      </c>
      <c r="H1884" s="2">
        <f t="shared" si="1218"/>
        <v>0</v>
      </c>
      <c r="I1884" s="2">
        <f t="shared" si="1219"/>
        <v>0</v>
      </c>
      <c r="J1884" s="6">
        <v>0</v>
      </c>
      <c r="K1884" s="2">
        <f t="shared" si="1220"/>
        <v>0</v>
      </c>
      <c r="L1884" s="2">
        <f t="shared" si="1221"/>
        <v>0</v>
      </c>
      <c r="M1884" s="6">
        <v>2447027.26981</v>
      </c>
      <c r="N1884" s="2">
        <f t="shared" si="1222"/>
        <v>2.44702726981</v>
      </c>
      <c r="O1884" s="2">
        <f t="shared" si="1223"/>
        <v>9.7881090792399998</v>
      </c>
      <c r="P1884" s="6">
        <v>0</v>
      </c>
      <c r="Q1884" s="2">
        <f t="shared" si="1224"/>
        <v>0</v>
      </c>
      <c r="R1884" s="2">
        <f t="shared" si="1225"/>
        <v>0</v>
      </c>
      <c r="S1884" s="6">
        <v>1231905.0510799999</v>
      </c>
      <c r="T1884" s="2">
        <f t="shared" si="1226"/>
        <v>1.2319050510799998</v>
      </c>
      <c r="U1884" s="2">
        <f t="shared" si="1227"/>
        <v>4.9276202043200001</v>
      </c>
      <c r="V1884" s="6">
        <v>0</v>
      </c>
      <c r="W1884" s="2">
        <f t="shared" si="1228"/>
        <v>0</v>
      </c>
      <c r="X1884" s="2">
        <f t="shared" si="1229"/>
        <v>0</v>
      </c>
      <c r="Y1884" s="6">
        <v>0</v>
      </c>
      <c r="Z1884" s="2">
        <f t="shared" si="1230"/>
        <v>0</v>
      </c>
      <c r="AA1884" s="2">
        <f t="shared" si="1231"/>
        <v>0</v>
      </c>
      <c r="AB1884" s="6">
        <v>0</v>
      </c>
      <c r="AC1884" s="2">
        <f t="shared" si="1232"/>
        <v>0</v>
      </c>
      <c r="AD1884" s="2">
        <f t="shared" si="1233"/>
        <v>0</v>
      </c>
      <c r="AE1884" s="6">
        <v>20281954.685699999</v>
      </c>
      <c r="AF1884" s="2">
        <f t="shared" si="1234"/>
        <v>20.281954685700001</v>
      </c>
      <c r="AG1884" s="2">
        <f t="shared" si="1235"/>
        <v>81.127818742800002</v>
      </c>
      <c r="AH1884" s="6">
        <v>0</v>
      </c>
      <c r="AI1884" s="2">
        <f t="shared" si="1236"/>
        <v>0</v>
      </c>
      <c r="AJ1884" s="2">
        <f t="shared" si="1237"/>
        <v>0</v>
      </c>
      <c r="AK1884" s="6">
        <v>0</v>
      </c>
      <c r="AL1884" s="2">
        <f t="shared" si="1238"/>
        <v>0</v>
      </c>
      <c r="AM1884" s="2">
        <f t="shared" si="1239"/>
        <v>0</v>
      </c>
      <c r="AN1884" s="6">
        <v>0</v>
      </c>
      <c r="AO1884" s="2">
        <f t="shared" si="1240"/>
        <v>0</v>
      </c>
      <c r="AP1884" s="2">
        <f t="shared" si="1241"/>
        <v>0</v>
      </c>
      <c r="AQ1884" s="6">
        <v>1039112.99337</v>
      </c>
      <c r="AR1884" s="2">
        <f t="shared" si="1242"/>
        <v>1.0391129933700001</v>
      </c>
      <c r="AS1884" s="2">
        <f t="shared" si="1243"/>
        <v>4.1564519734800003</v>
      </c>
      <c r="AT1884" s="2">
        <v>25000000</v>
      </c>
      <c r="AU1884" s="2">
        <v>0</v>
      </c>
      <c r="AV1884" s="2">
        <f t="shared" si="1244"/>
        <v>0</v>
      </c>
      <c r="AW1884" s="2">
        <f t="shared" si="1245"/>
        <v>0</v>
      </c>
      <c r="AX1884" s="2">
        <v>0</v>
      </c>
      <c r="AY1884" s="2">
        <f t="shared" si="1246"/>
        <v>0</v>
      </c>
      <c r="AZ1884" s="2">
        <f t="shared" si="1247"/>
        <v>0</v>
      </c>
      <c r="BA1884" s="2">
        <v>25000000</v>
      </c>
      <c r="BB1884" s="2">
        <f t="shared" si="1248"/>
        <v>25</v>
      </c>
      <c r="BC1884" s="2">
        <f t="shared" si="1249"/>
        <v>100</v>
      </c>
      <c r="BD1884" s="2">
        <v>0</v>
      </c>
      <c r="BE1884" s="2">
        <f t="shared" si="1250"/>
        <v>0</v>
      </c>
      <c r="BF1884" s="2">
        <f t="shared" si="1251"/>
        <v>0</v>
      </c>
      <c r="BG1884" s="2">
        <v>0</v>
      </c>
      <c r="BH1884" s="2">
        <f t="shared" si="1252"/>
        <v>0</v>
      </c>
      <c r="BI1884" s="2">
        <f t="shared" si="1253"/>
        <v>0</v>
      </c>
      <c r="BJ1884" s="2">
        <v>25000000</v>
      </c>
      <c r="BK1884" s="2">
        <f t="shared" si="1254"/>
        <v>25</v>
      </c>
      <c r="BL1884" s="2">
        <f t="shared" si="1255"/>
        <v>100</v>
      </c>
      <c r="BM1884" s="2">
        <v>0</v>
      </c>
      <c r="BN1884" s="2">
        <f t="shared" si="1256"/>
        <v>0</v>
      </c>
      <c r="BO1884" s="2">
        <f t="shared" si="1257"/>
        <v>0</v>
      </c>
      <c r="BP1884" s="2">
        <v>0</v>
      </c>
      <c r="BQ1884" s="2">
        <f t="shared" si="1258"/>
        <v>0</v>
      </c>
      <c r="BR1884" s="2">
        <f t="shared" si="1259"/>
        <v>0</v>
      </c>
      <c r="BS1884" s="2">
        <v>25000000</v>
      </c>
      <c r="BT1884" s="1">
        <v>230</v>
      </c>
      <c r="BU1884" s="1">
        <v>346</v>
      </c>
      <c r="BV1884" s="2">
        <v>286.67441860465118</v>
      </c>
      <c r="BW1884" s="1">
        <v>80</v>
      </c>
      <c r="BX1884" s="2">
        <v>235.33333333333334</v>
      </c>
      <c r="BY1884" s="1">
        <v>320</v>
      </c>
      <c r="BZ1884" s="1">
        <v>150</v>
      </c>
      <c r="CA1884" s="2">
        <v>161.35416666666666</v>
      </c>
      <c r="CB1884" s="2">
        <v>1073.25</v>
      </c>
      <c r="CC1884" s="1">
        <v>181</v>
      </c>
      <c r="CD1884" s="1">
        <v>27</v>
      </c>
      <c r="CE1884" s="2">
        <v>1.0109999999999999</v>
      </c>
      <c r="CF1884" s="2">
        <v>81.069999999999993</v>
      </c>
      <c r="CG1884" s="2">
        <v>99.063199999999995</v>
      </c>
      <c r="CH1884" s="2">
        <v>4.6189999999999998</v>
      </c>
      <c r="CI1884" s="2">
        <v>52.869300000000003</v>
      </c>
      <c r="CJ1884" s="2">
        <v>5.1449999999999996</v>
      </c>
      <c r="CK1884" s="9">
        <v>6819</v>
      </c>
      <c r="CL1884" s="8">
        <v>0</v>
      </c>
      <c r="CM1884" s="8">
        <v>0</v>
      </c>
      <c r="CN1884" s="18"/>
      <c r="CO1884" s="18"/>
      <c r="CP1884" s="18"/>
      <c r="CQ1884" s="18"/>
      <c r="CR1884" s="18"/>
      <c r="CS1884" s="18"/>
      <c r="CT1884" s="18"/>
      <c r="CU1884" s="18"/>
      <c r="CV1884" s="18"/>
      <c r="CW1884" s="18"/>
      <c r="CX1884" s="18"/>
      <c r="CY1884" s="18"/>
      <c r="CZ1884" s="18"/>
      <c r="DA1884" s="18"/>
      <c r="DB1884" s="18"/>
      <c r="DC1884" s="18"/>
      <c r="DD1884" s="18"/>
      <c r="DE1884" s="18"/>
      <c r="DF1884" s="1">
        <v>0</v>
      </c>
      <c r="DG1884" s="1">
        <v>0</v>
      </c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20" t="s">
        <v>57</v>
      </c>
    </row>
    <row r="1885" spans="1:130">
      <c r="A1885" s="5">
        <v>1885</v>
      </c>
      <c r="B1885" s="1">
        <v>19</v>
      </c>
      <c r="C1885" s="9">
        <v>302810</v>
      </c>
      <c r="D1885" s="9">
        <v>7988954</v>
      </c>
      <c r="E1885" s="22">
        <v>-40.864699999999999</v>
      </c>
      <c r="F1885" s="22">
        <v>-18.1799</v>
      </c>
      <c r="G1885" s="6">
        <v>0</v>
      </c>
      <c r="H1885" s="2">
        <f t="shared" si="1218"/>
        <v>0</v>
      </c>
      <c r="I1885" s="2">
        <f t="shared" si="1219"/>
        <v>0</v>
      </c>
      <c r="J1885" s="6">
        <v>0</v>
      </c>
      <c r="K1885" s="2">
        <f t="shared" si="1220"/>
        <v>0</v>
      </c>
      <c r="L1885" s="2">
        <f t="shared" si="1221"/>
        <v>0</v>
      </c>
      <c r="M1885" s="6">
        <v>1960853.42612</v>
      </c>
      <c r="N1885" s="2">
        <f t="shared" si="1222"/>
        <v>1.9608534261199999</v>
      </c>
      <c r="O1885" s="2">
        <f t="shared" si="1223"/>
        <v>7.8434137044799996</v>
      </c>
      <c r="P1885" s="6">
        <v>0</v>
      </c>
      <c r="Q1885" s="2">
        <f t="shared" si="1224"/>
        <v>0</v>
      </c>
      <c r="R1885" s="2">
        <f t="shared" si="1225"/>
        <v>0</v>
      </c>
      <c r="S1885" s="6">
        <v>1000035.96849</v>
      </c>
      <c r="T1885" s="2">
        <f t="shared" si="1226"/>
        <v>1.00003596849</v>
      </c>
      <c r="U1885" s="2">
        <f t="shared" si="1227"/>
        <v>4.0001438739599999</v>
      </c>
      <c r="V1885" s="6">
        <v>0</v>
      </c>
      <c r="W1885" s="2">
        <f t="shared" si="1228"/>
        <v>0</v>
      </c>
      <c r="X1885" s="2">
        <f t="shared" si="1229"/>
        <v>0</v>
      </c>
      <c r="Y1885" s="6">
        <v>0</v>
      </c>
      <c r="Z1885" s="2">
        <f t="shared" si="1230"/>
        <v>0</v>
      </c>
      <c r="AA1885" s="2">
        <f t="shared" si="1231"/>
        <v>0</v>
      </c>
      <c r="AB1885" s="6">
        <v>0</v>
      </c>
      <c r="AC1885" s="2">
        <f t="shared" si="1232"/>
        <v>0</v>
      </c>
      <c r="AD1885" s="2">
        <f t="shared" si="1233"/>
        <v>0</v>
      </c>
      <c r="AE1885" s="6">
        <v>19680696.886799999</v>
      </c>
      <c r="AF1885" s="2">
        <f t="shared" si="1234"/>
        <v>19.6806968868</v>
      </c>
      <c r="AG1885" s="2">
        <f t="shared" si="1235"/>
        <v>78.722787547199985</v>
      </c>
      <c r="AH1885" s="6">
        <v>0</v>
      </c>
      <c r="AI1885" s="2">
        <f t="shared" si="1236"/>
        <v>0</v>
      </c>
      <c r="AJ1885" s="2">
        <f t="shared" si="1237"/>
        <v>0</v>
      </c>
      <c r="AK1885" s="6">
        <v>0</v>
      </c>
      <c r="AL1885" s="2">
        <f t="shared" si="1238"/>
        <v>0</v>
      </c>
      <c r="AM1885" s="2">
        <f t="shared" si="1239"/>
        <v>0</v>
      </c>
      <c r="AN1885" s="6">
        <v>0</v>
      </c>
      <c r="AO1885" s="2">
        <f t="shared" si="1240"/>
        <v>0</v>
      </c>
      <c r="AP1885" s="2">
        <f t="shared" si="1241"/>
        <v>0</v>
      </c>
      <c r="AQ1885" s="6">
        <v>2358413.7186199999</v>
      </c>
      <c r="AR1885" s="2">
        <f t="shared" si="1242"/>
        <v>2.35841371862</v>
      </c>
      <c r="AS1885" s="2">
        <f t="shared" si="1243"/>
        <v>9.4336548744799984</v>
      </c>
      <c r="AT1885" s="2">
        <v>25000000</v>
      </c>
      <c r="AU1885" s="2">
        <v>0</v>
      </c>
      <c r="AV1885" s="2">
        <f t="shared" si="1244"/>
        <v>0</v>
      </c>
      <c r="AW1885" s="2">
        <f t="shared" si="1245"/>
        <v>0</v>
      </c>
      <c r="AX1885" s="2">
        <v>0</v>
      </c>
      <c r="AY1885" s="2">
        <f t="shared" si="1246"/>
        <v>0</v>
      </c>
      <c r="AZ1885" s="2">
        <f t="shared" si="1247"/>
        <v>0</v>
      </c>
      <c r="BA1885" s="2">
        <v>25000000</v>
      </c>
      <c r="BB1885" s="2">
        <f t="shared" si="1248"/>
        <v>25</v>
      </c>
      <c r="BC1885" s="2">
        <f t="shared" si="1249"/>
        <v>100</v>
      </c>
      <c r="BD1885" s="2">
        <v>0</v>
      </c>
      <c r="BE1885" s="2">
        <f t="shared" si="1250"/>
        <v>0</v>
      </c>
      <c r="BF1885" s="2">
        <f t="shared" si="1251"/>
        <v>0</v>
      </c>
      <c r="BG1885" s="2">
        <v>0</v>
      </c>
      <c r="BH1885" s="2">
        <f t="shared" si="1252"/>
        <v>0</v>
      </c>
      <c r="BI1885" s="2">
        <f t="shared" si="1253"/>
        <v>0</v>
      </c>
      <c r="BJ1885" s="2">
        <v>25000000</v>
      </c>
      <c r="BK1885" s="2">
        <f t="shared" si="1254"/>
        <v>25</v>
      </c>
      <c r="BL1885" s="2">
        <f t="shared" si="1255"/>
        <v>100</v>
      </c>
      <c r="BM1885" s="2">
        <v>0</v>
      </c>
      <c r="BN1885" s="2">
        <f t="shared" si="1256"/>
        <v>0</v>
      </c>
      <c r="BO1885" s="2">
        <f t="shared" si="1257"/>
        <v>0</v>
      </c>
      <c r="BP1885" s="2">
        <v>0</v>
      </c>
      <c r="BQ1885" s="2">
        <f t="shared" si="1258"/>
        <v>0</v>
      </c>
      <c r="BR1885" s="2">
        <f t="shared" si="1259"/>
        <v>0</v>
      </c>
      <c r="BS1885" s="2">
        <v>25000000</v>
      </c>
      <c r="BT1885" s="1">
        <v>167</v>
      </c>
      <c r="BU1885" s="1">
        <v>385</v>
      </c>
      <c r="BV1885" s="2">
        <v>264.61702127659572</v>
      </c>
      <c r="BW1885" s="1">
        <v>80</v>
      </c>
      <c r="BX1885" s="2">
        <v>236.16666666666666</v>
      </c>
      <c r="BY1885" s="1">
        <v>321</v>
      </c>
      <c r="BZ1885" s="1">
        <v>149</v>
      </c>
      <c r="CA1885" s="2">
        <v>159.64285714285714</v>
      </c>
      <c r="CB1885" s="2">
        <v>1066.0238095238096</v>
      </c>
      <c r="CC1885" s="1">
        <v>181</v>
      </c>
      <c r="CD1885" s="1">
        <v>27</v>
      </c>
      <c r="CE1885" s="2">
        <v>1.0109999999999999</v>
      </c>
      <c r="CF1885" s="2">
        <v>81.069999999999993</v>
      </c>
      <c r="CG1885" s="2">
        <v>99.063199999999995</v>
      </c>
      <c r="CH1885" s="2">
        <v>4.6189999999999998</v>
      </c>
      <c r="CI1885" s="2">
        <v>52.869300000000003</v>
      </c>
      <c r="CJ1885" s="2">
        <v>5.1449999999999996</v>
      </c>
      <c r="CK1885" s="9">
        <v>6819</v>
      </c>
      <c r="CL1885" s="8">
        <v>0</v>
      </c>
      <c r="CM1885" s="8">
        <v>0</v>
      </c>
      <c r="CN1885" s="18"/>
      <c r="CO1885" s="18"/>
      <c r="CP1885" s="18"/>
      <c r="CQ1885" s="18"/>
      <c r="CR1885" s="18"/>
      <c r="CS1885" s="18"/>
      <c r="CT1885" s="18"/>
      <c r="CU1885" s="18"/>
      <c r="CV1885" s="18"/>
      <c r="CW1885" s="18"/>
      <c r="CX1885" s="18"/>
      <c r="CY1885" s="18"/>
      <c r="CZ1885" s="18"/>
      <c r="DA1885" s="18"/>
      <c r="DB1885" s="18"/>
      <c r="DC1885" s="18"/>
      <c r="DD1885" s="18"/>
      <c r="DE1885" s="18"/>
      <c r="DF1885" s="1">
        <v>2</v>
      </c>
      <c r="DG1885" s="1">
        <v>11</v>
      </c>
      <c r="DH1885" s="1">
        <v>172</v>
      </c>
      <c r="DI1885" s="1">
        <v>187</v>
      </c>
      <c r="DJ1885" s="1">
        <v>179.5</v>
      </c>
      <c r="DK1885" s="1">
        <v>80</v>
      </c>
      <c r="DL1885" s="1">
        <v>240.5</v>
      </c>
      <c r="DM1885" s="1">
        <v>320</v>
      </c>
      <c r="DN1885" s="1">
        <v>160</v>
      </c>
      <c r="DO1885" s="1">
        <v>159.5</v>
      </c>
      <c r="DP1885" s="1">
        <v>1046</v>
      </c>
      <c r="DQ1885" s="1">
        <v>178</v>
      </c>
      <c r="DR1885" s="1">
        <v>27</v>
      </c>
      <c r="DS1885" s="1">
        <v>1.0109999999999999</v>
      </c>
      <c r="DT1885" s="1">
        <v>81.069999999999993</v>
      </c>
      <c r="DU1885" s="1">
        <v>99.063199999999995</v>
      </c>
      <c r="DV1885" s="1">
        <v>4.6189999999999998</v>
      </c>
      <c r="DW1885" s="1">
        <v>52.869300000000003</v>
      </c>
      <c r="DX1885" s="1">
        <v>5.1449999999999996</v>
      </c>
      <c r="DY1885" s="1">
        <v>6819</v>
      </c>
      <c r="DZ1885" s="20" t="s">
        <v>57</v>
      </c>
    </row>
    <row r="1886" spans="1:130">
      <c r="A1886" s="5">
        <v>1886</v>
      </c>
      <c r="B1886" s="1">
        <v>19</v>
      </c>
      <c r="C1886" s="9">
        <v>307801</v>
      </c>
      <c r="D1886" s="9">
        <v>7988944</v>
      </c>
      <c r="E1886" s="22">
        <v>-40.817500000000003</v>
      </c>
      <c r="F1886" s="22">
        <v>-18.180499999999999</v>
      </c>
      <c r="G1886" s="6">
        <v>0</v>
      </c>
      <c r="H1886" s="2">
        <f t="shared" si="1218"/>
        <v>0</v>
      </c>
      <c r="I1886" s="2">
        <f t="shared" si="1219"/>
        <v>0</v>
      </c>
      <c r="J1886" s="6">
        <v>0</v>
      </c>
      <c r="K1886" s="2">
        <f t="shared" si="1220"/>
        <v>0</v>
      </c>
      <c r="L1886" s="2">
        <f t="shared" si="1221"/>
        <v>0</v>
      </c>
      <c r="M1886" s="6">
        <v>1932535.6482899999</v>
      </c>
      <c r="N1886" s="2">
        <f t="shared" si="1222"/>
        <v>1.93253564829</v>
      </c>
      <c r="O1886" s="2">
        <f t="shared" si="1223"/>
        <v>7.7602182756116367</v>
      </c>
      <c r="P1886" s="6">
        <v>0</v>
      </c>
      <c r="Q1886" s="2">
        <f t="shared" si="1224"/>
        <v>0</v>
      </c>
      <c r="R1886" s="2">
        <f t="shared" si="1225"/>
        <v>0</v>
      </c>
      <c r="S1886" s="6">
        <v>1222634.0141499999</v>
      </c>
      <c r="T1886" s="2">
        <f t="shared" si="1226"/>
        <v>1.2226340141499998</v>
      </c>
      <c r="U1886" s="2">
        <f t="shared" si="1227"/>
        <v>4.9095636757782977</v>
      </c>
      <c r="V1886" s="6">
        <v>0</v>
      </c>
      <c r="W1886" s="2">
        <f t="shared" si="1228"/>
        <v>0</v>
      </c>
      <c r="X1886" s="2">
        <f t="shared" si="1229"/>
        <v>0</v>
      </c>
      <c r="Y1886" s="6">
        <v>0</v>
      </c>
      <c r="Z1886" s="2">
        <f t="shared" si="1230"/>
        <v>0</v>
      </c>
      <c r="AA1886" s="2">
        <f t="shared" si="1231"/>
        <v>0</v>
      </c>
      <c r="AB1886" s="6">
        <v>0</v>
      </c>
      <c r="AC1886" s="2">
        <f t="shared" si="1232"/>
        <v>0</v>
      </c>
      <c r="AD1886" s="2">
        <f t="shared" si="1233"/>
        <v>0</v>
      </c>
      <c r="AE1886" s="6">
        <v>19119199.1633</v>
      </c>
      <c r="AF1886" s="2">
        <f t="shared" si="1234"/>
        <v>19.119199163299999</v>
      </c>
      <c r="AG1886" s="2">
        <f t="shared" si="1235"/>
        <v>76.774345090805198</v>
      </c>
      <c r="AH1886" s="6">
        <v>0</v>
      </c>
      <c r="AI1886" s="2">
        <f t="shared" si="1236"/>
        <v>0</v>
      </c>
      <c r="AJ1886" s="2">
        <f t="shared" si="1237"/>
        <v>0</v>
      </c>
      <c r="AK1886" s="6">
        <v>0</v>
      </c>
      <c r="AL1886" s="2">
        <f t="shared" si="1238"/>
        <v>0</v>
      </c>
      <c r="AM1886" s="2">
        <f t="shared" si="1239"/>
        <v>0</v>
      </c>
      <c r="AN1886" s="6">
        <v>0</v>
      </c>
      <c r="AO1886" s="2">
        <f t="shared" si="1240"/>
        <v>0</v>
      </c>
      <c r="AP1886" s="2">
        <f t="shared" si="1241"/>
        <v>0</v>
      </c>
      <c r="AQ1886" s="6">
        <v>2628740.6910000001</v>
      </c>
      <c r="AR1886" s="2">
        <f t="shared" si="1242"/>
        <v>2.628740691</v>
      </c>
      <c r="AS1886" s="2">
        <f t="shared" si="1243"/>
        <v>10.555873352293766</v>
      </c>
      <c r="AT1886" s="2">
        <v>24903109.418499999</v>
      </c>
      <c r="AU1886" s="2">
        <v>0</v>
      </c>
      <c r="AV1886" s="2">
        <f t="shared" si="1244"/>
        <v>0</v>
      </c>
      <c r="AW1886" s="2">
        <f t="shared" si="1245"/>
        <v>0</v>
      </c>
      <c r="AX1886" s="2">
        <v>0</v>
      </c>
      <c r="AY1886" s="2">
        <f t="shared" si="1246"/>
        <v>0</v>
      </c>
      <c r="AZ1886" s="2">
        <f t="shared" si="1247"/>
        <v>0</v>
      </c>
      <c r="BA1886" s="2">
        <v>24903109.418499999</v>
      </c>
      <c r="BB1886" s="2">
        <f t="shared" si="1248"/>
        <v>24.903109418499998</v>
      </c>
      <c r="BC1886" s="2">
        <f t="shared" si="1249"/>
        <v>100</v>
      </c>
      <c r="BD1886" s="2">
        <v>0</v>
      </c>
      <c r="BE1886" s="2">
        <f t="shared" si="1250"/>
        <v>0</v>
      </c>
      <c r="BF1886" s="2">
        <f t="shared" si="1251"/>
        <v>0</v>
      </c>
      <c r="BG1886" s="2">
        <v>0</v>
      </c>
      <c r="BH1886" s="2">
        <f t="shared" si="1252"/>
        <v>0</v>
      </c>
      <c r="BI1886" s="2">
        <f t="shared" si="1253"/>
        <v>0</v>
      </c>
      <c r="BJ1886" s="2">
        <v>24903109.418499999</v>
      </c>
      <c r="BK1886" s="2">
        <f t="shared" si="1254"/>
        <v>24.903109418499998</v>
      </c>
      <c r="BL1886" s="2">
        <f t="shared" si="1255"/>
        <v>100</v>
      </c>
      <c r="BM1886" s="2">
        <v>0</v>
      </c>
      <c r="BN1886" s="2">
        <f t="shared" si="1256"/>
        <v>0</v>
      </c>
      <c r="BO1886" s="2">
        <f t="shared" si="1257"/>
        <v>0</v>
      </c>
      <c r="BP1886" s="2">
        <v>0</v>
      </c>
      <c r="BQ1886" s="2">
        <f t="shared" si="1258"/>
        <v>0</v>
      </c>
      <c r="BR1886" s="2">
        <f t="shared" si="1259"/>
        <v>0</v>
      </c>
      <c r="BS1886" s="2">
        <v>24903109.418499999</v>
      </c>
      <c r="BT1886" s="1">
        <v>169</v>
      </c>
      <c r="BU1886" s="1">
        <v>412</v>
      </c>
      <c r="BV1886" s="2">
        <v>268.58333333333331</v>
      </c>
      <c r="BW1886" s="1">
        <v>80</v>
      </c>
      <c r="BX1886" s="2">
        <v>235.68181818181819</v>
      </c>
      <c r="BY1886" s="1">
        <v>319</v>
      </c>
      <c r="BZ1886" s="1">
        <v>148</v>
      </c>
      <c r="CA1886" s="2">
        <v>158.56818181818181</v>
      </c>
      <c r="CB1886" s="2">
        <v>1066.25</v>
      </c>
      <c r="CC1886" s="1">
        <v>181</v>
      </c>
      <c r="CD1886" s="1">
        <v>27</v>
      </c>
      <c r="CE1886" s="2">
        <v>1.0109999999999999</v>
      </c>
      <c r="CF1886" s="2">
        <v>81.069999999999993</v>
      </c>
      <c r="CG1886" s="2">
        <v>99.063199999999995</v>
      </c>
      <c r="CH1886" s="2">
        <v>4.6189999999999998</v>
      </c>
      <c r="CI1886" s="2">
        <v>52.869300000000003</v>
      </c>
      <c r="CJ1886" s="2">
        <v>5.1449999999999996</v>
      </c>
      <c r="CK1886" s="9">
        <v>6819</v>
      </c>
      <c r="CL1886" s="8">
        <v>0</v>
      </c>
      <c r="CM1886" s="8">
        <v>0</v>
      </c>
      <c r="CN1886" s="18"/>
      <c r="CO1886" s="18"/>
      <c r="CP1886" s="18"/>
      <c r="CQ1886" s="18"/>
      <c r="CR1886" s="18"/>
      <c r="CS1886" s="18"/>
      <c r="CT1886" s="18"/>
      <c r="CU1886" s="18"/>
      <c r="CV1886" s="18"/>
      <c r="CW1886" s="18"/>
      <c r="CX1886" s="18"/>
      <c r="CY1886" s="18"/>
      <c r="CZ1886" s="18"/>
      <c r="DA1886" s="18"/>
      <c r="DB1886" s="18"/>
      <c r="DC1886" s="18"/>
      <c r="DD1886" s="18"/>
      <c r="DE1886" s="18"/>
      <c r="DF1886" s="1">
        <v>0</v>
      </c>
      <c r="DG1886" s="1">
        <v>0</v>
      </c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7" t="s">
        <v>56</v>
      </c>
    </row>
    <row r="1887" spans="1:130">
      <c r="A1887" s="5">
        <v>1887</v>
      </c>
      <c r="B1887" s="1">
        <v>19</v>
      </c>
      <c r="C1887" s="9">
        <v>312825</v>
      </c>
      <c r="D1887" s="9">
        <v>7988936</v>
      </c>
      <c r="E1887" s="22">
        <v>-40.770099999999999</v>
      </c>
      <c r="F1887" s="22">
        <v>-18.181000000000001</v>
      </c>
      <c r="G1887" s="6">
        <v>0</v>
      </c>
      <c r="H1887" s="2">
        <f t="shared" si="1218"/>
        <v>0</v>
      </c>
      <c r="I1887" s="2">
        <f t="shared" si="1219"/>
        <v>0</v>
      </c>
      <c r="J1887" s="6">
        <v>0</v>
      </c>
      <c r="K1887" s="2">
        <f t="shared" si="1220"/>
        <v>0</v>
      </c>
      <c r="L1887" s="2">
        <f t="shared" si="1221"/>
        <v>0</v>
      </c>
      <c r="M1887" s="6">
        <v>982870.99010599998</v>
      </c>
      <c r="N1887" s="2">
        <f t="shared" si="1222"/>
        <v>0.98287099010599999</v>
      </c>
      <c r="O1887" s="2">
        <f t="shared" si="1223"/>
        <v>3.9611913102993785</v>
      </c>
      <c r="P1887" s="6">
        <v>12163.213821200001</v>
      </c>
      <c r="Q1887" s="2">
        <f t="shared" si="1224"/>
        <v>1.2163213821200001E-2</v>
      </c>
      <c r="R1887" s="2">
        <f t="shared" si="1225"/>
        <v>4.9020489340777643E-2</v>
      </c>
      <c r="S1887" s="6">
        <v>1253304.6313100001</v>
      </c>
      <c r="T1887" s="2">
        <f t="shared" si="1226"/>
        <v>1.25330463131</v>
      </c>
      <c r="U1887" s="2">
        <f t="shared" si="1227"/>
        <v>5.0510997523364916</v>
      </c>
      <c r="V1887" s="6">
        <v>0</v>
      </c>
      <c r="W1887" s="2">
        <f t="shared" si="1228"/>
        <v>0</v>
      </c>
      <c r="X1887" s="2">
        <f t="shared" si="1229"/>
        <v>0</v>
      </c>
      <c r="Y1887" s="6">
        <v>0</v>
      </c>
      <c r="Z1887" s="2">
        <f t="shared" si="1230"/>
        <v>0</v>
      </c>
      <c r="AA1887" s="2">
        <f t="shared" si="1231"/>
        <v>0</v>
      </c>
      <c r="AB1887" s="6">
        <v>0</v>
      </c>
      <c r="AC1887" s="2">
        <f t="shared" si="1232"/>
        <v>0</v>
      </c>
      <c r="AD1887" s="2">
        <f t="shared" si="1233"/>
        <v>0</v>
      </c>
      <c r="AE1887" s="6">
        <v>21287388.7148</v>
      </c>
      <c r="AF1887" s="2">
        <f t="shared" si="1234"/>
        <v>21.287388714799999</v>
      </c>
      <c r="AG1887" s="2">
        <f t="shared" si="1235"/>
        <v>85.79296779014382</v>
      </c>
      <c r="AH1887" s="6">
        <v>0</v>
      </c>
      <c r="AI1887" s="2">
        <f t="shared" si="1236"/>
        <v>0</v>
      </c>
      <c r="AJ1887" s="2">
        <f t="shared" si="1237"/>
        <v>0</v>
      </c>
      <c r="AK1887" s="6">
        <v>0</v>
      </c>
      <c r="AL1887" s="2">
        <f t="shared" si="1238"/>
        <v>0</v>
      </c>
      <c r="AM1887" s="2">
        <f t="shared" si="1239"/>
        <v>0</v>
      </c>
      <c r="AN1887" s="6">
        <v>149853.46351500001</v>
      </c>
      <c r="AO1887" s="2">
        <f t="shared" si="1240"/>
        <v>0.14985346351500001</v>
      </c>
      <c r="AP1887" s="2">
        <f t="shared" si="1241"/>
        <v>0.60394318630755905</v>
      </c>
      <c r="AQ1887" s="6">
        <v>1126929.1447000001</v>
      </c>
      <c r="AR1887" s="2">
        <f t="shared" si="1242"/>
        <v>1.1269291447000001</v>
      </c>
      <c r="AS1887" s="2">
        <f t="shared" si="1243"/>
        <v>4.5417780972732986</v>
      </c>
      <c r="AT1887" s="2">
        <v>24812510.002999999</v>
      </c>
      <c r="AU1887" s="2">
        <v>0</v>
      </c>
      <c r="AV1887" s="2">
        <f t="shared" si="1244"/>
        <v>0</v>
      </c>
      <c r="AW1887" s="2">
        <f t="shared" si="1245"/>
        <v>0</v>
      </c>
      <c r="AX1887" s="2">
        <v>0</v>
      </c>
      <c r="AY1887" s="2">
        <f t="shared" si="1246"/>
        <v>0</v>
      </c>
      <c r="AZ1887" s="2">
        <f t="shared" si="1247"/>
        <v>0</v>
      </c>
      <c r="BA1887" s="2">
        <v>24812510.002999999</v>
      </c>
      <c r="BB1887" s="2">
        <f t="shared" si="1248"/>
        <v>24.812510003</v>
      </c>
      <c r="BC1887" s="2">
        <f t="shared" si="1249"/>
        <v>100</v>
      </c>
      <c r="BD1887" s="2">
        <v>0</v>
      </c>
      <c r="BE1887" s="2">
        <f t="shared" si="1250"/>
        <v>0</v>
      </c>
      <c r="BF1887" s="2">
        <f t="shared" si="1251"/>
        <v>0</v>
      </c>
      <c r="BG1887" s="2">
        <v>0</v>
      </c>
      <c r="BH1887" s="2">
        <f t="shared" si="1252"/>
        <v>0</v>
      </c>
      <c r="BI1887" s="2">
        <f t="shared" si="1253"/>
        <v>0</v>
      </c>
      <c r="BJ1887" s="2">
        <v>24812510.002999999</v>
      </c>
      <c r="BK1887" s="2">
        <f t="shared" si="1254"/>
        <v>24.812510003</v>
      </c>
      <c r="BL1887" s="2">
        <f t="shared" si="1255"/>
        <v>100</v>
      </c>
      <c r="BM1887" s="2">
        <v>0</v>
      </c>
      <c r="BN1887" s="2">
        <f t="shared" si="1256"/>
        <v>0</v>
      </c>
      <c r="BO1887" s="2">
        <f t="shared" si="1257"/>
        <v>0</v>
      </c>
      <c r="BP1887" s="2">
        <v>0</v>
      </c>
      <c r="BQ1887" s="2">
        <f t="shared" si="1258"/>
        <v>0</v>
      </c>
      <c r="BR1887" s="2">
        <f t="shared" si="1259"/>
        <v>0</v>
      </c>
      <c r="BS1887" s="2">
        <v>24812510.002999999</v>
      </c>
      <c r="BT1887" s="1">
        <v>157</v>
      </c>
      <c r="BU1887" s="1">
        <v>309</v>
      </c>
      <c r="BV1887" s="2">
        <v>222.31578947368422</v>
      </c>
      <c r="BW1887" s="1">
        <v>80</v>
      </c>
      <c r="BX1887" s="2">
        <v>238.18421052631578</v>
      </c>
      <c r="BY1887" s="1">
        <v>320</v>
      </c>
      <c r="BZ1887" s="1">
        <v>154</v>
      </c>
      <c r="CA1887" s="2">
        <v>157.15789473684211</v>
      </c>
      <c r="CB1887" s="2">
        <v>1053.078947368421</v>
      </c>
      <c r="CC1887" s="1">
        <v>179</v>
      </c>
      <c r="CD1887" s="1">
        <v>28</v>
      </c>
      <c r="CE1887" s="2">
        <v>1.0109999999999999</v>
      </c>
      <c r="CF1887" s="2">
        <v>81.069999999999993</v>
      </c>
      <c r="CG1887" s="2">
        <v>99.063199999999995</v>
      </c>
      <c r="CH1887" s="2">
        <v>4.6189999999999998</v>
      </c>
      <c r="CI1887" s="2">
        <v>52.869300000000003</v>
      </c>
      <c r="CJ1887" s="2">
        <v>5.1449999999999996</v>
      </c>
      <c r="CK1887" s="9">
        <v>6819</v>
      </c>
      <c r="CL1887" s="8">
        <v>0</v>
      </c>
      <c r="CM1887" s="8">
        <v>0</v>
      </c>
      <c r="CN1887" s="18"/>
      <c r="CO1887" s="18"/>
      <c r="CP1887" s="18"/>
      <c r="CQ1887" s="18"/>
      <c r="CR1887" s="18"/>
      <c r="CS1887" s="18"/>
      <c r="CT1887" s="18"/>
      <c r="CU1887" s="18"/>
      <c r="CV1887" s="18"/>
      <c r="CW1887" s="18"/>
      <c r="CX1887" s="18"/>
      <c r="CY1887" s="18"/>
      <c r="CZ1887" s="18"/>
      <c r="DA1887" s="18"/>
      <c r="DB1887" s="18"/>
      <c r="DC1887" s="18"/>
      <c r="DD1887" s="18"/>
      <c r="DE1887" s="18"/>
      <c r="DF1887" s="1">
        <v>0</v>
      </c>
      <c r="DG1887" s="1">
        <v>0</v>
      </c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7" t="s">
        <v>56</v>
      </c>
    </row>
    <row r="1888" spans="1:130">
      <c r="A1888" s="5">
        <v>1888</v>
      </c>
      <c r="B1888" s="1">
        <v>19</v>
      </c>
      <c r="C1888" s="9">
        <v>317810</v>
      </c>
      <c r="D1888" s="9">
        <v>7988954</v>
      </c>
      <c r="E1888" s="22">
        <v>-40.722900000000003</v>
      </c>
      <c r="F1888" s="22">
        <v>-18.1812</v>
      </c>
      <c r="G1888" s="6">
        <v>0</v>
      </c>
      <c r="H1888" s="2">
        <f t="shared" si="1218"/>
        <v>0</v>
      </c>
      <c r="I1888" s="2">
        <f t="shared" si="1219"/>
        <v>0</v>
      </c>
      <c r="J1888" s="6">
        <v>0</v>
      </c>
      <c r="K1888" s="2">
        <f t="shared" si="1220"/>
        <v>0</v>
      </c>
      <c r="L1888" s="2">
        <f t="shared" si="1221"/>
        <v>0</v>
      </c>
      <c r="M1888" s="6">
        <v>1202062.1049899999</v>
      </c>
      <c r="N1888" s="2">
        <f t="shared" si="1222"/>
        <v>1.20206210499</v>
      </c>
      <c r="O1888" s="2">
        <f t="shared" si="1223"/>
        <v>4.80824841996</v>
      </c>
      <c r="P1888" s="6">
        <v>0</v>
      </c>
      <c r="Q1888" s="2">
        <f t="shared" si="1224"/>
        <v>0</v>
      </c>
      <c r="R1888" s="2">
        <f t="shared" si="1225"/>
        <v>0</v>
      </c>
      <c r="S1888" s="6">
        <v>884601.73492199997</v>
      </c>
      <c r="T1888" s="2">
        <f t="shared" si="1226"/>
        <v>0.884601734922</v>
      </c>
      <c r="U1888" s="2">
        <f t="shared" si="1227"/>
        <v>3.538406939688</v>
      </c>
      <c r="V1888" s="6">
        <v>0</v>
      </c>
      <c r="W1888" s="2">
        <f t="shared" si="1228"/>
        <v>0</v>
      </c>
      <c r="X1888" s="2">
        <f t="shared" si="1229"/>
        <v>0</v>
      </c>
      <c r="Y1888" s="6">
        <v>0</v>
      </c>
      <c r="Z1888" s="2">
        <f t="shared" si="1230"/>
        <v>0</v>
      </c>
      <c r="AA1888" s="2">
        <f t="shared" si="1231"/>
        <v>0</v>
      </c>
      <c r="AB1888" s="6">
        <v>0</v>
      </c>
      <c r="AC1888" s="2">
        <f t="shared" si="1232"/>
        <v>0</v>
      </c>
      <c r="AD1888" s="2">
        <f t="shared" si="1233"/>
        <v>0</v>
      </c>
      <c r="AE1888" s="6">
        <v>22055635.910300002</v>
      </c>
      <c r="AF1888" s="2">
        <f t="shared" si="1234"/>
        <v>22.055635910300001</v>
      </c>
      <c r="AG1888" s="2">
        <f t="shared" si="1235"/>
        <v>88.222543641200005</v>
      </c>
      <c r="AH1888" s="6">
        <v>0</v>
      </c>
      <c r="AI1888" s="2">
        <f t="shared" si="1236"/>
        <v>0</v>
      </c>
      <c r="AJ1888" s="2">
        <f t="shared" si="1237"/>
        <v>0</v>
      </c>
      <c r="AK1888" s="6">
        <v>0</v>
      </c>
      <c r="AL1888" s="2">
        <f t="shared" si="1238"/>
        <v>0</v>
      </c>
      <c r="AM1888" s="2">
        <f t="shared" si="1239"/>
        <v>0</v>
      </c>
      <c r="AN1888" s="6">
        <v>138571.26389599999</v>
      </c>
      <c r="AO1888" s="2">
        <f t="shared" si="1240"/>
        <v>0.138571263896</v>
      </c>
      <c r="AP1888" s="2">
        <f t="shared" si="1241"/>
        <v>0.55428505558399987</v>
      </c>
      <c r="AQ1888" s="6">
        <v>719128.98592100001</v>
      </c>
      <c r="AR1888" s="2">
        <f t="shared" si="1242"/>
        <v>0.71912898592100005</v>
      </c>
      <c r="AS1888" s="2">
        <f t="shared" si="1243"/>
        <v>2.8765159436840002</v>
      </c>
      <c r="AT1888" s="2">
        <v>25000000</v>
      </c>
      <c r="AU1888" s="2">
        <v>0</v>
      </c>
      <c r="AV1888" s="2">
        <f t="shared" si="1244"/>
        <v>0</v>
      </c>
      <c r="AW1888" s="2">
        <f t="shared" si="1245"/>
        <v>0</v>
      </c>
      <c r="AX1888" s="2">
        <v>0</v>
      </c>
      <c r="AY1888" s="2">
        <f t="shared" si="1246"/>
        <v>0</v>
      </c>
      <c r="AZ1888" s="2">
        <f t="shared" si="1247"/>
        <v>0</v>
      </c>
      <c r="BA1888" s="2">
        <v>25000000</v>
      </c>
      <c r="BB1888" s="2">
        <f t="shared" si="1248"/>
        <v>25</v>
      </c>
      <c r="BC1888" s="2">
        <f t="shared" si="1249"/>
        <v>100</v>
      </c>
      <c r="BD1888" s="2">
        <v>0</v>
      </c>
      <c r="BE1888" s="2">
        <f t="shared" si="1250"/>
        <v>0</v>
      </c>
      <c r="BF1888" s="2">
        <f t="shared" si="1251"/>
        <v>0</v>
      </c>
      <c r="BG1888" s="2">
        <v>0</v>
      </c>
      <c r="BH1888" s="2">
        <f t="shared" si="1252"/>
        <v>0</v>
      </c>
      <c r="BI1888" s="2">
        <f t="shared" si="1253"/>
        <v>0</v>
      </c>
      <c r="BJ1888" s="2">
        <v>25000000</v>
      </c>
      <c r="BK1888" s="2">
        <f t="shared" si="1254"/>
        <v>25</v>
      </c>
      <c r="BL1888" s="2">
        <f t="shared" si="1255"/>
        <v>100</v>
      </c>
      <c r="BM1888" s="2">
        <v>0</v>
      </c>
      <c r="BN1888" s="2">
        <f t="shared" si="1256"/>
        <v>0</v>
      </c>
      <c r="BO1888" s="2">
        <f t="shared" si="1257"/>
        <v>0</v>
      </c>
      <c r="BP1888" s="2">
        <v>0</v>
      </c>
      <c r="BQ1888" s="2">
        <f t="shared" si="1258"/>
        <v>0</v>
      </c>
      <c r="BR1888" s="2">
        <f t="shared" si="1259"/>
        <v>0</v>
      </c>
      <c r="BS1888" s="2">
        <v>25000000</v>
      </c>
      <c r="BT1888" s="1">
        <v>155</v>
      </c>
      <c r="BU1888" s="1">
        <v>313</v>
      </c>
      <c r="BV1888" s="2">
        <v>209.39130434782609</v>
      </c>
      <c r="BW1888" s="1">
        <v>80</v>
      </c>
      <c r="BX1888" s="2">
        <v>239.03030303030303</v>
      </c>
      <c r="BY1888" s="1">
        <v>319</v>
      </c>
      <c r="BZ1888" s="1">
        <v>154</v>
      </c>
      <c r="CA1888" s="2">
        <v>155.81818181818181</v>
      </c>
      <c r="CB1888" s="2">
        <v>1047.4545454545455</v>
      </c>
      <c r="CC1888" s="1">
        <v>178</v>
      </c>
      <c r="CD1888" s="1">
        <v>29</v>
      </c>
      <c r="CE1888" s="2">
        <v>1.0109999999999999</v>
      </c>
      <c r="CF1888" s="2">
        <v>81.069999999999993</v>
      </c>
      <c r="CG1888" s="2">
        <v>99.063199999999995</v>
      </c>
      <c r="CH1888" s="2">
        <v>4.6189999999999998</v>
      </c>
      <c r="CI1888" s="2">
        <v>52.869300000000003</v>
      </c>
      <c r="CJ1888" s="2">
        <v>5.1449999999999996</v>
      </c>
      <c r="CK1888" s="9">
        <v>6819</v>
      </c>
      <c r="CL1888" s="8">
        <v>0</v>
      </c>
      <c r="CM1888" s="8">
        <v>0</v>
      </c>
      <c r="CN1888" s="18"/>
      <c r="CO1888" s="18"/>
      <c r="CP1888" s="18"/>
      <c r="CQ1888" s="18"/>
      <c r="CR1888" s="18"/>
      <c r="CS1888" s="18"/>
      <c r="CT1888" s="18"/>
      <c r="CU1888" s="18"/>
      <c r="CV1888" s="18"/>
      <c r="CW1888" s="18"/>
      <c r="CX1888" s="18"/>
      <c r="CY1888" s="18"/>
      <c r="CZ1888" s="18"/>
      <c r="DA1888" s="18"/>
      <c r="DB1888" s="18"/>
      <c r="DC1888" s="18"/>
      <c r="DD1888" s="18"/>
      <c r="DE1888" s="18"/>
      <c r="DF1888" s="1">
        <v>2</v>
      </c>
      <c r="DG1888" s="1">
        <v>5</v>
      </c>
      <c r="DH1888" s="1">
        <v>146</v>
      </c>
      <c r="DI1888" s="1">
        <v>155</v>
      </c>
      <c r="DJ1888" s="1">
        <v>150.5</v>
      </c>
      <c r="DK1888" s="1">
        <v>80</v>
      </c>
      <c r="DL1888" s="1">
        <v>239.5</v>
      </c>
      <c r="DM1888" s="1">
        <v>319</v>
      </c>
      <c r="DN1888" s="1">
        <v>159</v>
      </c>
      <c r="DO1888" s="1">
        <v>156</v>
      </c>
      <c r="DP1888" s="1">
        <v>1047.5</v>
      </c>
      <c r="DQ1888" s="1">
        <v>177</v>
      </c>
      <c r="DR1888" s="1">
        <v>29</v>
      </c>
      <c r="DS1888" s="1">
        <v>1.0109999999999999</v>
      </c>
      <c r="DT1888" s="1">
        <v>81.069999999999993</v>
      </c>
      <c r="DU1888" s="1">
        <v>99.063199999999995</v>
      </c>
      <c r="DV1888" s="1">
        <v>4.6189999999999998</v>
      </c>
      <c r="DW1888" s="1">
        <v>52.869300000000003</v>
      </c>
      <c r="DX1888" s="1">
        <v>5.1449999999999996</v>
      </c>
      <c r="DY1888" s="1">
        <v>6819</v>
      </c>
      <c r="DZ1888" s="20" t="s">
        <v>57</v>
      </c>
    </row>
    <row r="1889" spans="1:130">
      <c r="A1889" s="5">
        <v>1889</v>
      </c>
      <c r="B1889" s="1">
        <v>19</v>
      </c>
      <c r="C1889" s="9">
        <v>322810</v>
      </c>
      <c r="D1889" s="9">
        <v>7988954</v>
      </c>
      <c r="E1889" s="22">
        <v>-40.675699999999999</v>
      </c>
      <c r="F1889" s="22">
        <v>-18.181699999999999</v>
      </c>
      <c r="G1889" s="6">
        <v>0</v>
      </c>
      <c r="H1889" s="2">
        <f t="shared" si="1218"/>
        <v>0</v>
      </c>
      <c r="I1889" s="2">
        <f t="shared" si="1219"/>
        <v>0</v>
      </c>
      <c r="J1889" s="6">
        <v>0</v>
      </c>
      <c r="K1889" s="2">
        <f t="shared" si="1220"/>
        <v>0</v>
      </c>
      <c r="L1889" s="2">
        <f t="shared" si="1221"/>
        <v>0</v>
      </c>
      <c r="M1889" s="6">
        <v>779224.34811799997</v>
      </c>
      <c r="N1889" s="2">
        <f t="shared" si="1222"/>
        <v>0.77922434811800001</v>
      </c>
      <c r="O1889" s="2">
        <f t="shared" si="1223"/>
        <v>3.1168973924719996</v>
      </c>
      <c r="P1889" s="6">
        <v>0</v>
      </c>
      <c r="Q1889" s="2">
        <f t="shared" si="1224"/>
        <v>0</v>
      </c>
      <c r="R1889" s="2">
        <f t="shared" si="1225"/>
        <v>0</v>
      </c>
      <c r="S1889" s="6">
        <v>544712.29335499997</v>
      </c>
      <c r="T1889" s="2">
        <f t="shared" si="1226"/>
        <v>0.54471229335499993</v>
      </c>
      <c r="U1889" s="2">
        <f t="shared" si="1227"/>
        <v>2.1788491734199997</v>
      </c>
      <c r="V1889" s="6">
        <v>0</v>
      </c>
      <c r="W1889" s="2">
        <f t="shared" si="1228"/>
        <v>0</v>
      </c>
      <c r="X1889" s="2">
        <f t="shared" si="1229"/>
        <v>0</v>
      </c>
      <c r="Y1889" s="6">
        <v>0</v>
      </c>
      <c r="Z1889" s="2">
        <f t="shared" si="1230"/>
        <v>0</v>
      </c>
      <c r="AA1889" s="2">
        <f t="shared" si="1231"/>
        <v>0</v>
      </c>
      <c r="AB1889" s="6">
        <v>0</v>
      </c>
      <c r="AC1889" s="2">
        <f t="shared" si="1232"/>
        <v>0</v>
      </c>
      <c r="AD1889" s="2">
        <f t="shared" si="1233"/>
        <v>0</v>
      </c>
      <c r="AE1889" s="6">
        <v>23131946.8704</v>
      </c>
      <c r="AF1889" s="2">
        <f t="shared" si="1234"/>
        <v>23.1319468704</v>
      </c>
      <c r="AG1889" s="2">
        <f t="shared" si="1235"/>
        <v>92.527787481600001</v>
      </c>
      <c r="AH1889" s="6">
        <v>0</v>
      </c>
      <c r="AI1889" s="2">
        <f t="shared" si="1236"/>
        <v>0</v>
      </c>
      <c r="AJ1889" s="2">
        <f t="shared" si="1237"/>
        <v>0</v>
      </c>
      <c r="AK1889" s="6">
        <v>0</v>
      </c>
      <c r="AL1889" s="2">
        <f t="shared" si="1238"/>
        <v>0</v>
      </c>
      <c r="AM1889" s="2">
        <f t="shared" si="1239"/>
        <v>0</v>
      </c>
      <c r="AN1889" s="6">
        <v>189485.65272400001</v>
      </c>
      <c r="AO1889" s="2">
        <f t="shared" si="1240"/>
        <v>0.189485652724</v>
      </c>
      <c r="AP1889" s="2">
        <f t="shared" si="1241"/>
        <v>0.75794261089600012</v>
      </c>
      <c r="AQ1889" s="6">
        <v>354630.83539399999</v>
      </c>
      <c r="AR1889" s="2">
        <f t="shared" si="1242"/>
        <v>0.35463083539399998</v>
      </c>
      <c r="AS1889" s="2">
        <f t="shared" si="1243"/>
        <v>1.4185233415759999</v>
      </c>
      <c r="AT1889" s="2">
        <v>25000000</v>
      </c>
      <c r="AU1889" s="2">
        <v>0</v>
      </c>
      <c r="AV1889" s="2">
        <f t="shared" si="1244"/>
        <v>0</v>
      </c>
      <c r="AW1889" s="2">
        <f t="shared" si="1245"/>
        <v>0</v>
      </c>
      <c r="AX1889" s="2">
        <v>0</v>
      </c>
      <c r="AY1889" s="2">
        <f t="shared" si="1246"/>
        <v>0</v>
      </c>
      <c r="AZ1889" s="2">
        <f t="shared" si="1247"/>
        <v>0</v>
      </c>
      <c r="BA1889" s="2">
        <v>25000000</v>
      </c>
      <c r="BB1889" s="2">
        <f t="shared" si="1248"/>
        <v>25</v>
      </c>
      <c r="BC1889" s="2">
        <f t="shared" si="1249"/>
        <v>100</v>
      </c>
      <c r="BD1889" s="2">
        <v>0</v>
      </c>
      <c r="BE1889" s="2">
        <f t="shared" si="1250"/>
        <v>0</v>
      </c>
      <c r="BF1889" s="2">
        <f t="shared" si="1251"/>
        <v>0</v>
      </c>
      <c r="BG1889" s="2">
        <v>0</v>
      </c>
      <c r="BH1889" s="2">
        <f t="shared" si="1252"/>
        <v>0</v>
      </c>
      <c r="BI1889" s="2">
        <f t="shared" si="1253"/>
        <v>0</v>
      </c>
      <c r="BJ1889" s="2">
        <v>25000000</v>
      </c>
      <c r="BK1889" s="2">
        <f t="shared" si="1254"/>
        <v>25</v>
      </c>
      <c r="BL1889" s="2">
        <f t="shared" si="1255"/>
        <v>100</v>
      </c>
      <c r="BM1889" s="2">
        <v>0</v>
      </c>
      <c r="BN1889" s="2">
        <f t="shared" si="1256"/>
        <v>0</v>
      </c>
      <c r="BO1889" s="2">
        <f t="shared" si="1257"/>
        <v>0</v>
      </c>
      <c r="BP1889" s="2">
        <v>0</v>
      </c>
      <c r="BQ1889" s="2">
        <f t="shared" si="1258"/>
        <v>0</v>
      </c>
      <c r="BR1889" s="2">
        <f t="shared" si="1259"/>
        <v>0</v>
      </c>
      <c r="BS1889" s="2">
        <v>25000000</v>
      </c>
      <c r="BT1889" s="1">
        <v>149</v>
      </c>
      <c r="BU1889" s="1">
        <v>294</v>
      </c>
      <c r="BV1889" s="2">
        <v>211.16666666666666</v>
      </c>
      <c r="BW1889" s="1">
        <v>80</v>
      </c>
      <c r="BX1889" s="2">
        <v>238.48780487804879</v>
      </c>
      <c r="BY1889" s="1">
        <v>319</v>
      </c>
      <c r="BZ1889" s="1">
        <v>157</v>
      </c>
      <c r="CA1889" s="2">
        <v>154.51219512195121</v>
      </c>
      <c r="CB1889" s="2">
        <v>1046.6097560975609</v>
      </c>
      <c r="CC1889" s="1">
        <v>176</v>
      </c>
      <c r="CD1889" s="1">
        <v>29</v>
      </c>
      <c r="CE1889" s="2">
        <v>1.0109999999999999</v>
      </c>
      <c r="CF1889" s="2">
        <v>81.069999999999993</v>
      </c>
      <c r="CG1889" s="2">
        <v>99.063199999999995</v>
      </c>
      <c r="CH1889" s="2">
        <v>4.6189999999999998</v>
      </c>
      <c r="CI1889" s="2">
        <v>52.869300000000003</v>
      </c>
      <c r="CJ1889" s="2">
        <v>5.1449999999999996</v>
      </c>
      <c r="CK1889" s="9">
        <v>6819</v>
      </c>
      <c r="CL1889" s="8">
        <v>0</v>
      </c>
      <c r="CM1889" s="8">
        <v>0</v>
      </c>
      <c r="CN1889" s="18"/>
      <c r="CO1889" s="18"/>
      <c r="CP1889" s="18"/>
      <c r="CQ1889" s="18"/>
      <c r="CR1889" s="18"/>
      <c r="CS1889" s="18"/>
      <c r="CT1889" s="18"/>
      <c r="CU1889" s="18"/>
      <c r="CV1889" s="18"/>
      <c r="CW1889" s="18"/>
      <c r="CX1889" s="18"/>
      <c r="CY1889" s="18"/>
      <c r="CZ1889" s="18"/>
      <c r="DA1889" s="18"/>
      <c r="DB1889" s="18"/>
      <c r="DC1889" s="18"/>
      <c r="DD1889" s="18"/>
      <c r="DE1889" s="18"/>
      <c r="DF1889" s="1">
        <v>2</v>
      </c>
      <c r="DG1889" s="1">
        <v>4</v>
      </c>
      <c r="DH1889" s="1">
        <v>152</v>
      </c>
      <c r="DI1889" s="1">
        <v>155</v>
      </c>
      <c r="DJ1889" s="1">
        <v>153.5</v>
      </c>
      <c r="DK1889" s="1">
        <v>80</v>
      </c>
      <c r="DL1889" s="1">
        <v>241.5</v>
      </c>
      <c r="DM1889" s="1">
        <v>319</v>
      </c>
      <c r="DN1889" s="1">
        <v>163</v>
      </c>
      <c r="DO1889" s="1">
        <v>154.5</v>
      </c>
      <c r="DP1889" s="1">
        <v>1036</v>
      </c>
      <c r="DQ1889" s="1">
        <v>175</v>
      </c>
      <c r="DR1889" s="1">
        <v>29</v>
      </c>
      <c r="DS1889" s="1">
        <v>1.0109999999999999</v>
      </c>
      <c r="DT1889" s="1">
        <v>81.069999999999993</v>
      </c>
      <c r="DU1889" s="1">
        <v>99.063199999999995</v>
      </c>
      <c r="DV1889" s="1">
        <v>4.6189999999999998</v>
      </c>
      <c r="DW1889" s="1">
        <v>52.869300000000003</v>
      </c>
      <c r="DX1889" s="1">
        <v>5.1449999999999996</v>
      </c>
      <c r="DY1889" s="1">
        <v>6819</v>
      </c>
      <c r="DZ1889" s="20" t="s">
        <v>57</v>
      </c>
    </row>
    <row r="1890" spans="1:130">
      <c r="A1890" s="5">
        <v>1890</v>
      </c>
      <c r="B1890" s="1">
        <v>19</v>
      </c>
      <c r="C1890" s="9">
        <v>327810</v>
      </c>
      <c r="D1890" s="9">
        <v>7988954</v>
      </c>
      <c r="E1890" s="22">
        <v>-40.628399999999999</v>
      </c>
      <c r="F1890" s="22">
        <v>-18.182099999999998</v>
      </c>
      <c r="G1890" s="6">
        <v>0</v>
      </c>
      <c r="H1890" s="2">
        <f t="shared" si="1218"/>
        <v>0</v>
      </c>
      <c r="I1890" s="2">
        <f t="shared" si="1219"/>
        <v>0</v>
      </c>
      <c r="J1890" s="6">
        <v>18655.200118699999</v>
      </c>
      <c r="K1890" s="2">
        <f t="shared" si="1220"/>
        <v>1.8655200118699998E-2</v>
      </c>
      <c r="L1890" s="2">
        <f t="shared" si="1221"/>
        <v>7.4620800474800006E-2</v>
      </c>
      <c r="M1890" s="6">
        <v>1771980.6142599999</v>
      </c>
      <c r="N1890" s="2">
        <f t="shared" si="1222"/>
        <v>1.7719806142599999</v>
      </c>
      <c r="O1890" s="2">
        <f t="shared" si="1223"/>
        <v>7.0879224570399995</v>
      </c>
      <c r="P1890" s="6">
        <v>0</v>
      </c>
      <c r="Q1890" s="2">
        <f t="shared" si="1224"/>
        <v>0</v>
      </c>
      <c r="R1890" s="2">
        <f t="shared" si="1225"/>
        <v>0</v>
      </c>
      <c r="S1890" s="6">
        <v>33750.2760002</v>
      </c>
      <c r="T1890" s="2">
        <f t="shared" si="1226"/>
        <v>3.3750276000200002E-2</v>
      </c>
      <c r="U1890" s="2">
        <f t="shared" si="1227"/>
        <v>0.13500110400080001</v>
      </c>
      <c r="V1890" s="6">
        <v>0</v>
      </c>
      <c r="W1890" s="2">
        <f t="shared" si="1228"/>
        <v>0</v>
      </c>
      <c r="X1890" s="2">
        <f t="shared" si="1229"/>
        <v>0</v>
      </c>
      <c r="Y1890" s="6">
        <v>0</v>
      </c>
      <c r="Z1890" s="2">
        <f t="shared" si="1230"/>
        <v>0</v>
      </c>
      <c r="AA1890" s="2">
        <f t="shared" si="1231"/>
        <v>0</v>
      </c>
      <c r="AB1890" s="6">
        <v>0</v>
      </c>
      <c r="AC1890" s="2">
        <f t="shared" si="1232"/>
        <v>0</v>
      </c>
      <c r="AD1890" s="2">
        <f t="shared" si="1233"/>
        <v>0</v>
      </c>
      <c r="AE1890" s="6">
        <v>23044368.410500001</v>
      </c>
      <c r="AF1890" s="2">
        <f t="shared" si="1234"/>
        <v>23.044368410500002</v>
      </c>
      <c r="AG1890" s="2">
        <f t="shared" si="1235"/>
        <v>92.17747364200001</v>
      </c>
      <c r="AH1890" s="6">
        <v>0</v>
      </c>
      <c r="AI1890" s="2">
        <f t="shared" si="1236"/>
        <v>0</v>
      </c>
      <c r="AJ1890" s="2">
        <f t="shared" si="1237"/>
        <v>0</v>
      </c>
      <c r="AK1890" s="6">
        <v>0</v>
      </c>
      <c r="AL1890" s="2">
        <f t="shared" si="1238"/>
        <v>0</v>
      </c>
      <c r="AM1890" s="2">
        <f t="shared" si="1239"/>
        <v>0</v>
      </c>
      <c r="AN1890" s="6">
        <v>0</v>
      </c>
      <c r="AO1890" s="2">
        <f t="shared" si="1240"/>
        <v>0</v>
      </c>
      <c r="AP1890" s="2">
        <f t="shared" si="1241"/>
        <v>0</v>
      </c>
      <c r="AQ1890" s="6">
        <v>131245.49912200001</v>
      </c>
      <c r="AR1890" s="2">
        <f t="shared" si="1242"/>
        <v>0.13124549912200001</v>
      </c>
      <c r="AS1890" s="2">
        <f t="shared" si="1243"/>
        <v>0.52498199648800004</v>
      </c>
      <c r="AT1890" s="2">
        <v>25000000</v>
      </c>
      <c r="AU1890" s="2">
        <v>0</v>
      </c>
      <c r="AV1890" s="2">
        <f t="shared" si="1244"/>
        <v>0</v>
      </c>
      <c r="AW1890" s="2">
        <f t="shared" si="1245"/>
        <v>0</v>
      </c>
      <c r="AX1890" s="2">
        <v>0</v>
      </c>
      <c r="AY1890" s="2">
        <f t="shared" si="1246"/>
        <v>0</v>
      </c>
      <c r="AZ1890" s="2">
        <f t="shared" si="1247"/>
        <v>0</v>
      </c>
      <c r="BA1890" s="2">
        <v>25000000</v>
      </c>
      <c r="BB1890" s="2">
        <f t="shared" si="1248"/>
        <v>25</v>
      </c>
      <c r="BC1890" s="2">
        <f t="shared" si="1249"/>
        <v>100</v>
      </c>
      <c r="BD1890" s="2">
        <v>0</v>
      </c>
      <c r="BE1890" s="2">
        <f t="shared" si="1250"/>
        <v>0</v>
      </c>
      <c r="BF1890" s="2">
        <f t="shared" si="1251"/>
        <v>0</v>
      </c>
      <c r="BG1890" s="2">
        <v>0</v>
      </c>
      <c r="BH1890" s="2">
        <f t="shared" si="1252"/>
        <v>0</v>
      </c>
      <c r="BI1890" s="2">
        <f t="shared" si="1253"/>
        <v>0</v>
      </c>
      <c r="BJ1890" s="2">
        <v>25000000</v>
      </c>
      <c r="BK1890" s="2">
        <f t="shared" si="1254"/>
        <v>25</v>
      </c>
      <c r="BL1890" s="2">
        <f t="shared" si="1255"/>
        <v>100</v>
      </c>
      <c r="BM1890" s="2">
        <v>0</v>
      </c>
      <c r="BN1890" s="2">
        <f t="shared" si="1256"/>
        <v>0</v>
      </c>
      <c r="BO1890" s="2">
        <f t="shared" si="1257"/>
        <v>0</v>
      </c>
      <c r="BP1890" s="2">
        <v>0</v>
      </c>
      <c r="BQ1890" s="2">
        <f t="shared" si="1258"/>
        <v>0</v>
      </c>
      <c r="BR1890" s="2">
        <f t="shared" si="1259"/>
        <v>0</v>
      </c>
      <c r="BS1890" s="2">
        <v>25000000</v>
      </c>
      <c r="BT1890" s="1">
        <v>167</v>
      </c>
      <c r="BU1890" s="1">
        <v>293</v>
      </c>
      <c r="BV1890" s="2">
        <v>231.17073170731706</v>
      </c>
      <c r="BW1890" s="1">
        <v>80</v>
      </c>
      <c r="BX1890" s="2">
        <v>237.28571428571428</v>
      </c>
      <c r="BY1890" s="1">
        <v>317</v>
      </c>
      <c r="BZ1890" s="1">
        <v>157</v>
      </c>
      <c r="CA1890" s="2">
        <v>153.16666666666666</v>
      </c>
      <c r="CB1890" s="2">
        <v>1048.6190476190477</v>
      </c>
      <c r="CC1890" s="1">
        <v>176</v>
      </c>
      <c r="CD1890" s="1">
        <v>31</v>
      </c>
      <c r="CE1890" s="2">
        <v>1.0109999999999999</v>
      </c>
      <c r="CF1890" s="2">
        <v>81.069999999999993</v>
      </c>
      <c r="CG1890" s="2">
        <v>99.063199999999995</v>
      </c>
      <c r="CH1890" s="2">
        <v>4.6189999999999998</v>
      </c>
      <c r="CI1890" s="2">
        <v>52.869300000000003</v>
      </c>
      <c r="CJ1890" s="2">
        <v>5.1449999999999996</v>
      </c>
      <c r="CK1890" s="9">
        <v>6819</v>
      </c>
      <c r="CL1890" s="8">
        <v>0</v>
      </c>
      <c r="CM1890" s="8">
        <v>0</v>
      </c>
      <c r="CN1890" s="18"/>
      <c r="CO1890" s="18"/>
      <c r="CP1890" s="18"/>
      <c r="CQ1890" s="18"/>
      <c r="CR1890" s="18"/>
      <c r="CS1890" s="18"/>
      <c r="CT1890" s="18"/>
      <c r="CU1890" s="18"/>
      <c r="CV1890" s="18"/>
      <c r="CW1890" s="18"/>
      <c r="CX1890" s="18"/>
      <c r="CY1890" s="18"/>
      <c r="CZ1890" s="18"/>
      <c r="DA1890" s="18"/>
      <c r="DB1890" s="18"/>
      <c r="DC1890" s="18"/>
      <c r="DD1890" s="18"/>
      <c r="DE1890" s="18"/>
      <c r="DF1890" s="1">
        <v>0</v>
      </c>
      <c r="DG1890" s="1">
        <v>0</v>
      </c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20" t="s">
        <v>57</v>
      </c>
    </row>
    <row r="1891" spans="1:130">
      <c r="A1891" s="5">
        <v>1891</v>
      </c>
      <c r="B1891" s="1">
        <v>19</v>
      </c>
      <c r="C1891" s="9">
        <v>332810</v>
      </c>
      <c r="D1891" s="9">
        <v>7988954</v>
      </c>
      <c r="E1891" s="22">
        <v>-40.581200000000003</v>
      </c>
      <c r="F1891" s="22">
        <v>-18.182500000000001</v>
      </c>
      <c r="G1891" s="6">
        <v>0</v>
      </c>
      <c r="H1891" s="2">
        <f t="shared" si="1218"/>
        <v>0</v>
      </c>
      <c r="I1891" s="2">
        <f t="shared" si="1219"/>
        <v>0</v>
      </c>
      <c r="J1891" s="6">
        <v>30985.356303</v>
      </c>
      <c r="K1891" s="2">
        <f t="shared" si="1220"/>
        <v>3.0985356303000002E-2</v>
      </c>
      <c r="L1891" s="2">
        <f t="shared" si="1221"/>
        <v>0.12394142521200001</v>
      </c>
      <c r="M1891" s="6">
        <v>327150.128448</v>
      </c>
      <c r="N1891" s="2">
        <f t="shared" si="1222"/>
        <v>0.32715012844800001</v>
      </c>
      <c r="O1891" s="2">
        <f t="shared" si="1223"/>
        <v>1.308600513792</v>
      </c>
      <c r="P1891" s="6">
        <v>218359.825996</v>
      </c>
      <c r="Q1891" s="2">
        <f t="shared" si="1224"/>
        <v>0.21835982599600001</v>
      </c>
      <c r="R1891" s="2">
        <f t="shared" si="1225"/>
        <v>0.87343930398399994</v>
      </c>
      <c r="S1891" s="6">
        <v>1372415.08886</v>
      </c>
      <c r="T1891" s="2">
        <f t="shared" si="1226"/>
        <v>1.37241508886</v>
      </c>
      <c r="U1891" s="2">
        <f t="shared" si="1227"/>
        <v>5.4896603554399999</v>
      </c>
      <c r="V1891" s="6">
        <v>0</v>
      </c>
      <c r="W1891" s="2">
        <f t="shared" si="1228"/>
        <v>0</v>
      </c>
      <c r="X1891" s="2">
        <f t="shared" si="1229"/>
        <v>0</v>
      </c>
      <c r="Y1891" s="6">
        <v>0</v>
      </c>
      <c r="Z1891" s="2">
        <f t="shared" si="1230"/>
        <v>0</v>
      </c>
      <c r="AA1891" s="2">
        <f t="shared" si="1231"/>
        <v>0</v>
      </c>
      <c r="AB1891" s="6">
        <v>0</v>
      </c>
      <c r="AC1891" s="2">
        <f t="shared" si="1232"/>
        <v>0</v>
      </c>
      <c r="AD1891" s="2">
        <f t="shared" si="1233"/>
        <v>0</v>
      </c>
      <c r="AE1891" s="6">
        <v>21904652.331999999</v>
      </c>
      <c r="AF1891" s="2">
        <f t="shared" si="1234"/>
        <v>21.904652331999998</v>
      </c>
      <c r="AG1891" s="2">
        <f t="shared" si="1235"/>
        <v>87.618609327999991</v>
      </c>
      <c r="AH1891" s="6">
        <v>0</v>
      </c>
      <c r="AI1891" s="2">
        <f t="shared" si="1236"/>
        <v>0</v>
      </c>
      <c r="AJ1891" s="2">
        <f t="shared" si="1237"/>
        <v>0</v>
      </c>
      <c r="AK1891" s="6">
        <v>0</v>
      </c>
      <c r="AL1891" s="2">
        <f t="shared" si="1238"/>
        <v>0</v>
      </c>
      <c r="AM1891" s="2">
        <f t="shared" si="1239"/>
        <v>0</v>
      </c>
      <c r="AN1891" s="6">
        <v>0</v>
      </c>
      <c r="AO1891" s="2">
        <f t="shared" si="1240"/>
        <v>0</v>
      </c>
      <c r="AP1891" s="2">
        <f t="shared" si="1241"/>
        <v>0</v>
      </c>
      <c r="AQ1891" s="6">
        <v>1146437.2683900001</v>
      </c>
      <c r="AR1891" s="2">
        <f t="shared" si="1242"/>
        <v>1.1464372683900002</v>
      </c>
      <c r="AS1891" s="2">
        <f t="shared" si="1243"/>
        <v>4.5857490735600006</v>
      </c>
      <c r="AT1891" s="2">
        <v>25000000</v>
      </c>
      <c r="AU1891" s="2">
        <v>0</v>
      </c>
      <c r="AV1891" s="2">
        <f t="shared" si="1244"/>
        <v>0</v>
      </c>
      <c r="AW1891" s="2">
        <f t="shared" si="1245"/>
        <v>0</v>
      </c>
      <c r="AX1891" s="2">
        <v>0</v>
      </c>
      <c r="AY1891" s="2">
        <f t="shared" si="1246"/>
        <v>0</v>
      </c>
      <c r="AZ1891" s="2">
        <f t="shared" si="1247"/>
        <v>0</v>
      </c>
      <c r="BA1891" s="2">
        <v>25000000</v>
      </c>
      <c r="BB1891" s="2">
        <f t="shared" si="1248"/>
        <v>25</v>
      </c>
      <c r="BC1891" s="2">
        <f t="shared" si="1249"/>
        <v>100</v>
      </c>
      <c r="BD1891" s="2">
        <v>0</v>
      </c>
      <c r="BE1891" s="2">
        <f t="shared" si="1250"/>
        <v>0</v>
      </c>
      <c r="BF1891" s="2">
        <f t="shared" si="1251"/>
        <v>0</v>
      </c>
      <c r="BG1891" s="2">
        <v>0</v>
      </c>
      <c r="BH1891" s="2">
        <f t="shared" si="1252"/>
        <v>0</v>
      </c>
      <c r="BI1891" s="2">
        <f t="shared" si="1253"/>
        <v>0</v>
      </c>
      <c r="BJ1891" s="2">
        <v>25000000</v>
      </c>
      <c r="BK1891" s="2">
        <f t="shared" si="1254"/>
        <v>25</v>
      </c>
      <c r="BL1891" s="2">
        <f t="shared" si="1255"/>
        <v>100</v>
      </c>
      <c r="BM1891" s="2">
        <v>0</v>
      </c>
      <c r="BN1891" s="2">
        <f t="shared" si="1256"/>
        <v>0</v>
      </c>
      <c r="BO1891" s="2">
        <f t="shared" si="1257"/>
        <v>0</v>
      </c>
      <c r="BP1891" s="2">
        <v>0</v>
      </c>
      <c r="BQ1891" s="2">
        <f t="shared" si="1258"/>
        <v>0</v>
      </c>
      <c r="BR1891" s="2">
        <f t="shared" si="1259"/>
        <v>0</v>
      </c>
      <c r="BS1891" s="2">
        <v>25000000</v>
      </c>
      <c r="BT1891" s="1">
        <v>187</v>
      </c>
      <c r="BU1891" s="1">
        <v>281</v>
      </c>
      <c r="BV1891" s="2">
        <v>244.83333333333334</v>
      </c>
      <c r="BW1891" s="1">
        <v>80</v>
      </c>
      <c r="BX1891" s="2">
        <v>236.30555555555554</v>
      </c>
      <c r="BY1891" s="1">
        <v>316</v>
      </c>
      <c r="BZ1891" s="1">
        <v>158</v>
      </c>
      <c r="CA1891" s="2">
        <v>152.05555555555554</v>
      </c>
      <c r="CB1891" s="2">
        <v>1050.1666666666667</v>
      </c>
      <c r="CC1891" s="1">
        <v>175</v>
      </c>
      <c r="CD1891" s="1">
        <v>32</v>
      </c>
      <c r="CE1891" s="2">
        <v>1.0109999999999999</v>
      </c>
      <c r="CF1891" s="2">
        <v>81.069999999999993</v>
      </c>
      <c r="CG1891" s="2">
        <v>99.063199999999995</v>
      </c>
      <c r="CH1891" s="2">
        <v>4.6189999999999998</v>
      </c>
      <c r="CI1891" s="2">
        <v>52.869300000000003</v>
      </c>
      <c r="CJ1891" s="2">
        <v>5.1449999999999996</v>
      </c>
      <c r="CK1891" s="9">
        <v>6819</v>
      </c>
      <c r="CL1891" s="8">
        <v>0</v>
      </c>
      <c r="CM1891" s="8">
        <v>0</v>
      </c>
      <c r="CN1891" s="18"/>
      <c r="CO1891" s="18"/>
      <c r="CP1891" s="18"/>
      <c r="CQ1891" s="18"/>
      <c r="CR1891" s="18"/>
      <c r="CS1891" s="18"/>
      <c r="CT1891" s="18"/>
      <c r="CU1891" s="18"/>
      <c r="CV1891" s="18"/>
      <c r="CW1891" s="18"/>
      <c r="CX1891" s="18"/>
      <c r="CY1891" s="18"/>
      <c r="CZ1891" s="18"/>
      <c r="DA1891" s="18"/>
      <c r="DB1891" s="18"/>
      <c r="DC1891" s="18"/>
      <c r="DD1891" s="18"/>
      <c r="DE1891" s="18"/>
      <c r="DF1891" s="1">
        <v>0</v>
      </c>
      <c r="DG1891" s="1">
        <v>0</v>
      </c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20" t="s">
        <v>57</v>
      </c>
    </row>
    <row r="1892" spans="1:130">
      <c r="A1892" s="5">
        <v>1892</v>
      </c>
      <c r="B1892" s="1">
        <v>21</v>
      </c>
      <c r="C1892" s="9">
        <v>337810</v>
      </c>
      <c r="D1892" s="9">
        <v>7988954</v>
      </c>
      <c r="E1892" s="22">
        <v>-40.533900000000003</v>
      </c>
      <c r="F1892" s="22">
        <v>-18.1828</v>
      </c>
      <c r="G1892" s="6">
        <v>0</v>
      </c>
      <c r="H1892" s="2">
        <f t="shared" si="1218"/>
        <v>0</v>
      </c>
      <c r="I1892" s="2">
        <f t="shared" si="1219"/>
        <v>0</v>
      </c>
      <c r="J1892" s="6">
        <v>0</v>
      </c>
      <c r="K1892" s="2">
        <f t="shared" si="1220"/>
        <v>0</v>
      </c>
      <c r="L1892" s="2">
        <f t="shared" si="1221"/>
        <v>0</v>
      </c>
      <c r="M1892" s="6">
        <v>1504621.1546100001</v>
      </c>
      <c r="N1892" s="2">
        <f t="shared" si="1222"/>
        <v>1.5046211546100001</v>
      </c>
      <c r="O1892" s="2">
        <f t="shared" si="1223"/>
        <v>6.0184846184400005</v>
      </c>
      <c r="P1892" s="6">
        <v>223909.93780099999</v>
      </c>
      <c r="Q1892" s="2">
        <f t="shared" si="1224"/>
        <v>0.22390993780099999</v>
      </c>
      <c r="R1892" s="2">
        <f t="shared" si="1225"/>
        <v>0.89563975120400008</v>
      </c>
      <c r="S1892" s="6">
        <v>442171.87767199997</v>
      </c>
      <c r="T1892" s="2">
        <f t="shared" si="1226"/>
        <v>0.44217187767199995</v>
      </c>
      <c r="U1892" s="2">
        <f t="shared" si="1227"/>
        <v>1.768687510688</v>
      </c>
      <c r="V1892" s="6">
        <v>0</v>
      </c>
      <c r="W1892" s="2">
        <f t="shared" si="1228"/>
        <v>0</v>
      </c>
      <c r="X1892" s="2">
        <f t="shared" si="1229"/>
        <v>0</v>
      </c>
      <c r="Y1892" s="6">
        <v>0</v>
      </c>
      <c r="Z1892" s="2">
        <f t="shared" si="1230"/>
        <v>0</v>
      </c>
      <c r="AA1892" s="2">
        <f t="shared" si="1231"/>
        <v>0</v>
      </c>
      <c r="AB1892" s="6">
        <v>0</v>
      </c>
      <c r="AC1892" s="2">
        <f t="shared" si="1232"/>
        <v>0</v>
      </c>
      <c r="AD1892" s="2">
        <f t="shared" si="1233"/>
        <v>0</v>
      </c>
      <c r="AE1892" s="6">
        <v>20947398.4322</v>
      </c>
      <c r="AF1892" s="2">
        <f t="shared" si="1234"/>
        <v>20.9473984322</v>
      </c>
      <c r="AG1892" s="2">
        <f t="shared" si="1235"/>
        <v>83.7895937288</v>
      </c>
      <c r="AH1892" s="6">
        <v>0</v>
      </c>
      <c r="AI1892" s="2">
        <f t="shared" si="1236"/>
        <v>0</v>
      </c>
      <c r="AJ1892" s="2">
        <f t="shared" si="1237"/>
        <v>0</v>
      </c>
      <c r="AK1892" s="6">
        <v>0</v>
      </c>
      <c r="AL1892" s="2">
        <f t="shared" si="1238"/>
        <v>0</v>
      </c>
      <c r="AM1892" s="2">
        <f t="shared" si="1239"/>
        <v>0</v>
      </c>
      <c r="AN1892" s="6">
        <v>0</v>
      </c>
      <c r="AO1892" s="2">
        <f t="shared" si="1240"/>
        <v>0</v>
      </c>
      <c r="AP1892" s="2">
        <f t="shared" si="1241"/>
        <v>0</v>
      </c>
      <c r="AQ1892" s="6">
        <v>1881898.59776</v>
      </c>
      <c r="AR1892" s="2">
        <f t="shared" si="1242"/>
        <v>1.88189859776</v>
      </c>
      <c r="AS1892" s="2">
        <f t="shared" si="1243"/>
        <v>7.5275943910400001</v>
      </c>
      <c r="AT1892" s="2">
        <v>25000000</v>
      </c>
      <c r="AU1892" s="2">
        <v>0</v>
      </c>
      <c r="AV1892" s="2">
        <f t="shared" si="1244"/>
        <v>0</v>
      </c>
      <c r="AW1892" s="2">
        <f t="shared" si="1245"/>
        <v>0</v>
      </c>
      <c r="AX1892" s="2">
        <v>0</v>
      </c>
      <c r="AY1892" s="2">
        <f t="shared" si="1246"/>
        <v>0</v>
      </c>
      <c r="AZ1892" s="2">
        <f t="shared" si="1247"/>
        <v>0</v>
      </c>
      <c r="BA1892" s="2">
        <v>25000000</v>
      </c>
      <c r="BB1892" s="2">
        <f t="shared" si="1248"/>
        <v>25</v>
      </c>
      <c r="BC1892" s="2">
        <f t="shared" si="1249"/>
        <v>100</v>
      </c>
      <c r="BD1892" s="2">
        <v>0</v>
      </c>
      <c r="BE1892" s="2">
        <f t="shared" si="1250"/>
        <v>0</v>
      </c>
      <c r="BF1892" s="2">
        <f t="shared" si="1251"/>
        <v>0</v>
      </c>
      <c r="BG1892" s="2">
        <v>0</v>
      </c>
      <c r="BH1892" s="2">
        <f t="shared" si="1252"/>
        <v>0</v>
      </c>
      <c r="BI1892" s="2">
        <f t="shared" si="1253"/>
        <v>0</v>
      </c>
      <c r="BJ1892" s="2">
        <v>25000000</v>
      </c>
      <c r="BK1892" s="2">
        <f t="shared" si="1254"/>
        <v>25</v>
      </c>
      <c r="BL1892" s="2">
        <f t="shared" si="1255"/>
        <v>100</v>
      </c>
      <c r="BM1892" s="2">
        <v>0</v>
      </c>
      <c r="BN1892" s="2">
        <f t="shared" si="1256"/>
        <v>0</v>
      </c>
      <c r="BO1892" s="2">
        <f t="shared" si="1257"/>
        <v>0</v>
      </c>
      <c r="BP1892" s="2">
        <v>0</v>
      </c>
      <c r="BQ1892" s="2">
        <f t="shared" si="1258"/>
        <v>0</v>
      </c>
      <c r="BR1892" s="2">
        <f t="shared" si="1259"/>
        <v>0</v>
      </c>
      <c r="BS1892" s="2">
        <v>25000000</v>
      </c>
      <c r="BT1892" s="1">
        <v>198</v>
      </c>
      <c r="BU1892" s="1">
        <v>301</v>
      </c>
      <c r="BV1892" s="2">
        <v>257.66666666666669</v>
      </c>
      <c r="BW1892" s="1">
        <v>80</v>
      </c>
      <c r="BX1892" s="2">
        <v>235.2</v>
      </c>
      <c r="BY1892" s="1">
        <v>314</v>
      </c>
      <c r="BZ1892" s="1">
        <v>157</v>
      </c>
      <c r="CA1892" s="2">
        <v>150.625</v>
      </c>
      <c r="CB1892" s="2">
        <v>1051.7249999999999</v>
      </c>
      <c r="CC1892" s="1">
        <v>174</v>
      </c>
      <c r="CD1892" s="1">
        <v>33</v>
      </c>
      <c r="CE1892" s="2">
        <v>1.0109999999999999</v>
      </c>
      <c r="CF1892" s="2">
        <v>81.069999999999993</v>
      </c>
      <c r="CG1892" s="2">
        <v>99.063199999999995</v>
      </c>
      <c r="CH1892" s="2">
        <v>4.6189999999999998</v>
      </c>
      <c r="CI1892" s="2">
        <v>52.869300000000003</v>
      </c>
      <c r="CJ1892" s="2">
        <v>5.1449999999999996</v>
      </c>
      <c r="CK1892" s="9">
        <v>6819</v>
      </c>
      <c r="CL1892" s="8">
        <v>0</v>
      </c>
      <c r="CM1892" s="8">
        <v>0</v>
      </c>
      <c r="CN1892" s="18"/>
      <c r="CO1892" s="18"/>
      <c r="CP1892" s="18"/>
      <c r="CQ1892" s="18"/>
      <c r="CR1892" s="18"/>
      <c r="CS1892" s="18"/>
      <c r="CT1892" s="18"/>
      <c r="CU1892" s="18"/>
      <c r="CV1892" s="18"/>
      <c r="CW1892" s="18"/>
      <c r="CX1892" s="18"/>
      <c r="CY1892" s="18"/>
      <c r="CZ1892" s="18"/>
      <c r="DA1892" s="18"/>
      <c r="DB1892" s="18"/>
      <c r="DC1892" s="18"/>
      <c r="DD1892" s="18"/>
      <c r="DE1892" s="18"/>
      <c r="DF1892" s="1">
        <v>2</v>
      </c>
      <c r="DG1892" s="1">
        <v>6</v>
      </c>
      <c r="DH1892" s="1">
        <v>230</v>
      </c>
      <c r="DI1892" s="1">
        <v>257</v>
      </c>
      <c r="DJ1892" s="1">
        <v>243.5</v>
      </c>
      <c r="DK1892" s="1">
        <v>80</v>
      </c>
      <c r="DL1892" s="1">
        <v>235</v>
      </c>
      <c r="DM1892" s="1">
        <v>311</v>
      </c>
      <c r="DN1892" s="1">
        <v>159</v>
      </c>
      <c r="DO1892" s="1">
        <v>150.5</v>
      </c>
      <c r="DP1892" s="1">
        <v>1054.5</v>
      </c>
      <c r="DQ1892" s="1">
        <v>174</v>
      </c>
      <c r="DR1892" s="1">
        <v>34</v>
      </c>
      <c r="DS1892" s="1">
        <v>1.0109999999999999</v>
      </c>
      <c r="DT1892" s="1">
        <v>81.069999999999993</v>
      </c>
      <c r="DU1892" s="1">
        <v>99.063199999999995</v>
      </c>
      <c r="DV1892" s="1">
        <v>4.6189999999999998</v>
      </c>
      <c r="DW1892" s="1">
        <v>52.869300000000003</v>
      </c>
      <c r="DX1892" s="1">
        <v>5.1449999999999996</v>
      </c>
      <c r="DY1892" s="1">
        <v>6819</v>
      </c>
      <c r="DZ1892" s="20" t="s">
        <v>57</v>
      </c>
    </row>
    <row r="1893" spans="1:130">
      <c r="A1893" s="5">
        <v>1893</v>
      </c>
      <c r="B1893" s="1">
        <v>21</v>
      </c>
      <c r="C1893" s="9">
        <v>342810</v>
      </c>
      <c r="D1893" s="9">
        <v>7988954</v>
      </c>
      <c r="E1893" s="22">
        <v>-40.486600000000003</v>
      </c>
      <c r="F1893" s="22">
        <v>-18.183199999999999</v>
      </c>
      <c r="G1893" s="6">
        <v>0</v>
      </c>
      <c r="H1893" s="2">
        <f t="shared" si="1218"/>
        <v>0</v>
      </c>
      <c r="I1893" s="2">
        <f t="shared" si="1219"/>
        <v>0</v>
      </c>
      <c r="J1893" s="6">
        <v>0</v>
      </c>
      <c r="K1893" s="2">
        <f t="shared" si="1220"/>
        <v>0</v>
      </c>
      <c r="L1893" s="2">
        <f t="shared" si="1221"/>
        <v>0</v>
      </c>
      <c r="M1893" s="6">
        <v>703484.52722299995</v>
      </c>
      <c r="N1893" s="2">
        <f t="shared" si="1222"/>
        <v>0.70348452722299992</v>
      </c>
      <c r="O1893" s="2">
        <f t="shared" si="1223"/>
        <v>2.8139381088919997</v>
      </c>
      <c r="P1893" s="6">
        <v>0</v>
      </c>
      <c r="Q1893" s="2">
        <f t="shared" si="1224"/>
        <v>0</v>
      </c>
      <c r="R1893" s="2">
        <f t="shared" si="1225"/>
        <v>0</v>
      </c>
      <c r="S1893" s="6">
        <v>425699.327995</v>
      </c>
      <c r="T1893" s="2">
        <f t="shared" si="1226"/>
        <v>0.42569932799499999</v>
      </c>
      <c r="U1893" s="2">
        <f t="shared" si="1227"/>
        <v>1.7027973119800002</v>
      </c>
      <c r="V1893" s="6">
        <v>0</v>
      </c>
      <c r="W1893" s="2">
        <f t="shared" si="1228"/>
        <v>0</v>
      </c>
      <c r="X1893" s="2">
        <f t="shared" si="1229"/>
        <v>0</v>
      </c>
      <c r="Y1893" s="6">
        <v>0</v>
      </c>
      <c r="Z1893" s="2">
        <f t="shared" si="1230"/>
        <v>0</v>
      </c>
      <c r="AA1893" s="2">
        <f t="shared" si="1231"/>
        <v>0</v>
      </c>
      <c r="AB1893" s="6">
        <v>0</v>
      </c>
      <c r="AC1893" s="2">
        <f t="shared" si="1232"/>
        <v>0</v>
      </c>
      <c r="AD1893" s="2">
        <f t="shared" si="1233"/>
        <v>0</v>
      </c>
      <c r="AE1893" s="6">
        <v>22938613.5297</v>
      </c>
      <c r="AF1893" s="2">
        <f t="shared" si="1234"/>
        <v>22.9386135297</v>
      </c>
      <c r="AG1893" s="2">
        <f t="shared" si="1235"/>
        <v>91.754454118799998</v>
      </c>
      <c r="AH1893" s="6">
        <v>0</v>
      </c>
      <c r="AI1893" s="2">
        <f t="shared" si="1236"/>
        <v>0</v>
      </c>
      <c r="AJ1893" s="2">
        <f t="shared" si="1237"/>
        <v>0</v>
      </c>
      <c r="AK1893" s="6">
        <v>0</v>
      </c>
      <c r="AL1893" s="2">
        <f t="shared" si="1238"/>
        <v>0</v>
      </c>
      <c r="AM1893" s="2">
        <f t="shared" si="1239"/>
        <v>0</v>
      </c>
      <c r="AN1893" s="6">
        <v>0</v>
      </c>
      <c r="AO1893" s="2">
        <f t="shared" si="1240"/>
        <v>0</v>
      </c>
      <c r="AP1893" s="2">
        <f t="shared" si="1241"/>
        <v>0</v>
      </c>
      <c r="AQ1893" s="6">
        <v>932202.61511300004</v>
      </c>
      <c r="AR1893" s="2">
        <f t="shared" si="1242"/>
        <v>0.93220261511300007</v>
      </c>
      <c r="AS1893" s="2">
        <f t="shared" si="1243"/>
        <v>3.7288104604519998</v>
      </c>
      <c r="AT1893" s="2">
        <v>25000000</v>
      </c>
      <c r="AU1893" s="2">
        <v>0</v>
      </c>
      <c r="AV1893" s="2">
        <f t="shared" si="1244"/>
        <v>0</v>
      </c>
      <c r="AW1893" s="2">
        <f t="shared" si="1245"/>
        <v>0</v>
      </c>
      <c r="AX1893" s="2">
        <v>0</v>
      </c>
      <c r="AY1893" s="2">
        <f t="shared" si="1246"/>
        <v>0</v>
      </c>
      <c r="AZ1893" s="2">
        <f t="shared" si="1247"/>
        <v>0</v>
      </c>
      <c r="BA1893" s="2">
        <v>25000000</v>
      </c>
      <c r="BB1893" s="2">
        <f t="shared" si="1248"/>
        <v>25</v>
      </c>
      <c r="BC1893" s="2">
        <f t="shared" si="1249"/>
        <v>100</v>
      </c>
      <c r="BD1893" s="2">
        <v>0</v>
      </c>
      <c r="BE1893" s="2">
        <f t="shared" si="1250"/>
        <v>0</v>
      </c>
      <c r="BF1893" s="2">
        <f t="shared" si="1251"/>
        <v>0</v>
      </c>
      <c r="BG1893" s="2">
        <v>0</v>
      </c>
      <c r="BH1893" s="2">
        <f t="shared" si="1252"/>
        <v>0</v>
      </c>
      <c r="BI1893" s="2">
        <f t="shared" si="1253"/>
        <v>0</v>
      </c>
      <c r="BJ1893" s="2">
        <v>25000000</v>
      </c>
      <c r="BK1893" s="2">
        <f t="shared" si="1254"/>
        <v>25</v>
      </c>
      <c r="BL1893" s="2">
        <f t="shared" si="1255"/>
        <v>100</v>
      </c>
      <c r="BM1893" s="2">
        <v>0</v>
      </c>
      <c r="BN1893" s="2">
        <f t="shared" si="1256"/>
        <v>0</v>
      </c>
      <c r="BO1893" s="2">
        <f t="shared" si="1257"/>
        <v>0</v>
      </c>
      <c r="BP1893" s="2">
        <v>0</v>
      </c>
      <c r="BQ1893" s="2">
        <f t="shared" si="1258"/>
        <v>0</v>
      </c>
      <c r="BR1893" s="2">
        <f t="shared" si="1259"/>
        <v>0</v>
      </c>
      <c r="BS1893" s="2">
        <v>25000000</v>
      </c>
      <c r="BT1893" s="1">
        <v>185</v>
      </c>
      <c r="BU1893" s="1">
        <v>274</v>
      </c>
      <c r="BV1893" s="2">
        <v>230.02777777777777</v>
      </c>
      <c r="BW1893" s="1">
        <v>80</v>
      </c>
      <c r="BX1893" s="2">
        <v>236.8</v>
      </c>
      <c r="BY1893" s="1">
        <v>314</v>
      </c>
      <c r="BZ1893" s="1">
        <v>159</v>
      </c>
      <c r="CA1893" s="2">
        <v>149.44999999999999</v>
      </c>
      <c r="CB1893" s="2">
        <v>1044.125</v>
      </c>
      <c r="CC1893" s="1">
        <v>173</v>
      </c>
      <c r="CD1893" s="1">
        <v>34</v>
      </c>
      <c r="CE1893" s="2">
        <v>1.0109999999999999</v>
      </c>
      <c r="CF1893" s="2">
        <v>85.154149999999987</v>
      </c>
      <c r="CG1893" s="2">
        <v>103.17019999999999</v>
      </c>
      <c r="CH1893" s="2">
        <v>5.33</v>
      </c>
      <c r="CI1893" s="2">
        <v>53.426650000000002</v>
      </c>
      <c r="CJ1893" s="2">
        <v>4.9074999999999998</v>
      </c>
      <c r="CK1893" s="9">
        <v>6944</v>
      </c>
      <c r="CL1893" s="8">
        <v>0</v>
      </c>
      <c r="CM1893" s="8">
        <v>0</v>
      </c>
      <c r="CN1893" s="18"/>
      <c r="CO1893" s="18"/>
      <c r="CP1893" s="18"/>
      <c r="CQ1893" s="18"/>
      <c r="CR1893" s="18"/>
      <c r="CS1893" s="18"/>
      <c r="CT1893" s="18"/>
      <c r="CU1893" s="18"/>
      <c r="CV1893" s="18"/>
      <c r="CW1893" s="18"/>
      <c r="CX1893" s="18"/>
      <c r="CY1893" s="18"/>
      <c r="CZ1893" s="18"/>
      <c r="DA1893" s="18"/>
      <c r="DB1893" s="18"/>
      <c r="DC1893" s="18"/>
      <c r="DD1893" s="18"/>
      <c r="DE1893" s="18"/>
      <c r="DF1893" s="1">
        <v>1</v>
      </c>
      <c r="DG1893" s="1">
        <v>2</v>
      </c>
      <c r="DH1893" s="1">
        <v>207</v>
      </c>
      <c r="DI1893" s="1">
        <v>207</v>
      </c>
      <c r="DJ1893" s="1">
        <v>207</v>
      </c>
      <c r="DK1893" s="1">
        <v>80</v>
      </c>
      <c r="DL1893" s="1">
        <v>237</v>
      </c>
      <c r="DM1893" s="1">
        <v>310</v>
      </c>
      <c r="DN1893" s="1">
        <v>162</v>
      </c>
      <c r="DO1893" s="1">
        <v>148</v>
      </c>
      <c r="DP1893" s="1">
        <v>1043</v>
      </c>
      <c r="DQ1893" s="1">
        <v>172</v>
      </c>
      <c r="DR1893" s="1">
        <v>35</v>
      </c>
      <c r="DS1893" s="1">
        <v>1.0109999999999999</v>
      </c>
      <c r="DT1893" s="1">
        <v>89.238299999999995</v>
      </c>
      <c r="DU1893" s="1">
        <v>107.27719999999999</v>
      </c>
      <c r="DV1893" s="1">
        <v>6.0410000000000004</v>
      </c>
      <c r="DW1893" s="1">
        <v>53.984000000000002</v>
      </c>
      <c r="DX1893" s="1">
        <v>4.67</v>
      </c>
      <c r="DY1893" s="1">
        <v>7069</v>
      </c>
      <c r="DZ1893" s="20" t="s">
        <v>57</v>
      </c>
    </row>
    <row r="1894" spans="1:130">
      <c r="A1894" s="5">
        <v>1894</v>
      </c>
      <c r="B1894" s="1">
        <v>21</v>
      </c>
      <c r="C1894" s="9">
        <v>347810</v>
      </c>
      <c r="D1894" s="9">
        <v>7988954</v>
      </c>
      <c r="E1894" s="22">
        <v>-40.439399999999999</v>
      </c>
      <c r="F1894" s="22">
        <v>-18.183599999999998</v>
      </c>
      <c r="G1894" s="6">
        <v>0</v>
      </c>
      <c r="H1894" s="2">
        <f t="shared" si="1218"/>
        <v>0</v>
      </c>
      <c r="I1894" s="2">
        <f t="shared" si="1219"/>
        <v>0</v>
      </c>
      <c r="J1894" s="6">
        <v>0</v>
      </c>
      <c r="K1894" s="2">
        <f t="shared" si="1220"/>
        <v>0</v>
      </c>
      <c r="L1894" s="2">
        <f t="shared" si="1221"/>
        <v>0</v>
      </c>
      <c r="M1894" s="6">
        <v>381688.67111300002</v>
      </c>
      <c r="N1894" s="2">
        <f t="shared" si="1222"/>
        <v>0.38168867111300003</v>
      </c>
      <c r="O1894" s="2">
        <f t="shared" si="1223"/>
        <v>1.5267546844520001</v>
      </c>
      <c r="P1894" s="6">
        <v>165588.95605800001</v>
      </c>
      <c r="Q1894" s="2">
        <f t="shared" si="1224"/>
        <v>0.165588956058</v>
      </c>
      <c r="R1894" s="2">
        <f t="shared" si="1225"/>
        <v>0.66235582423200012</v>
      </c>
      <c r="S1894" s="6">
        <v>352798.98749700002</v>
      </c>
      <c r="T1894" s="2">
        <f t="shared" si="1226"/>
        <v>0.35279898749700001</v>
      </c>
      <c r="U1894" s="2">
        <f t="shared" si="1227"/>
        <v>1.411195949988</v>
      </c>
      <c r="V1894" s="6">
        <v>0</v>
      </c>
      <c r="W1894" s="2">
        <f t="shared" si="1228"/>
        <v>0</v>
      </c>
      <c r="X1894" s="2">
        <f t="shared" si="1229"/>
        <v>0</v>
      </c>
      <c r="Y1894" s="6">
        <v>0</v>
      </c>
      <c r="Z1894" s="2">
        <f t="shared" si="1230"/>
        <v>0</v>
      </c>
      <c r="AA1894" s="2">
        <f t="shared" si="1231"/>
        <v>0</v>
      </c>
      <c r="AB1894" s="6">
        <v>0</v>
      </c>
      <c r="AC1894" s="2">
        <f t="shared" si="1232"/>
        <v>0</v>
      </c>
      <c r="AD1894" s="2">
        <f t="shared" si="1233"/>
        <v>0</v>
      </c>
      <c r="AE1894" s="6">
        <v>23219185.6818</v>
      </c>
      <c r="AF1894" s="2">
        <f t="shared" si="1234"/>
        <v>23.219185681799999</v>
      </c>
      <c r="AG1894" s="2">
        <f t="shared" si="1235"/>
        <v>92.876742727199996</v>
      </c>
      <c r="AH1894" s="6">
        <v>0</v>
      </c>
      <c r="AI1894" s="2">
        <f t="shared" si="1236"/>
        <v>0</v>
      </c>
      <c r="AJ1894" s="2">
        <f t="shared" si="1237"/>
        <v>0</v>
      </c>
      <c r="AK1894" s="6">
        <v>0</v>
      </c>
      <c r="AL1894" s="2">
        <f t="shared" si="1238"/>
        <v>0</v>
      </c>
      <c r="AM1894" s="2">
        <f t="shared" si="1239"/>
        <v>0</v>
      </c>
      <c r="AN1894" s="6">
        <v>0</v>
      </c>
      <c r="AO1894" s="2">
        <f t="shared" si="1240"/>
        <v>0</v>
      </c>
      <c r="AP1894" s="2">
        <f t="shared" si="1241"/>
        <v>0</v>
      </c>
      <c r="AQ1894" s="6">
        <v>880737.70357799996</v>
      </c>
      <c r="AR1894" s="2">
        <f t="shared" si="1242"/>
        <v>0.88073770357799996</v>
      </c>
      <c r="AS1894" s="2">
        <f t="shared" si="1243"/>
        <v>3.5229508143120003</v>
      </c>
      <c r="AT1894" s="2">
        <v>25000000</v>
      </c>
      <c r="AU1894" s="2">
        <v>0</v>
      </c>
      <c r="AV1894" s="2">
        <f t="shared" si="1244"/>
        <v>0</v>
      </c>
      <c r="AW1894" s="2">
        <f t="shared" si="1245"/>
        <v>0</v>
      </c>
      <c r="AX1894" s="2">
        <v>0</v>
      </c>
      <c r="AY1894" s="2">
        <f t="shared" si="1246"/>
        <v>0</v>
      </c>
      <c r="AZ1894" s="2">
        <f t="shared" si="1247"/>
        <v>0</v>
      </c>
      <c r="BA1894" s="2">
        <v>25000000</v>
      </c>
      <c r="BB1894" s="2">
        <f t="shared" si="1248"/>
        <v>25</v>
      </c>
      <c r="BC1894" s="2">
        <f t="shared" si="1249"/>
        <v>100</v>
      </c>
      <c r="BD1894" s="2">
        <v>0</v>
      </c>
      <c r="BE1894" s="2">
        <f t="shared" si="1250"/>
        <v>0</v>
      </c>
      <c r="BF1894" s="2">
        <f t="shared" si="1251"/>
        <v>0</v>
      </c>
      <c r="BG1894" s="2">
        <v>0</v>
      </c>
      <c r="BH1894" s="2">
        <f t="shared" si="1252"/>
        <v>0</v>
      </c>
      <c r="BI1894" s="2">
        <f t="shared" si="1253"/>
        <v>0</v>
      </c>
      <c r="BJ1894" s="2">
        <v>25000000</v>
      </c>
      <c r="BK1894" s="2">
        <f t="shared" si="1254"/>
        <v>25</v>
      </c>
      <c r="BL1894" s="2">
        <f t="shared" si="1255"/>
        <v>100</v>
      </c>
      <c r="BM1894" s="2">
        <v>0</v>
      </c>
      <c r="BN1894" s="2">
        <f t="shared" si="1256"/>
        <v>0</v>
      </c>
      <c r="BO1894" s="2">
        <f t="shared" si="1257"/>
        <v>0</v>
      </c>
      <c r="BP1894" s="2">
        <v>0</v>
      </c>
      <c r="BQ1894" s="2">
        <f t="shared" si="1258"/>
        <v>0</v>
      </c>
      <c r="BR1894" s="2">
        <f t="shared" si="1259"/>
        <v>0</v>
      </c>
      <c r="BS1894" s="2">
        <v>25000000</v>
      </c>
      <c r="BT1894" s="1">
        <v>167</v>
      </c>
      <c r="BU1894" s="1">
        <v>257</v>
      </c>
      <c r="BV1894" s="2">
        <v>213.53846153846155</v>
      </c>
      <c r="BW1894" s="1">
        <v>80</v>
      </c>
      <c r="BX1894" s="2">
        <v>237.13333333333333</v>
      </c>
      <c r="BY1894" s="1">
        <v>313</v>
      </c>
      <c r="BZ1894" s="1">
        <v>160</v>
      </c>
      <c r="CA1894" s="2">
        <v>148.16666666666666</v>
      </c>
      <c r="CB1894" s="2">
        <v>1040.6333333333334</v>
      </c>
      <c r="CC1894" s="1">
        <v>172</v>
      </c>
      <c r="CD1894" s="1">
        <v>35</v>
      </c>
      <c r="CE1894" s="2">
        <v>1.0109999999999999</v>
      </c>
      <c r="CF1894" s="2">
        <v>89.238299999999995</v>
      </c>
      <c r="CG1894" s="2">
        <v>107.27719999999999</v>
      </c>
      <c r="CH1894" s="2">
        <v>6.0410000000000004</v>
      </c>
      <c r="CI1894" s="2">
        <v>53.984000000000002</v>
      </c>
      <c r="CJ1894" s="2">
        <v>4.67</v>
      </c>
      <c r="CK1894" s="9">
        <v>7069</v>
      </c>
      <c r="CL1894" s="8">
        <v>0</v>
      </c>
      <c r="CM1894" s="8">
        <v>0</v>
      </c>
      <c r="CN1894" s="18"/>
      <c r="CO1894" s="18"/>
      <c r="CP1894" s="18"/>
      <c r="CQ1894" s="18"/>
      <c r="CR1894" s="18"/>
      <c r="CS1894" s="18"/>
      <c r="CT1894" s="18"/>
      <c r="CU1894" s="18"/>
      <c r="CV1894" s="18"/>
      <c r="CW1894" s="18"/>
      <c r="CX1894" s="18"/>
      <c r="CY1894" s="18"/>
      <c r="CZ1894" s="18"/>
      <c r="DA1894" s="18"/>
      <c r="DB1894" s="18"/>
      <c r="DC1894" s="18"/>
      <c r="DD1894" s="18"/>
      <c r="DE1894" s="18"/>
      <c r="DF1894" s="1">
        <v>0</v>
      </c>
      <c r="DG1894" s="1">
        <v>0</v>
      </c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20" t="s">
        <v>57</v>
      </c>
    </row>
    <row r="1895" spans="1:130">
      <c r="A1895" s="5">
        <v>1895</v>
      </c>
      <c r="B1895" s="1">
        <v>21</v>
      </c>
      <c r="C1895" s="9">
        <v>352810</v>
      </c>
      <c r="D1895" s="9">
        <v>7988954</v>
      </c>
      <c r="E1895" s="22">
        <v>-40.392099999999999</v>
      </c>
      <c r="F1895" s="22">
        <v>-18.183900000000001</v>
      </c>
      <c r="G1895" s="6">
        <v>0</v>
      </c>
      <c r="H1895" s="2">
        <f t="shared" si="1218"/>
        <v>0</v>
      </c>
      <c r="I1895" s="2">
        <f t="shared" si="1219"/>
        <v>0</v>
      </c>
      <c r="J1895" s="6">
        <v>0</v>
      </c>
      <c r="K1895" s="2">
        <f t="shared" si="1220"/>
        <v>0</v>
      </c>
      <c r="L1895" s="2">
        <f t="shared" si="1221"/>
        <v>0</v>
      </c>
      <c r="M1895" s="6">
        <v>396538.98585499998</v>
      </c>
      <c r="N1895" s="2">
        <f t="shared" si="1222"/>
        <v>0.39653898585499997</v>
      </c>
      <c r="O1895" s="2">
        <f t="shared" si="1223"/>
        <v>1.5861559434199999</v>
      </c>
      <c r="P1895" s="6">
        <v>339665.09391</v>
      </c>
      <c r="Q1895" s="2">
        <f t="shared" si="1224"/>
        <v>0.33966509390999999</v>
      </c>
      <c r="R1895" s="2">
        <f t="shared" si="1225"/>
        <v>1.35866037564</v>
      </c>
      <c r="S1895" s="6">
        <v>1328844.9269900001</v>
      </c>
      <c r="T1895" s="2">
        <f t="shared" si="1226"/>
        <v>1.32884492699</v>
      </c>
      <c r="U1895" s="2">
        <f t="shared" si="1227"/>
        <v>5.31537970796</v>
      </c>
      <c r="V1895" s="6">
        <v>0</v>
      </c>
      <c r="W1895" s="2">
        <f t="shared" si="1228"/>
        <v>0</v>
      </c>
      <c r="X1895" s="2">
        <f t="shared" si="1229"/>
        <v>0</v>
      </c>
      <c r="Y1895" s="6">
        <v>0</v>
      </c>
      <c r="Z1895" s="2">
        <f t="shared" si="1230"/>
        <v>0</v>
      </c>
      <c r="AA1895" s="2">
        <f t="shared" si="1231"/>
        <v>0</v>
      </c>
      <c r="AB1895" s="6">
        <v>0</v>
      </c>
      <c r="AC1895" s="2">
        <f t="shared" si="1232"/>
        <v>0</v>
      </c>
      <c r="AD1895" s="2">
        <f t="shared" si="1233"/>
        <v>0</v>
      </c>
      <c r="AE1895" s="6">
        <v>20087372.801100001</v>
      </c>
      <c r="AF1895" s="2">
        <f t="shared" si="1234"/>
        <v>20.087372801099999</v>
      </c>
      <c r="AG1895" s="2">
        <f t="shared" si="1235"/>
        <v>80.34949120440001</v>
      </c>
      <c r="AH1895" s="6">
        <v>0</v>
      </c>
      <c r="AI1895" s="2">
        <f t="shared" si="1236"/>
        <v>0</v>
      </c>
      <c r="AJ1895" s="2">
        <f t="shared" si="1237"/>
        <v>0</v>
      </c>
      <c r="AK1895" s="6">
        <v>0</v>
      </c>
      <c r="AL1895" s="2">
        <f t="shared" si="1238"/>
        <v>0</v>
      </c>
      <c r="AM1895" s="2">
        <f t="shared" si="1239"/>
        <v>0</v>
      </c>
      <c r="AN1895" s="6">
        <v>0</v>
      </c>
      <c r="AO1895" s="2">
        <f t="shared" si="1240"/>
        <v>0</v>
      </c>
      <c r="AP1895" s="2">
        <f t="shared" si="1241"/>
        <v>0</v>
      </c>
      <c r="AQ1895" s="6">
        <v>2847578.1921000001</v>
      </c>
      <c r="AR1895" s="2">
        <f t="shared" si="1242"/>
        <v>2.8475781921000003</v>
      </c>
      <c r="AS1895" s="2">
        <f t="shared" si="1243"/>
        <v>11.390312768399999</v>
      </c>
      <c r="AT1895" s="2">
        <v>25000000</v>
      </c>
      <c r="AU1895" s="2">
        <v>0</v>
      </c>
      <c r="AV1895" s="2">
        <f t="shared" si="1244"/>
        <v>0</v>
      </c>
      <c r="AW1895" s="2">
        <f t="shared" si="1245"/>
        <v>0</v>
      </c>
      <c r="AX1895" s="2">
        <v>0</v>
      </c>
      <c r="AY1895" s="2">
        <f t="shared" si="1246"/>
        <v>0</v>
      </c>
      <c r="AZ1895" s="2">
        <f t="shared" si="1247"/>
        <v>0</v>
      </c>
      <c r="BA1895" s="2">
        <v>25000000</v>
      </c>
      <c r="BB1895" s="2">
        <f t="shared" si="1248"/>
        <v>25</v>
      </c>
      <c r="BC1895" s="2">
        <f t="shared" si="1249"/>
        <v>100</v>
      </c>
      <c r="BD1895" s="2">
        <v>0</v>
      </c>
      <c r="BE1895" s="2">
        <f t="shared" si="1250"/>
        <v>0</v>
      </c>
      <c r="BF1895" s="2">
        <f t="shared" si="1251"/>
        <v>0</v>
      </c>
      <c r="BG1895" s="2">
        <v>0</v>
      </c>
      <c r="BH1895" s="2">
        <f t="shared" si="1252"/>
        <v>0</v>
      </c>
      <c r="BI1895" s="2">
        <f t="shared" si="1253"/>
        <v>0</v>
      </c>
      <c r="BJ1895" s="2">
        <v>25000000</v>
      </c>
      <c r="BK1895" s="2">
        <f t="shared" si="1254"/>
        <v>25</v>
      </c>
      <c r="BL1895" s="2">
        <f t="shared" si="1255"/>
        <v>100</v>
      </c>
      <c r="BM1895" s="2">
        <v>0</v>
      </c>
      <c r="BN1895" s="2">
        <f t="shared" si="1256"/>
        <v>0</v>
      </c>
      <c r="BO1895" s="2">
        <f t="shared" si="1257"/>
        <v>0</v>
      </c>
      <c r="BP1895" s="2">
        <v>0</v>
      </c>
      <c r="BQ1895" s="2">
        <f t="shared" si="1258"/>
        <v>0</v>
      </c>
      <c r="BR1895" s="2">
        <f t="shared" si="1259"/>
        <v>0</v>
      </c>
      <c r="BS1895" s="2">
        <v>25000000</v>
      </c>
      <c r="BT1895" s="1">
        <v>167</v>
      </c>
      <c r="BU1895" s="1">
        <v>228</v>
      </c>
      <c r="BV1895" s="2">
        <v>201.75</v>
      </c>
      <c r="BW1895" s="1">
        <v>80</v>
      </c>
      <c r="BX1895" s="2">
        <v>237.60526315789474</v>
      </c>
      <c r="BY1895" s="1">
        <v>313</v>
      </c>
      <c r="BZ1895" s="1">
        <v>162</v>
      </c>
      <c r="CA1895" s="2">
        <v>147.10526315789474</v>
      </c>
      <c r="CB1895" s="2">
        <v>1038.7631578947369</v>
      </c>
      <c r="CC1895" s="1">
        <v>170</v>
      </c>
      <c r="CD1895" s="1">
        <v>36</v>
      </c>
      <c r="CE1895" s="2">
        <v>1.0109999999999999</v>
      </c>
      <c r="CF1895" s="2">
        <v>89.238299999999995</v>
      </c>
      <c r="CG1895" s="2">
        <v>107.27719999999999</v>
      </c>
      <c r="CH1895" s="2">
        <v>6.0410000000000004</v>
      </c>
      <c r="CI1895" s="2">
        <v>53.984000000000002</v>
      </c>
      <c r="CJ1895" s="2">
        <v>4.67</v>
      </c>
      <c r="CK1895" s="9">
        <v>7069</v>
      </c>
      <c r="CL1895" s="8">
        <v>0</v>
      </c>
      <c r="CM1895" s="8">
        <v>0</v>
      </c>
      <c r="CN1895" s="18"/>
      <c r="CO1895" s="18"/>
      <c r="CP1895" s="18"/>
      <c r="CQ1895" s="18"/>
      <c r="CR1895" s="18"/>
      <c r="CS1895" s="18"/>
      <c r="CT1895" s="18"/>
      <c r="CU1895" s="18"/>
      <c r="CV1895" s="18"/>
      <c r="CW1895" s="18"/>
      <c r="CX1895" s="18"/>
      <c r="CY1895" s="18"/>
      <c r="CZ1895" s="18"/>
      <c r="DA1895" s="18"/>
      <c r="DB1895" s="18"/>
      <c r="DC1895" s="18"/>
      <c r="DD1895" s="18"/>
      <c r="DE1895" s="18"/>
      <c r="DF1895" s="1">
        <v>2</v>
      </c>
      <c r="DG1895" s="1">
        <v>4</v>
      </c>
      <c r="DH1895" s="1">
        <v>193</v>
      </c>
      <c r="DI1895" s="1">
        <v>199</v>
      </c>
      <c r="DJ1895" s="1">
        <v>196</v>
      </c>
      <c r="DK1895" s="1">
        <v>80</v>
      </c>
      <c r="DL1895" s="1">
        <v>238.5</v>
      </c>
      <c r="DM1895" s="1">
        <v>312</v>
      </c>
      <c r="DN1895" s="1">
        <v>164</v>
      </c>
      <c r="DO1895" s="1">
        <v>148</v>
      </c>
      <c r="DP1895" s="1">
        <v>1035</v>
      </c>
      <c r="DQ1895" s="1">
        <v>170</v>
      </c>
      <c r="DR1895" s="1">
        <v>37</v>
      </c>
      <c r="DS1895" s="1">
        <v>1.0109999999999999</v>
      </c>
      <c r="DT1895" s="1">
        <v>89.238299999999995</v>
      </c>
      <c r="DU1895" s="1">
        <v>107.27719999999999</v>
      </c>
      <c r="DV1895" s="1">
        <v>6.0410000000000004</v>
      </c>
      <c r="DW1895" s="1">
        <v>53.984000000000002</v>
      </c>
      <c r="DX1895" s="1">
        <v>4.67</v>
      </c>
      <c r="DY1895" s="1">
        <v>7069</v>
      </c>
      <c r="DZ1895" s="20" t="s">
        <v>57</v>
      </c>
    </row>
    <row r="1896" spans="1:130">
      <c r="A1896" s="5">
        <v>1896</v>
      </c>
      <c r="B1896" s="1">
        <v>21</v>
      </c>
      <c r="C1896" s="9">
        <v>357810</v>
      </c>
      <c r="D1896" s="9">
        <v>7988954</v>
      </c>
      <c r="E1896" s="22">
        <v>-40.344799999999999</v>
      </c>
      <c r="F1896" s="22">
        <v>-18.1843</v>
      </c>
      <c r="G1896" s="6">
        <v>0</v>
      </c>
      <c r="H1896" s="2">
        <f t="shared" si="1218"/>
        <v>0</v>
      </c>
      <c r="I1896" s="2">
        <f t="shared" si="1219"/>
        <v>0</v>
      </c>
      <c r="J1896" s="6">
        <v>0</v>
      </c>
      <c r="K1896" s="2">
        <f t="shared" si="1220"/>
        <v>0</v>
      </c>
      <c r="L1896" s="2">
        <f t="shared" si="1221"/>
        <v>0</v>
      </c>
      <c r="M1896" s="6">
        <v>612815.06093799998</v>
      </c>
      <c r="N1896" s="2">
        <f t="shared" si="1222"/>
        <v>0.61281506093799998</v>
      </c>
      <c r="O1896" s="2">
        <f t="shared" si="1223"/>
        <v>2.4512602437519999</v>
      </c>
      <c r="P1896" s="6">
        <v>572057.63592999999</v>
      </c>
      <c r="Q1896" s="2">
        <f t="shared" si="1224"/>
        <v>0.57205763593000003</v>
      </c>
      <c r="R1896" s="2">
        <f t="shared" si="1225"/>
        <v>2.2882305437200001</v>
      </c>
      <c r="S1896" s="6">
        <v>1404670.22902</v>
      </c>
      <c r="T1896" s="2">
        <f t="shared" si="1226"/>
        <v>1.4046702290199999</v>
      </c>
      <c r="U1896" s="2">
        <f t="shared" si="1227"/>
        <v>5.6186809160799998</v>
      </c>
      <c r="V1896" s="6">
        <v>0</v>
      </c>
      <c r="W1896" s="2">
        <f t="shared" si="1228"/>
        <v>0</v>
      </c>
      <c r="X1896" s="2">
        <f t="shared" si="1229"/>
        <v>0</v>
      </c>
      <c r="Y1896" s="6">
        <v>0</v>
      </c>
      <c r="Z1896" s="2">
        <f t="shared" si="1230"/>
        <v>0</v>
      </c>
      <c r="AA1896" s="2">
        <f t="shared" si="1231"/>
        <v>0</v>
      </c>
      <c r="AB1896" s="6">
        <v>0</v>
      </c>
      <c r="AC1896" s="2">
        <f t="shared" si="1232"/>
        <v>0</v>
      </c>
      <c r="AD1896" s="2">
        <f t="shared" si="1233"/>
        <v>0</v>
      </c>
      <c r="AE1896" s="6">
        <v>14981897.1492</v>
      </c>
      <c r="AF1896" s="2">
        <f t="shared" si="1234"/>
        <v>14.9818971492</v>
      </c>
      <c r="AG1896" s="2">
        <f t="shared" si="1235"/>
        <v>59.9275885968</v>
      </c>
      <c r="AH1896" s="6">
        <v>0</v>
      </c>
      <c r="AI1896" s="2">
        <f t="shared" si="1236"/>
        <v>0</v>
      </c>
      <c r="AJ1896" s="2">
        <f t="shared" si="1237"/>
        <v>0</v>
      </c>
      <c r="AK1896" s="6">
        <v>0</v>
      </c>
      <c r="AL1896" s="2">
        <f t="shared" si="1238"/>
        <v>0</v>
      </c>
      <c r="AM1896" s="2">
        <f t="shared" si="1239"/>
        <v>0</v>
      </c>
      <c r="AN1896" s="6">
        <v>0</v>
      </c>
      <c r="AO1896" s="2">
        <f t="shared" si="1240"/>
        <v>0</v>
      </c>
      <c r="AP1896" s="2">
        <f t="shared" si="1241"/>
        <v>0</v>
      </c>
      <c r="AQ1896" s="6">
        <v>7428559.9248700002</v>
      </c>
      <c r="AR1896" s="2">
        <f t="shared" si="1242"/>
        <v>7.4285599248700001</v>
      </c>
      <c r="AS1896" s="2">
        <f t="shared" si="1243"/>
        <v>29.71423969948</v>
      </c>
      <c r="AT1896" s="2">
        <v>25000000</v>
      </c>
      <c r="AU1896" s="2">
        <v>0</v>
      </c>
      <c r="AV1896" s="2">
        <f t="shared" si="1244"/>
        <v>0</v>
      </c>
      <c r="AW1896" s="2">
        <f t="shared" si="1245"/>
        <v>0</v>
      </c>
      <c r="AX1896" s="2">
        <v>0</v>
      </c>
      <c r="AY1896" s="2">
        <f t="shared" si="1246"/>
        <v>0</v>
      </c>
      <c r="AZ1896" s="2">
        <f t="shared" si="1247"/>
        <v>0</v>
      </c>
      <c r="BA1896" s="2">
        <v>25000000</v>
      </c>
      <c r="BB1896" s="2">
        <f t="shared" si="1248"/>
        <v>25</v>
      </c>
      <c r="BC1896" s="2">
        <f t="shared" si="1249"/>
        <v>100</v>
      </c>
      <c r="BD1896" s="2">
        <v>0</v>
      </c>
      <c r="BE1896" s="2">
        <f t="shared" si="1250"/>
        <v>0</v>
      </c>
      <c r="BF1896" s="2">
        <f t="shared" si="1251"/>
        <v>0</v>
      </c>
      <c r="BG1896" s="2">
        <v>0</v>
      </c>
      <c r="BH1896" s="2">
        <f t="shared" si="1252"/>
        <v>0</v>
      </c>
      <c r="BI1896" s="2">
        <f t="shared" si="1253"/>
        <v>0</v>
      </c>
      <c r="BJ1896" s="2">
        <v>25000000</v>
      </c>
      <c r="BK1896" s="2">
        <f t="shared" si="1254"/>
        <v>25</v>
      </c>
      <c r="BL1896" s="2">
        <f t="shared" si="1255"/>
        <v>100</v>
      </c>
      <c r="BM1896" s="2">
        <v>0</v>
      </c>
      <c r="BN1896" s="2">
        <f t="shared" si="1256"/>
        <v>0</v>
      </c>
      <c r="BO1896" s="2">
        <f t="shared" si="1257"/>
        <v>0</v>
      </c>
      <c r="BP1896" s="2">
        <v>0</v>
      </c>
      <c r="BQ1896" s="2">
        <f t="shared" si="1258"/>
        <v>0</v>
      </c>
      <c r="BR1896" s="2">
        <f t="shared" si="1259"/>
        <v>0</v>
      </c>
      <c r="BS1896" s="2">
        <v>25000000</v>
      </c>
      <c r="BT1896" s="1">
        <v>139</v>
      </c>
      <c r="BU1896" s="1">
        <v>228</v>
      </c>
      <c r="BV1896" s="2">
        <v>180.5</v>
      </c>
      <c r="BW1896" s="1">
        <v>80</v>
      </c>
      <c r="BX1896" s="2">
        <v>238.42500000000001</v>
      </c>
      <c r="BY1896" s="1">
        <v>313</v>
      </c>
      <c r="BZ1896" s="1">
        <v>163</v>
      </c>
      <c r="CA1896" s="2">
        <v>145.9</v>
      </c>
      <c r="CB1896" s="2">
        <v>1035.6500000000001</v>
      </c>
      <c r="CC1896" s="1">
        <v>170</v>
      </c>
      <c r="CD1896" s="1">
        <v>38</v>
      </c>
      <c r="CE1896" s="2">
        <v>1.0109999999999999</v>
      </c>
      <c r="CF1896" s="2">
        <v>89.238299999999995</v>
      </c>
      <c r="CG1896" s="2">
        <v>107.27719999999999</v>
      </c>
      <c r="CH1896" s="2">
        <v>6.0410000000000004</v>
      </c>
      <c r="CI1896" s="2">
        <v>53.984000000000002</v>
      </c>
      <c r="CJ1896" s="2">
        <v>4.67</v>
      </c>
      <c r="CK1896" s="9">
        <v>7069</v>
      </c>
      <c r="CL1896" s="18">
        <v>2</v>
      </c>
      <c r="CM1896" s="18">
        <v>10</v>
      </c>
      <c r="CN1896" s="18">
        <v>143</v>
      </c>
      <c r="CO1896" s="18">
        <v>187</v>
      </c>
      <c r="CP1896" s="18">
        <v>165</v>
      </c>
      <c r="CQ1896" s="18">
        <v>80</v>
      </c>
      <c r="CR1896" s="18">
        <v>239.5</v>
      </c>
      <c r="CS1896" s="18">
        <v>313</v>
      </c>
      <c r="CT1896" s="18">
        <v>166</v>
      </c>
      <c r="CU1896" s="18">
        <v>146</v>
      </c>
      <c r="CV1896" s="18">
        <v>1031.5</v>
      </c>
      <c r="CW1896" s="18">
        <v>168</v>
      </c>
      <c r="CX1896" s="18">
        <v>38</v>
      </c>
      <c r="CY1896" s="18">
        <v>1.0109999999999999</v>
      </c>
      <c r="CZ1896" s="18">
        <v>89.238299999999995</v>
      </c>
      <c r="DA1896" s="18">
        <v>107.27719999999999</v>
      </c>
      <c r="DB1896" s="18">
        <v>6.0410000000000004</v>
      </c>
      <c r="DC1896" s="18">
        <v>53.984000000000002</v>
      </c>
      <c r="DD1896" s="18">
        <v>4.67</v>
      </c>
      <c r="DE1896" s="18">
        <v>7069</v>
      </c>
      <c r="DF1896" s="1">
        <v>1</v>
      </c>
      <c r="DG1896" s="1">
        <v>4</v>
      </c>
      <c r="DH1896" s="1">
        <v>189</v>
      </c>
      <c r="DI1896" s="1">
        <v>189</v>
      </c>
      <c r="DJ1896" s="1">
        <v>189</v>
      </c>
      <c r="DK1896" s="1">
        <v>80</v>
      </c>
      <c r="DL1896" s="1">
        <v>238</v>
      </c>
      <c r="DM1896" s="1">
        <v>310</v>
      </c>
      <c r="DN1896" s="1">
        <v>164</v>
      </c>
      <c r="DO1896" s="1">
        <v>146</v>
      </c>
      <c r="DP1896" s="1">
        <v>1034</v>
      </c>
      <c r="DQ1896" s="1">
        <v>168</v>
      </c>
      <c r="DR1896" s="1">
        <v>39</v>
      </c>
      <c r="DS1896" s="1">
        <v>1.0109999999999999</v>
      </c>
      <c r="DT1896" s="1">
        <v>89.238299999999995</v>
      </c>
      <c r="DU1896" s="1">
        <v>107.27719999999999</v>
      </c>
      <c r="DV1896" s="1">
        <v>6.0410000000000004</v>
      </c>
      <c r="DW1896" s="1">
        <v>53.984000000000002</v>
      </c>
      <c r="DX1896" s="1">
        <v>4.67</v>
      </c>
      <c r="DY1896" s="1">
        <v>7069</v>
      </c>
      <c r="DZ1896" s="20" t="s">
        <v>57</v>
      </c>
    </row>
    <row r="1897" spans="1:130">
      <c r="A1897" s="5">
        <v>1897</v>
      </c>
      <c r="B1897" s="1">
        <v>21</v>
      </c>
      <c r="C1897" s="9">
        <v>362810</v>
      </c>
      <c r="D1897" s="9">
        <v>7988954</v>
      </c>
      <c r="E1897" s="22">
        <v>-40.297600000000003</v>
      </c>
      <c r="F1897" s="22">
        <v>-18.1846</v>
      </c>
      <c r="G1897" s="6">
        <v>0</v>
      </c>
      <c r="H1897" s="2">
        <f t="shared" si="1218"/>
        <v>0</v>
      </c>
      <c r="I1897" s="2">
        <f t="shared" si="1219"/>
        <v>0</v>
      </c>
      <c r="J1897" s="6">
        <v>0</v>
      </c>
      <c r="K1897" s="2">
        <f t="shared" si="1220"/>
        <v>0</v>
      </c>
      <c r="L1897" s="2">
        <f t="shared" si="1221"/>
        <v>0</v>
      </c>
      <c r="M1897" s="6">
        <v>838577.40353600006</v>
      </c>
      <c r="N1897" s="2">
        <f t="shared" si="1222"/>
        <v>0.83857740353600008</v>
      </c>
      <c r="O1897" s="2">
        <f t="shared" si="1223"/>
        <v>3.3543096141439999</v>
      </c>
      <c r="P1897" s="6">
        <v>2274973.59247</v>
      </c>
      <c r="Q1897" s="2">
        <f t="shared" si="1224"/>
        <v>2.2749735924699999</v>
      </c>
      <c r="R1897" s="2">
        <f t="shared" si="1225"/>
        <v>9.0998943698799994</v>
      </c>
      <c r="S1897" s="6">
        <v>2955231.41182</v>
      </c>
      <c r="T1897" s="2">
        <f t="shared" si="1226"/>
        <v>2.9552314118199998</v>
      </c>
      <c r="U1897" s="2">
        <f t="shared" si="1227"/>
        <v>11.820925647280001</v>
      </c>
      <c r="V1897" s="6">
        <v>0</v>
      </c>
      <c r="W1897" s="2">
        <f t="shared" si="1228"/>
        <v>0</v>
      </c>
      <c r="X1897" s="2">
        <f t="shared" si="1229"/>
        <v>0</v>
      </c>
      <c r="Y1897" s="6">
        <v>0</v>
      </c>
      <c r="Z1897" s="2">
        <f t="shared" si="1230"/>
        <v>0</v>
      </c>
      <c r="AA1897" s="2">
        <f t="shared" si="1231"/>
        <v>0</v>
      </c>
      <c r="AB1897" s="6">
        <v>0</v>
      </c>
      <c r="AC1897" s="2">
        <f t="shared" si="1232"/>
        <v>0</v>
      </c>
      <c r="AD1897" s="2">
        <f t="shared" si="1233"/>
        <v>0</v>
      </c>
      <c r="AE1897" s="6">
        <v>12033291.908299999</v>
      </c>
      <c r="AF1897" s="2">
        <f t="shared" si="1234"/>
        <v>12.033291908299999</v>
      </c>
      <c r="AG1897" s="2">
        <f t="shared" si="1235"/>
        <v>48.133167633199996</v>
      </c>
      <c r="AH1897" s="6">
        <v>0</v>
      </c>
      <c r="AI1897" s="2">
        <f t="shared" si="1236"/>
        <v>0</v>
      </c>
      <c r="AJ1897" s="2">
        <f t="shared" si="1237"/>
        <v>0</v>
      </c>
      <c r="AK1897" s="6">
        <v>0</v>
      </c>
      <c r="AL1897" s="2">
        <f t="shared" si="1238"/>
        <v>0</v>
      </c>
      <c r="AM1897" s="2">
        <f t="shared" si="1239"/>
        <v>0</v>
      </c>
      <c r="AN1897" s="6">
        <v>26549.832000599999</v>
      </c>
      <c r="AO1897" s="2">
        <f t="shared" si="1240"/>
        <v>2.6549832000599998E-2</v>
      </c>
      <c r="AP1897" s="2">
        <f t="shared" si="1241"/>
        <v>0.10619932800239999</v>
      </c>
      <c r="AQ1897" s="6">
        <v>6871375.8519200003</v>
      </c>
      <c r="AR1897" s="2">
        <f t="shared" si="1242"/>
        <v>6.8713758519199999</v>
      </c>
      <c r="AS1897" s="2">
        <f t="shared" si="1243"/>
        <v>27.48550340768</v>
      </c>
      <c r="AT1897" s="2">
        <v>25000000</v>
      </c>
      <c r="AU1897" s="2">
        <v>0</v>
      </c>
      <c r="AV1897" s="2">
        <f t="shared" si="1244"/>
        <v>0</v>
      </c>
      <c r="AW1897" s="2">
        <f t="shared" si="1245"/>
        <v>0</v>
      </c>
      <c r="AX1897" s="2">
        <v>0</v>
      </c>
      <c r="AY1897" s="2">
        <f t="shared" si="1246"/>
        <v>0</v>
      </c>
      <c r="AZ1897" s="2">
        <f t="shared" si="1247"/>
        <v>0</v>
      </c>
      <c r="BA1897" s="2">
        <v>25000000</v>
      </c>
      <c r="BB1897" s="2">
        <f t="shared" si="1248"/>
        <v>25</v>
      </c>
      <c r="BC1897" s="2">
        <f t="shared" si="1249"/>
        <v>100</v>
      </c>
      <c r="BD1897" s="2">
        <v>0</v>
      </c>
      <c r="BE1897" s="2">
        <f t="shared" si="1250"/>
        <v>0</v>
      </c>
      <c r="BF1897" s="2">
        <f t="shared" si="1251"/>
        <v>0</v>
      </c>
      <c r="BG1897" s="2">
        <v>0</v>
      </c>
      <c r="BH1897" s="2">
        <f t="shared" si="1252"/>
        <v>0</v>
      </c>
      <c r="BI1897" s="2">
        <f t="shared" si="1253"/>
        <v>0</v>
      </c>
      <c r="BJ1897" s="2">
        <v>25000000</v>
      </c>
      <c r="BK1897" s="2">
        <f t="shared" si="1254"/>
        <v>25</v>
      </c>
      <c r="BL1897" s="2">
        <f t="shared" si="1255"/>
        <v>100</v>
      </c>
      <c r="BM1897" s="2">
        <v>0</v>
      </c>
      <c r="BN1897" s="2">
        <f t="shared" si="1256"/>
        <v>0</v>
      </c>
      <c r="BO1897" s="2">
        <f t="shared" si="1257"/>
        <v>0</v>
      </c>
      <c r="BP1897" s="2">
        <v>0</v>
      </c>
      <c r="BQ1897" s="2">
        <f t="shared" si="1258"/>
        <v>0</v>
      </c>
      <c r="BR1897" s="2">
        <f t="shared" si="1259"/>
        <v>0</v>
      </c>
      <c r="BS1897" s="2">
        <v>25000000</v>
      </c>
      <c r="BT1897" s="1">
        <v>130</v>
      </c>
      <c r="BU1897" s="1">
        <v>202</v>
      </c>
      <c r="BV1897" s="2">
        <v>156.65714285714284</v>
      </c>
      <c r="BW1897" s="1">
        <v>80</v>
      </c>
      <c r="BX1897" s="2">
        <v>239.44444444444446</v>
      </c>
      <c r="BY1897" s="1">
        <v>313</v>
      </c>
      <c r="BZ1897" s="1">
        <v>164</v>
      </c>
      <c r="CA1897" s="2">
        <v>144.72222222222223</v>
      </c>
      <c r="CB1897" s="2">
        <v>1033.25</v>
      </c>
      <c r="CC1897" s="1">
        <v>168</v>
      </c>
      <c r="CD1897" s="1">
        <v>39</v>
      </c>
      <c r="CE1897" s="2">
        <v>1.0109999999999999</v>
      </c>
      <c r="CF1897" s="2">
        <v>89.238299999999995</v>
      </c>
      <c r="CG1897" s="2">
        <v>107.27719999999999</v>
      </c>
      <c r="CH1897" s="2">
        <v>6.0410000000000004</v>
      </c>
      <c r="CI1897" s="2">
        <v>53.984000000000002</v>
      </c>
      <c r="CJ1897" s="2">
        <v>4.67</v>
      </c>
      <c r="CK1897" s="9">
        <v>7069</v>
      </c>
      <c r="CL1897" s="18">
        <v>2</v>
      </c>
      <c r="CM1897" s="18">
        <v>16</v>
      </c>
      <c r="CN1897" s="18">
        <v>174</v>
      </c>
      <c r="CO1897" s="18">
        <v>185</v>
      </c>
      <c r="CP1897" s="18">
        <v>179.5</v>
      </c>
      <c r="CQ1897" s="18">
        <v>80</v>
      </c>
      <c r="CR1897" s="18">
        <v>238.5</v>
      </c>
      <c r="CS1897" s="18">
        <v>310</v>
      </c>
      <c r="CT1897" s="18">
        <v>165</v>
      </c>
      <c r="CU1897" s="18">
        <v>144</v>
      </c>
      <c r="CV1897" s="18">
        <v>1033.5</v>
      </c>
      <c r="CW1897" s="18">
        <v>168</v>
      </c>
      <c r="CX1897" s="18">
        <v>39</v>
      </c>
      <c r="CY1897" s="18">
        <v>1.0109999999999999</v>
      </c>
      <c r="CZ1897" s="18">
        <v>89.238299999999995</v>
      </c>
      <c r="DA1897" s="18">
        <v>107.27719999999999</v>
      </c>
      <c r="DB1897" s="18">
        <v>6.0410000000000004</v>
      </c>
      <c r="DC1897" s="18">
        <v>53.984000000000002</v>
      </c>
      <c r="DD1897" s="18">
        <v>4.67</v>
      </c>
      <c r="DE1897" s="18">
        <v>7069</v>
      </c>
      <c r="DF1897" s="1">
        <v>1</v>
      </c>
      <c r="DG1897" s="1">
        <v>2</v>
      </c>
      <c r="DH1897" s="1">
        <v>154</v>
      </c>
      <c r="DI1897" s="1">
        <v>154</v>
      </c>
      <c r="DJ1897" s="1">
        <v>154</v>
      </c>
      <c r="DK1897" s="1">
        <v>80</v>
      </c>
      <c r="DL1897" s="1">
        <v>239</v>
      </c>
      <c r="DM1897" s="1">
        <v>311</v>
      </c>
      <c r="DN1897" s="1">
        <v>167</v>
      </c>
      <c r="DO1897" s="1">
        <v>144</v>
      </c>
      <c r="DP1897" s="1">
        <v>1029</v>
      </c>
      <c r="DQ1897" s="1">
        <v>167</v>
      </c>
      <c r="DR1897" s="1">
        <v>40</v>
      </c>
      <c r="DS1897" s="1">
        <v>1.0109999999999999</v>
      </c>
      <c r="DT1897" s="1">
        <v>89.238299999999995</v>
      </c>
      <c r="DU1897" s="1">
        <v>107.27719999999999</v>
      </c>
      <c r="DV1897" s="1">
        <v>6.0410000000000004</v>
      </c>
      <c r="DW1897" s="1">
        <v>53.984000000000002</v>
      </c>
      <c r="DX1897" s="1">
        <v>4.67</v>
      </c>
      <c r="DY1897" s="1">
        <v>7069</v>
      </c>
      <c r="DZ1897" s="20" t="s">
        <v>57</v>
      </c>
    </row>
    <row r="1898" spans="1:130">
      <c r="A1898" s="5">
        <v>1898</v>
      </c>
      <c r="B1898" s="1">
        <v>21</v>
      </c>
      <c r="C1898" s="9">
        <v>367810</v>
      </c>
      <c r="D1898" s="9">
        <v>7988954</v>
      </c>
      <c r="E1898" s="22">
        <v>-40.250300000000003</v>
      </c>
      <c r="F1898" s="22">
        <v>-18.184899999999999</v>
      </c>
      <c r="G1898" s="6">
        <v>0</v>
      </c>
      <c r="H1898" s="2">
        <f t="shared" si="1218"/>
        <v>0</v>
      </c>
      <c r="I1898" s="2">
        <f t="shared" si="1219"/>
        <v>0</v>
      </c>
      <c r="J1898" s="6">
        <v>451796.96850800002</v>
      </c>
      <c r="K1898" s="2">
        <f t="shared" si="1220"/>
        <v>0.451796968508</v>
      </c>
      <c r="L1898" s="2">
        <f t="shared" si="1221"/>
        <v>1.807187874032</v>
      </c>
      <c r="M1898" s="6">
        <v>639422.76082600001</v>
      </c>
      <c r="N1898" s="2">
        <f t="shared" si="1222"/>
        <v>0.63942276082600003</v>
      </c>
      <c r="O1898" s="2">
        <f t="shared" si="1223"/>
        <v>2.5576910433040001</v>
      </c>
      <c r="P1898" s="6">
        <v>1296237.8575800001</v>
      </c>
      <c r="Q1898" s="2">
        <f t="shared" si="1224"/>
        <v>1.29623785758</v>
      </c>
      <c r="R1898" s="2">
        <f t="shared" si="1225"/>
        <v>5.1849514303200008</v>
      </c>
      <c r="S1898" s="6">
        <v>1133193.6380100001</v>
      </c>
      <c r="T1898" s="2">
        <f t="shared" si="1226"/>
        <v>1.1331936380100001</v>
      </c>
      <c r="U1898" s="2">
        <f t="shared" si="1227"/>
        <v>4.5327745520400002</v>
      </c>
      <c r="V1898" s="6">
        <v>0</v>
      </c>
      <c r="W1898" s="2">
        <f t="shared" si="1228"/>
        <v>0</v>
      </c>
      <c r="X1898" s="2">
        <f t="shared" si="1229"/>
        <v>0</v>
      </c>
      <c r="Y1898" s="6">
        <v>0</v>
      </c>
      <c r="Z1898" s="2">
        <f t="shared" si="1230"/>
        <v>0</v>
      </c>
      <c r="AA1898" s="2">
        <f t="shared" si="1231"/>
        <v>0</v>
      </c>
      <c r="AB1898" s="6">
        <v>0</v>
      </c>
      <c r="AC1898" s="2">
        <f t="shared" si="1232"/>
        <v>0</v>
      </c>
      <c r="AD1898" s="2">
        <f t="shared" si="1233"/>
        <v>0</v>
      </c>
      <c r="AE1898" s="6">
        <v>14275853.709100001</v>
      </c>
      <c r="AF1898" s="2">
        <f t="shared" si="1234"/>
        <v>14.2758537091</v>
      </c>
      <c r="AG1898" s="2">
        <f t="shared" si="1235"/>
        <v>57.103414836399999</v>
      </c>
      <c r="AH1898" s="6">
        <v>0</v>
      </c>
      <c r="AI1898" s="2">
        <f t="shared" si="1236"/>
        <v>0</v>
      </c>
      <c r="AJ1898" s="2">
        <f t="shared" si="1237"/>
        <v>0</v>
      </c>
      <c r="AK1898" s="6">
        <v>0</v>
      </c>
      <c r="AL1898" s="2">
        <f t="shared" si="1238"/>
        <v>0</v>
      </c>
      <c r="AM1898" s="2">
        <f t="shared" si="1239"/>
        <v>0</v>
      </c>
      <c r="AN1898" s="6">
        <v>0</v>
      </c>
      <c r="AO1898" s="2">
        <f t="shared" si="1240"/>
        <v>0</v>
      </c>
      <c r="AP1898" s="2">
        <f t="shared" si="1241"/>
        <v>0</v>
      </c>
      <c r="AQ1898" s="6">
        <v>7203495.0659800004</v>
      </c>
      <c r="AR1898" s="2">
        <f t="shared" si="1242"/>
        <v>7.2034950659800003</v>
      </c>
      <c r="AS1898" s="2">
        <f t="shared" si="1243"/>
        <v>28.813980263920001</v>
      </c>
      <c r="AT1898" s="2">
        <v>25000000</v>
      </c>
      <c r="AU1898" s="2">
        <v>0</v>
      </c>
      <c r="AV1898" s="2">
        <f t="shared" si="1244"/>
        <v>0</v>
      </c>
      <c r="AW1898" s="2">
        <f t="shared" si="1245"/>
        <v>0</v>
      </c>
      <c r="AX1898" s="2">
        <v>0</v>
      </c>
      <c r="AY1898" s="2">
        <f t="shared" si="1246"/>
        <v>0</v>
      </c>
      <c r="AZ1898" s="2">
        <f t="shared" si="1247"/>
        <v>0</v>
      </c>
      <c r="BA1898" s="2">
        <v>25000000</v>
      </c>
      <c r="BB1898" s="2">
        <f t="shared" si="1248"/>
        <v>25</v>
      </c>
      <c r="BC1898" s="2">
        <f t="shared" si="1249"/>
        <v>100</v>
      </c>
      <c r="BD1898" s="2">
        <v>0</v>
      </c>
      <c r="BE1898" s="2">
        <f t="shared" si="1250"/>
        <v>0</v>
      </c>
      <c r="BF1898" s="2">
        <f t="shared" si="1251"/>
        <v>0</v>
      </c>
      <c r="BG1898" s="2">
        <v>0</v>
      </c>
      <c r="BH1898" s="2">
        <f t="shared" si="1252"/>
        <v>0</v>
      </c>
      <c r="BI1898" s="2">
        <f t="shared" si="1253"/>
        <v>0</v>
      </c>
      <c r="BJ1898" s="2">
        <v>25000000</v>
      </c>
      <c r="BK1898" s="2">
        <f t="shared" si="1254"/>
        <v>25</v>
      </c>
      <c r="BL1898" s="2">
        <f t="shared" si="1255"/>
        <v>100</v>
      </c>
      <c r="BM1898" s="2">
        <v>0</v>
      </c>
      <c r="BN1898" s="2">
        <f t="shared" si="1256"/>
        <v>0</v>
      </c>
      <c r="BO1898" s="2">
        <f t="shared" si="1257"/>
        <v>0</v>
      </c>
      <c r="BP1898" s="2">
        <v>0</v>
      </c>
      <c r="BQ1898" s="2">
        <f t="shared" si="1258"/>
        <v>0</v>
      </c>
      <c r="BR1898" s="2">
        <f t="shared" si="1259"/>
        <v>0</v>
      </c>
      <c r="BS1898" s="2">
        <v>25000000</v>
      </c>
      <c r="BT1898" s="1">
        <v>104</v>
      </c>
      <c r="BU1898" s="1">
        <v>162</v>
      </c>
      <c r="BV1898" s="2">
        <v>141.86486486486487</v>
      </c>
      <c r="BW1898" s="1">
        <v>80</v>
      </c>
      <c r="BX1898" s="2">
        <v>239.94736842105263</v>
      </c>
      <c r="BY1898" s="1">
        <v>314</v>
      </c>
      <c r="BZ1898" s="1">
        <v>167</v>
      </c>
      <c r="CA1898" s="2">
        <v>143.84210526315789</v>
      </c>
      <c r="CB1898" s="2">
        <v>1035.1052631578948</v>
      </c>
      <c r="CC1898" s="1">
        <v>167</v>
      </c>
      <c r="CD1898" s="1">
        <v>40</v>
      </c>
      <c r="CE1898" s="2">
        <v>1.0109999999999999</v>
      </c>
      <c r="CF1898" s="2">
        <v>89.238299999999995</v>
      </c>
      <c r="CG1898" s="2">
        <v>107.27719999999999</v>
      </c>
      <c r="CH1898" s="2">
        <v>6.0410000000000004</v>
      </c>
      <c r="CI1898" s="2">
        <v>53.984000000000002</v>
      </c>
      <c r="CJ1898" s="2">
        <v>4.67</v>
      </c>
      <c r="CK1898" s="9">
        <v>7069</v>
      </c>
      <c r="CL1898" s="8">
        <v>0</v>
      </c>
      <c r="CM1898" s="8">
        <v>0</v>
      </c>
      <c r="CN1898" s="18"/>
      <c r="CO1898" s="18"/>
      <c r="CP1898" s="18"/>
      <c r="CQ1898" s="18"/>
      <c r="CR1898" s="18"/>
      <c r="CS1898" s="18"/>
      <c r="CT1898" s="18"/>
      <c r="CU1898" s="18"/>
      <c r="CV1898" s="18"/>
      <c r="CW1898" s="18"/>
      <c r="CX1898" s="18"/>
      <c r="CY1898" s="18"/>
      <c r="CZ1898" s="18"/>
      <c r="DA1898" s="18"/>
      <c r="DB1898" s="18"/>
      <c r="DC1898" s="18"/>
      <c r="DD1898" s="18"/>
      <c r="DE1898" s="18"/>
      <c r="DF1898" s="1">
        <v>1</v>
      </c>
      <c r="DG1898" s="1">
        <v>2</v>
      </c>
      <c r="DH1898" s="1">
        <v>126</v>
      </c>
      <c r="DI1898" s="1">
        <v>126</v>
      </c>
      <c r="DJ1898" s="1">
        <v>126</v>
      </c>
      <c r="DK1898" s="1">
        <v>80</v>
      </c>
      <c r="DL1898" s="1">
        <v>240</v>
      </c>
      <c r="DM1898" s="1">
        <v>312</v>
      </c>
      <c r="DN1898" s="1">
        <v>168</v>
      </c>
      <c r="DO1898" s="1">
        <v>144</v>
      </c>
      <c r="DP1898" s="1">
        <v>1039</v>
      </c>
      <c r="DQ1898" s="1">
        <v>167</v>
      </c>
      <c r="DR1898" s="1">
        <v>42</v>
      </c>
      <c r="DS1898" s="1">
        <v>1.0109999999999999</v>
      </c>
      <c r="DT1898" s="1">
        <v>89.238299999999995</v>
      </c>
      <c r="DU1898" s="1">
        <v>107.27719999999999</v>
      </c>
      <c r="DV1898" s="1">
        <v>6.0410000000000004</v>
      </c>
      <c r="DW1898" s="1">
        <v>53.984000000000002</v>
      </c>
      <c r="DX1898" s="1">
        <v>4.67</v>
      </c>
      <c r="DY1898" s="1">
        <v>7069</v>
      </c>
      <c r="DZ1898" s="20" t="s">
        <v>57</v>
      </c>
    </row>
    <row r="1899" spans="1:130">
      <c r="A1899" s="5">
        <v>1899</v>
      </c>
      <c r="B1899" s="1">
        <v>21</v>
      </c>
      <c r="C1899" s="9">
        <v>372810</v>
      </c>
      <c r="D1899" s="9">
        <v>7988954</v>
      </c>
      <c r="E1899" s="22">
        <v>-40.203000000000003</v>
      </c>
      <c r="F1899" s="22">
        <v>-18.185199999999998</v>
      </c>
      <c r="G1899" s="6">
        <v>0</v>
      </c>
      <c r="H1899" s="2">
        <f t="shared" si="1218"/>
        <v>0</v>
      </c>
      <c r="I1899" s="2">
        <f t="shared" si="1219"/>
        <v>0</v>
      </c>
      <c r="J1899" s="6">
        <v>0</v>
      </c>
      <c r="K1899" s="2">
        <f t="shared" si="1220"/>
        <v>0</v>
      </c>
      <c r="L1899" s="2">
        <f t="shared" si="1221"/>
        <v>0</v>
      </c>
      <c r="M1899" s="6">
        <v>2248749.2685099998</v>
      </c>
      <c r="N1899" s="2">
        <f t="shared" si="1222"/>
        <v>2.2487492685099997</v>
      </c>
      <c r="O1899" s="2">
        <f t="shared" si="1223"/>
        <v>8.9949970740399987</v>
      </c>
      <c r="P1899" s="6">
        <v>8980535.4680199996</v>
      </c>
      <c r="Q1899" s="2">
        <f t="shared" si="1224"/>
        <v>8.9805354680199994</v>
      </c>
      <c r="R1899" s="2">
        <f t="shared" si="1225"/>
        <v>35.922141872079997</v>
      </c>
      <c r="S1899" s="6">
        <v>166543.07363100001</v>
      </c>
      <c r="T1899" s="2">
        <f t="shared" si="1226"/>
        <v>0.16654307363100002</v>
      </c>
      <c r="U1899" s="2">
        <f t="shared" si="1227"/>
        <v>0.66617229452400006</v>
      </c>
      <c r="V1899" s="6">
        <v>0</v>
      </c>
      <c r="W1899" s="2">
        <f t="shared" si="1228"/>
        <v>0</v>
      </c>
      <c r="X1899" s="2">
        <f t="shared" si="1229"/>
        <v>0</v>
      </c>
      <c r="Y1899" s="6">
        <v>0</v>
      </c>
      <c r="Z1899" s="2">
        <f t="shared" si="1230"/>
        <v>0</v>
      </c>
      <c r="AA1899" s="2">
        <f t="shared" si="1231"/>
        <v>0</v>
      </c>
      <c r="AB1899" s="6">
        <v>0</v>
      </c>
      <c r="AC1899" s="2">
        <f t="shared" si="1232"/>
        <v>0</v>
      </c>
      <c r="AD1899" s="2">
        <f t="shared" si="1233"/>
        <v>0</v>
      </c>
      <c r="AE1899" s="6">
        <v>10505085.7028</v>
      </c>
      <c r="AF1899" s="2">
        <f t="shared" si="1234"/>
        <v>10.505085702800001</v>
      </c>
      <c r="AG1899" s="2">
        <f t="shared" si="1235"/>
        <v>42.020342811200003</v>
      </c>
      <c r="AH1899" s="6">
        <v>0</v>
      </c>
      <c r="AI1899" s="2">
        <f t="shared" si="1236"/>
        <v>0</v>
      </c>
      <c r="AJ1899" s="2">
        <f t="shared" si="1237"/>
        <v>0</v>
      </c>
      <c r="AK1899" s="6">
        <v>0</v>
      </c>
      <c r="AL1899" s="2">
        <f t="shared" si="1238"/>
        <v>0</v>
      </c>
      <c r="AM1899" s="2">
        <f t="shared" si="1239"/>
        <v>0</v>
      </c>
      <c r="AN1899" s="6">
        <v>0</v>
      </c>
      <c r="AO1899" s="2">
        <f t="shared" si="1240"/>
        <v>0</v>
      </c>
      <c r="AP1899" s="2">
        <f t="shared" si="1241"/>
        <v>0</v>
      </c>
      <c r="AQ1899" s="6">
        <v>3099086.4870799999</v>
      </c>
      <c r="AR1899" s="2">
        <f t="shared" si="1242"/>
        <v>3.0990864870799997</v>
      </c>
      <c r="AS1899" s="2">
        <f t="shared" si="1243"/>
        <v>12.396345948319999</v>
      </c>
      <c r="AT1899" s="2">
        <v>25000000</v>
      </c>
      <c r="AU1899" s="2">
        <v>0</v>
      </c>
      <c r="AV1899" s="2">
        <f t="shared" si="1244"/>
        <v>0</v>
      </c>
      <c r="AW1899" s="2">
        <f t="shared" si="1245"/>
        <v>0</v>
      </c>
      <c r="AX1899" s="2">
        <v>0</v>
      </c>
      <c r="AY1899" s="2">
        <f t="shared" si="1246"/>
        <v>0</v>
      </c>
      <c r="AZ1899" s="2">
        <f t="shared" si="1247"/>
        <v>0</v>
      </c>
      <c r="BA1899" s="2">
        <v>25000000</v>
      </c>
      <c r="BB1899" s="2">
        <f t="shared" si="1248"/>
        <v>25</v>
      </c>
      <c r="BC1899" s="2">
        <f t="shared" si="1249"/>
        <v>100</v>
      </c>
      <c r="BD1899" s="2">
        <v>0</v>
      </c>
      <c r="BE1899" s="2">
        <f t="shared" si="1250"/>
        <v>0</v>
      </c>
      <c r="BF1899" s="2">
        <f t="shared" si="1251"/>
        <v>0</v>
      </c>
      <c r="BG1899" s="2">
        <v>0</v>
      </c>
      <c r="BH1899" s="2">
        <f t="shared" si="1252"/>
        <v>0</v>
      </c>
      <c r="BI1899" s="2">
        <f t="shared" si="1253"/>
        <v>0</v>
      </c>
      <c r="BJ1899" s="2">
        <v>25000000</v>
      </c>
      <c r="BK1899" s="2">
        <f t="shared" si="1254"/>
        <v>25</v>
      </c>
      <c r="BL1899" s="2">
        <f t="shared" si="1255"/>
        <v>100</v>
      </c>
      <c r="BM1899" s="2">
        <v>0</v>
      </c>
      <c r="BN1899" s="2">
        <f t="shared" si="1256"/>
        <v>0</v>
      </c>
      <c r="BO1899" s="2">
        <f t="shared" si="1257"/>
        <v>0</v>
      </c>
      <c r="BP1899" s="2">
        <v>0</v>
      </c>
      <c r="BQ1899" s="2">
        <f t="shared" si="1258"/>
        <v>0</v>
      </c>
      <c r="BR1899" s="2">
        <f t="shared" si="1259"/>
        <v>0</v>
      </c>
      <c r="BS1899" s="2">
        <v>25000000</v>
      </c>
      <c r="BT1899" s="1">
        <v>107</v>
      </c>
      <c r="BU1899" s="1">
        <v>147</v>
      </c>
      <c r="BV1899" s="2">
        <v>126.30769230769231</v>
      </c>
      <c r="BW1899" s="1">
        <v>80</v>
      </c>
      <c r="BX1899" s="2">
        <v>240.42500000000001</v>
      </c>
      <c r="BY1899" s="1">
        <v>312</v>
      </c>
      <c r="BZ1899" s="1">
        <v>168</v>
      </c>
      <c r="CA1899" s="2">
        <v>142.625</v>
      </c>
      <c r="CB1899" s="2">
        <v>1041</v>
      </c>
      <c r="CC1899" s="1">
        <v>167</v>
      </c>
      <c r="CD1899" s="1">
        <v>42</v>
      </c>
      <c r="CE1899" s="2">
        <v>1.0109999999999999</v>
      </c>
      <c r="CF1899" s="2">
        <v>89.238299999999995</v>
      </c>
      <c r="CG1899" s="2">
        <v>107.27719999999999</v>
      </c>
      <c r="CH1899" s="2">
        <v>6.0410000000000004</v>
      </c>
      <c r="CI1899" s="2">
        <v>53.984000000000002</v>
      </c>
      <c r="CJ1899" s="2">
        <v>4.67</v>
      </c>
      <c r="CK1899" s="9">
        <v>7069</v>
      </c>
      <c r="CL1899" s="18">
        <v>1</v>
      </c>
      <c r="CM1899" s="18">
        <v>4</v>
      </c>
      <c r="CN1899" s="18">
        <v>128</v>
      </c>
      <c r="CO1899" s="18">
        <v>128</v>
      </c>
      <c r="CP1899" s="18">
        <v>128</v>
      </c>
      <c r="CQ1899" s="18">
        <v>80</v>
      </c>
      <c r="CR1899" s="18">
        <v>240</v>
      </c>
      <c r="CS1899" s="18">
        <v>311</v>
      </c>
      <c r="CT1899" s="18">
        <v>169</v>
      </c>
      <c r="CU1899" s="18">
        <v>142</v>
      </c>
      <c r="CV1899" s="18">
        <v>1036</v>
      </c>
      <c r="CW1899" s="18">
        <v>165</v>
      </c>
      <c r="CX1899" s="18">
        <v>43</v>
      </c>
      <c r="CY1899" s="18">
        <v>1.0109999999999999</v>
      </c>
      <c r="CZ1899" s="18">
        <v>89.238299999999995</v>
      </c>
      <c r="DA1899" s="18">
        <v>107.27719999999999</v>
      </c>
      <c r="DB1899" s="18">
        <v>6.0410000000000004</v>
      </c>
      <c r="DC1899" s="18">
        <v>53.984000000000002</v>
      </c>
      <c r="DD1899" s="18">
        <v>4.67</v>
      </c>
      <c r="DE1899" s="18">
        <v>7069</v>
      </c>
      <c r="DF1899" s="1">
        <v>2</v>
      </c>
      <c r="DG1899" s="1">
        <v>8</v>
      </c>
      <c r="DH1899" s="1">
        <v>116</v>
      </c>
      <c r="DI1899" s="1">
        <v>125</v>
      </c>
      <c r="DJ1899" s="1">
        <v>120.5</v>
      </c>
      <c r="DK1899" s="1">
        <v>80</v>
      </c>
      <c r="DL1899" s="1">
        <v>240.5</v>
      </c>
      <c r="DM1899" s="1">
        <v>312</v>
      </c>
      <c r="DN1899" s="1">
        <v>168</v>
      </c>
      <c r="DO1899" s="1">
        <v>143</v>
      </c>
      <c r="DP1899" s="1">
        <v>1042.5</v>
      </c>
      <c r="DQ1899" s="1">
        <v>166</v>
      </c>
      <c r="DR1899" s="1">
        <v>42</v>
      </c>
      <c r="DS1899" s="1">
        <v>1.0109999999999999</v>
      </c>
      <c r="DT1899" s="1">
        <v>89.238299999999995</v>
      </c>
      <c r="DU1899" s="1">
        <v>107.27719999999999</v>
      </c>
      <c r="DV1899" s="1">
        <v>6.0410000000000004</v>
      </c>
      <c r="DW1899" s="1">
        <v>53.984000000000002</v>
      </c>
      <c r="DX1899" s="1">
        <v>4.67</v>
      </c>
      <c r="DY1899" s="1">
        <v>7069</v>
      </c>
      <c r="DZ1899" s="20" t="s">
        <v>57</v>
      </c>
    </row>
    <row r="1900" spans="1:130">
      <c r="A1900" s="5">
        <v>1900</v>
      </c>
      <c r="B1900" s="1">
        <v>21</v>
      </c>
      <c r="C1900" s="9">
        <v>377810</v>
      </c>
      <c r="D1900" s="9">
        <v>7988954</v>
      </c>
      <c r="E1900" s="22">
        <v>-40.155799999999999</v>
      </c>
      <c r="F1900" s="22">
        <v>-18.185500000000001</v>
      </c>
      <c r="G1900" s="6">
        <v>0</v>
      </c>
      <c r="H1900" s="2">
        <f t="shared" si="1218"/>
        <v>0</v>
      </c>
      <c r="I1900" s="2">
        <f t="shared" si="1219"/>
        <v>0</v>
      </c>
      <c r="J1900" s="6">
        <v>0</v>
      </c>
      <c r="K1900" s="2">
        <f t="shared" si="1220"/>
        <v>0</v>
      </c>
      <c r="L1900" s="2">
        <f t="shared" si="1221"/>
        <v>0</v>
      </c>
      <c r="M1900" s="6">
        <v>2333342.2139599998</v>
      </c>
      <c r="N1900" s="2">
        <f t="shared" si="1222"/>
        <v>2.33334221396</v>
      </c>
      <c r="O1900" s="2">
        <f t="shared" si="1223"/>
        <v>9.3333688558399999</v>
      </c>
      <c r="P1900" s="6">
        <v>2366792.4240100002</v>
      </c>
      <c r="Q1900" s="2">
        <f t="shared" si="1224"/>
        <v>2.3667924240100002</v>
      </c>
      <c r="R1900" s="2">
        <f t="shared" si="1225"/>
        <v>9.4671696960400009</v>
      </c>
      <c r="S1900" s="6">
        <v>1264514.61564</v>
      </c>
      <c r="T1900" s="2">
        <f t="shared" si="1226"/>
        <v>1.26451461564</v>
      </c>
      <c r="U1900" s="2">
        <f t="shared" si="1227"/>
        <v>5.05805846256</v>
      </c>
      <c r="V1900" s="6">
        <v>0</v>
      </c>
      <c r="W1900" s="2">
        <f t="shared" si="1228"/>
        <v>0</v>
      </c>
      <c r="X1900" s="2">
        <f t="shared" si="1229"/>
        <v>0</v>
      </c>
      <c r="Y1900" s="6">
        <v>0</v>
      </c>
      <c r="Z1900" s="2">
        <f t="shared" si="1230"/>
        <v>0</v>
      </c>
      <c r="AA1900" s="2">
        <f t="shared" si="1231"/>
        <v>0</v>
      </c>
      <c r="AB1900" s="6">
        <v>0</v>
      </c>
      <c r="AC1900" s="2">
        <f t="shared" si="1232"/>
        <v>0</v>
      </c>
      <c r="AD1900" s="2">
        <f t="shared" si="1233"/>
        <v>0</v>
      </c>
      <c r="AE1900" s="6">
        <v>15322599.978800001</v>
      </c>
      <c r="AF1900" s="2">
        <f t="shared" si="1234"/>
        <v>15.322599978800001</v>
      </c>
      <c r="AG1900" s="2">
        <f t="shared" si="1235"/>
        <v>61.290399915199998</v>
      </c>
      <c r="AH1900" s="6">
        <v>0</v>
      </c>
      <c r="AI1900" s="2">
        <f t="shared" si="1236"/>
        <v>0</v>
      </c>
      <c r="AJ1900" s="2">
        <f t="shared" si="1237"/>
        <v>0</v>
      </c>
      <c r="AK1900" s="6">
        <v>0</v>
      </c>
      <c r="AL1900" s="2">
        <f t="shared" si="1238"/>
        <v>0</v>
      </c>
      <c r="AM1900" s="2">
        <f t="shared" si="1239"/>
        <v>0</v>
      </c>
      <c r="AN1900" s="6">
        <v>19349.757000699999</v>
      </c>
      <c r="AO1900" s="2">
        <f t="shared" si="1240"/>
        <v>1.9349757000699998E-2</v>
      </c>
      <c r="AP1900" s="2">
        <f t="shared" si="1241"/>
        <v>7.7399028002799991E-2</v>
      </c>
      <c r="AQ1900" s="6">
        <v>3693401.0105499998</v>
      </c>
      <c r="AR1900" s="2">
        <f t="shared" si="1242"/>
        <v>3.6934010105499997</v>
      </c>
      <c r="AS1900" s="2">
        <f t="shared" si="1243"/>
        <v>14.773604042200001</v>
      </c>
      <c r="AT1900" s="2">
        <v>25000000</v>
      </c>
      <c r="AU1900" s="2">
        <v>0</v>
      </c>
      <c r="AV1900" s="2">
        <f t="shared" si="1244"/>
        <v>0</v>
      </c>
      <c r="AW1900" s="2">
        <f t="shared" si="1245"/>
        <v>0</v>
      </c>
      <c r="AX1900" s="2">
        <v>0</v>
      </c>
      <c r="AY1900" s="2">
        <f t="shared" si="1246"/>
        <v>0</v>
      </c>
      <c r="AZ1900" s="2">
        <f t="shared" si="1247"/>
        <v>0</v>
      </c>
      <c r="BA1900" s="2">
        <v>25000000</v>
      </c>
      <c r="BB1900" s="2">
        <f t="shared" si="1248"/>
        <v>25</v>
      </c>
      <c r="BC1900" s="2">
        <f t="shared" si="1249"/>
        <v>100</v>
      </c>
      <c r="BD1900" s="2">
        <v>0</v>
      </c>
      <c r="BE1900" s="2">
        <f t="shared" si="1250"/>
        <v>0</v>
      </c>
      <c r="BF1900" s="2">
        <f t="shared" si="1251"/>
        <v>0</v>
      </c>
      <c r="BG1900" s="2">
        <v>0</v>
      </c>
      <c r="BH1900" s="2">
        <f t="shared" si="1252"/>
        <v>0</v>
      </c>
      <c r="BI1900" s="2">
        <f t="shared" si="1253"/>
        <v>0</v>
      </c>
      <c r="BJ1900" s="2">
        <v>25000000</v>
      </c>
      <c r="BK1900" s="2">
        <f t="shared" si="1254"/>
        <v>25</v>
      </c>
      <c r="BL1900" s="2">
        <f t="shared" si="1255"/>
        <v>100</v>
      </c>
      <c r="BM1900" s="2">
        <v>0</v>
      </c>
      <c r="BN1900" s="2">
        <f t="shared" si="1256"/>
        <v>0</v>
      </c>
      <c r="BO1900" s="2">
        <f t="shared" si="1257"/>
        <v>0</v>
      </c>
      <c r="BP1900" s="2">
        <v>0</v>
      </c>
      <c r="BQ1900" s="2">
        <f t="shared" si="1258"/>
        <v>0</v>
      </c>
      <c r="BR1900" s="2">
        <f t="shared" si="1259"/>
        <v>0</v>
      </c>
      <c r="BS1900" s="2">
        <v>25000000</v>
      </c>
      <c r="BT1900" s="1">
        <v>85</v>
      </c>
      <c r="BU1900" s="1">
        <v>123</v>
      </c>
      <c r="BV1900" s="2">
        <v>112.91666666666667</v>
      </c>
      <c r="BW1900" s="1">
        <v>80</v>
      </c>
      <c r="BX1900" s="2">
        <v>241.03030303030303</v>
      </c>
      <c r="BY1900" s="1">
        <v>313</v>
      </c>
      <c r="BZ1900" s="1">
        <v>169</v>
      </c>
      <c r="CA1900" s="2">
        <v>141.63636363636363</v>
      </c>
      <c r="CB1900" s="2">
        <v>1049.1818181818182</v>
      </c>
      <c r="CC1900" s="1">
        <v>166</v>
      </c>
      <c r="CD1900" s="1">
        <v>44</v>
      </c>
      <c r="CE1900" s="2">
        <v>1.0109999999999999</v>
      </c>
      <c r="CF1900" s="2">
        <v>89.238299999999995</v>
      </c>
      <c r="CG1900" s="2">
        <v>107.27719999999999</v>
      </c>
      <c r="CH1900" s="2">
        <v>6.0410000000000004</v>
      </c>
      <c r="CI1900" s="2">
        <v>53.984000000000002</v>
      </c>
      <c r="CJ1900" s="2">
        <v>4.67</v>
      </c>
      <c r="CK1900" s="9">
        <v>7069</v>
      </c>
      <c r="CL1900" s="18">
        <v>1</v>
      </c>
      <c r="CM1900" s="18">
        <v>4</v>
      </c>
      <c r="CN1900" s="18">
        <v>119</v>
      </c>
      <c r="CO1900" s="18">
        <v>119</v>
      </c>
      <c r="CP1900" s="18">
        <v>119</v>
      </c>
      <c r="CQ1900" s="18">
        <v>80</v>
      </c>
      <c r="CR1900" s="18">
        <v>241</v>
      </c>
      <c r="CS1900" s="18">
        <v>312</v>
      </c>
      <c r="CT1900" s="18">
        <v>169</v>
      </c>
      <c r="CU1900" s="18">
        <v>143</v>
      </c>
      <c r="CV1900" s="18">
        <v>1048</v>
      </c>
      <c r="CW1900" s="18">
        <v>165</v>
      </c>
      <c r="CX1900" s="18">
        <v>45</v>
      </c>
      <c r="CY1900" s="18">
        <v>1.0109999999999999</v>
      </c>
      <c r="CZ1900" s="18">
        <v>89.238299999999995</v>
      </c>
      <c r="DA1900" s="18">
        <v>107.27719999999999</v>
      </c>
      <c r="DB1900" s="18">
        <v>6.0410000000000004</v>
      </c>
      <c r="DC1900" s="18">
        <v>53.984000000000002</v>
      </c>
      <c r="DD1900" s="18">
        <v>4.67</v>
      </c>
      <c r="DE1900" s="18">
        <v>7069</v>
      </c>
      <c r="DF1900" s="21">
        <v>0</v>
      </c>
      <c r="DG1900" s="21">
        <v>0</v>
      </c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20" t="s">
        <v>57</v>
      </c>
    </row>
    <row r="1901" spans="1:130">
      <c r="A1901" s="5">
        <v>1901</v>
      </c>
      <c r="B1901" s="1">
        <v>22</v>
      </c>
      <c r="C1901" s="9">
        <v>382810</v>
      </c>
      <c r="D1901" s="9">
        <v>7988954</v>
      </c>
      <c r="E1901" s="22">
        <v>-40.108499999999999</v>
      </c>
      <c r="F1901" s="22">
        <v>-18.1858</v>
      </c>
      <c r="G1901" s="6">
        <v>0</v>
      </c>
      <c r="H1901" s="2">
        <f t="shared" si="1218"/>
        <v>0</v>
      </c>
      <c r="I1901" s="2">
        <f t="shared" si="1219"/>
        <v>0</v>
      </c>
      <c r="J1901" s="6">
        <v>0</v>
      </c>
      <c r="K1901" s="2">
        <f t="shared" si="1220"/>
        <v>0</v>
      </c>
      <c r="L1901" s="2">
        <f t="shared" si="1221"/>
        <v>0</v>
      </c>
      <c r="M1901" s="6">
        <v>1706883.1709700001</v>
      </c>
      <c r="N1901" s="2">
        <f t="shared" si="1222"/>
        <v>1.7068831709700001</v>
      </c>
      <c r="O1901" s="2">
        <f t="shared" si="1223"/>
        <v>6.8275326838799995</v>
      </c>
      <c r="P1901" s="6">
        <v>1465233.7957899999</v>
      </c>
      <c r="Q1901" s="2">
        <f t="shared" si="1224"/>
        <v>1.4652337957899999</v>
      </c>
      <c r="R1901" s="2">
        <f t="shared" si="1225"/>
        <v>5.8609351831599996</v>
      </c>
      <c r="S1901" s="6">
        <v>3512263.0063999998</v>
      </c>
      <c r="T1901" s="2">
        <f t="shared" si="1226"/>
        <v>3.5122630064</v>
      </c>
      <c r="U1901" s="2">
        <f t="shared" si="1227"/>
        <v>14.0490520256</v>
      </c>
      <c r="V1901" s="6">
        <v>0</v>
      </c>
      <c r="W1901" s="2">
        <f t="shared" si="1228"/>
        <v>0</v>
      </c>
      <c r="X1901" s="2">
        <f t="shared" si="1229"/>
        <v>0</v>
      </c>
      <c r="Y1901" s="6">
        <v>0</v>
      </c>
      <c r="Z1901" s="2">
        <f t="shared" si="1230"/>
        <v>0</v>
      </c>
      <c r="AA1901" s="2">
        <f t="shared" si="1231"/>
        <v>0</v>
      </c>
      <c r="AB1901" s="6">
        <v>0</v>
      </c>
      <c r="AC1901" s="2">
        <f t="shared" si="1232"/>
        <v>0</v>
      </c>
      <c r="AD1901" s="2">
        <f t="shared" si="1233"/>
        <v>0</v>
      </c>
      <c r="AE1901" s="6">
        <v>13773698.140900001</v>
      </c>
      <c r="AF1901" s="2">
        <f t="shared" si="1234"/>
        <v>13.773698140900001</v>
      </c>
      <c r="AG1901" s="2">
        <f t="shared" si="1235"/>
        <v>55.094792563600002</v>
      </c>
      <c r="AH1901" s="6">
        <v>0</v>
      </c>
      <c r="AI1901" s="2">
        <f t="shared" si="1236"/>
        <v>0</v>
      </c>
      <c r="AJ1901" s="2">
        <f t="shared" si="1237"/>
        <v>0</v>
      </c>
      <c r="AK1901" s="6">
        <v>0</v>
      </c>
      <c r="AL1901" s="2">
        <f t="shared" si="1238"/>
        <v>0</v>
      </c>
      <c r="AM1901" s="2">
        <f t="shared" si="1239"/>
        <v>0</v>
      </c>
      <c r="AN1901" s="6">
        <v>45449.4360017</v>
      </c>
      <c r="AO1901" s="2">
        <f t="shared" si="1240"/>
        <v>4.5449436001699997E-2</v>
      </c>
      <c r="AP1901" s="2">
        <f t="shared" si="1241"/>
        <v>0.18179774400679999</v>
      </c>
      <c r="AQ1901" s="6">
        <v>4496472.4499199996</v>
      </c>
      <c r="AR1901" s="2">
        <f t="shared" si="1242"/>
        <v>4.4964724499199997</v>
      </c>
      <c r="AS1901" s="2">
        <f t="shared" si="1243"/>
        <v>17.985889799679999</v>
      </c>
      <c r="AT1901" s="2">
        <v>25000000</v>
      </c>
      <c r="AU1901" s="2">
        <v>0</v>
      </c>
      <c r="AV1901" s="2">
        <f t="shared" si="1244"/>
        <v>0</v>
      </c>
      <c r="AW1901" s="2">
        <f t="shared" si="1245"/>
        <v>0</v>
      </c>
      <c r="AX1901" s="2">
        <v>0</v>
      </c>
      <c r="AY1901" s="2">
        <f t="shared" si="1246"/>
        <v>0</v>
      </c>
      <c r="AZ1901" s="2">
        <f t="shared" si="1247"/>
        <v>0</v>
      </c>
      <c r="BA1901" s="2">
        <v>25000000</v>
      </c>
      <c r="BB1901" s="2">
        <f t="shared" si="1248"/>
        <v>25</v>
      </c>
      <c r="BC1901" s="2">
        <f t="shared" si="1249"/>
        <v>100</v>
      </c>
      <c r="BD1901" s="2">
        <v>0</v>
      </c>
      <c r="BE1901" s="2">
        <f t="shared" si="1250"/>
        <v>0</v>
      </c>
      <c r="BF1901" s="2">
        <f t="shared" si="1251"/>
        <v>0</v>
      </c>
      <c r="BG1901" s="2">
        <v>0</v>
      </c>
      <c r="BH1901" s="2">
        <f t="shared" si="1252"/>
        <v>0</v>
      </c>
      <c r="BI1901" s="2">
        <f t="shared" si="1253"/>
        <v>0</v>
      </c>
      <c r="BJ1901" s="2">
        <v>25000000</v>
      </c>
      <c r="BK1901" s="2">
        <f t="shared" si="1254"/>
        <v>25</v>
      </c>
      <c r="BL1901" s="2">
        <f t="shared" si="1255"/>
        <v>100</v>
      </c>
      <c r="BM1901" s="2">
        <v>0</v>
      </c>
      <c r="BN1901" s="2">
        <f t="shared" si="1256"/>
        <v>0</v>
      </c>
      <c r="BO1901" s="2">
        <f t="shared" si="1257"/>
        <v>0</v>
      </c>
      <c r="BP1901" s="2">
        <v>0</v>
      </c>
      <c r="BQ1901" s="2">
        <f t="shared" si="1258"/>
        <v>0</v>
      </c>
      <c r="BR1901" s="2">
        <f t="shared" si="1259"/>
        <v>0</v>
      </c>
      <c r="BS1901" s="2">
        <v>25000000</v>
      </c>
      <c r="BT1901" s="1">
        <v>44</v>
      </c>
      <c r="BU1901" s="1">
        <v>119</v>
      </c>
      <c r="BV1901" s="2">
        <v>97.177777777777777</v>
      </c>
      <c r="BW1901" s="1">
        <v>80</v>
      </c>
      <c r="BX1901" s="2">
        <v>241.34146341463415</v>
      </c>
      <c r="BY1901" s="1">
        <v>314</v>
      </c>
      <c r="BZ1901" s="1">
        <v>170</v>
      </c>
      <c r="CA1901" s="2">
        <v>140.19512195121951</v>
      </c>
      <c r="CB1901" s="2">
        <v>1062.5853658536585</v>
      </c>
      <c r="CC1901" s="1">
        <v>166</v>
      </c>
      <c r="CD1901" s="1">
        <v>46</v>
      </c>
      <c r="CE1901" s="2">
        <v>1.0109999999999999</v>
      </c>
      <c r="CF1901" s="2">
        <v>89.238299999999995</v>
      </c>
      <c r="CG1901" s="2">
        <v>107.27719999999999</v>
      </c>
      <c r="CH1901" s="2">
        <v>6.0410000000000004</v>
      </c>
      <c r="CI1901" s="2">
        <v>53.984000000000002</v>
      </c>
      <c r="CJ1901" s="2">
        <v>4.67</v>
      </c>
      <c r="CK1901" s="9">
        <v>7069</v>
      </c>
      <c r="CL1901" s="8">
        <v>0</v>
      </c>
      <c r="CM1901" s="8">
        <v>0</v>
      </c>
      <c r="CN1901" s="18"/>
      <c r="CO1901" s="18"/>
      <c r="CP1901" s="18"/>
      <c r="CQ1901" s="18"/>
      <c r="CR1901" s="18"/>
      <c r="CS1901" s="18"/>
      <c r="CT1901" s="18"/>
      <c r="CU1901" s="18"/>
      <c r="CV1901" s="18"/>
      <c r="CW1901" s="18"/>
      <c r="CX1901" s="18"/>
      <c r="CY1901" s="18"/>
      <c r="CZ1901" s="18"/>
      <c r="DA1901" s="18"/>
      <c r="DB1901" s="18"/>
      <c r="DC1901" s="18"/>
      <c r="DD1901" s="18"/>
      <c r="DE1901" s="18"/>
      <c r="DF1901" s="21">
        <v>0</v>
      </c>
      <c r="DG1901" s="21">
        <v>0</v>
      </c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20" t="s">
        <v>57</v>
      </c>
    </row>
    <row r="1902" spans="1:130">
      <c r="A1902" s="5">
        <v>1902</v>
      </c>
      <c r="B1902" s="1">
        <v>22</v>
      </c>
      <c r="C1902" s="9">
        <v>387810</v>
      </c>
      <c r="D1902" s="9">
        <v>7988954</v>
      </c>
      <c r="E1902" s="22">
        <v>-40.061199999999999</v>
      </c>
      <c r="F1902" s="22">
        <v>-18.186</v>
      </c>
      <c r="G1902" s="6">
        <v>0</v>
      </c>
      <c r="H1902" s="2">
        <f t="shared" si="1218"/>
        <v>0</v>
      </c>
      <c r="I1902" s="2">
        <f t="shared" si="1219"/>
        <v>0</v>
      </c>
      <c r="J1902" s="6">
        <v>0</v>
      </c>
      <c r="K1902" s="2">
        <f t="shared" si="1220"/>
        <v>0</v>
      </c>
      <c r="L1902" s="2">
        <f t="shared" si="1221"/>
        <v>0</v>
      </c>
      <c r="M1902" s="6">
        <v>626246.85918899998</v>
      </c>
      <c r="N1902" s="2">
        <f t="shared" si="1222"/>
        <v>0.62624685918900003</v>
      </c>
      <c r="O1902" s="2">
        <f t="shared" si="1223"/>
        <v>2.5049874367560001</v>
      </c>
      <c r="P1902" s="6">
        <v>1820997.1178299999</v>
      </c>
      <c r="Q1902" s="2">
        <f t="shared" si="1224"/>
        <v>1.82099711783</v>
      </c>
      <c r="R1902" s="2">
        <f t="shared" si="1225"/>
        <v>7.2839884713199989</v>
      </c>
      <c r="S1902" s="6">
        <v>1804179.53498</v>
      </c>
      <c r="T1902" s="2">
        <f t="shared" si="1226"/>
        <v>1.8041795349800001</v>
      </c>
      <c r="U1902" s="2">
        <f t="shared" si="1227"/>
        <v>7.2167181399200002</v>
      </c>
      <c r="V1902" s="6">
        <v>923496.01125400001</v>
      </c>
      <c r="W1902" s="2">
        <f t="shared" si="1228"/>
        <v>0.92349601125400005</v>
      </c>
      <c r="X1902" s="2">
        <f t="shared" si="1229"/>
        <v>3.6939840450160002</v>
      </c>
      <c r="Y1902" s="6">
        <v>0</v>
      </c>
      <c r="Z1902" s="2">
        <f t="shared" si="1230"/>
        <v>0</v>
      </c>
      <c r="AA1902" s="2">
        <f t="shared" si="1231"/>
        <v>0</v>
      </c>
      <c r="AB1902" s="6">
        <v>0</v>
      </c>
      <c r="AC1902" s="2">
        <f t="shared" si="1232"/>
        <v>0</v>
      </c>
      <c r="AD1902" s="2">
        <f t="shared" si="1233"/>
        <v>0</v>
      </c>
      <c r="AE1902" s="6">
        <v>17071964.9045</v>
      </c>
      <c r="AF1902" s="2">
        <f t="shared" si="1234"/>
        <v>17.0719649045</v>
      </c>
      <c r="AG1902" s="2">
        <f t="shared" si="1235"/>
        <v>68.287859617999999</v>
      </c>
      <c r="AH1902" s="6">
        <v>0</v>
      </c>
      <c r="AI1902" s="2">
        <f t="shared" si="1236"/>
        <v>0</v>
      </c>
      <c r="AJ1902" s="2">
        <f t="shared" si="1237"/>
        <v>0</v>
      </c>
      <c r="AK1902" s="6">
        <v>0</v>
      </c>
      <c r="AL1902" s="2">
        <f t="shared" si="1238"/>
        <v>0</v>
      </c>
      <c r="AM1902" s="2">
        <f t="shared" si="1239"/>
        <v>0</v>
      </c>
      <c r="AN1902" s="6">
        <v>22049.674501099998</v>
      </c>
      <c r="AO1902" s="2">
        <f t="shared" si="1240"/>
        <v>2.20496745011E-2</v>
      </c>
      <c r="AP1902" s="2">
        <f t="shared" si="1241"/>
        <v>8.8198698004399986E-2</v>
      </c>
      <c r="AQ1902" s="6">
        <v>2731065.8977100002</v>
      </c>
      <c r="AR1902" s="2">
        <f t="shared" si="1242"/>
        <v>2.7310658977100002</v>
      </c>
      <c r="AS1902" s="2">
        <f t="shared" si="1243"/>
        <v>10.924263590840001</v>
      </c>
      <c r="AT1902" s="2">
        <v>25000000</v>
      </c>
      <c r="AU1902" s="2">
        <v>0</v>
      </c>
      <c r="AV1902" s="2">
        <f t="shared" si="1244"/>
        <v>0</v>
      </c>
      <c r="AW1902" s="2">
        <f t="shared" si="1245"/>
        <v>0</v>
      </c>
      <c r="AX1902" s="2">
        <v>0</v>
      </c>
      <c r="AY1902" s="2">
        <f t="shared" si="1246"/>
        <v>0</v>
      </c>
      <c r="AZ1902" s="2">
        <f t="shared" si="1247"/>
        <v>0</v>
      </c>
      <c r="BA1902" s="2">
        <v>25000000</v>
      </c>
      <c r="BB1902" s="2">
        <f t="shared" si="1248"/>
        <v>25</v>
      </c>
      <c r="BC1902" s="2">
        <f t="shared" si="1249"/>
        <v>100</v>
      </c>
      <c r="BD1902" s="2">
        <v>0</v>
      </c>
      <c r="BE1902" s="2">
        <f t="shared" si="1250"/>
        <v>0</v>
      </c>
      <c r="BF1902" s="2">
        <f t="shared" si="1251"/>
        <v>0</v>
      </c>
      <c r="BG1902" s="2">
        <v>0</v>
      </c>
      <c r="BH1902" s="2">
        <f t="shared" si="1252"/>
        <v>0</v>
      </c>
      <c r="BI1902" s="2">
        <f t="shared" si="1253"/>
        <v>0</v>
      </c>
      <c r="BJ1902" s="2">
        <v>2529787.5730900001</v>
      </c>
      <c r="BK1902" s="2">
        <f t="shared" si="1254"/>
        <v>2.5297875730900001</v>
      </c>
      <c r="BL1902" s="2">
        <f t="shared" si="1255"/>
        <v>10.119150292360001</v>
      </c>
      <c r="BM1902" s="2">
        <v>22470212.426899999</v>
      </c>
      <c r="BN1902" s="2">
        <f t="shared" si="1256"/>
        <v>22.470212426899998</v>
      </c>
      <c r="BO1902" s="2">
        <f t="shared" si="1257"/>
        <v>89.880849707599992</v>
      </c>
      <c r="BP1902" s="2">
        <v>0</v>
      </c>
      <c r="BQ1902" s="2">
        <f t="shared" si="1258"/>
        <v>0</v>
      </c>
      <c r="BR1902" s="2">
        <f t="shared" si="1259"/>
        <v>0</v>
      </c>
      <c r="BS1902" s="2">
        <v>24999999.999990001</v>
      </c>
      <c r="BT1902" s="1">
        <v>39</v>
      </c>
      <c r="BU1902" s="1">
        <v>101</v>
      </c>
      <c r="BV1902" s="2">
        <v>84.868421052631575</v>
      </c>
      <c r="BW1902" s="1">
        <v>80</v>
      </c>
      <c r="BX1902" s="2">
        <v>241.45238095238096</v>
      </c>
      <c r="BY1902" s="1">
        <v>314</v>
      </c>
      <c r="BZ1902" s="1">
        <v>171</v>
      </c>
      <c r="CA1902" s="2">
        <v>139.28571428571428</v>
      </c>
      <c r="CB1902" s="2">
        <v>1083</v>
      </c>
      <c r="CC1902" s="1">
        <v>166</v>
      </c>
      <c r="CD1902" s="1">
        <v>48</v>
      </c>
      <c r="CE1902" s="2">
        <v>1.0109999999999999</v>
      </c>
      <c r="CF1902" s="2">
        <v>89.238299999999995</v>
      </c>
      <c r="CG1902" s="2">
        <v>107.27719999999999</v>
      </c>
      <c r="CH1902" s="2">
        <v>6.0410000000000004</v>
      </c>
      <c r="CI1902" s="2">
        <v>53.984000000000002</v>
      </c>
      <c r="CJ1902" s="2">
        <v>4.67</v>
      </c>
      <c r="CK1902" s="9">
        <v>7069</v>
      </c>
      <c r="CL1902" s="8">
        <v>0</v>
      </c>
      <c r="CM1902" s="8">
        <v>0</v>
      </c>
      <c r="CN1902" s="18"/>
      <c r="CO1902" s="18"/>
      <c r="CP1902" s="18"/>
      <c r="CQ1902" s="18"/>
      <c r="CR1902" s="18"/>
      <c r="CS1902" s="18"/>
      <c r="CT1902" s="18"/>
      <c r="CU1902" s="18"/>
      <c r="CV1902" s="18"/>
      <c r="CW1902" s="18"/>
      <c r="CX1902" s="18"/>
      <c r="CY1902" s="18"/>
      <c r="CZ1902" s="18"/>
      <c r="DA1902" s="18"/>
      <c r="DB1902" s="18"/>
      <c r="DC1902" s="18"/>
      <c r="DD1902" s="18"/>
      <c r="DE1902" s="18"/>
      <c r="DF1902" s="21">
        <v>0</v>
      </c>
      <c r="DG1902" s="21">
        <v>0</v>
      </c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20" t="s">
        <v>57</v>
      </c>
    </row>
    <row r="1903" spans="1:130">
      <c r="A1903" s="5">
        <v>1903</v>
      </c>
      <c r="B1903" s="1">
        <v>22</v>
      </c>
      <c r="C1903" s="9">
        <v>392810</v>
      </c>
      <c r="D1903" s="9">
        <v>7988954</v>
      </c>
      <c r="E1903" s="22">
        <v>-40.0139</v>
      </c>
      <c r="F1903" s="22">
        <v>-18.186299999999999</v>
      </c>
      <c r="G1903" s="6">
        <v>0</v>
      </c>
      <c r="H1903" s="2">
        <f t="shared" si="1218"/>
        <v>0</v>
      </c>
      <c r="I1903" s="2">
        <f t="shared" si="1219"/>
        <v>0</v>
      </c>
      <c r="J1903" s="6">
        <v>0</v>
      </c>
      <c r="K1903" s="2">
        <f t="shared" si="1220"/>
        <v>0</v>
      </c>
      <c r="L1903" s="2">
        <f t="shared" si="1221"/>
        <v>0</v>
      </c>
      <c r="M1903" s="6">
        <v>2976527.5156200002</v>
      </c>
      <c r="N1903" s="2">
        <f t="shared" si="1222"/>
        <v>2.9765275156200004</v>
      </c>
      <c r="O1903" s="2">
        <f t="shared" si="1223"/>
        <v>11.90611006248</v>
      </c>
      <c r="P1903" s="6">
        <v>374480.93701699999</v>
      </c>
      <c r="Q1903" s="2">
        <f t="shared" si="1224"/>
        <v>0.37448093701699997</v>
      </c>
      <c r="R1903" s="2">
        <f t="shared" si="1225"/>
        <v>1.4979237480680001</v>
      </c>
      <c r="S1903" s="6">
        <v>1247686.7897300001</v>
      </c>
      <c r="T1903" s="2">
        <f t="shared" si="1226"/>
        <v>1.2476867897300001</v>
      </c>
      <c r="U1903" s="2">
        <f t="shared" si="1227"/>
        <v>4.9907471589200005</v>
      </c>
      <c r="V1903" s="6">
        <v>3331639.0618699999</v>
      </c>
      <c r="W1903" s="2">
        <f t="shared" si="1228"/>
        <v>3.3316390618699998</v>
      </c>
      <c r="X1903" s="2">
        <f t="shared" si="1229"/>
        <v>13.326556247479997</v>
      </c>
      <c r="Y1903" s="6">
        <v>0</v>
      </c>
      <c r="Z1903" s="2">
        <f t="shared" si="1230"/>
        <v>0</v>
      </c>
      <c r="AA1903" s="2">
        <f t="shared" si="1231"/>
        <v>0</v>
      </c>
      <c r="AB1903" s="6">
        <v>0</v>
      </c>
      <c r="AC1903" s="2">
        <f t="shared" si="1232"/>
        <v>0</v>
      </c>
      <c r="AD1903" s="2">
        <f t="shared" si="1233"/>
        <v>0</v>
      </c>
      <c r="AE1903" s="6">
        <v>15301642.5329</v>
      </c>
      <c r="AF1903" s="2">
        <f t="shared" si="1234"/>
        <v>15.301642532900001</v>
      </c>
      <c r="AG1903" s="2">
        <f t="shared" si="1235"/>
        <v>61.206570131600003</v>
      </c>
      <c r="AH1903" s="6">
        <v>0</v>
      </c>
      <c r="AI1903" s="2">
        <f t="shared" si="1236"/>
        <v>0</v>
      </c>
      <c r="AJ1903" s="2">
        <f t="shared" si="1237"/>
        <v>0</v>
      </c>
      <c r="AK1903" s="6">
        <v>0</v>
      </c>
      <c r="AL1903" s="2">
        <f t="shared" si="1238"/>
        <v>0</v>
      </c>
      <c r="AM1903" s="2">
        <f t="shared" si="1239"/>
        <v>0</v>
      </c>
      <c r="AN1903" s="6">
        <v>32399.524501799999</v>
      </c>
      <c r="AO1903" s="2">
        <f t="shared" si="1240"/>
        <v>3.2399524501799996E-2</v>
      </c>
      <c r="AP1903" s="2">
        <f t="shared" si="1241"/>
        <v>0.12959809800719999</v>
      </c>
      <c r="AQ1903" s="6">
        <v>1735623.6384000001</v>
      </c>
      <c r="AR1903" s="2">
        <f t="shared" si="1242"/>
        <v>1.7356236384000001</v>
      </c>
      <c r="AS1903" s="2">
        <f t="shared" si="1243"/>
        <v>6.9424945535999996</v>
      </c>
      <c r="AT1903" s="2">
        <v>25000000</v>
      </c>
      <c r="AU1903" s="2">
        <v>0</v>
      </c>
      <c r="AV1903" s="2">
        <f t="shared" si="1244"/>
        <v>0</v>
      </c>
      <c r="AW1903" s="2">
        <f t="shared" si="1245"/>
        <v>0</v>
      </c>
      <c r="AX1903" s="2">
        <v>0</v>
      </c>
      <c r="AY1903" s="2">
        <f t="shared" si="1246"/>
        <v>0</v>
      </c>
      <c r="AZ1903" s="2">
        <f t="shared" si="1247"/>
        <v>0</v>
      </c>
      <c r="BA1903" s="2">
        <v>25000000</v>
      </c>
      <c r="BB1903" s="2">
        <f t="shared" si="1248"/>
        <v>25</v>
      </c>
      <c r="BC1903" s="2">
        <f t="shared" si="1249"/>
        <v>100</v>
      </c>
      <c r="BD1903" s="2">
        <v>0</v>
      </c>
      <c r="BE1903" s="2">
        <f t="shared" si="1250"/>
        <v>0</v>
      </c>
      <c r="BF1903" s="2">
        <f t="shared" si="1251"/>
        <v>0</v>
      </c>
      <c r="BG1903" s="2">
        <v>5133340.5424100002</v>
      </c>
      <c r="BH1903" s="2">
        <f t="shared" si="1252"/>
        <v>5.13334054241</v>
      </c>
      <c r="BI1903" s="2">
        <f t="shared" si="1253"/>
        <v>20.53336216964</v>
      </c>
      <c r="BJ1903" s="2">
        <v>1307558.6315299999</v>
      </c>
      <c r="BK1903" s="2">
        <f t="shared" si="1254"/>
        <v>1.3075586315299998</v>
      </c>
      <c r="BL1903" s="2">
        <f t="shared" si="1255"/>
        <v>5.2302345261200003</v>
      </c>
      <c r="BM1903" s="2">
        <v>18559100.826099999</v>
      </c>
      <c r="BN1903" s="2">
        <f t="shared" si="1256"/>
        <v>18.5591008261</v>
      </c>
      <c r="BO1903" s="2">
        <f t="shared" si="1257"/>
        <v>74.2364033044</v>
      </c>
      <c r="BP1903" s="2">
        <v>0</v>
      </c>
      <c r="BQ1903" s="2">
        <f t="shared" si="1258"/>
        <v>0</v>
      </c>
      <c r="BR1903" s="2">
        <f t="shared" si="1259"/>
        <v>0</v>
      </c>
      <c r="BS1903" s="2">
        <v>25000000.000039998</v>
      </c>
      <c r="BT1903" s="1">
        <v>63</v>
      </c>
      <c r="BU1903" s="1">
        <v>95</v>
      </c>
      <c r="BV1903" s="2">
        <v>83.166666666666671</v>
      </c>
      <c r="BW1903" s="1">
        <v>80</v>
      </c>
      <c r="BX1903" s="2">
        <v>241.2051282051282</v>
      </c>
      <c r="BY1903" s="1">
        <v>311</v>
      </c>
      <c r="BZ1903" s="1">
        <v>172</v>
      </c>
      <c r="CA1903" s="2">
        <v>137.94871794871796</v>
      </c>
      <c r="CB1903" s="2">
        <v>1109.4358974358975</v>
      </c>
      <c r="CC1903" s="1">
        <v>167</v>
      </c>
      <c r="CD1903" s="1">
        <v>51</v>
      </c>
      <c r="CE1903" s="2">
        <v>1.0109999999999999</v>
      </c>
      <c r="CF1903" s="2">
        <v>91.475049999999996</v>
      </c>
      <c r="CG1903" s="2">
        <v>108.80535</v>
      </c>
      <c r="CH1903" s="2">
        <v>6.0195000000000007</v>
      </c>
      <c r="CI1903" s="2">
        <v>60.786600000000007</v>
      </c>
      <c r="CJ1903" s="2">
        <v>4.6715</v>
      </c>
      <c r="CK1903" s="9">
        <v>7121.5</v>
      </c>
      <c r="CL1903" s="8">
        <v>0</v>
      </c>
      <c r="CM1903" s="8">
        <v>0</v>
      </c>
      <c r="CN1903" s="18"/>
      <c r="CO1903" s="18"/>
      <c r="CP1903" s="18"/>
      <c r="CQ1903" s="18"/>
      <c r="CR1903" s="18"/>
      <c r="CS1903" s="18"/>
      <c r="CT1903" s="18"/>
      <c r="CU1903" s="18"/>
      <c r="CV1903" s="18"/>
      <c r="CW1903" s="18"/>
      <c r="CX1903" s="18"/>
      <c r="CY1903" s="18"/>
      <c r="CZ1903" s="18"/>
      <c r="DA1903" s="18"/>
      <c r="DB1903" s="18"/>
      <c r="DC1903" s="18"/>
      <c r="DD1903" s="18"/>
      <c r="DE1903" s="18"/>
      <c r="DF1903" s="21">
        <v>0</v>
      </c>
      <c r="DG1903" s="21">
        <v>0</v>
      </c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20" t="s">
        <v>57</v>
      </c>
    </row>
    <row r="1904" spans="1:130">
      <c r="A1904" s="5">
        <v>1904</v>
      </c>
      <c r="B1904" s="1">
        <v>22</v>
      </c>
      <c r="C1904" s="9">
        <v>397810</v>
      </c>
      <c r="D1904" s="9">
        <v>7988954</v>
      </c>
      <c r="E1904" s="22">
        <v>-39.966700000000003</v>
      </c>
      <c r="F1904" s="22">
        <v>-18.186499999999999</v>
      </c>
      <c r="G1904" s="6">
        <v>0</v>
      </c>
      <c r="H1904" s="2">
        <f t="shared" si="1218"/>
        <v>0</v>
      </c>
      <c r="I1904" s="2">
        <f t="shared" si="1219"/>
        <v>0</v>
      </c>
      <c r="J1904" s="6">
        <v>0</v>
      </c>
      <c r="K1904" s="2">
        <f t="shared" si="1220"/>
        <v>0</v>
      </c>
      <c r="L1904" s="2">
        <f t="shared" si="1221"/>
        <v>0</v>
      </c>
      <c r="M1904" s="6">
        <v>399382.89089099999</v>
      </c>
      <c r="N1904" s="2">
        <f t="shared" si="1222"/>
        <v>0.39938289089099999</v>
      </c>
      <c r="O1904" s="2">
        <f t="shared" si="1223"/>
        <v>1.5975315635639999</v>
      </c>
      <c r="P1904" s="6">
        <v>508394.32333500002</v>
      </c>
      <c r="Q1904" s="2">
        <f t="shared" si="1224"/>
        <v>0.50839432333500001</v>
      </c>
      <c r="R1904" s="2">
        <f t="shared" si="1225"/>
        <v>2.03357729334</v>
      </c>
      <c r="S1904" s="6">
        <v>288056.63413299999</v>
      </c>
      <c r="T1904" s="2">
        <f t="shared" si="1226"/>
        <v>0.28805663413299998</v>
      </c>
      <c r="U1904" s="2">
        <f t="shared" si="1227"/>
        <v>1.1522265365319999</v>
      </c>
      <c r="V1904" s="6">
        <v>0</v>
      </c>
      <c r="W1904" s="2">
        <f t="shared" si="1228"/>
        <v>0</v>
      </c>
      <c r="X1904" s="2">
        <f t="shared" si="1229"/>
        <v>0</v>
      </c>
      <c r="Y1904" s="6">
        <v>0</v>
      </c>
      <c r="Z1904" s="2">
        <f t="shared" si="1230"/>
        <v>0</v>
      </c>
      <c r="AA1904" s="2">
        <f t="shared" si="1231"/>
        <v>0</v>
      </c>
      <c r="AB1904" s="6">
        <v>0</v>
      </c>
      <c r="AC1904" s="2">
        <f t="shared" si="1232"/>
        <v>0</v>
      </c>
      <c r="AD1904" s="2">
        <f t="shared" si="1233"/>
        <v>0</v>
      </c>
      <c r="AE1904" s="6">
        <v>20534708.596500002</v>
      </c>
      <c r="AF1904" s="2">
        <f t="shared" si="1234"/>
        <v>20.534708596500003</v>
      </c>
      <c r="AG1904" s="2">
        <f t="shared" si="1235"/>
        <v>82.138834385999999</v>
      </c>
      <c r="AH1904" s="6">
        <v>0</v>
      </c>
      <c r="AI1904" s="2">
        <f t="shared" si="1236"/>
        <v>0</v>
      </c>
      <c r="AJ1904" s="2">
        <f t="shared" si="1237"/>
        <v>0</v>
      </c>
      <c r="AK1904" s="6">
        <v>0</v>
      </c>
      <c r="AL1904" s="2">
        <f t="shared" si="1238"/>
        <v>0</v>
      </c>
      <c r="AM1904" s="2">
        <f t="shared" si="1239"/>
        <v>0</v>
      </c>
      <c r="AN1904" s="6">
        <v>27899.521501300002</v>
      </c>
      <c r="AO1904" s="2">
        <f t="shared" si="1240"/>
        <v>2.7899521501300002E-2</v>
      </c>
      <c r="AP1904" s="2">
        <f t="shared" si="1241"/>
        <v>0.11159808600520001</v>
      </c>
      <c r="AQ1904" s="6">
        <v>3241558.03363</v>
      </c>
      <c r="AR1904" s="2">
        <f t="shared" si="1242"/>
        <v>3.2415580336300001</v>
      </c>
      <c r="AS1904" s="2">
        <f t="shared" si="1243"/>
        <v>12.96623213452</v>
      </c>
      <c r="AT1904" s="2">
        <v>25000000</v>
      </c>
      <c r="AU1904" s="2">
        <v>0</v>
      </c>
      <c r="AV1904" s="2">
        <f t="shared" si="1244"/>
        <v>0</v>
      </c>
      <c r="AW1904" s="2">
        <f t="shared" si="1245"/>
        <v>0</v>
      </c>
      <c r="AX1904" s="2">
        <v>0</v>
      </c>
      <c r="AY1904" s="2">
        <f t="shared" si="1246"/>
        <v>0</v>
      </c>
      <c r="AZ1904" s="2">
        <f t="shared" si="1247"/>
        <v>0</v>
      </c>
      <c r="BA1904" s="2">
        <v>25000000</v>
      </c>
      <c r="BB1904" s="2">
        <f t="shared" si="1248"/>
        <v>25</v>
      </c>
      <c r="BC1904" s="2">
        <f t="shared" si="1249"/>
        <v>100</v>
      </c>
      <c r="BD1904" s="2">
        <v>0</v>
      </c>
      <c r="BE1904" s="2">
        <f t="shared" si="1250"/>
        <v>0</v>
      </c>
      <c r="BF1904" s="2">
        <f t="shared" si="1251"/>
        <v>0</v>
      </c>
      <c r="BG1904" s="2">
        <v>25000000</v>
      </c>
      <c r="BH1904" s="2">
        <f t="shared" si="1252"/>
        <v>25</v>
      </c>
      <c r="BI1904" s="2">
        <f t="shared" si="1253"/>
        <v>100</v>
      </c>
      <c r="BJ1904" s="2">
        <v>0</v>
      </c>
      <c r="BK1904" s="2">
        <f t="shared" si="1254"/>
        <v>0</v>
      </c>
      <c r="BL1904" s="2">
        <f t="shared" si="1255"/>
        <v>0</v>
      </c>
      <c r="BM1904" s="2">
        <v>0</v>
      </c>
      <c r="BN1904" s="2">
        <f t="shared" si="1256"/>
        <v>0</v>
      </c>
      <c r="BO1904" s="2">
        <f t="shared" si="1257"/>
        <v>0</v>
      </c>
      <c r="BP1904" s="2">
        <v>0</v>
      </c>
      <c r="BQ1904" s="2">
        <f t="shared" si="1258"/>
        <v>0</v>
      </c>
      <c r="BR1904" s="2">
        <f t="shared" si="1259"/>
        <v>0</v>
      </c>
      <c r="BS1904" s="2">
        <v>25000000</v>
      </c>
      <c r="BT1904" s="1">
        <v>34</v>
      </c>
      <c r="BU1904" s="1">
        <v>86</v>
      </c>
      <c r="BV1904" s="2">
        <v>72.468085106382972</v>
      </c>
      <c r="BW1904" s="1">
        <v>80.5</v>
      </c>
      <c r="BX1904" s="2">
        <v>241.42857142857142</v>
      </c>
      <c r="BY1904" s="1">
        <v>312</v>
      </c>
      <c r="BZ1904" s="1">
        <v>172</v>
      </c>
      <c r="CA1904" s="2">
        <v>136.51020408163265</v>
      </c>
      <c r="CB1904" s="2">
        <v>1139.8775510204082</v>
      </c>
      <c r="CC1904" s="1">
        <v>168</v>
      </c>
      <c r="CD1904" s="1">
        <v>54</v>
      </c>
      <c r="CF1904" s="2">
        <v>93.711799999999997</v>
      </c>
      <c r="CG1904" s="2">
        <v>110.3335</v>
      </c>
      <c r="CH1904" s="2">
        <v>5.9980000000000002</v>
      </c>
      <c r="CI1904" s="2">
        <v>67.589200000000005</v>
      </c>
      <c r="CJ1904" s="2">
        <v>4.673</v>
      </c>
      <c r="CK1904" s="9">
        <v>7174</v>
      </c>
      <c r="CL1904" s="8">
        <v>0</v>
      </c>
      <c r="CM1904" s="8">
        <v>0</v>
      </c>
      <c r="CN1904" s="18"/>
      <c r="CO1904" s="18"/>
      <c r="CP1904" s="18"/>
      <c r="CQ1904" s="18"/>
      <c r="CR1904" s="18"/>
      <c r="CS1904" s="18"/>
      <c r="CT1904" s="18"/>
      <c r="CU1904" s="18"/>
      <c r="CV1904" s="18"/>
      <c r="CW1904" s="18"/>
      <c r="CX1904" s="18"/>
      <c r="CY1904" s="18"/>
      <c r="CZ1904" s="18"/>
      <c r="DA1904" s="18"/>
      <c r="DB1904" s="18"/>
      <c r="DC1904" s="18"/>
      <c r="DD1904" s="18"/>
      <c r="DE1904" s="18"/>
      <c r="DF1904" s="1">
        <v>1</v>
      </c>
      <c r="DG1904" s="1">
        <v>4</v>
      </c>
      <c r="DH1904" s="1">
        <v>70</v>
      </c>
      <c r="DI1904" s="1">
        <v>70</v>
      </c>
      <c r="DJ1904" s="1">
        <v>70</v>
      </c>
      <c r="DK1904" s="1">
        <v>80</v>
      </c>
      <c r="DL1904" s="1">
        <v>242</v>
      </c>
      <c r="DM1904" s="1">
        <v>310</v>
      </c>
      <c r="DN1904" s="1">
        <v>174</v>
      </c>
      <c r="DO1904" s="1">
        <v>136</v>
      </c>
      <c r="DP1904" s="1">
        <v>1140</v>
      </c>
      <c r="DQ1904" s="1">
        <v>167</v>
      </c>
      <c r="DR1904" s="1">
        <v>56</v>
      </c>
      <c r="DS1904" s="1"/>
      <c r="DT1904" s="1">
        <v>93.711799999999997</v>
      </c>
      <c r="DU1904" s="1">
        <v>110.3335</v>
      </c>
      <c r="DV1904" s="1">
        <v>5.9980000000000002</v>
      </c>
      <c r="DW1904" s="1">
        <v>67.589200000000005</v>
      </c>
      <c r="DX1904" s="1">
        <v>4.673</v>
      </c>
      <c r="DY1904" s="1">
        <v>7174</v>
      </c>
      <c r="DZ1904" s="20" t="s">
        <v>57</v>
      </c>
    </row>
    <row r="1905" spans="1:130">
      <c r="A1905" s="5">
        <v>1905</v>
      </c>
      <c r="B1905" s="1">
        <v>22</v>
      </c>
      <c r="C1905" s="9">
        <v>402481</v>
      </c>
      <c r="D1905" s="9">
        <v>7988475</v>
      </c>
      <c r="E1905" s="22">
        <v>-39.922499999999999</v>
      </c>
      <c r="F1905" s="22">
        <v>-18.191099999999999</v>
      </c>
      <c r="G1905" s="6">
        <v>0</v>
      </c>
      <c r="H1905" s="2">
        <f t="shared" si="1218"/>
        <v>0</v>
      </c>
      <c r="I1905" s="2">
        <f t="shared" si="1219"/>
        <v>0</v>
      </c>
      <c r="J1905" s="6">
        <v>0</v>
      </c>
      <c r="K1905" s="2">
        <f t="shared" si="1220"/>
        <v>0</v>
      </c>
      <c r="L1905" s="2">
        <f t="shared" si="1221"/>
        <v>0</v>
      </c>
      <c r="M1905" s="6">
        <v>396409.55417600001</v>
      </c>
      <c r="N1905" s="2">
        <f t="shared" si="1222"/>
        <v>0.39640955417599999</v>
      </c>
      <c r="O1905" s="2">
        <f t="shared" si="1223"/>
        <v>2.0641152609868856</v>
      </c>
      <c r="P1905" s="6">
        <v>449817.39313699998</v>
      </c>
      <c r="Q1905" s="2">
        <f t="shared" si="1224"/>
        <v>0.44981739313699998</v>
      </c>
      <c r="R1905" s="2">
        <f t="shared" si="1225"/>
        <v>2.3422113217260905</v>
      </c>
      <c r="S1905" s="6">
        <v>495706.37318499997</v>
      </c>
      <c r="T1905" s="2">
        <f t="shared" si="1226"/>
        <v>0.49570637318499999</v>
      </c>
      <c r="U1905" s="2">
        <f t="shared" si="1227"/>
        <v>2.5811564809190628</v>
      </c>
      <c r="V1905" s="6">
        <v>0</v>
      </c>
      <c r="W1905" s="2">
        <f t="shared" si="1228"/>
        <v>0</v>
      </c>
      <c r="X1905" s="2">
        <f t="shared" si="1229"/>
        <v>0</v>
      </c>
      <c r="Y1905" s="6">
        <v>0</v>
      </c>
      <c r="Z1905" s="2">
        <f t="shared" si="1230"/>
        <v>0</v>
      </c>
      <c r="AA1905" s="2">
        <f t="shared" si="1231"/>
        <v>0</v>
      </c>
      <c r="AB1905" s="6">
        <v>0</v>
      </c>
      <c r="AC1905" s="2">
        <f t="shared" si="1232"/>
        <v>0</v>
      </c>
      <c r="AD1905" s="2">
        <f t="shared" si="1233"/>
        <v>0</v>
      </c>
      <c r="AE1905" s="6">
        <v>17001557.730599999</v>
      </c>
      <c r="AF1905" s="2">
        <f t="shared" si="1234"/>
        <v>17.001557730599998</v>
      </c>
      <c r="AG1905" s="2">
        <f t="shared" si="1235"/>
        <v>88.527570545638696</v>
      </c>
      <c r="AH1905" s="6">
        <v>0</v>
      </c>
      <c r="AI1905" s="2">
        <f t="shared" si="1236"/>
        <v>0</v>
      </c>
      <c r="AJ1905" s="2">
        <f t="shared" si="1237"/>
        <v>0</v>
      </c>
      <c r="AK1905" s="6">
        <v>0</v>
      </c>
      <c r="AL1905" s="2">
        <f t="shared" si="1238"/>
        <v>0</v>
      </c>
      <c r="AM1905" s="2">
        <f t="shared" si="1239"/>
        <v>0</v>
      </c>
      <c r="AN1905" s="6">
        <v>0</v>
      </c>
      <c r="AO1905" s="2">
        <f t="shared" si="1240"/>
        <v>0</v>
      </c>
      <c r="AP1905" s="2">
        <f t="shared" si="1241"/>
        <v>0</v>
      </c>
      <c r="AQ1905" s="6">
        <v>861326.17828800005</v>
      </c>
      <c r="AR1905" s="2">
        <f t="shared" si="1242"/>
        <v>0.86132617828800007</v>
      </c>
      <c r="AS1905" s="2">
        <f t="shared" si="1243"/>
        <v>4.4849486864345884</v>
      </c>
      <c r="AT1905" s="2">
        <v>19204816.7885</v>
      </c>
      <c r="AU1905" s="2">
        <v>0</v>
      </c>
      <c r="AV1905" s="2">
        <f t="shared" si="1244"/>
        <v>0</v>
      </c>
      <c r="AW1905" s="2">
        <f t="shared" si="1245"/>
        <v>0</v>
      </c>
      <c r="AX1905" s="2">
        <v>0</v>
      </c>
      <c r="AY1905" s="2">
        <f t="shared" si="1246"/>
        <v>0</v>
      </c>
      <c r="AZ1905" s="2">
        <f t="shared" si="1247"/>
        <v>0</v>
      </c>
      <c r="BA1905" s="2">
        <v>19204816.7885</v>
      </c>
      <c r="BB1905" s="2">
        <f t="shared" si="1248"/>
        <v>19.204816788500001</v>
      </c>
      <c r="BC1905" s="2">
        <f t="shared" si="1249"/>
        <v>100</v>
      </c>
      <c r="BD1905" s="2">
        <v>0</v>
      </c>
      <c r="BE1905" s="2">
        <f t="shared" si="1250"/>
        <v>0</v>
      </c>
      <c r="BF1905" s="2">
        <f t="shared" si="1251"/>
        <v>0</v>
      </c>
      <c r="BG1905" s="2">
        <v>19204816.7885</v>
      </c>
      <c r="BH1905" s="2">
        <f t="shared" si="1252"/>
        <v>19.204816788500001</v>
      </c>
      <c r="BI1905" s="2">
        <f t="shared" si="1253"/>
        <v>100</v>
      </c>
      <c r="BJ1905" s="2">
        <v>0</v>
      </c>
      <c r="BK1905" s="2">
        <f t="shared" si="1254"/>
        <v>0</v>
      </c>
      <c r="BL1905" s="2">
        <f t="shared" si="1255"/>
        <v>0</v>
      </c>
      <c r="BM1905" s="2">
        <v>0</v>
      </c>
      <c r="BN1905" s="2">
        <f t="shared" si="1256"/>
        <v>0</v>
      </c>
      <c r="BO1905" s="2">
        <f t="shared" si="1257"/>
        <v>0</v>
      </c>
      <c r="BP1905" s="2">
        <v>0</v>
      </c>
      <c r="BQ1905" s="2">
        <f t="shared" si="1258"/>
        <v>0</v>
      </c>
      <c r="BR1905" s="2">
        <f t="shared" si="1259"/>
        <v>0</v>
      </c>
      <c r="BS1905" s="2">
        <v>19204816.7885</v>
      </c>
      <c r="BT1905" s="1">
        <v>27</v>
      </c>
      <c r="BU1905" s="1">
        <v>79</v>
      </c>
      <c r="BV1905" s="2">
        <v>63.289473684210527</v>
      </c>
      <c r="BW1905" s="1">
        <v>80.5</v>
      </c>
      <c r="BX1905" s="2">
        <v>241.45</v>
      </c>
      <c r="BY1905" s="1">
        <v>312</v>
      </c>
      <c r="BZ1905" s="1">
        <v>173</v>
      </c>
      <c r="CA1905" s="2">
        <v>135.125</v>
      </c>
      <c r="CB1905" s="2">
        <v>1176.8</v>
      </c>
      <c r="CC1905" s="1">
        <v>170</v>
      </c>
      <c r="CD1905" s="1">
        <v>58</v>
      </c>
      <c r="CF1905" s="2">
        <v>93.711799999999997</v>
      </c>
      <c r="CG1905" s="2">
        <v>110.3335</v>
      </c>
      <c r="CH1905" s="2">
        <v>5.9980000000000002</v>
      </c>
      <c r="CI1905" s="2">
        <v>67.589200000000005</v>
      </c>
      <c r="CJ1905" s="2">
        <v>4.673</v>
      </c>
      <c r="CK1905" s="9">
        <v>7174</v>
      </c>
      <c r="CL1905" s="8">
        <v>0</v>
      </c>
      <c r="CM1905" s="8">
        <v>0</v>
      </c>
      <c r="CN1905" s="18"/>
      <c r="CO1905" s="18"/>
      <c r="CP1905" s="18"/>
      <c r="CQ1905" s="18"/>
      <c r="CR1905" s="18"/>
      <c r="CS1905" s="18"/>
      <c r="CT1905" s="18"/>
      <c r="CU1905" s="18"/>
      <c r="CV1905" s="18"/>
      <c r="CW1905" s="18"/>
      <c r="CX1905" s="18"/>
      <c r="CY1905" s="18"/>
      <c r="CZ1905" s="18"/>
      <c r="DA1905" s="18"/>
      <c r="DB1905" s="18"/>
      <c r="DC1905" s="18"/>
      <c r="DD1905" s="18"/>
      <c r="DE1905" s="18"/>
      <c r="DF1905" s="1">
        <v>1</v>
      </c>
      <c r="DG1905" s="1">
        <v>2</v>
      </c>
      <c r="DH1905" s="1">
        <v>65</v>
      </c>
      <c r="DI1905" s="1">
        <v>65</v>
      </c>
      <c r="DJ1905" s="1">
        <v>65</v>
      </c>
      <c r="DK1905" s="1">
        <v>80</v>
      </c>
      <c r="DL1905" s="1">
        <v>241</v>
      </c>
      <c r="DM1905" s="1">
        <v>309</v>
      </c>
      <c r="DN1905" s="1">
        <v>173</v>
      </c>
      <c r="DO1905" s="1">
        <v>136</v>
      </c>
      <c r="DP1905" s="1">
        <v>1166</v>
      </c>
      <c r="DQ1905" s="1">
        <v>167</v>
      </c>
      <c r="DR1905" s="1">
        <v>60</v>
      </c>
      <c r="DS1905" s="1"/>
      <c r="DT1905" s="1">
        <v>93.711799999999997</v>
      </c>
      <c r="DU1905" s="1">
        <v>110.3335</v>
      </c>
      <c r="DV1905" s="1">
        <v>5.9980000000000002</v>
      </c>
      <c r="DW1905" s="1">
        <v>67.589200000000005</v>
      </c>
      <c r="DX1905" s="1">
        <v>4.673</v>
      </c>
      <c r="DY1905" s="1">
        <v>7174</v>
      </c>
      <c r="DZ1905" s="7" t="s">
        <v>56</v>
      </c>
    </row>
    <row r="1906" spans="1:130">
      <c r="A1906" s="5">
        <v>1906</v>
      </c>
      <c r="B1906" s="1">
        <v>22</v>
      </c>
      <c r="C1906" s="9">
        <v>406474</v>
      </c>
      <c r="D1906" s="9">
        <v>7987207</v>
      </c>
      <c r="E1906" s="22">
        <v>-39.884799999999998</v>
      </c>
      <c r="F1906" s="22">
        <v>-18.2027</v>
      </c>
      <c r="G1906" s="6">
        <v>97108.092420000001</v>
      </c>
      <c r="H1906" s="2">
        <f t="shared" si="1218"/>
        <v>9.710809242E-2</v>
      </c>
      <c r="I1906" s="2">
        <f t="shared" si="1219"/>
        <v>2.4602578746536086</v>
      </c>
      <c r="J1906" s="6">
        <v>0</v>
      </c>
      <c r="K1906" s="2">
        <f t="shared" si="1220"/>
        <v>0</v>
      </c>
      <c r="L1906" s="2">
        <f t="shared" si="1221"/>
        <v>0</v>
      </c>
      <c r="M1906" s="6">
        <v>234542.16098700001</v>
      </c>
      <c r="N1906" s="2">
        <f t="shared" si="1222"/>
        <v>0.23454216098700001</v>
      </c>
      <c r="O1906" s="2">
        <f t="shared" si="1223"/>
        <v>5.9421844681164533</v>
      </c>
      <c r="P1906" s="6">
        <v>49180.232412199999</v>
      </c>
      <c r="Q1906" s="2">
        <f t="shared" si="1224"/>
        <v>4.9180232412200001E-2</v>
      </c>
      <c r="R1906" s="2">
        <f t="shared" si="1225"/>
        <v>1.2459935217972606</v>
      </c>
      <c r="S1906" s="6">
        <v>593923.56045999995</v>
      </c>
      <c r="T1906" s="2">
        <f t="shared" si="1226"/>
        <v>0.59392356045999994</v>
      </c>
      <c r="U1906" s="2">
        <f t="shared" si="1227"/>
        <v>15.047202351006941</v>
      </c>
      <c r="V1906" s="6">
        <v>0</v>
      </c>
      <c r="W1906" s="2">
        <f t="shared" si="1228"/>
        <v>0</v>
      </c>
      <c r="X1906" s="2">
        <f t="shared" si="1229"/>
        <v>0</v>
      </c>
      <c r="Y1906" s="6">
        <v>1846606.69677</v>
      </c>
      <c r="Z1906" s="2">
        <f t="shared" si="1230"/>
        <v>1.8466066967700001</v>
      </c>
      <c r="AA1906" s="2">
        <f t="shared" si="1231"/>
        <v>46.78424376278651</v>
      </c>
      <c r="AB1906" s="6">
        <v>0</v>
      </c>
      <c r="AC1906" s="2">
        <f t="shared" si="1232"/>
        <v>0</v>
      </c>
      <c r="AD1906" s="2">
        <f t="shared" si="1233"/>
        <v>0</v>
      </c>
      <c r="AE1906" s="6">
        <v>762241.33578099997</v>
      </c>
      <c r="AF1906" s="2">
        <f t="shared" si="1234"/>
        <v>0.76224133578099995</v>
      </c>
      <c r="AG1906" s="2">
        <f t="shared" si="1235"/>
        <v>19.311575400233679</v>
      </c>
      <c r="AH1906" s="6">
        <v>0</v>
      </c>
      <c r="AI1906" s="2">
        <f t="shared" si="1236"/>
        <v>0</v>
      </c>
      <c r="AJ1906" s="2">
        <f t="shared" si="1237"/>
        <v>0</v>
      </c>
      <c r="AK1906" s="6">
        <v>0</v>
      </c>
      <c r="AL1906" s="2">
        <f t="shared" si="1238"/>
        <v>0</v>
      </c>
      <c r="AM1906" s="2">
        <f t="shared" si="1239"/>
        <v>0</v>
      </c>
      <c r="AN1906" s="6">
        <v>0</v>
      </c>
      <c r="AO1906" s="2">
        <f t="shared" si="1240"/>
        <v>0</v>
      </c>
      <c r="AP1906" s="2">
        <f t="shared" si="1241"/>
        <v>0</v>
      </c>
      <c r="AQ1906" s="6">
        <v>363468.06866300001</v>
      </c>
      <c r="AR1906" s="2">
        <f t="shared" si="1242"/>
        <v>0.36346806866300002</v>
      </c>
      <c r="AS1906" s="2">
        <f t="shared" si="1243"/>
        <v>9.208554671691946</v>
      </c>
      <c r="AT1906" s="2">
        <v>3947069.6718600001</v>
      </c>
      <c r="AU1906" s="2">
        <v>0</v>
      </c>
      <c r="AV1906" s="2">
        <f t="shared" si="1244"/>
        <v>0</v>
      </c>
      <c r="AW1906" s="2">
        <f t="shared" si="1245"/>
        <v>0</v>
      </c>
      <c r="AX1906" s="2">
        <v>0</v>
      </c>
      <c r="AY1906" s="2">
        <f t="shared" si="1246"/>
        <v>0</v>
      </c>
      <c r="AZ1906" s="2">
        <f t="shared" si="1247"/>
        <v>0</v>
      </c>
      <c r="BA1906" s="2">
        <v>3947069.6718600001</v>
      </c>
      <c r="BB1906" s="2">
        <f t="shared" si="1248"/>
        <v>3.94706967186</v>
      </c>
      <c r="BC1906" s="2">
        <f t="shared" si="1249"/>
        <v>100</v>
      </c>
      <c r="BD1906" s="2">
        <v>0</v>
      </c>
      <c r="BE1906" s="2">
        <f t="shared" si="1250"/>
        <v>0</v>
      </c>
      <c r="BF1906" s="2">
        <f t="shared" si="1251"/>
        <v>0</v>
      </c>
      <c r="BG1906" s="2">
        <v>3947069.6718600001</v>
      </c>
      <c r="BH1906" s="2">
        <f t="shared" si="1252"/>
        <v>3.94706967186</v>
      </c>
      <c r="BI1906" s="2">
        <f t="shared" si="1253"/>
        <v>100</v>
      </c>
      <c r="BJ1906" s="2">
        <v>0</v>
      </c>
      <c r="BK1906" s="2">
        <f t="shared" si="1254"/>
        <v>0</v>
      </c>
      <c r="BL1906" s="2">
        <f t="shared" si="1255"/>
        <v>0</v>
      </c>
      <c r="BM1906" s="2">
        <v>0</v>
      </c>
      <c r="BN1906" s="2">
        <f t="shared" si="1256"/>
        <v>0</v>
      </c>
      <c r="BO1906" s="2">
        <f t="shared" si="1257"/>
        <v>0</v>
      </c>
      <c r="BP1906" s="2">
        <v>0</v>
      </c>
      <c r="BQ1906" s="2">
        <f t="shared" si="1258"/>
        <v>0</v>
      </c>
      <c r="BR1906" s="2">
        <f t="shared" si="1259"/>
        <v>0</v>
      </c>
      <c r="BS1906" s="2">
        <v>3947069.6718600001</v>
      </c>
      <c r="BT1906" s="1">
        <v>62</v>
      </c>
      <c r="BU1906" s="1">
        <v>79</v>
      </c>
      <c r="BV1906" s="2">
        <v>70.272727272727266</v>
      </c>
      <c r="BW1906" s="1">
        <v>81</v>
      </c>
      <c r="BX1906" s="2">
        <v>240.38461538461539</v>
      </c>
      <c r="BY1906" s="1">
        <v>308</v>
      </c>
      <c r="BZ1906" s="1">
        <v>172</v>
      </c>
      <c r="CA1906" s="2">
        <v>134.07692307692307</v>
      </c>
      <c r="CB1906" s="2">
        <v>1219.6153846153845</v>
      </c>
      <c r="CC1906" s="1">
        <v>171</v>
      </c>
      <c r="CD1906" s="1">
        <v>62</v>
      </c>
      <c r="CF1906" s="2">
        <v>93.711799999999997</v>
      </c>
      <c r="CG1906" s="2">
        <v>110.3335</v>
      </c>
      <c r="CH1906" s="2">
        <v>5.9980000000000002</v>
      </c>
      <c r="CI1906" s="2">
        <v>67.589200000000005</v>
      </c>
      <c r="CJ1906" s="2">
        <v>4.673</v>
      </c>
      <c r="CK1906" s="9">
        <v>7174</v>
      </c>
      <c r="CL1906" s="8">
        <v>0</v>
      </c>
      <c r="CM1906" s="8">
        <v>0</v>
      </c>
      <c r="CN1906" s="18"/>
      <c r="CO1906" s="18"/>
      <c r="CP1906" s="18"/>
      <c r="CQ1906" s="18"/>
      <c r="CR1906" s="18"/>
      <c r="CS1906" s="18"/>
      <c r="CT1906" s="18"/>
      <c r="CU1906" s="18"/>
      <c r="CV1906" s="18"/>
      <c r="CW1906" s="18"/>
      <c r="CX1906" s="18"/>
      <c r="CY1906" s="18"/>
      <c r="CZ1906" s="18"/>
      <c r="DA1906" s="18"/>
      <c r="DB1906" s="18"/>
      <c r="DC1906" s="18"/>
      <c r="DD1906" s="18"/>
      <c r="DE1906" s="18"/>
      <c r="DF1906" s="1">
        <v>0</v>
      </c>
      <c r="DG1906" s="1">
        <v>0</v>
      </c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7" t="s">
        <v>56</v>
      </c>
    </row>
    <row r="1907" spans="1:130">
      <c r="A1907" s="5">
        <v>1907</v>
      </c>
      <c r="B1907" s="1">
        <v>19</v>
      </c>
      <c r="C1907" s="9">
        <v>290018</v>
      </c>
      <c r="D1907" s="9">
        <v>7991936</v>
      </c>
      <c r="E1907" s="22">
        <v>-40.985300000000002</v>
      </c>
      <c r="F1907" s="22">
        <v>-18.151800000000001</v>
      </c>
      <c r="G1907" s="6">
        <v>0</v>
      </c>
      <c r="H1907" s="2">
        <f t="shared" si="1218"/>
        <v>0</v>
      </c>
      <c r="I1907" s="2">
        <f t="shared" si="1219"/>
        <v>0</v>
      </c>
      <c r="J1907" s="6">
        <v>0</v>
      </c>
      <c r="K1907" s="2">
        <f t="shared" si="1220"/>
        <v>0</v>
      </c>
      <c r="L1907" s="2">
        <f t="shared" si="1221"/>
        <v>0</v>
      </c>
      <c r="M1907" s="6">
        <v>29151.849012800001</v>
      </c>
      <c r="N1907" s="2">
        <f t="shared" si="1222"/>
        <v>2.9151849012800001E-2</v>
      </c>
      <c r="O1907" s="2">
        <f t="shared" si="1223"/>
        <v>4.7241298494672543</v>
      </c>
      <c r="P1907" s="6">
        <v>0</v>
      </c>
      <c r="Q1907" s="2">
        <f t="shared" si="1224"/>
        <v>0</v>
      </c>
      <c r="R1907" s="2">
        <f t="shared" si="1225"/>
        <v>0</v>
      </c>
      <c r="S1907" s="6">
        <v>49501.2705068</v>
      </c>
      <c r="T1907" s="2">
        <f t="shared" si="1226"/>
        <v>4.9501270506799998E-2</v>
      </c>
      <c r="U1907" s="2">
        <f t="shared" si="1227"/>
        <v>8.0218043625654012</v>
      </c>
      <c r="V1907" s="6">
        <v>0</v>
      </c>
      <c r="W1907" s="2">
        <f t="shared" si="1228"/>
        <v>0</v>
      </c>
      <c r="X1907" s="2">
        <f t="shared" si="1229"/>
        <v>0</v>
      </c>
      <c r="Y1907" s="6">
        <v>0</v>
      </c>
      <c r="Z1907" s="2">
        <f t="shared" si="1230"/>
        <v>0</v>
      </c>
      <c r="AA1907" s="2">
        <f t="shared" si="1231"/>
        <v>0</v>
      </c>
      <c r="AB1907" s="6">
        <v>0</v>
      </c>
      <c r="AC1907" s="2">
        <f t="shared" si="1232"/>
        <v>0</v>
      </c>
      <c r="AD1907" s="2">
        <f t="shared" si="1233"/>
        <v>0</v>
      </c>
      <c r="AE1907" s="6">
        <v>538430.90503699996</v>
      </c>
      <c r="AF1907" s="2">
        <f t="shared" si="1234"/>
        <v>0.53843090503699997</v>
      </c>
      <c r="AG1907" s="2">
        <f t="shared" si="1235"/>
        <v>87.254071233838644</v>
      </c>
      <c r="AH1907" s="6">
        <v>0</v>
      </c>
      <c r="AI1907" s="2">
        <f t="shared" si="1236"/>
        <v>0</v>
      </c>
      <c r="AJ1907" s="2">
        <f t="shared" si="1237"/>
        <v>0</v>
      </c>
      <c r="AK1907" s="6">
        <v>0</v>
      </c>
      <c r="AL1907" s="2">
        <f t="shared" si="1238"/>
        <v>0</v>
      </c>
      <c r="AM1907" s="2">
        <f t="shared" si="1239"/>
        <v>0</v>
      </c>
      <c r="AN1907" s="6">
        <v>0</v>
      </c>
      <c r="AO1907" s="2">
        <f t="shared" si="1240"/>
        <v>0</v>
      </c>
      <c r="AP1907" s="2">
        <f t="shared" si="1241"/>
        <v>0</v>
      </c>
      <c r="AQ1907" s="6">
        <v>0</v>
      </c>
      <c r="AR1907" s="2">
        <f t="shared" si="1242"/>
        <v>0</v>
      </c>
      <c r="AS1907" s="2">
        <f t="shared" si="1243"/>
        <v>0</v>
      </c>
      <c r="AT1907" s="2">
        <v>617083.99095100001</v>
      </c>
      <c r="AU1907" s="2">
        <v>0</v>
      </c>
      <c r="AV1907" s="2">
        <f t="shared" si="1244"/>
        <v>0</v>
      </c>
      <c r="AW1907" s="2">
        <f t="shared" si="1245"/>
        <v>0</v>
      </c>
      <c r="AX1907" s="2">
        <v>0</v>
      </c>
      <c r="AY1907" s="2">
        <f t="shared" si="1246"/>
        <v>0</v>
      </c>
      <c r="AZ1907" s="2">
        <f t="shared" si="1247"/>
        <v>0</v>
      </c>
      <c r="BA1907" s="2">
        <v>617083.99095100001</v>
      </c>
      <c r="BB1907" s="2">
        <f t="shared" si="1248"/>
        <v>0.61708399095099997</v>
      </c>
      <c r="BC1907" s="2">
        <f t="shared" si="1249"/>
        <v>100</v>
      </c>
      <c r="BD1907" s="2">
        <v>0</v>
      </c>
      <c r="BE1907" s="2">
        <f t="shared" si="1250"/>
        <v>0</v>
      </c>
      <c r="BF1907" s="2">
        <f t="shared" si="1251"/>
        <v>0</v>
      </c>
      <c r="BG1907" s="2">
        <v>0</v>
      </c>
      <c r="BH1907" s="2">
        <f t="shared" si="1252"/>
        <v>0</v>
      </c>
      <c r="BI1907" s="2">
        <f t="shared" si="1253"/>
        <v>0</v>
      </c>
      <c r="BJ1907" s="2">
        <v>617083.99095200002</v>
      </c>
      <c r="BK1907" s="2">
        <f t="shared" si="1254"/>
        <v>0.61708399095200006</v>
      </c>
      <c r="BL1907" s="2">
        <f t="shared" si="1255"/>
        <v>100.00000000016205</v>
      </c>
      <c r="BM1907" s="2">
        <v>0</v>
      </c>
      <c r="BN1907" s="2">
        <f t="shared" si="1256"/>
        <v>0</v>
      </c>
      <c r="BO1907" s="2">
        <f t="shared" si="1257"/>
        <v>0</v>
      </c>
      <c r="BP1907" s="2">
        <v>0</v>
      </c>
      <c r="BQ1907" s="2">
        <f t="shared" si="1258"/>
        <v>0</v>
      </c>
      <c r="BR1907" s="2">
        <f t="shared" si="1259"/>
        <v>0</v>
      </c>
      <c r="BS1907" s="2">
        <v>617083.99095200002</v>
      </c>
      <c r="BT1907" s="1">
        <v>190</v>
      </c>
      <c r="BU1907" s="1">
        <v>269</v>
      </c>
      <c r="BV1907" s="2">
        <v>232.66666666666666</v>
      </c>
      <c r="BW1907" s="1">
        <v>79.5</v>
      </c>
      <c r="BX1907" s="2">
        <v>239.5</v>
      </c>
      <c r="BY1907" s="1">
        <v>322</v>
      </c>
      <c r="BZ1907" s="1">
        <v>155</v>
      </c>
      <c r="CA1907" s="2">
        <v>163.5</v>
      </c>
      <c r="CB1907" s="2">
        <v>1059.5</v>
      </c>
      <c r="CC1907" s="1">
        <v>180</v>
      </c>
      <c r="CD1907" s="1">
        <v>26</v>
      </c>
      <c r="CE1907" s="2">
        <v>1.0109999999999999</v>
      </c>
      <c r="CF1907" s="2">
        <v>81.069999999999993</v>
      </c>
      <c r="CG1907" s="2">
        <v>99.063199999999995</v>
      </c>
      <c r="CH1907" s="2">
        <v>4.6189999999999998</v>
      </c>
      <c r="CI1907" s="2">
        <v>52.869300000000003</v>
      </c>
      <c r="CJ1907" s="2">
        <v>5.1449999999999996</v>
      </c>
      <c r="CK1907" s="9">
        <v>6819</v>
      </c>
      <c r="CL1907" s="8">
        <v>0</v>
      </c>
      <c r="CM1907" s="8">
        <v>0</v>
      </c>
      <c r="CN1907" s="18"/>
      <c r="CO1907" s="18"/>
      <c r="CP1907" s="18"/>
      <c r="CQ1907" s="18"/>
      <c r="CR1907" s="18"/>
      <c r="CS1907" s="18"/>
      <c r="CT1907" s="18"/>
      <c r="CU1907" s="18"/>
      <c r="CV1907" s="18"/>
      <c r="CW1907" s="18"/>
      <c r="CX1907" s="18"/>
      <c r="CY1907" s="18"/>
      <c r="CZ1907" s="18"/>
      <c r="DA1907" s="18"/>
      <c r="DB1907" s="18"/>
      <c r="DC1907" s="18"/>
      <c r="DD1907" s="18"/>
      <c r="DE1907" s="18"/>
      <c r="DF1907" s="1">
        <v>0</v>
      </c>
      <c r="DG1907" s="1">
        <v>0</v>
      </c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7" t="s">
        <v>56</v>
      </c>
    </row>
    <row r="1908" spans="1:130">
      <c r="A1908" s="5">
        <v>1908</v>
      </c>
      <c r="B1908" s="1">
        <v>19</v>
      </c>
      <c r="C1908" s="9">
        <v>293205</v>
      </c>
      <c r="D1908" s="9">
        <v>7992477</v>
      </c>
      <c r="E1908" s="22">
        <v>-40.955100000000002</v>
      </c>
      <c r="F1908" s="22">
        <v>-18.147200000000002</v>
      </c>
      <c r="G1908" s="6">
        <v>0</v>
      </c>
      <c r="H1908" s="2">
        <f t="shared" si="1218"/>
        <v>0</v>
      </c>
      <c r="I1908" s="2">
        <f t="shared" si="1219"/>
        <v>0</v>
      </c>
      <c r="J1908" s="6">
        <v>0</v>
      </c>
      <c r="K1908" s="2">
        <f t="shared" si="1220"/>
        <v>0</v>
      </c>
      <c r="L1908" s="2">
        <f t="shared" si="1221"/>
        <v>0</v>
      </c>
      <c r="M1908" s="6">
        <v>1274390.33748</v>
      </c>
      <c r="N1908" s="2">
        <f t="shared" si="1222"/>
        <v>1.2743903374800001</v>
      </c>
      <c r="O1908" s="2">
        <f t="shared" si="1223"/>
        <v>17.38438492258668</v>
      </c>
      <c r="P1908" s="6">
        <v>0</v>
      </c>
      <c r="Q1908" s="2">
        <f t="shared" si="1224"/>
        <v>0</v>
      </c>
      <c r="R1908" s="2">
        <f t="shared" si="1225"/>
        <v>0</v>
      </c>
      <c r="S1908" s="6">
        <v>132194.987204</v>
      </c>
      <c r="T1908" s="2">
        <f t="shared" si="1226"/>
        <v>0.132194987204</v>
      </c>
      <c r="U1908" s="2">
        <f t="shared" si="1227"/>
        <v>1.8033160443880272</v>
      </c>
      <c r="V1908" s="6">
        <v>0</v>
      </c>
      <c r="W1908" s="2">
        <f t="shared" si="1228"/>
        <v>0</v>
      </c>
      <c r="X1908" s="2">
        <f t="shared" si="1229"/>
        <v>0</v>
      </c>
      <c r="Y1908" s="6">
        <v>0</v>
      </c>
      <c r="Z1908" s="2">
        <f t="shared" si="1230"/>
        <v>0</v>
      </c>
      <c r="AA1908" s="2">
        <f t="shared" si="1231"/>
        <v>0</v>
      </c>
      <c r="AB1908" s="6">
        <v>0</v>
      </c>
      <c r="AC1908" s="2">
        <f t="shared" si="1232"/>
        <v>0</v>
      </c>
      <c r="AD1908" s="2">
        <f t="shared" si="1233"/>
        <v>0</v>
      </c>
      <c r="AE1908" s="6">
        <v>5764781.2819400001</v>
      </c>
      <c r="AF1908" s="2">
        <f t="shared" si="1234"/>
        <v>5.7647812819400004</v>
      </c>
      <c r="AG1908" s="2">
        <f t="shared" si="1235"/>
        <v>78.639309991896766</v>
      </c>
      <c r="AH1908" s="6">
        <v>0</v>
      </c>
      <c r="AI1908" s="2">
        <f t="shared" si="1236"/>
        <v>0</v>
      </c>
      <c r="AJ1908" s="2">
        <f t="shared" si="1237"/>
        <v>0</v>
      </c>
      <c r="AK1908" s="6">
        <v>0</v>
      </c>
      <c r="AL1908" s="2">
        <f t="shared" si="1238"/>
        <v>0</v>
      </c>
      <c r="AM1908" s="2">
        <f t="shared" si="1239"/>
        <v>0</v>
      </c>
      <c r="AN1908" s="6">
        <v>39592.1474007</v>
      </c>
      <c r="AO1908" s="2">
        <f t="shared" si="1240"/>
        <v>3.9592147400700002E-2</v>
      </c>
      <c r="AP1908" s="2">
        <f t="shared" si="1241"/>
        <v>0.5400897276784008</v>
      </c>
      <c r="AQ1908" s="6">
        <v>119702.97151600001</v>
      </c>
      <c r="AR1908" s="2">
        <f t="shared" si="1242"/>
        <v>0.11970297151600001</v>
      </c>
      <c r="AS1908" s="2">
        <f t="shared" si="1243"/>
        <v>1.6329082793632148</v>
      </c>
      <c r="AT1908" s="2">
        <v>7330661.0682800002</v>
      </c>
      <c r="AU1908" s="2">
        <v>0</v>
      </c>
      <c r="AV1908" s="2">
        <f t="shared" si="1244"/>
        <v>0</v>
      </c>
      <c r="AW1908" s="2">
        <f t="shared" si="1245"/>
        <v>0</v>
      </c>
      <c r="AX1908" s="2">
        <v>0</v>
      </c>
      <c r="AY1908" s="2">
        <f t="shared" si="1246"/>
        <v>0</v>
      </c>
      <c r="AZ1908" s="2">
        <f t="shared" si="1247"/>
        <v>0</v>
      </c>
      <c r="BA1908" s="2">
        <v>7330661.0682800002</v>
      </c>
      <c r="BB1908" s="2">
        <f t="shared" si="1248"/>
        <v>7.3306610682800004</v>
      </c>
      <c r="BC1908" s="2">
        <f t="shared" si="1249"/>
        <v>100</v>
      </c>
      <c r="BD1908" s="2">
        <v>0</v>
      </c>
      <c r="BE1908" s="2">
        <f t="shared" si="1250"/>
        <v>0</v>
      </c>
      <c r="BF1908" s="2">
        <f t="shared" si="1251"/>
        <v>0</v>
      </c>
      <c r="BG1908" s="2">
        <v>0</v>
      </c>
      <c r="BH1908" s="2">
        <f t="shared" si="1252"/>
        <v>0</v>
      </c>
      <c r="BI1908" s="2">
        <f t="shared" si="1253"/>
        <v>0</v>
      </c>
      <c r="BJ1908" s="2">
        <v>7330661.0682800002</v>
      </c>
      <c r="BK1908" s="2">
        <f t="shared" si="1254"/>
        <v>7.3306610682800004</v>
      </c>
      <c r="BL1908" s="2">
        <f t="shared" si="1255"/>
        <v>100</v>
      </c>
      <c r="BM1908" s="2">
        <v>0</v>
      </c>
      <c r="BN1908" s="2">
        <f t="shared" si="1256"/>
        <v>0</v>
      </c>
      <c r="BO1908" s="2">
        <f t="shared" si="1257"/>
        <v>0</v>
      </c>
      <c r="BP1908" s="2">
        <v>0</v>
      </c>
      <c r="BQ1908" s="2">
        <f t="shared" si="1258"/>
        <v>0</v>
      </c>
      <c r="BR1908" s="2">
        <f t="shared" si="1259"/>
        <v>0</v>
      </c>
      <c r="BS1908" s="2">
        <v>7330661.0682800002</v>
      </c>
      <c r="BT1908" s="1">
        <v>182</v>
      </c>
      <c r="BU1908" s="1">
        <v>340</v>
      </c>
      <c r="BV1908" s="2">
        <v>236.5625</v>
      </c>
      <c r="BW1908" s="1">
        <v>80</v>
      </c>
      <c r="BX1908" s="2">
        <v>237.83333333333334</v>
      </c>
      <c r="BY1908" s="1">
        <v>322</v>
      </c>
      <c r="BZ1908" s="1">
        <v>151</v>
      </c>
      <c r="CA1908" s="2">
        <v>162.16666666666666</v>
      </c>
      <c r="CB1908" s="2">
        <v>1063.3888888888889</v>
      </c>
      <c r="CC1908" s="1">
        <v>181</v>
      </c>
      <c r="CD1908" s="1">
        <v>26</v>
      </c>
      <c r="CE1908" s="2">
        <v>1.0109999999999999</v>
      </c>
      <c r="CF1908" s="2">
        <v>81.069999999999993</v>
      </c>
      <c r="CG1908" s="2">
        <v>99.063199999999995</v>
      </c>
      <c r="CH1908" s="2">
        <v>4.6189999999999998</v>
      </c>
      <c r="CI1908" s="2">
        <v>52.869300000000003</v>
      </c>
      <c r="CJ1908" s="2">
        <v>5.1449999999999996</v>
      </c>
      <c r="CK1908" s="9">
        <v>6819</v>
      </c>
      <c r="CL1908" s="8">
        <v>0</v>
      </c>
      <c r="CM1908" s="8">
        <v>0</v>
      </c>
      <c r="CN1908" s="18"/>
      <c r="CO1908" s="18"/>
      <c r="CP1908" s="18"/>
      <c r="CQ1908" s="18"/>
      <c r="CR1908" s="18"/>
      <c r="CS1908" s="18"/>
      <c r="CT1908" s="18"/>
      <c r="CU1908" s="18"/>
      <c r="CV1908" s="18"/>
      <c r="CW1908" s="18"/>
      <c r="CX1908" s="18"/>
      <c r="CY1908" s="18"/>
      <c r="CZ1908" s="18"/>
      <c r="DA1908" s="18"/>
      <c r="DB1908" s="18"/>
      <c r="DC1908" s="18"/>
      <c r="DD1908" s="18"/>
      <c r="DE1908" s="18"/>
      <c r="DF1908" s="1">
        <v>0</v>
      </c>
      <c r="DG1908" s="1">
        <v>0</v>
      </c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7" t="s">
        <v>56</v>
      </c>
    </row>
    <row r="1909" spans="1:130">
      <c r="A1909" s="5">
        <v>1909</v>
      </c>
      <c r="B1909" s="1">
        <v>19</v>
      </c>
      <c r="C1909" s="9">
        <v>298095</v>
      </c>
      <c r="D1909" s="9">
        <v>7993507</v>
      </c>
      <c r="E1909" s="22">
        <v>-40.908799999999999</v>
      </c>
      <c r="F1909" s="22">
        <v>-18.138300000000001</v>
      </c>
      <c r="G1909" s="6">
        <v>0</v>
      </c>
      <c r="H1909" s="2">
        <f t="shared" si="1218"/>
        <v>0</v>
      </c>
      <c r="I1909" s="2">
        <f t="shared" si="1219"/>
        <v>0</v>
      </c>
      <c r="J1909" s="6">
        <v>0</v>
      </c>
      <c r="K1909" s="2">
        <f t="shared" si="1220"/>
        <v>0</v>
      </c>
      <c r="L1909" s="2">
        <f t="shared" si="1221"/>
        <v>0</v>
      </c>
      <c r="M1909" s="6">
        <v>2469745.4349799999</v>
      </c>
      <c r="N1909" s="2">
        <f t="shared" si="1222"/>
        <v>2.4697454349800001</v>
      </c>
      <c r="O1909" s="2">
        <f t="shared" si="1223"/>
        <v>12.733460739150878</v>
      </c>
      <c r="P1909" s="6">
        <v>78912.459021799994</v>
      </c>
      <c r="Q1909" s="2">
        <f t="shared" si="1224"/>
        <v>7.8912459021799997E-2</v>
      </c>
      <c r="R1909" s="2">
        <f t="shared" si="1225"/>
        <v>0.4068551699912667</v>
      </c>
      <c r="S1909" s="6">
        <v>59748.797641500001</v>
      </c>
      <c r="T1909" s="2">
        <f t="shared" si="1226"/>
        <v>5.9748797641499998E-2</v>
      </c>
      <c r="U1909" s="2">
        <f t="shared" si="1227"/>
        <v>0.30805157414358048</v>
      </c>
      <c r="V1909" s="6">
        <v>0</v>
      </c>
      <c r="W1909" s="2">
        <f t="shared" si="1228"/>
        <v>0</v>
      </c>
      <c r="X1909" s="2">
        <f t="shared" si="1229"/>
        <v>0</v>
      </c>
      <c r="Y1909" s="6">
        <v>0</v>
      </c>
      <c r="Z1909" s="2">
        <f t="shared" si="1230"/>
        <v>0</v>
      </c>
      <c r="AA1909" s="2">
        <f t="shared" si="1231"/>
        <v>0</v>
      </c>
      <c r="AB1909" s="6">
        <v>0</v>
      </c>
      <c r="AC1909" s="2">
        <f t="shared" si="1232"/>
        <v>0</v>
      </c>
      <c r="AD1909" s="2">
        <f t="shared" si="1233"/>
        <v>0</v>
      </c>
      <c r="AE1909" s="6">
        <v>16358321.759199999</v>
      </c>
      <c r="AF1909" s="2">
        <f t="shared" si="1234"/>
        <v>16.358321759199999</v>
      </c>
      <c r="AG1909" s="2">
        <f t="shared" si="1235"/>
        <v>84.339885774850117</v>
      </c>
      <c r="AH1909" s="6">
        <v>0</v>
      </c>
      <c r="AI1909" s="2">
        <f t="shared" si="1236"/>
        <v>0</v>
      </c>
      <c r="AJ1909" s="2">
        <f t="shared" si="1237"/>
        <v>0</v>
      </c>
      <c r="AK1909" s="6">
        <v>0</v>
      </c>
      <c r="AL1909" s="2">
        <f t="shared" si="1238"/>
        <v>0</v>
      </c>
      <c r="AM1909" s="2">
        <f t="shared" si="1239"/>
        <v>0</v>
      </c>
      <c r="AN1909" s="6">
        <v>12125.5695832</v>
      </c>
      <c r="AO1909" s="2">
        <f t="shared" si="1240"/>
        <v>1.21255695832E-2</v>
      </c>
      <c r="AP1909" s="2">
        <f t="shared" si="1241"/>
        <v>6.2516752552989177E-2</v>
      </c>
      <c r="AQ1909" s="6">
        <v>416858.95752599998</v>
      </c>
      <c r="AR1909" s="2">
        <f t="shared" si="1242"/>
        <v>0.416858957526</v>
      </c>
      <c r="AS1909" s="2">
        <f t="shared" si="1243"/>
        <v>2.1492325056018049</v>
      </c>
      <c r="AT1909" s="2">
        <v>19395712.4899</v>
      </c>
      <c r="AU1909" s="2">
        <v>0</v>
      </c>
      <c r="AV1909" s="2">
        <f t="shared" si="1244"/>
        <v>0</v>
      </c>
      <c r="AW1909" s="2">
        <f t="shared" si="1245"/>
        <v>0</v>
      </c>
      <c r="AX1909" s="2">
        <v>0</v>
      </c>
      <c r="AY1909" s="2">
        <f t="shared" si="1246"/>
        <v>0</v>
      </c>
      <c r="AZ1909" s="2">
        <f t="shared" si="1247"/>
        <v>0</v>
      </c>
      <c r="BA1909" s="2">
        <v>19395712.4899</v>
      </c>
      <c r="BB1909" s="2">
        <f t="shared" si="1248"/>
        <v>19.395712489899999</v>
      </c>
      <c r="BC1909" s="2">
        <f t="shared" si="1249"/>
        <v>100</v>
      </c>
      <c r="BD1909" s="2">
        <v>0</v>
      </c>
      <c r="BE1909" s="2">
        <f t="shared" si="1250"/>
        <v>0</v>
      </c>
      <c r="BF1909" s="2">
        <f t="shared" si="1251"/>
        <v>0</v>
      </c>
      <c r="BG1909" s="2">
        <v>0</v>
      </c>
      <c r="BH1909" s="2">
        <f t="shared" si="1252"/>
        <v>0</v>
      </c>
      <c r="BI1909" s="2">
        <f t="shared" si="1253"/>
        <v>0</v>
      </c>
      <c r="BJ1909" s="2">
        <v>19395712.4899</v>
      </c>
      <c r="BK1909" s="2">
        <f t="shared" si="1254"/>
        <v>19.395712489899999</v>
      </c>
      <c r="BL1909" s="2">
        <f t="shared" si="1255"/>
        <v>100</v>
      </c>
      <c r="BM1909" s="2">
        <v>0</v>
      </c>
      <c r="BN1909" s="2">
        <f t="shared" si="1256"/>
        <v>0</v>
      </c>
      <c r="BO1909" s="2">
        <f t="shared" si="1257"/>
        <v>0</v>
      </c>
      <c r="BP1909" s="2">
        <v>0</v>
      </c>
      <c r="BQ1909" s="2">
        <f t="shared" si="1258"/>
        <v>0</v>
      </c>
      <c r="BR1909" s="2">
        <f t="shared" si="1259"/>
        <v>0</v>
      </c>
      <c r="BS1909" s="2">
        <v>19395712.4899</v>
      </c>
      <c r="BT1909" s="1">
        <v>176</v>
      </c>
      <c r="BU1909" s="1">
        <v>340</v>
      </c>
      <c r="BV1909" s="2">
        <v>256.34285714285716</v>
      </c>
      <c r="BW1909" s="1">
        <v>80</v>
      </c>
      <c r="BX1909" s="2">
        <v>237</v>
      </c>
      <c r="BY1909" s="1">
        <v>321</v>
      </c>
      <c r="BZ1909" s="1">
        <v>151</v>
      </c>
      <c r="CA1909" s="2">
        <v>161.14705882352942</v>
      </c>
      <c r="CB1909" s="2">
        <v>1062.3235294117646</v>
      </c>
      <c r="CC1909" s="1">
        <v>181</v>
      </c>
      <c r="CD1909" s="1">
        <v>26</v>
      </c>
      <c r="CE1909" s="2">
        <v>1.0109999999999999</v>
      </c>
      <c r="CF1909" s="2">
        <v>81.069999999999993</v>
      </c>
      <c r="CG1909" s="2">
        <v>99.063199999999995</v>
      </c>
      <c r="CH1909" s="2">
        <v>4.6189999999999998</v>
      </c>
      <c r="CI1909" s="2">
        <v>52.869300000000003</v>
      </c>
      <c r="CJ1909" s="2">
        <v>5.1449999999999996</v>
      </c>
      <c r="CK1909" s="9">
        <v>6819</v>
      </c>
      <c r="CL1909" s="8">
        <v>0</v>
      </c>
      <c r="CM1909" s="8">
        <v>0</v>
      </c>
      <c r="CN1909" s="18"/>
      <c r="CO1909" s="18"/>
      <c r="CP1909" s="18"/>
      <c r="CQ1909" s="18"/>
      <c r="CR1909" s="18"/>
      <c r="CS1909" s="18"/>
      <c r="CT1909" s="18"/>
      <c r="CU1909" s="18"/>
      <c r="CV1909" s="18"/>
      <c r="CW1909" s="18"/>
      <c r="CX1909" s="18"/>
      <c r="CY1909" s="18"/>
      <c r="CZ1909" s="18"/>
      <c r="DA1909" s="18"/>
      <c r="DB1909" s="18"/>
      <c r="DC1909" s="18"/>
      <c r="DD1909" s="18"/>
      <c r="DE1909" s="18"/>
      <c r="DF1909" s="1">
        <v>0</v>
      </c>
      <c r="DG1909" s="1">
        <v>0</v>
      </c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7" t="s">
        <v>56</v>
      </c>
    </row>
    <row r="1910" spans="1:130">
      <c r="A1910" s="5">
        <v>1910</v>
      </c>
      <c r="B1910" s="1">
        <v>19</v>
      </c>
      <c r="C1910" s="9">
        <v>302172</v>
      </c>
      <c r="D1910" s="9">
        <v>7992947</v>
      </c>
      <c r="E1910" s="22">
        <v>-40.8703</v>
      </c>
      <c r="F1910" s="22">
        <v>-18.143799999999999</v>
      </c>
      <c r="G1910" s="6">
        <v>0</v>
      </c>
      <c r="H1910" s="2">
        <f t="shared" si="1218"/>
        <v>0</v>
      </c>
      <c r="I1910" s="2">
        <f t="shared" si="1219"/>
        <v>0</v>
      </c>
      <c r="J1910" s="6">
        <v>0</v>
      </c>
      <c r="K1910" s="2">
        <f t="shared" si="1220"/>
        <v>0</v>
      </c>
      <c r="L1910" s="2">
        <f t="shared" si="1221"/>
        <v>0</v>
      </c>
      <c r="M1910" s="6">
        <v>642370.50528499996</v>
      </c>
      <c r="N1910" s="2">
        <f t="shared" si="1222"/>
        <v>0.64237050528499995</v>
      </c>
      <c r="O1910" s="2">
        <f t="shared" si="1223"/>
        <v>5.2226614096081381</v>
      </c>
      <c r="P1910" s="6">
        <v>247230.73558499999</v>
      </c>
      <c r="Q1910" s="2">
        <f t="shared" si="1224"/>
        <v>0.247230735585</v>
      </c>
      <c r="R1910" s="2">
        <f t="shared" si="1225"/>
        <v>2.0100586988126832</v>
      </c>
      <c r="S1910" s="6">
        <v>181007.30452400001</v>
      </c>
      <c r="T1910" s="2">
        <f t="shared" si="1226"/>
        <v>0.18100730452400002</v>
      </c>
      <c r="U1910" s="2">
        <f t="shared" si="1227"/>
        <v>1.4716426990608251</v>
      </c>
      <c r="V1910" s="6">
        <v>0</v>
      </c>
      <c r="W1910" s="2">
        <f t="shared" si="1228"/>
        <v>0</v>
      </c>
      <c r="X1910" s="2">
        <f t="shared" si="1229"/>
        <v>0</v>
      </c>
      <c r="Y1910" s="6">
        <v>0</v>
      </c>
      <c r="Z1910" s="2">
        <f t="shared" si="1230"/>
        <v>0</v>
      </c>
      <c r="AA1910" s="2">
        <f t="shared" si="1231"/>
        <v>0</v>
      </c>
      <c r="AB1910" s="6">
        <v>0</v>
      </c>
      <c r="AC1910" s="2">
        <f t="shared" si="1232"/>
        <v>0</v>
      </c>
      <c r="AD1910" s="2">
        <f t="shared" si="1233"/>
        <v>0</v>
      </c>
      <c r="AE1910" s="6">
        <v>10129702.1206</v>
      </c>
      <c r="AF1910" s="2">
        <f t="shared" si="1234"/>
        <v>10.129702120599999</v>
      </c>
      <c r="AG1910" s="2">
        <f t="shared" si="1235"/>
        <v>82.357461808760135</v>
      </c>
      <c r="AH1910" s="6">
        <v>0</v>
      </c>
      <c r="AI1910" s="2">
        <f t="shared" si="1236"/>
        <v>0</v>
      </c>
      <c r="AJ1910" s="2">
        <f t="shared" si="1237"/>
        <v>0</v>
      </c>
      <c r="AK1910" s="6">
        <v>0</v>
      </c>
      <c r="AL1910" s="2">
        <f t="shared" si="1238"/>
        <v>0</v>
      </c>
      <c r="AM1910" s="2">
        <f t="shared" si="1239"/>
        <v>0</v>
      </c>
      <c r="AN1910" s="6">
        <v>39327.842252000002</v>
      </c>
      <c r="AO1910" s="2">
        <f t="shared" si="1240"/>
        <v>3.9327842251999999E-2</v>
      </c>
      <c r="AP1910" s="2">
        <f t="shared" si="1241"/>
        <v>0.3197469409987137</v>
      </c>
      <c r="AQ1910" s="6">
        <v>1060039.51746</v>
      </c>
      <c r="AR1910" s="2">
        <f t="shared" si="1242"/>
        <v>1.0600395174599999</v>
      </c>
      <c r="AS1910" s="2">
        <f t="shared" si="1243"/>
        <v>8.6184334974124024</v>
      </c>
      <c r="AT1910" s="2">
        <v>12299677.403999999</v>
      </c>
      <c r="AU1910" s="2">
        <v>0</v>
      </c>
      <c r="AV1910" s="2">
        <f t="shared" si="1244"/>
        <v>0</v>
      </c>
      <c r="AW1910" s="2">
        <f t="shared" si="1245"/>
        <v>0</v>
      </c>
      <c r="AX1910" s="2">
        <v>0</v>
      </c>
      <c r="AY1910" s="2">
        <f t="shared" si="1246"/>
        <v>0</v>
      </c>
      <c r="AZ1910" s="2">
        <f t="shared" si="1247"/>
        <v>0</v>
      </c>
      <c r="BA1910" s="2">
        <v>12299677.403999999</v>
      </c>
      <c r="BB1910" s="2">
        <f t="shared" si="1248"/>
        <v>12.299677403999999</v>
      </c>
      <c r="BC1910" s="2">
        <f t="shared" si="1249"/>
        <v>100</v>
      </c>
      <c r="BD1910" s="2">
        <v>0</v>
      </c>
      <c r="BE1910" s="2">
        <f t="shared" si="1250"/>
        <v>0</v>
      </c>
      <c r="BF1910" s="2">
        <f t="shared" si="1251"/>
        <v>0</v>
      </c>
      <c r="BG1910" s="2">
        <v>0</v>
      </c>
      <c r="BH1910" s="2">
        <f t="shared" si="1252"/>
        <v>0</v>
      </c>
      <c r="BI1910" s="2">
        <f t="shared" si="1253"/>
        <v>0</v>
      </c>
      <c r="BJ1910" s="2">
        <v>12299677.403999999</v>
      </c>
      <c r="BK1910" s="2">
        <f t="shared" si="1254"/>
        <v>12.299677403999999</v>
      </c>
      <c r="BL1910" s="2">
        <f t="shared" si="1255"/>
        <v>100</v>
      </c>
      <c r="BM1910" s="2">
        <v>0</v>
      </c>
      <c r="BN1910" s="2">
        <f t="shared" si="1256"/>
        <v>0</v>
      </c>
      <c r="BO1910" s="2">
        <f t="shared" si="1257"/>
        <v>0</v>
      </c>
      <c r="BP1910" s="2">
        <v>0</v>
      </c>
      <c r="BQ1910" s="2">
        <f t="shared" si="1258"/>
        <v>0</v>
      </c>
      <c r="BR1910" s="2">
        <f t="shared" si="1259"/>
        <v>0</v>
      </c>
      <c r="BS1910" s="2">
        <v>12299677.403999999</v>
      </c>
      <c r="BT1910" s="1">
        <v>167</v>
      </c>
      <c r="BU1910" s="1">
        <v>307</v>
      </c>
      <c r="BV1910" s="2">
        <v>212.71428571428572</v>
      </c>
      <c r="BW1910" s="1">
        <v>80</v>
      </c>
      <c r="BX1910" s="2">
        <v>238.65</v>
      </c>
      <c r="BY1910" s="1">
        <v>321</v>
      </c>
      <c r="BZ1910" s="1">
        <v>153</v>
      </c>
      <c r="CA1910" s="2">
        <v>159.75</v>
      </c>
      <c r="CB1910" s="2">
        <v>1052.4000000000001</v>
      </c>
      <c r="CC1910" s="1">
        <v>180</v>
      </c>
      <c r="CD1910" s="1">
        <v>27</v>
      </c>
      <c r="CE1910" s="2">
        <v>1.0109999999999999</v>
      </c>
      <c r="CF1910" s="2">
        <v>81.069999999999993</v>
      </c>
      <c r="CG1910" s="2">
        <v>99.063199999999995</v>
      </c>
      <c r="CH1910" s="2">
        <v>4.6189999999999998</v>
      </c>
      <c r="CI1910" s="2">
        <v>52.869300000000003</v>
      </c>
      <c r="CJ1910" s="2">
        <v>5.1449999999999996</v>
      </c>
      <c r="CK1910" s="9">
        <v>6819</v>
      </c>
      <c r="CL1910" s="8">
        <v>0</v>
      </c>
      <c r="CM1910" s="8">
        <v>0</v>
      </c>
      <c r="CN1910" s="18"/>
      <c r="CO1910" s="18"/>
      <c r="CP1910" s="18"/>
      <c r="CQ1910" s="18"/>
      <c r="CR1910" s="18"/>
      <c r="CS1910" s="18"/>
      <c r="CT1910" s="18"/>
      <c r="CU1910" s="18"/>
      <c r="CV1910" s="18"/>
      <c r="CW1910" s="18"/>
      <c r="CX1910" s="18"/>
      <c r="CY1910" s="18"/>
      <c r="CZ1910" s="18"/>
      <c r="DA1910" s="18"/>
      <c r="DB1910" s="18"/>
      <c r="DC1910" s="18"/>
      <c r="DD1910" s="18"/>
      <c r="DE1910" s="18"/>
      <c r="DF1910" s="1">
        <v>0</v>
      </c>
      <c r="DG1910" s="1">
        <v>0</v>
      </c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7" t="s">
        <v>56</v>
      </c>
    </row>
    <row r="1911" spans="1:130">
      <c r="A1911" s="5">
        <v>1911</v>
      </c>
      <c r="B1911" s="1">
        <v>19</v>
      </c>
      <c r="C1911" s="9">
        <v>307178</v>
      </c>
      <c r="D1911" s="9">
        <v>7991797</v>
      </c>
      <c r="E1911" s="22">
        <v>-40.8232</v>
      </c>
      <c r="F1911" s="22">
        <v>-18.154599999999999</v>
      </c>
      <c r="G1911" s="6">
        <v>0</v>
      </c>
      <c r="H1911" s="2">
        <f t="shared" si="1218"/>
        <v>0</v>
      </c>
      <c r="I1911" s="2">
        <f t="shared" si="1219"/>
        <v>0</v>
      </c>
      <c r="J1911" s="6">
        <v>0</v>
      </c>
      <c r="K1911" s="2">
        <f t="shared" si="1220"/>
        <v>0</v>
      </c>
      <c r="L1911" s="2">
        <f t="shared" si="1221"/>
        <v>0</v>
      </c>
      <c r="M1911" s="6">
        <v>590929.75208899996</v>
      </c>
      <c r="N1911" s="2">
        <f t="shared" si="1222"/>
        <v>0.590929752089</v>
      </c>
      <c r="O1911" s="2">
        <f t="shared" si="1223"/>
        <v>21.206720404086298</v>
      </c>
      <c r="P1911" s="6">
        <v>0</v>
      </c>
      <c r="Q1911" s="2">
        <f t="shared" si="1224"/>
        <v>0</v>
      </c>
      <c r="R1911" s="2">
        <f t="shared" si="1225"/>
        <v>0</v>
      </c>
      <c r="S1911" s="6">
        <v>31950.798004299999</v>
      </c>
      <c r="T1911" s="2">
        <f t="shared" si="1226"/>
        <v>3.19507980043E-2</v>
      </c>
      <c r="U1911" s="2">
        <f t="shared" si="1227"/>
        <v>1.1466196067626315</v>
      </c>
      <c r="V1911" s="6">
        <v>0</v>
      </c>
      <c r="W1911" s="2">
        <f t="shared" si="1228"/>
        <v>0</v>
      </c>
      <c r="X1911" s="2">
        <f t="shared" si="1229"/>
        <v>0</v>
      </c>
      <c r="Y1911" s="6">
        <v>0</v>
      </c>
      <c r="Z1911" s="2">
        <f t="shared" si="1230"/>
        <v>0</v>
      </c>
      <c r="AA1911" s="2">
        <f t="shared" si="1231"/>
        <v>0</v>
      </c>
      <c r="AB1911" s="6">
        <v>0</v>
      </c>
      <c r="AC1911" s="2">
        <f t="shared" si="1232"/>
        <v>0</v>
      </c>
      <c r="AD1911" s="2">
        <f t="shared" si="1233"/>
        <v>0</v>
      </c>
      <c r="AE1911" s="6">
        <v>2042891.8397299999</v>
      </c>
      <c r="AF1911" s="2">
        <f t="shared" si="1234"/>
        <v>2.0428918397299998</v>
      </c>
      <c r="AG1911" s="2">
        <f t="shared" si="1235"/>
        <v>73.313343773590702</v>
      </c>
      <c r="AH1911" s="6">
        <v>0</v>
      </c>
      <c r="AI1911" s="2">
        <f t="shared" si="1236"/>
        <v>0</v>
      </c>
      <c r="AJ1911" s="2">
        <f t="shared" si="1237"/>
        <v>0</v>
      </c>
      <c r="AK1911" s="6">
        <v>0</v>
      </c>
      <c r="AL1911" s="2">
        <f t="shared" si="1238"/>
        <v>0</v>
      </c>
      <c r="AM1911" s="2">
        <f t="shared" si="1239"/>
        <v>0</v>
      </c>
      <c r="AN1911" s="6">
        <v>0</v>
      </c>
      <c r="AO1911" s="2">
        <f t="shared" si="1240"/>
        <v>0</v>
      </c>
      <c r="AP1911" s="2">
        <f t="shared" si="1241"/>
        <v>0</v>
      </c>
      <c r="AQ1911" s="6">
        <v>120749.171951</v>
      </c>
      <c r="AR1911" s="2">
        <f t="shared" si="1242"/>
        <v>0.120749171951</v>
      </c>
      <c r="AS1911" s="2">
        <f t="shared" si="1243"/>
        <v>4.3333305177772301</v>
      </c>
      <c r="AT1911" s="2">
        <v>2786521.1632400001</v>
      </c>
      <c r="AU1911" s="2">
        <v>0</v>
      </c>
      <c r="AV1911" s="2">
        <f t="shared" si="1244"/>
        <v>0</v>
      </c>
      <c r="AW1911" s="2">
        <f t="shared" si="1245"/>
        <v>0</v>
      </c>
      <c r="AX1911" s="2">
        <v>0</v>
      </c>
      <c r="AY1911" s="2">
        <f t="shared" si="1246"/>
        <v>0</v>
      </c>
      <c r="AZ1911" s="2">
        <f t="shared" si="1247"/>
        <v>0</v>
      </c>
      <c r="BA1911" s="2">
        <v>2786521.1632400001</v>
      </c>
      <c r="BB1911" s="2">
        <f t="shared" si="1248"/>
        <v>2.7865211632400002</v>
      </c>
      <c r="BC1911" s="2">
        <f t="shared" si="1249"/>
        <v>100</v>
      </c>
      <c r="BD1911" s="2">
        <v>0</v>
      </c>
      <c r="BE1911" s="2">
        <f t="shared" si="1250"/>
        <v>0</v>
      </c>
      <c r="BF1911" s="2">
        <f t="shared" si="1251"/>
        <v>0</v>
      </c>
      <c r="BG1911" s="2">
        <v>0</v>
      </c>
      <c r="BH1911" s="2">
        <f t="shared" si="1252"/>
        <v>0</v>
      </c>
      <c r="BI1911" s="2">
        <f t="shared" si="1253"/>
        <v>0</v>
      </c>
      <c r="BJ1911" s="2">
        <v>2786521.1632400001</v>
      </c>
      <c r="BK1911" s="2">
        <f t="shared" si="1254"/>
        <v>2.7865211632400002</v>
      </c>
      <c r="BL1911" s="2">
        <f t="shared" si="1255"/>
        <v>100</v>
      </c>
      <c r="BM1911" s="2">
        <v>0</v>
      </c>
      <c r="BN1911" s="2">
        <f t="shared" si="1256"/>
        <v>0</v>
      </c>
      <c r="BO1911" s="2">
        <f t="shared" si="1257"/>
        <v>0</v>
      </c>
      <c r="BP1911" s="2">
        <v>0</v>
      </c>
      <c r="BQ1911" s="2">
        <f t="shared" si="1258"/>
        <v>0</v>
      </c>
      <c r="BR1911" s="2">
        <f t="shared" si="1259"/>
        <v>0</v>
      </c>
      <c r="BS1911" s="2">
        <v>2786521.1632400001</v>
      </c>
      <c r="BT1911" s="1">
        <v>169</v>
      </c>
      <c r="BU1911" s="1">
        <v>239</v>
      </c>
      <c r="BV1911" s="2">
        <v>203.375</v>
      </c>
      <c r="BW1911" s="1">
        <v>80</v>
      </c>
      <c r="BX1911" s="2">
        <v>238.42857142857142</v>
      </c>
      <c r="BY1911" s="1">
        <v>320</v>
      </c>
      <c r="BZ1911" s="1">
        <v>154</v>
      </c>
      <c r="CA1911" s="2">
        <v>158.42857142857142</v>
      </c>
      <c r="CB1911" s="2">
        <v>1052.9285714285713</v>
      </c>
      <c r="CC1911" s="1">
        <v>179</v>
      </c>
      <c r="CD1911" s="1">
        <v>27</v>
      </c>
      <c r="CE1911" s="2">
        <v>1.0109999999999999</v>
      </c>
      <c r="CF1911" s="2">
        <v>81.069999999999993</v>
      </c>
      <c r="CG1911" s="2">
        <v>99.063199999999995</v>
      </c>
      <c r="CH1911" s="2">
        <v>4.6189999999999998</v>
      </c>
      <c r="CI1911" s="2">
        <v>52.869300000000003</v>
      </c>
      <c r="CJ1911" s="2">
        <v>5.1449999999999996</v>
      </c>
      <c r="CK1911" s="9">
        <v>6819</v>
      </c>
      <c r="CL1911" s="8">
        <v>0</v>
      </c>
      <c r="CM1911" s="8">
        <v>0</v>
      </c>
      <c r="CN1911" s="18"/>
      <c r="CO1911" s="18"/>
      <c r="CP1911" s="18"/>
      <c r="CQ1911" s="18"/>
      <c r="CR1911" s="18"/>
      <c r="CS1911" s="18"/>
      <c r="CT1911" s="18"/>
      <c r="CU1911" s="18"/>
      <c r="CV1911" s="18"/>
      <c r="CW1911" s="18"/>
      <c r="CX1911" s="18"/>
      <c r="CY1911" s="18"/>
      <c r="CZ1911" s="18"/>
      <c r="DA1911" s="18"/>
      <c r="DB1911" s="18"/>
      <c r="DC1911" s="18"/>
      <c r="DD1911" s="18"/>
      <c r="DE1911" s="18"/>
      <c r="DF1911" s="1">
        <v>0</v>
      </c>
      <c r="DG1911" s="1">
        <v>0</v>
      </c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7" t="s">
        <v>56</v>
      </c>
    </row>
    <row r="1912" spans="1:130">
      <c r="A1912" s="5">
        <v>1912</v>
      </c>
      <c r="B1912" s="1">
        <v>19</v>
      </c>
      <c r="C1912" s="9">
        <v>313935</v>
      </c>
      <c r="D1912" s="9">
        <v>7993967</v>
      </c>
      <c r="E1912" s="22">
        <v>-40.759099999999997</v>
      </c>
      <c r="F1912" s="22">
        <v>-18.1356</v>
      </c>
      <c r="G1912" s="6">
        <v>0</v>
      </c>
      <c r="H1912" s="2">
        <f t="shared" si="1218"/>
        <v>0</v>
      </c>
      <c r="I1912" s="2">
        <f t="shared" si="1219"/>
        <v>0</v>
      </c>
      <c r="J1912" s="6">
        <v>0</v>
      </c>
      <c r="K1912" s="2">
        <f t="shared" si="1220"/>
        <v>0</v>
      </c>
      <c r="L1912" s="2">
        <f t="shared" si="1221"/>
        <v>0</v>
      </c>
      <c r="M1912" s="6">
        <v>903568.81811200001</v>
      </c>
      <c r="N1912" s="2">
        <f t="shared" si="1222"/>
        <v>0.90356881811199996</v>
      </c>
      <c r="O1912" s="2">
        <f t="shared" si="1223"/>
        <v>6.5810098313121932</v>
      </c>
      <c r="P1912" s="6">
        <v>14793.199277199999</v>
      </c>
      <c r="Q1912" s="2">
        <f t="shared" si="1224"/>
        <v>1.4793199277199999E-2</v>
      </c>
      <c r="R1912" s="2">
        <f t="shared" si="1225"/>
        <v>0.10774407873352077</v>
      </c>
      <c r="S1912" s="6">
        <v>771235.90514299995</v>
      </c>
      <c r="T1912" s="2">
        <f t="shared" si="1226"/>
        <v>0.771235905143</v>
      </c>
      <c r="U1912" s="2">
        <f t="shared" si="1227"/>
        <v>5.6171826343147631</v>
      </c>
      <c r="V1912" s="6">
        <v>0</v>
      </c>
      <c r="W1912" s="2">
        <f t="shared" si="1228"/>
        <v>0</v>
      </c>
      <c r="X1912" s="2">
        <f t="shared" si="1229"/>
        <v>0</v>
      </c>
      <c r="Y1912" s="6">
        <v>0</v>
      </c>
      <c r="Z1912" s="2">
        <f t="shared" si="1230"/>
        <v>0</v>
      </c>
      <c r="AA1912" s="2">
        <f t="shared" si="1231"/>
        <v>0</v>
      </c>
      <c r="AB1912" s="6">
        <v>0</v>
      </c>
      <c r="AC1912" s="2">
        <f t="shared" si="1232"/>
        <v>0</v>
      </c>
      <c r="AD1912" s="2">
        <f t="shared" si="1233"/>
        <v>0</v>
      </c>
      <c r="AE1912" s="6">
        <v>11037438.8269</v>
      </c>
      <c r="AF1912" s="2">
        <f t="shared" si="1234"/>
        <v>11.037438826899999</v>
      </c>
      <c r="AG1912" s="2">
        <f t="shared" si="1235"/>
        <v>80.389553043797264</v>
      </c>
      <c r="AH1912" s="6">
        <v>0</v>
      </c>
      <c r="AI1912" s="2">
        <f t="shared" si="1236"/>
        <v>0</v>
      </c>
      <c r="AJ1912" s="2">
        <f t="shared" si="1237"/>
        <v>0</v>
      </c>
      <c r="AK1912" s="6">
        <v>0</v>
      </c>
      <c r="AL1912" s="2">
        <f t="shared" si="1238"/>
        <v>0</v>
      </c>
      <c r="AM1912" s="2">
        <f t="shared" si="1239"/>
        <v>0</v>
      </c>
      <c r="AN1912" s="6">
        <v>4312.1575858099995</v>
      </c>
      <c r="AO1912" s="2">
        <f t="shared" si="1240"/>
        <v>4.31215758581E-3</v>
      </c>
      <c r="AP1912" s="2">
        <f t="shared" si="1241"/>
        <v>3.1406961924249889E-2</v>
      </c>
      <c r="AQ1912" s="6">
        <v>998592.73187699995</v>
      </c>
      <c r="AR1912" s="2">
        <f t="shared" si="1242"/>
        <v>0.99859273187699993</v>
      </c>
      <c r="AS1912" s="2">
        <f t="shared" si="1243"/>
        <v>7.2731024513340943</v>
      </c>
      <c r="AT1912" s="2">
        <v>13729941.776000001</v>
      </c>
      <c r="AU1912" s="2">
        <v>0</v>
      </c>
      <c r="AV1912" s="2">
        <f t="shared" si="1244"/>
        <v>0</v>
      </c>
      <c r="AW1912" s="2">
        <f t="shared" si="1245"/>
        <v>0</v>
      </c>
      <c r="AX1912" s="2">
        <v>0</v>
      </c>
      <c r="AY1912" s="2">
        <f t="shared" si="1246"/>
        <v>0</v>
      </c>
      <c r="AZ1912" s="2">
        <f t="shared" si="1247"/>
        <v>0</v>
      </c>
      <c r="BA1912" s="2">
        <v>13729941.776000001</v>
      </c>
      <c r="BB1912" s="2">
        <f t="shared" si="1248"/>
        <v>13.729941776</v>
      </c>
      <c r="BC1912" s="2">
        <f t="shared" si="1249"/>
        <v>100</v>
      </c>
      <c r="BD1912" s="2">
        <v>0</v>
      </c>
      <c r="BE1912" s="2">
        <f t="shared" si="1250"/>
        <v>0</v>
      </c>
      <c r="BF1912" s="2">
        <f t="shared" si="1251"/>
        <v>0</v>
      </c>
      <c r="BG1912" s="2">
        <v>0</v>
      </c>
      <c r="BH1912" s="2">
        <f t="shared" si="1252"/>
        <v>0</v>
      </c>
      <c r="BI1912" s="2">
        <f t="shared" si="1253"/>
        <v>0</v>
      </c>
      <c r="BJ1912" s="2">
        <v>13729941.776000001</v>
      </c>
      <c r="BK1912" s="2">
        <f t="shared" si="1254"/>
        <v>13.729941776</v>
      </c>
      <c r="BL1912" s="2">
        <f t="shared" si="1255"/>
        <v>100</v>
      </c>
      <c r="BM1912" s="2">
        <v>0</v>
      </c>
      <c r="BN1912" s="2">
        <f t="shared" si="1256"/>
        <v>0</v>
      </c>
      <c r="BO1912" s="2">
        <f t="shared" si="1257"/>
        <v>0</v>
      </c>
      <c r="BP1912" s="2">
        <v>0</v>
      </c>
      <c r="BQ1912" s="2">
        <f t="shared" si="1258"/>
        <v>0</v>
      </c>
      <c r="BR1912" s="2">
        <f t="shared" si="1259"/>
        <v>0</v>
      </c>
      <c r="BS1912" s="2">
        <v>13729941.776000001</v>
      </c>
      <c r="BT1912" s="1">
        <v>160</v>
      </c>
      <c r="BU1912" s="1">
        <v>324</v>
      </c>
      <c r="BV1912" s="2">
        <v>231.34782608695653</v>
      </c>
      <c r="BW1912" s="1">
        <v>80</v>
      </c>
      <c r="BX1912" s="2">
        <v>238.02857142857144</v>
      </c>
      <c r="BY1912" s="1">
        <v>320</v>
      </c>
      <c r="BZ1912" s="1">
        <v>154</v>
      </c>
      <c r="CA1912" s="2">
        <v>156.71428571428572</v>
      </c>
      <c r="CB1912" s="2">
        <v>1048.7142857142858</v>
      </c>
      <c r="CC1912" s="1">
        <v>178</v>
      </c>
      <c r="CD1912" s="1">
        <v>28</v>
      </c>
      <c r="CE1912" s="2">
        <v>1.0109999999999999</v>
      </c>
      <c r="CF1912" s="2">
        <v>81.069999999999993</v>
      </c>
      <c r="CG1912" s="2">
        <v>99.063199999999995</v>
      </c>
      <c r="CH1912" s="2">
        <v>4.6189999999999998</v>
      </c>
      <c r="CI1912" s="2">
        <v>52.869300000000003</v>
      </c>
      <c r="CJ1912" s="2">
        <v>5.1449999999999996</v>
      </c>
      <c r="CK1912" s="9">
        <v>6819</v>
      </c>
      <c r="CL1912" s="8">
        <v>0</v>
      </c>
      <c r="CM1912" s="8">
        <v>0</v>
      </c>
      <c r="CN1912" s="18"/>
      <c r="CO1912" s="18"/>
      <c r="CP1912" s="18"/>
      <c r="CQ1912" s="18"/>
      <c r="CR1912" s="18"/>
      <c r="CS1912" s="18"/>
      <c r="CT1912" s="18"/>
      <c r="CU1912" s="18"/>
      <c r="CV1912" s="18"/>
      <c r="CW1912" s="18"/>
      <c r="CX1912" s="18"/>
      <c r="CY1912" s="18"/>
      <c r="CZ1912" s="18"/>
      <c r="DA1912" s="18"/>
      <c r="DB1912" s="18"/>
      <c r="DC1912" s="18"/>
      <c r="DD1912" s="18"/>
      <c r="DE1912" s="18"/>
      <c r="DF1912" s="1">
        <v>1</v>
      </c>
      <c r="DG1912" s="1">
        <v>2</v>
      </c>
      <c r="DH1912" s="1">
        <v>213</v>
      </c>
      <c r="DI1912" s="1">
        <v>213</v>
      </c>
      <c r="DJ1912" s="1">
        <v>213</v>
      </c>
      <c r="DK1912" s="1">
        <v>80</v>
      </c>
      <c r="DL1912" s="1">
        <v>237</v>
      </c>
      <c r="DM1912" s="1">
        <v>315</v>
      </c>
      <c r="DN1912" s="1">
        <v>159</v>
      </c>
      <c r="DO1912" s="1">
        <v>156</v>
      </c>
      <c r="DP1912" s="1">
        <v>1051</v>
      </c>
      <c r="DQ1912" s="1">
        <v>177</v>
      </c>
      <c r="DR1912" s="1">
        <v>30</v>
      </c>
      <c r="DS1912" s="1">
        <v>1.0109999999999999</v>
      </c>
      <c r="DT1912" s="1">
        <v>81.069999999999993</v>
      </c>
      <c r="DU1912" s="1">
        <v>99.063199999999995</v>
      </c>
      <c r="DV1912" s="1">
        <v>4.6189999999999998</v>
      </c>
      <c r="DW1912" s="1">
        <v>52.869300000000003</v>
      </c>
      <c r="DX1912" s="1">
        <v>5.1449999999999996</v>
      </c>
      <c r="DY1912" s="1">
        <v>6819</v>
      </c>
      <c r="DZ1912" s="7" t="s">
        <v>56</v>
      </c>
    </row>
    <row r="1913" spans="1:130">
      <c r="A1913" s="5">
        <v>1913</v>
      </c>
      <c r="B1913" s="1">
        <v>19</v>
      </c>
      <c r="C1913" s="9">
        <v>317810</v>
      </c>
      <c r="D1913" s="9">
        <v>7993954</v>
      </c>
      <c r="E1913" s="22">
        <v>-40.722499999999997</v>
      </c>
      <c r="F1913" s="22">
        <v>-18.136099999999999</v>
      </c>
      <c r="G1913" s="6">
        <v>0</v>
      </c>
      <c r="H1913" s="2">
        <f t="shared" si="1218"/>
        <v>0</v>
      </c>
      <c r="I1913" s="2">
        <f t="shared" si="1219"/>
        <v>0</v>
      </c>
      <c r="J1913" s="6">
        <v>0</v>
      </c>
      <c r="K1913" s="2">
        <f t="shared" si="1220"/>
        <v>0</v>
      </c>
      <c r="L1913" s="2">
        <f t="shared" si="1221"/>
        <v>0</v>
      </c>
      <c r="M1913" s="6">
        <v>1382085.8040700001</v>
      </c>
      <c r="N1913" s="2">
        <f t="shared" si="1222"/>
        <v>1.3820858040700001</v>
      </c>
      <c r="O1913" s="2">
        <f t="shared" si="1223"/>
        <v>5.5283432162800006</v>
      </c>
      <c r="P1913" s="6">
        <v>0</v>
      </c>
      <c r="Q1913" s="2">
        <f t="shared" si="1224"/>
        <v>0</v>
      </c>
      <c r="R1913" s="2">
        <f t="shared" si="1225"/>
        <v>0</v>
      </c>
      <c r="S1913" s="6">
        <v>616352.38455399999</v>
      </c>
      <c r="T1913" s="2">
        <f t="shared" si="1226"/>
        <v>0.61635238455399999</v>
      </c>
      <c r="U1913" s="2">
        <f t="shared" si="1227"/>
        <v>2.465409538216</v>
      </c>
      <c r="V1913" s="6">
        <v>0</v>
      </c>
      <c r="W1913" s="2">
        <f t="shared" si="1228"/>
        <v>0</v>
      </c>
      <c r="X1913" s="2">
        <f t="shared" si="1229"/>
        <v>0</v>
      </c>
      <c r="Y1913" s="6">
        <v>0</v>
      </c>
      <c r="Z1913" s="2">
        <f t="shared" si="1230"/>
        <v>0</v>
      </c>
      <c r="AA1913" s="2">
        <f t="shared" si="1231"/>
        <v>0</v>
      </c>
      <c r="AB1913" s="6">
        <v>0</v>
      </c>
      <c r="AC1913" s="2">
        <f t="shared" si="1232"/>
        <v>0</v>
      </c>
      <c r="AD1913" s="2">
        <f t="shared" si="1233"/>
        <v>0</v>
      </c>
      <c r="AE1913" s="6">
        <v>20933725.479699999</v>
      </c>
      <c r="AF1913" s="2">
        <f t="shared" si="1234"/>
        <v>20.933725479699998</v>
      </c>
      <c r="AG1913" s="2">
        <f t="shared" si="1235"/>
        <v>83.734901918799991</v>
      </c>
      <c r="AH1913" s="6">
        <v>0</v>
      </c>
      <c r="AI1913" s="2">
        <f t="shared" si="1236"/>
        <v>0</v>
      </c>
      <c r="AJ1913" s="2">
        <f t="shared" si="1237"/>
        <v>0</v>
      </c>
      <c r="AK1913" s="6">
        <v>0</v>
      </c>
      <c r="AL1913" s="2">
        <f t="shared" si="1238"/>
        <v>0</v>
      </c>
      <c r="AM1913" s="2">
        <f t="shared" si="1239"/>
        <v>0</v>
      </c>
      <c r="AN1913" s="6">
        <v>0</v>
      </c>
      <c r="AO1913" s="2">
        <f t="shared" si="1240"/>
        <v>0</v>
      </c>
      <c r="AP1913" s="2">
        <f t="shared" si="1241"/>
        <v>0</v>
      </c>
      <c r="AQ1913" s="6">
        <v>2067836.3316899999</v>
      </c>
      <c r="AR1913" s="2">
        <f t="shared" si="1242"/>
        <v>2.0678363316899997</v>
      </c>
      <c r="AS1913" s="2">
        <f t="shared" si="1243"/>
        <v>8.2713453267599988</v>
      </c>
      <c r="AT1913" s="2">
        <v>25000000</v>
      </c>
      <c r="AU1913" s="2">
        <v>0</v>
      </c>
      <c r="AV1913" s="2">
        <f t="shared" si="1244"/>
        <v>0</v>
      </c>
      <c r="AW1913" s="2">
        <f t="shared" si="1245"/>
        <v>0</v>
      </c>
      <c r="AX1913" s="2">
        <v>0</v>
      </c>
      <c r="AY1913" s="2">
        <f t="shared" si="1246"/>
        <v>0</v>
      </c>
      <c r="AZ1913" s="2">
        <f t="shared" si="1247"/>
        <v>0</v>
      </c>
      <c r="BA1913" s="2">
        <v>25000000</v>
      </c>
      <c r="BB1913" s="2">
        <f t="shared" si="1248"/>
        <v>25</v>
      </c>
      <c r="BC1913" s="2">
        <f t="shared" si="1249"/>
        <v>100</v>
      </c>
      <c r="BD1913" s="2">
        <v>0</v>
      </c>
      <c r="BE1913" s="2">
        <f t="shared" si="1250"/>
        <v>0</v>
      </c>
      <c r="BF1913" s="2">
        <f t="shared" si="1251"/>
        <v>0</v>
      </c>
      <c r="BG1913" s="2">
        <v>0</v>
      </c>
      <c r="BH1913" s="2">
        <f t="shared" si="1252"/>
        <v>0</v>
      </c>
      <c r="BI1913" s="2">
        <f t="shared" si="1253"/>
        <v>0</v>
      </c>
      <c r="BJ1913" s="2">
        <v>25000000</v>
      </c>
      <c r="BK1913" s="2">
        <f t="shared" si="1254"/>
        <v>25</v>
      </c>
      <c r="BL1913" s="2">
        <f t="shared" si="1255"/>
        <v>100</v>
      </c>
      <c r="BM1913" s="2">
        <v>0</v>
      </c>
      <c r="BN1913" s="2">
        <f t="shared" si="1256"/>
        <v>0</v>
      </c>
      <c r="BO1913" s="2">
        <f t="shared" si="1257"/>
        <v>0</v>
      </c>
      <c r="BP1913" s="2">
        <v>0</v>
      </c>
      <c r="BQ1913" s="2">
        <f t="shared" si="1258"/>
        <v>0</v>
      </c>
      <c r="BR1913" s="2">
        <f t="shared" si="1259"/>
        <v>0</v>
      </c>
      <c r="BS1913" s="2">
        <v>25000000</v>
      </c>
      <c r="BT1913" s="1">
        <v>167</v>
      </c>
      <c r="BU1913" s="1">
        <v>320</v>
      </c>
      <c r="BV1913" s="2">
        <v>250.90697674418604</v>
      </c>
      <c r="BW1913" s="1">
        <v>80</v>
      </c>
      <c r="BX1913" s="2">
        <v>236.82499999999999</v>
      </c>
      <c r="BY1913" s="1">
        <v>318</v>
      </c>
      <c r="BZ1913" s="1">
        <v>154</v>
      </c>
      <c r="CA1913" s="2">
        <v>155.67500000000001</v>
      </c>
      <c r="CB1913" s="2">
        <v>1051.175</v>
      </c>
      <c r="CC1913" s="1">
        <v>177</v>
      </c>
      <c r="CD1913" s="1">
        <v>29</v>
      </c>
      <c r="CE1913" s="2">
        <v>1.0109999999999999</v>
      </c>
      <c r="CF1913" s="2">
        <v>81.069999999999993</v>
      </c>
      <c r="CG1913" s="2">
        <v>99.063199999999995</v>
      </c>
      <c r="CH1913" s="2">
        <v>4.6189999999999998</v>
      </c>
      <c r="CI1913" s="2">
        <v>52.869300000000003</v>
      </c>
      <c r="CJ1913" s="2">
        <v>5.1449999999999996</v>
      </c>
      <c r="CK1913" s="9">
        <v>6819</v>
      </c>
      <c r="CL1913" s="8">
        <v>0</v>
      </c>
      <c r="CM1913" s="8">
        <v>0</v>
      </c>
      <c r="CN1913" s="18"/>
      <c r="CO1913" s="18"/>
      <c r="CP1913" s="18"/>
      <c r="CQ1913" s="18"/>
      <c r="CR1913" s="18"/>
      <c r="CS1913" s="18"/>
      <c r="CT1913" s="18"/>
      <c r="CU1913" s="18"/>
      <c r="CV1913" s="18"/>
      <c r="CW1913" s="18"/>
      <c r="CX1913" s="18"/>
      <c r="CY1913" s="18"/>
      <c r="CZ1913" s="18"/>
      <c r="DA1913" s="18"/>
      <c r="DB1913" s="18"/>
      <c r="DC1913" s="18"/>
      <c r="DD1913" s="18"/>
      <c r="DE1913" s="18"/>
      <c r="DF1913" s="1">
        <v>0</v>
      </c>
      <c r="DG1913" s="1">
        <v>0</v>
      </c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20" t="s">
        <v>57</v>
      </c>
    </row>
    <row r="1914" spans="1:130">
      <c r="A1914" s="5">
        <v>1914</v>
      </c>
      <c r="B1914" s="1">
        <v>19</v>
      </c>
      <c r="C1914" s="9">
        <v>322810</v>
      </c>
      <c r="D1914" s="9">
        <v>7993954</v>
      </c>
      <c r="E1914" s="22">
        <v>-40.675199999999997</v>
      </c>
      <c r="F1914" s="22">
        <v>-18.136500000000002</v>
      </c>
      <c r="G1914" s="6">
        <v>0</v>
      </c>
      <c r="H1914" s="2">
        <f t="shared" si="1218"/>
        <v>0</v>
      </c>
      <c r="I1914" s="2">
        <f t="shared" si="1219"/>
        <v>0</v>
      </c>
      <c r="J1914" s="6">
        <v>0</v>
      </c>
      <c r="K1914" s="2">
        <f t="shared" si="1220"/>
        <v>0</v>
      </c>
      <c r="L1914" s="2">
        <f t="shared" si="1221"/>
        <v>0</v>
      </c>
      <c r="M1914" s="6">
        <v>2309847.4286000002</v>
      </c>
      <c r="N1914" s="2">
        <f t="shared" si="1222"/>
        <v>2.3098474286000004</v>
      </c>
      <c r="O1914" s="2">
        <f t="shared" si="1223"/>
        <v>9.2393897144000015</v>
      </c>
      <c r="P1914" s="6">
        <v>0</v>
      </c>
      <c r="Q1914" s="2">
        <f t="shared" si="1224"/>
        <v>0</v>
      </c>
      <c r="R1914" s="2">
        <f t="shared" si="1225"/>
        <v>0</v>
      </c>
      <c r="S1914" s="6">
        <v>316149.57869300002</v>
      </c>
      <c r="T1914" s="2">
        <f t="shared" si="1226"/>
        <v>0.31614957869300003</v>
      </c>
      <c r="U1914" s="2">
        <f t="shared" si="1227"/>
        <v>1.2645983147720001</v>
      </c>
      <c r="V1914" s="6">
        <v>0</v>
      </c>
      <c r="W1914" s="2">
        <f t="shared" si="1228"/>
        <v>0</v>
      </c>
      <c r="X1914" s="2">
        <f t="shared" si="1229"/>
        <v>0</v>
      </c>
      <c r="Y1914" s="6">
        <v>0</v>
      </c>
      <c r="Z1914" s="2">
        <f t="shared" si="1230"/>
        <v>0</v>
      </c>
      <c r="AA1914" s="2">
        <f t="shared" si="1231"/>
        <v>0</v>
      </c>
      <c r="AB1914" s="6">
        <v>0</v>
      </c>
      <c r="AC1914" s="2">
        <f t="shared" si="1232"/>
        <v>0</v>
      </c>
      <c r="AD1914" s="2">
        <f t="shared" si="1233"/>
        <v>0</v>
      </c>
      <c r="AE1914" s="6">
        <v>20042759.386500001</v>
      </c>
      <c r="AF1914" s="2">
        <f t="shared" si="1234"/>
        <v>20.042759386500002</v>
      </c>
      <c r="AG1914" s="2">
        <f t="shared" si="1235"/>
        <v>80.171037546000008</v>
      </c>
      <c r="AH1914" s="6">
        <v>0</v>
      </c>
      <c r="AI1914" s="2">
        <f t="shared" si="1236"/>
        <v>0</v>
      </c>
      <c r="AJ1914" s="2">
        <f t="shared" si="1237"/>
        <v>0</v>
      </c>
      <c r="AK1914" s="6">
        <v>0</v>
      </c>
      <c r="AL1914" s="2">
        <f t="shared" si="1238"/>
        <v>0</v>
      </c>
      <c r="AM1914" s="2">
        <f t="shared" si="1239"/>
        <v>0</v>
      </c>
      <c r="AN1914" s="6">
        <v>0</v>
      </c>
      <c r="AO1914" s="2">
        <f t="shared" si="1240"/>
        <v>0</v>
      </c>
      <c r="AP1914" s="2">
        <f t="shared" si="1241"/>
        <v>0</v>
      </c>
      <c r="AQ1914" s="6">
        <v>2331243.60617</v>
      </c>
      <c r="AR1914" s="2">
        <f t="shared" si="1242"/>
        <v>2.3312436061700001</v>
      </c>
      <c r="AS1914" s="2">
        <f t="shared" si="1243"/>
        <v>9.3249744246800006</v>
      </c>
      <c r="AT1914" s="2">
        <v>25000000</v>
      </c>
      <c r="AU1914" s="2">
        <v>0</v>
      </c>
      <c r="AV1914" s="2">
        <f t="shared" si="1244"/>
        <v>0</v>
      </c>
      <c r="AW1914" s="2">
        <f t="shared" si="1245"/>
        <v>0</v>
      </c>
      <c r="AX1914" s="2">
        <v>0</v>
      </c>
      <c r="AY1914" s="2">
        <f t="shared" si="1246"/>
        <v>0</v>
      </c>
      <c r="AZ1914" s="2">
        <f t="shared" si="1247"/>
        <v>0</v>
      </c>
      <c r="BA1914" s="2">
        <v>25000000</v>
      </c>
      <c r="BB1914" s="2">
        <f t="shared" si="1248"/>
        <v>25</v>
      </c>
      <c r="BC1914" s="2">
        <f t="shared" si="1249"/>
        <v>100</v>
      </c>
      <c r="BD1914" s="2">
        <v>0</v>
      </c>
      <c r="BE1914" s="2">
        <f t="shared" si="1250"/>
        <v>0</v>
      </c>
      <c r="BF1914" s="2">
        <f t="shared" si="1251"/>
        <v>0</v>
      </c>
      <c r="BG1914" s="2">
        <v>0</v>
      </c>
      <c r="BH1914" s="2">
        <f t="shared" si="1252"/>
        <v>0</v>
      </c>
      <c r="BI1914" s="2">
        <f t="shared" si="1253"/>
        <v>0</v>
      </c>
      <c r="BJ1914" s="2">
        <v>25000000</v>
      </c>
      <c r="BK1914" s="2">
        <f t="shared" si="1254"/>
        <v>25</v>
      </c>
      <c r="BL1914" s="2">
        <f t="shared" si="1255"/>
        <v>100</v>
      </c>
      <c r="BM1914" s="2">
        <v>0</v>
      </c>
      <c r="BN1914" s="2">
        <f t="shared" si="1256"/>
        <v>0</v>
      </c>
      <c r="BO1914" s="2">
        <f t="shared" si="1257"/>
        <v>0</v>
      </c>
      <c r="BP1914" s="2">
        <v>0</v>
      </c>
      <c r="BQ1914" s="2">
        <f t="shared" si="1258"/>
        <v>0</v>
      </c>
      <c r="BR1914" s="2">
        <f t="shared" si="1259"/>
        <v>0</v>
      </c>
      <c r="BS1914" s="2">
        <v>25000000</v>
      </c>
      <c r="BT1914" s="1">
        <v>167</v>
      </c>
      <c r="BU1914" s="1">
        <v>327</v>
      </c>
      <c r="BV1914" s="2">
        <v>250.69387755102042</v>
      </c>
      <c r="BW1914" s="1">
        <v>80</v>
      </c>
      <c r="BX1914" s="2">
        <v>236.55102040816325</v>
      </c>
      <c r="BY1914" s="1">
        <v>318</v>
      </c>
      <c r="BZ1914" s="1">
        <v>155</v>
      </c>
      <c r="CA1914" s="2">
        <v>154.28571428571428</v>
      </c>
      <c r="CB1914" s="2">
        <v>1048.7551020408164</v>
      </c>
      <c r="CC1914" s="1">
        <v>177</v>
      </c>
      <c r="CD1914" s="1">
        <v>30</v>
      </c>
      <c r="CE1914" s="2">
        <v>1.0109999999999999</v>
      </c>
      <c r="CF1914" s="2">
        <v>81.069999999999993</v>
      </c>
      <c r="CG1914" s="2">
        <v>99.063199999999995</v>
      </c>
      <c r="CH1914" s="2">
        <v>4.6189999999999998</v>
      </c>
      <c r="CI1914" s="2">
        <v>52.869300000000003</v>
      </c>
      <c r="CJ1914" s="2">
        <v>5.1449999999999996</v>
      </c>
      <c r="CK1914" s="9">
        <v>6819</v>
      </c>
      <c r="CL1914" s="8">
        <v>0</v>
      </c>
      <c r="CM1914" s="8">
        <v>0</v>
      </c>
      <c r="CN1914" s="18"/>
      <c r="CO1914" s="18"/>
      <c r="CP1914" s="18"/>
      <c r="CQ1914" s="18"/>
      <c r="CR1914" s="18"/>
      <c r="CS1914" s="18"/>
      <c r="CT1914" s="18"/>
      <c r="CU1914" s="18"/>
      <c r="CV1914" s="18"/>
      <c r="CW1914" s="18"/>
      <c r="CX1914" s="18"/>
      <c r="CY1914" s="18"/>
      <c r="CZ1914" s="18"/>
      <c r="DA1914" s="18"/>
      <c r="DB1914" s="18"/>
      <c r="DC1914" s="18"/>
      <c r="DD1914" s="18"/>
      <c r="DE1914" s="18"/>
      <c r="DF1914" s="1">
        <v>0</v>
      </c>
      <c r="DG1914" s="1">
        <v>0</v>
      </c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20" t="s">
        <v>57</v>
      </c>
    </row>
    <row r="1915" spans="1:130">
      <c r="A1915" s="5">
        <v>1915</v>
      </c>
      <c r="B1915" s="1">
        <v>19</v>
      </c>
      <c r="C1915" s="9">
        <v>327810</v>
      </c>
      <c r="D1915" s="9">
        <v>7993954</v>
      </c>
      <c r="E1915" s="22">
        <v>-40.628</v>
      </c>
      <c r="F1915" s="22">
        <v>-18.136900000000001</v>
      </c>
      <c r="G1915" s="6">
        <v>0</v>
      </c>
      <c r="H1915" s="2">
        <f t="shared" si="1218"/>
        <v>0</v>
      </c>
      <c r="I1915" s="2">
        <f t="shared" si="1219"/>
        <v>0</v>
      </c>
      <c r="J1915" s="6">
        <v>0</v>
      </c>
      <c r="K1915" s="2">
        <f t="shared" si="1220"/>
        <v>0</v>
      </c>
      <c r="L1915" s="2">
        <f t="shared" si="1221"/>
        <v>0</v>
      </c>
      <c r="M1915" s="6">
        <v>1021851.41114</v>
      </c>
      <c r="N1915" s="2">
        <f t="shared" si="1222"/>
        <v>1.0218514111399999</v>
      </c>
      <c r="O1915" s="2">
        <f t="shared" si="1223"/>
        <v>4.0874056445600004</v>
      </c>
      <c r="P1915" s="6">
        <v>0</v>
      </c>
      <c r="Q1915" s="2">
        <f t="shared" si="1224"/>
        <v>0</v>
      </c>
      <c r="R1915" s="2">
        <f t="shared" si="1225"/>
        <v>0</v>
      </c>
      <c r="S1915" s="6">
        <v>1567310.3377499999</v>
      </c>
      <c r="T1915" s="2">
        <f t="shared" si="1226"/>
        <v>1.5673103377499999</v>
      </c>
      <c r="U1915" s="2">
        <f t="shared" si="1227"/>
        <v>6.2692413510000007</v>
      </c>
      <c r="V1915" s="6">
        <v>0</v>
      </c>
      <c r="W1915" s="2">
        <f t="shared" si="1228"/>
        <v>0</v>
      </c>
      <c r="X1915" s="2">
        <f t="shared" si="1229"/>
        <v>0</v>
      </c>
      <c r="Y1915" s="6">
        <v>0</v>
      </c>
      <c r="Z1915" s="2">
        <f t="shared" si="1230"/>
        <v>0</v>
      </c>
      <c r="AA1915" s="2">
        <f t="shared" si="1231"/>
        <v>0</v>
      </c>
      <c r="AB1915" s="6">
        <v>0</v>
      </c>
      <c r="AC1915" s="2">
        <f t="shared" si="1232"/>
        <v>0</v>
      </c>
      <c r="AD1915" s="2">
        <f t="shared" si="1233"/>
        <v>0</v>
      </c>
      <c r="AE1915" s="6">
        <v>20066306.306600001</v>
      </c>
      <c r="AF1915" s="2">
        <f t="shared" si="1234"/>
        <v>20.066306306600001</v>
      </c>
      <c r="AG1915" s="2">
        <f t="shared" si="1235"/>
        <v>80.265225226400005</v>
      </c>
      <c r="AH1915" s="6">
        <v>0</v>
      </c>
      <c r="AI1915" s="2">
        <f t="shared" si="1236"/>
        <v>0</v>
      </c>
      <c r="AJ1915" s="2">
        <f t="shared" si="1237"/>
        <v>0</v>
      </c>
      <c r="AK1915" s="6">
        <v>0</v>
      </c>
      <c r="AL1915" s="2">
        <f t="shared" si="1238"/>
        <v>0</v>
      </c>
      <c r="AM1915" s="2">
        <f t="shared" si="1239"/>
        <v>0</v>
      </c>
      <c r="AN1915" s="6">
        <v>0</v>
      </c>
      <c r="AO1915" s="2">
        <f t="shared" si="1240"/>
        <v>0</v>
      </c>
      <c r="AP1915" s="2">
        <f t="shared" si="1241"/>
        <v>0</v>
      </c>
      <c r="AQ1915" s="6">
        <v>2344531.9445400001</v>
      </c>
      <c r="AR1915" s="2">
        <f t="shared" si="1242"/>
        <v>2.3445319445399999</v>
      </c>
      <c r="AS1915" s="2">
        <f t="shared" si="1243"/>
        <v>9.3781277781599997</v>
      </c>
      <c r="AT1915" s="2">
        <v>25000000</v>
      </c>
      <c r="AU1915" s="2">
        <v>0</v>
      </c>
      <c r="AV1915" s="2">
        <f t="shared" si="1244"/>
        <v>0</v>
      </c>
      <c r="AW1915" s="2">
        <f t="shared" si="1245"/>
        <v>0</v>
      </c>
      <c r="AX1915" s="2">
        <v>0</v>
      </c>
      <c r="AY1915" s="2">
        <f t="shared" si="1246"/>
        <v>0</v>
      </c>
      <c r="AZ1915" s="2">
        <f t="shared" si="1247"/>
        <v>0</v>
      </c>
      <c r="BA1915" s="2">
        <v>25000000</v>
      </c>
      <c r="BB1915" s="2">
        <f t="shared" si="1248"/>
        <v>25</v>
      </c>
      <c r="BC1915" s="2">
        <f t="shared" si="1249"/>
        <v>100</v>
      </c>
      <c r="BD1915" s="2">
        <v>0</v>
      </c>
      <c r="BE1915" s="2">
        <f t="shared" si="1250"/>
        <v>0</v>
      </c>
      <c r="BF1915" s="2">
        <f t="shared" si="1251"/>
        <v>0</v>
      </c>
      <c r="BG1915" s="2">
        <v>0</v>
      </c>
      <c r="BH1915" s="2">
        <f t="shared" si="1252"/>
        <v>0</v>
      </c>
      <c r="BI1915" s="2">
        <f t="shared" si="1253"/>
        <v>0</v>
      </c>
      <c r="BJ1915" s="2">
        <v>25000000</v>
      </c>
      <c r="BK1915" s="2">
        <f t="shared" si="1254"/>
        <v>25</v>
      </c>
      <c r="BL1915" s="2">
        <f t="shared" si="1255"/>
        <v>100</v>
      </c>
      <c r="BM1915" s="2">
        <v>0</v>
      </c>
      <c r="BN1915" s="2">
        <f t="shared" si="1256"/>
        <v>0</v>
      </c>
      <c r="BO1915" s="2">
        <f t="shared" si="1257"/>
        <v>0</v>
      </c>
      <c r="BP1915" s="2">
        <v>0</v>
      </c>
      <c r="BQ1915" s="2">
        <f t="shared" si="1258"/>
        <v>0</v>
      </c>
      <c r="BR1915" s="2">
        <f t="shared" si="1259"/>
        <v>0</v>
      </c>
      <c r="BS1915" s="2">
        <v>25000000</v>
      </c>
      <c r="BT1915" s="1">
        <v>181</v>
      </c>
      <c r="BU1915" s="1">
        <v>295</v>
      </c>
      <c r="BV1915" s="2">
        <v>242.125</v>
      </c>
      <c r="BW1915" s="1">
        <v>80</v>
      </c>
      <c r="BX1915" s="2">
        <v>236.87234042553192</v>
      </c>
      <c r="BY1915" s="1">
        <v>316</v>
      </c>
      <c r="BZ1915" s="1">
        <v>157</v>
      </c>
      <c r="CA1915" s="2">
        <v>153.10638297872342</v>
      </c>
      <c r="CB1915" s="2">
        <v>1044.1702127659576</v>
      </c>
      <c r="CC1915" s="1">
        <v>175</v>
      </c>
      <c r="CD1915" s="1">
        <v>31</v>
      </c>
      <c r="CE1915" s="2">
        <v>1.0109999999999999</v>
      </c>
      <c r="CF1915" s="2">
        <v>81.069999999999993</v>
      </c>
      <c r="CG1915" s="2">
        <v>99.063199999999995</v>
      </c>
      <c r="CH1915" s="2">
        <v>4.6189999999999998</v>
      </c>
      <c r="CI1915" s="2">
        <v>52.869300000000003</v>
      </c>
      <c r="CJ1915" s="2">
        <v>5.1449999999999996</v>
      </c>
      <c r="CK1915" s="9">
        <v>6819</v>
      </c>
      <c r="CL1915" s="8">
        <v>0</v>
      </c>
      <c r="CM1915" s="8">
        <v>0</v>
      </c>
      <c r="CN1915" s="18"/>
      <c r="CO1915" s="18"/>
      <c r="CP1915" s="18"/>
      <c r="CQ1915" s="18"/>
      <c r="CR1915" s="18"/>
      <c r="CS1915" s="18"/>
      <c r="CT1915" s="18"/>
      <c r="CU1915" s="18"/>
      <c r="CV1915" s="18"/>
      <c r="CW1915" s="18"/>
      <c r="CX1915" s="18"/>
      <c r="CY1915" s="18"/>
      <c r="CZ1915" s="18"/>
      <c r="DA1915" s="18"/>
      <c r="DB1915" s="18"/>
      <c r="DC1915" s="18"/>
      <c r="DD1915" s="18"/>
      <c r="DE1915" s="18"/>
      <c r="DF1915" s="1">
        <v>0</v>
      </c>
      <c r="DG1915" s="1">
        <v>0</v>
      </c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20" t="s">
        <v>57</v>
      </c>
    </row>
    <row r="1916" spans="1:130">
      <c r="A1916" s="5">
        <v>1916</v>
      </c>
      <c r="B1916" s="1">
        <v>19</v>
      </c>
      <c r="C1916" s="9">
        <v>332810</v>
      </c>
      <c r="D1916" s="9">
        <v>7993954</v>
      </c>
      <c r="E1916" s="22">
        <v>-40.5807</v>
      </c>
      <c r="F1916" s="22">
        <v>-18.1373</v>
      </c>
      <c r="G1916" s="6">
        <v>0</v>
      </c>
      <c r="H1916" s="2">
        <f t="shared" si="1218"/>
        <v>0</v>
      </c>
      <c r="I1916" s="2">
        <f t="shared" si="1219"/>
        <v>0</v>
      </c>
      <c r="J1916" s="6">
        <v>0</v>
      </c>
      <c r="K1916" s="2">
        <f t="shared" si="1220"/>
        <v>0</v>
      </c>
      <c r="L1916" s="2">
        <f t="shared" si="1221"/>
        <v>0</v>
      </c>
      <c r="M1916" s="6">
        <v>944906.30156599998</v>
      </c>
      <c r="N1916" s="2">
        <f t="shared" si="1222"/>
        <v>0.94490630156599997</v>
      </c>
      <c r="O1916" s="2">
        <f t="shared" si="1223"/>
        <v>3.7796252062639999</v>
      </c>
      <c r="P1916" s="6">
        <v>3594719.0646700002</v>
      </c>
      <c r="Q1916" s="2">
        <f t="shared" si="1224"/>
        <v>3.59471906467</v>
      </c>
      <c r="R1916" s="2">
        <f t="shared" si="1225"/>
        <v>14.378876258680002</v>
      </c>
      <c r="S1916" s="6">
        <v>1288459.2716099999</v>
      </c>
      <c r="T1916" s="2">
        <f t="shared" si="1226"/>
        <v>1.2884592716099998</v>
      </c>
      <c r="U1916" s="2">
        <f t="shared" si="1227"/>
        <v>5.1538370864399994</v>
      </c>
      <c r="V1916" s="6">
        <v>0</v>
      </c>
      <c r="W1916" s="2">
        <f t="shared" si="1228"/>
        <v>0</v>
      </c>
      <c r="X1916" s="2">
        <f t="shared" si="1229"/>
        <v>0</v>
      </c>
      <c r="Y1916" s="6">
        <v>0</v>
      </c>
      <c r="Z1916" s="2">
        <f t="shared" si="1230"/>
        <v>0</v>
      </c>
      <c r="AA1916" s="2">
        <f t="shared" si="1231"/>
        <v>0</v>
      </c>
      <c r="AB1916" s="6">
        <v>0</v>
      </c>
      <c r="AC1916" s="2">
        <f t="shared" si="1232"/>
        <v>0</v>
      </c>
      <c r="AD1916" s="2">
        <f t="shared" si="1233"/>
        <v>0</v>
      </c>
      <c r="AE1916" s="6">
        <v>17632953.021600001</v>
      </c>
      <c r="AF1916" s="2">
        <f t="shared" si="1234"/>
        <v>17.632953021600002</v>
      </c>
      <c r="AG1916" s="2">
        <f t="shared" si="1235"/>
        <v>70.531812086400009</v>
      </c>
      <c r="AH1916" s="6">
        <v>0</v>
      </c>
      <c r="AI1916" s="2">
        <f t="shared" si="1236"/>
        <v>0</v>
      </c>
      <c r="AJ1916" s="2">
        <f t="shared" si="1237"/>
        <v>0</v>
      </c>
      <c r="AK1916" s="6">
        <v>0</v>
      </c>
      <c r="AL1916" s="2">
        <f t="shared" si="1238"/>
        <v>0</v>
      </c>
      <c r="AM1916" s="2">
        <f t="shared" si="1239"/>
        <v>0</v>
      </c>
      <c r="AN1916" s="6">
        <v>0</v>
      </c>
      <c r="AO1916" s="2">
        <f t="shared" si="1240"/>
        <v>0</v>
      </c>
      <c r="AP1916" s="2">
        <f t="shared" si="1241"/>
        <v>0</v>
      </c>
      <c r="AQ1916" s="6">
        <v>1538962.3405800001</v>
      </c>
      <c r="AR1916" s="2">
        <f t="shared" si="1242"/>
        <v>1.5389623405800001</v>
      </c>
      <c r="AS1916" s="2">
        <f t="shared" si="1243"/>
        <v>6.1558493623200006</v>
      </c>
      <c r="AT1916" s="2">
        <v>25000000</v>
      </c>
      <c r="AU1916" s="2">
        <v>0</v>
      </c>
      <c r="AV1916" s="2">
        <f t="shared" si="1244"/>
        <v>0</v>
      </c>
      <c r="AW1916" s="2">
        <f t="shared" si="1245"/>
        <v>0</v>
      </c>
      <c r="AX1916" s="2">
        <v>0</v>
      </c>
      <c r="AY1916" s="2">
        <f t="shared" si="1246"/>
        <v>0</v>
      </c>
      <c r="AZ1916" s="2">
        <f t="shared" si="1247"/>
        <v>0</v>
      </c>
      <c r="BA1916" s="2">
        <v>25000000</v>
      </c>
      <c r="BB1916" s="2">
        <f t="shared" si="1248"/>
        <v>25</v>
      </c>
      <c r="BC1916" s="2">
        <f t="shared" si="1249"/>
        <v>100</v>
      </c>
      <c r="BD1916" s="2">
        <v>0</v>
      </c>
      <c r="BE1916" s="2">
        <f t="shared" si="1250"/>
        <v>0</v>
      </c>
      <c r="BF1916" s="2">
        <f t="shared" si="1251"/>
        <v>0</v>
      </c>
      <c r="BG1916" s="2">
        <v>0</v>
      </c>
      <c r="BH1916" s="2">
        <f t="shared" si="1252"/>
        <v>0</v>
      </c>
      <c r="BI1916" s="2">
        <f t="shared" si="1253"/>
        <v>0</v>
      </c>
      <c r="BJ1916" s="2">
        <v>25000000</v>
      </c>
      <c r="BK1916" s="2">
        <f t="shared" si="1254"/>
        <v>25</v>
      </c>
      <c r="BL1916" s="2">
        <f t="shared" si="1255"/>
        <v>100</v>
      </c>
      <c r="BM1916" s="2">
        <v>0</v>
      </c>
      <c r="BN1916" s="2">
        <f t="shared" si="1256"/>
        <v>0</v>
      </c>
      <c r="BO1916" s="2">
        <f t="shared" si="1257"/>
        <v>0</v>
      </c>
      <c r="BP1916" s="2">
        <v>0</v>
      </c>
      <c r="BQ1916" s="2">
        <f t="shared" si="1258"/>
        <v>0</v>
      </c>
      <c r="BR1916" s="2">
        <f t="shared" si="1259"/>
        <v>0</v>
      </c>
      <c r="BS1916" s="2">
        <v>25000000</v>
      </c>
      <c r="BT1916" s="1">
        <v>187</v>
      </c>
      <c r="BU1916" s="1">
        <v>291</v>
      </c>
      <c r="BV1916" s="2">
        <v>254.34210526315789</v>
      </c>
      <c r="BW1916" s="1">
        <v>80</v>
      </c>
      <c r="BX1916" s="2">
        <v>235.8780487804878</v>
      </c>
      <c r="BY1916" s="1">
        <v>316</v>
      </c>
      <c r="BZ1916" s="1">
        <v>158</v>
      </c>
      <c r="CA1916" s="2">
        <v>151.63414634146341</v>
      </c>
      <c r="CB1916" s="2">
        <v>1045.4146341463415</v>
      </c>
      <c r="CC1916" s="1">
        <v>174</v>
      </c>
      <c r="CD1916" s="1">
        <v>32</v>
      </c>
      <c r="CE1916" s="2">
        <v>1.0109999999999999</v>
      </c>
      <c r="CF1916" s="2">
        <v>81.069999999999993</v>
      </c>
      <c r="CG1916" s="2">
        <v>99.063199999999995</v>
      </c>
      <c r="CH1916" s="2">
        <v>4.6189999999999998</v>
      </c>
      <c r="CI1916" s="2">
        <v>52.869300000000003</v>
      </c>
      <c r="CJ1916" s="2">
        <v>5.1449999999999996</v>
      </c>
      <c r="CK1916" s="9">
        <v>6819</v>
      </c>
      <c r="CL1916" s="18">
        <v>1</v>
      </c>
      <c r="CM1916" s="18">
        <v>10</v>
      </c>
      <c r="CN1916" s="18">
        <v>238</v>
      </c>
      <c r="CO1916" s="18">
        <v>238</v>
      </c>
      <c r="CP1916" s="18">
        <v>238</v>
      </c>
      <c r="CQ1916" s="18">
        <v>80</v>
      </c>
      <c r="CR1916" s="18">
        <v>235</v>
      </c>
      <c r="CS1916" s="18">
        <v>310</v>
      </c>
      <c r="CT1916" s="18">
        <v>159</v>
      </c>
      <c r="CU1916" s="18">
        <v>151</v>
      </c>
      <c r="CV1916" s="18">
        <v>1052</v>
      </c>
      <c r="CW1916" s="18">
        <v>174</v>
      </c>
      <c r="CX1916" s="18">
        <v>34</v>
      </c>
      <c r="CY1916" s="18">
        <v>1.0109999999999999</v>
      </c>
      <c r="CZ1916" s="18">
        <v>81.069999999999993</v>
      </c>
      <c r="DA1916" s="18">
        <v>99.063199999999995</v>
      </c>
      <c r="DB1916" s="18">
        <v>4.6189999999999998</v>
      </c>
      <c r="DC1916" s="18">
        <v>52.869300000000003</v>
      </c>
      <c r="DD1916" s="18">
        <v>5.1449999999999996</v>
      </c>
      <c r="DE1916" s="18">
        <v>6819</v>
      </c>
      <c r="DF1916" s="1">
        <v>3</v>
      </c>
      <c r="DG1916" s="1">
        <v>8</v>
      </c>
      <c r="DH1916" s="1">
        <v>211</v>
      </c>
      <c r="DI1916" s="1">
        <v>268</v>
      </c>
      <c r="DJ1916" s="1">
        <v>246.66666666666666</v>
      </c>
      <c r="DK1916" s="1">
        <v>80</v>
      </c>
      <c r="DL1916" s="1">
        <v>235.66666666666666</v>
      </c>
      <c r="DM1916" s="1">
        <v>313</v>
      </c>
      <c r="DN1916" s="1">
        <v>159</v>
      </c>
      <c r="DO1916" s="1">
        <v>151.66666666666666</v>
      </c>
      <c r="DP1916" s="1">
        <v>1045.3333333333333</v>
      </c>
      <c r="DQ1916" s="1">
        <v>174</v>
      </c>
      <c r="DR1916" s="1">
        <v>33</v>
      </c>
      <c r="DS1916" s="1">
        <v>1.0109999999999999</v>
      </c>
      <c r="DT1916" s="1">
        <v>81.069999999999993</v>
      </c>
      <c r="DU1916" s="1">
        <v>99.063199999999995</v>
      </c>
      <c r="DV1916" s="1">
        <v>4.6189999999999998</v>
      </c>
      <c r="DW1916" s="1">
        <v>52.869300000000003</v>
      </c>
      <c r="DX1916" s="1">
        <v>5.1449999999999996</v>
      </c>
      <c r="DY1916" s="1">
        <v>6819</v>
      </c>
      <c r="DZ1916" s="20" t="s">
        <v>57</v>
      </c>
    </row>
    <row r="1917" spans="1:130">
      <c r="A1917" s="5">
        <v>1917</v>
      </c>
      <c r="B1917" s="1">
        <v>21</v>
      </c>
      <c r="C1917" s="9">
        <v>337810</v>
      </c>
      <c r="D1917" s="9">
        <v>7993954</v>
      </c>
      <c r="E1917" s="22">
        <v>-40.533499999999997</v>
      </c>
      <c r="F1917" s="22">
        <v>-18.137699999999999</v>
      </c>
      <c r="G1917" s="6">
        <v>0</v>
      </c>
      <c r="H1917" s="2">
        <f t="shared" si="1218"/>
        <v>0</v>
      </c>
      <c r="I1917" s="2">
        <f t="shared" si="1219"/>
        <v>0</v>
      </c>
      <c r="J1917" s="6">
        <v>966138.60940900003</v>
      </c>
      <c r="K1917" s="2">
        <f t="shared" si="1220"/>
        <v>0.96613860940899998</v>
      </c>
      <c r="L1917" s="2">
        <f t="shared" si="1221"/>
        <v>3.8645544376360004</v>
      </c>
      <c r="M1917" s="6">
        <v>3685120.75869</v>
      </c>
      <c r="N1917" s="2">
        <f t="shared" si="1222"/>
        <v>3.6851207586900001</v>
      </c>
      <c r="O1917" s="2">
        <f t="shared" si="1223"/>
        <v>14.740483034759999</v>
      </c>
      <c r="P1917" s="6">
        <v>4222143.60011</v>
      </c>
      <c r="Q1917" s="2">
        <f t="shared" si="1224"/>
        <v>4.2221436001099999</v>
      </c>
      <c r="R1917" s="2">
        <f t="shared" si="1225"/>
        <v>16.88857440044</v>
      </c>
      <c r="S1917" s="6">
        <v>273718.399202</v>
      </c>
      <c r="T1917" s="2">
        <f t="shared" si="1226"/>
        <v>0.27371839920199997</v>
      </c>
      <c r="U1917" s="2">
        <f t="shared" si="1227"/>
        <v>1.0948735968079999</v>
      </c>
      <c r="V1917" s="6">
        <v>0</v>
      </c>
      <c r="W1917" s="2">
        <f t="shared" si="1228"/>
        <v>0</v>
      </c>
      <c r="X1917" s="2">
        <f t="shared" si="1229"/>
        <v>0</v>
      </c>
      <c r="Y1917" s="6">
        <v>0</v>
      </c>
      <c r="Z1917" s="2">
        <f t="shared" si="1230"/>
        <v>0</v>
      </c>
      <c r="AA1917" s="2">
        <f t="shared" si="1231"/>
        <v>0</v>
      </c>
      <c r="AB1917" s="6">
        <v>0</v>
      </c>
      <c r="AC1917" s="2">
        <f t="shared" si="1232"/>
        <v>0</v>
      </c>
      <c r="AD1917" s="2">
        <f t="shared" si="1233"/>
        <v>0</v>
      </c>
      <c r="AE1917" s="6">
        <v>14111939.4515</v>
      </c>
      <c r="AF1917" s="2">
        <f t="shared" si="1234"/>
        <v>14.1119394515</v>
      </c>
      <c r="AG1917" s="2">
        <f t="shared" si="1235"/>
        <v>56.447757805999998</v>
      </c>
      <c r="AH1917" s="6">
        <v>0</v>
      </c>
      <c r="AI1917" s="2">
        <f t="shared" si="1236"/>
        <v>0</v>
      </c>
      <c r="AJ1917" s="2">
        <f t="shared" si="1237"/>
        <v>0</v>
      </c>
      <c r="AK1917" s="6">
        <v>0</v>
      </c>
      <c r="AL1917" s="2">
        <f t="shared" si="1238"/>
        <v>0</v>
      </c>
      <c r="AM1917" s="2">
        <f t="shared" si="1239"/>
        <v>0</v>
      </c>
      <c r="AN1917" s="6">
        <v>5400.0404999700004</v>
      </c>
      <c r="AO1917" s="2">
        <f t="shared" si="1240"/>
        <v>5.4000404999700003E-3</v>
      </c>
      <c r="AP1917" s="2">
        <f t="shared" si="1241"/>
        <v>2.1600161999880001E-2</v>
      </c>
      <c r="AQ1917" s="6">
        <v>1735539.14063</v>
      </c>
      <c r="AR1917" s="2">
        <f t="shared" si="1242"/>
        <v>1.73553914063</v>
      </c>
      <c r="AS1917" s="2">
        <f t="shared" si="1243"/>
        <v>6.942156562520001</v>
      </c>
      <c r="AT1917" s="2">
        <v>25000000</v>
      </c>
      <c r="AU1917" s="2">
        <v>0</v>
      </c>
      <c r="AV1917" s="2">
        <f t="shared" si="1244"/>
        <v>0</v>
      </c>
      <c r="AW1917" s="2">
        <f t="shared" si="1245"/>
        <v>0</v>
      </c>
      <c r="AX1917" s="2">
        <v>0</v>
      </c>
      <c r="AY1917" s="2">
        <f t="shared" si="1246"/>
        <v>0</v>
      </c>
      <c r="AZ1917" s="2">
        <f t="shared" si="1247"/>
        <v>0</v>
      </c>
      <c r="BA1917" s="2">
        <v>25000000</v>
      </c>
      <c r="BB1917" s="2">
        <f t="shared" si="1248"/>
        <v>25</v>
      </c>
      <c r="BC1917" s="2">
        <f t="shared" si="1249"/>
        <v>100</v>
      </c>
      <c r="BD1917" s="2">
        <v>0</v>
      </c>
      <c r="BE1917" s="2">
        <f t="shared" si="1250"/>
        <v>0</v>
      </c>
      <c r="BF1917" s="2">
        <f t="shared" si="1251"/>
        <v>0</v>
      </c>
      <c r="BG1917" s="2">
        <v>0</v>
      </c>
      <c r="BH1917" s="2">
        <f t="shared" si="1252"/>
        <v>0</v>
      </c>
      <c r="BI1917" s="2">
        <f t="shared" si="1253"/>
        <v>0</v>
      </c>
      <c r="BJ1917" s="2">
        <v>25000000</v>
      </c>
      <c r="BK1917" s="2">
        <f t="shared" si="1254"/>
        <v>25</v>
      </c>
      <c r="BL1917" s="2">
        <f t="shared" si="1255"/>
        <v>100</v>
      </c>
      <c r="BM1917" s="2">
        <v>0</v>
      </c>
      <c r="BN1917" s="2">
        <f t="shared" si="1256"/>
        <v>0</v>
      </c>
      <c r="BO1917" s="2">
        <f t="shared" si="1257"/>
        <v>0</v>
      </c>
      <c r="BP1917" s="2">
        <v>0</v>
      </c>
      <c r="BQ1917" s="2">
        <f t="shared" si="1258"/>
        <v>0</v>
      </c>
      <c r="BR1917" s="2">
        <f t="shared" si="1259"/>
        <v>0</v>
      </c>
      <c r="BS1917" s="2">
        <v>25000000</v>
      </c>
      <c r="BT1917" s="1">
        <v>215</v>
      </c>
      <c r="BU1917" s="1">
        <v>291</v>
      </c>
      <c r="BV1917" s="2">
        <v>259.71739130434781</v>
      </c>
      <c r="BW1917" s="1">
        <v>80</v>
      </c>
      <c r="BX1917" s="2">
        <v>235.41666666666666</v>
      </c>
      <c r="BY1917" s="1">
        <v>312</v>
      </c>
      <c r="BZ1917" s="1">
        <v>158</v>
      </c>
      <c r="CA1917" s="2">
        <v>150.5</v>
      </c>
      <c r="CB1917" s="2">
        <v>1044.6666666666667</v>
      </c>
      <c r="CC1917" s="1">
        <v>174</v>
      </c>
      <c r="CD1917" s="1">
        <v>34</v>
      </c>
      <c r="CE1917" s="2">
        <v>1.0109999999999999</v>
      </c>
      <c r="CF1917" s="2">
        <v>81.069999999999993</v>
      </c>
      <c r="CG1917" s="2">
        <v>99.063199999999995</v>
      </c>
      <c r="CH1917" s="2">
        <v>4.6189999999999998</v>
      </c>
      <c r="CI1917" s="2">
        <v>52.869300000000003</v>
      </c>
      <c r="CJ1917" s="2">
        <v>5.1449999999999996</v>
      </c>
      <c r="CK1917" s="9">
        <v>6819</v>
      </c>
      <c r="CL1917" s="8">
        <v>0</v>
      </c>
      <c r="CM1917" s="8">
        <v>0</v>
      </c>
      <c r="CN1917" s="18"/>
      <c r="CO1917" s="18"/>
      <c r="CP1917" s="18"/>
      <c r="CQ1917" s="18"/>
      <c r="CR1917" s="18"/>
      <c r="CS1917" s="18"/>
      <c r="CT1917" s="18"/>
      <c r="CU1917" s="18"/>
      <c r="CV1917" s="18"/>
      <c r="CW1917" s="18"/>
      <c r="CX1917" s="18"/>
      <c r="CY1917" s="18"/>
      <c r="CZ1917" s="18"/>
      <c r="DA1917" s="18"/>
      <c r="DB1917" s="18"/>
      <c r="DC1917" s="18"/>
      <c r="DD1917" s="18"/>
      <c r="DE1917" s="18"/>
      <c r="DF1917" s="1">
        <v>1</v>
      </c>
      <c r="DG1917" s="1">
        <v>4</v>
      </c>
      <c r="DH1917" s="1">
        <v>266</v>
      </c>
      <c r="DI1917" s="1">
        <v>266</v>
      </c>
      <c r="DJ1917" s="1">
        <v>266</v>
      </c>
      <c r="DK1917" s="1">
        <v>80</v>
      </c>
      <c r="DL1917" s="1">
        <v>235</v>
      </c>
      <c r="DM1917" s="1">
        <v>310</v>
      </c>
      <c r="DN1917" s="1">
        <v>159</v>
      </c>
      <c r="DO1917" s="1">
        <v>151</v>
      </c>
      <c r="DP1917" s="1">
        <v>1047</v>
      </c>
      <c r="DQ1917" s="1">
        <v>173</v>
      </c>
      <c r="DR1917" s="1">
        <v>35</v>
      </c>
      <c r="DS1917" s="1">
        <v>1.0109999999999999</v>
      </c>
      <c r="DT1917" s="1">
        <v>81.069999999999993</v>
      </c>
      <c r="DU1917" s="1">
        <v>99.063199999999995</v>
      </c>
      <c r="DV1917" s="1">
        <v>4.6189999999999998</v>
      </c>
      <c r="DW1917" s="1">
        <v>52.869300000000003</v>
      </c>
      <c r="DX1917" s="1">
        <v>5.1449999999999996</v>
      </c>
      <c r="DY1917" s="1">
        <v>6819</v>
      </c>
      <c r="DZ1917" s="20" t="s">
        <v>57</v>
      </c>
    </row>
    <row r="1918" spans="1:130">
      <c r="A1918" s="5">
        <v>1918</v>
      </c>
      <c r="B1918" s="1">
        <v>21</v>
      </c>
      <c r="C1918" s="9">
        <v>342810</v>
      </c>
      <c r="D1918" s="9">
        <v>7993954</v>
      </c>
      <c r="E1918" s="22">
        <v>-40.486199999999997</v>
      </c>
      <c r="F1918" s="22">
        <v>-18.138000000000002</v>
      </c>
      <c r="G1918" s="6">
        <v>0</v>
      </c>
      <c r="H1918" s="2">
        <f t="shared" si="1218"/>
        <v>0</v>
      </c>
      <c r="I1918" s="2">
        <f t="shared" si="1219"/>
        <v>0</v>
      </c>
      <c r="J1918" s="6">
        <v>0</v>
      </c>
      <c r="K1918" s="2">
        <f t="shared" si="1220"/>
        <v>0</v>
      </c>
      <c r="L1918" s="2">
        <f t="shared" si="1221"/>
        <v>0</v>
      </c>
      <c r="M1918" s="6">
        <v>1456530.7257300001</v>
      </c>
      <c r="N1918" s="2">
        <f t="shared" si="1222"/>
        <v>1.45653072573</v>
      </c>
      <c r="O1918" s="2">
        <f t="shared" si="1223"/>
        <v>5.8261229029199999</v>
      </c>
      <c r="P1918" s="6">
        <v>211404.03363200001</v>
      </c>
      <c r="Q1918" s="2">
        <f t="shared" si="1224"/>
        <v>0.211404033632</v>
      </c>
      <c r="R1918" s="2">
        <f t="shared" si="1225"/>
        <v>0.84561613452800011</v>
      </c>
      <c r="S1918" s="6">
        <v>266849.42099999997</v>
      </c>
      <c r="T1918" s="2">
        <f t="shared" si="1226"/>
        <v>0.26684942099999998</v>
      </c>
      <c r="U1918" s="2">
        <f t="shared" si="1227"/>
        <v>1.0673976839999999</v>
      </c>
      <c r="V1918" s="6">
        <v>0</v>
      </c>
      <c r="W1918" s="2">
        <f t="shared" si="1228"/>
        <v>0</v>
      </c>
      <c r="X1918" s="2">
        <f t="shared" si="1229"/>
        <v>0</v>
      </c>
      <c r="Y1918" s="6">
        <v>0</v>
      </c>
      <c r="Z1918" s="2">
        <f t="shared" si="1230"/>
        <v>0</v>
      </c>
      <c r="AA1918" s="2">
        <f t="shared" si="1231"/>
        <v>0</v>
      </c>
      <c r="AB1918" s="6">
        <v>0</v>
      </c>
      <c r="AC1918" s="2">
        <f t="shared" si="1232"/>
        <v>0</v>
      </c>
      <c r="AD1918" s="2">
        <f t="shared" si="1233"/>
        <v>0</v>
      </c>
      <c r="AE1918" s="6">
        <v>19948511.255199999</v>
      </c>
      <c r="AF1918" s="2">
        <f t="shared" si="1234"/>
        <v>19.9485112552</v>
      </c>
      <c r="AG1918" s="2">
        <f t="shared" si="1235"/>
        <v>79.794045020799999</v>
      </c>
      <c r="AH1918" s="6">
        <v>0</v>
      </c>
      <c r="AI1918" s="2">
        <f t="shared" si="1236"/>
        <v>0</v>
      </c>
      <c r="AJ1918" s="2">
        <f t="shared" si="1237"/>
        <v>0</v>
      </c>
      <c r="AK1918" s="6">
        <v>0</v>
      </c>
      <c r="AL1918" s="2">
        <f t="shared" si="1238"/>
        <v>0</v>
      </c>
      <c r="AM1918" s="2">
        <f t="shared" si="1239"/>
        <v>0</v>
      </c>
      <c r="AN1918" s="6">
        <v>0</v>
      </c>
      <c r="AO1918" s="2">
        <f t="shared" si="1240"/>
        <v>0</v>
      </c>
      <c r="AP1918" s="2">
        <f t="shared" si="1241"/>
        <v>0</v>
      </c>
      <c r="AQ1918" s="6">
        <v>3116704.5644200002</v>
      </c>
      <c r="AR1918" s="2">
        <f t="shared" si="1242"/>
        <v>3.11670456442</v>
      </c>
      <c r="AS1918" s="2">
        <f t="shared" si="1243"/>
        <v>12.466818257680002</v>
      </c>
      <c r="AT1918" s="2">
        <v>25000000</v>
      </c>
      <c r="AU1918" s="2">
        <v>0</v>
      </c>
      <c r="AV1918" s="2">
        <f t="shared" si="1244"/>
        <v>0</v>
      </c>
      <c r="AW1918" s="2">
        <f t="shared" si="1245"/>
        <v>0</v>
      </c>
      <c r="AX1918" s="2">
        <v>0</v>
      </c>
      <c r="AY1918" s="2">
        <f t="shared" si="1246"/>
        <v>0</v>
      </c>
      <c r="AZ1918" s="2">
        <f t="shared" si="1247"/>
        <v>0</v>
      </c>
      <c r="BA1918" s="2">
        <v>25000000</v>
      </c>
      <c r="BB1918" s="2">
        <f t="shared" si="1248"/>
        <v>25</v>
      </c>
      <c r="BC1918" s="2">
        <f t="shared" si="1249"/>
        <v>100</v>
      </c>
      <c r="BD1918" s="2">
        <v>0</v>
      </c>
      <c r="BE1918" s="2">
        <f t="shared" si="1250"/>
        <v>0</v>
      </c>
      <c r="BF1918" s="2">
        <f t="shared" si="1251"/>
        <v>0</v>
      </c>
      <c r="BG1918" s="2">
        <v>0</v>
      </c>
      <c r="BH1918" s="2">
        <f t="shared" si="1252"/>
        <v>0</v>
      </c>
      <c r="BI1918" s="2">
        <f t="shared" si="1253"/>
        <v>0</v>
      </c>
      <c r="BJ1918" s="2">
        <v>25000000</v>
      </c>
      <c r="BK1918" s="2">
        <f t="shared" si="1254"/>
        <v>25</v>
      </c>
      <c r="BL1918" s="2">
        <f t="shared" si="1255"/>
        <v>100</v>
      </c>
      <c r="BM1918" s="2">
        <v>0</v>
      </c>
      <c r="BN1918" s="2">
        <f t="shared" si="1256"/>
        <v>0</v>
      </c>
      <c r="BO1918" s="2">
        <f t="shared" si="1257"/>
        <v>0</v>
      </c>
      <c r="BP1918" s="2">
        <v>0</v>
      </c>
      <c r="BQ1918" s="2">
        <f t="shared" si="1258"/>
        <v>0</v>
      </c>
      <c r="BR1918" s="2">
        <f t="shared" si="1259"/>
        <v>0</v>
      </c>
      <c r="BS1918" s="2">
        <v>25000000</v>
      </c>
      <c r="BT1918" s="1">
        <v>194</v>
      </c>
      <c r="BU1918" s="1">
        <v>275</v>
      </c>
      <c r="BV1918" s="2">
        <v>240.6</v>
      </c>
      <c r="BW1918" s="1">
        <v>80</v>
      </c>
      <c r="BX1918" s="2">
        <v>236.2340425531915</v>
      </c>
      <c r="BY1918" s="1">
        <v>313</v>
      </c>
      <c r="BZ1918" s="1">
        <v>160</v>
      </c>
      <c r="CA1918" s="2">
        <v>149</v>
      </c>
      <c r="CB1918" s="2">
        <v>1038.9787234042553</v>
      </c>
      <c r="CC1918" s="1">
        <v>173</v>
      </c>
      <c r="CD1918" s="1">
        <v>34</v>
      </c>
      <c r="CE1918" s="2">
        <v>1.0109999999999999</v>
      </c>
      <c r="CF1918" s="2">
        <v>85.154149999999987</v>
      </c>
      <c r="CG1918" s="2">
        <v>103.17019999999999</v>
      </c>
      <c r="CH1918" s="2">
        <v>5.33</v>
      </c>
      <c r="CI1918" s="2">
        <v>53.426650000000002</v>
      </c>
      <c r="CJ1918" s="2">
        <v>4.9074999999999998</v>
      </c>
      <c r="CK1918" s="9">
        <v>6944</v>
      </c>
      <c r="CL1918" s="8">
        <v>0</v>
      </c>
      <c r="CM1918" s="8">
        <v>0</v>
      </c>
      <c r="CN1918" s="18"/>
      <c r="CO1918" s="18"/>
      <c r="CP1918" s="18"/>
      <c r="CQ1918" s="18"/>
      <c r="CR1918" s="18"/>
      <c r="CS1918" s="18"/>
      <c r="CT1918" s="18"/>
      <c r="CU1918" s="18"/>
      <c r="CV1918" s="18"/>
      <c r="CW1918" s="18"/>
      <c r="CX1918" s="18"/>
      <c r="CY1918" s="18"/>
      <c r="CZ1918" s="18"/>
      <c r="DA1918" s="18"/>
      <c r="DB1918" s="18"/>
      <c r="DC1918" s="18"/>
      <c r="DD1918" s="18"/>
      <c r="DE1918" s="18"/>
      <c r="DF1918" s="1">
        <v>0</v>
      </c>
      <c r="DG1918" s="1">
        <v>0</v>
      </c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20" t="s">
        <v>57</v>
      </c>
    </row>
    <row r="1919" spans="1:130">
      <c r="A1919" s="5">
        <v>1919</v>
      </c>
      <c r="B1919" s="1">
        <v>21</v>
      </c>
      <c r="C1919" s="9">
        <v>347810</v>
      </c>
      <c r="D1919" s="9">
        <v>7993954</v>
      </c>
      <c r="E1919" s="22">
        <v>-40.439</v>
      </c>
      <c r="F1919" s="22">
        <v>-18.138400000000001</v>
      </c>
      <c r="G1919" s="6">
        <v>0</v>
      </c>
      <c r="H1919" s="2">
        <f t="shared" si="1218"/>
        <v>0</v>
      </c>
      <c r="I1919" s="2">
        <f t="shared" si="1219"/>
        <v>0</v>
      </c>
      <c r="J1919" s="6">
        <v>0</v>
      </c>
      <c r="K1919" s="2">
        <f t="shared" si="1220"/>
        <v>0</v>
      </c>
      <c r="L1919" s="2">
        <f t="shared" si="1221"/>
        <v>0</v>
      </c>
      <c r="M1919" s="6">
        <v>2279117.9618099998</v>
      </c>
      <c r="N1919" s="2">
        <f t="shared" si="1222"/>
        <v>2.2791179618099999</v>
      </c>
      <c r="O1919" s="2">
        <f t="shared" si="1223"/>
        <v>9.1164718472399979</v>
      </c>
      <c r="P1919" s="6">
        <v>208186.703568</v>
      </c>
      <c r="Q1919" s="2">
        <f t="shared" si="1224"/>
        <v>0.20818670356800001</v>
      </c>
      <c r="R1919" s="2">
        <f t="shared" si="1225"/>
        <v>0.83274681427200004</v>
      </c>
      <c r="S1919" s="6">
        <v>541728.92458600004</v>
      </c>
      <c r="T1919" s="2">
        <f t="shared" si="1226"/>
        <v>0.54172892458600008</v>
      </c>
      <c r="U1919" s="2">
        <f t="shared" si="1227"/>
        <v>2.1669156983440003</v>
      </c>
      <c r="V1919" s="6">
        <v>0</v>
      </c>
      <c r="W1919" s="2">
        <f t="shared" si="1228"/>
        <v>0</v>
      </c>
      <c r="X1919" s="2">
        <f t="shared" si="1229"/>
        <v>0</v>
      </c>
      <c r="Y1919" s="6">
        <v>0</v>
      </c>
      <c r="Z1919" s="2">
        <f t="shared" si="1230"/>
        <v>0</v>
      </c>
      <c r="AA1919" s="2">
        <f t="shared" si="1231"/>
        <v>0</v>
      </c>
      <c r="AB1919" s="6">
        <v>0</v>
      </c>
      <c r="AC1919" s="2">
        <f t="shared" si="1232"/>
        <v>0</v>
      </c>
      <c r="AD1919" s="2">
        <f t="shared" si="1233"/>
        <v>0</v>
      </c>
      <c r="AE1919" s="6">
        <v>16531063.0647</v>
      </c>
      <c r="AF1919" s="2">
        <f t="shared" si="1234"/>
        <v>16.5310630647</v>
      </c>
      <c r="AG1919" s="2">
        <f t="shared" si="1235"/>
        <v>66.124252258799999</v>
      </c>
      <c r="AH1919" s="6">
        <v>0</v>
      </c>
      <c r="AI1919" s="2">
        <f t="shared" si="1236"/>
        <v>0</v>
      </c>
      <c r="AJ1919" s="2">
        <f t="shared" si="1237"/>
        <v>0</v>
      </c>
      <c r="AK1919" s="6">
        <v>0</v>
      </c>
      <c r="AL1919" s="2">
        <f t="shared" si="1238"/>
        <v>0</v>
      </c>
      <c r="AM1919" s="2">
        <f t="shared" si="1239"/>
        <v>0</v>
      </c>
      <c r="AN1919" s="6">
        <v>0</v>
      </c>
      <c r="AO1919" s="2">
        <f t="shared" si="1240"/>
        <v>0</v>
      </c>
      <c r="AP1919" s="2">
        <f t="shared" si="1241"/>
        <v>0</v>
      </c>
      <c r="AQ1919" s="6">
        <v>5439903.3453500001</v>
      </c>
      <c r="AR1919" s="2">
        <f t="shared" si="1242"/>
        <v>5.4399033453500003</v>
      </c>
      <c r="AS1919" s="2">
        <f t="shared" si="1243"/>
        <v>21.759613381400001</v>
      </c>
      <c r="AT1919" s="2">
        <v>25000000</v>
      </c>
      <c r="AU1919" s="2">
        <v>0</v>
      </c>
      <c r="AV1919" s="2">
        <f t="shared" si="1244"/>
        <v>0</v>
      </c>
      <c r="AW1919" s="2">
        <f t="shared" si="1245"/>
        <v>0</v>
      </c>
      <c r="AX1919" s="2">
        <v>0</v>
      </c>
      <c r="AY1919" s="2">
        <f t="shared" si="1246"/>
        <v>0</v>
      </c>
      <c r="AZ1919" s="2">
        <f t="shared" si="1247"/>
        <v>0</v>
      </c>
      <c r="BA1919" s="2">
        <v>25000000</v>
      </c>
      <c r="BB1919" s="2">
        <f t="shared" si="1248"/>
        <v>25</v>
      </c>
      <c r="BC1919" s="2">
        <f t="shared" si="1249"/>
        <v>100</v>
      </c>
      <c r="BD1919" s="2">
        <v>0</v>
      </c>
      <c r="BE1919" s="2">
        <f t="shared" si="1250"/>
        <v>0</v>
      </c>
      <c r="BF1919" s="2">
        <f t="shared" si="1251"/>
        <v>0</v>
      </c>
      <c r="BG1919" s="2">
        <v>0</v>
      </c>
      <c r="BH1919" s="2">
        <f t="shared" si="1252"/>
        <v>0</v>
      </c>
      <c r="BI1919" s="2">
        <f t="shared" si="1253"/>
        <v>0</v>
      </c>
      <c r="BJ1919" s="2">
        <v>25000000</v>
      </c>
      <c r="BK1919" s="2">
        <f t="shared" si="1254"/>
        <v>25</v>
      </c>
      <c r="BL1919" s="2">
        <f t="shared" si="1255"/>
        <v>100</v>
      </c>
      <c r="BM1919" s="2">
        <v>0</v>
      </c>
      <c r="BN1919" s="2">
        <f t="shared" si="1256"/>
        <v>0</v>
      </c>
      <c r="BO1919" s="2">
        <f t="shared" si="1257"/>
        <v>0</v>
      </c>
      <c r="BP1919" s="2">
        <v>0</v>
      </c>
      <c r="BQ1919" s="2">
        <f t="shared" si="1258"/>
        <v>0</v>
      </c>
      <c r="BR1919" s="2">
        <f t="shared" si="1259"/>
        <v>0</v>
      </c>
      <c r="BS1919" s="2">
        <v>25000000</v>
      </c>
      <c r="BT1919" s="1">
        <v>182</v>
      </c>
      <c r="BU1919" s="1">
        <v>329</v>
      </c>
      <c r="BV1919" s="2">
        <v>225.81818181818181</v>
      </c>
      <c r="BW1919" s="1">
        <v>80</v>
      </c>
      <c r="BX1919" s="2">
        <v>236.68421052631578</v>
      </c>
      <c r="BY1919" s="1">
        <v>313</v>
      </c>
      <c r="BZ1919" s="1">
        <v>158</v>
      </c>
      <c r="CA1919" s="2">
        <v>148.18421052631578</v>
      </c>
      <c r="CB1919" s="2">
        <v>1034.0526315789473</v>
      </c>
      <c r="CC1919" s="1">
        <v>171</v>
      </c>
      <c r="CD1919" s="1">
        <v>35</v>
      </c>
      <c r="CE1919" s="2">
        <v>1.0109999999999999</v>
      </c>
      <c r="CF1919" s="2">
        <v>89.238299999999995</v>
      </c>
      <c r="CG1919" s="2">
        <v>107.27719999999999</v>
      </c>
      <c r="CH1919" s="2">
        <v>6.0410000000000004</v>
      </c>
      <c r="CI1919" s="2">
        <v>53.984000000000002</v>
      </c>
      <c r="CJ1919" s="2">
        <v>4.67</v>
      </c>
      <c r="CK1919" s="9">
        <v>7069</v>
      </c>
      <c r="CL1919" s="8">
        <v>0</v>
      </c>
      <c r="CM1919" s="8">
        <v>0</v>
      </c>
      <c r="CN1919" s="18"/>
      <c r="CO1919" s="18"/>
      <c r="CP1919" s="18"/>
      <c r="CQ1919" s="18"/>
      <c r="CR1919" s="18"/>
      <c r="CS1919" s="18"/>
      <c r="CT1919" s="18"/>
      <c r="CU1919" s="18"/>
      <c r="CV1919" s="18"/>
      <c r="CW1919" s="18"/>
      <c r="CX1919" s="18"/>
      <c r="CY1919" s="18"/>
      <c r="CZ1919" s="18"/>
      <c r="DA1919" s="18"/>
      <c r="DB1919" s="18"/>
      <c r="DC1919" s="18"/>
      <c r="DD1919" s="18"/>
      <c r="DE1919" s="18"/>
      <c r="DF1919" s="1">
        <v>1</v>
      </c>
      <c r="DG1919" s="1">
        <v>4</v>
      </c>
      <c r="DH1919" s="1">
        <v>241</v>
      </c>
      <c r="DI1919" s="1">
        <v>241</v>
      </c>
      <c r="DJ1919" s="1">
        <v>241</v>
      </c>
      <c r="DK1919" s="1">
        <v>80</v>
      </c>
      <c r="DL1919" s="1">
        <v>235</v>
      </c>
      <c r="DM1919" s="1">
        <v>310</v>
      </c>
      <c r="DN1919" s="1">
        <v>161</v>
      </c>
      <c r="DO1919" s="1">
        <v>149</v>
      </c>
      <c r="DP1919" s="1">
        <v>1040</v>
      </c>
      <c r="DQ1919" s="1">
        <v>171</v>
      </c>
      <c r="DR1919" s="1">
        <v>36</v>
      </c>
      <c r="DS1919" s="1">
        <v>1.0109999999999999</v>
      </c>
      <c r="DT1919" s="1">
        <v>89.238299999999995</v>
      </c>
      <c r="DU1919" s="1">
        <v>107.27719999999999</v>
      </c>
      <c r="DV1919" s="1">
        <v>6.0410000000000004</v>
      </c>
      <c r="DW1919" s="1">
        <v>53.984000000000002</v>
      </c>
      <c r="DX1919" s="1">
        <v>4.67</v>
      </c>
      <c r="DY1919" s="1">
        <v>7069</v>
      </c>
      <c r="DZ1919" s="20" t="s">
        <v>57</v>
      </c>
    </row>
    <row r="1920" spans="1:130">
      <c r="A1920" s="5">
        <v>1920</v>
      </c>
      <c r="B1920" s="1">
        <v>21</v>
      </c>
      <c r="C1920" s="9">
        <v>352810</v>
      </c>
      <c r="D1920" s="9">
        <v>7993954</v>
      </c>
      <c r="E1920" s="22">
        <v>-40.3917</v>
      </c>
      <c r="F1920" s="22">
        <v>-18.1387</v>
      </c>
      <c r="G1920" s="6">
        <v>0</v>
      </c>
      <c r="H1920" s="2">
        <f t="shared" si="1218"/>
        <v>0</v>
      </c>
      <c r="I1920" s="2">
        <f t="shared" si="1219"/>
        <v>0</v>
      </c>
      <c r="J1920" s="6">
        <v>592205.55360300001</v>
      </c>
      <c r="K1920" s="2">
        <f t="shared" si="1220"/>
        <v>0.59220555360299998</v>
      </c>
      <c r="L1920" s="2">
        <f t="shared" si="1221"/>
        <v>2.3688222144119999</v>
      </c>
      <c r="M1920" s="6">
        <v>1478142.9598999999</v>
      </c>
      <c r="N1920" s="2">
        <f t="shared" si="1222"/>
        <v>1.4781429599</v>
      </c>
      <c r="O1920" s="2">
        <f t="shared" si="1223"/>
        <v>5.9125718396</v>
      </c>
      <c r="P1920" s="6">
        <v>1047617.71834</v>
      </c>
      <c r="Q1920" s="2">
        <f t="shared" si="1224"/>
        <v>1.0476177183399999</v>
      </c>
      <c r="R1920" s="2">
        <f t="shared" si="1225"/>
        <v>4.1904708733599998</v>
      </c>
      <c r="S1920" s="6">
        <v>12149.9595001</v>
      </c>
      <c r="T1920" s="2">
        <f t="shared" si="1226"/>
        <v>1.21499595001E-2</v>
      </c>
      <c r="U1920" s="2">
        <f t="shared" si="1227"/>
        <v>4.8599838000399999E-2</v>
      </c>
      <c r="V1920" s="6">
        <v>0</v>
      </c>
      <c r="W1920" s="2">
        <f t="shared" si="1228"/>
        <v>0</v>
      </c>
      <c r="X1920" s="2">
        <f t="shared" si="1229"/>
        <v>0</v>
      </c>
      <c r="Y1920" s="6">
        <v>0</v>
      </c>
      <c r="Z1920" s="2">
        <f t="shared" si="1230"/>
        <v>0</v>
      </c>
      <c r="AA1920" s="2">
        <f t="shared" si="1231"/>
        <v>0</v>
      </c>
      <c r="AB1920" s="6">
        <v>0</v>
      </c>
      <c r="AC1920" s="2">
        <f t="shared" si="1232"/>
        <v>0</v>
      </c>
      <c r="AD1920" s="2">
        <f t="shared" si="1233"/>
        <v>0</v>
      </c>
      <c r="AE1920" s="6">
        <v>18617276.516399998</v>
      </c>
      <c r="AF1920" s="2">
        <f t="shared" si="1234"/>
        <v>18.617276516399997</v>
      </c>
      <c r="AG1920" s="2">
        <f t="shared" si="1235"/>
        <v>74.469106065599988</v>
      </c>
      <c r="AH1920" s="6">
        <v>0</v>
      </c>
      <c r="AI1920" s="2">
        <f t="shared" si="1236"/>
        <v>0</v>
      </c>
      <c r="AJ1920" s="2">
        <f t="shared" si="1237"/>
        <v>0</v>
      </c>
      <c r="AK1920" s="6">
        <v>0</v>
      </c>
      <c r="AL1920" s="2">
        <f t="shared" si="1238"/>
        <v>0</v>
      </c>
      <c r="AM1920" s="2">
        <f t="shared" si="1239"/>
        <v>0</v>
      </c>
      <c r="AN1920" s="6">
        <v>9449.9594999700003</v>
      </c>
      <c r="AO1920" s="2">
        <f t="shared" si="1240"/>
        <v>9.4499594999700003E-3</v>
      </c>
      <c r="AP1920" s="2">
        <f t="shared" si="1241"/>
        <v>3.7799837999880001E-2</v>
      </c>
      <c r="AQ1920" s="6">
        <v>3243157.3327299999</v>
      </c>
      <c r="AR1920" s="2">
        <f t="shared" si="1242"/>
        <v>3.2431573327300001</v>
      </c>
      <c r="AS1920" s="2">
        <f t="shared" si="1243"/>
        <v>12.972629330919998</v>
      </c>
      <c r="AT1920" s="2">
        <v>25000000</v>
      </c>
      <c r="AU1920" s="2">
        <v>0</v>
      </c>
      <c r="AV1920" s="2">
        <f t="shared" si="1244"/>
        <v>0</v>
      </c>
      <c r="AW1920" s="2">
        <f t="shared" si="1245"/>
        <v>0</v>
      </c>
      <c r="AX1920" s="2">
        <v>0</v>
      </c>
      <c r="AY1920" s="2">
        <f t="shared" si="1246"/>
        <v>0</v>
      </c>
      <c r="AZ1920" s="2">
        <f t="shared" si="1247"/>
        <v>0</v>
      </c>
      <c r="BA1920" s="2">
        <v>25000000</v>
      </c>
      <c r="BB1920" s="2">
        <f t="shared" si="1248"/>
        <v>25</v>
      </c>
      <c r="BC1920" s="2">
        <f t="shared" si="1249"/>
        <v>100</v>
      </c>
      <c r="BD1920" s="2">
        <v>0</v>
      </c>
      <c r="BE1920" s="2">
        <f t="shared" si="1250"/>
        <v>0</v>
      </c>
      <c r="BF1920" s="2">
        <f t="shared" si="1251"/>
        <v>0</v>
      </c>
      <c r="BG1920" s="2">
        <v>0</v>
      </c>
      <c r="BH1920" s="2">
        <f t="shared" si="1252"/>
        <v>0</v>
      </c>
      <c r="BI1920" s="2">
        <f t="shared" si="1253"/>
        <v>0</v>
      </c>
      <c r="BJ1920" s="2">
        <v>25000000</v>
      </c>
      <c r="BK1920" s="2">
        <f t="shared" si="1254"/>
        <v>25</v>
      </c>
      <c r="BL1920" s="2">
        <f t="shared" si="1255"/>
        <v>100</v>
      </c>
      <c r="BM1920" s="2">
        <v>0</v>
      </c>
      <c r="BN1920" s="2">
        <f t="shared" si="1256"/>
        <v>0</v>
      </c>
      <c r="BO1920" s="2">
        <f t="shared" si="1257"/>
        <v>0</v>
      </c>
      <c r="BP1920" s="2">
        <v>0</v>
      </c>
      <c r="BQ1920" s="2">
        <f t="shared" si="1258"/>
        <v>0</v>
      </c>
      <c r="BR1920" s="2">
        <f t="shared" si="1259"/>
        <v>0</v>
      </c>
      <c r="BS1920" s="2">
        <v>25000000</v>
      </c>
      <c r="BT1920" s="1">
        <v>159</v>
      </c>
      <c r="BU1920" s="1">
        <v>329</v>
      </c>
      <c r="BV1920" s="2">
        <v>201.82978723404256</v>
      </c>
      <c r="BW1920" s="1">
        <v>80</v>
      </c>
      <c r="BX1920" s="2">
        <v>237.9375</v>
      </c>
      <c r="BY1920" s="1">
        <v>313</v>
      </c>
      <c r="BZ1920" s="1">
        <v>158</v>
      </c>
      <c r="CA1920" s="2">
        <v>146.875</v>
      </c>
      <c r="CB1920" s="2">
        <v>1028.0208333333333</v>
      </c>
      <c r="CC1920" s="1">
        <v>171</v>
      </c>
      <c r="CD1920" s="1">
        <v>36</v>
      </c>
      <c r="CE1920" s="2">
        <v>1.0109999999999999</v>
      </c>
      <c r="CF1920" s="2">
        <v>89.238299999999995</v>
      </c>
      <c r="CG1920" s="2">
        <v>107.27719999999999</v>
      </c>
      <c r="CH1920" s="2">
        <v>6.0410000000000004</v>
      </c>
      <c r="CI1920" s="2">
        <v>53.984000000000002</v>
      </c>
      <c r="CJ1920" s="2">
        <v>4.67</v>
      </c>
      <c r="CK1920" s="9">
        <v>7069</v>
      </c>
      <c r="CL1920" s="8">
        <v>0</v>
      </c>
      <c r="CM1920" s="8">
        <v>0</v>
      </c>
      <c r="CN1920" s="18"/>
      <c r="CO1920" s="18"/>
      <c r="CP1920" s="18"/>
      <c r="CQ1920" s="18"/>
      <c r="CR1920" s="18"/>
      <c r="CS1920" s="18"/>
      <c r="CT1920" s="18"/>
      <c r="CU1920" s="18"/>
      <c r="CV1920" s="18"/>
      <c r="CW1920" s="18"/>
      <c r="CX1920" s="18"/>
      <c r="CY1920" s="18"/>
      <c r="CZ1920" s="18"/>
      <c r="DA1920" s="18"/>
      <c r="DB1920" s="18"/>
      <c r="DC1920" s="18"/>
      <c r="DD1920" s="18"/>
      <c r="DE1920" s="18"/>
      <c r="DF1920" s="1">
        <v>0</v>
      </c>
      <c r="DG1920" s="1">
        <v>0</v>
      </c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20" t="s">
        <v>57</v>
      </c>
    </row>
    <row r="1921" spans="1:130">
      <c r="A1921" s="5">
        <v>1921</v>
      </c>
      <c r="B1921" s="1">
        <v>21</v>
      </c>
      <c r="C1921" s="9">
        <v>357810</v>
      </c>
      <c r="D1921" s="9">
        <v>7993954</v>
      </c>
      <c r="E1921" s="22">
        <v>-40.344499999999996</v>
      </c>
      <c r="F1921" s="22">
        <v>-18.139099999999999</v>
      </c>
      <c r="G1921" s="6">
        <v>0</v>
      </c>
      <c r="H1921" s="2">
        <f t="shared" si="1218"/>
        <v>0</v>
      </c>
      <c r="I1921" s="2">
        <f t="shared" si="1219"/>
        <v>0</v>
      </c>
      <c r="J1921" s="6">
        <v>1300939.1765000001</v>
      </c>
      <c r="K1921" s="2">
        <f t="shared" si="1220"/>
        <v>1.3009391765</v>
      </c>
      <c r="L1921" s="2">
        <f t="shared" si="1221"/>
        <v>5.2037567060000001</v>
      </c>
      <c r="M1921" s="6">
        <v>275017.83382100001</v>
      </c>
      <c r="N1921" s="2">
        <f t="shared" si="1222"/>
        <v>0.27501783382100004</v>
      </c>
      <c r="O1921" s="2">
        <f t="shared" si="1223"/>
        <v>1.1000713352840001</v>
      </c>
      <c r="P1921" s="6">
        <v>3367060.5339899999</v>
      </c>
      <c r="Q1921" s="2">
        <f t="shared" si="1224"/>
        <v>3.3670605339899997</v>
      </c>
      <c r="R1921" s="2">
        <f t="shared" si="1225"/>
        <v>13.468242135959999</v>
      </c>
      <c r="S1921" s="6">
        <v>113624.410062</v>
      </c>
      <c r="T1921" s="2">
        <f t="shared" si="1226"/>
        <v>0.113624410062</v>
      </c>
      <c r="U1921" s="2">
        <f t="shared" si="1227"/>
        <v>0.45449764024799999</v>
      </c>
      <c r="V1921" s="6">
        <v>0</v>
      </c>
      <c r="W1921" s="2">
        <f t="shared" si="1228"/>
        <v>0</v>
      </c>
      <c r="X1921" s="2">
        <f t="shared" si="1229"/>
        <v>0</v>
      </c>
      <c r="Y1921" s="6">
        <v>0</v>
      </c>
      <c r="Z1921" s="2">
        <f t="shared" si="1230"/>
        <v>0</v>
      </c>
      <c r="AA1921" s="2">
        <f t="shared" si="1231"/>
        <v>0</v>
      </c>
      <c r="AB1921" s="6">
        <v>0</v>
      </c>
      <c r="AC1921" s="2">
        <f t="shared" si="1232"/>
        <v>0</v>
      </c>
      <c r="AD1921" s="2">
        <f t="shared" si="1233"/>
        <v>0</v>
      </c>
      <c r="AE1921" s="6">
        <v>13696811.4515</v>
      </c>
      <c r="AF1921" s="2">
        <f t="shared" si="1234"/>
        <v>13.6968114515</v>
      </c>
      <c r="AG1921" s="2">
        <f t="shared" si="1235"/>
        <v>54.787245806000008</v>
      </c>
      <c r="AH1921" s="6">
        <v>0</v>
      </c>
      <c r="AI1921" s="2">
        <f t="shared" si="1236"/>
        <v>0</v>
      </c>
      <c r="AJ1921" s="2">
        <f t="shared" si="1237"/>
        <v>0</v>
      </c>
      <c r="AK1921" s="6">
        <v>0</v>
      </c>
      <c r="AL1921" s="2">
        <f t="shared" si="1238"/>
        <v>0</v>
      </c>
      <c r="AM1921" s="2">
        <f t="shared" si="1239"/>
        <v>0</v>
      </c>
      <c r="AN1921" s="6">
        <v>0</v>
      </c>
      <c r="AO1921" s="2">
        <f t="shared" si="1240"/>
        <v>0</v>
      </c>
      <c r="AP1921" s="2">
        <f t="shared" si="1241"/>
        <v>0</v>
      </c>
      <c r="AQ1921" s="6">
        <v>6246546.59418</v>
      </c>
      <c r="AR1921" s="2">
        <f t="shared" si="1242"/>
        <v>6.2465465941799998</v>
      </c>
      <c r="AS1921" s="2">
        <f t="shared" si="1243"/>
        <v>24.986186376719999</v>
      </c>
      <c r="AT1921" s="2">
        <v>25000000</v>
      </c>
      <c r="AU1921" s="2">
        <v>0</v>
      </c>
      <c r="AV1921" s="2">
        <f t="shared" si="1244"/>
        <v>0</v>
      </c>
      <c r="AW1921" s="2">
        <f t="shared" si="1245"/>
        <v>0</v>
      </c>
      <c r="AX1921" s="2">
        <v>0</v>
      </c>
      <c r="AY1921" s="2">
        <f t="shared" si="1246"/>
        <v>0</v>
      </c>
      <c r="AZ1921" s="2">
        <f t="shared" si="1247"/>
        <v>0</v>
      </c>
      <c r="BA1921" s="2">
        <v>25000000</v>
      </c>
      <c r="BB1921" s="2">
        <f t="shared" si="1248"/>
        <v>25</v>
      </c>
      <c r="BC1921" s="2">
        <f t="shared" si="1249"/>
        <v>100</v>
      </c>
      <c r="BD1921" s="2">
        <v>0</v>
      </c>
      <c r="BE1921" s="2">
        <f t="shared" si="1250"/>
        <v>0</v>
      </c>
      <c r="BF1921" s="2">
        <f t="shared" si="1251"/>
        <v>0</v>
      </c>
      <c r="BG1921" s="2">
        <v>0</v>
      </c>
      <c r="BH1921" s="2">
        <f t="shared" si="1252"/>
        <v>0</v>
      </c>
      <c r="BI1921" s="2">
        <f t="shared" si="1253"/>
        <v>0</v>
      </c>
      <c r="BJ1921" s="2">
        <v>25000000</v>
      </c>
      <c r="BK1921" s="2">
        <f t="shared" si="1254"/>
        <v>25</v>
      </c>
      <c r="BL1921" s="2">
        <f t="shared" si="1255"/>
        <v>100</v>
      </c>
      <c r="BM1921" s="2">
        <v>0</v>
      </c>
      <c r="BN1921" s="2">
        <f t="shared" si="1256"/>
        <v>0</v>
      </c>
      <c r="BO1921" s="2">
        <f t="shared" si="1257"/>
        <v>0</v>
      </c>
      <c r="BP1921" s="2">
        <v>0</v>
      </c>
      <c r="BQ1921" s="2">
        <f t="shared" si="1258"/>
        <v>0</v>
      </c>
      <c r="BR1921" s="2">
        <f t="shared" si="1259"/>
        <v>0</v>
      </c>
      <c r="BS1921" s="2">
        <v>25000000</v>
      </c>
      <c r="BT1921" s="1">
        <v>139</v>
      </c>
      <c r="BU1921" s="1">
        <v>202</v>
      </c>
      <c r="BV1921" s="2">
        <v>178.74418604651163</v>
      </c>
      <c r="BW1921" s="1">
        <v>80</v>
      </c>
      <c r="BX1921" s="2">
        <v>238.82608695652175</v>
      </c>
      <c r="BY1921" s="1">
        <v>314</v>
      </c>
      <c r="BZ1921" s="1">
        <v>164</v>
      </c>
      <c r="CA1921" s="2">
        <v>145.93478260869566</v>
      </c>
      <c r="CB1921" s="2">
        <v>1023.0217391304348</v>
      </c>
      <c r="CC1921" s="1">
        <v>169</v>
      </c>
      <c r="CD1921" s="1">
        <v>37</v>
      </c>
      <c r="CE1921" s="2">
        <v>1.0109999999999999</v>
      </c>
      <c r="CF1921" s="2">
        <v>89.238299999999995</v>
      </c>
      <c r="CG1921" s="2">
        <v>107.27719999999999</v>
      </c>
      <c r="CH1921" s="2">
        <v>6.0410000000000004</v>
      </c>
      <c r="CI1921" s="2">
        <v>53.984000000000002</v>
      </c>
      <c r="CJ1921" s="2">
        <v>4.67</v>
      </c>
      <c r="CK1921" s="9">
        <v>7069</v>
      </c>
      <c r="CL1921" s="8">
        <v>0</v>
      </c>
      <c r="CM1921" s="8">
        <v>0</v>
      </c>
      <c r="CN1921" s="18"/>
      <c r="CO1921" s="18"/>
      <c r="CP1921" s="18"/>
      <c r="CQ1921" s="18"/>
      <c r="CR1921" s="18"/>
      <c r="CS1921" s="18"/>
      <c r="CT1921" s="18"/>
      <c r="CU1921" s="18"/>
      <c r="CV1921" s="18"/>
      <c r="CW1921" s="18"/>
      <c r="CX1921" s="18"/>
      <c r="CY1921" s="18"/>
      <c r="CZ1921" s="18"/>
      <c r="DA1921" s="18"/>
      <c r="DB1921" s="18"/>
      <c r="DC1921" s="18"/>
      <c r="DD1921" s="18"/>
      <c r="DE1921" s="18"/>
      <c r="DF1921" s="1">
        <v>1</v>
      </c>
      <c r="DG1921" s="1">
        <v>2</v>
      </c>
      <c r="DH1921" s="1">
        <v>182</v>
      </c>
      <c r="DI1921" s="1">
        <v>182</v>
      </c>
      <c r="DJ1921" s="1">
        <v>182</v>
      </c>
      <c r="DK1921" s="1">
        <v>80</v>
      </c>
      <c r="DL1921" s="1">
        <v>239</v>
      </c>
      <c r="DM1921" s="1">
        <v>311</v>
      </c>
      <c r="DN1921" s="1">
        <v>166</v>
      </c>
      <c r="DO1921" s="1">
        <v>145</v>
      </c>
      <c r="DP1921" s="1">
        <v>1021</v>
      </c>
      <c r="DQ1921" s="1">
        <v>167</v>
      </c>
      <c r="DR1921" s="1">
        <v>38</v>
      </c>
      <c r="DS1921" s="1">
        <v>1.0109999999999999</v>
      </c>
      <c r="DT1921" s="1">
        <v>89.238299999999995</v>
      </c>
      <c r="DU1921" s="1">
        <v>107.27719999999999</v>
      </c>
      <c r="DV1921" s="1">
        <v>6.0410000000000004</v>
      </c>
      <c r="DW1921" s="1">
        <v>53.984000000000002</v>
      </c>
      <c r="DX1921" s="1">
        <v>4.67</v>
      </c>
      <c r="DY1921" s="1">
        <v>7069</v>
      </c>
      <c r="DZ1921" s="20" t="s">
        <v>57</v>
      </c>
    </row>
    <row r="1922" spans="1:130">
      <c r="A1922" s="5">
        <v>1922</v>
      </c>
      <c r="B1922" s="1">
        <v>21</v>
      </c>
      <c r="C1922" s="9">
        <v>362810</v>
      </c>
      <c r="D1922" s="9">
        <v>7993954</v>
      </c>
      <c r="E1922" s="22">
        <v>-40.297199999999997</v>
      </c>
      <c r="F1922" s="22">
        <v>-18.139399999999998</v>
      </c>
      <c r="G1922" s="6">
        <v>0</v>
      </c>
      <c r="H1922" s="2">
        <f t="shared" si="1218"/>
        <v>0</v>
      </c>
      <c r="I1922" s="2">
        <f t="shared" si="1219"/>
        <v>0</v>
      </c>
      <c r="J1922" s="6">
        <v>0</v>
      </c>
      <c r="K1922" s="2">
        <f t="shared" si="1220"/>
        <v>0</v>
      </c>
      <c r="L1922" s="2">
        <f t="shared" si="1221"/>
        <v>0</v>
      </c>
      <c r="M1922" s="6">
        <v>823765.17137300002</v>
      </c>
      <c r="N1922" s="2">
        <f t="shared" si="1222"/>
        <v>0.82376517137299998</v>
      </c>
      <c r="O1922" s="2">
        <f t="shared" si="1223"/>
        <v>3.2950606854920004</v>
      </c>
      <c r="P1922" s="6">
        <v>1119105.3468299999</v>
      </c>
      <c r="Q1922" s="2">
        <f t="shared" si="1224"/>
        <v>1.1191053468299998</v>
      </c>
      <c r="R1922" s="2">
        <f t="shared" si="1225"/>
        <v>4.4764213873199994</v>
      </c>
      <c r="S1922" s="6">
        <v>818604.66990099999</v>
      </c>
      <c r="T1922" s="2">
        <f t="shared" si="1226"/>
        <v>0.818604669901</v>
      </c>
      <c r="U1922" s="2">
        <f t="shared" si="1227"/>
        <v>3.274418679604</v>
      </c>
      <c r="V1922" s="6">
        <v>0</v>
      </c>
      <c r="W1922" s="2">
        <f t="shared" si="1228"/>
        <v>0</v>
      </c>
      <c r="X1922" s="2">
        <f t="shared" si="1229"/>
        <v>0</v>
      </c>
      <c r="Y1922" s="6">
        <v>0</v>
      </c>
      <c r="Z1922" s="2">
        <f t="shared" si="1230"/>
        <v>0</v>
      </c>
      <c r="AA1922" s="2">
        <f t="shared" si="1231"/>
        <v>0</v>
      </c>
      <c r="AB1922" s="6">
        <v>0</v>
      </c>
      <c r="AC1922" s="2">
        <f t="shared" si="1232"/>
        <v>0</v>
      </c>
      <c r="AD1922" s="2">
        <f t="shared" si="1233"/>
        <v>0</v>
      </c>
      <c r="AE1922" s="6">
        <v>15837523.1153</v>
      </c>
      <c r="AF1922" s="2">
        <f t="shared" si="1234"/>
        <v>15.8375231153</v>
      </c>
      <c r="AG1922" s="2">
        <f t="shared" si="1235"/>
        <v>63.350092461200006</v>
      </c>
      <c r="AH1922" s="6">
        <v>0</v>
      </c>
      <c r="AI1922" s="2">
        <f t="shared" si="1236"/>
        <v>0</v>
      </c>
      <c r="AJ1922" s="2">
        <f t="shared" si="1237"/>
        <v>0</v>
      </c>
      <c r="AK1922" s="6">
        <v>0</v>
      </c>
      <c r="AL1922" s="2">
        <f t="shared" si="1238"/>
        <v>0</v>
      </c>
      <c r="AM1922" s="2">
        <f t="shared" si="1239"/>
        <v>0</v>
      </c>
      <c r="AN1922" s="6">
        <v>34978.8005338</v>
      </c>
      <c r="AO1922" s="2">
        <f t="shared" si="1240"/>
        <v>3.4978800533800002E-2</v>
      </c>
      <c r="AP1922" s="2">
        <f t="shared" si="1241"/>
        <v>0.13991520213520001</v>
      </c>
      <c r="AQ1922" s="6">
        <v>6366022.89604</v>
      </c>
      <c r="AR1922" s="2">
        <f t="shared" si="1242"/>
        <v>6.3660228960399996</v>
      </c>
      <c r="AS1922" s="2">
        <f t="shared" si="1243"/>
        <v>25.464091584159998</v>
      </c>
      <c r="AT1922" s="2">
        <v>25000000</v>
      </c>
      <c r="AU1922" s="2">
        <v>0</v>
      </c>
      <c r="AV1922" s="2">
        <f t="shared" si="1244"/>
        <v>0</v>
      </c>
      <c r="AW1922" s="2">
        <f t="shared" si="1245"/>
        <v>0</v>
      </c>
      <c r="AX1922" s="2">
        <v>0</v>
      </c>
      <c r="AY1922" s="2">
        <f t="shared" si="1246"/>
        <v>0</v>
      </c>
      <c r="AZ1922" s="2">
        <f t="shared" si="1247"/>
        <v>0</v>
      </c>
      <c r="BA1922" s="2">
        <v>25000000</v>
      </c>
      <c r="BB1922" s="2">
        <f t="shared" si="1248"/>
        <v>25</v>
      </c>
      <c r="BC1922" s="2">
        <f t="shared" si="1249"/>
        <v>100</v>
      </c>
      <c r="BD1922" s="2">
        <v>0</v>
      </c>
      <c r="BE1922" s="2">
        <f t="shared" si="1250"/>
        <v>0</v>
      </c>
      <c r="BF1922" s="2">
        <f t="shared" si="1251"/>
        <v>0</v>
      </c>
      <c r="BG1922" s="2">
        <v>0</v>
      </c>
      <c r="BH1922" s="2">
        <f t="shared" si="1252"/>
        <v>0</v>
      </c>
      <c r="BI1922" s="2">
        <f t="shared" si="1253"/>
        <v>0</v>
      </c>
      <c r="BJ1922" s="2">
        <v>25000000</v>
      </c>
      <c r="BK1922" s="2">
        <f t="shared" si="1254"/>
        <v>25</v>
      </c>
      <c r="BL1922" s="2">
        <f t="shared" si="1255"/>
        <v>100</v>
      </c>
      <c r="BM1922" s="2">
        <v>0</v>
      </c>
      <c r="BN1922" s="2">
        <f t="shared" si="1256"/>
        <v>0</v>
      </c>
      <c r="BO1922" s="2">
        <f t="shared" si="1257"/>
        <v>0</v>
      </c>
      <c r="BP1922" s="2">
        <v>0</v>
      </c>
      <c r="BQ1922" s="2">
        <f t="shared" si="1258"/>
        <v>0</v>
      </c>
      <c r="BR1922" s="2">
        <f t="shared" si="1259"/>
        <v>0</v>
      </c>
      <c r="BS1922" s="2">
        <v>25000000</v>
      </c>
      <c r="BT1922" s="1">
        <v>148</v>
      </c>
      <c r="BU1922" s="1">
        <v>202</v>
      </c>
      <c r="BV1922" s="2">
        <v>167.5</v>
      </c>
      <c r="BW1922" s="1">
        <v>80</v>
      </c>
      <c r="BX1922" s="2">
        <v>239.19512195121951</v>
      </c>
      <c r="BY1922" s="1">
        <v>312</v>
      </c>
      <c r="BZ1922" s="1">
        <v>164</v>
      </c>
      <c r="CA1922" s="2">
        <v>144.46341463414635</v>
      </c>
      <c r="CB1922" s="2">
        <v>1022.0243902439024</v>
      </c>
      <c r="CC1922" s="1">
        <v>168</v>
      </c>
      <c r="CD1922" s="1">
        <v>39</v>
      </c>
      <c r="CE1922" s="2">
        <v>1.0109999999999999</v>
      </c>
      <c r="CF1922" s="2">
        <v>89.238299999999995</v>
      </c>
      <c r="CG1922" s="2">
        <v>107.27719999999999</v>
      </c>
      <c r="CH1922" s="2">
        <v>6.0410000000000004</v>
      </c>
      <c r="CI1922" s="2">
        <v>53.984000000000002</v>
      </c>
      <c r="CJ1922" s="2">
        <v>4.67</v>
      </c>
      <c r="CK1922" s="9">
        <v>7069</v>
      </c>
      <c r="CL1922" s="18">
        <v>2</v>
      </c>
      <c r="CM1922" s="18">
        <v>4</v>
      </c>
      <c r="CN1922" s="18">
        <v>165</v>
      </c>
      <c r="CO1922" s="18">
        <v>166</v>
      </c>
      <c r="CP1922" s="18">
        <v>165.5</v>
      </c>
      <c r="CQ1922" s="18">
        <v>80</v>
      </c>
      <c r="CR1922" s="18">
        <v>239.5</v>
      </c>
      <c r="CS1922" s="18">
        <v>311</v>
      </c>
      <c r="CT1922" s="18">
        <v>166</v>
      </c>
      <c r="CU1922" s="18">
        <v>144</v>
      </c>
      <c r="CV1922" s="18">
        <v>1020.5</v>
      </c>
      <c r="CW1922" s="18">
        <v>167</v>
      </c>
      <c r="CX1922" s="18">
        <v>39</v>
      </c>
      <c r="CY1922" s="18">
        <v>1.0109999999999999</v>
      </c>
      <c r="CZ1922" s="18">
        <v>89.238299999999995</v>
      </c>
      <c r="DA1922" s="18">
        <v>107.27719999999999</v>
      </c>
      <c r="DB1922" s="18">
        <v>6.0410000000000004</v>
      </c>
      <c r="DC1922" s="18">
        <v>53.984000000000002</v>
      </c>
      <c r="DD1922" s="18">
        <v>4.67</v>
      </c>
      <c r="DE1922" s="18">
        <v>7069</v>
      </c>
      <c r="DF1922" s="1">
        <v>1</v>
      </c>
      <c r="DG1922" s="1">
        <v>2</v>
      </c>
      <c r="DH1922" s="1">
        <v>161</v>
      </c>
      <c r="DI1922" s="1">
        <v>161</v>
      </c>
      <c r="DJ1922" s="1">
        <v>161</v>
      </c>
      <c r="DK1922" s="1">
        <v>80</v>
      </c>
      <c r="DL1922" s="1">
        <v>240</v>
      </c>
      <c r="DM1922" s="1">
        <v>312</v>
      </c>
      <c r="DN1922" s="1">
        <v>168</v>
      </c>
      <c r="DO1922" s="1">
        <v>144</v>
      </c>
      <c r="DP1922" s="1">
        <v>1027</v>
      </c>
      <c r="DQ1922" s="1">
        <v>166</v>
      </c>
      <c r="DR1922" s="1">
        <v>40</v>
      </c>
      <c r="DS1922" s="1">
        <v>1.0109999999999999</v>
      </c>
      <c r="DT1922" s="1">
        <v>89.238299999999995</v>
      </c>
      <c r="DU1922" s="1">
        <v>107.27719999999999</v>
      </c>
      <c r="DV1922" s="1">
        <v>6.0410000000000004</v>
      </c>
      <c r="DW1922" s="1">
        <v>53.984000000000002</v>
      </c>
      <c r="DX1922" s="1">
        <v>4.67</v>
      </c>
      <c r="DY1922" s="1">
        <v>7069</v>
      </c>
      <c r="DZ1922" s="20" t="s">
        <v>57</v>
      </c>
    </row>
    <row r="1923" spans="1:130">
      <c r="A1923" s="5">
        <v>1923</v>
      </c>
      <c r="B1923" s="1">
        <v>21</v>
      </c>
      <c r="C1923" s="9">
        <v>367810</v>
      </c>
      <c r="D1923" s="9">
        <v>7993954</v>
      </c>
      <c r="E1923" s="22">
        <v>-40.25</v>
      </c>
      <c r="F1923" s="22">
        <v>-18.139700000000001</v>
      </c>
      <c r="G1923" s="6">
        <v>0</v>
      </c>
      <c r="H1923" s="2">
        <f t="shared" ref="H1923:H1986" si="1260">(G1923/1000000)</f>
        <v>0</v>
      </c>
      <c r="I1923" s="2">
        <f t="shared" ref="I1923:I1986" si="1261">(G1923/AT1923)*100</f>
        <v>0</v>
      </c>
      <c r="J1923" s="6">
        <v>0</v>
      </c>
      <c r="K1923" s="2">
        <f t="shared" ref="K1923:K1986" si="1262">(J1923/1000000)</f>
        <v>0</v>
      </c>
      <c r="L1923" s="2">
        <f t="shared" ref="L1923:L1986" si="1263">(J1923/AT1923)*100</f>
        <v>0</v>
      </c>
      <c r="M1923" s="6">
        <v>357123.16227600002</v>
      </c>
      <c r="N1923" s="2">
        <f t="shared" ref="N1923:N1986" si="1264">(M1923/1000000)</f>
        <v>0.35712316227599999</v>
      </c>
      <c r="O1923" s="2">
        <f t="shared" ref="O1923:O1986" si="1265">(M1923/AT1923)*100</f>
        <v>1.428492649104</v>
      </c>
      <c r="P1923" s="6">
        <v>3288602.3646200001</v>
      </c>
      <c r="Q1923" s="2">
        <f t="shared" ref="Q1923:Q1986" si="1266">(P1923/1000000)</f>
        <v>3.28860236462</v>
      </c>
      <c r="R1923" s="2">
        <f t="shared" ref="R1923:R1986" si="1267">(P1923/AT1923)*100</f>
        <v>13.154409458480002</v>
      </c>
      <c r="S1923" s="6">
        <v>1584817.3001000001</v>
      </c>
      <c r="T1923" s="2">
        <f t="shared" ref="T1923:T1986" si="1268">(S1923/1000000)</f>
        <v>1.5848173001000001</v>
      </c>
      <c r="U1923" s="2">
        <f t="shared" ref="U1923:U1986" si="1269">(S1923/AT1923)*100</f>
        <v>6.3392692004000013</v>
      </c>
      <c r="V1923" s="6">
        <v>0</v>
      </c>
      <c r="W1923" s="2">
        <f t="shared" ref="W1923:W1986" si="1270">(V1923/1000000)</f>
        <v>0</v>
      </c>
      <c r="X1923" s="2">
        <f t="shared" ref="X1923:X1986" si="1271">(V1923/AT1923)*100</f>
        <v>0</v>
      </c>
      <c r="Y1923" s="6">
        <v>0</v>
      </c>
      <c r="Z1923" s="2">
        <f t="shared" ref="Z1923:Z1986" si="1272">(Y1923/1000000)</f>
        <v>0</v>
      </c>
      <c r="AA1923" s="2">
        <f t="shared" ref="AA1923:AA1986" si="1273">(Y1923/AT1923)*100</f>
        <v>0</v>
      </c>
      <c r="AB1923" s="6">
        <v>0</v>
      </c>
      <c r="AC1923" s="2">
        <f t="shared" ref="AC1923:AC1986" si="1274">(AB1923/1000000)</f>
        <v>0</v>
      </c>
      <c r="AD1923" s="2">
        <f t="shared" ref="AD1923:AD1986" si="1275">(AB1923/AT1923)*100</f>
        <v>0</v>
      </c>
      <c r="AE1923" s="6">
        <v>14928439.6458</v>
      </c>
      <c r="AF1923" s="2">
        <f t="shared" ref="AF1923:AF1986" si="1276">(AE1923/1000000)</f>
        <v>14.928439645799999</v>
      </c>
      <c r="AG1923" s="2">
        <f t="shared" ref="AG1923:AG1986" si="1277">(AE1923/AT1923)*100</f>
        <v>59.713758583200004</v>
      </c>
      <c r="AH1923" s="6">
        <v>0</v>
      </c>
      <c r="AI1923" s="2">
        <f t="shared" ref="AI1923:AI1986" si="1278">(AH1923/1000000)</f>
        <v>0</v>
      </c>
      <c r="AJ1923" s="2">
        <f t="shared" ref="AJ1923:AJ1986" si="1279">(AH1923/AT1923)*100</f>
        <v>0</v>
      </c>
      <c r="AK1923" s="6">
        <v>0</v>
      </c>
      <c r="AL1923" s="2">
        <f t="shared" ref="AL1923:AL1986" si="1280">(AK1923/1000000)</f>
        <v>0</v>
      </c>
      <c r="AM1923" s="2">
        <f t="shared" ref="AM1923:AM1986" si="1281">(AK1923/AT1923)*100</f>
        <v>0</v>
      </c>
      <c r="AN1923" s="6">
        <v>17670.906776700002</v>
      </c>
      <c r="AO1923" s="2">
        <f t="shared" ref="AO1923:AO1986" si="1282">(AN1923/1000000)</f>
        <v>1.7670906776700003E-2</v>
      </c>
      <c r="AP1923" s="2">
        <f t="shared" ref="AP1923:AP1986" si="1283">(AN1923/AT1923)*100</f>
        <v>7.0683627106799998E-2</v>
      </c>
      <c r="AQ1923" s="6">
        <v>4823346.6204700004</v>
      </c>
      <c r="AR1923" s="2">
        <f t="shared" ref="AR1923:AR1986" si="1284">(AQ1923/1000000)</f>
        <v>4.8233466204700006</v>
      </c>
      <c r="AS1923" s="2">
        <f t="shared" ref="AS1923:AS1986" si="1285">(AQ1923/AT1923)*100</f>
        <v>19.293386481880002</v>
      </c>
      <c r="AT1923" s="2">
        <v>25000000</v>
      </c>
      <c r="AU1923" s="2">
        <v>0</v>
      </c>
      <c r="AV1923" s="2">
        <f t="shared" ref="AV1923:AV1986" si="1286">(AU1923/1000000)</f>
        <v>0</v>
      </c>
      <c r="AW1923" s="2">
        <f t="shared" ref="AW1923:AW1986" si="1287">(AU1923/AT1923)*100</f>
        <v>0</v>
      </c>
      <c r="AX1923" s="2">
        <v>0</v>
      </c>
      <c r="AY1923" s="2">
        <f t="shared" ref="AY1923:AY1986" si="1288">(AX1923/1000000)</f>
        <v>0</v>
      </c>
      <c r="AZ1923" s="2">
        <f t="shared" ref="AZ1923:AZ1986" si="1289">(AX1923/AT1923)*100</f>
        <v>0</v>
      </c>
      <c r="BA1923" s="2">
        <v>25000000</v>
      </c>
      <c r="BB1923" s="2">
        <f t="shared" ref="BB1923:BB1986" si="1290">(BA1923/1000000)</f>
        <v>25</v>
      </c>
      <c r="BC1923" s="2">
        <f t="shared" ref="BC1923:BC1986" si="1291">(BA1923/AT1923)*100</f>
        <v>100</v>
      </c>
      <c r="BD1923" s="2">
        <v>0</v>
      </c>
      <c r="BE1923" s="2">
        <f t="shared" ref="BE1923:BE1986" si="1292">(BD1923/1000000)</f>
        <v>0</v>
      </c>
      <c r="BF1923" s="2">
        <f t="shared" ref="BF1923:BF1986" si="1293">(BD1923/AT1923)*100</f>
        <v>0</v>
      </c>
      <c r="BG1923" s="2">
        <v>0</v>
      </c>
      <c r="BH1923" s="2">
        <f t="shared" ref="BH1923:BH1986" si="1294">(BG1923/1000000)</f>
        <v>0</v>
      </c>
      <c r="BI1923" s="2">
        <f t="shared" ref="BI1923:BI1986" si="1295">(BG1923/AT1923)*100</f>
        <v>0</v>
      </c>
      <c r="BJ1923" s="2">
        <v>25000000</v>
      </c>
      <c r="BK1923" s="2">
        <f t="shared" ref="BK1923:BK1986" si="1296">(BJ1923/1000000)</f>
        <v>25</v>
      </c>
      <c r="BL1923" s="2">
        <f t="shared" ref="BL1923:BL1986" si="1297">(BJ1923/AT1923)*100</f>
        <v>100</v>
      </c>
      <c r="BM1923" s="2">
        <v>0</v>
      </c>
      <c r="BN1923" s="2">
        <f t="shared" ref="BN1923:BN1986" si="1298">(BM1923/1000000)</f>
        <v>0</v>
      </c>
      <c r="BO1923" s="2">
        <f t="shared" ref="BO1923:BO1986" si="1299">(BM1923/AT1923)*100</f>
        <v>0</v>
      </c>
      <c r="BP1923" s="2">
        <v>0</v>
      </c>
      <c r="BQ1923" s="2">
        <f t="shared" ref="BQ1923:BQ1986" si="1300">(BP1923/1000000)</f>
        <v>0</v>
      </c>
      <c r="BR1923" s="2">
        <f t="shared" ref="BR1923:BR1986" si="1301">(BP1923/AT1923)*100</f>
        <v>0</v>
      </c>
      <c r="BS1923" s="2">
        <v>25000000</v>
      </c>
      <c r="BT1923" s="1">
        <v>123</v>
      </c>
      <c r="BU1923" s="1">
        <v>176</v>
      </c>
      <c r="BV1923" s="2">
        <v>153.38461538461539</v>
      </c>
      <c r="BW1923" s="1">
        <v>80</v>
      </c>
      <c r="BX1923" s="2">
        <v>239.7659574468085</v>
      </c>
      <c r="BY1923" s="1">
        <v>313</v>
      </c>
      <c r="BZ1923" s="1">
        <v>166</v>
      </c>
      <c r="CA1923" s="2">
        <v>143.46808510638297</v>
      </c>
      <c r="CB1923" s="2">
        <v>1021.8510638297872</v>
      </c>
      <c r="CC1923" s="1">
        <v>166</v>
      </c>
      <c r="CD1923" s="1">
        <v>40</v>
      </c>
      <c r="CE1923" s="2">
        <v>1.0109999999999999</v>
      </c>
      <c r="CF1923" s="2">
        <v>89.238299999999995</v>
      </c>
      <c r="CG1923" s="2">
        <v>107.27719999999999</v>
      </c>
      <c r="CH1923" s="2">
        <v>6.0410000000000004</v>
      </c>
      <c r="CI1923" s="2">
        <v>53.984000000000002</v>
      </c>
      <c r="CJ1923" s="2">
        <v>4.67</v>
      </c>
      <c r="CK1923" s="9">
        <v>7069</v>
      </c>
      <c r="CL1923" s="18">
        <v>1</v>
      </c>
      <c r="CM1923" s="18">
        <v>6</v>
      </c>
      <c r="CN1923" s="18">
        <v>153</v>
      </c>
      <c r="CO1923" s="18">
        <v>153</v>
      </c>
      <c r="CP1923" s="18">
        <v>153</v>
      </c>
      <c r="CQ1923" s="18">
        <v>80</v>
      </c>
      <c r="CR1923" s="18">
        <v>240</v>
      </c>
      <c r="CS1923" s="18">
        <v>311</v>
      </c>
      <c r="CT1923" s="18">
        <v>167</v>
      </c>
      <c r="CU1923" s="18">
        <v>144</v>
      </c>
      <c r="CV1923" s="18">
        <v>1024</v>
      </c>
      <c r="CW1923" s="18">
        <v>166</v>
      </c>
      <c r="CX1923" s="18">
        <v>41</v>
      </c>
      <c r="CY1923" s="18">
        <v>1.0109999999999999</v>
      </c>
      <c r="CZ1923" s="18">
        <v>89.238299999999995</v>
      </c>
      <c r="DA1923" s="18">
        <v>107.27719999999999</v>
      </c>
      <c r="DB1923" s="18">
        <v>6.0410000000000004</v>
      </c>
      <c r="DC1923" s="18">
        <v>53.984000000000002</v>
      </c>
      <c r="DD1923" s="18">
        <v>4.67</v>
      </c>
      <c r="DE1923" s="18">
        <v>7069</v>
      </c>
      <c r="DF1923" s="21">
        <v>0</v>
      </c>
      <c r="DG1923" s="21">
        <v>0</v>
      </c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20" t="s">
        <v>57</v>
      </c>
    </row>
    <row r="1924" spans="1:130">
      <c r="A1924" s="5">
        <v>1924</v>
      </c>
      <c r="B1924" s="1">
        <v>21</v>
      </c>
      <c r="C1924" s="9">
        <v>372810</v>
      </c>
      <c r="D1924" s="9">
        <v>7993954</v>
      </c>
      <c r="E1924" s="22">
        <v>-40.2027</v>
      </c>
      <c r="F1924" s="22">
        <v>-18.14</v>
      </c>
      <c r="G1924" s="6">
        <v>0</v>
      </c>
      <c r="H1924" s="2">
        <f t="shared" si="1260"/>
        <v>0</v>
      </c>
      <c r="I1924" s="2">
        <f t="shared" si="1261"/>
        <v>0</v>
      </c>
      <c r="J1924" s="6">
        <v>0</v>
      </c>
      <c r="K1924" s="2">
        <f t="shared" si="1262"/>
        <v>0</v>
      </c>
      <c r="L1924" s="2">
        <f t="shared" si="1263"/>
        <v>0</v>
      </c>
      <c r="M1924" s="6">
        <v>861588.59975000005</v>
      </c>
      <c r="N1924" s="2">
        <f t="shared" si="1264"/>
        <v>0.86158859975000002</v>
      </c>
      <c r="O1924" s="2">
        <f t="shared" si="1265"/>
        <v>3.4463543990000005</v>
      </c>
      <c r="P1924" s="6">
        <v>1426653.7711400001</v>
      </c>
      <c r="Q1924" s="2">
        <f t="shared" si="1266"/>
        <v>1.42665377114</v>
      </c>
      <c r="R1924" s="2">
        <f t="shared" si="1267"/>
        <v>5.7066150845600001</v>
      </c>
      <c r="S1924" s="6">
        <v>3134131.22236</v>
      </c>
      <c r="T1924" s="2">
        <f t="shared" si="1268"/>
        <v>3.1341312223600002</v>
      </c>
      <c r="U1924" s="2">
        <f t="shared" si="1269"/>
        <v>12.536524889440001</v>
      </c>
      <c r="V1924" s="6">
        <v>0</v>
      </c>
      <c r="W1924" s="2">
        <f t="shared" si="1270"/>
        <v>0</v>
      </c>
      <c r="X1924" s="2">
        <f t="shared" si="1271"/>
        <v>0</v>
      </c>
      <c r="Y1924" s="6">
        <v>0</v>
      </c>
      <c r="Z1924" s="2">
        <f t="shared" si="1272"/>
        <v>0</v>
      </c>
      <c r="AA1924" s="2">
        <f t="shared" si="1273"/>
        <v>0</v>
      </c>
      <c r="AB1924" s="6">
        <v>0</v>
      </c>
      <c r="AC1924" s="2">
        <f t="shared" si="1274"/>
        <v>0</v>
      </c>
      <c r="AD1924" s="2">
        <f t="shared" si="1275"/>
        <v>0</v>
      </c>
      <c r="AE1924" s="6">
        <v>16182453.349199999</v>
      </c>
      <c r="AF1924" s="2">
        <f t="shared" si="1276"/>
        <v>16.182453349199999</v>
      </c>
      <c r="AG1924" s="2">
        <f t="shared" si="1277"/>
        <v>64.729813396799997</v>
      </c>
      <c r="AH1924" s="6">
        <v>0</v>
      </c>
      <c r="AI1924" s="2">
        <f t="shared" si="1278"/>
        <v>0</v>
      </c>
      <c r="AJ1924" s="2">
        <f t="shared" si="1279"/>
        <v>0</v>
      </c>
      <c r="AK1924" s="6">
        <v>0</v>
      </c>
      <c r="AL1924" s="2">
        <f t="shared" si="1280"/>
        <v>0</v>
      </c>
      <c r="AM1924" s="2">
        <f t="shared" si="1281"/>
        <v>0</v>
      </c>
      <c r="AN1924" s="6">
        <v>23399.851500299999</v>
      </c>
      <c r="AO1924" s="2">
        <f t="shared" si="1282"/>
        <v>2.3399851500299999E-2</v>
      </c>
      <c r="AP1924" s="2">
        <f t="shared" si="1283"/>
        <v>9.3599406001199995E-2</v>
      </c>
      <c r="AQ1924" s="6">
        <v>3371773.20603</v>
      </c>
      <c r="AR1924" s="2">
        <f t="shared" si="1284"/>
        <v>3.3717732060299999</v>
      </c>
      <c r="AS1924" s="2">
        <f t="shared" si="1285"/>
        <v>13.487092824120001</v>
      </c>
      <c r="AT1924" s="2">
        <v>25000000</v>
      </c>
      <c r="AU1924" s="2">
        <v>0</v>
      </c>
      <c r="AV1924" s="2">
        <f t="shared" si="1286"/>
        <v>0</v>
      </c>
      <c r="AW1924" s="2">
        <f t="shared" si="1287"/>
        <v>0</v>
      </c>
      <c r="AX1924" s="2">
        <v>0</v>
      </c>
      <c r="AY1924" s="2">
        <f t="shared" si="1288"/>
        <v>0</v>
      </c>
      <c r="AZ1924" s="2">
        <f t="shared" si="1289"/>
        <v>0</v>
      </c>
      <c r="BA1924" s="2">
        <v>25000000</v>
      </c>
      <c r="BB1924" s="2">
        <f t="shared" si="1290"/>
        <v>25</v>
      </c>
      <c r="BC1924" s="2">
        <f t="shared" si="1291"/>
        <v>100</v>
      </c>
      <c r="BD1924" s="2">
        <v>0</v>
      </c>
      <c r="BE1924" s="2">
        <f t="shared" si="1292"/>
        <v>0</v>
      </c>
      <c r="BF1924" s="2">
        <f t="shared" si="1293"/>
        <v>0</v>
      </c>
      <c r="BG1924" s="2">
        <v>0</v>
      </c>
      <c r="BH1924" s="2">
        <f t="shared" si="1294"/>
        <v>0</v>
      </c>
      <c r="BI1924" s="2">
        <f t="shared" si="1295"/>
        <v>0</v>
      </c>
      <c r="BJ1924" s="2">
        <v>25000000</v>
      </c>
      <c r="BK1924" s="2">
        <f t="shared" si="1296"/>
        <v>25</v>
      </c>
      <c r="BL1924" s="2">
        <f t="shared" si="1297"/>
        <v>100</v>
      </c>
      <c r="BM1924" s="2">
        <v>0</v>
      </c>
      <c r="BN1924" s="2">
        <f t="shared" si="1298"/>
        <v>0</v>
      </c>
      <c r="BO1924" s="2">
        <f t="shared" si="1299"/>
        <v>0</v>
      </c>
      <c r="BP1924" s="2">
        <v>0</v>
      </c>
      <c r="BQ1924" s="2">
        <f t="shared" si="1300"/>
        <v>0</v>
      </c>
      <c r="BR1924" s="2">
        <f t="shared" si="1301"/>
        <v>0</v>
      </c>
      <c r="BS1924" s="2">
        <v>25000000</v>
      </c>
      <c r="BT1924" s="1">
        <v>107</v>
      </c>
      <c r="BU1924" s="1">
        <v>159</v>
      </c>
      <c r="BV1924" s="2">
        <v>136.35</v>
      </c>
      <c r="BW1924" s="1">
        <v>80</v>
      </c>
      <c r="BX1924" s="2">
        <v>240.17391304347825</v>
      </c>
      <c r="BY1924" s="1">
        <v>312</v>
      </c>
      <c r="BZ1924" s="1">
        <v>167</v>
      </c>
      <c r="CA1924" s="2">
        <v>142.13043478260869</v>
      </c>
      <c r="CB1924" s="2">
        <v>1024.7826086956522</v>
      </c>
      <c r="CC1924" s="1">
        <v>166</v>
      </c>
      <c r="CD1924" s="1">
        <v>42</v>
      </c>
      <c r="CE1924" s="2">
        <v>1.0109999999999999</v>
      </c>
      <c r="CF1924" s="2">
        <v>89.238299999999995</v>
      </c>
      <c r="CG1924" s="2">
        <v>107.27719999999999</v>
      </c>
      <c r="CH1924" s="2">
        <v>6.0410000000000004</v>
      </c>
      <c r="CI1924" s="2">
        <v>53.984000000000002</v>
      </c>
      <c r="CJ1924" s="2">
        <v>4.67</v>
      </c>
      <c r="CK1924" s="9">
        <v>7069</v>
      </c>
      <c r="CL1924" s="18">
        <v>3</v>
      </c>
      <c r="CM1924" s="18">
        <v>68</v>
      </c>
      <c r="CN1924" s="18">
        <v>130</v>
      </c>
      <c r="CO1924" s="18">
        <v>149</v>
      </c>
      <c r="CP1924" s="18">
        <v>137</v>
      </c>
      <c r="CQ1924" s="18">
        <v>80</v>
      </c>
      <c r="CR1924" s="18">
        <v>240</v>
      </c>
      <c r="CS1924" s="18">
        <v>311</v>
      </c>
      <c r="CT1924" s="18">
        <v>168</v>
      </c>
      <c r="CU1924" s="18">
        <v>142</v>
      </c>
      <c r="CV1924" s="18">
        <v>1027</v>
      </c>
      <c r="CW1924" s="18">
        <v>165</v>
      </c>
      <c r="CX1924" s="18">
        <v>42</v>
      </c>
      <c r="CY1924" s="18">
        <v>1.0109999999999999</v>
      </c>
      <c r="CZ1924" s="18">
        <v>89.238299999999995</v>
      </c>
      <c r="DA1924" s="18">
        <v>107.27719999999999</v>
      </c>
      <c r="DB1924" s="18">
        <v>6.0410000000000004</v>
      </c>
      <c r="DC1924" s="18">
        <v>53.984000000000002</v>
      </c>
      <c r="DD1924" s="18">
        <v>4.67</v>
      </c>
      <c r="DE1924" s="18">
        <v>7069</v>
      </c>
      <c r="DF1924" s="21">
        <v>0</v>
      </c>
      <c r="DG1924" s="21">
        <v>0</v>
      </c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20" t="s">
        <v>57</v>
      </c>
    </row>
    <row r="1925" spans="1:130">
      <c r="A1925" s="5">
        <v>1925</v>
      </c>
      <c r="B1925" s="1">
        <v>21</v>
      </c>
      <c r="C1925" s="9">
        <v>377810</v>
      </c>
      <c r="D1925" s="9">
        <v>7993954</v>
      </c>
      <c r="E1925" s="22">
        <v>-40.155500000000004</v>
      </c>
      <c r="F1925" s="22">
        <v>-18.1403</v>
      </c>
      <c r="G1925" s="6">
        <v>0</v>
      </c>
      <c r="H1925" s="2">
        <f t="shared" si="1260"/>
        <v>0</v>
      </c>
      <c r="I1925" s="2">
        <f t="shared" si="1261"/>
        <v>0</v>
      </c>
      <c r="J1925" s="6">
        <v>0</v>
      </c>
      <c r="K1925" s="2">
        <f t="shared" si="1262"/>
        <v>0</v>
      </c>
      <c r="L1925" s="2">
        <f t="shared" si="1263"/>
        <v>0</v>
      </c>
      <c r="M1925" s="6">
        <v>165980.341888</v>
      </c>
      <c r="N1925" s="2">
        <f t="shared" si="1264"/>
        <v>0.16598034188799998</v>
      </c>
      <c r="O1925" s="2">
        <f t="shared" si="1265"/>
        <v>0.66392136755200004</v>
      </c>
      <c r="P1925" s="6">
        <v>7311808.4235500004</v>
      </c>
      <c r="Q1925" s="2">
        <f t="shared" si="1266"/>
        <v>7.3118084235500005</v>
      </c>
      <c r="R1925" s="2">
        <f t="shared" si="1267"/>
        <v>29.247233694200002</v>
      </c>
      <c r="S1925" s="6">
        <v>1927406.3785000001</v>
      </c>
      <c r="T1925" s="2">
        <f t="shared" si="1268"/>
        <v>1.9274063785000002</v>
      </c>
      <c r="U1925" s="2">
        <f t="shared" si="1269"/>
        <v>7.7096255139999998</v>
      </c>
      <c r="V1925" s="6">
        <v>0</v>
      </c>
      <c r="W1925" s="2">
        <f t="shared" si="1270"/>
        <v>0</v>
      </c>
      <c r="X1925" s="2">
        <f t="shared" si="1271"/>
        <v>0</v>
      </c>
      <c r="Y1925" s="6">
        <v>0</v>
      </c>
      <c r="Z1925" s="2">
        <f t="shared" si="1272"/>
        <v>0</v>
      </c>
      <c r="AA1925" s="2">
        <f t="shared" si="1273"/>
        <v>0</v>
      </c>
      <c r="AB1925" s="6">
        <v>0</v>
      </c>
      <c r="AC1925" s="2">
        <f t="shared" si="1274"/>
        <v>0</v>
      </c>
      <c r="AD1925" s="2">
        <f t="shared" si="1275"/>
        <v>0</v>
      </c>
      <c r="AE1925" s="6">
        <v>13314230.3357</v>
      </c>
      <c r="AF1925" s="2">
        <f t="shared" si="1276"/>
        <v>13.3142303357</v>
      </c>
      <c r="AG1925" s="2">
        <f t="shared" si="1277"/>
        <v>53.256921342799998</v>
      </c>
      <c r="AH1925" s="6">
        <v>0</v>
      </c>
      <c r="AI1925" s="2">
        <f t="shared" si="1278"/>
        <v>0</v>
      </c>
      <c r="AJ1925" s="2">
        <f t="shared" si="1279"/>
        <v>0</v>
      </c>
      <c r="AK1925" s="6">
        <v>0</v>
      </c>
      <c r="AL1925" s="2">
        <f t="shared" si="1280"/>
        <v>0</v>
      </c>
      <c r="AM1925" s="2">
        <f t="shared" si="1281"/>
        <v>0</v>
      </c>
      <c r="AN1925" s="6">
        <v>35999.601001000003</v>
      </c>
      <c r="AO1925" s="2">
        <f t="shared" si="1282"/>
        <v>3.5999601001000005E-2</v>
      </c>
      <c r="AP1925" s="2">
        <f t="shared" si="1283"/>
        <v>0.14399840400399999</v>
      </c>
      <c r="AQ1925" s="6">
        <v>2244574.9194</v>
      </c>
      <c r="AR1925" s="2">
        <f t="shared" si="1284"/>
        <v>2.2445749194000002</v>
      </c>
      <c r="AS1925" s="2">
        <f t="shared" si="1285"/>
        <v>8.9782996776000008</v>
      </c>
      <c r="AT1925" s="2">
        <v>25000000</v>
      </c>
      <c r="AU1925" s="2">
        <v>0</v>
      </c>
      <c r="AV1925" s="2">
        <f t="shared" si="1286"/>
        <v>0</v>
      </c>
      <c r="AW1925" s="2">
        <f t="shared" si="1287"/>
        <v>0</v>
      </c>
      <c r="AX1925" s="2">
        <v>0</v>
      </c>
      <c r="AY1925" s="2">
        <f t="shared" si="1288"/>
        <v>0</v>
      </c>
      <c r="AZ1925" s="2">
        <f t="shared" si="1289"/>
        <v>0</v>
      </c>
      <c r="BA1925" s="2">
        <v>25000000</v>
      </c>
      <c r="BB1925" s="2">
        <f t="shared" si="1290"/>
        <v>25</v>
      </c>
      <c r="BC1925" s="2">
        <f t="shared" si="1291"/>
        <v>100</v>
      </c>
      <c r="BD1925" s="2">
        <v>0</v>
      </c>
      <c r="BE1925" s="2">
        <f t="shared" si="1292"/>
        <v>0</v>
      </c>
      <c r="BF1925" s="2">
        <f t="shared" si="1293"/>
        <v>0</v>
      </c>
      <c r="BG1925" s="2">
        <v>0</v>
      </c>
      <c r="BH1925" s="2">
        <f t="shared" si="1294"/>
        <v>0</v>
      </c>
      <c r="BI1925" s="2">
        <f t="shared" si="1295"/>
        <v>0</v>
      </c>
      <c r="BJ1925" s="2">
        <v>25000000</v>
      </c>
      <c r="BK1925" s="2">
        <f t="shared" si="1296"/>
        <v>25</v>
      </c>
      <c r="BL1925" s="2">
        <f t="shared" si="1297"/>
        <v>100</v>
      </c>
      <c r="BM1925" s="2">
        <v>0</v>
      </c>
      <c r="BN1925" s="2">
        <f t="shared" si="1298"/>
        <v>0</v>
      </c>
      <c r="BO1925" s="2">
        <f t="shared" si="1299"/>
        <v>0</v>
      </c>
      <c r="BP1925" s="2">
        <v>0</v>
      </c>
      <c r="BQ1925" s="2">
        <f t="shared" si="1300"/>
        <v>0</v>
      </c>
      <c r="BR1925" s="2">
        <f t="shared" si="1301"/>
        <v>0</v>
      </c>
      <c r="BS1925" s="2">
        <v>25000000</v>
      </c>
      <c r="BT1925" s="1">
        <v>86</v>
      </c>
      <c r="BU1925" s="1">
        <v>134</v>
      </c>
      <c r="BV1925" s="2">
        <v>120.875</v>
      </c>
      <c r="BW1925" s="1">
        <v>80</v>
      </c>
      <c r="BX1925" s="2">
        <v>240.70588235294119</v>
      </c>
      <c r="BY1925" s="1">
        <v>313</v>
      </c>
      <c r="BZ1925" s="1">
        <v>169</v>
      </c>
      <c r="CA1925" s="2">
        <v>141.41176470588235</v>
      </c>
      <c r="CB1925" s="2">
        <v>1033.7647058823529</v>
      </c>
      <c r="CC1925" s="1">
        <v>165</v>
      </c>
      <c r="CD1925" s="1">
        <v>43</v>
      </c>
      <c r="CE1925" s="2">
        <v>1.0109999999999999</v>
      </c>
      <c r="CF1925" s="2">
        <v>89.238299999999995</v>
      </c>
      <c r="CG1925" s="2">
        <v>107.27719999999999</v>
      </c>
      <c r="CH1925" s="2">
        <v>6.0410000000000004</v>
      </c>
      <c r="CI1925" s="2">
        <v>53.984000000000002</v>
      </c>
      <c r="CJ1925" s="2">
        <v>4.67</v>
      </c>
      <c r="CK1925" s="9">
        <v>7069</v>
      </c>
      <c r="CL1925" s="18">
        <v>1</v>
      </c>
      <c r="CM1925" s="18">
        <v>2</v>
      </c>
      <c r="CN1925" s="18">
        <v>128</v>
      </c>
      <c r="CO1925" s="18">
        <v>128</v>
      </c>
      <c r="CP1925" s="18">
        <v>128</v>
      </c>
      <c r="CQ1925" s="18">
        <v>80</v>
      </c>
      <c r="CR1925" s="18">
        <v>240</v>
      </c>
      <c r="CS1925" s="18">
        <v>311</v>
      </c>
      <c r="CT1925" s="18">
        <v>169</v>
      </c>
      <c r="CU1925" s="18">
        <v>142</v>
      </c>
      <c r="CV1925" s="18">
        <v>1029</v>
      </c>
      <c r="CW1925" s="18">
        <v>164</v>
      </c>
      <c r="CX1925" s="18">
        <v>44</v>
      </c>
      <c r="CY1925" s="18">
        <v>1.0109999999999999</v>
      </c>
      <c r="CZ1925" s="18">
        <v>89.238299999999995</v>
      </c>
      <c r="DA1925" s="18">
        <v>107.27719999999999</v>
      </c>
      <c r="DB1925" s="18">
        <v>6.0410000000000004</v>
      </c>
      <c r="DC1925" s="18">
        <v>53.984000000000002</v>
      </c>
      <c r="DD1925" s="18">
        <v>4.67</v>
      </c>
      <c r="DE1925" s="18">
        <v>7069</v>
      </c>
      <c r="DF1925" s="1">
        <v>1</v>
      </c>
      <c r="DG1925" s="1">
        <v>3</v>
      </c>
      <c r="DH1925" s="1">
        <v>88</v>
      </c>
      <c r="DI1925" s="1">
        <v>88</v>
      </c>
      <c r="DJ1925" s="1">
        <v>88</v>
      </c>
      <c r="DK1925" s="1">
        <v>80</v>
      </c>
      <c r="DL1925" s="1">
        <v>241</v>
      </c>
      <c r="DM1925" s="1">
        <v>312</v>
      </c>
      <c r="DN1925" s="1">
        <v>170</v>
      </c>
      <c r="DO1925" s="1">
        <v>142</v>
      </c>
      <c r="DP1925" s="1">
        <v>1038</v>
      </c>
      <c r="DQ1925" s="1">
        <v>164</v>
      </c>
      <c r="DR1925" s="1">
        <v>45</v>
      </c>
      <c r="DS1925" s="1">
        <v>1.0109999999999999</v>
      </c>
      <c r="DT1925" s="1">
        <v>89.238299999999995</v>
      </c>
      <c r="DU1925" s="1">
        <v>107.27719999999999</v>
      </c>
      <c r="DV1925" s="1">
        <v>6.0410000000000004</v>
      </c>
      <c r="DW1925" s="1">
        <v>53.984000000000002</v>
      </c>
      <c r="DX1925" s="1">
        <v>4.67</v>
      </c>
      <c r="DY1925" s="1">
        <v>7069</v>
      </c>
      <c r="DZ1925" s="20" t="s">
        <v>57</v>
      </c>
    </row>
    <row r="1926" spans="1:130">
      <c r="A1926" s="5">
        <v>1926</v>
      </c>
      <c r="B1926" s="1">
        <v>22</v>
      </c>
      <c r="C1926" s="9">
        <v>382810</v>
      </c>
      <c r="D1926" s="9">
        <v>7993954</v>
      </c>
      <c r="E1926" s="22">
        <v>-40.108199999999997</v>
      </c>
      <c r="F1926" s="22">
        <v>-18.140599999999999</v>
      </c>
      <c r="G1926" s="6">
        <v>0</v>
      </c>
      <c r="H1926" s="2">
        <f t="shared" si="1260"/>
        <v>0</v>
      </c>
      <c r="I1926" s="2">
        <f t="shared" si="1261"/>
        <v>0</v>
      </c>
      <c r="J1926" s="6">
        <v>0</v>
      </c>
      <c r="K1926" s="2">
        <f t="shared" si="1262"/>
        <v>0</v>
      </c>
      <c r="L1926" s="2">
        <f t="shared" si="1263"/>
        <v>0</v>
      </c>
      <c r="M1926" s="6">
        <v>418474.07551200001</v>
      </c>
      <c r="N1926" s="2">
        <f t="shared" si="1264"/>
        <v>0.418474075512</v>
      </c>
      <c r="O1926" s="2">
        <f t="shared" si="1265"/>
        <v>1.6738963020479998</v>
      </c>
      <c r="P1926" s="6">
        <v>8117054.5784400003</v>
      </c>
      <c r="Q1926" s="2">
        <f t="shared" si="1266"/>
        <v>8.1170545784399994</v>
      </c>
      <c r="R1926" s="2">
        <f t="shared" si="1267"/>
        <v>32.468218313759998</v>
      </c>
      <c r="S1926" s="6">
        <v>1128775.5714199999</v>
      </c>
      <c r="T1926" s="2">
        <f t="shared" si="1268"/>
        <v>1.1287755714199998</v>
      </c>
      <c r="U1926" s="2">
        <f t="shared" si="1269"/>
        <v>4.5151022856799994</v>
      </c>
      <c r="V1926" s="6">
        <v>0</v>
      </c>
      <c r="W1926" s="2">
        <f t="shared" si="1270"/>
        <v>0</v>
      </c>
      <c r="X1926" s="2">
        <f t="shared" si="1271"/>
        <v>0</v>
      </c>
      <c r="Y1926" s="6">
        <v>0</v>
      </c>
      <c r="Z1926" s="2">
        <f t="shared" si="1272"/>
        <v>0</v>
      </c>
      <c r="AA1926" s="2">
        <f t="shared" si="1273"/>
        <v>0</v>
      </c>
      <c r="AB1926" s="6">
        <v>0</v>
      </c>
      <c r="AC1926" s="2">
        <f t="shared" si="1274"/>
        <v>0</v>
      </c>
      <c r="AD1926" s="2">
        <f t="shared" si="1275"/>
        <v>0</v>
      </c>
      <c r="AE1926" s="6">
        <v>12819933.433599999</v>
      </c>
      <c r="AF1926" s="2">
        <f t="shared" si="1276"/>
        <v>12.819933433599999</v>
      </c>
      <c r="AG1926" s="2">
        <f t="shared" si="1277"/>
        <v>51.279733734400004</v>
      </c>
      <c r="AH1926" s="6">
        <v>0</v>
      </c>
      <c r="AI1926" s="2">
        <f t="shared" si="1278"/>
        <v>0</v>
      </c>
      <c r="AJ1926" s="2">
        <f t="shared" si="1279"/>
        <v>0</v>
      </c>
      <c r="AK1926" s="6">
        <v>0</v>
      </c>
      <c r="AL1926" s="2">
        <f t="shared" si="1280"/>
        <v>0</v>
      </c>
      <c r="AM1926" s="2">
        <f t="shared" si="1281"/>
        <v>0</v>
      </c>
      <c r="AN1926" s="6">
        <v>34649.557501299998</v>
      </c>
      <c r="AO1926" s="2">
        <f t="shared" si="1282"/>
        <v>3.4649557501299999E-2</v>
      </c>
      <c r="AP1926" s="2">
        <f t="shared" si="1283"/>
        <v>0.1385982300052</v>
      </c>
      <c r="AQ1926" s="6">
        <v>2481112.78351</v>
      </c>
      <c r="AR1926" s="2">
        <f t="shared" si="1284"/>
        <v>2.48111278351</v>
      </c>
      <c r="AS1926" s="2">
        <f t="shared" si="1285"/>
        <v>9.9244511340399999</v>
      </c>
      <c r="AT1926" s="2">
        <v>25000000</v>
      </c>
      <c r="AU1926" s="2">
        <v>0</v>
      </c>
      <c r="AV1926" s="2">
        <f t="shared" si="1286"/>
        <v>0</v>
      </c>
      <c r="AW1926" s="2">
        <f t="shared" si="1287"/>
        <v>0</v>
      </c>
      <c r="AX1926" s="2">
        <v>0</v>
      </c>
      <c r="AY1926" s="2">
        <f t="shared" si="1288"/>
        <v>0</v>
      </c>
      <c r="AZ1926" s="2">
        <f t="shared" si="1289"/>
        <v>0</v>
      </c>
      <c r="BA1926" s="2">
        <v>25000000</v>
      </c>
      <c r="BB1926" s="2">
        <f t="shared" si="1290"/>
        <v>25</v>
      </c>
      <c r="BC1926" s="2">
        <f t="shared" si="1291"/>
        <v>100</v>
      </c>
      <c r="BD1926" s="2">
        <v>0</v>
      </c>
      <c r="BE1926" s="2">
        <f t="shared" si="1292"/>
        <v>0</v>
      </c>
      <c r="BF1926" s="2">
        <f t="shared" si="1293"/>
        <v>0</v>
      </c>
      <c r="BG1926" s="2">
        <v>0</v>
      </c>
      <c r="BH1926" s="2">
        <f t="shared" si="1294"/>
        <v>0</v>
      </c>
      <c r="BI1926" s="2">
        <f t="shared" si="1295"/>
        <v>0</v>
      </c>
      <c r="BJ1926" s="2">
        <v>25000000</v>
      </c>
      <c r="BK1926" s="2">
        <f t="shared" si="1296"/>
        <v>25</v>
      </c>
      <c r="BL1926" s="2">
        <f t="shared" si="1297"/>
        <v>100</v>
      </c>
      <c r="BM1926" s="2">
        <v>0</v>
      </c>
      <c r="BN1926" s="2">
        <f t="shared" si="1298"/>
        <v>0</v>
      </c>
      <c r="BO1926" s="2">
        <f t="shared" si="1299"/>
        <v>0</v>
      </c>
      <c r="BP1926" s="2">
        <v>0</v>
      </c>
      <c r="BQ1926" s="2">
        <f t="shared" si="1300"/>
        <v>0</v>
      </c>
      <c r="BR1926" s="2">
        <f t="shared" si="1301"/>
        <v>0</v>
      </c>
      <c r="BS1926" s="2">
        <v>25000000</v>
      </c>
      <c r="BT1926" s="1">
        <v>48</v>
      </c>
      <c r="BU1926" s="1">
        <v>123</v>
      </c>
      <c r="BV1926" s="2">
        <v>106.63888888888889</v>
      </c>
      <c r="BW1926" s="1">
        <v>80</v>
      </c>
      <c r="BX1926" s="2">
        <v>241.16666666666666</v>
      </c>
      <c r="BY1926" s="1">
        <v>314</v>
      </c>
      <c r="BZ1926" s="1">
        <v>170</v>
      </c>
      <c r="CA1926" s="2">
        <v>140.04761904761904</v>
      </c>
      <c r="CB1926" s="2">
        <v>1044.8333333333333</v>
      </c>
      <c r="CC1926" s="1">
        <v>165</v>
      </c>
      <c r="CD1926" s="1">
        <v>44</v>
      </c>
      <c r="CE1926" s="2">
        <v>1.0109999999999999</v>
      </c>
      <c r="CF1926" s="2">
        <v>89.238299999999995</v>
      </c>
      <c r="CG1926" s="2">
        <v>107.27719999999999</v>
      </c>
      <c r="CH1926" s="2">
        <v>6.0410000000000004</v>
      </c>
      <c r="CI1926" s="2">
        <v>53.984000000000002</v>
      </c>
      <c r="CJ1926" s="2">
        <v>4.67</v>
      </c>
      <c r="CK1926" s="9">
        <v>7069</v>
      </c>
      <c r="CL1926" s="8">
        <v>0</v>
      </c>
      <c r="CM1926" s="8">
        <v>0</v>
      </c>
      <c r="CN1926" s="18"/>
      <c r="CO1926" s="18"/>
      <c r="CP1926" s="18"/>
      <c r="CQ1926" s="18"/>
      <c r="CR1926" s="18"/>
      <c r="CS1926" s="18"/>
      <c r="CT1926" s="18"/>
      <c r="CU1926" s="18"/>
      <c r="CV1926" s="18"/>
      <c r="CW1926" s="18"/>
      <c r="CX1926" s="18"/>
      <c r="CY1926" s="18"/>
      <c r="CZ1926" s="18"/>
      <c r="DA1926" s="18"/>
      <c r="DB1926" s="18"/>
      <c r="DC1926" s="18"/>
      <c r="DD1926" s="18"/>
      <c r="DE1926" s="18"/>
      <c r="DF1926" s="1">
        <v>2</v>
      </c>
      <c r="DG1926" s="1">
        <v>54</v>
      </c>
      <c r="DH1926" s="1">
        <v>113</v>
      </c>
      <c r="DI1926" s="1">
        <v>118</v>
      </c>
      <c r="DJ1926" s="1">
        <v>115.5</v>
      </c>
      <c r="DK1926" s="1">
        <v>80</v>
      </c>
      <c r="DL1926" s="1">
        <v>241</v>
      </c>
      <c r="DM1926" s="1">
        <v>310</v>
      </c>
      <c r="DN1926" s="1">
        <v>170</v>
      </c>
      <c r="DO1926" s="1">
        <v>139.5</v>
      </c>
      <c r="DP1926" s="1">
        <v>1045.5</v>
      </c>
      <c r="DQ1926" s="1">
        <v>164</v>
      </c>
      <c r="DR1926" s="1">
        <v>46</v>
      </c>
      <c r="DS1926" s="1">
        <v>1.0109999999999999</v>
      </c>
      <c r="DT1926" s="1">
        <v>89.238299999999995</v>
      </c>
      <c r="DU1926" s="1">
        <v>107.27719999999999</v>
      </c>
      <c r="DV1926" s="1">
        <v>6.0410000000000004</v>
      </c>
      <c r="DW1926" s="1">
        <v>53.984000000000002</v>
      </c>
      <c r="DX1926" s="1">
        <v>4.67</v>
      </c>
      <c r="DY1926" s="1">
        <v>7069</v>
      </c>
      <c r="DZ1926" s="20" t="s">
        <v>57</v>
      </c>
    </row>
    <row r="1927" spans="1:130">
      <c r="A1927" s="5">
        <v>1927</v>
      </c>
      <c r="B1927" s="1">
        <v>22</v>
      </c>
      <c r="C1927" s="9">
        <v>387810</v>
      </c>
      <c r="D1927" s="9">
        <v>7993954</v>
      </c>
      <c r="E1927" s="22">
        <v>-40.060899999999997</v>
      </c>
      <c r="F1927" s="22">
        <v>-18.140899999999998</v>
      </c>
      <c r="G1927" s="6">
        <v>0</v>
      </c>
      <c r="H1927" s="2">
        <f t="shared" si="1260"/>
        <v>0</v>
      </c>
      <c r="I1927" s="2">
        <f t="shared" si="1261"/>
        <v>0</v>
      </c>
      <c r="J1927" s="6">
        <v>0</v>
      </c>
      <c r="K1927" s="2">
        <f t="shared" si="1262"/>
        <v>0</v>
      </c>
      <c r="L1927" s="2">
        <f t="shared" si="1263"/>
        <v>0</v>
      </c>
      <c r="M1927" s="6">
        <v>790579.12226099998</v>
      </c>
      <c r="N1927" s="2">
        <f t="shared" si="1264"/>
        <v>0.79057912226100002</v>
      </c>
      <c r="O1927" s="2">
        <f t="shared" si="1265"/>
        <v>3.1623164890440001</v>
      </c>
      <c r="P1927" s="6">
        <v>2243662.6436100001</v>
      </c>
      <c r="Q1927" s="2">
        <f t="shared" si="1266"/>
        <v>2.24366264361</v>
      </c>
      <c r="R1927" s="2">
        <f t="shared" si="1267"/>
        <v>8.97465057444</v>
      </c>
      <c r="S1927" s="6">
        <v>416859.399057</v>
      </c>
      <c r="T1927" s="2">
        <f t="shared" si="1268"/>
        <v>0.41685939905699998</v>
      </c>
      <c r="U1927" s="2">
        <f t="shared" si="1269"/>
        <v>1.6674375962280001</v>
      </c>
      <c r="V1927" s="6">
        <v>0</v>
      </c>
      <c r="W1927" s="2">
        <f t="shared" si="1270"/>
        <v>0</v>
      </c>
      <c r="X1927" s="2">
        <f t="shared" si="1271"/>
        <v>0</v>
      </c>
      <c r="Y1927" s="6">
        <v>0</v>
      </c>
      <c r="Z1927" s="2">
        <f t="shared" si="1272"/>
        <v>0</v>
      </c>
      <c r="AA1927" s="2">
        <f t="shared" si="1273"/>
        <v>0</v>
      </c>
      <c r="AB1927" s="6">
        <v>0</v>
      </c>
      <c r="AC1927" s="2">
        <f t="shared" si="1274"/>
        <v>0</v>
      </c>
      <c r="AD1927" s="2">
        <f t="shared" si="1275"/>
        <v>0</v>
      </c>
      <c r="AE1927" s="6">
        <v>19158282.0579</v>
      </c>
      <c r="AF1927" s="2">
        <f t="shared" si="1276"/>
        <v>19.158282057899999</v>
      </c>
      <c r="AG1927" s="2">
        <f t="shared" si="1277"/>
        <v>76.633128231599997</v>
      </c>
      <c r="AH1927" s="6">
        <v>0</v>
      </c>
      <c r="AI1927" s="2">
        <f t="shared" si="1278"/>
        <v>0</v>
      </c>
      <c r="AJ1927" s="2">
        <f t="shared" si="1279"/>
        <v>0</v>
      </c>
      <c r="AK1927" s="6">
        <v>0</v>
      </c>
      <c r="AL1927" s="2">
        <f t="shared" si="1280"/>
        <v>0</v>
      </c>
      <c r="AM1927" s="2">
        <f t="shared" si="1281"/>
        <v>0</v>
      </c>
      <c r="AN1927" s="6">
        <v>24749.686500899999</v>
      </c>
      <c r="AO1927" s="2">
        <f t="shared" si="1282"/>
        <v>2.4749686500899998E-2</v>
      </c>
      <c r="AP1927" s="2">
        <f t="shared" si="1283"/>
        <v>9.8998746003600008E-2</v>
      </c>
      <c r="AQ1927" s="6">
        <v>2365867.0907200002</v>
      </c>
      <c r="AR1927" s="2">
        <f t="shared" si="1284"/>
        <v>2.3658670907200001</v>
      </c>
      <c r="AS1927" s="2">
        <f t="shared" si="1285"/>
        <v>9.4634683628800005</v>
      </c>
      <c r="AT1927" s="2">
        <v>25000000</v>
      </c>
      <c r="AU1927" s="2">
        <v>0</v>
      </c>
      <c r="AV1927" s="2">
        <f t="shared" si="1286"/>
        <v>0</v>
      </c>
      <c r="AW1927" s="2">
        <f t="shared" si="1287"/>
        <v>0</v>
      </c>
      <c r="AX1927" s="2">
        <v>0</v>
      </c>
      <c r="AY1927" s="2">
        <f t="shared" si="1288"/>
        <v>0</v>
      </c>
      <c r="AZ1927" s="2">
        <f t="shared" si="1289"/>
        <v>0</v>
      </c>
      <c r="BA1927" s="2">
        <v>25000000</v>
      </c>
      <c r="BB1927" s="2">
        <f t="shared" si="1290"/>
        <v>25</v>
      </c>
      <c r="BC1927" s="2">
        <f t="shared" si="1291"/>
        <v>100</v>
      </c>
      <c r="BD1927" s="2">
        <v>0</v>
      </c>
      <c r="BE1927" s="2">
        <f t="shared" si="1292"/>
        <v>0</v>
      </c>
      <c r="BF1927" s="2">
        <f t="shared" si="1293"/>
        <v>0</v>
      </c>
      <c r="BG1927" s="2">
        <v>0</v>
      </c>
      <c r="BH1927" s="2">
        <f t="shared" si="1294"/>
        <v>0</v>
      </c>
      <c r="BI1927" s="2">
        <f t="shared" si="1295"/>
        <v>0</v>
      </c>
      <c r="BJ1927" s="2">
        <v>25000000</v>
      </c>
      <c r="BK1927" s="2">
        <f t="shared" si="1296"/>
        <v>25</v>
      </c>
      <c r="BL1927" s="2">
        <f t="shared" si="1297"/>
        <v>100</v>
      </c>
      <c r="BM1927" s="2">
        <v>0</v>
      </c>
      <c r="BN1927" s="2">
        <f t="shared" si="1298"/>
        <v>0</v>
      </c>
      <c r="BO1927" s="2">
        <f t="shared" si="1299"/>
        <v>0</v>
      </c>
      <c r="BP1927" s="2">
        <v>0</v>
      </c>
      <c r="BQ1927" s="2">
        <f t="shared" si="1300"/>
        <v>0</v>
      </c>
      <c r="BR1927" s="2">
        <f t="shared" si="1301"/>
        <v>0</v>
      </c>
      <c r="BS1927" s="2">
        <v>25000000</v>
      </c>
      <c r="BT1927" s="1">
        <v>91</v>
      </c>
      <c r="BU1927" s="1">
        <v>114</v>
      </c>
      <c r="BV1927" s="2">
        <v>100.1</v>
      </c>
      <c r="BW1927" s="1">
        <v>80</v>
      </c>
      <c r="BX1927" s="2">
        <v>241.0952380952381</v>
      </c>
      <c r="BY1927" s="1">
        <v>311</v>
      </c>
      <c r="BZ1927" s="1">
        <v>171</v>
      </c>
      <c r="CA1927" s="2">
        <v>138.66666666666666</v>
      </c>
      <c r="CB1927" s="2">
        <v>1064.5238095238096</v>
      </c>
      <c r="CC1927" s="1">
        <v>165</v>
      </c>
      <c r="CD1927" s="1">
        <v>46</v>
      </c>
      <c r="CE1927" s="2">
        <v>1.0109999999999999</v>
      </c>
      <c r="CF1927" s="2">
        <v>89.238299999999995</v>
      </c>
      <c r="CG1927" s="2">
        <v>107.27719999999999</v>
      </c>
      <c r="CH1927" s="2">
        <v>6.0410000000000004</v>
      </c>
      <c r="CI1927" s="2">
        <v>53.984000000000002</v>
      </c>
      <c r="CJ1927" s="2">
        <v>4.67</v>
      </c>
      <c r="CK1927" s="9">
        <v>7069</v>
      </c>
      <c r="CL1927" s="8">
        <v>0</v>
      </c>
      <c r="CM1927" s="8">
        <v>0</v>
      </c>
      <c r="CN1927" s="18"/>
      <c r="CO1927" s="18"/>
      <c r="CP1927" s="18"/>
      <c r="CQ1927" s="18"/>
      <c r="CR1927" s="18"/>
      <c r="CS1927" s="18"/>
      <c r="CT1927" s="18"/>
      <c r="CU1927" s="18"/>
      <c r="CV1927" s="18"/>
      <c r="CW1927" s="18"/>
      <c r="CX1927" s="18"/>
      <c r="CY1927" s="18"/>
      <c r="CZ1927" s="18"/>
      <c r="DA1927" s="18"/>
      <c r="DB1927" s="18"/>
      <c r="DC1927" s="18"/>
      <c r="DD1927" s="18"/>
      <c r="DE1927" s="18"/>
      <c r="DF1927" s="1">
        <v>0</v>
      </c>
      <c r="DG1927" s="1">
        <v>0</v>
      </c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20" t="s">
        <v>57</v>
      </c>
    </row>
    <row r="1928" spans="1:130">
      <c r="A1928" s="5">
        <v>1928</v>
      </c>
      <c r="B1928" s="1">
        <v>22</v>
      </c>
      <c r="C1928" s="9">
        <v>392720</v>
      </c>
      <c r="D1928" s="9">
        <v>7993854</v>
      </c>
      <c r="E1928" s="22">
        <v>-40.014499999999998</v>
      </c>
      <c r="F1928" s="22">
        <v>-18.141999999999999</v>
      </c>
      <c r="G1928" s="6">
        <v>0</v>
      </c>
      <c r="H1928" s="2">
        <f t="shared" si="1260"/>
        <v>0</v>
      </c>
      <c r="I1928" s="2">
        <f t="shared" si="1261"/>
        <v>0</v>
      </c>
      <c r="J1928" s="6">
        <v>0</v>
      </c>
      <c r="K1928" s="2">
        <f t="shared" si="1262"/>
        <v>0</v>
      </c>
      <c r="L1928" s="2">
        <f t="shared" si="1263"/>
        <v>0</v>
      </c>
      <c r="M1928" s="6">
        <v>2352090.30302</v>
      </c>
      <c r="N1928" s="2">
        <f t="shared" si="1264"/>
        <v>2.3520903030199998</v>
      </c>
      <c r="O1928" s="2">
        <f t="shared" si="1265"/>
        <v>9.8556590622886748</v>
      </c>
      <c r="P1928" s="6">
        <v>10321332.107899999</v>
      </c>
      <c r="Q1928" s="2">
        <f t="shared" si="1266"/>
        <v>10.3213321079</v>
      </c>
      <c r="R1928" s="2">
        <f t="shared" si="1267"/>
        <v>43.248139832686832</v>
      </c>
      <c r="S1928" s="6">
        <v>615904.11362199998</v>
      </c>
      <c r="T1928" s="2">
        <f t="shared" si="1268"/>
        <v>0.61590411362199993</v>
      </c>
      <c r="U1928" s="2">
        <f t="shared" si="1269"/>
        <v>2.5807431590214431</v>
      </c>
      <c r="V1928" s="6">
        <v>0</v>
      </c>
      <c r="W1928" s="2">
        <f t="shared" si="1270"/>
        <v>0</v>
      </c>
      <c r="X1928" s="2">
        <f t="shared" si="1271"/>
        <v>0</v>
      </c>
      <c r="Y1928" s="6">
        <v>0</v>
      </c>
      <c r="Z1928" s="2">
        <f t="shared" si="1272"/>
        <v>0</v>
      </c>
      <c r="AA1928" s="2">
        <f t="shared" si="1273"/>
        <v>0</v>
      </c>
      <c r="AB1928" s="6">
        <v>0</v>
      </c>
      <c r="AC1928" s="2">
        <f t="shared" si="1274"/>
        <v>0</v>
      </c>
      <c r="AD1928" s="2">
        <f t="shared" si="1275"/>
        <v>0</v>
      </c>
      <c r="AE1928" s="6">
        <v>9694755.6315000001</v>
      </c>
      <c r="AF1928" s="2">
        <f t="shared" si="1276"/>
        <v>9.6947556314999996</v>
      </c>
      <c r="AG1928" s="2">
        <f t="shared" si="1277"/>
        <v>40.622677655524811</v>
      </c>
      <c r="AH1928" s="6">
        <v>0</v>
      </c>
      <c r="AI1928" s="2">
        <f t="shared" si="1278"/>
        <v>0</v>
      </c>
      <c r="AJ1928" s="2">
        <f t="shared" si="1279"/>
        <v>0</v>
      </c>
      <c r="AK1928" s="6">
        <v>0</v>
      </c>
      <c r="AL1928" s="2">
        <f t="shared" si="1280"/>
        <v>0</v>
      </c>
      <c r="AM1928" s="2">
        <f t="shared" si="1281"/>
        <v>0</v>
      </c>
      <c r="AN1928" s="6">
        <v>0</v>
      </c>
      <c r="AO1928" s="2">
        <f t="shared" si="1282"/>
        <v>0</v>
      </c>
      <c r="AP1928" s="2">
        <f t="shared" si="1283"/>
        <v>0</v>
      </c>
      <c r="AQ1928" s="6">
        <v>881296.26437500003</v>
      </c>
      <c r="AR1928" s="2">
        <f t="shared" si="1284"/>
        <v>0.88129626437500008</v>
      </c>
      <c r="AS1928" s="2">
        <f t="shared" si="1285"/>
        <v>3.6927814818148885</v>
      </c>
      <c r="AT1928" s="2">
        <v>23865378.136100002</v>
      </c>
      <c r="AU1928" s="2">
        <v>0</v>
      </c>
      <c r="AV1928" s="2">
        <f t="shared" si="1286"/>
        <v>0</v>
      </c>
      <c r="AW1928" s="2">
        <f t="shared" si="1287"/>
        <v>0</v>
      </c>
      <c r="AX1928" s="2">
        <v>0</v>
      </c>
      <c r="AY1928" s="2">
        <f t="shared" si="1288"/>
        <v>0</v>
      </c>
      <c r="AZ1928" s="2">
        <f t="shared" si="1289"/>
        <v>0</v>
      </c>
      <c r="BA1928" s="2">
        <v>23865378.136100002</v>
      </c>
      <c r="BB1928" s="2">
        <f t="shared" si="1290"/>
        <v>23.865378136100002</v>
      </c>
      <c r="BC1928" s="2">
        <f t="shared" si="1291"/>
        <v>100</v>
      </c>
      <c r="BD1928" s="2">
        <v>0</v>
      </c>
      <c r="BE1928" s="2">
        <f t="shared" si="1292"/>
        <v>0</v>
      </c>
      <c r="BF1928" s="2">
        <f t="shared" si="1293"/>
        <v>0</v>
      </c>
      <c r="BG1928" s="2">
        <v>5403269.4256499996</v>
      </c>
      <c r="BH1928" s="2">
        <f t="shared" si="1294"/>
        <v>5.4032694256499996</v>
      </c>
      <c r="BI1928" s="2">
        <f t="shared" si="1295"/>
        <v>22.640619372700137</v>
      </c>
      <c r="BJ1928" s="2">
        <v>18462108.710499998</v>
      </c>
      <c r="BK1928" s="2">
        <f t="shared" si="1296"/>
        <v>18.462108710499997</v>
      </c>
      <c r="BL1928" s="2">
        <f t="shared" si="1297"/>
        <v>77.359380627509353</v>
      </c>
      <c r="BM1928" s="2">
        <v>0</v>
      </c>
      <c r="BN1928" s="2">
        <f t="shared" si="1298"/>
        <v>0</v>
      </c>
      <c r="BO1928" s="2">
        <f t="shared" si="1299"/>
        <v>0</v>
      </c>
      <c r="BP1928" s="2">
        <v>0</v>
      </c>
      <c r="BQ1928" s="2">
        <f t="shared" si="1300"/>
        <v>0</v>
      </c>
      <c r="BR1928" s="2">
        <f t="shared" si="1301"/>
        <v>0</v>
      </c>
      <c r="BS1928" s="2">
        <v>23865378.136149999</v>
      </c>
      <c r="BT1928" s="1">
        <v>69</v>
      </c>
      <c r="BU1928" s="1">
        <v>100</v>
      </c>
      <c r="BV1928" s="2">
        <v>92.147058823529406</v>
      </c>
      <c r="BW1928" s="1">
        <v>80</v>
      </c>
      <c r="BX1928" s="2">
        <v>241.13157894736841</v>
      </c>
      <c r="BY1928" s="1">
        <v>310</v>
      </c>
      <c r="BZ1928" s="1">
        <v>172</v>
      </c>
      <c r="CA1928" s="2">
        <v>137.5</v>
      </c>
      <c r="CB1928" s="2">
        <v>1090.5526315789473</v>
      </c>
      <c r="CC1928" s="1">
        <v>165</v>
      </c>
      <c r="CD1928" s="1">
        <v>49</v>
      </c>
      <c r="CE1928" s="2">
        <v>1.0109999999999999</v>
      </c>
      <c r="CF1928" s="2">
        <v>91.475049999999996</v>
      </c>
      <c r="CG1928" s="2">
        <v>108.80535</v>
      </c>
      <c r="CH1928" s="2">
        <v>6.0195000000000007</v>
      </c>
      <c r="CI1928" s="2">
        <v>60.786600000000007</v>
      </c>
      <c r="CJ1928" s="2">
        <v>4.6715</v>
      </c>
      <c r="CK1928" s="9">
        <v>7121.5</v>
      </c>
      <c r="CL1928" s="8">
        <v>0</v>
      </c>
      <c r="CM1928" s="8">
        <v>0</v>
      </c>
      <c r="CN1928" s="18"/>
      <c r="CO1928" s="18"/>
      <c r="CP1928" s="18"/>
      <c r="CQ1928" s="18"/>
      <c r="CR1928" s="18"/>
      <c r="CS1928" s="18"/>
      <c r="CT1928" s="18"/>
      <c r="CU1928" s="18"/>
      <c r="CV1928" s="18"/>
      <c r="CW1928" s="18"/>
      <c r="CX1928" s="18"/>
      <c r="CY1928" s="18"/>
      <c r="CZ1928" s="18"/>
      <c r="DA1928" s="18"/>
      <c r="DB1928" s="18"/>
      <c r="DC1928" s="18"/>
      <c r="DD1928" s="18"/>
      <c r="DE1928" s="18"/>
      <c r="DF1928" s="1">
        <v>2</v>
      </c>
      <c r="DG1928" s="1">
        <v>6</v>
      </c>
      <c r="DH1928" s="1">
        <v>85</v>
      </c>
      <c r="DI1928" s="1">
        <v>95</v>
      </c>
      <c r="DJ1928" s="1">
        <v>90</v>
      </c>
      <c r="DK1928" s="1">
        <v>80</v>
      </c>
      <c r="DL1928" s="1">
        <v>241</v>
      </c>
      <c r="DM1928" s="1">
        <v>310</v>
      </c>
      <c r="DN1928" s="1">
        <v>172</v>
      </c>
      <c r="DO1928" s="1">
        <v>137</v>
      </c>
      <c r="DP1928" s="1">
        <v>1097</v>
      </c>
      <c r="DQ1928" s="1">
        <v>165</v>
      </c>
      <c r="DR1928" s="1">
        <v>52</v>
      </c>
      <c r="DS1928" s="1">
        <v>1.0109999999999999</v>
      </c>
      <c r="DT1928" s="1">
        <v>89.238299999999995</v>
      </c>
      <c r="DU1928" s="1">
        <v>107.27719999999999</v>
      </c>
      <c r="DV1928" s="1">
        <v>6.0410000000000004</v>
      </c>
      <c r="DW1928" s="1">
        <v>53.984000000000002</v>
      </c>
      <c r="DX1928" s="1">
        <v>4.67</v>
      </c>
      <c r="DY1928" s="1">
        <v>7069</v>
      </c>
      <c r="DZ1928" s="7" t="s">
        <v>56</v>
      </c>
    </row>
    <row r="1929" spans="1:130">
      <c r="A1929" s="5">
        <v>1929</v>
      </c>
      <c r="B1929" s="1">
        <v>22</v>
      </c>
      <c r="C1929" s="9">
        <v>397168</v>
      </c>
      <c r="D1929" s="9">
        <v>7992727</v>
      </c>
      <c r="E1929" s="22">
        <v>-39.972499999999997</v>
      </c>
      <c r="F1929" s="22">
        <v>-18.1524</v>
      </c>
      <c r="G1929" s="6">
        <v>0</v>
      </c>
      <c r="H1929" s="2">
        <f t="shared" si="1260"/>
        <v>0</v>
      </c>
      <c r="I1929" s="2">
        <f t="shared" si="1261"/>
        <v>0</v>
      </c>
      <c r="J1929" s="6">
        <v>0</v>
      </c>
      <c r="K1929" s="2">
        <f t="shared" si="1262"/>
        <v>0</v>
      </c>
      <c r="L1929" s="2">
        <f t="shared" si="1263"/>
        <v>0</v>
      </c>
      <c r="M1929" s="6">
        <v>899369.63653599995</v>
      </c>
      <c r="N1929" s="2">
        <f t="shared" si="1264"/>
        <v>0.89936963653599999</v>
      </c>
      <c r="O1929" s="2">
        <f t="shared" si="1265"/>
        <v>8.4606360763543922</v>
      </c>
      <c r="P1929" s="6">
        <v>5669277.0387000004</v>
      </c>
      <c r="Q1929" s="2">
        <f t="shared" si="1266"/>
        <v>5.6692770387000007</v>
      </c>
      <c r="R1929" s="2">
        <f t="shared" si="1267"/>
        <v>53.332565267843414</v>
      </c>
      <c r="S1929" s="6">
        <v>31121.1654447</v>
      </c>
      <c r="T1929" s="2">
        <f t="shared" si="1268"/>
        <v>3.1121165444700002E-2</v>
      </c>
      <c r="U1929" s="2">
        <f t="shared" si="1269"/>
        <v>0.29276600454710033</v>
      </c>
      <c r="V1929" s="6">
        <v>0</v>
      </c>
      <c r="W1929" s="2">
        <f t="shared" si="1270"/>
        <v>0</v>
      </c>
      <c r="X1929" s="2">
        <f t="shared" si="1271"/>
        <v>0</v>
      </c>
      <c r="Y1929" s="6">
        <v>0</v>
      </c>
      <c r="Z1929" s="2">
        <f t="shared" si="1272"/>
        <v>0</v>
      </c>
      <c r="AA1929" s="2">
        <f t="shared" si="1273"/>
        <v>0</v>
      </c>
      <c r="AB1929" s="6">
        <v>0</v>
      </c>
      <c r="AC1929" s="2">
        <f t="shared" si="1274"/>
        <v>0</v>
      </c>
      <c r="AD1929" s="2">
        <f t="shared" si="1275"/>
        <v>0</v>
      </c>
      <c r="AE1929" s="6">
        <v>3441834.39231</v>
      </c>
      <c r="AF1929" s="2">
        <f t="shared" si="1276"/>
        <v>3.4418343923100001</v>
      </c>
      <c r="AG1929" s="2">
        <f t="shared" si="1277"/>
        <v>32.378353732925547</v>
      </c>
      <c r="AH1929" s="6">
        <v>0</v>
      </c>
      <c r="AI1929" s="2">
        <f t="shared" si="1278"/>
        <v>0</v>
      </c>
      <c r="AJ1929" s="2">
        <f t="shared" si="1279"/>
        <v>0</v>
      </c>
      <c r="AK1929" s="6">
        <v>0</v>
      </c>
      <c r="AL1929" s="2">
        <f t="shared" si="1280"/>
        <v>0</v>
      </c>
      <c r="AM1929" s="2">
        <f t="shared" si="1281"/>
        <v>0</v>
      </c>
      <c r="AN1929" s="6">
        <v>13949.7885009</v>
      </c>
      <c r="AO1929" s="2">
        <f t="shared" si="1282"/>
        <v>1.39497885009E-2</v>
      </c>
      <c r="AP1929" s="2">
        <f t="shared" si="1283"/>
        <v>0.13122978478883074</v>
      </c>
      <c r="AQ1929" s="6">
        <v>574496.267903</v>
      </c>
      <c r="AR1929" s="2">
        <f t="shared" si="1284"/>
        <v>0.57449626790300001</v>
      </c>
      <c r="AS1929" s="2">
        <f t="shared" si="1285"/>
        <v>5.4044562463461814</v>
      </c>
      <c r="AT1929" s="2">
        <v>10630047.533299999</v>
      </c>
      <c r="AU1929" s="2">
        <v>0</v>
      </c>
      <c r="AV1929" s="2">
        <f t="shared" si="1286"/>
        <v>0</v>
      </c>
      <c r="AW1929" s="2">
        <f t="shared" si="1287"/>
        <v>0</v>
      </c>
      <c r="AX1929" s="2">
        <v>0</v>
      </c>
      <c r="AY1929" s="2">
        <f t="shared" si="1288"/>
        <v>0</v>
      </c>
      <c r="AZ1929" s="2">
        <f t="shared" si="1289"/>
        <v>0</v>
      </c>
      <c r="BA1929" s="2">
        <v>10630047.533299999</v>
      </c>
      <c r="BB1929" s="2">
        <f t="shared" si="1290"/>
        <v>10.630047533299999</v>
      </c>
      <c r="BC1929" s="2">
        <f t="shared" si="1291"/>
        <v>100</v>
      </c>
      <c r="BD1929" s="2">
        <v>0</v>
      </c>
      <c r="BE1929" s="2">
        <f t="shared" si="1292"/>
        <v>0</v>
      </c>
      <c r="BF1929" s="2">
        <f t="shared" si="1293"/>
        <v>0</v>
      </c>
      <c r="BG1929" s="2">
        <v>10630047.533299999</v>
      </c>
      <c r="BH1929" s="2">
        <f t="shared" si="1294"/>
        <v>10.630047533299999</v>
      </c>
      <c r="BI1929" s="2">
        <f t="shared" si="1295"/>
        <v>100</v>
      </c>
      <c r="BJ1929" s="2">
        <v>0</v>
      </c>
      <c r="BK1929" s="2">
        <f t="shared" si="1296"/>
        <v>0</v>
      </c>
      <c r="BL1929" s="2">
        <f t="shared" si="1297"/>
        <v>0</v>
      </c>
      <c r="BM1929" s="2">
        <v>0</v>
      </c>
      <c r="BN1929" s="2">
        <f t="shared" si="1298"/>
        <v>0</v>
      </c>
      <c r="BO1929" s="2">
        <f t="shared" si="1299"/>
        <v>0</v>
      </c>
      <c r="BP1929" s="2">
        <v>0</v>
      </c>
      <c r="BQ1929" s="2">
        <f t="shared" si="1300"/>
        <v>0</v>
      </c>
      <c r="BR1929" s="2">
        <f t="shared" si="1301"/>
        <v>0</v>
      </c>
      <c r="BS1929" s="2">
        <v>10630047.533299999</v>
      </c>
      <c r="BT1929" s="1">
        <v>69</v>
      </c>
      <c r="BU1929" s="1">
        <v>100</v>
      </c>
      <c r="BV1929" s="2">
        <v>83.761904761904759</v>
      </c>
      <c r="BW1929" s="1">
        <v>80</v>
      </c>
      <c r="BX1929" s="2">
        <v>241.125</v>
      </c>
      <c r="BY1929" s="1">
        <v>310</v>
      </c>
      <c r="BZ1929" s="1">
        <v>172</v>
      </c>
      <c r="CA1929" s="2">
        <v>136.20833333333334</v>
      </c>
      <c r="CB1929" s="2">
        <v>1123.25</v>
      </c>
      <c r="CC1929" s="1">
        <v>166</v>
      </c>
      <c r="CD1929" s="1">
        <v>53</v>
      </c>
      <c r="CF1929" s="2">
        <v>93.711799999999997</v>
      </c>
      <c r="CG1929" s="2">
        <v>110.3335</v>
      </c>
      <c r="CH1929" s="2">
        <v>5.9980000000000002</v>
      </c>
      <c r="CI1929" s="2">
        <v>67.589200000000005</v>
      </c>
      <c r="CJ1929" s="2">
        <v>4.673</v>
      </c>
      <c r="CK1929" s="9">
        <v>7174</v>
      </c>
      <c r="CL1929" s="8">
        <v>0</v>
      </c>
      <c r="CM1929" s="8">
        <v>0</v>
      </c>
      <c r="CN1929" s="18"/>
      <c r="CO1929" s="18"/>
      <c r="CP1929" s="18"/>
      <c r="CQ1929" s="18"/>
      <c r="CR1929" s="18"/>
      <c r="CS1929" s="18"/>
      <c r="CT1929" s="18"/>
      <c r="CU1929" s="18"/>
      <c r="CV1929" s="18"/>
      <c r="CW1929" s="18"/>
      <c r="CX1929" s="18"/>
      <c r="CY1929" s="18"/>
      <c r="CZ1929" s="18"/>
      <c r="DA1929" s="18"/>
      <c r="DB1929" s="18"/>
      <c r="DC1929" s="18"/>
      <c r="DD1929" s="18"/>
      <c r="DE1929" s="18"/>
      <c r="DF1929" s="1">
        <v>0</v>
      </c>
      <c r="DG1929" s="1">
        <v>0</v>
      </c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7" t="s">
        <v>56</v>
      </c>
    </row>
    <row r="1930" spans="1:130">
      <c r="A1930" s="5">
        <v>1930</v>
      </c>
      <c r="B1930" s="1">
        <v>22</v>
      </c>
      <c r="C1930" s="9">
        <v>400566</v>
      </c>
      <c r="D1930" s="9">
        <v>7991620</v>
      </c>
      <c r="E1930" s="22">
        <v>-39.9405</v>
      </c>
      <c r="F1930" s="22">
        <v>-18.162600000000001</v>
      </c>
      <c r="G1930" s="6">
        <v>0</v>
      </c>
      <c r="H1930" s="2">
        <f t="shared" si="1260"/>
        <v>0</v>
      </c>
      <c r="I1930" s="2">
        <f t="shared" si="1261"/>
        <v>0</v>
      </c>
      <c r="J1930" s="6">
        <v>0</v>
      </c>
      <c r="K1930" s="2">
        <f t="shared" si="1262"/>
        <v>0</v>
      </c>
      <c r="L1930" s="2">
        <f t="shared" si="1263"/>
        <v>0</v>
      </c>
      <c r="M1930" s="6">
        <v>0</v>
      </c>
      <c r="N1930" s="2">
        <f t="shared" si="1264"/>
        <v>0</v>
      </c>
      <c r="O1930" s="2">
        <f t="shared" si="1265"/>
        <v>0</v>
      </c>
      <c r="P1930" s="6">
        <v>0</v>
      </c>
      <c r="Q1930" s="2">
        <f t="shared" si="1266"/>
        <v>0</v>
      </c>
      <c r="R1930" s="2">
        <f t="shared" si="1267"/>
        <v>0</v>
      </c>
      <c r="S1930" s="6">
        <v>5119.3205314999996</v>
      </c>
      <c r="T1930" s="2">
        <f t="shared" si="1268"/>
        <v>5.1193205314999995E-3</v>
      </c>
      <c r="U1930" s="2">
        <f t="shared" si="1269"/>
        <v>2.675287654161409</v>
      </c>
      <c r="V1930" s="6">
        <v>0</v>
      </c>
      <c r="W1930" s="2">
        <f t="shared" si="1270"/>
        <v>0</v>
      </c>
      <c r="X1930" s="2">
        <f t="shared" si="1271"/>
        <v>0</v>
      </c>
      <c r="Y1930" s="6">
        <v>0</v>
      </c>
      <c r="Z1930" s="2">
        <f t="shared" si="1272"/>
        <v>0</v>
      </c>
      <c r="AA1930" s="2">
        <f t="shared" si="1273"/>
        <v>0</v>
      </c>
      <c r="AB1930" s="6">
        <v>0</v>
      </c>
      <c r="AC1930" s="2">
        <f t="shared" si="1274"/>
        <v>0</v>
      </c>
      <c r="AD1930" s="2">
        <f t="shared" si="1275"/>
        <v>0</v>
      </c>
      <c r="AE1930" s="6">
        <v>165582.81062</v>
      </c>
      <c r="AF1930" s="2">
        <f t="shared" si="1276"/>
        <v>0.16558281061999999</v>
      </c>
      <c r="AG1930" s="2">
        <f t="shared" si="1277"/>
        <v>86.531336779421324</v>
      </c>
      <c r="AH1930" s="6">
        <v>0</v>
      </c>
      <c r="AI1930" s="2">
        <f t="shared" si="1278"/>
        <v>0</v>
      </c>
      <c r="AJ1930" s="2">
        <f t="shared" si="1279"/>
        <v>0</v>
      </c>
      <c r="AK1930" s="6">
        <v>0</v>
      </c>
      <c r="AL1930" s="2">
        <f t="shared" si="1280"/>
        <v>0</v>
      </c>
      <c r="AM1930" s="2">
        <f t="shared" si="1281"/>
        <v>0</v>
      </c>
      <c r="AN1930" s="6">
        <v>0</v>
      </c>
      <c r="AO1930" s="2">
        <f t="shared" si="1282"/>
        <v>0</v>
      </c>
      <c r="AP1930" s="2">
        <f t="shared" si="1283"/>
        <v>0</v>
      </c>
      <c r="AQ1930" s="6">
        <v>20653.858118799999</v>
      </c>
      <c r="AR1930" s="2">
        <f t="shared" si="1284"/>
        <v>2.0653858118799998E-2</v>
      </c>
      <c r="AS1930" s="2">
        <f t="shared" si="1285"/>
        <v>10.793426841713481</v>
      </c>
      <c r="AT1930" s="2">
        <v>191355.891152</v>
      </c>
      <c r="AU1930" s="2">
        <v>0</v>
      </c>
      <c r="AV1930" s="2">
        <f t="shared" si="1286"/>
        <v>0</v>
      </c>
      <c r="AW1930" s="2">
        <f t="shared" si="1287"/>
        <v>0</v>
      </c>
      <c r="AX1930" s="2">
        <v>0</v>
      </c>
      <c r="AY1930" s="2">
        <f t="shared" si="1288"/>
        <v>0</v>
      </c>
      <c r="AZ1930" s="2">
        <f t="shared" si="1289"/>
        <v>0</v>
      </c>
      <c r="BA1930" s="2">
        <v>191355.891152</v>
      </c>
      <c r="BB1930" s="2">
        <f t="shared" si="1290"/>
        <v>0.191355891152</v>
      </c>
      <c r="BC1930" s="2">
        <f t="shared" si="1291"/>
        <v>100</v>
      </c>
      <c r="BD1930" s="2">
        <v>0</v>
      </c>
      <c r="BE1930" s="2">
        <f t="shared" si="1292"/>
        <v>0</v>
      </c>
      <c r="BF1930" s="2">
        <f t="shared" si="1293"/>
        <v>0</v>
      </c>
      <c r="BG1930" s="2">
        <v>191355.891152</v>
      </c>
      <c r="BH1930" s="2">
        <f t="shared" si="1294"/>
        <v>0.191355891152</v>
      </c>
      <c r="BI1930" s="2">
        <f t="shared" si="1295"/>
        <v>100</v>
      </c>
      <c r="BJ1930" s="2">
        <v>0</v>
      </c>
      <c r="BK1930" s="2">
        <f t="shared" si="1296"/>
        <v>0</v>
      </c>
      <c r="BL1930" s="2">
        <f t="shared" si="1297"/>
        <v>0</v>
      </c>
      <c r="BM1930" s="2">
        <v>0</v>
      </c>
      <c r="BN1930" s="2">
        <f t="shared" si="1298"/>
        <v>0</v>
      </c>
      <c r="BO1930" s="2">
        <f t="shared" si="1299"/>
        <v>0</v>
      </c>
      <c r="BP1930" s="2">
        <v>0</v>
      </c>
      <c r="BQ1930" s="2">
        <f t="shared" si="1300"/>
        <v>0</v>
      </c>
      <c r="BR1930" s="2">
        <f t="shared" si="1301"/>
        <v>0</v>
      </c>
      <c r="BS1930" s="2">
        <v>191355.891152</v>
      </c>
      <c r="BT1930" s="1">
        <v>69</v>
      </c>
      <c r="BU1930" s="1">
        <v>79</v>
      </c>
      <c r="BV1930" s="2">
        <v>74</v>
      </c>
      <c r="BW1930" s="1">
        <v>80</v>
      </c>
      <c r="BX1930" s="2">
        <v>241.5</v>
      </c>
      <c r="BY1930" s="1">
        <v>310</v>
      </c>
      <c r="BZ1930" s="1">
        <v>173</v>
      </c>
      <c r="CA1930" s="2">
        <v>136.5</v>
      </c>
      <c r="CB1930" s="2">
        <v>1153.5</v>
      </c>
      <c r="CC1930" s="1">
        <v>167</v>
      </c>
      <c r="CD1930" s="1">
        <v>59</v>
      </c>
      <c r="CF1930" s="2">
        <v>93.711799999999997</v>
      </c>
      <c r="CG1930" s="2">
        <v>110.3335</v>
      </c>
      <c r="CH1930" s="2">
        <v>5.9980000000000002</v>
      </c>
      <c r="CI1930" s="2">
        <v>67.589200000000005</v>
      </c>
      <c r="CJ1930" s="2">
        <v>4.673</v>
      </c>
      <c r="CK1930" s="9">
        <v>7174</v>
      </c>
      <c r="CL1930" s="8">
        <v>0</v>
      </c>
      <c r="CM1930" s="8">
        <v>0</v>
      </c>
      <c r="CN1930" s="18"/>
      <c r="CO1930" s="18"/>
      <c r="CP1930" s="18"/>
      <c r="CQ1930" s="18"/>
      <c r="CR1930" s="18"/>
      <c r="CS1930" s="18"/>
      <c r="CT1930" s="18"/>
      <c r="CU1930" s="18"/>
      <c r="CV1930" s="18"/>
      <c r="CW1930" s="18"/>
      <c r="CX1930" s="18"/>
      <c r="CY1930" s="18"/>
      <c r="CZ1930" s="18"/>
      <c r="DA1930" s="18"/>
      <c r="DB1930" s="18"/>
      <c r="DC1930" s="18"/>
      <c r="DD1930" s="18"/>
      <c r="DE1930" s="18"/>
      <c r="DF1930" s="1">
        <v>0</v>
      </c>
      <c r="DG1930" s="1">
        <v>0</v>
      </c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7" t="s">
        <v>56</v>
      </c>
    </row>
    <row r="1931" spans="1:130">
      <c r="A1931" s="5">
        <v>1931</v>
      </c>
      <c r="B1931" s="1">
        <v>19</v>
      </c>
      <c r="C1931" s="9">
        <v>299548</v>
      </c>
      <c r="D1931" s="9">
        <v>7996553</v>
      </c>
      <c r="E1931" s="22">
        <v>-40.894799999999996</v>
      </c>
      <c r="F1931" s="22">
        <v>-18.111000000000001</v>
      </c>
      <c r="G1931" s="6">
        <v>0</v>
      </c>
      <c r="H1931" s="2">
        <f t="shared" si="1260"/>
        <v>0</v>
      </c>
      <c r="I1931" s="2">
        <f t="shared" si="1261"/>
        <v>0</v>
      </c>
      <c r="J1931" s="6">
        <v>0</v>
      </c>
      <c r="K1931" s="2">
        <f t="shared" si="1262"/>
        <v>0</v>
      </c>
      <c r="L1931" s="2">
        <f t="shared" si="1263"/>
        <v>0</v>
      </c>
      <c r="M1931" s="6">
        <v>3433.2573298799998</v>
      </c>
      <c r="N1931" s="2">
        <f t="shared" si="1264"/>
        <v>3.4332573298799999E-3</v>
      </c>
      <c r="O1931" s="2">
        <f t="shared" si="1265"/>
        <v>2.683329439779631</v>
      </c>
      <c r="P1931" s="6">
        <v>0</v>
      </c>
      <c r="Q1931" s="2">
        <f t="shared" si="1266"/>
        <v>0</v>
      </c>
      <c r="R1931" s="2">
        <f t="shared" si="1267"/>
        <v>0</v>
      </c>
      <c r="S1931" s="6">
        <v>0</v>
      </c>
      <c r="T1931" s="2">
        <f t="shared" si="1268"/>
        <v>0</v>
      </c>
      <c r="U1931" s="2">
        <f t="shared" si="1269"/>
        <v>0</v>
      </c>
      <c r="V1931" s="6">
        <v>0</v>
      </c>
      <c r="W1931" s="2">
        <f t="shared" si="1270"/>
        <v>0</v>
      </c>
      <c r="X1931" s="2">
        <f t="shared" si="1271"/>
        <v>0</v>
      </c>
      <c r="Y1931" s="6">
        <v>0</v>
      </c>
      <c r="Z1931" s="2">
        <f t="shared" si="1272"/>
        <v>0</v>
      </c>
      <c r="AA1931" s="2">
        <f t="shared" si="1273"/>
        <v>0</v>
      </c>
      <c r="AB1931" s="6">
        <v>0</v>
      </c>
      <c r="AC1931" s="2">
        <f t="shared" si="1274"/>
        <v>0</v>
      </c>
      <c r="AD1931" s="2">
        <f t="shared" si="1275"/>
        <v>0</v>
      </c>
      <c r="AE1931" s="6">
        <v>95478.132871099995</v>
      </c>
      <c r="AF1931" s="2">
        <f t="shared" si="1276"/>
        <v>9.5478132871099991E-2</v>
      </c>
      <c r="AG1931" s="2">
        <f t="shared" si="1277"/>
        <v>74.622802828813491</v>
      </c>
      <c r="AH1931" s="6">
        <v>0</v>
      </c>
      <c r="AI1931" s="2">
        <f t="shared" si="1278"/>
        <v>0</v>
      </c>
      <c r="AJ1931" s="2">
        <f t="shared" si="1279"/>
        <v>0</v>
      </c>
      <c r="AK1931" s="6">
        <v>0</v>
      </c>
      <c r="AL1931" s="2">
        <f t="shared" si="1280"/>
        <v>0</v>
      </c>
      <c r="AM1931" s="2">
        <f t="shared" si="1281"/>
        <v>0</v>
      </c>
      <c r="AN1931" s="6">
        <v>0</v>
      </c>
      <c r="AO1931" s="2">
        <f t="shared" si="1282"/>
        <v>0</v>
      </c>
      <c r="AP1931" s="2">
        <f t="shared" si="1283"/>
        <v>0</v>
      </c>
      <c r="AQ1931" s="6">
        <v>29036.344191299999</v>
      </c>
      <c r="AR1931" s="2">
        <f t="shared" si="1284"/>
        <v>2.9036344191299999E-2</v>
      </c>
      <c r="AS1931" s="2">
        <f t="shared" si="1285"/>
        <v>22.693922915126446</v>
      </c>
      <c r="AT1931" s="2">
        <v>127947.663786</v>
      </c>
      <c r="AU1931" s="2">
        <v>0</v>
      </c>
      <c r="AV1931" s="2">
        <f t="shared" si="1286"/>
        <v>0</v>
      </c>
      <c r="AW1931" s="2">
        <f t="shared" si="1287"/>
        <v>0</v>
      </c>
      <c r="AX1931" s="2">
        <v>0</v>
      </c>
      <c r="AY1931" s="2">
        <f t="shared" si="1288"/>
        <v>0</v>
      </c>
      <c r="AZ1931" s="2">
        <f t="shared" si="1289"/>
        <v>0</v>
      </c>
      <c r="BA1931" s="2">
        <v>127947.663786</v>
      </c>
      <c r="BB1931" s="2">
        <f t="shared" si="1290"/>
        <v>0.127947663786</v>
      </c>
      <c r="BC1931" s="2">
        <f t="shared" si="1291"/>
        <v>100</v>
      </c>
      <c r="BD1931" s="2">
        <v>0</v>
      </c>
      <c r="BE1931" s="2">
        <f t="shared" si="1292"/>
        <v>0</v>
      </c>
      <c r="BF1931" s="2">
        <f t="shared" si="1293"/>
        <v>0</v>
      </c>
      <c r="BG1931" s="2">
        <v>0</v>
      </c>
      <c r="BH1931" s="2">
        <f t="shared" si="1294"/>
        <v>0</v>
      </c>
      <c r="BI1931" s="2">
        <f t="shared" si="1295"/>
        <v>0</v>
      </c>
      <c r="BJ1931" s="2">
        <v>127947.663786</v>
      </c>
      <c r="BK1931" s="2">
        <f t="shared" si="1296"/>
        <v>0.127947663786</v>
      </c>
      <c r="BL1931" s="2">
        <f t="shared" si="1297"/>
        <v>100</v>
      </c>
      <c r="BM1931" s="2">
        <v>0</v>
      </c>
      <c r="BN1931" s="2">
        <f t="shared" si="1298"/>
        <v>0</v>
      </c>
      <c r="BO1931" s="2">
        <f t="shared" si="1299"/>
        <v>0</v>
      </c>
      <c r="BP1931" s="2">
        <v>0</v>
      </c>
      <c r="BQ1931" s="2">
        <f t="shared" si="1300"/>
        <v>0</v>
      </c>
      <c r="BR1931" s="2">
        <f t="shared" si="1301"/>
        <v>0</v>
      </c>
      <c r="BS1931" s="2">
        <v>127947.663786</v>
      </c>
      <c r="BT1931" s="1">
        <v>176</v>
      </c>
      <c r="BU1931" s="1">
        <v>203</v>
      </c>
      <c r="BV1931" s="2">
        <v>185.33333333333334</v>
      </c>
      <c r="BW1931" s="1">
        <v>80</v>
      </c>
      <c r="BX1931" s="2">
        <v>241.5</v>
      </c>
      <c r="BY1931" s="1">
        <v>321</v>
      </c>
      <c r="BZ1931" s="1">
        <v>160</v>
      </c>
      <c r="CA1931" s="2">
        <v>161</v>
      </c>
      <c r="CB1931" s="2">
        <v>1042</v>
      </c>
      <c r="CC1931" s="1">
        <v>178</v>
      </c>
      <c r="CD1931" s="1">
        <v>26</v>
      </c>
      <c r="CE1931" s="2">
        <v>1.0109999999999999</v>
      </c>
      <c r="CF1931" s="2">
        <v>81.069999999999993</v>
      </c>
      <c r="CG1931" s="2">
        <v>99.063199999999995</v>
      </c>
      <c r="CH1931" s="2">
        <v>4.6189999999999998</v>
      </c>
      <c r="CI1931" s="2">
        <v>52.869300000000003</v>
      </c>
      <c r="CJ1931" s="2">
        <v>5.1449999999999996</v>
      </c>
      <c r="CK1931" s="9">
        <v>6819</v>
      </c>
      <c r="CL1931" s="8">
        <v>0</v>
      </c>
      <c r="CM1931" s="8">
        <v>0</v>
      </c>
      <c r="CN1931" s="18"/>
      <c r="CO1931" s="18"/>
      <c r="CP1931" s="18"/>
      <c r="CQ1931" s="18"/>
      <c r="CR1931" s="18"/>
      <c r="CS1931" s="18"/>
      <c r="CT1931" s="18"/>
      <c r="CU1931" s="18"/>
      <c r="CV1931" s="18"/>
      <c r="CW1931" s="18"/>
      <c r="CX1931" s="18"/>
      <c r="CY1931" s="18"/>
      <c r="CZ1931" s="18"/>
      <c r="DA1931" s="18"/>
      <c r="DB1931" s="18"/>
      <c r="DC1931" s="18"/>
      <c r="DD1931" s="18"/>
      <c r="DE1931" s="18"/>
      <c r="DF1931" s="1">
        <v>0</v>
      </c>
      <c r="DG1931" s="1">
        <v>0</v>
      </c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7" t="s">
        <v>56</v>
      </c>
    </row>
    <row r="1932" spans="1:130">
      <c r="A1932" s="5">
        <v>1932</v>
      </c>
      <c r="B1932" s="1">
        <v>19</v>
      </c>
      <c r="C1932" s="9">
        <v>309465</v>
      </c>
      <c r="D1932" s="9">
        <v>8000636</v>
      </c>
      <c r="E1932" s="22">
        <v>-40.800699999999999</v>
      </c>
      <c r="F1932" s="22">
        <v>-18.074999999999999</v>
      </c>
      <c r="G1932" s="6">
        <v>0</v>
      </c>
      <c r="H1932" s="2">
        <f t="shared" si="1260"/>
        <v>0</v>
      </c>
      <c r="I1932" s="2">
        <f t="shared" si="1261"/>
        <v>0</v>
      </c>
      <c r="J1932" s="6">
        <v>0</v>
      </c>
      <c r="K1932" s="2">
        <f t="shared" si="1262"/>
        <v>0</v>
      </c>
      <c r="L1932" s="2">
        <f t="shared" si="1263"/>
        <v>0</v>
      </c>
      <c r="M1932" s="6">
        <v>633559.76428600005</v>
      </c>
      <c r="N1932" s="2">
        <f t="shared" si="1264"/>
        <v>0.63355976428600003</v>
      </c>
      <c r="O1932" s="2">
        <f t="shared" si="1265"/>
        <v>20.371365428198949</v>
      </c>
      <c r="P1932" s="6">
        <v>0</v>
      </c>
      <c r="Q1932" s="2">
        <f t="shared" si="1266"/>
        <v>0</v>
      </c>
      <c r="R1932" s="2">
        <f t="shared" si="1267"/>
        <v>0</v>
      </c>
      <c r="S1932" s="6">
        <v>150070.34239800001</v>
      </c>
      <c r="T1932" s="2">
        <f t="shared" si="1268"/>
        <v>0.15007034239800002</v>
      </c>
      <c r="U1932" s="2">
        <f t="shared" si="1269"/>
        <v>4.8253344944811714</v>
      </c>
      <c r="V1932" s="6">
        <v>0</v>
      </c>
      <c r="W1932" s="2">
        <f t="shared" si="1270"/>
        <v>0</v>
      </c>
      <c r="X1932" s="2">
        <f t="shared" si="1271"/>
        <v>0</v>
      </c>
      <c r="Y1932" s="6">
        <v>0</v>
      </c>
      <c r="Z1932" s="2">
        <f t="shared" si="1272"/>
        <v>0</v>
      </c>
      <c r="AA1932" s="2">
        <f t="shared" si="1273"/>
        <v>0</v>
      </c>
      <c r="AB1932" s="6">
        <v>0</v>
      </c>
      <c r="AC1932" s="2">
        <f t="shared" si="1274"/>
        <v>0</v>
      </c>
      <c r="AD1932" s="2">
        <f t="shared" si="1275"/>
        <v>0</v>
      </c>
      <c r="AE1932" s="6">
        <v>2237768.0127699999</v>
      </c>
      <c r="AF1932" s="2">
        <f t="shared" si="1276"/>
        <v>2.2377680127699997</v>
      </c>
      <c r="AG1932" s="2">
        <f t="shared" si="1277"/>
        <v>71.952785674523582</v>
      </c>
      <c r="AH1932" s="6">
        <v>0</v>
      </c>
      <c r="AI1932" s="2">
        <f t="shared" si="1278"/>
        <v>0</v>
      </c>
      <c r="AJ1932" s="2">
        <f t="shared" si="1279"/>
        <v>0</v>
      </c>
      <c r="AK1932" s="6">
        <v>0</v>
      </c>
      <c r="AL1932" s="2">
        <f t="shared" si="1280"/>
        <v>0</v>
      </c>
      <c r="AM1932" s="2">
        <f t="shared" si="1281"/>
        <v>0</v>
      </c>
      <c r="AN1932" s="6">
        <v>0</v>
      </c>
      <c r="AO1932" s="2">
        <f t="shared" si="1282"/>
        <v>0</v>
      </c>
      <c r="AP1932" s="2">
        <f t="shared" si="1283"/>
        <v>0</v>
      </c>
      <c r="AQ1932" s="6">
        <v>88652.034010100004</v>
      </c>
      <c r="AR1932" s="2">
        <f t="shared" si="1284"/>
        <v>8.8652034010100009E-2</v>
      </c>
      <c r="AS1932" s="2">
        <f t="shared" si="1285"/>
        <v>2.8505013774164247</v>
      </c>
      <c r="AT1932" s="2">
        <v>3110050.5585599998</v>
      </c>
      <c r="AU1932" s="2">
        <v>0</v>
      </c>
      <c r="AV1932" s="2">
        <f t="shared" si="1286"/>
        <v>0</v>
      </c>
      <c r="AW1932" s="2">
        <f t="shared" si="1287"/>
        <v>0</v>
      </c>
      <c r="AX1932" s="2">
        <v>0</v>
      </c>
      <c r="AY1932" s="2">
        <f t="shared" si="1288"/>
        <v>0</v>
      </c>
      <c r="AZ1932" s="2">
        <f t="shared" si="1289"/>
        <v>0</v>
      </c>
      <c r="BA1932" s="2">
        <v>3110050.5585599998</v>
      </c>
      <c r="BB1932" s="2">
        <f t="shared" si="1290"/>
        <v>3.1100505585599998</v>
      </c>
      <c r="BC1932" s="2">
        <f t="shared" si="1291"/>
        <v>100</v>
      </c>
      <c r="BD1932" s="2">
        <v>0</v>
      </c>
      <c r="BE1932" s="2">
        <f t="shared" si="1292"/>
        <v>0</v>
      </c>
      <c r="BF1932" s="2">
        <f t="shared" si="1293"/>
        <v>0</v>
      </c>
      <c r="BG1932" s="2">
        <v>3110050.5585599998</v>
      </c>
      <c r="BH1932" s="2">
        <f t="shared" si="1294"/>
        <v>3.1100505585599998</v>
      </c>
      <c r="BI1932" s="2">
        <f t="shared" si="1295"/>
        <v>100</v>
      </c>
      <c r="BJ1932" s="2">
        <v>0</v>
      </c>
      <c r="BK1932" s="2">
        <f t="shared" si="1296"/>
        <v>0</v>
      </c>
      <c r="BL1932" s="2">
        <f t="shared" si="1297"/>
        <v>0</v>
      </c>
      <c r="BM1932" s="2">
        <v>0</v>
      </c>
      <c r="BN1932" s="2">
        <f t="shared" si="1298"/>
        <v>0</v>
      </c>
      <c r="BO1932" s="2">
        <f t="shared" si="1299"/>
        <v>0</v>
      </c>
      <c r="BP1932" s="2">
        <v>0</v>
      </c>
      <c r="BQ1932" s="2">
        <f t="shared" si="1300"/>
        <v>0</v>
      </c>
      <c r="BR1932" s="2">
        <f t="shared" si="1301"/>
        <v>0</v>
      </c>
      <c r="BS1932" s="2">
        <v>3110050.5585599998</v>
      </c>
      <c r="BT1932" s="1">
        <v>238</v>
      </c>
      <c r="BU1932" s="1">
        <v>330</v>
      </c>
      <c r="BV1932" s="2">
        <v>274.39999999999998</v>
      </c>
      <c r="BW1932" s="1">
        <v>80</v>
      </c>
      <c r="BX1932" s="2">
        <v>236.44444444444446</v>
      </c>
      <c r="BY1932" s="1">
        <v>316</v>
      </c>
      <c r="BZ1932" s="1">
        <v>155</v>
      </c>
      <c r="CA1932" s="2">
        <v>157.88888888888889</v>
      </c>
      <c r="CB1932" s="2">
        <v>1052.3333333333333</v>
      </c>
      <c r="CC1932" s="1">
        <v>178</v>
      </c>
      <c r="CD1932" s="1">
        <v>29</v>
      </c>
      <c r="CE1932" s="2">
        <v>1.0109999999999999</v>
      </c>
      <c r="CF1932" s="2">
        <v>81.069999999999993</v>
      </c>
      <c r="CG1932" s="2">
        <v>99.063199999999995</v>
      </c>
      <c r="CH1932" s="2">
        <v>4.6189999999999998</v>
      </c>
      <c r="CI1932" s="2">
        <v>52.869300000000003</v>
      </c>
      <c r="CJ1932" s="2">
        <v>5.1449999999999996</v>
      </c>
      <c r="CK1932" s="9">
        <v>6819</v>
      </c>
      <c r="CL1932" s="8">
        <v>0</v>
      </c>
      <c r="CM1932" s="8">
        <v>0</v>
      </c>
      <c r="CN1932" s="18"/>
      <c r="CO1932" s="18"/>
      <c r="CP1932" s="18"/>
      <c r="CQ1932" s="18"/>
      <c r="CR1932" s="18"/>
      <c r="CS1932" s="18"/>
      <c r="CT1932" s="18"/>
      <c r="CU1932" s="18"/>
      <c r="CV1932" s="18"/>
      <c r="CW1932" s="18"/>
      <c r="CX1932" s="18"/>
      <c r="CY1932" s="18"/>
      <c r="CZ1932" s="18"/>
      <c r="DA1932" s="18"/>
      <c r="DB1932" s="18"/>
      <c r="DC1932" s="18"/>
      <c r="DD1932" s="18"/>
      <c r="DE1932" s="18"/>
      <c r="DF1932" s="1">
        <v>0</v>
      </c>
      <c r="DG1932" s="1">
        <v>0</v>
      </c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7" t="s">
        <v>56</v>
      </c>
    </row>
    <row r="1933" spans="1:130">
      <c r="A1933" s="5">
        <v>1933</v>
      </c>
      <c r="B1933" s="1">
        <v>19</v>
      </c>
      <c r="C1933" s="9">
        <v>313059</v>
      </c>
      <c r="D1933" s="9">
        <v>7999196</v>
      </c>
      <c r="E1933" s="22">
        <v>-40.7669</v>
      </c>
      <c r="F1933" s="22">
        <v>-18.0883</v>
      </c>
      <c r="G1933" s="6">
        <v>0</v>
      </c>
      <c r="H1933" s="2">
        <f t="shared" si="1260"/>
        <v>0</v>
      </c>
      <c r="I1933" s="2">
        <f t="shared" si="1261"/>
        <v>0</v>
      </c>
      <c r="J1933" s="6">
        <v>107102.374511</v>
      </c>
      <c r="K1933" s="2">
        <f t="shared" si="1262"/>
        <v>0.10710237451100001</v>
      </c>
      <c r="L1933" s="2">
        <f t="shared" si="1263"/>
        <v>0.49227625699618927</v>
      </c>
      <c r="M1933" s="6">
        <v>2384438.0474</v>
      </c>
      <c r="N1933" s="2">
        <f t="shared" si="1264"/>
        <v>2.3844380474000002</v>
      </c>
      <c r="O1933" s="2">
        <f t="shared" si="1265"/>
        <v>10.959628508449345</v>
      </c>
      <c r="P1933" s="6">
        <v>0</v>
      </c>
      <c r="Q1933" s="2">
        <f t="shared" si="1266"/>
        <v>0</v>
      </c>
      <c r="R1933" s="2">
        <f t="shared" si="1267"/>
        <v>0</v>
      </c>
      <c r="S1933" s="6">
        <v>640926.23462600005</v>
      </c>
      <c r="T1933" s="2">
        <f t="shared" si="1268"/>
        <v>0.64092623462600007</v>
      </c>
      <c r="U1933" s="2">
        <f t="shared" si="1269"/>
        <v>2.9458989049766009</v>
      </c>
      <c r="V1933" s="6">
        <v>0</v>
      </c>
      <c r="W1933" s="2">
        <f t="shared" si="1270"/>
        <v>0</v>
      </c>
      <c r="X1933" s="2">
        <f t="shared" si="1271"/>
        <v>0</v>
      </c>
      <c r="Y1933" s="6">
        <v>0</v>
      </c>
      <c r="Z1933" s="2">
        <f t="shared" si="1272"/>
        <v>0</v>
      </c>
      <c r="AA1933" s="2">
        <f t="shared" si="1273"/>
        <v>0</v>
      </c>
      <c r="AB1933" s="6">
        <v>0</v>
      </c>
      <c r="AC1933" s="2">
        <f t="shared" si="1274"/>
        <v>0</v>
      </c>
      <c r="AD1933" s="2">
        <f t="shared" si="1275"/>
        <v>0</v>
      </c>
      <c r="AE1933" s="6">
        <v>17293901.634799998</v>
      </c>
      <c r="AF1933" s="2">
        <f t="shared" si="1276"/>
        <v>17.293901634799997</v>
      </c>
      <c r="AG1933" s="2">
        <f t="shared" si="1277"/>
        <v>79.488220541415274</v>
      </c>
      <c r="AH1933" s="6">
        <v>0</v>
      </c>
      <c r="AI1933" s="2">
        <f t="shared" si="1278"/>
        <v>0</v>
      </c>
      <c r="AJ1933" s="2">
        <f t="shared" si="1279"/>
        <v>0</v>
      </c>
      <c r="AK1933" s="6">
        <v>0</v>
      </c>
      <c r="AL1933" s="2">
        <f t="shared" si="1280"/>
        <v>0</v>
      </c>
      <c r="AM1933" s="2">
        <f t="shared" si="1281"/>
        <v>0</v>
      </c>
      <c r="AN1933" s="6">
        <v>0</v>
      </c>
      <c r="AO1933" s="2">
        <f t="shared" si="1282"/>
        <v>0</v>
      </c>
      <c r="AP1933" s="2">
        <f t="shared" si="1283"/>
        <v>0</v>
      </c>
      <c r="AQ1933" s="6">
        <v>1330190.2726100001</v>
      </c>
      <c r="AR1933" s="2">
        <f t="shared" si="1284"/>
        <v>1.3301902726100001</v>
      </c>
      <c r="AS1933" s="2">
        <f t="shared" si="1285"/>
        <v>6.1139735835262723</v>
      </c>
      <c r="AT1933" s="2">
        <v>21756559.0436</v>
      </c>
      <c r="AU1933" s="2">
        <v>0</v>
      </c>
      <c r="AV1933" s="2">
        <f t="shared" si="1286"/>
        <v>0</v>
      </c>
      <c r="AW1933" s="2">
        <f t="shared" si="1287"/>
        <v>0</v>
      </c>
      <c r="AX1933" s="2">
        <v>0</v>
      </c>
      <c r="AY1933" s="2">
        <f t="shared" si="1288"/>
        <v>0</v>
      </c>
      <c r="AZ1933" s="2">
        <f t="shared" si="1289"/>
        <v>0</v>
      </c>
      <c r="BA1933" s="2">
        <v>21756559.0436</v>
      </c>
      <c r="BB1933" s="2">
        <f t="shared" si="1290"/>
        <v>21.756559043599999</v>
      </c>
      <c r="BC1933" s="2">
        <f t="shared" si="1291"/>
        <v>100</v>
      </c>
      <c r="BD1933" s="2">
        <v>0</v>
      </c>
      <c r="BE1933" s="2">
        <f t="shared" si="1292"/>
        <v>0</v>
      </c>
      <c r="BF1933" s="2">
        <f t="shared" si="1293"/>
        <v>0</v>
      </c>
      <c r="BG1933" s="2">
        <v>12086280.547700001</v>
      </c>
      <c r="BH1933" s="2">
        <f t="shared" si="1294"/>
        <v>12.086280547700001</v>
      </c>
      <c r="BI1933" s="2">
        <f t="shared" si="1295"/>
        <v>55.552353308623736</v>
      </c>
      <c r="BJ1933" s="2">
        <v>9670278.4958900008</v>
      </c>
      <c r="BK1933" s="2">
        <f t="shared" si="1296"/>
        <v>9.6702784958900008</v>
      </c>
      <c r="BL1933" s="2">
        <f t="shared" si="1297"/>
        <v>44.447646691330313</v>
      </c>
      <c r="BM1933" s="2">
        <v>0</v>
      </c>
      <c r="BN1933" s="2">
        <f t="shared" si="1298"/>
        <v>0</v>
      </c>
      <c r="BO1933" s="2">
        <f t="shared" si="1299"/>
        <v>0</v>
      </c>
      <c r="BP1933" s="2">
        <v>0</v>
      </c>
      <c r="BQ1933" s="2">
        <f t="shared" si="1300"/>
        <v>0</v>
      </c>
      <c r="BR1933" s="2">
        <f t="shared" si="1301"/>
        <v>0</v>
      </c>
      <c r="BS1933" s="2">
        <v>21756559.043590002</v>
      </c>
      <c r="BT1933" s="1">
        <v>172</v>
      </c>
      <c r="BU1933" s="1">
        <v>324</v>
      </c>
      <c r="BV1933" s="2">
        <v>252.6764705882353</v>
      </c>
      <c r="BW1933" s="1">
        <v>80</v>
      </c>
      <c r="BX1933" s="2">
        <v>236.82051282051282</v>
      </c>
      <c r="BY1933" s="1">
        <v>319</v>
      </c>
      <c r="BZ1933" s="1">
        <v>154</v>
      </c>
      <c r="CA1933" s="2">
        <v>156.71794871794873</v>
      </c>
      <c r="CB1933" s="2">
        <v>1049.3333333333333</v>
      </c>
      <c r="CC1933" s="1">
        <v>178</v>
      </c>
      <c r="CD1933" s="1">
        <v>28</v>
      </c>
      <c r="CE1933" s="2">
        <v>1.0109999999999999</v>
      </c>
      <c r="CF1933" s="2">
        <v>81.069999999999993</v>
      </c>
      <c r="CG1933" s="2">
        <v>99.063199999999995</v>
      </c>
      <c r="CH1933" s="2">
        <v>4.6189999999999998</v>
      </c>
      <c r="CI1933" s="2">
        <v>52.869300000000003</v>
      </c>
      <c r="CJ1933" s="2">
        <v>5.1449999999999996</v>
      </c>
      <c r="CK1933" s="9">
        <v>6819</v>
      </c>
      <c r="CL1933" s="8">
        <v>0</v>
      </c>
      <c r="CM1933" s="8">
        <v>0</v>
      </c>
      <c r="CN1933" s="18"/>
      <c r="CO1933" s="18"/>
      <c r="CP1933" s="18"/>
      <c r="CQ1933" s="18"/>
      <c r="CR1933" s="18"/>
      <c r="CS1933" s="18"/>
      <c r="CT1933" s="18"/>
      <c r="CU1933" s="18"/>
      <c r="CV1933" s="18"/>
      <c r="CW1933" s="18"/>
      <c r="CX1933" s="18"/>
      <c r="CY1933" s="18"/>
      <c r="CZ1933" s="18"/>
      <c r="DA1933" s="18"/>
      <c r="DB1933" s="18"/>
      <c r="DC1933" s="18"/>
      <c r="DD1933" s="18"/>
      <c r="DE1933" s="18"/>
      <c r="DF1933" s="1">
        <v>1</v>
      </c>
      <c r="DG1933" s="1">
        <v>2</v>
      </c>
      <c r="DH1933" s="1">
        <v>188</v>
      </c>
      <c r="DI1933" s="1">
        <v>188</v>
      </c>
      <c r="DJ1933" s="1">
        <v>188</v>
      </c>
      <c r="DK1933" s="1">
        <v>80</v>
      </c>
      <c r="DL1933" s="1">
        <v>239</v>
      </c>
      <c r="DM1933" s="1">
        <v>316</v>
      </c>
      <c r="DN1933" s="1">
        <v>160</v>
      </c>
      <c r="DO1933" s="1">
        <v>156</v>
      </c>
      <c r="DP1933" s="1">
        <v>1039</v>
      </c>
      <c r="DQ1933" s="1">
        <v>176</v>
      </c>
      <c r="DR1933" s="1">
        <v>29</v>
      </c>
      <c r="DS1933" s="1">
        <v>1.0109999999999999</v>
      </c>
      <c r="DT1933" s="1">
        <v>81.069999999999993</v>
      </c>
      <c r="DU1933" s="1">
        <v>99.063199999999995</v>
      </c>
      <c r="DV1933" s="1">
        <v>4.6189999999999998</v>
      </c>
      <c r="DW1933" s="1">
        <v>52.869300000000003</v>
      </c>
      <c r="DX1933" s="1">
        <v>5.1449999999999996</v>
      </c>
      <c r="DY1933" s="1">
        <v>6819</v>
      </c>
      <c r="DZ1933" s="7" t="s">
        <v>56</v>
      </c>
    </row>
    <row r="1934" spans="1:130">
      <c r="A1934" s="5">
        <v>1934</v>
      </c>
      <c r="B1934" s="1">
        <v>19</v>
      </c>
      <c r="C1934" s="9">
        <v>317810</v>
      </c>
      <c r="D1934" s="9">
        <v>7998954</v>
      </c>
      <c r="E1934" s="22">
        <v>-40.722000000000001</v>
      </c>
      <c r="F1934" s="22">
        <v>-18.090900000000001</v>
      </c>
      <c r="G1934" s="6">
        <v>0</v>
      </c>
      <c r="H1934" s="2">
        <f t="shared" si="1260"/>
        <v>0</v>
      </c>
      <c r="I1934" s="2">
        <f t="shared" si="1261"/>
        <v>0</v>
      </c>
      <c r="J1934" s="6">
        <v>0</v>
      </c>
      <c r="K1934" s="2">
        <f t="shared" si="1262"/>
        <v>0</v>
      </c>
      <c r="L1934" s="2">
        <f t="shared" si="1263"/>
        <v>0</v>
      </c>
      <c r="M1934" s="6">
        <v>2282642.2871599998</v>
      </c>
      <c r="N1934" s="2">
        <f t="shared" si="1264"/>
        <v>2.2826422871599998</v>
      </c>
      <c r="O1934" s="2">
        <f t="shared" si="1265"/>
        <v>9.1305691486399994</v>
      </c>
      <c r="P1934" s="6">
        <v>0</v>
      </c>
      <c r="Q1934" s="2">
        <f t="shared" si="1266"/>
        <v>0</v>
      </c>
      <c r="R1934" s="2">
        <f t="shared" si="1267"/>
        <v>0</v>
      </c>
      <c r="S1934" s="6">
        <v>561162.62638899998</v>
      </c>
      <c r="T1934" s="2">
        <f t="shared" si="1268"/>
        <v>0.56116262638899994</v>
      </c>
      <c r="U1934" s="2">
        <f t="shared" si="1269"/>
        <v>2.2446505055559998</v>
      </c>
      <c r="V1934" s="6">
        <v>0</v>
      </c>
      <c r="W1934" s="2">
        <f t="shared" si="1270"/>
        <v>0</v>
      </c>
      <c r="X1934" s="2">
        <f t="shared" si="1271"/>
        <v>0</v>
      </c>
      <c r="Y1934" s="6">
        <v>0</v>
      </c>
      <c r="Z1934" s="2">
        <f t="shared" si="1272"/>
        <v>0</v>
      </c>
      <c r="AA1934" s="2">
        <f t="shared" si="1273"/>
        <v>0</v>
      </c>
      <c r="AB1934" s="6">
        <v>0</v>
      </c>
      <c r="AC1934" s="2">
        <f t="shared" si="1274"/>
        <v>0</v>
      </c>
      <c r="AD1934" s="2">
        <f t="shared" si="1275"/>
        <v>0</v>
      </c>
      <c r="AE1934" s="6">
        <v>20179125.260699999</v>
      </c>
      <c r="AF1934" s="2">
        <f t="shared" si="1276"/>
        <v>20.179125260699998</v>
      </c>
      <c r="AG1934" s="2">
        <f t="shared" si="1277"/>
        <v>80.71650104279999</v>
      </c>
      <c r="AH1934" s="6">
        <v>0</v>
      </c>
      <c r="AI1934" s="2">
        <f t="shared" si="1278"/>
        <v>0</v>
      </c>
      <c r="AJ1934" s="2">
        <f t="shared" si="1279"/>
        <v>0</v>
      </c>
      <c r="AK1934" s="6">
        <v>0</v>
      </c>
      <c r="AL1934" s="2">
        <f t="shared" si="1280"/>
        <v>0</v>
      </c>
      <c r="AM1934" s="2">
        <f t="shared" si="1281"/>
        <v>0</v>
      </c>
      <c r="AN1934" s="6">
        <v>0</v>
      </c>
      <c r="AO1934" s="2">
        <f t="shared" si="1282"/>
        <v>0</v>
      </c>
      <c r="AP1934" s="2">
        <f t="shared" si="1283"/>
        <v>0</v>
      </c>
      <c r="AQ1934" s="6">
        <v>1977069.8257899999</v>
      </c>
      <c r="AR1934" s="2">
        <f t="shared" si="1284"/>
        <v>1.9770698257899999</v>
      </c>
      <c r="AS1934" s="2">
        <f t="shared" si="1285"/>
        <v>7.9082793031599996</v>
      </c>
      <c r="AT1934" s="2">
        <v>25000000</v>
      </c>
      <c r="AU1934" s="2">
        <v>0</v>
      </c>
      <c r="AV1934" s="2">
        <f t="shared" si="1286"/>
        <v>0</v>
      </c>
      <c r="AW1934" s="2">
        <f t="shared" si="1287"/>
        <v>0</v>
      </c>
      <c r="AX1934" s="2">
        <v>0</v>
      </c>
      <c r="AY1934" s="2">
        <f t="shared" si="1288"/>
        <v>0</v>
      </c>
      <c r="AZ1934" s="2">
        <f t="shared" si="1289"/>
        <v>0</v>
      </c>
      <c r="BA1934" s="2">
        <v>25000000</v>
      </c>
      <c r="BB1934" s="2">
        <f t="shared" si="1290"/>
        <v>25</v>
      </c>
      <c r="BC1934" s="2">
        <f t="shared" si="1291"/>
        <v>100</v>
      </c>
      <c r="BD1934" s="2">
        <v>0</v>
      </c>
      <c r="BE1934" s="2">
        <f t="shared" si="1292"/>
        <v>0</v>
      </c>
      <c r="BF1934" s="2">
        <f t="shared" si="1293"/>
        <v>0</v>
      </c>
      <c r="BG1934" s="2">
        <v>284584.90431299998</v>
      </c>
      <c r="BH1934" s="2">
        <f t="shared" si="1294"/>
        <v>0.28458490431299999</v>
      </c>
      <c r="BI1934" s="2">
        <f t="shared" si="1295"/>
        <v>1.1383396172519999</v>
      </c>
      <c r="BJ1934" s="2">
        <v>24715415.095699999</v>
      </c>
      <c r="BK1934" s="2">
        <f t="shared" si="1296"/>
        <v>24.715415095699999</v>
      </c>
      <c r="BL1934" s="2">
        <f t="shared" si="1297"/>
        <v>98.861660382799997</v>
      </c>
      <c r="BM1934" s="2">
        <v>0</v>
      </c>
      <c r="BN1934" s="2">
        <f t="shared" si="1298"/>
        <v>0</v>
      </c>
      <c r="BO1934" s="2">
        <f t="shared" si="1299"/>
        <v>0</v>
      </c>
      <c r="BP1934" s="2">
        <v>0</v>
      </c>
      <c r="BQ1934" s="2">
        <f t="shared" si="1300"/>
        <v>0</v>
      </c>
      <c r="BR1934" s="2">
        <f t="shared" si="1301"/>
        <v>0</v>
      </c>
      <c r="BS1934" s="2">
        <v>25000000.000013001</v>
      </c>
      <c r="BT1934" s="1">
        <v>187</v>
      </c>
      <c r="BU1934" s="1">
        <v>335</v>
      </c>
      <c r="BV1934" s="2">
        <v>265.21951219512198</v>
      </c>
      <c r="BW1934" s="1">
        <v>80</v>
      </c>
      <c r="BX1934" s="2">
        <v>236.15</v>
      </c>
      <c r="BY1934" s="1">
        <v>317</v>
      </c>
      <c r="BZ1934" s="1">
        <v>154</v>
      </c>
      <c r="CA1934" s="2">
        <v>155.57499999999999</v>
      </c>
      <c r="CB1934" s="2">
        <v>1048.4000000000001</v>
      </c>
      <c r="CC1934" s="1">
        <v>177</v>
      </c>
      <c r="CD1934" s="1">
        <v>30</v>
      </c>
      <c r="CE1934" s="2">
        <v>1.0109999999999999</v>
      </c>
      <c r="CF1934" s="2">
        <v>81.069999999999993</v>
      </c>
      <c r="CG1934" s="2">
        <v>99.063199999999995</v>
      </c>
      <c r="CH1934" s="2">
        <v>4.6189999999999998</v>
      </c>
      <c r="CI1934" s="2">
        <v>52.869300000000003</v>
      </c>
      <c r="CJ1934" s="2">
        <v>5.1449999999999996</v>
      </c>
      <c r="CK1934" s="9">
        <v>6819</v>
      </c>
      <c r="CL1934" s="8">
        <v>0</v>
      </c>
      <c r="CM1934" s="8">
        <v>0</v>
      </c>
      <c r="CN1934" s="18"/>
      <c r="CO1934" s="18"/>
      <c r="CP1934" s="18"/>
      <c r="CQ1934" s="18"/>
      <c r="CR1934" s="18"/>
      <c r="CS1934" s="18"/>
      <c r="CT1934" s="18"/>
      <c r="CU1934" s="18"/>
      <c r="CV1934" s="18"/>
      <c r="CW1934" s="18"/>
      <c r="CX1934" s="18"/>
      <c r="CY1934" s="18"/>
      <c r="CZ1934" s="18"/>
      <c r="DA1934" s="18"/>
      <c r="DB1934" s="18"/>
      <c r="DC1934" s="18"/>
      <c r="DD1934" s="18"/>
      <c r="DE1934" s="18"/>
      <c r="DF1934" s="1">
        <v>1</v>
      </c>
      <c r="DG1934" s="1">
        <v>2</v>
      </c>
      <c r="DH1934" s="1">
        <v>231</v>
      </c>
      <c r="DI1934" s="1">
        <v>231</v>
      </c>
      <c r="DJ1934" s="1">
        <v>231</v>
      </c>
      <c r="DK1934" s="1">
        <v>80</v>
      </c>
      <c r="DL1934" s="1">
        <v>237</v>
      </c>
      <c r="DM1934" s="1">
        <v>314</v>
      </c>
      <c r="DN1934" s="1">
        <v>158</v>
      </c>
      <c r="DO1934" s="1">
        <v>156</v>
      </c>
      <c r="DP1934" s="1">
        <v>1047</v>
      </c>
      <c r="DQ1934" s="1">
        <v>176</v>
      </c>
      <c r="DR1934" s="1">
        <v>31</v>
      </c>
      <c r="DS1934" s="1">
        <v>1.0109999999999999</v>
      </c>
      <c r="DT1934" s="1">
        <v>81.069999999999993</v>
      </c>
      <c r="DU1934" s="1">
        <v>99.063199999999995</v>
      </c>
      <c r="DV1934" s="1">
        <v>4.6189999999999998</v>
      </c>
      <c r="DW1934" s="1">
        <v>52.869300000000003</v>
      </c>
      <c r="DX1934" s="1">
        <v>5.1449999999999996</v>
      </c>
      <c r="DY1934" s="1">
        <v>6819</v>
      </c>
      <c r="DZ1934" s="20" t="s">
        <v>57</v>
      </c>
    </row>
    <row r="1935" spans="1:130">
      <c r="A1935" s="5">
        <v>1935</v>
      </c>
      <c r="B1935" s="1">
        <v>19</v>
      </c>
      <c r="C1935" s="9">
        <v>322810</v>
      </c>
      <c r="D1935" s="9">
        <v>7998954</v>
      </c>
      <c r="E1935" s="22">
        <v>-40.674799999999998</v>
      </c>
      <c r="F1935" s="22">
        <v>-18.0913</v>
      </c>
      <c r="G1935" s="6">
        <v>0</v>
      </c>
      <c r="H1935" s="2">
        <f t="shared" si="1260"/>
        <v>0</v>
      </c>
      <c r="I1935" s="2">
        <f t="shared" si="1261"/>
        <v>0</v>
      </c>
      <c r="J1935" s="6">
        <v>0</v>
      </c>
      <c r="K1935" s="2">
        <f t="shared" si="1262"/>
        <v>0</v>
      </c>
      <c r="L1935" s="2">
        <f t="shared" si="1263"/>
        <v>0</v>
      </c>
      <c r="M1935" s="6">
        <v>2902120.6806000001</v>
      </c>
      <c r="N1935" s="2">
        <f t="shared" si="1264"/>
        <v>2.9021206805999999</v>
      </c>
      <c r="O1935" s="2">
        <f t="shared" si="1265"/>
        <v>11.6084827224</v>
      </c>
      <c r="P1935" s="6">
        <v>258.272421931</v>
      </c>
      <c r="Q1935" s="2">
        <f t="shared" si="1266"/>
        <v>2.58272421931E-4</v>
      </c>
      <c r="R1935" s="2">
        <f t="shared" si="1267"/>
        <v>1.033089687724E-3</v>
      </c>
      <c r="S1935" s="6">
        <v>174773.14739599999</v>
      </c>
      <c r="T1935" s="2">
        <f t="shared" si="1268"/>
        <v>0.17477314739599997</v>
      </c>
      <c r="U1935" s="2">
        <f t="shared" si="1269"/>
        <v>0.699092589584</v>
      </c>
      <c r="V1935" s="6">
        <v>0</v>
      </c>
      <c r="W1935" s="2">
        <f t="shared" si="1270"/>
        <v>0</v>
      </c>
      <c r="X1935" s="2">
        <f t="shared" si="1271"/>
        <v>0</v>
      </c>
      <c r="Y1935" s="6">
        <v>0</v>
      </c>
      <c r="Z1935" s="2">
        <f t="shared" si="1272"/>
        <v>0</v>
      </c>
      <c r="AA1935" s="2">
        <f t="shared" si="1273"/>
        <v>0</v>
      </c>
      <c r="AB1935" s="6">
        <v>0</v>
      </c>
      <c r="AC1935" s="2">
        <f t="shared" si="1274"/>
        <v>0</v>
      </c>
      <c r="AD1935" s="2">
        <f t="shared" si="1275"/>
        <v>0</v>
      </c>
      <c r="AE1935" s="6">
        <v>18942437.514199998</v>
      </c>
      <c r="AF1935" s="2">
        <f t="shared" si="1276"/>
        <v>18.942437514199998</v>
      </c>
      <c r="AG1935" s="2">
        <f t="shared" si="1277"/>
        <v>75.769750056799992</v>
      </c>
      <c r="AH1935" s="6">
        <v>0</v>
      </c>
      <c r="AI1935" s="2">
        <f t="shared" si="1278"/>
        <v>0</v>
      </c>
      <c r="AJ1935" s="2">
        <f t="shared" si="1279"/>
        <v>0</v>
      </c>
      <c r="AK1935" s="6">
        <v>0</v>
      </c>
      <c r="AL1935" s="2">
        <f t="shared" si="1280"/>
        <v>0</v>
      </c>
      <c r="AM1935" s="2">
        <f t="shared" si="1281"/>
        <v>0</v>
      </c>
      <c r="AN1935" s="6">
        <v>0</v>
      </c>
      <c r="AO1935" s="2">
        <f t="shared" si="1282"/>
        <v>0</v>
      </c>
      <c r="AP1935" s="2">
        <f t="shared" si="1283"/>
        <v>0</v>
      </c>
      <c r="AQ1935" s="6">
        <v>2980410.3853699998</v>
      </c>
      <c r="AR1935" s="2">
        <f t="shared" si="1284"/>
        <v>2.9804103853699999</v>
      </c>
      <c r="AS1935" s="2">
        <f t="shared" si="1285"/>
        <v>11.92164154148</v>
      </c>
      <c r="AT1935" s="2">
        <v>25000000</v>
      </c>
      <c r="AU1935" s="2">
        <v>0</v>
      </c>
      <c r="AV1935" s="2">
        <f t="shared" si="1286"/>
        <v>0</v>
      </c>
      <c r="AW1935" s="2">
        <f t="shared" si="1287"/>
        <v>0</v>
      </c>
      <c r="AX1935" s="2">
        <v>0</v>
      </c>
      <c r="AY1935" s="2">
        <f t="shared" si="1288"/>
        <v>0</v>
      </c>
      <c r="AZ1935" s="2">
        <f t="shared" si="1289"/>
        <v>0</v>
      </c>
      <c r="BA1935" s="2">
        <v>25000000</v>
      </c>
      <c r="BB1935" s="2">
        <f t="shared" si="1290"/>
        <v>25</v>
      </c>
      <c r="BC1935" s="2">
        <f t="shared" si="1291"/>
        <v>100</v>
      </c>
      <c r="BD1935" s="2">
        <v>0</v>
      </c>
      <c r="BE1935" s="2">
        <f t="shared" si="1292"/>
        <v>0</v>
      </c>
      <c r="BF1935" s="2">
        <f t="shared" si="1293"/>
        <v>0</v>
      </c>
      <c r="BG1935" s="2">
        <v>0</v>
      </c>
      <c r="BH1935" s="2">
        <f t="shared" si="1294"/>
        <v>0</v>
      </c>
      <c r="BI1935" s="2">
        <f t="shared" si="1295"/>
        <v>0</v>
      </c>
      <c r="BJ1935" s="2">
        <v>25000000</v>
      </c>
      <c r="BK1935" s="2">
        <f t="shared" si="1296"/>
        <v>25</v>
      </c>
      <c r="BL1935" s="2">
        <f t="shared" si="1297"/>
        <v>100</v>
      </c>
      <c r="BM1935" s="2">
        <v>0</v>
      </c>
      <c r="BN1935" s="2">
        <f t="shared" si="1298"/>
        <v>0</v>
      </c>
      <c r="BO1935" s="2">
        <f t="shared" si="1299"/>
        <v>0</v>
      </c>
      <c r="BP1935" s="2">
        <v>0</v>
      </c>
      <c r="BQ1935" s="2">
        <f t="shared" si="1300"/>
        <v>0</v>
      </c>
      <c r="BR1935" s="2">
        <f t="shared" si="1301"/>
        <v>0</v>
      </c>
      <c r="BS1935" s="2">
        <v>25000000</v>
      </c>
      <c r="BT1935" s="1">
        <v>181</v>
      </c>
      <c r="BU1935" s="1">
        <v>335</v>
      </c>
      <c r="BV1935" s="2">
        <v>241.17948717948718</v>
      </c>
      <c r="BW1935" s="1">
        <v>80</v>
      </c>
      <c r="BX1935" s="2">
        <v>237.36111111111111</v>
      </c>
      <c r="BY1935" s="1">
        <v>317</v>
      </c>
      <c r="BZ1935" s="1">
        <v>156</v>
      </c>
      <c r="CA1935" s="2">
        <v>154.02777777777777</v>
      </c>
      <c r="CB1935" s="2">
        <v>1040.5833333333333</v>
      </c>
      <c r="CC1935" s="1">
        <v>176</v>
      </c>
      <c r="CD1935" s="1">
        <v>30</v>
      </c>
      <c r="CE1935" s="2">
        <v>1.0109999999999999</v>
      </c>
      <c r="CF1935" s="2">
        <v>81.069999999999993</v>
      </c>
      <c r="CG1935" s="2">
        <v>99.063199999999995</v>
      </c>
      <c r="CH1935" s="2">
        <v>4.6189999999999998</v>
      </c>
      <c r="CI1935" s="2">
        <v>52.869300000000003</v>
      </c>
      <c r="CJ1935" s="2">
        <v>5.1449999999999996</v>
      </c>
      <c r="CK1935" s="9">
        <v>6819</v>
      </c>
      <c r="CL1935" s="8">
        <v>0</v>
      </c>
      <c r="CM1935" s="8">
        <v>0</v>
      </c>
      <c r="CN1935" s="18"/>
      <c r="CO1935" s="18"/>
      <c r="CP1935" s="18"/>
      <c r="CQ1935" s="18"/>
      <c r="CR1935" s="18"/>
      <c r="CS1935" s="18"/>
      <c r="CT1935" s="18"/>
      <c r="CU1935" s="18"/>
      <c r="CV1935" s="18"/>
      <c r="CW1935" s="18"/>
      <c r="CX1935" s="18"/>
      <c r="CY1935" s="18"/>
      <c r="CZ1935" s="18"/>
      <c r="DA1935" s="18"/>
      <c r="DB1935" s="18"/>
      <c r="DC1935" s="18"/>
      <c r="DD1935" s="18"/>
      <c r="DE1935" s="18"/>
      <c r="DF1935" s="1">
        <v>1</v>
      </c>
      <c r="DG1935" s="1">
        <v>2</v>
      </c>
      <c r="DH1935" s="1">
        <v>213</v>
      </c>
      <c r="DI1935" s="1">
        <v>213</v>
      </c>
      <c r="DJ1935" s="1">
        <v>213</v>
      </c>
      <c r="DK1935" s="1">
        <v>80</v>
      </c>
      <c r="DL1935" s="1">
        <v>236</v>
      </c>
      <c r="DM1935" s="1">
        <v>312</v>
      </c>
      <c r="DN1935" s="1">
        <v>159</v>
      </c>
      <c r="DO1935" s="1">
        <v>153</v>
      </c>
      <c r="DP1935" s="1">
        <v>1047</v>
      </c>
      <c r="DQ1935" s="1">
        <v>175</v>
      </c>
      <c r="DR1935" s="1">
        <v>32</v>
      </c>
      <c r="DS1935" s="1">
        <v>1.0109999999999999</v>
      </c>
      <c r="DT1935" s="1">
        <v>81.069999999999993</v>
      </c>
      <c r="DU1935" s="1">
        <v>99.063199999999995</v>
      </c>
      <c r="DV1935" s="1">
        <v>4.6189999999999998</v>
      </c>
      <c r="DW1935" s="1">
        <v>52.869300000000003</v>
      </c>
      <c r="DX1935" s="1">
        <v>5.1449999999999996</v>
      </c>
      <c r="DY1935" s="1">
        <v>6819</v>
      </c>
      <c r="DZ1935" s="20" t="s">
        <v>57</v>
      </c>
    </row>
    <row r="1936" spans="1:130">
      <c r="A1936" s="5">
        <v>1936</v>
      </c>
      <c r="B1936" s="1">
        <v>19</v>
      </c>
      <c r="C1936" s="9">
        <v>327810</v>
      </c>
      <c r="D1936" s="9">
        <v>7998954</v>
      </c>
      <c r="E1936" s="22">
        <v>-40.627600000000001</v>
      </c>
      <c r="F1936" s="22">
        <v>-18.091699999999999</v>
      </c>
      <c r="G1936" s="6">
        <v>0</v>
      </c>
      <c r="H1936" s="2">
        <f t="shared" si="1260"/>
        <v>0</v>
      </c>
      <c r="I1936" s="2">
        <f t="shared" si="1261"/>
        <v>0</v>
      </c>
      <c r="J1936" s="6">
        <v>0</v>
      </c>
      <c r="K1936" s="2">
        <f t="shared" si="1262"/>
        <v>0</v>
      </c>
      <c r="L1936" s="2">
        <f t="shared" si="1263"/>
        <v>0</v>
      </c>
      <c r="M1936" s="6">
        <v>3125801.4998300001</v>
      </c>
      <c r="N1936" s="2">
        <f t="shared" si="1264"/>
        <v>3.1258014998300001</v>
      </c>
      <c r="O1936" s="2">
        <f t="shared" si="1265"/>
        <v>12.503205999319999</v>
      </c>
      <c r="P1936" s="6">
        <v>61842.226871799998</v>
      </c>
      <c r="Q1936" s="2">
        <f t="shared" si="1266"/>
        <v>6.18422268718E-2</v>
      </c>
      <c r="R1936" s="2">
        <f t="shared" si="1267"/>
        <v>0.2473689074872</v>
      </c>
      <c r="S1936" s="6">
        <v>323074.85289600003</v>
      </c>
      <c r="T1936" s="2">
        <f t="shared" si="1268"/>
        <v>0.32307485289600002</v>
      </c>
      <c r="U1936" s="2">
        <f t="shared" si="1269"/>
        <v>1.2922994115840001</v>
      </c>
      <c r="V1936" s="6">
        <v>0</v>
      </c>
      <c r="W1936" s="2">
        <f t="shared" si="1270"/>
        <v>0</v>
      </c>
      <c r="X1936" s="2">
        <f t="shared" si="1271"/>
        <v>0</v>
      </c>
      <c r="Y1936" s="6">
        <v>0</v>
      </c>
      <c r="Z1936" s="2">
        <f t="shared" si="1272"/>
        <v>0</v>
      </c>
      <c r="AA1936" s="2">
        <f t="shared" si="1273"/>
        <v>0</v>
      </c>
      <c r="AB1936" s="6">
        <v>0</v>
      </c>
      <c r="AC1936" s="2">
        <f t="shared" si="1274"/>
        <v>0</v>
      </c>
      <c r="AD1936" s="2">
        <f t="shared" si="1275"/>
        <v>0</v>
      </c>
      <c r="AE1936" s="6">
        <v>17809907.465399999</v>
      </c>
      <c r="AF1936" s="2">
        <f t="shared" si="1276"/>
        <v>17.809907465399998</v>
      </c>
      <c r="AG1936" s="2">
        <f t="shared" si="1277"/>
        <v>71.239629861599994</v>
      </c>
      <c r="AH1936" s="6">
        <v>0</v>
      </c>
      <c r="AI1936" s="2">
        <f t="shared" si="1278"/>
        <v>0</v>
      </c>
      <c r="AJ1936" s="2">
        <f t="shared" si="1279"/>
        <v>0</v>
      </c>
      <c r="AK1936" s="6">
        <v>0</v>
      </c>
      <c r="AL1936" s="2">
        <f t="shared" si="1280"/>
        <v>0</v>
      </c>
      <c r="AM1936" s="2">
        <f t="shared" si="1281"/>
        <v>0</v>
      </c>
      <c r="AN1936" s="6">
        <v>0</v>
      </c>
      <c r="AO1936" s="2">
        <f t="shared" si="1282"/>
        <v>0</v>
      </c>
      <c r="AP1936" s="2">
        <f t="shared" si="1283"/>
        <v>0</v>
      </c>
      <c r="AQ1936" s="6">
        <v>3679373.9549799999</v>
      </c>
      <c r="AR1936" s="2">
        <f t="shared" si="1284"/>
        <v>3.67937395498</v>
      </c>
      <c r="AS1936" s="2">
        <f t="shared" si="1285"/>
        <v>14.717495819919998</v>
      </c>
      <c r="AT1936" s="2">
        <v>25000000</v>
      </c>
      <c r="AU1936" s="2">
        <v>0</v>
      </c>
      <c r="AV1936" s="2">
        <f t="shared" si="1286"/>
        <v>0</v>
      </c>
      <c r="AW1936" s="2">
        <f t="shared" si="1287"/>
        <v>0</v>
      </c>
      <c r="AX1936" s="2">
        <v>0</v>
      </c>
      <c r="AY1936" s="2">
        <f t="shared" si="1288"/>
        <v>0</v>
      </c>
      <c r="AZ1936" s="2">
        <f t="shared" si="1289"/>
        <v>0</v>
      </c>
      <c r="BA1936" s="2">
        <v>25000000</v>
      </c>
      <c r="BB1936" s="2">
        <f t="shared" si="1290"/>
        <v>25</v>
      </c>
      <c r="BC1936" s="2">
        <f t="shared" si="1291"/>
        <v>100</v>
      </c>
      <c r="BD1936" s="2">
        <v>0</v>
      </c>
      <c r="BE1936" s="2">
        <f t="shared" si="1292"/>
        <v>0</v>
      </c>
      <c r="BF1936" s="2">
        <f t="shared" si="1293"/>
        <v>0</v>
      </c>
      <c r="BG1936" s="2">
        <v>0</v>
      </c>
      <c r="BH1936" s="2">
        <f t="shared" si="1294"/>
        <v>0</v>
      </c>
      <c r="BI1936" s="2">
        <f t="shared" si="1295"/>
        <v>0</v>
      </c>
      <c r="BJ1936" s="2">
        <v>25000000</v>
      </c>
      <c r="BK1936" s="2">
        <f t="shared" si="1296"/>
        <v>25</v>
      </c>
      <c r="BL1936" s="2">
        <f t="shared" si="1297"/>
        <v>100</v>
      </c>
      <c r="BM1936" s="2">
        <v>0</v>
      </c>
      <c r="BN1936" s="2">
        <f t="shared" si="1298"/>
        <v>0</v>
      </c>
      <c r="BO1936" s="2">
        <f t="shared" si="1299"/>
        <v>0</v>
      </c>
      <c r="BP1936" s="2">
        <v>0</v>
      </c>
      <c r="BQ1936" s="2">
        <f t="shared" si="1300"/>
        <v>0</v>
      </c>
      <c r="BR1936" s="2">
        <f t="shared" si="1301"/>
        <v>0</v>
      </c>
      <c r="BS1936" s="2">
        <v>25000000</v>
      </c>
      <c r="BT1936" s="1">
        <v>214</v>
      </c>
      <c r="BU1936" s="1">
        <v>299</v>
      </c>
      <c r="BV1936" s="2">
        <v>257.82051282051282</v>
      </c>
      <c r="BW1936" s="1">
        <v>80</v>
      </c>
      <c r="BX1936" s="2">
        <v>236.07499999999999</v>
      </c>
      <c r="BY1936" s="1">
        <v>314</v>
      </c>
      <c r="BZ1936" s="1">
        <v>157</v>
      </c>
      <c r="CA1936" s="2">
        <v>152.97499999999999</v>
      </c>
      <c r="CB1936" s="2">
        <v>1042.3</v>
      </c>
      <c r="CC1936" s="1">
        <v>175</v>
      </c>
      <c r="CD1936" s="1">
        <v>31</v>
      </c>
      <c r="CE1936" s="2">
        <v>1.0109999999999999</v>
      </c>
      <c r="CF1936" s="2">
        <v>81.069999999999993</v>
      </c>
      <c r="CG1936" s="2">
        <v>99.063199999999995</v>
      </c>
      <c r="CH1936" s="2">
        <v>4.6189999999999998</v>
      </c>
      <c r="CI1936" s="2">
        <v>52.869300000000003</v>
      </c>
      <c r="CJ1936" s="2">
        <v>5.1449999999999996</v>
      </c>
      <c r="CK1936" s="9">
        <v>6819</v>
      </c>
      <c r="CL1936" s="8">
        <v>0</v>
      </c>
      <c r="CM1936" s="8">
        <v>0</v>
      </c>
      <c r="CN1936" s="18"/>
      <c r="CO1936" s="18"/>
      <c r="CP1936" s="18"/>
      <c r="CQ1936" s="18"/>
      <c r="CR1936" s="18"/>
      <c r="CS1936" s="18"/>
      <c r="CT1936" s="18"/>
      <c r="CU1936" s="18"/>
      <c r="CV1936" s="18"/>
      <c r="CW1936" s="18"/>
      <c r="CX1936" s="18"/>
      <c r="CY1936" s="18"/>
      <c r="CZ1936" s="18"/>
      <c r="DA1936" s="18"/>
      <c r="DB1936" s="18"/>
      <c r="DC1936" s="18"/>
      <c r="DD1936" s="18"/>
      <c r="DE1936" s="18"/>
      <c r="DF1936" s="1">
        <v>0</v>
      </c>
      <c r="DG1936" s="1">
        <v>0</v>
      </c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20" t="s">
        <v>57</v>
      </c>
    </row>
    <row r="1937" spans="1:130">
      <c r="A1937" s="5">
        <v>1937</v>
      </c>
      <c r="B1937" s="1">
        <v>19</v>
      </c>
      <c r="C1937" s="9">
        <v>332810</v>
      </c>
      <c r="D1937" s="9">
        <v>7998954</v>
      </c>
      <c r="E1937" s="22">
        <v>-40.580300000000001</v>
      </c>
      <c r="F1937" s="22">
        <v>-18.092099999999999</v>
      </c>
      <c r="G1937" s="6">
        <v>0</v>
      </c>
      <c r="H1937" s="2">
        <f t="shared" si="1260"/>
        <v>0</v>
      </c>
      <c r="I1937" s="2">
        <f t="shared" si="1261"/>
        <v>0</v>
      </c>
      <c r="J1937" s="6">
        <v>0</v>
      </c>
      <c r="K1937" s="2">
        <f t="shared" si="1262"/>
        <v>0</v>
      </c>
      <c r="L1937" s="2">
        <f t="shared" si="1263"/>
        <v>0</v>
      </c>
      <c r="M1937" s="6">
        <v>193299.94352100001</v>
      </c>
      <c r="N1937" s="2">
        <f t="shared" si="1264"/>
        <v>0.19329994352099999</v>
      </c>
      <c r="O1937" s="2">
        <f t="shared" si="1265"/>
        <v>0.77319977408400009</v>
      </c>
      <c r="P1937" s="6">
        <v>11008758.628699999</v>
      </c>
      <c r="Q1937" s="2">
        <f t="shared" si="1266"/>
        <v>11.008758628699999</v>
      </c>
      <c r="R1937" s="2">
        <f t="shared" si="1267"/>
        <v>44.035034514799996</v>
      </c>
      <c r="S1937" s="6">
        <v>747774.07537199999</v>
      </c>
      <c r="T1937" s="2">
        <f t="shared" si="1268"/>
        <v>0.74777407537200002</v>
      </c>
      <c r="U1937" s="2">
        <f t="shared" si="1269"/>
        <v>2.9910963014879997</v>
      </c>
      <c r="V1937" s="6">
        <v>0</v>
      </c>
      <c r="W1937" s="2">
        <f t="shared" si="1270"/>
        <v>0</v>
      </c>
      <c r="X1937" s="2">
        <f t="shared" si="1271"/>
        <v>0</v>
      </c>
      <c r="Y1937" s="6">
        <v>0</v>
      </c>
      <c r="Z1937" s="2">
        <f t="shared" si="1272"/>
        <v>0</v>
      </c>
      <c r="AA1937" s="2">
        <f t="shared" si="1273"/>
        <v>0</v>
      </c>
      <c r="AB1937" s="6">
        <v>0</v>
      </c>
      <c r="AC1937" s="2">
        <f t="shared" si="1274"/>
        <v>0</v>
      </c>
      <c r="AD1937" s="2">
        <f t="shared" si="1275"/>
        <v>0</v>
      </c>
      <c r="AE1937" s="6">
        <v>11638544.812100001</v>
      </c>
      <c r="AF1937" s="2">
        <f t="shared" si="1276"/>
        <v>11.638544812100001</v>
      </c>
      <c r="AG1937" s="2">
        <f t="shared" si="1277"/>
        <v>46.554179248400004</v>
      </c>
      <c r="AH1937" s="6">
        <v>0</v>
      </c>
      <c r="AI1937" s="2">
        <f t="shared" si="1278"/>
        <v>0</v>
      </c>
      <c r="AJ1937" s="2">
        <f t="shared" si="1279"/>
        <v>0</v>
      </c>
      <c r="AK1937" s="6">
        <v>0</v>
      </c>
      <c r="AL1937" s="2">
        <f t="shared" si="1280"/>
        <v>0</v>
      </c>
      <c r="AM1937" s="2">
        <f t="shared" si="1281"/>
        <v>0</v>
      </c>
      <c r="AN1937" s="6">
        <v>0</v>
      </c>
      <c r="AO1937" s="2">
        <f t="shared" si="1282"/>
        <v>0</v>
      </c>
      <c r="AP1937" s="2">
        <f t="shared" si="1283"/>
        <v>0</v>
      </c>
      <c r="AQ1937" s="6">
        <v>1411622.54036</v>
      </c>
      <c r="AR1937" s="2">
        <f t="shared" si="1284"/>
        <v>1.41162254036</v>
      </c>
      <c r="AS1937" s="2">
        <f t="shared" si="1285"/>
        <v>5.64649016144</v>
      </c>
      <c r="AT1937" s="2">
        <v>25000000</v>
      </c>
      <c r="AU1937" s="2">
        <v>0</v>
      </c>
      <c r="AV1937" s="2">
        <f t="shared" si="1286"/>
        <v>0</v>
      </c>
      <c r="AW1937" s="2">
        <f t="shared" si="1287"/>
        <v>0</v>
      </c>
      <c r="AX1937" s="2">
        <v>0</v>
      </c>
      <c r="AY1937" s="2">
        <f t="shared" si="1288"/>
        <v>0</v>
      </c>
      <c r="AZ1937" s="2">
        <f t="shared" si="1289"/>
        <v>0</v>
      </c>
      <c r="BA1937" s="2">
        <v>25000000</v>
      </c>
      <c r="BB1937" s="2">
        <f t="shared" si="1290"/>
        <v>25</v>
      </c>
      <c r="BC1937" s="2">
        <f t="shared" si="1291"/>
        <v>100</v>
      </c>
      <c r="BD1937" s="2">
        <v>0</v>
      </c>
      <c r="BE1937" s="2">
        <f t="shared" si="1292"/>
        <v>0</v>
      </c>
      <c r="BF1937" s="2">
        <f t="shared" si="1293"/>
        <v>0</v>
      </c>
      <c r="BG1937" s="2">
        <v>0</v>
      </c>
      <c r="BH1937" s="2">
        <f t="shared" si="1294"/>
        <v>0</v>
      </c>
      <c r="BI1937" s="2">
        <f t="shared" si="1295"/>
        <v>0</v>
      </c>
      <c r="BJ1937" s="2">
        <v>25000000</v>
      </c>
      <c r="BK1937" s="2">
        <f t="shared" si="1296"/>
        <v>25</v>
      </c>
      <c r="BL1937" s="2">
        <f t="shared" si="1297"/>
        <v>100</v>
      </c>
      <c r="BM1937" s="2">
        <v>0</v>
      </c>
      <c r="BN1937" s="2">
        <f t="shared" si="1298"/>
        <v>0</v>
      </c>
      <c r="BO1937" s="2">
        <f t="shared" si="1299"/>
        <v>0</v>
      </c>
      <c r="BP1937" s="2">
        <v>0</v>
      </c>
      <c r="BQ1937" s="2">
        <f t="shared" si="1300"/>
        <v>0</v>
      </c>
      <c r="BR1937" s="2">
        <f t="shared" si="1301"/>
        <v>0</v>
      </c>
      <c r="BS1937" s="2">
        <v>25000000</v>
      </c>
      <c r="BT1937" s="1">
        <v>235</v>
      </c>
      <c r="BU1937" s="1">
        <v>286</v>
      </c>
      <c r="BV1937" s="2">
        <v>264.28125</v>
      </c>
      <c r="BW1937" s="1">
        <v>80</v>
      </c>
      <c r="BX1937" s="2">
        <v>235.56666666666666</v>
      </c>
      <c r="BY1937" s="1">
        <v>313</v>
      </c>
      <c r="BZ1937" s="1">
        <v>158</v>
      </c>
      <c r="CA1937" s="2">
        <v>151.69999999999999</v>
      </c>
      <c r="CB1937" s="2">
        <v>1041.4000000000001</v>
      </c>
      <c r="CC1937" s="1">
        <v>174</v>
      </c>
      <c r="CD1937" s="1">
        <v>33</v>
      </c>
      <c r="CE1937" s="2">
        <v>1.0109999999999999</v>
      </c>
      <c r="CF1937" s="2">
        <v>81.069999999999993</v>
      </c>
      <c r="CG1937" s="2">
        <v>99.063199999999995</v>
      </c>
      <c r="CH1937" s="2">
        <v>4.6189999999999998</v>
      </c>
      <c r="CI1937" s="2">
        <v>52.869300000000003</v>
      </c>
      <c r="CJ1937" s="2">
        <v>5.1449999999999996</v>
      </c>
      <c r="CK1937" s="9">
        <v>6819</v>
      </c>
      <c r="CL1937" s="8">
        <v>0</v>
      </c>
      <c r="CM1937" s="8">
        <v>0</v>
      </c>
      <c r="CN1937" s="18"/>
      <c r="CO1937" s="18"/>
      <c r="CP1937" s="18"/>
      <c r="CQ1937" s="18"/>
      <c r="CR1937" s="18"/>
      <c r="CS1937" s="18"/>
      <c r="CT1937" s="18"/>
      <c r="CU1937" s="18"/>
      <c r="CV1937" s="18"/>
      <c r="CW1937" s="18"/>
      <c r="CX1937" s="18"/>
      <c r="CY1937" s="18"/>
      <c r="CZ1937" s="18"/>
      <c r="DA1937" s="18"/>
      <c r="DB1937" s="18"/>
      <c r="DC1937" s="18"/>
      <c r="DD1937" s="18"/>
      <c r="DE1937" s="18"/>
      <c r="DF1937" s="1">
        <v>0</v>
      </c>
      <c r="DG1937" s="1">
        <v>0</v>
      </c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20" t="s">
        <v>57</v>
      </c>
    </row>
    <row r="1938" spans="1:130">
      <c r="A1938" s="5">
        <v>1938</v>
      </c>
      <c r="B1938" s="1">
        <v>21</v>
      </c>
      <c r="C1938" s="9">
        <v>337810</v>
      </c>
      <c r="D1938" s="9">
        <v>7998954</v>
      </c>
      <c r="E1938" s="22">
        <v>-40.533099999999997</v>
      </c>
      <c r="F1938" s="22">
        <v>-18.092500000000001</v>
      </c>
      <c r="G1938" s="6">
        <v>0</v>
      </c>
      <c r="H1938" s="2">
        <f t="shared" si="1260"/>
        <v>0</v>
      </c>
      <c r="I1938" s="2">
        <f t="shared" si="1261"/>
        <v>0</v>
      </c>
      <c r="J1938" s="6">
        <v>255619.723371</v>
      </c>
      <c r="K1938" s="2">
        <f t="shared" si="1262"/>
        <v>0.25561972337099997</v>
      </c>
      <c r="L1938" s="2">
        <f t="shared" si="1263"/>
        <v>1.0224788934840001</v>
      </c>
      <c r="M1938" s="6">
        <v>1176848.8472</v>
      </c>
      <c r="N1938" s="2">
        <f t="shared" si="1264"/>
        <v>1.1768488472</v>
      </c>
      <c r="O1938" s="2">
        <f t="shared" si="1265"/>
        <v>4.7073953888000002</v>
      </c>
      <c r="P1938" s="6">
        <v>4675353.8382200003</v>
      </c>
      <c r="Q1938" s="2">
        <f t="shared" si="1266"/>
        <v>4.6753538382200004</v>
      </c>
      <c r="R1938" s="2">
        <f t="shared" si="1267"/>
        <v>18.701415352880002</v>
      </c>
      <c r="S1938" s="6">
        <v>434658.34273799998</v>
      </c>
      <c r="T1938" s="2">
        <f t="shared" si="1268"/>
        <v>0.43465834273799997</v>
      </c>
      <c r="U1938" s="2">
        <f t="shared" si="1269"/>
        <v>1.7386333709519999</v>
      </c>
      <c r="V1938" s="6">
        <v>0</v>
      </c>
      <c r="W1938" s="2">
        <f t="shared" si="1270"/>
        <v>0</v>
      </c>
      <c r="X1938" s="2">
        <f t="shared" si="1271"/>
        <v>0</v>
      </c>
      <c r="Y1938" s="6">
        <v>0</v>
      </c>
      <c r="Z1938" s="2">
        <f t="shared" si="1272"/>
        <v>0</v>
      </c>
      <c r="AA1938" s="2">
        <f t="shared" si="1273"/>
        <v>0</v>
      </c>
      <c r="AB1938" s="6">
        <v>0</v>
      </c>
      <c r="AC1938" s="2">
        <f t="shared" si="1274"/>
        <v>0</v>
      </c>
      <c r="AD1938" s="2">
        <f t="shared" si="1275"/>
        <v>0</v>
      </c>
      <c r="AE1938" s="6">
        <v>16143712.6547</v>
      </c>
      <c r="AF1938" s="2">
        <f t="shared" si="1276"/>
        <v>16.1437126547</v>
      </c>
      <c r="AG1938" s="2">
        <f t="shared" si="1277"/>
        <v>64.574850618799999</v>
      </c>
      <c r="AH1938" s="6">
        <v>0</v>
      </c>
      <c r="AI1938" s="2">
        <f t="shared" si="1278"/>
        <v>0</v>
      </c>
      <c r="AJ1938" s="2">
        <f t="shared" si="1279"/>
        <v>0</v>
      </c>
      <c r="AK1938" s="6">
        <v>0</v>
      </c>
      <c r="AL1938" s="2">
        <f t="shared" si="1280"/>
        <v>0</v>
      </c>
      <c r="AM1938" s="2">
        <f t="shared" si="1281"/>
        <v>0</v>
      </c>
      <c r="AN1938" s="6">
        <v>21670.910567399998</v>
      </c>
      <c r="AO1938" s="2">
        <f t="shared" si="1282"/>
        <v>2.16709105674E-2</v>
      </c>
      <c r="AP1938" s="2">
        <f t="shared" si="1283"/>
        <v>8.6683642269599986E-2</v>
      </c>
      <c r="AQ1938" s="6">
        <v>2292135.6832499998</v>
      </c>
      <c r="AR1938" s="2">
        <f t="shared" si="1284"/>
        <v>2.2921356832499997</v>
      </c>
      <c r="AS1938" s="2">
        <f t="shared" si="1285"/>
        <v>9.1685427329999989</v>
      </c>
      <c r="AT1938" s="2">
        <v>25000000</v>
      </c>
      <c r="AU1938" s="2">
        <v>0</v>
      </c>
      <c r="AV1938" s="2">
        <f t="shared" si="1286"/>
        <v>0</v>
      </c>
      <c r="AW1938" s="2">
        <f t="shared" si="1287"/>
        <v>0</v>
      </c>
      <c r="AX1938" s="2">
        <v>0</v>
      </c>
      <c r="AY1938" s="2">
        <f t="shared" si="1288"/>
        <v>0</v>
      </c>
      <c r="AZ1938" s="2">
        <f t="shared" si="1289"/>
        <v>0</v>
      </c>
      <c r="BA1938" s="2">
        <v>25000000</v>
      </c>
      <c r="BB1938" s="2">
        <f t="shared" si="1290"/>
        <v>25</v>
      </c>
      <c r="BC1938" s="2">
        <f t="shared" si="1291"/>
        <v>100</v>
      </c>
      <c r="BD1938" s="2">
        <v>0</v>
      </c>
      <c r="BE1938" s="2">
        <f t="shared" si="1292"/>
        <v>0</v>
      </c>
      <c r="BF1938" s="2">
        <f t="shared" si="1293"/>
        <v>0</v>
      </c>
      <c r="BG1938" s="2">
        <v>0</v>
      </c>
      <c r="BH1938" s="2">
        <f t="shared" si="1294"/>
        <v>0</v>
      </c>
      <c r="BI1938" s="2">
        <f t="shared" si="1295"/>
        <v>0</v>
      </c>
      <c r="BJ1938" s="2">
        <v>25000000</v>
      </c>
      <c r="BK1938" s="2">
        <f t="shared" si="1296"/>
        <v>25</v>
      </c>
      <c r="BL1938" s="2">
        <f t="shared" si="1297"/>
        <v>100</v>
      </c>
      <c r="BM1938" s="2">
        <v>0</v>
      </c>
      <c r="BN1938" s="2">
        <f t="shared" si="1298"/>
        <v>0</v>
      </c>
      <c r="BO1938" s="2">
        <f t="shared" si="1299"/>
        <v>0</v>
      </c>
      <c r="BP1938" s="2">
        <v>0</v>
      </c>
      <c r="BQ1938" s="2">
        <f t="shared" si="1300"/>
        <v>0</v>
      </c>
      <c r="BR1938" s="2">
        <f t="shared" si="1301"/>
        <v>0</v>
      </c>
      <c r="BS1938" s="2">
        <v>25000000</v>
      </c>
      <c r="BT1938" s="1">
        <v>206</v>
      </c>
      <c r="BU1938" s="1">
        <v>281</v>
      </c>
      <c r="BV1938" s="2">
        <v>250.07142857142858</v>
      </c>
      <c r="BW1938" s="1">
        <v>80</v>
      </c>
      <c r="BX1938" s="2">
        <v>236.2051282051282</v>
      </c>
      <c r="BY1938" s="1">
        <v>313</v>
      </c>
      <c r="BZ1938" s="1">
        <v>159</v>
      </c>
      <c r="CA1938" s="2">
        <v>150.56410256410257</v>
      </c>
      <c r="CB1938" s="2">
        <v>1035.3076923076924</v>
      </c>
      <c r="CC1938" s="1">
        <v>173</v>
      </c>
      <c r="CD1938" s="1">
        <v>33</v>
      </c>
      <c r="CE1938" s="2">
        <v>1.0109999999999999</v>
      </c>
      <c r="CF1938" s="2">
        <v>81.069999999999993</v>
      </c>
      <c r="CG1938" s="2">
        <v>99.063199999999995</v>
      </c>
      <c r="CH1938" s="2">
        <v>4.6189999999999998</v>
      </c>
      <c r="CI1938" s="2">
        <v>52.869300000000003</v>
      </c>
      <c r="CJ1938" s="2">
        <v>5.1449999999999996</v>
      </c>
      <c r="CK1938" s="9">
        <v>6819</v>
      </c>
      <c r="CL1938" s="8">
        <v>0</v>
      </c>
      <c r="CM1938" s="8">
        <v>0</v>
      </c>
      <c r="CN1938" s="18"/>
      <c r="CO1938" s="18"/>
      <c r="CP1938" s="18"/>
      <c r="CQ1938" s="18"/>
      <c r="CR1938" s="18"/>
      <c r="CS1938" s="18"/>
      <c r="CT1938" s="18"/>
      <c r="CU1938" s="18"/>
      <c r="CV1938" s="18"/>
      <c r="CW1938" s="18"/>
      <c r="CX1938" s="18"/>
      <c r="CY1938" s="18"/>
      <c r="CZ1938" s="18"/>
      <c r="DA1938" s="18"/>
      <c r="DB1938" s="18"/>
      <c r="DC1938" s="18"/>
      <c r="DD1938" s="18"/>
      <c r="DE1938" s="18"/>
      <c r="DF1938" s="1">
        <v>2</v>
      </c>
      <c r="DG1938" s="1">
        <v>4</v>
      </c>
      <c r="DH1938" s="1">
        <v>231</v>
      </c>
      <c r="DI1938" s="1">
        <v>260</v>
      </c>
      <c r="DJ1938" s="1">
        <v>245.5</v>
      </c>
      <c r="DK1938" s="1">
        <v>80</v>
      </c>
      <c r="DL1938" s="1">
        <v>236</v>
      </c>
      <c r="DM1938" s="1">
        <v>312</v>
      </c>
      <c r="DN1938" s="1">
        <v>159</v>
      </c>
      <c r="DO1938" s="1">
        <v>151</v>
      </c>
      <c r="DP1938" s="1">
        <v>1037.5</v>
      </c>
      <c r="DQ1938" s="1">
        <v>172</v>
      </c>
      <c r="DR1938" s="1">
        <v>34</v>
      </c>
      <c r="DS1938" s="1">
        <v>1.0109999999999999</v>
      </c>
      <c r="DT1938" s="1">
        <v>81.069999999999993</v>
      </c>
      <c r="DU1938" s="1">
        <v>99.063199999999995</v>
      </c>
      <c r="DV1938" s="1">
        <v>4.6189999999999998</v>
      </c>
      <c r="DW1938" s="1">
        <v>52.869300000000003</v>
      </c>
      <c r="DX1938" s="1">
        <v>5.1449999999999996</v>
      </c>
      <c r="DY1938" s="1">
        <v>6819</v>
      </c>
      <c r="DZ1938" s="20" t="s">
        <v>57</v>
      </c>
    </row>
    <row r="1939" spans="1:130">
      <c r="A1939" s="5">
        <v>1939</v>
      </c>
      <c r="B1939" s="1">
        <v>21</v>
      </c>
      <c r="C1939" s="9">
        <v>342810</v>
      </c>
      <c r="D1939" s="9">
        <v>7998954</v>
      </c>
      <c r="E1939" s="22">
        <v>-40.485900000000001</v>
      </c>
      <c r="F1939" s="22">
        <v>-18.0929</v>
      </c>
      <c r="G1939" s="6">
        <v>0</v>
      </c>
      <c r="H1939" s="2">
        <f t="shared" si="1260"/>
        <v>0</v>
      </c>
      <c r="I1939" s="2">
        <f t="shared" si="1261"/>
        <v>0</v>
      </c>
      <c r="J1939" s="6">
        <v>0</v>
      </c>
      <c r="K1939" s="2">
        <f t="shared" si="1262"/>
        <v>0</v>
      </c>
      <c r="L1939" s="2">
        <f t="shared" si="1263"/>
        <v>0</v>
      </c>
      <c r="M1939" s="6">
        <v>927133.45249000005</v>
      </c>
      <c r="N1939" s="2">
        <f t="shared" si="1264"/>
        <v>0.92713345249000001</v>
      </c>
      <c r="O1939" s="2">
        <f t="shared" si="1265"/>
        <v>3.7085338099600005</v>
      </c>
      <c r="P1939" s="6">
        <v>4561500.3124200003</v>
      </c>
      <c r="Q1939" s="2">
        <f t="shared" si="1266"/>
        <v>4.5615003124200006</v>
      </c>
      <c r="R1939" s="2">
        <f t="shared" si="1267"/>
        <v>18.246001249680003</v>
      </c>
      <c r="S1939" s="6">
        <v>363046.49476899998</v>
      </c>
      <c r="T1939" s="2">
        <f t="shared" si="1268"/>
        <v>0.36304649476899997</v>
      </c>
      <c r="U1939" s="2">
        <f t="shared" si="1269"/>
        <v>1.4521859790759999</v>
      </c>
      <c r="V1939" s="6">
        <v>0</v>
      </c>
      <c r="W1939" s="2">
        <f t="shared" si="1270"/>
        <v>0</v>
      </c>
      <c r="X1939" s="2">
        <f t="shared" si="1271"/>
        <v>0</v>
      </c>
      <c r="Y1939" s="6">
        <v>0</v>
      </c>
      <c r="Z1939" s="2">
        <f t="shared" si="1272"/>
        <v>0</v>
      </c>
      <c r="AA1939" s="2">
        <f t="shared" si="1273"/>
        <v>0</v>
      </c>
      <c r="AB1939" s="6">
        <v>0</v>
      </c>
      <c r="AC1939" s="2">
        <f t="shared" si="1274"/>
        <v>0</v>
      </c>
      <c r="AD1939" s="2">
        <f t="shared" si="1275"/>
        <v>0</v>
      </c>
      <c r="AE1939" s="6">
        <v>17341430.1019</v>
      </c>
      <c r="AF1939" s="2">
        <f t="shared" si="1276"/>
        <v>17.341430101899999</v>
      </c>
      <c r="AG1939" s="2">
        <f t="shared" si="1277"/>
        <v>69.365720407599994</v>
      </c>
      <c r="AH1939" s="6">
        <v>0</v>
      </c>
      <c r="AI1939" s="2">
        <f t="shared" si="1278"/>
        <v>0</v>
      </c>
      <c r="AJ1939" s="2">
        <f t="shared" si="1279"/>
        <v>0</v>
      </c>
      <c r="AK1939" s="6">
        <v>0</v>
      </c>
      <c r="AL1939" s="2">
        <f t="shared" si="1280"/>
        <v>0</v>
      </c>
      <c r="AM1939" s="2">
        <f t="shared" si="1281"/>
        <v>0</v>
      </c>
      <c r="AN1939" s="6">
        <v>5400.0149999599998</v>
      </c>
      <c r="AO1939" s="2">
        <f t="shared" si="1282"/>
        <v>5.4000149999600001E-3</v>
      </c>
      <c r="AP1939" s="2">
        <f t="shared" si="1283"/>
        <v>2.160005999984E-2</v>
      </c>
      <c r="AQ1939" s="6">
        <v>1801489.62338</v>
      </c>
      <c r="AR1939" s="2">
        <f t="shared" si="1284"/>
        <v>1.80148962338</v>
      </c>
      <c r="AS1939" s="2">
        <f t="shared" si="1285"/>
        <v>7.2059584935199998</v>
      </c>
      <c r="AT1939" s="2">
        <v>25000000</v>
      </c>
      <c r="AU1939" s="2">
        <v>0</v>
      </c>
      <c r="AV1939" s="2">
        <f t="shared" si="1286"/>
        <v>0</v>
      </c>
      <c r="AW1939" s="2">
        <f t="shared" si="1287"/>
        <v>0</v>
      </c>
      <c r="AX1939" s="2">
        <v>0</v>
      </c>
      <c r="AY1939" s="2">
        <f t="shared" si="1288"/>
        <v>0</v>
      </c>
      <c r="AZ1939" s="2">
        <f t="shared" si="1289"/>
        <v>0</v>
      </c>
      <c r="BA1939" s="2">
        <v>25000000</v>
      </c>
      <c r="BB1939" s="2">
        <f t="shared" si="1290"/>
        <v>25</v>
      </c>
      <c r="BC1939" s="2">
        <f t="shared" si="1291"/>
        <v>100</v>
      </c>
      <c r="BD1939" s="2">
        <v>0</v>
      </c>
      <c r="BE1939" s="2">
        <f t="shared" si="1292"/>
        <v>0</v>
      </c>
      <c r="BF1939" s="2">
        <f t="shared" si="1293"/>
        <v>0</v>
      </c>
      <c r="BG1939" s="2">
        <v>0</v>
      </c>
      <c r="BH1939" s="2">
        <f t="shared" si="1294"/>
        <v>0</v>
      </c>
      <c r="BI1939" s="2">
        <f t="shared" si="1295"/>
        <v>0</v>
      </c>
      <c r="BJ1939" s="2">
        <v>25000000</v>
      </c>
      <c r="BK1939" s="2">
        <f t="shared" si="1296"/>
        <v>25</v>
      </c>
      <c r="BL1939" s="2">
        <f t="shared" si="1297"/>
        <v>100</v>
      </c>
      <c r="BM1939" s="2">
        <v>0</v>
      </c>
      <c r="BN1939" s="2">
        <f t="shared" si="1298"/>
        <v>0</v>
      </c>
      <c r="BO1939" s="2">
        <f t="shared" si="1299"/>
        <v>0</v>
      </c>
      <c r="BP1939" s="2">
        <v>0</v>
      </c>
      <c r="BQ1939" s="2">
        <f t="shared" si="1300"/>
        <v>0</v>
      </c>
      <c r="BR1939" s="2">
        <f t="shared" si="1301"/>
        <v>0</v>
      </c>
      <c r="BS1939" s="2">
        <v>25000000</v>
      </c>
      <c r="BT1939" s="1">
        <v>202</v>
      </c>
      <c r="BU1939" s="1">
        <v>267</v>
      </c>
      <c r="BV1939" s="2">
        <v>238.21428571428572</v>
      </c>
      <c r="BW1939" s="1">
        <v>80</v>
      </c>
      <c r="BX1939" s="2">
        <v>236.74358974358975</v>
      </c>
      <c r="BY1939" s="1">
        <v>313</v>
      </c>
      <c r="BZ1939" s="1">
        <v>160</v>
      </c>
      <c r="CA1939" s="2">
        <v>149.05128205128204</v>
      </c>
      <c r="CB1939" s="2">
        <v>1030.4871794871794</v>
      </c>
      <c r="CC1939" s="1">
        <v>172</v>
      </c>
      <c r="CD1939" s="1">
        <v>34</v>
      </c>
      <c r="CE1939" s="2">
        <v>1.0109999999999999</v>
      </c>
      <c r="CF1939" s="2">
        <v>85.154149999999987</v>
      </c>
      <c r="CG1939" s="2">
        <v>103.17019999999999</v>
      </c>
      <c r="CH1939" s="2">
        <v>5.33</v>
      </c>
      <c r="CI1939" s="2">
        <v>53.426650000000002</v>
      </c>
      <c r="CJ1939" s="2">
        <v>4.9074999999999998</v>
      </c>
      <c r="CK1939" s="9">
        <v>6944</v>
      </c>
      <c r="CL1939" s="8">
        <v>0</v>
      </c>
      <c r="CM1939" s="8">
        <v>0</v>
      </c>
      <c r="CN1939" s="18"/>
      <c r="CO1939" s="18"/>
      <c r="CP1939" s="18"/>
      <c r="CQ1939" s="18"/>
      <c r="CR1939" s="18"/>
      <c r="CS1939" s="18"/>
      <c r="CT1939" s="18"/>
      <c r="CU1939" s="18"/>
      <c r="CV1939" s="18"/>
      <c r="CW1939" s="18"/>
      <c r="CX1939" s="18"/>
      <c r="CY1939" s="18"/>
      <c r="CZ1939" s="18"/>
      <c r="DA1939" s="18"/>
      <c r="DB1939" s="18"/>
      <c r="DC1939" s="18"/>
      <c r="DD1939" s="18"/>
      <c r="DE1939" s="18"/>
      <c r="DF1939" s="1">
        <v>0</v>
      </c>
      <c r="DG1939" s="1">
        <v>0</v>
      </c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20" t="s">
        <v>57</v>
      </c>
    </row>
    <row r="1940" spans="1:130">
      <c r="A1940" s="5">
        <v>1940</v>
      </c>
      <c r="B1940" s="1">
        <v>21</v>
      </c>
      <c r="C1940" s="9">
        <v>347810</v>
      </c>
      <c r="D1940" s="9">
        <v>7998954</v>
      </c>
      <c r="E1940" s="22">
        <v>-40.438600000000001</v>
      </c>
      <c r="F1940" s="22">
        <v>-18.0932</v>
      </c>
      <c r="G1940" s="6">
        <v>0</v>
      </c>
      <c r="H1940" s="2">
        <f t="shared" si="1260"/>
        <v>0</v>
      </c>
      <c r="I1940" s="2">
        <f t="shared" si="1261"/>
        <v>0</v>
      </c>
      <c r="J1940" s="6">
        <v>0</v>
      </c>
      <c r="K1940" s="2">
        <f t="shared" si="1262"/>
        <v>0</v>
      </c>
      <c r="L1940" s="2">
        <f t="shared" si="1263"/>
        <v>0</v>
      </c>
      <c r="M1940" s="6">
        <v>2743673.2385300002</v>
      </c>
      <c r="N1940" s="2">
        <f t="shared" si="1264"/>
        <v>2.74367323853</v>
      </c>
      <c r="O1940" s="2">
        <f t="shared" si="1265"/>
        <v>10.97469295412</v>
      </c>
      <c r="P1940" s="6">
        <v>702272.93520599999</v>
      </c>
      <c r="Q1940" s="2">
        <f t="shared" si="1266"/>
        <v>0.70227293520599998</v>
      </c>
      <c r="R1940" s="2">
        <f t="shared" si="1267"/>
        <v>2.8090917408239999</v>
      </c>
      <c r="S1940" s="6">
        <v>175119.34509399999</v>
      </c>
      <c r="T1940" s="2">
        <f t="shared" si="1268"/>
        <v>0.17511934509399998</v>
      </c>
      <c r="U1940" s="2">
        <f t="shared" si="1269"/>
        <v>0.70047738037599994</v>
      </c>
      <c r="V1940" s="6">
        <v>0</v>
      </c>
      <c r="W1940" s="2">
        <f t="shared" si="1270"/>
        <v>0</v>
      </c>
      <c r="X1940" s="2">
        <f t="shared" si="1271"/>
        <v>0</v>
      </c>
      <c r="Y1940" s="6">
        <v>0</v>
      </c>
      <c r="Z1940" s="2">
        <f t="shared" si="1272"/>
        <v>0</v>
      </c>
      <c r="AA1940" s="2">
        <f t="shared" si="1273"/>
        <v>0</v>
      </c>
      <c r="AB1940" s="6">
        <v>0</v>
      </c>
      <c r="AC1940" s="2">
        <f t="shared" si="1274"/>
        <v>0</v>
      </c>
      <c r="AD1940" s="2">
        <f t="shared" si="1275"/>
        <v>0</v>
      </c>
      <c r="AE1940" s="6">
        <v>18729514.959800001</v>
      </c>
      <c r="AF1940" s="2">
        <f t="shared" si="1276"/>
        <v>18.729514959799999</v>
      </c>
      <c r="AG1940" s="2">
        <f t="shared" si="1277"/>
        <v>74.918059839199998</v>
      </c>
      <c r="AH1940" s="6">
        <v>0</v>
      </c>
      <c r="AI1940" s="2">
        <f t="shared" si="1278"/>
        <v>0</v>
      </c>
      <c r="AJ1940" s="2">
        <f t="shared" si="1279"/>
        <v>0</v>
      </c>
      <c r="AK1940" s="6">
        <v>0</v>
      </c>
      <c r="AL1940" s="2">
        <f t="shared" si="1280"/>
        <v>0</v>
      </c>
      <c r="AM1940" s="2">
        <f t="shared" si="1281"/>
        <v>0</v>
      </c>
      <c r="AN1940" s="6">
        <v>4949.9955</v>
      </c>
      <c r="AO1940" s="2">
        <f t="shared" si="1282"/>
        <v>4.9499955000000002E-3</v>
      </c>
      <c r="AP1940" s="2">
        <f t="shared" si="1283"/>
        <v>1.9799982000000001E-2</v>
      </c>
      <c r="AQ1940" s="6">
        <v>2644469.52587</v>
      </c>
      <c r="AR1940" s="2">
        <f t="shared" si="1284"/>
        <v>2.6444695258699999</v>
      </c>
      <c r="AS1940" s="2">
        <f t="shared" si="1285"/>
        <v>10.57787810348</v>
      </c>
      <c r="AT1940" s="2">
        <v>25000000</v>
      </c>
      <c r="AU1940" s="2">
        <v>0</v>
      </c>
      <c r="AV1940" s="2">
        <f t="shared" si="1286"/>
        <v>0</v>
      </c>
      <c r="AW1940" s="2">
        <f t="shared" si="1287"/>
        <v>0</v>
      </c>
      <c r="AX1940" s="2">
        <v>0</v>
      </c>
      <c r="AY1940" s="2">
        <f t="shared" si="1288"/>
        <v>0</v>
      </c>
      <c r="AZ1940" s="2">
        <f t="shared" si="1289"/>
        <v>0</v>
      </c>
      <c r="BA1940" s="2">
        <v>25000000</v>
      </c>
      <c r="BB1940" s="2">
        <f t="shared" si="1290"/>
        <v>25</v>
      </c>
      <c r="BC1940" s="2">
        <f t="shared" si="1291"/>
        <v>100</v>
      </c>
      <c r="BD1940" s="2">
        <v>0</v>
      </c>
      <c r="BE1940" s="2">
        <f t="shared" si="1292"/>
        <v>0</v>
      </c>
      <c r="BF1940" s="2">
        <f t="shared" si="1293"/>
        <v>0</v>
      </c>
      <c r="BG1940" s="2">
        <v>0</v>
      </c>
      <c r="BH1940" s="2">
        <f t="shared" si="1294"/>
        <v>0</v>
      </c>
      <c r="BI1940" s="2">
        <f t="shared" si="1295"/>
        <v>0</v>
      </c>
      <c r="BJ1940" s="2">
        <v>25000000</v>
      </c>
      <c r="BK1940" s="2">
        <f t="shared" si="1296"/>
        <v>25</v>
      </c>
      <c r="BL1940" s="2">
        <f t="shared" si="1297"/>
        <v>100</v>
      </c>
      <c r="BM1940" s="2">
        <v>0</v>
      </c>
      <c r="BN1940" s="2">
        <f t="shared" si="1298"/>
        <v>0</v>
      </c>
      <c r="BO1940" s="2">
        <f t="shared" si="1299"/>
        <v>0</v>
      </c>
      <c r="BP1940" s="2">
        <v>0</v>
      </c>
      <c r="BQ1940" s="2">
        <f t="shared" si="1300"/>
        <v>0</v>
      </c>
      <c r="BR1940" s="2">
        <f t="shared" si="1301"/>
        <v>0</v>
      </c>
      <c r="BS1940" s="2">
        <v>25000000</v>
      </c>
      <c r="BT1940" s="1">
        <v>197</v>
      </c>
      <c r="BU1940" s="1">
        <v>253</v>
      </c>
      <c r="BV1940" s="2">
        <v>221.02941176470588</v>
      </c>
      <c r="BW1940" s="1">
        <v>80</v>
      </c>
      <c r="BX1940" s="2">
        <v>237.125</v>
      </c>
      <c r="BY1940" s="1">
        <v>312</v>
      </c>
      <c r="BZ1940" s="1">
        <v>161</v>
      </c>
      <c r="CA1940" s="2">
        <v>148.21875</v>
      </c>
      <c r="CB1940" s="2">
        <v>1024.8125</v>
      </c>
      <c r="CC1940" s="1">
        <v>171</v>
      </c>
      <c r="CD1940" s="1">
        <v>35</v>
      </c>
      <c r="CE1940" s="2">
        <v>1.0109999999999999</v>
      </c>
      <c r="CF1940" s="2">
        <v>89.238299999999995</v>
      </c>
      <c r="CG1940" s="2">
        <v>107.27719999999999</v>
      </c>
      <c r="CH1940" s="2">
        <v>6.0410000000000004</v>
      </c>
      <c r="CI1940" s="2">
        <v>53.984000000000002</v>
      </c>
      <c r="CJ1940" s="2">
        <v>4.67</v>
      </c>
      <c r="CK1940" s="9">
        <v>7069</v>
      </c>
      <c r="CL1940" s="8">
        <v>0</v>
      </c>
      <c r="CM1940" s="8">
        <v>0</v>
      </c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">
        <v>2</v>
      </c>
      <c r="DG1940" s="1">
        <v>4</v>
      </c>
      <c r="DH1940" s="1">
        <v>208</v>
      </c>
      <c r="DI1940" s="1">
        <v>211</v>
      </c>
      <c r="DJ1940" s="1">
        <v>209.5</v>
      </c>
      <c r="DK1940" s="1">
        <v>80</v>
      </c>
      <c r="DL1940" s="1">
        <v>237.5</v>
      </c>
      <c r="DM1940" s="1">
        <v>312</v>
      </c>
      <c r="DN1940" s="1">
        <v>163</v>
      </c>
      <c r="DO1940" s="1">
        <v>148.5</v>
      </c>
      <c r="DP1940" s="1">
        <v>1022.5</v>
      </c>
      <c r="DQ1940" s="1">
        <v>169</v>
      </c>
      <c r="DR1940" s="1">
        <v>35</v>
      </c>
      <c r="DS1940" s="1">
        <v>1.0109999999999999</v>
      </c>
      <c r="DT1940" s="1">
        <v>89.238299999999995</v>
      </c>
      <c r="DU1940" s="1">
        <v>107.27719999999999</v>
      </c>
      <c r="DV1940" s="1">
        <v>6.0410000000000004</v>
      </c>
      <c r="DW1940" s="1">
        <v>53.984000000000002</v>
      </c>
      <c r="DX1940" s="1">
        <v>4.67</v>
      </c>
      <c r="DY1940" s="1">
        <v>7069</v>
      </c>
      <c r="DZ1940" s="20" t="s">
        <v>57</v>
      </c>
    </row>
    <row r="1941" spans="1:130">
      <c r="A1941" s="5">
        <v>1941</v>
      </c>
      <c r="B1941" s="1">
        <v>21</v>
      </c>
      <c r="C1941" s="9">
        <v>352810</v>
      </c>
      <c r="D1941" s="9">
        <v>7998954</v>
      </c>
      <c r="E1941" s="22">
        <v>-40.391399999999997</v>
      </c>
      <c r="F1941" s="22">
        <v>-18.093599999999999</v>
      </c>
      <c r="G1941" s="6">
        <v>517948.59600000002</v>
      </c>
      <c r="H1941" s="2">
        <f t="shared" si="1260"/>
        <v>0.51794859599999998</v>
      </c>
      <c r="I1941" s="2">
        <f t="shared" si="1261"/>
        <v>2.0717943839999999</v>
      </c>
      <c r="J1941" s="6">
        <v>0</v>
      </c>
      <c r="K1941" s="2">
        <f t="shared" si="1262"/>
        <v>0</v>
      </c>
      <c r="L1941" s="2">
        <f t="shared" si="1263"/>
        <v>0</v>
      </c>
      <c r="M1941" s="6">
        <v>1189088.37118</v>
      </c>
      <c r="N1941" s="2">
        <f t="shared" si="1264"/>
        <v>1.18908837118</v>
      </c>
      <c r="O1941" s="2">
        <f t="shared" si="1265"/>
        <v>4.75635348472</v>
      </c>
      <c r="P1941" s="6">
        <v>1340866.7372300001</v>
      </c>
      <c r="Q1941" s="2">
        <f t="shared" si="1266"/>
        <v>1.34086673723</v>
      </c>
      <c r="R1941" s="2">
        <f t="shared" si="1267"/>
        <v>5.3634669489200002</v>
      </c>
      <c r="S1941" s="6">
        <v>76499.779500000004</v>
      </c>
      <c r="T1941" s="2">
        <f t="shared" si="1268"/>
        <v>7.6499779500000004E-2</v>
      </c>
      <c r="U1941" s="2">
        <f t="shared" si="1269"/>
        <v>0.30599911800000001</v>
      </c>
      <c r="V1941" s="6">
        <v>0</v>
      </c>
      <c r="W1941" s="2">
        <f t="shared" si="1270"/>
        <v>0</v>
      </c>
      <c r="X1941" s="2">
        <f t="shared" si="1271"/>
        <v>0</v>
      </c>
      <c r="Y1941" s="6">
        <v>0</v>
      </c>
      <c r="Z1941" s="2">
        <f t="shared" si="1272"/>
        <v>0</v>
      </c>
      <c r="AA1941" s="2">
        <f t="shared" si="1273"/>
        <v>0</v>
      </c>
      <c r="AB1941" s="6">
        <v>0</v>
      </c>
      <c r="AC1941" s="2">
        <f t="shared" si="1274"/>
        <v>0</v>
      </c>
      <c r="AD1941" s="2">
        <f t="shared" si="1275"/>
        <v>0</v>
      </c>
      <c r="AE1941" s="6">
        <v>19079457.699299999</v>
      </c>
      <c r="AF1941" s="2">
        <f t="shared" si="1276"/>
        <v>19.079457699299997</v>
      </c>
      <c r="AG1941" s="2">
        <f t="shared" si="1277"/>
        <v>76.317830797199989</v>
      </c>
      <c r="AH1941" s="6">
        <v>0</v>
      </c>
      <c r="AI1941" s="2">
        <f t="shared" si="1278"/>
        <v>0</v>
      </c>
      <c r="AJ1941" s="2">
        <f t="shared" si="1279"/>
        <v>0</v>
      </c>
      <c r="AK1941" s="6">
        <v>0</v>
      </c>
      <c r="AL1941" s="2">
        <f t="shared" si="1280"/>
        <v>0</v>
      </c>
      <c r="AM1941" s="2">
        <f t="shared" si="1281"/>
        <v>0</v>
      </c>
      <c r="AN1941" s="6">
        <v>0</v>
      </c>
      <c r="AO1941" s="2">
        <f t="shared" si="1282"/>
        <v>0</v>
      </c>
      <c r="AP1941" s="2">
        <f t="shared" si="1283"/>
        <v>0</v>
      </c>
      <c r="AQ1941" s="6">
        <v>2796138.8167900001</v>
      </c>
      <c r="AR1941" s="2">
        <f t="shared" si="1284"/>
        <v>2.7961388167900001</v>
      </c>
      <c r="AS1941" s="2">
        <f t="shared" si="1285"/>
        <v>11.18455526716</v>
      </c>
      <c r="AT1941" s="2">
        <v>25000000</v>
      </c>
      <c r="AU1941" s="2">
        <v>0</v>
      </c>
      <c r="AV1941" s="2">
        <f t="shared" si="1286"/>
        <v>0</v>
      </c>
      <c r="AW1941" s="2">
        <f t="shared" si="1287"/>
        <v>0</v>
      </c>
      <c r="AX1941" s="2">
        <v>0</v>
      </c>
      <c r="AY1941" s="2">
        <f t="shared" si="1288"/>
        <v>0</v>
      </c>
      <c r="AZ1941" s="2">
        <f t="shared" si="1289"/>
        <v>0</v>
      </c>
      <c r="BA1941" s="2">
        <v>25000000</v>
      </c>
      <c r="BB1941" s="2">
        <f t="shared" si="1290"/>
        <v>25</v>
      </c>
      <c r="BC1941" s="2">
        <f t="shared" si="1291"/>
        <v>100</v>
      </c>
      <c r="BD1941" s="2">
        <v>0</v>
      </c>
      <c r="BE1941" s="2">
        <f t="shared" si="1292"/>
        <v>0</v>
      </c>
      <c r="BF1941" s="2">
        <f t="shared" si="1293"/>
        <v>0</v>
      </c>
      <c r="BG1941" s="2">
        <v>0</v>
      </c>
      <c r="BH1941" s="2">
        <f t="shared" si="1294"/>
        <v>0</v>
      </c>
      <c r="BI1941" s="2">
        <f t="shared" si="1295"/>
        <v>0</v>
      </c>
      <c r="BJ1941" s="2">
        <v>25000000</v>
      </c>
      <c r="BK1941" s="2">
        <f t="shared" si="1296"/>
        <v>25</v>
      </c>
      <c r="BL1941" s="2">
        <f t="shared" si="1297"/>
        <v>100</v>
      </c>
      <c r="BM1941" s="2">
        <v>0</v>
      </c>
      <c r="BN1941" s="2">
        <f t="shared" si="1298"/>
        <v>0</v>
      </c>
      <c r="BO1941" s="2">
        <f t="shared" si="1299"/>
        <v>0</v>
      </c>
      <c r="BP1941" s="2">
        <v>0</v>
      </c>
      <c r="BQ1941" s="2">
        <f t="shared" si="1300"/>
        <v>0</v>
      </c>
      <c r="BR1941" s="2">
        <f t="shared" si="1301"/>
        <v>0</v>
      </c>
      <c r="BS1941" s="2">
        <v>25000000</v>
      </c>
      <c r="BT1941" s="1">
        <v>158</v>
      </c>
      <c r="BU1941" s="1">
        <v>226</v>
      </c>
      <c r="BV1941" s="2">
        <v>200.60526315789474</v>
      </c>
      <c r="BW1941" s="1">
        <v>80</v>
      </c>
      <c r="BX1941" s="2">
        <v>238.18421052631578</v>
      </c>
      <c r="BY1941" s="1">
        <v>313</v>
      </c>
      <c r="BZ1941" s="1">
        <v>163</v>
      </c>
      <c r="CA1941" s="2">
        <v>146.76315789473685</v>
      </c>
      <c r="CB1941" s="2">
        <v>1018.6578947368421</v>
      </c>
      <c r="CC1941" s="1">
        <v>169</v>
      </c>
      <c r="CD1941" s="1">
        <v>36</v>
      </c>
      <c r="CE1941" s="2">
        <v>1.0109999999999999</v>
      </c>
      <c r="CF1941" s="2">
        <v>89.238299999999995</v>
      </c>
      <c r="CG1941" s="2">
        <v>107.27719999999999</v>
      </c>
      <c r="CH1941" s="2">
        <v>6.0410000000000004</v>
      </c>
      <c r="CI1941" s="2">
        <v>53.984000000000002</v>
      </c>
      <c r="CJ1941" s="2">
        <v>4.67</v>
      </c>
      <c r="CK1941" s="9">
        <v>7069</v>
      </c>
      <c r="CL1941" s="8">
        <v>0</v>
      </c>
      <c r="CM1941" s="8">
        <v>0</v>
      </c>
      <c r="CN1941" s="18"/>
      <c r="CO1941" s="18"/>
      <c r="CP1941" s="18"/>
      <c r="CQ1941" s="18"/>
      <c r="CR1941" s="18"/>
      <c r="CS1941" s="18"/>
      <c r="CT1941" s="18"/>
      <c r="CU1941" s="18"/>
      <c r="CV1941" s="18"/>
      <c r="CW1941" s="18"/>
      <c r="CX1941" s="18"/>
      <c r="CY1941" s="18"/>
      <c r="CZ1941" s="18"/>
      <c r="DA1941" s="18"/>
      <c r="DB1941" s="18"/>
      <c r="DC1941" s="18"/>
      <c r="DD1941" s="18"/>
      <c r="DE1941" s="18"/>
      <c r="DF1941" s="1">
        <v>1</v>
      </c>
      <c r="DG1941" s="1">
        <v>2</v>
      </c>
      <c r="DH1941" s="1">
        <v>199</v>
      </c>
      <c r="DI1941" s="1">
        <v>199</v>
      </c>
      <c r="DJ1941" s="1">
        <v>199</v>
      </c>
      <c r="DK1941" s="1">
        <v>80</v>
      </c>
      <c r="DL1941" s="1">
        <v>238</v>
      </c>
      <c r="DM1941" s="1">
        <v>311</v>
      </c>
      <c r="DN1941" s="1">
        <v>164</v>
      </c>
      <c r="DO1941" s="1">
        <v>147</v>
      </c>
      <c r="DP1941" s="1">
        <v>1019</v>
      </c>
      <c r="DQ1941" s="1">
        <v>168</v>
      </c>
      <c r="DR1941" s="1">
        <v>37</v>
      </c>
      <c r="DS1941" s="1">
        <v>1.0109999999999999</v>
      </c>
      <c r="DT1941" s="1">
        <v>89.238299999999995</v>
      </c>
      <c r="DU1941" s="1">
        <v>107.27719999999999</v>
      </c>
      <c r="DV1941" s="1">
        <v>6.0410000000000004</v>
      </c>
      <c r="DW1941" s="1">
        <v>53.984000000000002</v>
      </c>
      <c r="DX1941" s="1">
        <v>4.67</v>
      </c>
      <c r="DY1941" s="1">
        <v>7069</v>
      </c>
      <c r="DZ1941" s="20" t="s">
        <v>57</v>
      </c>
    </row>
    <row r="1942" spans="1:130">
      <c r="A1942" s="5">
        <v>1942</v>
      </c>
      <c r="B1942" s="1">
        <v>21</v>
      </c>
      <c r="C1942" s="9">
        <v>357810</v>
      </c>
      <c r="D1942" s="9">
        <v>7998954</v>
      </c>
      <c r="E1942" s="22">
        <v>-40.344099999999997</v>
      </c>
      <c r="F1942" s="22">
        <v>-18.093900000000001</v>
      </c>
      <c r="G1942" s="6">
        <v>0</v>
      </c>
      <c r="H1942" s="2">
        <f t="shared" si="1260"/>
        <v>0</v>
      </c>
      <c r="I1942" s="2">
        <f t="shared" si="1261"/>
        <v>0</v>
      </c>
      <c r="J1942" s="6">
        <v>0</v>
      </c>
      <c r="K1942" s="2">
        <f t="shared" si="1262"/>
        <v>0</v>
      </c>
      <c r="L1942" s="2">
        <f t="shared" si="1263"/>
        <v>0</v>
      </c>
      <c r="M1942" s="6">
        <v>1277484.0834300001</v>
      </c>
      <c r="N1942" s="2">
        <f t="shared" si="1264"/>
        <v>1.2774840834300001</v>
      </c>
      <c r="O1942" s="2">
        <f t="shared" si="1265"/>
        <v>5.1099363337200003</v>
      </c>
      <c r="P1942" s="6">
        <v>649392.99320400006</v>
      </c>
      <c r="Q1942" s="2">
        <f t="shared" si="1266"/>
        <v>0.64939299320400001</v>
      </c>
      <c r="R1942" s="2">
        <f t="shared" si="1267"/>
        <v>2.5975719728160001</v>
      </c>
      <c r="S1942" s="6">
        <v>521313.53963399999</v>
      </c>
      <c r="T1942" s="2">
        <f t="shared" si="1268"/>
        <v>0.52131353963399996</v>
      </c>
      <c r="U1942" s="2">
        <f t="shared" si="1269"/>
        <v>2.0852541585359998</v>
      </c>
      <c r="V1942" s="6">
        <v>0</v>
      </c>
      <c r="W1942" s="2">
        <f t="shared" si="1270"/>
        <v>0</v>
      </c>
      <c r="X1942" s="2">
        <f t="shared" si="1271"/>
        <v>0</v>
      </c>
      <c r="Y1942" s="6">
        <v>0</v>
      </c>
      <c r="Z1942" s="2">
        <f t="shared" si="1272"/>
        <v>0</v>
      </c>
      <c r="AA1942" s="2">
        <f t="shared" si="1273"/>
        <v>0</v>
      </c>
      <c r="AB1942" s="6">
        <v>0</v>
      </c>
      <c r="AC1942" s="2">
        <f t="shared" si="1274"/>
        <v>0</v>
      </c>
      <c r="AD1942" s="2">
        <f t="shared" si="1275"/>
        <v>0</v>
      </c>
      <c r="AE1942" s="6">
        <v>14894325.5593</v>
      </c>
      <c r="AF1942" s="2">
        <f t="shared" si="1276"/>
        <v>14.8943255593</v>
      </c>
      <c r="AG1942" s="2">
        <f t="shared" si="1277"/>
        <v>59.577302237200001</v>
      </c>
      <c r="AH1942" s="6">
        <v>0</v>
      </c>
      <c r="AI1942" s="2">
        <f t="shared" si="1278"/>
        <v>0</v>
      </c>
      <c r="AJ1942" s="2">
        <f t="shared" si="1279"/>
        <v>0</v>
      </c>
      <c r="AK1942" s="6">
        <v>0</v>
      </c>
      <c r="AL1942" s="2">
        <f t="shared" si="1280"/>
        <v>0</v>
      </c>
      <c r="AM1942" s="2">
        <f t="shared" si="1281"/>
        <v>0</v>
      </c>
      <c r="AN1942" s="6">
        <v>0</v>
      </c>
      <c r="AO1942" s="2">
        <f t="shared" si="1282"/>
        <v>0</v>
      </c>
      <c r="AP1942" s="2">
        <f t="shared" si="1283"/>
        <v>0</v>
      </c>
      <c r="AQ1942" s="6">
        <v>7657483.8244599998</v>
      </c>
      <c r="AR1942" s="2">
        <f t="shared" si="1284"/>
        <v>7.6574838244599999</v>
      </c>
      <c r="AS1942" s="2">
        <f t="shared" si="1285"/>
        <v>30.629935297839999</v>
      </c>
      <c r="AT1942" s="2">
        <v>25000000</v>
      </c>
      <c r="AU1942" s="2">
        <v>0</v>
      </c>
      <c r="AV1942" s="2">
        <f t="shared" si="1286"/>
        <v>0</v>
      </c>
      <c r="AW1942" s="2">
        <f t="shared" si="1287"/>
        <v>0</v>
      </c>
      <c r="AX1942" s="2">
        <v>0</v>
      </c>
      <c r="AY1942" s="2">
        <f t="shared" si="1288"/>
        <v>0</v>
      </c>
      <c r="AZ1942" s="2">
        <f t="shared" si="1289"/>
        <v>0</v>
      </c>
      <c r="BA1942" s="2">
        <v>25000000</v>
      </c>
      <c r="BB1942" s="2">
        <f t="shared" si="1290"/>
        <v>25</v>
      </c>
      <c r="BC1942" s="2">
        <f t="shared" si="1291"/>
        <v>100</v>
      </c>
      <c r="BD1942" s="2">
        <v>0</v>
      </c>
      <c r="BE1942" s="2">
        <f t="shared" si="1292"/>
        <v>0</v>
      </c>
      <c r="BF1942" s="2">
        <f t="shared" si="1293"/>
        <v>0</v>
      </c>
      <c r="BG1942" s="2">
        <v>0</v>
      </c>
      <c r="BH1942" s="2">
        <f t="shared" si="1294"/>
        <v>0</v>
      </c>
      <c r="BI1942" s="2">
        <f t="shared" si="1295"/>
        <v>0</v>
      </c>
      <c r="BJ1942" s="2">
        <v>25000000</v>
      </c>
      <c r="BK1942" s="2">
        <f t="shared" si="1296"/>
        <v>25</v>
      </c>
      <c r="BL1942" s="2">
        <f t="shared" si="1297"/>
        <v>100</v>
      </c>
      <c r="BM1942" s="2">
        <v>0</v>
      </c>
      <c r="BN1942" s="2">
        <f t="shared" si="1298"/>
        <v>0</v>
      </c>
      <c r="BO1942" s="2">
        <f t="shared" si="1299"/>
        <v>0</v>
      </c>
      <c r="BP1942" s="2">
        <v>0</v>
      </c>
      <c r="BQ1942" s="2">
        <f t="shared" si="1300"/>
        <v>0</v>
      </c>
      <c r="BR1942" s="2">
        <f t="shared" si="1301"/>
        <v>0</v>
      </c>
      <c r="BS1942" s="2">
        <v>25000000</v>
      </c>
      <c r="BT1942" s="1">
        <v>128</v>
      </c>
      <c r="BU1942" s="1">
        <v>206</v>
      </c>
      <c r="BV1942" s="2">
        <v>177.64444444444445</v>
      </c>
      <c r="BW1942" s="1">
        <v>80</v>
      </c>
      <c r="BX1942" s="2">
        <v>239.10526315789474</v>
      </c>
      <c r="BY1942" s="1">
        <v>314</v>
      </c>
      <c r="BZ1942" s="1">
        <v>164</v>
      </c>
      <c r="CA1942" s="2">
        <v>145.76315789473685</v>
      </c>
      <c r="CB1942" s="2">
        <v>1011.578947368421</v>
      </c>
      <c r="CC1942" s="1">
        <v>168</v>
      </c>
      <c r="CD1942" s="1">
        <v>37</v>
      </c>
      <c r="CE1942" s="2">
        <v>1.0109999999999999</v>
      </c>
      <c r="CF1942" s="2">
        <v>89.238299999999995</v>
      </c>
      <c r="CG1942" s="2">
        <v>107.27719999999999</v>
      </c>
      <c r="CH1942" s="2">
        <v>6.0410000000000004</v>
      </c>
      <c r="CI1942" s="2">
        <v>53.984000000000002</v>
      </c>
      <c r="CJ1942" s="2">
        <v>4.67</v>
      </c>
      <c r="CK1942" s="9">
        <v>7069</v>
      </c>
      <c r="CL1942" s="18">
        <v>1</v>
      </c>
      <c r="CM1942" s="18">
        <v>2</v>
      </c>
      <c r="CN1942" s="18">
        <v>183</v>
      </c>
      <c r="CO1942" s="18">
        <v>183</v>
      </c>
      <c r="CP1942" s="18">
        <v>183</v>
      </c>
      <c r="CQ1942" s="18">
        <v>80</v>
      </c>
      <c r="CR1942" s="18">
        <v>239</v>
      </c>
      <c r="CS1942" s="18">
        <v>311</v>
      </c>
      <c r="CT1942" s="18">
        <v>165</v>
      </c>
      <c r="CU1942" s="18">
        <v>146</v>
      </c>
      <c r="CV1942" s="18">
        <v>1008</v>
      </c>
      <c r="CW1942" s="18">
        <v>166</v>
      </c>
      <c r="CX1942" s="18">
        <v>37</v>
      </c>
      <c r="CY1942" s="18">
        <v>1.0109999999999999</v>
      </c>
      <c r="CZ1942" s="18">
        <v>89.238299999999995</v>
      </c>
      <c r="DA1942" s="18">
        <v>107.27719999999999</v>
      </c>
      <c r="DB1942" s="18">
        <v>6.0410000000000004</v>
      </c>
      <c r="DC1942" s="18">
        <v>53.984000000000002</v>
      </c>
      <c r="DD1942" s="18">
        <v>4.67</v>
      </c>
      <c r="DE1942" s="18">
        <v>7069</v>
      </c>
      <c r="DF1942" s="21">
        <v>0</v>
      </c>
      <c r="DG1942" s="21">
        <v>0</v>
      </c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20" t="s">
        <v>57</v>
      </c>
    </row>
    <row r="1943" spans="1:130">
      <c r="A1943" s="5">
        <v>1943</v>
      </c>
      <c r="B1943" s="1">
        <v>21</v>
      </c>
      <c r="C1943" s="9">
        <v>362810</v>
      </c>
      <c r="D1943" s="9">
        <v>7998954</v>
      </c>
      <c r="E1943" s="22">
        <v>-40.296900000000001</v>
      </c>
      <c r="F1943" s="22">
        <v>-18.094200000000001</v>
      </c>
      <c r="G1943" s="6">
        <v>0</v>
      </c>
      <c r="H1943" s="2">
        <f t="shared" si="1260"/>
        <v>0</v>
      </c>
      <c r="I1943" s="2">
        <f t="shared" si="1261"/>
        <v>0</v>
      </c>
      <c r="J1943" s="6">
        <v>0</v>
      </c>
      <c r="K1943" s="2">
        <f t="shared" si="1262"/>
        <v>0</v>
      </c>
      <c r="L1943" s="2">
        <f t="shared" si="1263"/>
        <v>0</v>
      </c>
      <c r="M1943" s="6">
        <v>2278329.3222400001</v>
      </c>
      <c r="N1943" s="2">
        <f t="shared" si="1264"/>
        <v>2.2783293222400003</v>
      </c>
      <c r="O1943" s="2">
        <f t="shared" si="1265"/>
        <v>9.1133172889600012</v>
      </c>
      <c r="P1943" s="6">
        <v>388033.79166400002</v>
      </c>
      <c r="Q1943" s="2">
        <f t="shared" si="1266"/>
        <v>0.38803379166400004</v>
      </c>
      <c r="R1943" s="2">
        <f t="shared" si="1267"/>
        <v>1.5521351666560002</v>
      </c>
      <c r="S1943" s="6">
        <v>314133.35138499999</v>
      </c>
      <c r="T1943" s="2">
        <f t="shared" si="1268"/>
        <v>0.31413335138499998</v>
      </c>
      <c r="U1943" s="2">
        <f t="shared" si="1269"/>
        <v>1.2565334055399999</v>
      </c>
      <c r="V1943" s="6">
        <v>0</v>
      </c>
      <c r="W1943" s="2">
        <f t="shared" si="1270"/>
        <v>0</v>
      </c>
      <c r="X1943" s="2">
        <f t="shared" si="1271"/>
        <v>0</v>
      </c>
      <c r="Y1943" s="6">
        <v>0</v>
      </c>
      <c r="Z1943" s="2">
        <f t="shared" si="1272"/>
        <v>0</v>
      </c>
      <c r="AA1943" s="2">
        <f t="shared" si="1273"/>
        <v>0</v>
      </c>
      <c r="AB1943" s="6">
        <v>0</v>
      </c>
      <c r="AC1943" s="2">
        <f t="shared" si="1274"/>
        <v>0</v>
      </c>
      <c r="AD1943" s="2">
        <f t="shared" si="1275"/>
        <v>0</v>
      </c>
      <c r="AE1943" s="6">
        <v>16203382.0645</v>
      </c>
      <c r="AF1943" s="2">
        <f t="shared" si="1276"/>
        <v>16.203382064500001</v>
      </c>
      <c r="AG1943" s="2">
        <f t="shared" si="1277"/>
        <v>64.813528257999991</v>
      </c>
      <c r="AH1943" s="6">
        <v>0</v>
      </c>
      <c r="AI1943" s="2">
        <f t="shared" si="1278"/>
        <v>0</v>
      </c>
      <c r="AJ1943" s="2">
        <f t="shared" si="1279"/>
        <v>0</v>
      </c>
      <c r="AK1943" s="6">
        <v>0</v>
      </c>
      <c r="AL1943" s="2">
        <f t="shared" si="1280"/>
        <v>0</v>
      </c>
      <c r="AM1943" s="2">
        <f t="shared" si="1281"/>
        <v>0</v>
      </c>
      <c r="AN1943" s="6">
        <v>0</v>
      </c>
      <c r="AO1943" s="2">
        <f t="shared" si="1282"/>
        <v>0</v>
      </c>
      <c r="AP1943" s="2">
        <f t="shared" si="1283"/>
        <v>0</v>
      </c>
      <c r="AQ1943" s="6">
        <v>5816121.4702199996</v>
      </c>
      <c r="AR1943" s="2">
        <f t="shared" si="1284"/>
        <v>5.8161214702199997</v>
      </c>
      <c r="AS1943" s="2">
        <f t="shared" si="1285"/>
        <v>23.264485880879999</v>
      </c>
      <c r="AT1943" s="2">
        <v>25000000</v>
      </c>
      <c r="AU1943" s="2">
        <v>0</v>
      </c>
      <c r="AV1943" s="2">
        <f t="shared" si="1286"/>
        <v>0</v>
      </c>
      <c r="AW1943" s="2">
        <f t="shared" si="1287"/>
        <v>0</v>
      </c>
      <c r="AX1943" s="2">
        <v>0</v>
      </c>
      <c r="AY1943" s="2">
        <f t="shared" si="1288"/>
        <v>0</v>
      </c>
      <c r="AZ1943" s="2">
        <f t="shared" si="1289"/>
        <v>0</v>
      </c>
      <c r="BA1943" s="2">
        <v>25000000</v>
      </c>
      <c r="BB1943" s="2">
        <f t="shared" si="1290"/>
        <v>25</v>
      </c>
      <c r="BC1943" s="2">
        <f t="shared" si="1291"/>
        <v>100</v>
      </c>
      <c r="BD1943" s="2">
        <v>0</v>
      </c>
      <c r="BE1943" s="2">
        <f t="shared" si="1292"/>
        <v>0</v>
      </c>
      <c r="BF1943" s="2">
        <f t="shared" si="1293"/>
        <v>0</v>
      </c>
      <c r="BG1943" s="2">
        <v>0</v>
      </c>
      <c r="BH1943" s="2">
        <f t="shared" si="1294"/>
        <v>0</v>
      </c>
      <c r="BI1943" s="2">
        <f t="shared" si="1295"/>
        <v>0</v>
      </c>
      <c r="BJ1943" s="2">
        <v>25000000</v>
      </c>
      <c r="BK1943" s="2">
        <f t="shared" si="1296"/>
        <v>25</v>
      </c>
      <c r="BL1943" s="2">
        <f t="shared" si="1297"/>
        <v>100</v>
      </c>
      <c r="BM1943" s="2">
        <v>0</v>
      </c>
      <c r="BN1943" s="2">
        <f t="shared" si="1298"/>
        <v>0</v>
      </c>
      <c r="BO1943" s="2">
        <f t="shared" si="1299"/>
        <v>0</v>
      </c>
      <c r="BP1943" s="2">
        <v>0</v>
      </c>
      <c r="BQ1943" s="2">
        <f t="shared" si="1300"/>
        <v>0</v>
      </c>
      <c r="BR1943" s="2">
        <f t="shared" si="1301"/>
        <v>0</v>
      </c>
      <c r="BS1943" s="2">
        <v>25000000</v>
      </c>
      <c r="BT1943" s="1">
        <v>123</v>
      </c>
      <c r="BU1943" s="1">
        <v>183</v>
      </c>
      <c r="BV1943" s="2">
        <v>157.80555555555554</v>
      </c>
      <c r="BW1943" s="1">
        <v>80</v>
      </c>
      <c r="BX1943" s="2">
        <v>240.08823529411765</v>
      </c>
      <c r="BY1943" s="1">
        <v>314</v>
      </c>
      <c r="BZ1943" s="1">
        <v>166</v>
      </c>
      <c r="CA1943" s="2">
        <v>144.38235294117646</v>
      </c>
      <c r="CB1943" s="2">
        <v>1006.8235294117648</v>
      </c>
      <c r="CC1943" s="1">
        <v>166</v>
      </c>
      <c r="CD1943" s="1">
        <v>38</v>
      </c>
      <c r="CE1943" s="2">
        <v>1.0109999999999999</v>
      </c>
      <c r="CF1943" s="2">
        <v>89.238299999999995</v>
      </c>
      <c r="CG1943" s="2">
        <v>107.27719999999999</v>
      </c>
      <c r="CH1943" s="2">
        <v>6.0410000000000004</v>
      </c>
      <c r="CI1943" s="2">
        <v>53.984000000000002</v>
      </c>
      <c r="CJ1943" s="2">
        <v>4.67</v>
      </c>
      <c r="CK1943" s="9">
        <v>7069</v>
      </c>
      <c r="CL1943" s="8">
        <v>0</v>
      </c>
      <c r="CM1943" s="8">
        <v>0</v>
      </c>
      <c r="CN1943" s="18"/>
      <c r="CO1943" s="18"/>
      <c r="CP1943" s="18"/>
      <c r="CQ1943" s="18"/>
      <c r="CR1943" s="18"/>
      <c r="CS1943" s="18"/>
      <c r="CT1943" s="18"/>
      <c r="CU1943" s="18"/>
      <c r="CV1943" s="18"/>
      <c r="CW1943" s="18"/>
      <c r="CX1943" s="18"/>
      <c r="CY1943" s="18"/>
      <c r="CZ1943" s="18"/>
      <c r="DA1943" s="18"/>
      <c r="DB1943" s="18"/>
      <c r="DC1943" s="18"/>
      <c r="DD1943" s="18"/>
      <c r="DE1943" s="18"/>
      <c r="DF1943" s="21">
        <v>0</v>
      </c>
      <c r="DG1943" s="21">
        <v>0</v>
      </c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20" t="s">
        <v>57</v>
      </c>
    </row>
    <row r="1944" spans="1:130">
      <c r="A1944" s="5">
        <v>1944</v>
      </c>
      <c r="B1944" s="1">
        <v>21</v>
      </c>
      <c r="C1944" s="9">
        <v>367810</v>
      </c>
      <c r="D1944" s="9">
        <v>7998954</v>
      </c>
      <c r="E1944" s="22">
        <v>-40.249600000000001</v>
      </c>
      <c r="F1944" s="22">
        <v>-18.0945</v>
      </c>
      <c r="G1944" s="6">
        <v>0</v>
      </c>
      <c r="H1944" s="2">
        <f t="shared" si="1260"/>
        <v>0</v>
      </c>
      <c r="I1944" s="2">
        <f t="shared" si="1261"/>
        <v>0</v>
      </c>
      <c r="J1944" s="6">
        <v>0</v>
      </c>
      <c r="K1944" s="2">
        <f t="shared" si="1262"/>
        <v>0</v>
      </c>
      <c r="L1944" s="2">
        <f t="shared" si="1263"/>
        <v>0</v>
      </c>
      <c r="M1944" s="6">
        <v>173383.14327299999</v>
      </c>
      <c r="N1944" s="2">
        <f t="shared" si="1264"/>
        <v>0.173383143273</v>
      </c>
      <c r="O1944" s="2">
        <f t="shared" si="1265"/>
        <v>0.693532573092</v>
      </c>
      <c r="P1944" s="6">
        <v>1376668.56384</v>
      </c>
      <c r="Q1944" s="2">
        <f t="shared" si="1266"/>
        <v>1.37666856384</v>
      </c>
      <c r="R1944" s="2">
        <f t="shared" si="1267"/>
        <v>5.5066742553600001</v>
      </c>
      <c r="S1944" s="6">
        <v>661890.93992399995</v>
      </c>
      <c r="T1944" s="2">
        <f t="shared" si="1268"/>
        <v>0.66189093992399994</v>
      </c>
      <c r="U1944" s="2">
        <f t="shared" si="1269"/>
        <v>2.6475637596959998</v>
      </c>
      <c r="V1944" s="6">
        <v>0</v>
      </c>
      <c r="W1944" s="2">
        <f t="shared" si="1270"/>
        <v>0</v>
      </c>
      <c r="X1944" s="2">
        <f t="shared" si="1271"/>
        <v>0</v>
      </c>
      <c r="Y1944" s="6">
        <v>0</v>
      </c>
      <c r="Z1944" s="2">
        <f t="shared" si="1272"/>
        <v>0</v>
      </c>
      <c r="AA1944" s="2">
        <f t="shared" si="1273"/>
        <v>0</v>
      </c>
      <c r="AB1944" s="6">
        <v>0</v>
      </c>
      <c r="AC1944" s="2">
        <f t="shared" si="1274"/>
        <v>0</v>
      </c>
      <c r="AD1944" s="2">
        <f t="shared" si="1275"/>
        <v>0</v>
      </c>
      <c r="AE1944" s="6">
        <v>18675222.271299999</v>
      </c>
      <c r="AF1944" s="2">
        <f t="shared" si="1276"/>
        <v>18.675222271300001</v>
      </c>
      <c r="AG1944" s="2">
        <f t="shared" si="1277"/>
        <v>74.700889085199989</v>
      </c>
      <c r="AH1944" s="6">
        <v>0</v>
      </c>
      <c r="AI1944" s="2">
        <f t="shared" si="1278"/>
        <v>0</v>
      </c>
      <c r="AJ1944" s="2">
        <f t="shared" si="1279"/>
        <v>0</v>
      </c>
      <c r="AK1944" s="6">
        <v>0</v>
      </c>
      <c r="AL1944" s="2">
        <f t="shared" si="1280"/>
        <v>0</v>
      </c>
      <c r="AM1944" s="2">
        <f t="shared" si="1281"/>
        <v>0</v>
      </c>
      <c r="AN1944" s="6">
        <v>15299.9040002</v>
      </c>
      <c r="AO1944" s="2">
        <f t="shared" si="1282"/>
        <v>1.5299904000199999E-2</v>
      </c>
      <c r="AP1944" s="2">
        <f t="shared" si="1283"/>
        <v>6.1199616000799997E-2</v>
      </c>
      <c r="AQ1944" s="6">
        <v>4097535.17765</v>
      </c>
      <c r="AR1944" s="2">
        <f t="shared" si="1284"/>
        <v>4.0975351776500002</v>
      </c>
      <c r="AS1944" s="2">
        <f t="shared" si="1285"/>
        <v>16.390140710599997</v>
      </c>
      <c r="AT1944" s="2">
        <v>25000000</v>
      </c>
      <c r="AU1944" s="2">
        <v>0</v>
      </c>
      <c r="AV1944" s="2">
        <f t="shared" si="1286"/>
        <v>0</v>
      </c>
      <c r="AW1944" s="2">
        <f t="shared" si="1287"/>
        <v>0</v>
      </c>
      <c r="AX1944" s="2">
        <v>0</v>
      </c>
      <c r="AY1944" s="2">
        <f t="shared" si="1288"/>
        <v>0</v>
      </c>
      <c r="AZ1944" s="2">
        <f t="shared" si="1289"/>
        <v>0</v>
      </c>
      <c r="BA1944" s="2">
        <v>25000000</v>
      </c>
      <c r="BB1944" s="2">
        <f t="shared" si="1290"/>
        <v>25</v>
      </c>
      <c r="BC1944" s="2">
        <f t="shared" si="1291"/>
        <v>100</v>
      </c>
      <c r="BD1944" s="2">
        <v>0</v>
      </c>
      <c r="BE1944" s="2">
        <f t="shared" si="1292"/>
        <v>0</v>
      </c>
      <c r="BF1944" s="2">
        <f t="shared" si="1293"/>
        <v>0</v>
      </c>
      <c r="BG1944" s="2">
        <v>0</v>
      </c>
      <c r="BH1944" s="2">
        <f t="shared" si="1294"/>
        <v>0</v>
      </c>
      <c r="BI1944" s="2">
        <f t="shared" si="1295"/>
        <v>0</v>
      </c>
      <c r="BJ1944" s="2">
        <v>25000000</v>
      </c>
      <c r="BK1944" s="2">
        <f t="shared" si="1296"/>
        <v>25</v>
      </c>
      <c r="BL1944" s="2">
        <f t="shared" si="1297"/>
        <v>100</v>
      </c>
      <c r="BM1944" s="2">
        <v>0</v>
      </c>
      <c r="BN1944" s="2">
        <f t="shared" si="1298"/>
        <v>0</v>
      </c>
      <c r="BO1944" s="2">
        <f t="shared" si="1299"/>
        <v>0</v>
      </c>
      <c r="BP1944" s="2">
        <v>0</v>
      </c>
      <c r="BQ1944" s="2">
        <f t="shared" si="1300"/>
        <v>0</v>
      </c>
      <c r="BR1944" s="2">
        <f t="shared" si="1301"/>
        <v>0</v>
      </c>
      <c r="BS1944" s="2">
        <v>25000000</v>
      </c>
      <c r="BT1944" s="1">
        <v>123</v>
      </c>
      <c r="BU1944" s="1">
        <v>164</v>
      </c>
      <c r="BV1944" s="2">
        <v>149.82608695652175</v>
      </c>
      <c r="BW1944" s="1">
        <v>80</v>
      </c>
      <c r="BX1944" s="2">
        <v>240.08108108108109</v>
      </c>
      <c r="BY1944" s="1">
        <v>312</v>
      </c>
      <c r="BZ1944" s="1">
        <v>167</v>
      </c>
      <c r="CA1944" s="2">
        <v>143.27027027027026</v>
      </c>
      <c r="CB1944" s="2">
        <v>1006.1891891891892</v>
      </c>
      <c r="CC1944" s="1">
        <v>165</v>
      </c>
      <c r="CD1944" s="1">
        <v>40</v>
      </c>
      <c r="CE1944" s="2">
        <v>1.0109999999999999</v>
      </c>
      <c r="CF1944" s="2">
        <v>89.238299999999995</v>
      </c>
      <c r="CG1944" s="2">
        <v>107.27719999999999</v>
      </c>
      <c r="CH1944" s="2">
        <v>6.0410000000000004</v>
      </c>
      <c r="CI1944" s="2">
        <v>53.984000000000002</v>
      </c>
      <c r="CJ1944" s="2">
        <v>4.67</v>
      </c>
      <c r="CK1944" s="9">
        <v>7069</v>
      </c>
      <c r="CL1944" s="8">
        <v>0</v>
      </c>
      <c r="CM1944" s="8">
        <v>0</v>
      </c>
      <c r="CN1944" s="18"/>
      <c r="CO1944" s="18"/>
      <c r="CP1944" s="18"/>
      <c r="CQ1944" s="18"/>
      <c r="CR1944" s="18"/>
      <c r="CS1944" s="18"/>
      <c r="CT1944" s="18"/>
      <c r="CU1944" s="18"/>
      <c r="CV1944" s="18"/>
      <c r="CW1944" s="18"/>
      <c r="CX1944" s="18"/>
      <c r="CY1944" s="18"/>
      <c r="CZ1944" s="18"/>
      <c r="DA1944" s="18"/>
      <c r="DB1944" s="18"/>
      <c r="DC1944" s="18"/>
      <c r="DD1944" s="18"/>
      <c r="DE1944" s="18"/>
      <c r="DF1944" s="21">
        <v>0</v>
      </c>
      <c r="DG1944" s="21">
        <v>0</v>
      </c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20" t="s">
        <v>57</v>
      </c>
    </row>
    <row r="1945" spans="1:130">
      <c r="A1945" s="5">
        <v>1945</v>
      </c>
      <c r="B1945" s="1">
        <v>21</v>
      </c>
      <c r="C1945" s="9">
        <v>372810</v>
      </c>
      <c r="D1945" s="9">
        <v>7998954</v>
      </c>
      <c r="E1945" s="22">
        <v>-40.202399999999997</v>
      </c>
      <c r="F1945" s="22">
        <v>-18.094799999999999</v>
      </c>
      <c r="G1945" s="6">
        <v>0</v>
      </c>
      <c r="H1945" s="2">
        <f t="shared" si="1260"/>
        <v>0</v>
      </c>
      <c r="I1945" s="2">
        <f t="shared" si="1261"/>
        <v>0</v>
      </c>
      <c r="J1945" s="6">
        <v>0</v>
      </c>
      <c r="K1945" s="2">
        <f t="shared" si="1262"/>
        <v>0</v>
      </c>
      <c r="L1945" s="2">
        <f t="shared" si="1263"/>
        <v>0</v>
      </c>
      <c r="M1945" s="6">
        <v>125612.86506700001</v>
      </c>
      <c r="N1945" s="2">
        <f t="shared" si="1264"/>
        <v>0.12561286506700001</v>
      </c>
      <c r="O1945" s="2">
        <f t="shared" si="1265"/>
        <v>0.50245146026800003</v>
      </c>
      <c r="P1945" s="6">
        <v>165812.359627</v>
      </c>
      <c r="Q1945" s="2">
        <f t="shared" si="1266"/>
        <v>0.165812359627</v>
      </c>
      <c r="R1945" s="2">
        <f t="shared" si="1267"/>
        <v>0.663249438508</v>
      </c>
      <c r="S1945" s="6">
        <v>3182386.8771700002</v>
      </c>
      <c r="T1945" s="2">
        <f t="shared" si="1268"/>
        <v>3.1823868771700003</v>
      </c>
      <c r="U1945" s="2">
        <f t="shared" si="1269"/>
        <v>12.72954750868</v>
      </c>
      <c r="V1945" s="6">
        <v>0</v>
      </c>
      <c r="W1945" s="2">
        <f t="shared" si="1270"/>
        <v>0</v>
      </c>
      <c r="X1945" s="2">
        <f t="shared" si="1271"/>
        <v>0</v>
      </c>
      <c r="Y1945" s="6">
        <v>0</v>
      </c>
      <c r="Z1945" s="2">
        <f t="shared" si="1272"/>
        <v>0</v>
      </c>
      <c r="AA1945" s="2">
        <f t="shared" si="1273"/>
        <v>0</v>
      </c>
      <c r="AB1945" s="6">
        <v>0</v>
      </c>
      <c r="AC1945" s="2">
        <f t="shared" si="1274"/>
        <v>0</v>
      </c>
      <c r="AD1945" s="2">
        <f t="shared" si="1275"/>
        <v>0</v>
      </c>
      <c r="AE1945" s="6">
        <v>16878062.346999999</v>
      </c>
      <c r="AF1945" s="2">
        <f t="shared" si="1276"/>
        <v>16.878062347</v>
      </c>
      <c r="AG1945" s="2">
        <f t="shared" si="1277"/>
        <v>67.512249388000001</v>
      </c>
      <c r="AH1945" s="6">
        <v>0</v>
      </c>
      <c r="AI1945" s="2">
        <f t="shared" si="1278"/>
        <v>0</v>
      </c>
      <c r="AJ1945" s="2">
        <f t="shared" si="1279"/>
        <v>0</v>
      </c>
      <c r="AK1945" s="6">
        <v>0</v>
      </c>
      <c r="AL1945" s="2">
        <f t="shared" si="1280"/>
        <v>0</v>
      </c>
      <c r="AM1945" s="2">
        <f t="shared" si="1281"/>
        <v>0</v>
      </c>
      <c r="AN1945" s="6">
        <v>7199.9430001399996</v>
      </c>
      <c r="AO1945" s="2">
        <f t="shared" si="1282"/>
        <v>7.1999430001399994E-3</v>
      </c>
      <c r="AP1945" s="2">
        <f t="shared" si="1283"/>
        <v>2.8799772000559998E-2</v>
      </c>
      <c r="AQ1945" s="6">
        <v>4640925.6081699999</v>
      </c>
      <c r="AR1945" s="2">
        <f t="shared" si="1284"/>
        <v>4.6409256081699999</v>
      </c>
      <c r="AS1945" s="2">
        <f t="shared" si="1285"/>
        <v>18.56370243268</v>
      </c>
      <c r="AT1945" s="2">
        <v>25000000</v>
      </c>
      <c r="AU1945" s="2">
        <v>0</v>
      </c>
      <c r="AV1945" s="2">
        <f t="shared" si="1286"/>
        <v>0</v>
      </c>
      <c r="AW1945" s="2">
        <f t="shared" si="1287"/>
        <v>0</v>
      </c>
      <c r="AX1945" s="2">
        <v>0</v>
      </c>
      <c r="AY1945" s="2">
        <f t="shared" si="1288"/>
        <v>0</v>
      </c>
      <c r="AZ1945" s="2">
        <f t="shared" si="1289"/>
        <v>0</v>
      </c>
      <c r="BA1945" s="2">
        <v>25000000</v>
      </c>
      <c r="BB1945" s="2">
        <f t="shared" si="1290"/>
        <v>25</v>
      </c>
      <c r="BC1945" s="2">
        <f t="shared" si="1291"/>
        <v>100</v>
      </c>
      <c r="BD1945" s="2">
        <v>0</v>
      </c>
      <c r="BE1945" s="2">
        <f t="shared" si="1292"/>
        <v>0</v>
      </c>
      <c r="BF1945" s="2">
        <f t="shared" si="1293"/>
        <v>0</v>
      </c>
      <c r="BG1945" s="2">
        <v>0</v>
      </c>
      <c r="BH1945" s="2">
        <f t="shared" si="1294"/>
        <v>0</v>
      </c>
      <c r="BI1945" s="2">
        <f t="shared" si="1295"/>
        <v>0</v>
      </c>
      <c r="BJ1945" s="2">
        <v>25000000</v>
      </c>
      <c r="BK1945" s="2">
        <f t="shared" si="1296"/>
        <v>25</v>
      </c>
      <c r="BL1945" s="2">
        <f t="shared" si="1297"/>
        <v>100</v>
      </c>
      <c r="BM1945" s="2">
        <v>0</v>
      </c>
      <c r="BN1945" s="2">
        <f t="shared" si="1298"/>
        <v>0</v>
      </c>
      <c r="BO1945" s="2">
        <f t="shared" si="1299"/>
        <v>0</v>
      </c>
      <c r="BP1945" s="2">
        <v>0</v>
      </c>
      <c r="BQ1945" s="2">
        <f t="shared" si="1300"/>
        <v>0</v>
      </c>
      <c r="BR1945" s="2">
        <f t="shared" si="1301"/>
        <v>0</v>
      </c>
      <c r="BS1945" s="2">
        <v>25000000</v>
      </c>
      <c r="BT1945" s="1">
        <v>106</v>
      </c>
      <c r="BU1945" s="1">
        <v>188</v>
      </c>
      <c r="BV1945" s="2">
        <v>147.89583333333334</v>
      </c>
      <c r="BW1945" s="1">
        <v>80</v>
      </c>
      <c r="BX1945" s="2">
        <v>239.93023255813952</v>
      </c>
      <c r="BY1945" s="1">
        <v>313</v>
      </c>
      <c r="BZ1945" s="1">
        <v>166</v>
      </c>
      <c r="CA1945" s="2">
        <v>142.11627906976744</v>
      </c>
      <c r="CB1945" s="2">
        <v>1009.8604651162791</v>
      </c>
      <c r="CC1945" s="1">
        <v>164</v>
      </c>
      <c r="CD1945" s="1">
        <v>41</v>
      </c>
      <c r="CE1945" s="2">
        <v>1.0109999999999999</v>
      </c>
      <c r="CF1945" s="2">
        <v>89.238299999999995</v>
      </c>
      <c r="CG1945" s="2">
        <v>107.27719999999999</v>
      </c>
      <c r="CH1945" s="2">
        <v>6.0410000000000004</v>
      </c>
      <c r="CI1945" s="2">
        <v>53.984000000000002</v>
      </c>
      <c r="CJ1945" s="2">
        <v>4.67</v>
      </c>
      <c r="CK1945" s="9">
        <v>7069</v>
      </c>
      <c r="CL1945" s="18">
        <v>3</v>
      </c>
      <c r="CM1945" s="18">
        <v>18</v>
      </c>
      <c r="CN1945" s="18">
        <v>147</v>
      </c>
      <c r="CO1945" s="18">
        <v>192</v>
      </c>
      <c r="CP1945" s="18">
        <v>170.33333333333334</v>
      </c>
      <c r="CQ1945" s="18">
        <v>80</v>
      </c>
      <c r="CR1945" s="18">
        <v>239.33333333333334</v>
      </c>
      <c r="CS1945" s="18">
        <v>310</v>
      </c>
      <c r="CT1945" s="18">
        <v>167</v>
      </c>
      <c r="CU1945" s="18">
        <v>142</v>
      </c>
      <c r="CV1945" s="18">
        <v>1015.6666666666666</v>
      </c>
      <c r="CW1945" s="18">
        <v>164</v>
      </c>
      <c r="CX1945" s="18">
        <v>42</v>
      </c>
      <c r="CY1945" s="18">
        <v>1.0109999999999999</v>
      </c>
      <c r="CZ1945" s="18">
        <v>89.238299999999995</v>
      </c>
      <c r="DA1945" s="18">
        <v>107.27719999999999</v>
      </c>
      <c r="DB1945" s="18">
        <v>6.0410000000000004</v>
      </c>
      <c r="DC1945" s="18">
        <v>53.984000000000002</v>
      </c>
      <c r="DD1945" s="18">
        <v>4.67</v>
      </c>
      <c r="DE1945" s="18">
        <v>7069</v>
      </c>
      <c r="DF1945" s="21">
        <v>0</v>
      </c>
      <c r="DG1945" s="21">
        <v>0</v>
      </c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20" t="s">
        <v>57</v>
      </c>
    </row>
    <row r="1946" spans="1:130">
      <c r="A1946" s="5">
        <v>1946</v>
      </c>
      <c r="B1946" s="1">
        <v>21</v>
      </c>
      <c r="C1946" s="9">
        <v>377810</v>
      </c>
      <c r="D1946" s="9">
        <v>7998954</v>
      </c>
      <c r="E1946" s="22">
        <v>-40.155200000000001</v>
      </c>
      <c r="F1946" s="22">
        <v>-18.095099999999999</v>
      </c>
      <c r="G1946" s="6">
        <v>0</v>
      </c>
      <c r="H1946" s="2">
        <f t="shared" si="1260"/>
        <v>0</v>
      </c>
      <c r="I1946" s="2">
        <f t="shared" si="1261"/>
        <v>0</v>
      </c>
      <c r="J1946" s="6">
        <v>0</v>
      </c>
      <c r="K1946" s="2">
        <f t="shared" si="1262"/>
        <v>0</v>
      </c>
      <c r="L1946" s="2">
        <f t="shared" si="1263"/>
        <v>0</v>
      </c>
      <c r="M1946" s="6">
        <v>1412226.5185100001</v>
      </c>
      <c r="N1946" s="2">
        <f t="shared" si="1264"/>
        <v>1.41222651851</v>
      </c>
      <c r="O1946" s="2">
        <f t="shared" si="1265"/>
        <v>5.648906074040001</v>
      </c>
      <c r="P1946" s="6">
        <v>2534239.9218199998</v>
      </c>
      <c r="Q1946" s="2">
        <f t="shared" si="1266"/>
        <v>2.5342399218199998</v>
      </c>
      <c r="R1946" s="2">
        <f t="shared" si="1267"/>
        <v>10.136959687279999</v>
      </c>
      <c r="S1946" s="6">
        <v>1770728.41004</v>
      </c>
      <c r="T1946" s="2">
        <f t="shared" si="1268"/>
        <v>1.77072841004</v>
      </c>
      <c r="U1946" s="2">
        <f t="shared" si="1269"/>
        <v>7.0829136401600001</v>
      </c>
      <c r="V1946" s="6">
        <v>0</v>
      </c>
      <c r="W1946" s="2">
        <f t="shared" si="1270"/>
        <v>0</v>
      </c>
      <c r="X1946" s="2">
        <f t="shared" si="1271"/>
        <v>0</v>
      </c>
      <c r="Y1946" s="6">
        <v>0</v>
      </c>
      <c r="Z1946" s="2">
        <f t="shared" si="1272"/>
        <v>0</v>
      </c>
      <c r="AA1946" s="2">
        <f t="shared" si="1273"/>
        <v>0</v>
      </c>
      <c r="AB1946" s="6">
        <v>0</v>
      </c>
      <c r="AC1946" s="2">
        <f t="shared" si="1274"/>
        <v>0</v>
      </c>
      <c r="AD1946" s="2">
        <f t="shared" si="1275"/>
        <v>0</v>
      </c>
      <c r="AE1946" s="6">
        <v>14716646.6446</v>
      </c>
      <c r="AF1946" s="2">
        <f t="shared" si="1276"/>
        <v>14.716646644600001</v>
      </c>
      <c r="AG1946" s="2">
        <f t="shared" si="1277"/>
        <v>58.866586578400003</v>
      </c>
      <c r="AH1946" s="6">
        <v>0</v>
      </c>
      <c r="AI1946" s="2">
        <f t="shared" si="1278"/>
        <v>0</v>
      </c>
      <c r="AJ1946" s="2">
        <f t="shared" si="1279"/>
        <v>0</v>
      </c>
      <c r="AK1946" s="6">
        <v>0</v>
      </c>
      <c r="AL1946" s="2">
        <f t="shared" si="1280"/>
        <v>0</v>
      </c>
      <c r="AM1946" s="2">
        <f t="shared" si="1281"/>
        <v>0</v>
      </c>
      <c r="AN1946" s="6">
        <v>89549.085001900006</v>
      </c>
      <c r="AO1946" s="2">
        <f t="shared" si="1282"/>
        <v>8.9549085001900008E-2</v>
      </c>
      <c r="AP1946" s="2">
        <f t="shared" si="1283"/>
        <v>0.35819634000760003</v>
      </c>
      <c r="AQ1946" s="6">
        <v>4476609.4200600004</v>
      </c>
      <c r="AR1946" s="2">
        <f t="shared" si="1284"/>
        <v>4.47660942006</v>
      </c>
      <c r="AS1946" s="2">
        <f t="shared" si="1285"/>
        <v>17.90643768024</v>
      </c>
      <c r="AT1946" s="2">
        <v>25000000</v>
      </c>
      <c r="AU1946" s="2">
        <v>0</v>
      </c>
      <c r="AV1946" s="2">
        <f t="shared" si="1286"/>
        <v>0</v>
      </c>
      <c r="AW1946" s="2">
        <f t="shared" si="1287"/>
        <v>0</v>
      </c>
      <c r="AX1946" s="2">
        <v>0</v>
      </c>
      <c r="AY1946" s="2">
        <f t="shared" si="1288"/>
        <v>0</v>
      </c>
      <c r="AZ1946" s="2">
        <f t="shared" si="1289"/>
        <v>0</v>
      </c>
      <c r="BA1946" s="2">
        <v>25000000</v>
      </c>
      <c r="BB1946" s="2">
        <f t="shared" si="1290"/>
        <v>25</v>
      </c>
      <c r="BC1946" s="2">
        <f t="shared" si="1291"/>
        <v>100</v>
      </c>
      <c r="BD1946" s="2">
        <v>0</v>
      </c>
      <c r="BE1946" s="2">
        <f t="shared" si="1292"/>
        <v>0</v>
      </c>
      <c r="BF1946" s="2">
        <f t="shared" si="1293"/>
        <v>0</v>
      </c>
      <c r="BG1946" s="2">
        <v>0</v>
      </c>
      <c r="BH1946" s="2">
        <f t="shared" si="1294"/>
        <v>0</v>
      </c>
      <c r="BI1946" s="2">
        <f t="shared" si="1295"/>
        <v>0</v>
      </c>
      <c r="BJ1946" s="2">
        <v>25000000</v>
      </c>
      <c r="BK1946" s="2">
        <f t="shared" si="1296"/>
        <v>25</v>
      </c>
      <c r="BL1946" s="2">
        <f t="shared" si="1297"/>
        <v>100</v>
      </c>
      <c r="BM1946" s="2">
        <v>0</v>
      </c>
      <c r="BN1946" s="2">
        <f t="shared" si="1298"/>
        <v>0</v>
      </c>
      <c r="BO1946" s="2">
        <f t="shared" si="1299"/>
        <v>0</v>
      </c>
      <c r="BP1946" s="2">
        <v>0</v>
      </c>
      <c r="BQ1946" s="2">
        <f t="shared" si="1300"/>
        <v>0</v>
      </c>
      <c r="BR1946" s="2">
        <f t="shared" si="1301"/>
        <v>0</v>
      </c>
      <c r="BS1946" s="2">
        <v>25000000</v>
      </c>
      <c r="BT1946" s="1">
        <v>105</v>
      </c>
      <c r="BU1946" s="1">
        <v>151</v>
      </c>
      <c r="BV1946" s="2">
        <v>128.33333333333334</v>
      </c>
      <c r="BW1946" s="1">
        <v>80</v>
      </c>
      <c r="BX1946" s="2">
        <v>240.6829268292683</v>
      </c>
      <c r="BY1946" s="1">
        <v>312</v>
      </c>
      <c r="BZ1946" s="1">
        <v>168</v>
      </c>
      <c r="CA1946" s="2">
        <v>140.97560975609755</v>
      </c>
      <c r="CB1946" s="2">
        <v>1014.4634146341464</v>
      </c>
      <c r="CC1946" s="1">
        <v>164</v>
      </c>
      <c r="CD1946" s="1">
        <v>42</v>
      </c>
      <c r="CE1946" s="2">
        <v>1.0109999999999999</v>
      </c>
      <c r="CF1946" s="2">
        <v>89.238299999999995</v>
      </c>
      <c r="CG1946" s="2">
        <v>107.27719999999999</v>
      </c>
      <c r="CH1946" s="2">
        <v>6.0410000000000004</v>
      </c>
      <c r="CI1946" s="2">
        <v>53.984000000000002</v>
      </c>
      <c r="CJ1946" s="2">
        <v>4.67</v>
      </c>
      <c r="CK1946" s="9">
        <v>7069</v>
      </c>
      <c r="CL1946" s="8">
        <v>0</v>
      </c>
      <c r="CM1946" s="8">
        <v>0</v>
      </c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21">
        <v>0</v>
      </c>
      <c r="DG1946" s="21">
        <v>0</v>
      </c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20" t="s">
        <v>57</v>
      </c>
    </row>
    <row r="1947" spans="1:130">
      <c r="A1947" s="5">
        <v>1947</v>
      </c>
      <c r="B1947" s="1">
        <v>22</v>
      </c>
      <c r="C1947" s="9">
        <v>382810</v>
      </c>
      <c r="D1947" s="9">
        <v>7998954</v>
      </c>
      <c r="E1947" s="22">
        <v>-40.107900000000001</v>
      </c>
      <c r="F1947" s="22">
        <v>-18.095400000000001</v>
      </c>
      <c r="G1947" s="6">
        <v>0</v>
      </c>
      <c r="H1947" s="2">
        <f t="shared" si="1260"/>
        <v>0</v>
      </c>
      <c r="I1947" s="2">
        <f t="shared" si="1261"/>
        <v>0</v>
      </c>
      <c r="J1947" s="6">
        <v>692092.37851900002</v>
      </c>
      <c r="K1947" s="2">
        <f t="shared" si="1262"/>
        <v>0.69209237851900007</v>
      </c>
      <c r="L1947" s="2">
        <f t="shared" si="1263"/>
        <v>2.7683695140760003</v>
      </c>
      <c r="M1947" s="6">
        <v>1201171.5342699999</v>
      </c>
      <c r="N1947" s="2">
        <f t="shared" si="1264"/>
        <v>1.20117153427</v>
      </c>
      <c r="O1947" s="2">
        <f t="shared" si="1265"/>
        <v>4.80468613708</v>
      </c>
      <c r="P1947" s="6">
        <v>12596683.861</v>
      </c>
      <c r="Q1947" s="2">
        <f t="shared" si="1266"/>
        <v>12.596683860999999</v>
      </c>
      <c r="R1947" s="2">
        <f t="shared" si="1267"/>
        <v>50.386735443999996</v>
      </c>
      <c r="S1947" s="6">
        <v>293669.34825899999</v>
      </c>
      <c r="T1947" s="2">
        <f t="shared" si="1268"/>
        <v>0.29366934825899998</v>
      </c>
      <c r="U1947" s="2">
        <f t="shared" si="1269"/>
        <v>1.1746773930359999</v>
      </c>
      <c r="V1947" s="6">
        <v>0</v>
      </c>
      <c r="W1947" s="2">
        <f t="shared" si="1270"/>
        <v>0</v>
      </c>
      <c r="X1947" s="2">
        <f t="shared" si="1271"/>
        <v>0</v>
      </c>
      <c r="Y1947" s="6">
        <v>0</v>
      </c>
      <c r="Z1947" s="2">
        <f t="shared" si="1272"/>
        <v>0</v>
      </c>
      <c r="AA1947" s="2">
        <f t="shared" si="1273"/>
        <v>0</v>
      </c>
      <c r="AB1947" s="6">
        <v>0</v>
      </c>
      <c r="AC1947" s="2">
        <f t="shared" si="1274"/>
        <v>0</v>
      </c>
      <c r="AD1947" s="2">
        <f t="shared" si="1275"/>
        <v>0</v>
      </c>
      <c r="AE1947" s="6">
        <v>8802946.4687600005</v>
      </c>
      <c r="AF1947" s="2">
        <f t="shared" si="1276"/>
        <v>8.8029464687600001</v>
      </c>
      <c r="AG1947" s="2">
        <f t="shared" si="1277"/>
        <v>35.21178587504</v>
      </c>
      <c r="AH1947" s="6">
        <v>0</v>
      </c>
      <c r="AI1947" s="2">
        <f t="shared" si="1278"/>
        <v>0</v>
      </c>
      <c r="AJ1947" s="2">
        <f t="shared" si="1279"/>
        <v>0</v>
      </c>
      <c r="AK1947" s="6">
        <v>0</v>
      </c>
      <c r="AL1947" s="2">
        <f t="shared" si="1280"/>
        <v>0</v>
      </c>
      <c r="AM1947" s="2">
        <f t="shared" si="1281"/>
        <v>0</v>
      </c>
      <c r="AN1947" s="6">
        <v>28799.685000900001</v>
      </c>
      <c r="AO1947" s="2">
        <f t="shared" si="1282"/>
        <v>2.8799685000900001E-2</v>
      </c>
      <c r="AP1947" s="2">
        <f t="shared" si="1283"/>
        <v>0.11519874000360002</v>
      </c>
      <c r="AQ1947" s="6">
        <v>1384636.7242099999</v>
      </c>
      <c r="AR1947" s="2">
        <f t="shared" si="1284"/>
        <v>1.3846367242099999</v>
      </c>
      <c r="AS1947" s="2">
        <f t="shared" si="1285"/>
        <v>5.5385468968399998</v>
      </c>
      <c r="AT1947" s="2">
        <v>25000000</v>
      </c>
      <c r="AU1947" s="2">
        <v>0</v>
      </c>
      <c r="AV1947" s="2">
        <f t="shared" si="1286"/>
        <v>0</v>
      </c>
      <c r="AW1947" s="2">
        <f t="shared" si="1287"/>
        <v>0</v>
      </c>
      <c r="AX1947" s="2">
        <v>0</v>
      </c>
      <c r="AY1947" s="2">
        <f t="shared" si="1288"/>
        <v>0</v>
      </c>
      <c r="AZ1947" s="2">
        <f t="shared" si="1289"/>
        <v>0</v>
      </c>
      <c r="BA1947" s="2">
        <v>25000000</v>
      </c>
      <c r="BB1947" s="2">
        <f t="shared" si="1290"/>
        <v>25</v>
      </c>
      <c r="BC1947" s="2">
        <f t="shared" si="1291"/>
        <v>100</v>
      </c>
      <c r="BD1947" s="2">
        <v>0</v>
      </c>
      <c r="BE1947" s="2">
        <f t="shared" si="1292"/>
        <v>0</v>
      </c>
      <c r="BF1947" s="2">
        <f t="shared" si="1293"/>
        <v>0</v>
      </c>
      <c r="BG1947" s="2">
        <v>0</v>
      </c>
      <c r="BH1947" s="2">
        <f t="shared" si="1294"/>
        <v>0</v>
      </c>
      <c r="BI1947" s="2">
        <f t="shared" si="1295"/>
        <v>0</v>
      </c>
      <c r="BJ1947" s="2">
        <v>25000000</v>
      </c>
      <c r="BK1947" s="2">
        <f t="shared" si="1296"/>
        <v>25</v>
      </c>
      <c r="BL1947" s="2">
        <f t="shared" si="1297"/>
        <v>100</v>
      </c>
      <c r="BM1947" s="2">
        <v>0</v>
      </c>
      <c r="BN1947" s="2">
        <f t="shared" si="1298"/>
        <v>0</v>
      </c>
      <c r="BO1947" s="2">
        <f t="shared" si="1299"/>
        <v>0</v>
      </c>
      <c r="BP1947" s="2">
        <v>0</v>
      </c>
      <c r="BQ1947" s="2">
        <f t="shared" si="1300"/>
        <v>0</v>
      </c>
      <c r="BR1947" s="2">
        <f t="shared" si="1301"/>
        <v>0</v>
      </c>
      <c r="BS1947" s="2">
        <v>25000000</v>
      </c>
      <c r="BT1947" s="1">
        <v>70</v>
      </c>
      <c r="BU1947" s="1">
        <v>134</v>
      </c>
      <c r="BV1947" s="2">
        <v>115.72093023255815</v>
      </c>
      <c r="BW1947" s="1">
        <v>80</v>
      </c>
      <c r="BX1947" s="2">
        <v>241</v>
      </c>
      <c r="BY1947" s="1">
        <v>313</v>
      </c>
      <c r="BZ1947" s="1">
        <v>170</v>
      </c>
      <c r="CA1947" s="2">
        <v>139.69387755102042</v>
      </c>
      <c r="CB1947" s="2">
        <v>1023.530612244898</v>
      </c>
      <c r="CC1947" s="1">
        <v>163</v>
      </c>
      <c r="CD1947" s="1">
        <v>43</v>
      </c>
      <c r="CE1947" s="2">
        <v>1.0109999999999999</v>
      </c>
      <c r="CF1947" s="2">
        <v>89.238299999999995</v>
      </c>
      <c r="CG1947" s="2">
        <v>107.27719999999999</v>
      </c>
      <c r="CH1947" s="2">
        <v>6.0410000000000004</v>
      </c>
      <c r="CI1947" s="2">
        <v>53.984000000000002</v>
      </c>
      <c r="CJ1947" s="2">
        <v>4.67</v>
      </c>
      <c r="CK1947" s="9">
        <v>7069</v>
      </c>
      <c r="CL1947" s="8">
        <v>0</v>
      </c>
      <c r="CM1947" s="8">
        <v>0</v>
      </c>
      <c r="CN1947" s="18"/>
      <c r="CO1947" s="18"/>
      <c r="CP1947" s="18"/>
      <c r="CQ1947" s="18"/>
      <c r="CR1947" s="18"/>
      <c r="CS1947" s="18"/>
      <c r="CT1947" s="18"/>
      <c r="CU1947" s="18"/>
      <c r="CV1947" s="18"/>
      <c r="CW1947" s="18"/>
      <c r="CX1947" s="18"/>
      <c r="CY1947" s="18"/>
      <c r="CZ1947" s="18"/>
      <c r="DA1947" s="18"/>
      <c r="DB1947" s="18"/>
      <c r="DC1947" s="18"/>
      <c r="DD1947" s="18"/>
      <c r="DE1947" s="18"/>
      <c r="DF1947" s="1">
        <v>2</v>
      </c>
      <c r="DG1947" s="1">
        <v>4</v>
      </c>
      <c r="DH1947" s="1">
        <v>118</v>
      </c>
      <c r="DI1947" s="1">
        <v>125</v>
      </c>
      <c r="DJ1947" s="1">
        <v>121.5</v>
      </c>
      <c r="DK1947" s="1">
        <v>80</v>
      </c>
      <c r="DL1947" s="1">
        <v>241</v>
      </c>
      <c r="DM1947" s="1">
        <v>310</v>
      </c>
      <c r="DN1947" s="1">
        <v>170</v>
      </c>
      <c r="DO1947" s="1">
        <v>140</v>
      </c>
      <c r="DP1947" s="1">
        <v>1020.5</v>
      </c>
      <c r="DQ1947" s="1">
        <v>163</v>
      </c>
      <c r="DR1947" s="1">
        <v>44</v>
      </c>
      <c r="DS1947" s="1">
        <v>1.0109999999999999</v>
      </c>
      <c r="DT1947" s="1">
        <v>89.238299999999995</v>
      </c>
      <c r="DU1947" s="1">
        <v>107.27719999999999</v>
      </c>
      <c r="DV1947" s="1">
        <v>6.0410000000000004</v>
      </c>
      <c r="DW1947" s="1">
        <v>53.984000000000002</v>
      </c>
      <c r="DX1947" s="1">
        <v>4.67</v>
      </c>
      <c r="DY1947" s="1">
        <v>7069</v>
      </c>
      <c r="DZ1947" s="20" t="s">
        <v>57</v>
      </c>
    </row>
    <row r="1948" spans="1:130">
      <c r="A1948" s="5">
        <v>1948</v>
      </c>
      <c r="B1948" s="1">
        <v>22</v>
      </c>
      <c r="C1948" s="9">
        <v>387454</v>
      </c>
      <c r="D1948" s="9">
        <v>7998429</v>
      </c>
      <c r="E1948" s="22">
        <v>-40.064100000000003</v>
      </c>
      <c r="F1948" s="22">
        <v>-18.1004</v>
      </c>
      <c r="G1948" s="6">
        <v>12385.1457821</v>
      </c>
      <c r="H1948" s="2">
        <f t="shared" si="1260"/>
        <v>1.23851457821E-2</v>
      </c>
      <c r="I1948" s="2">
        <f t="shared" si="1261"/>
        <v>6.6548811085473419E-2</v>
      </c>
      <c r="J1948" s="6">
        <v>0</v>
      </c>
      <c r="K1948" s="2">
        <f t="shared" si="1262"/>
        <v>0</v>
      </c>
      <c r="L1948" s="2">
        <f t="shared" si="1263"/>
        <v>0</v>
      </c>
      <c r="M1948" s="6">
        <v>997852.02743200003</v>
      </c>
      <c r="N1948" s="2">
        <f t="shared" si="1264"/>
        <v>0.99785202743200008</v>
      </c>
      <c r="O1948" s="2">
        <f t="shared" si="1265"/>
        <v>5.3617347129497537</v>
      </c>
      <c r="P1948" s="6">
        <v>6602856.28015</v>
      </c>
      <c r="Q1948" s="2">
        <f t="shared" si="1266"/>
        <v>6.6028562801500001</v>
      </c>
      <c r="R1948" s="2">
        <f t="shared" si="1267"/>
        <v>35.478971579592354</v>
      </c>
      <c r="S1948" s="6">
        <v>892250.51853600005</v>
      </c>
      <c r="T1948" s="2">
        <f t="shared" si="1268"/>
        <v>0.89225051853600001</v>
      </c>
      <c r="U1948" s="2">
        <f t="shared" si="1269"/>
        <v>4.7943086212829309</v>
      </c>
      <c r="V1948" s="6">
        <v>0</v>
      </c>
      <c r="W1948" s="2">
        <f t="shared" si="1270"/>
        <v>0</v>
      </c>
      <c r="X1948" s="2">
        <f t="shared" si="1271"/>
        <v>0</v>
      </c>
      <c r="Y1948" s="6">
        <v>0</v>
      </c>
      <c r="Z1948" s="2">
        <f t="shared" si="1272"/>
        <v>0</v>
      </c>
      <c r="AA1948" s="2">
        <f t="shared" si="1273"/>
        <v>0</v>
      </c>
      <c r="AB1948" s="6">
        <v>0</v>
      </c>
      <c r="AC1948" s="2">
        <f t="shared" si="1274"/>
        <v>0</v>
      </c>
      <c r="AD1948" s="2">
        <f t="shared" si="1275"/>
        <v>0</v>
      </c>
      <c r="AE1948" s="6">
        <v>9690178.3421100006</v>
      </c>
      <c r="AF1948" s="2">
        <f t="shared" si="1276"/>
        <v>9.6901783421100003</v>
      </c>
      <c r="AG1948" s="2">
        <f t="shared" si="1277"/>
        <v>52.068006240640443</v>
      </c>
      <c r="AH1948" s="6">
        <v>0</v>
      </c>
      <c r="AI1948" s="2">
        <f t="shared" si="1278"/>
        <v>0</v>
      </c>
      <c r="AJ1948" s="2">
        <f t="shared" si="1279"/>
        <v>0</v>
      </c>
      <c r="AK1948" s="6">
        <v>0</v>
      </c>
      <c r="AL1948" s="2">
        <f t="shared" si="1280"/>
        <v>0</v>
      </c>
      <c r="AM1948" s="2">
        <f t="shared" si="1281"/>
        <v>0</v>
      </c>
      <c r="AN1948" s="6">
        <v>0</v>
      </c>
      <c r="AO1948" s="2">
        <f t="shared" si="1282"/>
        <v>0</v>
      </c>
      <c r="AP1948" s="2">
        <f t="shared" si="1283"/>
        <v>0</v>
      </c>
      <c r="AQ1948" s="6">
        <v>415097.34763400001</v>
      </c>
      <c r="AR1948" s="2">
        <f t="shared" si="1284"/>
        <v>0.41509734763400002</v>
      </c>
      <c r="AS1948" s="2">
        <f t="shared" si="1285"/>
        <v>2.230432766459713</v>
      </c>
      <c r="AT1948" s="2">
        <v>18610619.153200001</v>
      </c>
      <c r="AU1948" s="2">
        <v>0</v>
      </c>
      <c r="AV1948" s="2">
        <f t="shared" si="1286"/>
        <v>0</v>
      </c>
      <c r="AW1948" s="2">
        <f t="shared" si="1287"/>
        <v>0</v>
      </c>
      <c r="AX1948" s="2">
        <v>0</v>
      </c>
      <c r="AY1948" s="2">
        <f t="shared" si="1288"/>
        <v>0</v>
      </c>
      <c r="AZ1948" s="2">
        <f t="shared" si="1289"/>
        <v>0</v>
      </c>
      <c r="BA1948" s="2">
        <v>18610619.153200001</v>
      </c>
      <c r="BB1948" s="2">
        <f t="shared" si="1290"/>
        <v>18.610619153200002</v>
      </c>
      <c r="BC1948" s="2">
        <f t="shared" si="1291"/>
        <v>100</v>
      </c>
      <c r="BD1948" s="2">
        <v>0</v>
      </c>
      <c r="BE1948" s="2">
        <f t="shared" si="1292"/>
        <v>0</v>
      </c>
      <c r="BF1948" s="2">
        <f t="shared" si="1293"/>
        <v>0</v>
      </c>
      <c r="BG1948" s="2">
        <v>0</v>
      </c>
      <c r="BH1948" s="2">
        <f t="shared" si="1294"/>
        <v>0</v>
      </c>
      <c r="BI1948" s="2">
        <f t="shared" si="1295"/>
        <v>0</v>
      </c>
      <c r="BJ1948" s="2">
        <v>18610619.153200001</v>
      </c>
      <c r="BK1948" s="2">
        <f t="shared" si="1296"/>
        <v>18.610619153200002</v>
      </c>
      <c r="BL1948" s="2">
        <f t="shared" si="1297"/>
        <v>100</v>
      </c>
      <c r="BM1948" s="2">
        <v>0</v>
      </c>
      <c r="BN1948" s="2">
        <f t="shared" si="1298"/>
        <v>0</v>
      </c>
      <c r="BO1948" s="2">
        <f t="shared" si="1299"/>
        <v>0</v>
      </c>
      <c r="BP1948" s="2">
        <v>0</v>
      </c>
      <c r="BQ1948" s="2">
        <f t="shared" si="1300"/>
        <v>0</v>
      </c>
      <c r="BR1948" s="2">
        <f t="shared" si="1301"/>
        <v>0</v>
      </c>
      <c r="BS1948" s="2">
        <v>18610619.153200001</v>
      </c>
      <c r="BT1948" s="1">
        <v>82</v>
      </c>
      <c r="BU1948" s="1">
        <v>118</v>
      </c>
      <c r="BV1948" s="2">
        <v>103.86666666666666</v>
      </c>
      <c r="BW1948" s="1">
        <v>80</v>
      </c>
      <c r="BX1948" s="2">
        <v>241.18421052631578</v>
      </c>
      <c r="BY1948" s="1">
        <v>312</v>
      </c>
      <c r="BZ1948" s="1">
        <v>171</v>
      </c>
      <c r="CA1948" s="2">
        <v>138.21052631578948</v>
      </c>
      <c r="CB1948" s="2">
        <v>1042.1842105263158</v>
      </c>
      <c r="CC1948" s="1">
        <v>163</v>
      </c>
      <c r="CD1948" s="1">
        <v>44</v>
      </c>
      <c r="CE1948" s="2">
        <v>1.0109999999999999</v>
      </c>
      <c r="CF1948" s="2">
        <v>89.238299999999995</v>
      </c>
      <c r="CG1948" s="2">
        <v>107.27719999999999</v>
      </c>
      <c r="CH1948" s="2">
        <v>6.0410000000000004</v>
      </c>
      <c r="CI1948" s="2">
        <v>53.984000000000002</v>
      </c>
      <c r="CJ1948" s="2">
        <v>4.67</v>
      </c>
      <c r="CK1948" s="9">
        <v>7069</v>
      </c>
      <c r="CL1948" s="8">
        <v>0</v>
      </c>
      <c r="CM1948" s="8">
        <v>0</v>
      </c>
      <c r="CN1948" s="18"/>
      <c r="CO1948" s="18"/>
      <c r="CP1948" s="18"/>
      <c r="CQ1948" s="18"/>
      <c r="CR1948" s="18"/>
      <c r="CS1948" s="18"/>
      <c r="CT1948" s="18"/>
      <c r="CU1948" s="18"/>
      <c r="CV1948" s="18"/>
      <c r="CW1948" s="18"/>
      <c r="CX1948" s="18"/>
      <c r="CY1948" s="18"/>
      <c r="CZ1948" s="18"/>
      <c r="DA1948" s="18"/>
      <c r="DB1948" s="18"/>
      <c r="DC1948" s="18"/>
      <c r="DD1948" s="18"/>
      <c r="DE1948" s="18"/>
      <c r="DF1948" s="1">
        <v>0</v>
      </c>
      <c r="DG1948" s="1">
        <v>0</v>
      </c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7" t="s">
        <v>56</v>
      </c>
    </row>
    <row r="1949" spans="1:130">
      <c r="A1949" s="5">
        <v>1949</v>
      </c>
      <c r="B1949" s="1">
        <v>22</v>
      </c>
      <c r="C1949" s="9">
        <v>391361</v>
      </c>
      <c r="D1949" s="9">
        <v>7997150</v>
      </c>
      <c r="E1949" s="22">
        <v>-40.027200000000001</v>
      </c>
      <c r="F1949" s="22">
        <v>-18.112100000000002</v>
      </c>
      <c r="G1949" s="6">
        <v>0</v>
      </c>
      <c r="H1949" s="2">
        <f t="shared" si="1260"/>
        <v>0</v>
      </c>
      <c r="I1949" s="2">
        <f t="shared" si="1261"/>
        <v>0</v>
      </c>
      <c r="J1949" s="6">
        <v>0</v>
      </c>
      <c r="K1949" s="2">
        <f t="shared" si="1262"/>
        <v>0</v>
      </c>
      <c r="L1949" s="2">
        <f t="shared" si="1263"/>
        <v>0</v>
      </c>
      <c r="M1949" s="6">
        <v>58895.050511100002</v>
      </c>
      <c r="N1949" s="2">
        <f t="shared" si="1264"/>
        <v>5.88950505111E-2</v>
      </c>
      <c r="O1949" s="2">
        <f t="shared" si="1265"/>
        <v>1.7886007387084637</v>
      </c>
      <c r="P1949" s="6">
        <v>18223.014807399999</v>
      </c>
      <c r="Q1949" s="2">
        <f t="shared" si="1266"/>
        <v>1.82230148074E-2</v>
      </c>
      <c r="R1949" s="2">
        <f t="shared" si="1267"/>
        <v>0.55341998118955604</v>
      </c>
      <c r="S1949" s="6">
        <v>0</v>
      </c>
      <c r="T1949" s="2">
        <f t="shared" si="1268"/>
        <v>0</v>
      </c>
      <c r="U1949" s="2">
        <f t="shared" si="1269"/>
        <v>0</v>
      </c>
      <c r="V1949" s="6">
        <v>0</v>
      </c>
      <c r="W1949" s="2">
        <f t="shared" si="1270"/>
        <v>0</v>
      </c>
      <c r="X1949" s="2">
        <f t="shared" si="1271"/>
        <v>0</v>
      </c>
      <c r="Y1949" s="6">
        <v>0</v>
      </c>
      <c r="Z1949" s="2">
        <f t="shared" si="1272"/>
        <v>0</v>
      </c>
      <c r="AA1949" s="2">
        <f t="shared" si="1273"/>
        <v>0</v>
      </c>
      <c r="AB1949" s="6">
        <v>0</v>
      </c>
      <c r="AC1949" s="2">
        <f t="shared" si="1274"/>
        <v>0</v>
      </c>
      <c r="AD1949" s="2">
        <f t="shared" si="1275"/>
        <v>0</v>
      </c>
      <c r="AE1949" s="6">
        <v>3201669.9851600002</v>
      </c>
      <c r="AF1949" s="2">
        <f t="shared" si="1276"/>
        <v>3.2016699851600001</v>
      </c>
      <c r="AG1949" s="2">
        <f t="shared" si="1277"/>
        <v>97.232437205883926</v>
      </c>
      <c r="AH1949" s="6">
        <v>0</v>
      </c>
      <c r="AI1949" s="2">
        <f t="shared" si="1278"/>
        <v>0</v>
      </c>
      <c r="AJ1949" s="2">
        <f t="shared" si="1279"/>
        <v>0</v>
      </c>
      <c r="AK1949" s="6">
        <v>0</v>
      </c>
      <c r="AL1949" s="2">
        <f t="shared" si="1280"/>
        <v>0</v>
      </c>
      <c r="AM1949" s="2">
        <f t="shared" si="1281"/>
        <v>0</v>
      </c>
      <c r="AN1949" s="6">
        <v>0</v>
      </c>
      <c r="AO1949" s="2">
        <f t="shared" si="1282"/>
        <v>0</v>
      </c>
      <c r="AP1949" s="2">
        <f t="shared" si="1283"/>
        <v>0</v>
      </c>
      <c r="AQ1949" s="6">
        <v>14012.6166612</v>
      </c>
      <c r="AR1949" s="2">
        <f t="shared" si="1284"/>
        <v>1.40126166612E-2</v>
      </c>
      <c r="AS1949" s="2">
        <f t="shared" si="1285"/>
        <v>0.42555318815351401</v>
      </c>
      <c r="AT1949" s="2">
        <v>3292800.30118</v>
      </c>
      <c r="AU1949" s="2">
        <v>0</v>
      </c>
      <c r="AV1949" s="2">
        <f t="shared" si="1286"/>
        <v>0</v>
      </c>
      <c r="AW1949" s="2">
        <f t="shared" si="1287"/>
        <v>0</v>
      </c>
      <c r="AX1949" s="2">
        <v>0</v>
      </c>
      <c r="AY1949" s="2">
        <f t="shared" si="1288"/>
        <v>0</v>
      </c>
      <c r="AZ1949" s="2">
        <f t="shared" si="1289"/>
        <v>0</v>
      </c>
      <c r="BA1949" s="2">
        <v>3292800.30118</v>
      </c>
      <c r="BB1949" s="2">
        <f t="shared" si="1290"/>
        <v>3.2928003011799998</v>
      </c>
      <c r="BC1949" s="2">
        <f t="shared" si="1291"/>
        <v>100</v>
      </c>
      <c r="BD1949" s="2">
        <v>0</v>
      </c>
      <c r="BE1949" s="2">
        <f t="shared" si="1292"/>
        <v>0</v>
      </c>
      <c r="BF1949" s="2">
        <f t="shared" si="1293"/>
        <v>0</v>
      </c>
      <c r="BG1949" s="2">
        <v>0</v>
      </c>
      <c r="BH1949" s="2">
        <f t="shared" si="1294"/>
        <v>0</v>
      </c>
      <c r="BI1949" s="2">
        <f t="shared" si="1295"/>
        <v>0</v>
      </c>
      <c r="BJ1949" s="2">
        <v>3292800.30118</v>
      </c>
      <c r="BK1949" s="2">
        <f t="shared" si="1296"/>
        <v>3.2928003011799998</v>
      </c>
      <c r="BL1949" s="2">
        <f t="shared" si="1297"/>
        <v>100</v>
      </c>
      <c r="BM1949" s="2">
        <v>0</v>
      </c>
      <c r="BN1949" s="2">
        <f t="shared" si="1298"/>
        <v>0</v>
      </c>
      <c r="BO1949" s="2">
        <f t="shared" si="1299"/>
        <v>0</v>
      </c>
      <c r="BP1949" s="2">
        <v>0</v>
      </c>
      <c r="BQ1949" s="2">
        <f t="shared" si="1300"/>
        <v>0</v>
      </c>
      <c r="BR1949" s="2">
        <f t="shared" si="1301"/>
        <v>0</v>
      </c>
      <c r="BS1949" s="2">
        <v>3292800.30118</v>
      </c>
      <c r="BT1949" s="1">
        <v>87</v>
      </c>
      <c r="BU1949" s="1">
        <v>101</v>
      </c>
      <c r="BV1949" s="2">
        <v>96</v>
      </c>
      <c r="BW1949" s="1">
        <v>80</v>
      </c>
      <c r="BX1949" s="2">
        <v>241.16666666666666</v>
      </c>
      <c r="BY1949" s="1">
        <v>310</v>
      </c>
      <c r="BZ1949" s="1">
        <v>172</v>
      </c>
      <c r="CA1949" s="2">
        <v>137.91666666666666</v>
      </c>
      <c r="CB1949" s="2">
        <v>1067.3333333333333</v>
      </c>
      <c r="CC1949" s="1">
        <v>163</v>
      </c>
      <c r="CD1949" s="1">
        <v>48</v>
      </c>
      <c r="CE1949" s="2">
        <v>1.0109999999999999</v>
      </c>
      <c r="CF1949" s="2">
        <v>89.238299999999995</v>
      </c>
      <c r="CG1949" s="2">
        <v>107.27719999999999</v>
      </c>
      <c r="CH1949" s="2">
        <v>6.0410000000000004</v>
      </c>
      <c r="CI1949" s="2">
        <v>53.984000000000002</v>
      </c>
      <c r="CJ1949" s="2">
        <v>4.67</v>
      </c>
      <c r="CK1949" s="9">
        <v>7069</v>
      </c>
      <c r="CL1949" s="8">
        <v>0</v>
      </c>
      <c r="CM1949" s="8">
        <v>0</v>
      </c>
      <c r="CN1949" s="18"/>
      <c r="CO1949" s="18"/>
      <c r="CP1949" s="18"/>
      <c r="CQ1949" s="18"/>
      <c r="CR1949" s="18"/>
      <c r="CS1949" s="18"/>
      <c r="CT1949" s="18"/>
      <c r="CU1949" s="18"/>
      <c r="CV1949" s="18"/>
      <c r="CW1949" s="18"/>
      <c r="CX1949" s="18"/>
      <c r="CY1949" s="18"/>
      <c r="CZ1949" s="18"/>
      <c r="DA1949" s="18"/>
      <c r="DB1949" s="18"/>
      <c r="DC1949" s="18"/>
      <c r="DD1949" s="18"/>
      <c r="DE1949" s="18"/>
      <c r="DF1949" s="1">
        <v>0</v>
      </c>
      <c r="DG1949" s="1">
        <v>0</v>
      </c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7" t="s">
        <v>56</v>
      </c>
    </row>
    <row r="1950" spans="1:130">
      <c r="A1950" s="5">
        <v>1950</v>
      </c>
      <c r="B1950" s="1">
        <v>19</v>
      </c>
      <c r="C1950" s="9">
        <v>304410</v>
      </c>
      <c r="D1950" s="9">
        <v>8005582</v>
      </c>
      <c r="E1950" s="22">
        <v>-40.847999999999999</v>
      </c>
      <c r="F1950" s="22">
        <v>-18.029800000000002</v>
      </c>
      <c r="G1950" s="6">
        <v>0</v>
      </c>
      <c r="H1950" s="2">
        <f t="shared" si="1260"/>
        <v>0</v>
      </c>
      <c r="I1950" s="2">
        <f t="shared" si="1261"/>
        <v>0</v>
      </c>
      <c r="J1950" s="6">
        <v>0</v>
      </c>
      <c r="K1950" s="2">
        <f t="shared" si="1262"/>
        <v>0</v>
      </c>
      <c r="L1950" s="2">
        <f t="shared" si="1263"/>
        <v>0</v>
      </c>
      <c r="M1950" s="6">
        <v>89749.345019100001</v>
      </c>
      <c r="N1950" s="2">
        <f t="shared" si="1264"/>
        <v>8.9749345019100008E-2</v>
      </c>
      <c r="O1950" s="2">
        <f t="shared" si="1265"/>
        <v>2.5419002460077262</v>
      </c>
      <c r="P1950" s="6">
        <v>0</v>
      </c>
      <c r="Q1950" s="2">
        <f t="shared" si="1266"/>
        <v>0</v>
      </c>
      <c r="R1950" s="2">
        <f t="shared" si="1267"/>
        <v>0</v>
      </c>
      <c r="S1950" s="6">
        <v>63711.751727199997</v>
      </c>
      <c r="T1950" s="2">
        <f t="shared" si="1268"/>
        <v>6.3711751727199992E-2</v>
      </c>
      <c r="U1950" s="2">
        <f t="shared" si="1269"/>
        <v>1.8044579306343427</v>
      </c>
      <c r="V1950" s="6">
        <v>0</v>
      </c>
      <c r="W1950" s="2">
        <f t="shared" si="1270"/>
        <v>0</v>
      </c>
      <c r="X1950" s="2">
        <f t="shared" si="1271"/>
        <v>0</v>
      </c>
      <c r="Y1950" s="6">
        <v>0</v>
      </c>
      <c r="Z1950" s="2">
        <f t="shared" si="1272"/>
        <v>0</v>
      </c>
      <c r="AA1950" s="2">
        <f t="shared" si="1273"/>
        <v>0</v>
      </c>
      <c r="AB1950" s="6">
        <v>0</v>
      </c>
      <c r="AC1950" s="2">
        <f t="shared" si="1274"/>
        <v>0</v>
      </c>
      <c r="AD1950" s="2">
        <f t="shared" si="1275"/>
        <v>0</v>
      </c>
      <c r="AE1950" s="6">
        <v>3265834.5680900002</v>
      </c>
      <c r="AF1950" s="2">
        <f t="shared" si="1276"/>
        <v>3.2658345680900003</v>
      </c>
      <c r="AG1950" s="2">
        <f t="shared" si="1277"/>
        <v>92.495668801614542</v>
      </c>
      <c r="AH1950" s="6">
        <v>0</v>
      </c>
      <c r="AI1950" s="2">
        <f t="shared" si="1278"/>
        <v>0</v>
      </c>
      <c r="AJ1950" s="2">
        <f t="shared" si="1279"/>
        <v>0</v>
      </c>
      <c r="AK1950" s="6">
        <v>0</v>
      </c>
      <c r="AL1950" s="2">
        <f t="shared" si="1280"/>
        <v>0</v>
      </c>
      <c r="AM1950" s="2">
        <f t="shared" si="1281"/>
        <v>0</v>
      </c>
      <c r="AN1950" s="6">
        <v>0</v>
      </c>
      <c r="AO1950" s="2">
        <f t="shared" si="1282"/>
        <v>0</v>
      </c>
      <c r="AP1950" s="2">
        <f t="shared" si="1283"/>
        <v>0</v>
      </c>
      <c r="AQ1950" s="6">
        <v>111501.121593</v>
      </c>
      <c r="AR1950" s="2">
        <f t="shared" si="1284"/>
        <v>0.111501121593</v>
      </c>
      <c r="AS1950" s="2">
        <f t="shared" si="1285"/>
        <v>3.1579587388305406</v>
      </c>
      <c r="AT1950" s="2">
        <v>3530797.29073</v>
      </c>
      <c r="AU1950" s="2">
        <v>0</v>
      </c>
      <c r="AV1950" s="2">
        <f t="shared" si="1286"/>
        <v>0</v>
      </c>
      <c r="AW1950" s="2">
        <f t="shared" si="1287"/>
        <v>0</v>
      </c>
      <c r="AX1950" s="2">
        <v>0</v>
      </c>
      <c r="AY1950" s="2">
        <f t="shared" si="1288"/>
        <v>0</v>
      </c>
      <c r="AZ1950" s="2">
        <f t="shared" si="1289"/>
        <v>0</v>
      </c>
      <c r="BA1950" s="2">
        <v>3530797.29073</v>
      </c>
      <c r="BB1950" s="2">
        <f t="shared" si="1290"/>
        <v>3.5307972907299998</v>
      </c>
      <c r="BC1950" s="2">
        <f t="shared" si="1291"/>
        <v>100</v>
      </c>
      <c r="BD1950" s="2">
        <v>0</v>
      </c>
      <c r="BE1950" s="2">
        <f t="shared" si="1292"/>
        <v>0</v>
      </c>
      <c r="BF1950" s="2">
        <f t="shared" si="1293"/>
        <v>0</v>
      </c>
      <c r="BG1950" s="2">
        <v>3530797.2907199999</v>
      </c>
      <c r="BH1950" s="2">
        <f t="shared" si="1294"/>
        <v>3.5307972907199998</v>
      </c>
      <c r="BI1950" s="2">
        <f t="shared" si="1295"/>
        <v>99.999999999716778</v>
      </c>
      <c r="BJ1950" s="2">
        <v>0</v>
      </c>
      <c r="BK1950" s="2">
        <f t="shared" si="1296"/>
        <v>0</v>
      </c>
      <c r="BL1950" s="2">
        <f t="shared" si="1297"/>
        <v>0</v>
      </c>
      <c r="BM1950" s="2">
        <v>0</v>
      </c>
      <c r="BN1950" s="2">
        <f t="shared" si="1298"/>
        <v>0</v>
      </c>
      <c r="BO1950" s="2">
        <f t="shared" si="1299"/>
        <v>0</v>
      </c>
      <c r="BP1950" s="2">
        <v>0</v>
      </c>
      <c r="BQ1950" s="2">
        <f t="shared" si="1300"/>
        <v>0</v>
      </c>
      <c r="BR1950" s="2">
        <f t="shared" si="1301"/>
        <v>0</v>
      </c>
      <c r="BS1950" s="2">
        <v>3530797.2907199999</v>
      </c>
      <c r="BT1950" s="1">
        <v>208</v>
      </c>
      <c r="BU1950" s="1">
        <v>300</v>
      </c>
      <c r="BV1950" s="2">
        <v>252.1</v>
      </c>
      <c r="BW1950" s="1">
        <v>79.5</v>
      </c>
      <c r="BX1950" s="2">
        <v>237.66666666666666</v>
      </c>
      <c r="BY1950" s="1">
        <v>318</v>
      </c>
      <c r="BZ1950" s="1">
        <v>155</v>
      </c>
      <c r="CA1950" s="2">
        <v>158.55555555555554</v>
      </c>
      <c r="CB1950" s="2">
        <v>1045.3333333333333</v>
      </c>
      <c r="CC1950" s="1">
        <v>178</v>
      </c>
      <c r="CD1950" s="1">
        <v>28</v>
      </c>
      <c r="CE1950" s="2">
        <v>1.0109999999999999</v>
      </c>
      <c r="CF1950" s="2">
        <v>81.069999999999993</v>
      </c>
      <c r="CG1950" s="2">
        <v>99.063199999999995</v>
      </c>
      <c r="CH1950" s="2">
        <v>4.6189999999999998</v>
      </c>
      <c r="CI1950" s="2">
        <v>52.869300000000003</v>
      </c>
      <c r="CJ1950" s="2">
        <v>5.1449999999999996</v>
      </c>
      <c r="CK1950" s="9">
        <v>6819</v>
      </c>
      <c r="CL1950" s="8">
        <v>0</v>
      </c>
      <c r="CM1950" s="8">
        <v>0</v>
      </c>
      <c r="CN1950" s="18"/>
      <c r="CO1950" s="18"/>
      <c r="CP1950" s="18"/>
      <c r="CQ1950" s="18"/>
      <c r="CR1950" s="18"/>
      <c r="CS1950" s="18"/>
      <c r="CT1950" s="18"/>
      <c r="CU1950" s="18"/>
      <c r="CV1950" s="18"/>
      <c r="CW1950" s="18"/>
      <c r="CX1950" s="18"/>
      <c r="CY1950" s="18"/>
      <c r="CZ1950" s="18"/>
      <c r="DA1950" s="18"/>
      <c r="DB1950" s="18"/>
      <c r="DC1950" s="18"/>
      <c r="DD1950" s="18"/>
      <c r="DE1950" s="18"/>
      <c r="DF1950" s="1">
        <v>0</v>
      </c>
      <c r="DG1950" s="1">
        <v>0</v>
      </c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7" t="s">
        <v>56</v>
      </c>
    </row>
    <row r="1951" spans="1:130">
      <c r="A1951" s="5">
        <v>1951</v>
      </c>
      <c r="B1951" s="1">
        <v>19</v>
      </c>
      <c r="C1951" s="9">
        <v>308034</v>
      </c>
      <c r="D1951" s="9">
        <v>8004181</v>
      </c>
      <c r="E1951" s="22">
        <v>-40.813899999999997</v>
      </c>
      <c r="F1951" s="22">
        <v>-18.0428</v>
      </c>
      <c r="G1951" s="6">
        <v>0</v>
      </c>
      <c r="H1951" s="2">
        <f t="shared" si="1260"/>
        <v>0</v>
      </c>
      <c r="I1951" s="2">
        <f t="shared" si="1261"/>
        <v>0</v>
      </c>
      <c r="J1951" s="6">
        <v>0</v>
      </c>
      <c r="K1951" s="2">
        <f t="shared" si="1262"/>
        <v>0</v>
      </c>
      <c r="L1951" s="2">
        <f t="shared" si="1263"/>
        <v>0</v>
      </c>
      <c r="M1951" s="6">
        <v>3495351.8725899998</v>
      </c>
      <c r="N1951" s="2">
        <f t="shared" si="1264"/>
        <v>3.4953518725899997</v>
      </c>
      <c r="O1951" s="2">
        <f t="shared" si="1265"/>
        <v>15.844942743363285</v>
      </c>
      <c r="P1951" s="6">
        <v>0</v>
      </c>
      <c r="Q1951" s="2">
        <f t="shared" si="1266"/>
        <v>0</v>
      </c>
      <c r="R1951" s="2">
        <f t="shared" si="1267"/>
        <v>0</v>
      </c>
      <c r="S1951" s="6">
        <v>1012340.13573</v>
      </c>
      <c r="T1951" s="2">
        <f t="shared" si="1268"/>
        <v>1.0123401357299999</v>
      </c>
      <c r="U1951" s="2">
        <f t="shared" si="1269"/>
        <v>4.5890863272557256</v>
      </c>
      <c r="V1951" s="6">
        <v>0</v>
      </c>
      <c r="W1951" s="2">
        <f t="shared" si="1270"/>
        <v>0</v>
      </c>
      <c r="X1951" s="2">
        <f t="shared" si="1271"/>
        <v>0</v>
      </c>
      <c r="Y1951" s="6">
        <v>0</v>
      </c>
      <c r="Z1951" s="2">
        <f t="shared" si="1272"/>
        <v>0</v>
      </c>
      <c r="AA1951" s="2">
        <f t="shared" si="1273"/>
        <v>0</v>
      </c>
      <c r="AB1951" s="6">
        <v>0</v>
      </c>
      <c r="AC1951" s="2">
        <f t="shared" si="1274"/>
        <v>0</v>
      </c>
      <c r="AD1951" s="2">
        <f t="shared" si="1275"/>
        <v>0</v>
      </c>
      <c r="AE1951" s="6">
        <v>17159048.026099999</v>
      </c>
      <c r="AF1951" s="2">
        <f t="shared" si="1276"/>
        <v>17.159048026099999</v>
      </c>
      <c r="AG1951" s="2">
        <f t="shared" si="1277"/>
        <v>77.784481624367473</v>
      </c>
      <c r="AH1951" s="6">
        <v>0</v>
      </c>
      <c r="AI1951" s="2">
        <f t="shared" si="1278"/>
        <v>0</v>
      </c>
      <c r="AJ1951" s="2">
        <f t="shared" si="1279"/>
        <v>0</v>
      </c>
      <c r="AK1951" s="6">
        <v>0</v>
      </c>
      <c r="AL1951" s="2">
        <f t="shared" si="1280"/>
        <v>0</v>
      </c>
      <c r="AM1951" s="2">
        <f t="shared" si="1281"/>
        <v>0</v>
      </c>
      <c r="AN1951" s="6">
        <v>0</v>
      </c>
      <c r="AO1951" s="2">
        <f t="shared" si="1282"/>
        <v>0</v>
      </c>
      <c r="AP1951" s="2">
        <f t="shared" si="1283"/>
        <v>0</v>
      </c>
      <c r="AQ1951" s="6">
        <v>392991.25348100002</v>
      </c>
      <c r="AR1951" s="2">
        <f t="shared" si="1284"/>
        <v>0.392991253481</v>
      </c>
      <c r="AS1951" s="2">
        <f t="shared" si="1285"/>
        <v>1.7814869967397478</v>
      </c>
      <c r="AT1951" s="2">
        <v>22059731.7971</v>
      </c>
      <c r="AU1951" s="2">
        <v>0</v>
      </c>
      <c r="AV1951" s="2">
        <f t="shared" si="1286"/>
        <v>0</v>
      </c>
      <c r="AW1951" s="2">
        <f t="shared" si="1287"/>
        <v>0</v>
      </c>
      <c r="AX1951" s="2">
        <v>0</v>
      </c>
      <c r="AY1951" s="2">
        <f t="shared" si="1288"/>
        <v>0</v>
      </c>
      <c r="AZ1951" s="2">
        <f t="shared" si="1289"/>
        <v>0</v>
      </c>
      <c r="BA1951" s="2">
        <v>22059731.7971</v>
      </c>
      <c r="BB1951" s="2">
        <f t="shared" si="1290"/>
        <v>22.0597317971</v>
      </c>
      <c r="BC1951" s="2">
        <f t="shared" si="1291"/>
        <v>100</v>
      </c>
      <c r="BD1951" s="2">
        <v>0</v>
      </c>
      <c r="BE1951" s="2">
        <f t="shared" si="1292"/>
        <v>0</v>
      </c>
      <c r="BF1951" s="2">
        <f t="shared" si="1293"/>
        <v>0</v>
      </c>
      <c r="BG1951" s="2">
        <v>22059731.7971</v>
      </c>
      <c r="BH1951" s="2">
        <f t="shared" si="1294"/>
        <v>22.0597317971</v>
      </c>
      <c r="BI1951" s="2">
        <f t="shared" si="1295"/>
        <v>100</v>
      </c>
      <c r="BJ1951" s="2">
        <v>0</v>
      </c>
      <c r="BK1951" s="2">
        <f t="shared" si="1296"/>
        <v>0</v>
      </c>
      <c r="BL1951" s="2">
        <f t="shared" si="1297"/>
        <v>0</v>
      </c>
      <c r="BM1951" s="2">
        <v>0</v>
      </c>
      <c r="BN1951" s="2">
        <f t="shared" si="1298"/>
        <v>0</v>
      </c>
      <c r="BO1951" s="2">
        <f t="shared" si="1299"/>
        <v>0</v>
      </c>
      <c r="BP1951" s="2">
        <v>0</v>
      </c>
      <c r="BQ1951" s="2">
        <f t="shared" si="1300"/>
        <v>0</v>
      </c>
      <c r="BR1951" s="2">
        <f t="shared" si="1301"/>
        <v>0</v>
      </c>
      <c r="BS1951" s="2">
        <v>22059731.7971</v>
      </c>
      <c r="BT1951" s="1">
        <v>208</v>
      </c>
      <c r="BU1951" s="1">
        <v>408</v>
      </c>
      <c r="BV1951" s="2">
        <v>279.2439024390244</v>
      </c>
      <c r="BW1951" s="1">
        <v>80</v>
      </c>
      <c r="BX1951" s="2">
        <v>235.80487804878049</v>
      </c>
      <c r="BY1951" s="1">
        <v>318</v>
      </c>
      <c r="BZ1951" s="1">
        <v>148</v>
      </c>
      <c r="CA1951" s="2">
        <v>157.92682926829269</v>
      </c>
      <c r="CB1951" s="2">
        <v>1051.7317073170732</v>
      </c>
      <c r="CC1951" s="1">
        <v>179</v>
      </c>
      <c r="CD1951" s="1">
        <v>28</v>
      </c>
      <c r="CE1951" s="2">
        <v>1.0109999999999999</v>
      </c>
      <c r="CF1951" s="2">
        <v>81.069999999999993</v>
      </c>
      <c r="CG1951" s="2">
        <v>99.063199999999995</v>
      </c>
      <c r="CH1951" s="2">
        <v>4.6189999999999998</v>
      </c>
      <c r="CI1951" s="2">
        <v>52.869300000000003</v>
      </c>
      <c r="CJ1951" s="2">
        <v>5.1449999999999996</v>
      </c>
      <c r="CK1951" s="9">
        <v>6819</v>
      </c>
      <c r="CL1951" s="8">
        <v>0</v>
      </c>
      <c r="CM1951" s="8">
        <v>0</v>
      </c>
      <c r="CN1951" s="18"/>
      <c r="CO1951" s="18"/>
      <c r="CP1951" s="18"/>
      <c r="CQ1951" s="18"/>
      <c r="CR1951" s="18"/>
      <c r="CS1951" s="18"/>
      <c r="CT1951" s="18"/>
      <c r="CU1951" s="18"/>
      <c r="CV1951" s="18"/>
      <c r="CW1951" s="18"/>
      <c r="CX1951" s="18"/>
      <c r="CY1951" s="18"/>
      <c r="CZ1951" s="18"/>
      <c r="DA1951" s="18"/>
      <c r="DB1951" s="18"/>
      <c r="DC1951" s="18"/>
      <c r="DD1951" s="18"/>
      <c r="DE1951" s="18"/>
      <c r="DF1951" s="1">
        <v>0</v>
      </c>
      <c r="DG1951" s="1">
        <v>0</v>
      </c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7" t="s">
        <v>56</v>
      </c>
    </row>
    <row r="1952" spans="1:130">
      <c r="A1952" s="5">
        <v>1952</v>
      </c>
      <c r="B1952" s="1">
        <v>19</v>
      </c>
      <c r="C1952" s="9">
        <v>312810</v>
      </c>
      <c r="D1952" s="9">
        <v>8003954</v>
      </c>
      <c r="E1952" s="22">
        <v>-40.768799999999999</v>
      </c>
      <c r="F1952" s="22">
        <v>-18.045300000000001</v>
      </c>
      <c r="G1952" s="6">
        <v>0</v>
      </c>
      <c r="H1952" s="2">
        <f t="shared" si="1260"/>
        <v>0</v>
      </c>
      <c r="I1952" s="2">
        <f t="shared" si="1261"/>
        <v>0</v>
      </c>
      <c r="J1952" s="6">
        <v>0</v>
      </c>
      <c r="K1952" s="2">
        <f t="shared" si="1262"/>
        <v>0</v>
      </c>
      <c r="L1952" s="2">
        <f t="shared" si="1263"/>
        <v>0</v>
      </c>
      <c r="M1952" s="6">
        <v>1059172.2902800001</v>
      </c>
      <c r="N1952" s="2">
        <f t="shared" si="1264"/>
        <v>1.05917229028</v>
      </c>
      <c r="O1952" s="2">
        <f t="shared" si="1265"/>
        <v>4.2366891611200002</v>
      </c>
      <c r="P1952" s="6">
        <v>0</v>
      </c>
      <c r="Q1952" s="2">
        <f t="shared" si="1266"/>
        <v>0</v>
      </c>
      <c r="R1952" s="2">
        <f t="shared" si="1267"/>
        <v>0</v>
      </c>
      <c r="S1952" s="6">
        <v>1140980.16661</v>
      </c>
      <c r="T1952" s="2">
        <f t="shared" si="1268"/>
        <v>1.1409801666099999</v>
      </c>
      <c r="U1952" s="2">
        <f t="shared" si="1269"/>
        <v>4.5639206664399996</v>
      </c>
      <c r="V1952" s="6">
        <v>0</v>
      </c>
      <c r="W1952" s="2">
        <f t="shared" si="1270"/>
        <v>0</v>
      </c>
      <c r="X1952" s="2">
        <f t="shared" si="1271"/>
        <v>0</v>
      </c>
      <c r="Y1952" s="6">
        <v>0</v>
      </c>
      <c r="Z1952" s="2">
        <f t="shared" si="1272"/>
        <v>0</v>
      </c>
      <c r="AA1952" s="2">
        <f t="shared" si="1273"/>
        <v>0</v>
      </c>
      <c r="AB1952" s="6">
        <v>0</v>
      </c>
      <c r="AC1952" s="2">
        <f t="shared" si="1274"/>
        <v>0</v>
      </c>
      <c r="AD1952" s="2">
        <f t="shared" si="1275"/>
        <v>0</v>
      </c>
      <c r="AE1952" s="6">
        <v>20812921.898400001</v>
      </c>
      <c r="AF1952" s="2">
        <f t="shared" si="1276"/>
        <v>20.812921898400003</v>
      </c>
      <c r="AG1952" s="2">
        <f t="shared" si="1277"/>
        <v>83.25168759360001</v>
      </c>
      <c r="AH1952" s="6">
        <v>0</v>
      </c>
      <c r="AI1952" s="2">
        <f t="shared" si="1278"/>
        <v>0</v>
      </c>
      <c r="AJ1952" s="2">
        <f t="shared" si="1279"/>
        <v>0</v>
      </c>
      <c r="AK1952" s="6">
        <v>0</v>
      </c>
      <c r="AL1952" s="2">
        <f t="shared" si="1280"/>
        <v>0</v>
      </c>
      <c r="AM1952" s="2">
        <f t="shared" si="1281"/>
        <v>0</v>
      </c>
      <c r="AN1952" s="6">
        <v>0</v>
      </c>
      <c r="AO1952" s="2">
        <f t="shared" si="1282"/>
        <v>0</v>
      </c>
      <c r="AP1952" s="2">
        <f t="shared" si="1283"/>
        <v>0</v>
      </c>
      <c r="AQ1952" s="6">
        <v>1986925.64466</v>
      </c>
      <c r="AR1952" s="2">
        <f t="shared" si="1284"/>
        <v>1.9869256446600001</v>
      </c>
      <c r="AS1952" s="2">
        <f t="shared" si="1285"/>
        <v>7.9477025786399995</v>
      </c>
      <c r="AT1952" s="2">
        <v>25000000</v>
      </c>
      <c r="AU1952" s="2">
        <v>0</v>
      </c>
      <c r="AV1952" s="2">
        <f t="shared" si="1286"/>
        <v>0</v>
      </c>
      <c r="AW1952" s="2">
        <f t="shared" si="1287"/>
        <v>0</v>
      </c>
      <c r="AX1952" s="2">
        <v>0</v>
      </c>
      <c r="AY1952" s="2">
        <f t="shared" si="1288"/>
        <v>0</v>
      </c>
      <c r="AZ1952" s="2">
        <f t="shared" si="1289"/>
        <v>0</v>
      </c>
      <c r="BA1952" s="2">
        <v>25000000</v>
      </c>
      <c r="BB1952" s="2">
        <f t="shared" si="1290"/>
        <v>25</v>
      </c>
      <c r="BC1952" s="2">
        <f t="shared" si="1291"/>
        <v>100</v>
      </c>
      <c r="BD1952" s="2">
        <v>0</v>
      </c>
      <c r="BE1952" s="2">
        <f t="shared" si="1292"/>
        <v>0</v>
      </c>
      <c r="BF1952" s="2">
        <f t="shared" si="1293"/>
        <v>0</v>
      </c>
      <c r="BG1952" s="2">
        <v>25000000</v>
      </c>
      <c r="BH1952" s="2">
        <f t="shared" si="1294"/>
        <v>25</v>
      </c>
      <c r="BI1952" s="2">
        <f t="shared" si="1295"/>
        <v>100</v>
      </c>
      <c r="BJ1952" s="2">
        <v>0</v>
      </c>
      <c r="BK1952" s="2">
        <f t="shared" si="1296"/>
        <v>0</v>
      </c>
      <c r="BL1952" s="2">
        <f t="shared" si="1297"/>
        <v>0</v>
      </c>
      <c r="BM1952" s="2">
        <v>0</v>
      </c>
      <c r="BN1952" s="2">
        <f t="shared" si="1298"/>
        <v>0</v>
      </c>
      <c r="BO1952" s="2">
        <f t="shared" si="1299"/>
        <v>0</v>
      </c>
      <c r="BP1952" s="2">
        <v>0</v>
      </c>
      <c r="BQ1952" s="2">
        <f t="shared" si="1300"/>
        <v>0</v>
      </c>
      <c r="BR1952" s="2">
        <f t="shared" si="1301"/>
        <v>0</v>
      </c>
      <c r="BS1952" s="2">
        <v>25000000</v>
      </c>
      <c r="BT1952" s="1">
        <v>188</v>
      </c>
      <c r="BU1952" s="1">
        <v>301</v>
      </c>
      <c r="BV1952" s="2">
        <v>251.89583333333334</v>
      </c>
      <c r="BW1952" s="1">
        <v>80</v>
      </c>
      <c r="BX1952" s="2">
        <v>237.29787234042553</v>
      </c>
      <c r="BY1952" s="1">
        <v>319</v>
      </c>
      <c r="BZ1952" s="1">
        <v>156</v>
      </c>
      <c r="CA1952" s="2">
        <v>156.42553191489361</v>
      </c>
      <c r="CB1952" s="2">
        <v>1043.1063829787233</v>
      </c>
      <c r="CC1952" s="1">
        <v>177</v>
      </c>
      <c r="CD1952" s="1">
        <v>29</v>
      </c>
      <c r="CE1952" s="2">
        <v>1.0109999999999999</v>
      </c>
      <c r="CF1952" s="2">
        <v>81.069999999999993</v>
      </c>
      <c r="CG1952" s="2">
        <v>99.063199999999995</v>
      </c>
      <c r="CH1952" s="2">
        <v>4.6189999999999998</v>
      </c>
      <c r="CI1952" s="2">
        <v>52.869300000000003</v>
      </c>
      <c r="CJ1952" s="2">
        <v>5.1449999999999996</v>
      </c>
      <c r="CK1952" s="9">
        <v>6819</v>
      </c>
      <c r="CL1952" s="8">
        <v>0</v>
      </c>
      <c r="CM1952" s="8">
        <v>0</v>
      </c>
      <c r="CN1952" s="18"/>
      <c r="CO1952" s="18"/>
      <c r="CP1952" s="18"/>
      <c r="CQ1952" s="18"/>
      <c r="CR1952" s="18"/>
      <c r="CS1952" s="18"/>
      <c r="CT1952" s="18"/>
      <c r="CU1952" s="18"/>
      <c r="CV1952" s="18"/>
      <c r="CW1952" s="18"/>
      <c r="CX1952" s="18"/>
      <c r="CY1952" s="18"/>
      <c r="CZ1952" s="18"/>
      <c r="DA1952" s="18"/>
      <c r="DB1952" s="18"/>
      <c r="DC1952" s="18"/>
      <c r="DD1952" s="18"/>
      <c r="DE1952" s="18"/>
      <c r="DF1952" s="1">
        <v>2</v>
      </c>
      <c r="DG1952" s="1">
        <v>30</v>
      </c>
      <c r="DH1952" s="1">
        <v>208</v>
      </c>
      <c r="DI1952" s="1">
        <v>236</v>
      </c>
      <c r="DJ1952" s="1">
        <v>222</v>
      </c>
      <c r="DK1952" s="1">
        <v>80</v>
      </c>
      <c r="DL1952" s="1">
        <v>236.5</v>
      </c>
      <c r="DM1952" s="1">
        <v>315</v>
      </c>
      <c r="DN1952" s="1">
        <v>157</v>
      </c>
      <c r="DO1952" s="1">
        <v>157</v>
      </c>
      <c r="DP1952" s="1">
        <v>1045.5</v>
      </c>
      <c r="DQ1952" s="1">
        <v>177</v>
      </c>
      <c r="DR1952" s="1">
        <v>29</v>
      </c>
      <c r="DS1952" s="1">
        <v>1.0109999999999999</v>
      </c>
      <c r="DT1952" s="1">
        <v>81.069999999999993</v>
      </c>
      <c r="DU1952" s="1">
        <v>99.063199999999995</v>
      </c>
      <c r="DV1952" s="1">
        <v>4.6189999999999998</v>
      </c>
      <c r="DW1952" s="1">
        <v>52.869300000000003</v>
      </c>
      <c r="DX1952" s="1">
        <v>5.1449999999999996</v>
      </c>
      <c r="DY1952" s="1">
        <v>6819</v>
      </c>
      <c r="DZ1952" s="20" t="s">
        <v>57</v>
      </c>
    </row>
    <row r="1953" spans="1:130">
      <c r="A1953" s="5">
        <v>1953</v>
      </c>
      <c r="B1953" s="1">
        <v>19</v>
      </c>
      <c r="C1953" s="9">
        <v>317807</v>
      </c>
      <c r="D1953" s="9">
        <v>8003950</v>
      </c>
      <c r="E1953" s="22">
        <v>-40.721600000000002</v>
      </c>
      <c r="F1953" s="22">
        <v>-18.0458</v>
      </c>
      <c r="G1953" s="6">
        <v>0</v>
      </c>
      <c r="H1953" s="2">
        <f t="shared" si="1260"/>
        <v>0</v>
      </c>
      <c r="I1953" s="2">
        <f t="shared" si="1261"/>
        <v>0</v>
      </c>
      <c r="J1953" s="6">
        <v>0</v>
      </c>
      <c r="K1953" s="2">
        <f t="shared" si="1262"/>
        <v>0</v>
      </c>
      <c r="L1953" s="2">
        <f t="shared" si="1263"/>
        <v>0</v>
      </c>
      <c r="M1953" s="6">
        <v>3995964.8256299999</v>
      </c>
      <c r="N1953" s="2">
        <f t="shared" si="1264"/>
        <v>3.9959648256299998</v>
      </c>
      <c r="O1953" s="2">
        <f t="shared" si="1265"/>
        <v>16.009158698128516</v>
      </c>
      <c r="P1953" s="6">
        <v>156992.50436399999</v>
      </c>
      <c r="Q1953" s="2">
        <f t="shared" si="1266"/>
        <v>0.156992504364</v>
      </c>
      <c r="R1953" s="2">
        <f t="shared" si="1267"/>
        <v>0.62896397402188386</v>
      </c>
      <c r="S1953" s="6">
        <v>501630.45364700002</v>
      </c>
      <c r="T1953" s="2">
        <f t="shared" si="1268"/>
        <v>0.50163045364699999</v>
      </c>
      <c r="U1953" s="2">
        <f t="shared" si="1269"/>
        <v>2.0096977552806443</v>
      </c>
      <c r="V1953" s="6">
        <v>0</v>
      </c>
      <c r="W1953" s="2">
        <f t="shared" si="1270"/>
        <v>0</v>
      </c>
      <c r="X1953" s="2">
        <f t="shared" si="1271"/>
        <v>0</v>
      </c>
      <c r="Y1953" s="6">
        <v>0</v>
      </c>
      <c r="Z1953" s="2">
        <f t="shared" si="1272"/>
        <v>0</v>
      </c>
      <c r="AA1953" s="2">
        <f t="shared" si="1273"/>
        <v>0</v>
      </c>
      <c r="AB1953" s="6">
        <v>0</v>
      </c>
      <c r="AC1953" s="2">
        <f t="shared" si="1274"/>
        <v>0</v>
      </c>
      <c r="AD1953" s="2">
        <f t="shared" si="1275"/>
        <v>0</v>
      </c>
      <c r="AE1953" s="6">
        <v>17955277.888599999</v>
      </c>
      <c r="AF1953" s="2">
        <f t="shared" si="1276"/>
        <v>17.955277888599998</v>
      </c>
      <c r="AG1953" s="2">
        <f t="shared" si="1277"/>
        <v>71.934790652787171</v>
      </c>
      <c r="AH1953" s="6">
        <v>0</v>
      </c>
      <c r="AI1953" s="2">
        <f t="shared" si="1278"/>
        <v>0</v>
      </c>
      <c r="AJ1953" s="2">
        <f t="shared" si="1279"/>
        <v>0</v>
      </c>
      <c r="AK1953" s="6">
        <v>0</v>
      </c>
      <c r="AL1953" s="2">
        <f t="shared" si="1280"/>
        <v>0</v>
      </c>
      <c r="AM1953" s="2">
        <f t="shared" si="1281"/>
        <v>0</v>
      </c>
      <c r="AN1953" s="6">
        <v>0</v>
      </c>
      <c r="AO1953" s="2">
        <f t="shared" si="1282"/>
        <v>0</v>
      </c>
      <c r="AP1953" s="2">
        <f t="shared" si="1283"/>
        <v>0</v>
      </c>
      <c r="AQ1953" s="6">
        <v>2350626.7284599999</v>
      </c>
      <c r="AR1953" s="2">
        <f t="shared" si="1284"/>
        <v>2.35062672846</v>
      </c>
      <c r="AS1953" s="2">
        <f t="shared" si="1285"/>
        <v>9.4173892859644539</v>
      </c>
      <c r="AT1953" s="2">
        <v>24960492.309300002</v>
      </c>
      <c r="AU1953" s="2">
        <v>0</v>
      </c>
      <c r="AV1953" s="2">
        <f t="shared" si="1286"/>
        <v>0</v>
      </c>
      <c r="AW1953" s="2">
        <f t="shared" si="1287"/>
        <v>0</v>
      </c>
      <c r="AX1953" s="2">
        <v>0</v>
      </c>
      <c r="AY1953" s="2">
        <f t="shared" si="1288"/>
        <v>0</v>
      </c>
      <c r="AZ1953" s="2">
        <f t="shared" si="1289"/>
        <v>0</v>
      </c>
      <c r="BA1953" s="2">
        <v>24960492.309300002</v>
      </c>
      <c r="BB1953" s="2">
        <f t="shared" si="1290"/>
        <v>24.960492309300001</v>
      </c>
      <c r="BC1953" s="2">
        <f t="shared" si="1291"/>
        <v>100</v>
      </c>
      <c r="BD1953" s="2">
        <v>0</v>
      </c>
      <c r="BE1953" s="2">
        <f t="shared" si="1292"/>
        <v>0</v>
      </c>
      <c r="BF1953" s="2">
        <f t="shared" si="1293"/>
        <v>0</v>
      </c>
      <c r="BG1953" s="2">
        <v>17918319.151799999</v>
      </c>
      <c r="BH1953" s="2">
        <f t="shared" si="1294"/>
        <v>17.918319151799999</v>
      </c>
      <c r="BI1953" s="2">
        <f t="shared" si="1295"/>
        <v>71.786721711109166</v>
      </c>
      <c r="BJ1953" s="2">
        <v>7042173.1575300004</v>
      </c>
      <c r="BK1953" s="2">
        <f t="shared" si="1296"/>
        <v>7.0421731575300006</v>
      </c>
      <c r="BL1953" s="2">
        <f t="shared" si="1297"/>
        <v>28.213278289011011</v>
      </c>
      <c r="BM1953" s="2">
        <v>0</v>
      </c>
      <c r="BN1953" s="2">
        <f t="shared" si="1298"/>
        <v>0</v>
      </c>
      <c r="BO1953" s="2">
        <f t="shared" si="1299"/>
        <v>0</v>
      </c>
      <c r="BP1953" s="2">
        <v>0</v>
      </c>
      <c r="BQ1953" s="2">
        <f t="shared" si="1300"/>
        <v>0</v>
      </c>
      <c r="BR1953" s="2">
        <f t="shared" si="1301"/>
        <v>0</v>
      </c>
      <c r="BS1953" s="2">
        <v>24960492.309330001</v>
      </c>
      <c r="BT1953" s="1">
        <v>208</v>
      </c>
      <c r="BU1953" s="1">
        <v>323</v>
      </c>
      <c r="BV1953" s="2">
        <v>258.35714285714283</v>
      </c>
      <c r="BW1953" s="1">
        <v>80</v>
      </c>
      <c r="BX1953" s="2">
        <v>236.67391304347825</v>
      </c>
      <c r="BY1953" s="1">
        <v>317</v>
      </c>
      <c r="BZ1953" s="1">
        <v>155</v>
      </c>
      <c r="CA1953" s="2">
        <v>155.36956521739131</v>
      </c>
      <c r="CB1953" s="2">
        <v>1041.695652173913</v>
      </c>
      <c r="CC1953" s="1">
        <v>177</v>
      </c>
      <c r="CD1953" s="1">
        <v>30</v>
      </c>
      <c r="CE1953" s="2">
        <v>1.0109999999999999</v>
      </c>
      <c r="CF1953" s="2">
        <v>81.069999999999993</v>
      </c>
      <c r="CG1953" s="2">
        <v>99.063199999999995</v>
      </c>
      <c r="CH1953" s="2">
        <v>4.6189999999999998</v>
      </c>
      <c r="CI1953" s="2">
        <v>52.869300000000003</v>
      </c>
      <c r="CJ1953" s="2">
        <v>5.1449999999999996</v>
      </c>
      <c r="CK1953" s="9">
        <v>6819</v>
      </c>
      <c r="CL1953" s="8">
        <v>0</v>
      </c>
      <c r="CM1953" s="8">
        <v>0</v>
      </c>
      <c r="CN1953" s="18"/>
      <c r="CO1953" s="18"/>
      <c r="CP1953" s="18"/>
      <c r="CQ1953" s="18"/>
      <c r="CR1953" s="18"/>
      <c r="CS1953" s="18"/>
      <c r="CT1953" s="18"/>
      <c r="CU1953" s="18"/>
      <c r="CV1953" s="18"/>
      <c r="CW1953" s="18"/>
      <c r="CX1953" s="18"/>
      <c r="CY1953" s="18"/>
      <c r="CZ1953" s="18"/>
      <c r="DA1953" s="18"/>
      <c r="DB1953" s="18"/>
      <c r="DC1953" s="18"/>
      <c r="DD1953" s="18"/>
      <c r="DE1953" s="18"/>
      <c r="DF1953" s="1">
        <v>0</v>
      </c>
      <c r="DG1953" s="1">
        <v>0</v>
      </c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  <c r="DU1953" s="1"/>
      <c r="DV1953" s="1"/>
      <c r="DW1953" s="1"/>
      <c r="DX1953" s="1"/>
      <c r="DY1953" s="1"/>
      <c r="DZ1953" s="7" t="s">
        <v>56</v>
      </c>
    </row>
    <row r="1954" spans="1:130">
      <c r="A1954" s="5">
        <v>1954</v>
      </c>
      <c r="B1954" s="1">
        <v>19</v>
      </c>
      <c r="C1954" s="9">
        <v>322810</v>
      </c>
      <c r="D1954" s="9">
        <v>8003954</v>
      </c>
      <c r="E1954" s="22">
        <v>-40.674399999999999</v>
      </c>
      <c r="F1954" s="22">
        <v>-18.046099999999999</v>
      </c>
      <c r="G1954" s="6">
        <v>0</v>
      </c>
      <c r="H1954" s="2">
        <f t="shared" si="1260"/>
        <v>0</v>
      </c>
      <c r="I1954" s="2">
        <f t="shared" si="1261"/>
        <v>0</v>
      </c>
      <c r="J1954" s="6">
        <v>0</v>
      </c>
      <c r="K1954" s="2">
        <f t="shared" si="1262"/>
        <v>0</v>
      </c>
      <c r="L1954" s="2">
        <f t="shared" si="1263"/>
        <v>0</v>
      </c>
      <c r="M1954" s="6">
        <v>2370908.0546499998</v>
      </c>
      <c r="N1954" s="2">
        <f t="shared" si="1264"/>
        <v>2.3709080546499997</v>
      </c>
      <c r="O1954" s="2">
        <f t="shared" si="1265"/>
        <v>9.4836322185999986</v>
      </c>
      <c r="P1954" s="6">
        <v>50714.065315300002</v>
      </c>
      <c r="Q1954" s="2">
        <f t="shared" si="1266"/>
        <v>5.0714065315300004E-2</v>
      </c>
      <c r="R1954" s="2">
        <f t="shared" si="1267"/>
        <v>0.20285626126119999</v>
      </c>
      <c r="S1954" s="6">
        <v>265417.46449899999</v>
      </c>
      <c r="T1954" s="2">
        <f t="shared" si="1268"/>
        <v>0.265417464499</v>
      </c>
      <c r="U1954" s="2">
        <f t="shared" si="1269"/>
        <v>1.061669857996</v>
      </c>
      <c r="V1954" s="6">
        <v>0</v>
      </c>
      <c r="W1954" s="2">
        <f t="shared" si="1270"/>
        <v>0</v>
      </c>
      <c r="X1954" s="2">
        <f t="shared" si="1271"/>
        <v>0</v>
      </c>
      <c r="Y1954" s="6">
        <v>0</v>
      </c>
      <c r="Z1954" s="2">
        <f t="shared" si="1272"/>
        <v>0</v>
      </c>
      <c r="AA1954" s="2">
        <f t="shared" si="1273"/>
        <v>0</v>
      </c>
      <c r="AB1954" s="6">
        <v>0</v>
      </c>
      <c r="AC1954" s="2">
        <f t="shared" si="1274"/>
        <v>0</v>
      </c>
      <c r="AD1954" s="2">
        <f t="shared" si="1275"/>
        <v>0</v>
      </c>
      <c r="AE1954" s="6">
        <v>18745144.4837</v>
      </c>
      <c r="AF1954" s="2">
        <f t="shared" si="1276"/>
        <v>18.745144483699999</v>
      </c>
      <c r="AG1954" s="2">
        <f t="shared" si="1277"/>
        <v>74.980577934799996</v>
      </c>
      <c r="AH1954" s="6">
        <v>0</v>
      </c>
      <c r="AI1954" s="2">
        <f t="shared" si="1278"/>
        <v>0</v>
      </c>
      <c r="AJ1954" s="2">
        <f t="shared" si="1279"/>
        <v>0</v>
      </c>
      <c r="AK1954" s="6">
        <v>0</v>
      </c>
      <c r="AL1954" s="2">
        <f t="shared" si="1280"/>
        <v>0</v>
      </c>
      <c r="AM1954" s="2">
        <f t="shared" si="1281"/>
        <v>0</v>
      </c>
      <c r="AN1954" s="6">
        <v>0</v>
      </c>
      <c r="AO1954" s="2">
        <f t="shared" si="1282"/>
        <v>0</v>
      </c>
      <c r="AP1954" s="2">
        <f t="shared" si="1283"/>
        <v>0</v>
      </c>
      <c r="AQ1954" s="6">
        <v>3567815.9318400002</v>
      </c>
      <c r="AR1954" s="2">
        <f t="shared" si="1284"/>
        <v>3.5678159318400002</v>
      </c>
      <c r="AS1954" s="2">
        <f t="shared" si="1285"/>
        <v>14.271263727360001</v>
      </c>
      <c r="AT1954" s="2">
        <v>25000000</v>
      </c>
      <c r="AU1954" s="2">
        <v>0</v>
      </c>
      <c r="AV1954" s="2">
        <f t="shared" si="1286"/>
        <v>0</v>
      </c>
      <c r="AW1954" s="2">
        <f t="shared" si="1287"/>
        <v>0</v>
      </c>
      <c r="AX1954" s="2">
        <v>0</v>
      </c>
      <c r="AY1954" s="2">
        <f t="shared" si="1288"/>
        <v>0</v>
      </c>
      <c r="AZ1954" s="2">
        <f t="shared" si="1289"/>
        <v>0</v>
      </c>
      <c r="BA1954" s="2">
        <v>25000000</v>
      </c>
      <c r="BB1954" s="2">
        <f t="shared" si="1290"/>
        <v>25</v>
      </c>
      <c r="BC1954" s="2">
        <f t="shared" si="1291"/>
        <v>100</v>
      </c>
      <c r="BD1954" s="2">
        <v>0</v>
      </c>
      <c r="BE1954" s="2">
        <f t="shared" si="1292"/>
        <v>0</v>
      </c>
      <c r="BF1954" s="2">
        <f t="shared" si="1293"/>
        <v>0</v>
      </c>
      <c r="BG1954" s="2">
        <v>1608483.50972</v>
      </c>
      <c r="BH1954" s="2">
        <f t="shared" si="1294"/>
        <v>1.6084835097199999</v>
      </c>
      <c r="BI1954" s="2">
        <f t="shared" si="1295"/>
        <v>6.4339340388800004</v>
      </c>
      <c r="BJ1954" s="2">
        <v>23391516.4903</v>
      </c>
      <c r="BK1954" s="2">
        <f t="shared" si="1296"/>
        <v>23.391516490299999</v>
      </c>
      <c r="BL1954" s="2">
        <f t="shared" si="1297"/>
        <v>93.566065961199996</v>
      </c>
      <c r="BM1954" s="2">
        <v>0</v>
      </c>
      <c r="BN1954" s="2">
        <f t="shared" si="1298"/>
        <v>0</v>
      </c>
      <c r="BO1954" s="2">
        <f t="shared" si="1299"/>
        <v>0</v>
      </c>
      <c r="BP1954" s="2">
        <v>0</v>
      </c>
      <c r="BQ1954" s="2">
        <f t="shared" si="1300"/>
        <v>0</v>
      </c>
      <c r="BR1954" s="2">
        <f t="shared" si="1301"/>
        <v>0</v>
      </c>
      <c r="BS1954" s="2">
        <v>25000000.000020001</v>
      </c>
      <c r="BT1954" s="1">
        <v>197</v>
      </c>
      <c r="BU1954" s="1">
        <v>332</v>
      </c>
      <c r="BV1954" s="2">
        <v>258.32653061224488</v>
      </c>
      <c r="BW1954" s="1">
        <v>80</v>
      </c>
      <c r="BX1954" s="2">
        <v>236.60975609756099</v>
      </c>
      <c r="BY1954" s="1">
        <v>317</v>
      </c>
      <c r="BZ1954" s="1">
        <v>155</v>
      </c>
      <c r="CA1954" s="2">
        <v>153.82926829268294</v>
      </c>
      <c r="CB1954" s="2">
        <v>1039.3170731707316</v>
      </c>
      <c r="CC1954" s="1">
        <v>176</v>
      </c>
      <c r="CD1954" s="1">
        <v>30</v>
      </c>
      <c r="CE1954" s="2">
        <v>1.0109999999999999</v>
      </c>
      <c r="CF1954" s="2">
        <v>81.069999999999993</v>
      </c>
      <c r="CG1954" s="2">
        <v>99.063199999999995</v>
      </c>
      <c r="CH1954" s="2">
        <v>4.6189999999999998</v>
      </c>
      <c r="CI1954" s="2">
        <v>52.869300000000003</v>
      </c>
      <c r="CJ1954" s="2">
        <v>5.1449999999999996</v>
      </c>
      <c r="CK1954" s="9">
        <v>6819</v>
      </c>
      <c r="CL1954" s="8">
        <v>0</v>
      </c>
      <c r="CM1954" s="8">
        <v>0</v>
      </c>
      <c r="CN1954" s="18"/>
      <c r="CO1954" s="18"/>
      <c r="CP1954" s="18"/>
      <c r="CQ1954" s="18"/>
      <c r="CR1954" s="18"/>
      <c r="CS1954" s="18"/>
      <c r="CT1954" s="18"/>
      <c r="CU1954" s="18"/>
      <c r="CV1954" s="18"/>
      <c r="CW1954" s="18"/>
      <c r="CX1954" s="18"/>
      <c r="CY1954" s="18"/>
      <c r="CZ1954" s="18"/>
      <c r="DA1954" s="18"/>
      <c r="DB1954" s="18"/>
      <c r="DC1954" s="18"/>
      <c r="DD1954" s="18"/>
      <c r="DE1954" s="18"/>
      <c r="DF1954" s="1">
        <v>0</v>
      </c>
      <c r="DG1954" s="1">
        <v>0</v>
      </c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  <c r="DU1954" s="1"/>
      <c r="DV1954" s="1"/>
      <c r="DW1954" s="1"/>
      <c r="DX1954" s="1"/>
      <c r="DY1954" s="1"/>
      <c r="DZ1954" s="20" t="s">
        <v>57</v>
      </c>
    </row>
    <row r="1955" spans="1:130">
      <c r="A1955" s="5">
        <v>1955</v>
      </c>
      <c r="B1955" s="1">
        <v>19</v>
      </c>
      <c r="C1955" s="9">
        <v>327810</v>
      </c>
      <c r="D1955" s="9">
        <v>8003954</v>
      </c>
      <c r="E1955" s="22">
        <v>-40.627200000000002</v>
      </c>
      <c r="F1955" s="22">
        <v>-18.046500000000002</v>
      </c>
      <c r="G1955" s="6">
        <v>0</v>
      </c>
      <c r="H1955" s="2">
        <f t="shared" si="1260"/>
        <v>0</v>
      </c>
      <c r="I1955" s="2">
        <f t="shared" si="1261"/>
        <v>0</v>
      </c>
      <c r="J1955" s="6">
        <v>0</v>
      </c>
      <c r="K1955" s="2">
        <f t="shared" si="1262"/>
        <v>0</v>
      </c>
      <c r="L1955" s="2">
        <f t="shared" si="1263"/>
        <v>0</v>
      </c>
      <c r="M1955" s="6">
        <v>3437791.1571900002</v>
      </c>
      <c r="N1955" s="2">
        <f t="shared" si="1264"/>
        <v>3.4377911571900004</v>
      </c>
      <c r="O1955" s="2">
        <f t="shared" si="1265"/>
        <v>13.751164628760002</v>
      </c>
      <c r="P1955" s="6">
        <v>567202.07890700002</v>
      </c>
      <c r="Q1955" s="2">
        <f t="shared" si="1266"/>
        <v>0.56720207890700003</v>
      </c>
      <c r="R1955" s="2">
        <f t="shared" si="1267"/>
        <v>2.2688083156280001</v>
      </c>
      <c r="S1955" s="6">
        <v>637205.49899800005</v>
      </c>
      <c r="T1955" s="2">
        <f t="shared" si="1268"/>
        <v>0.63720549899800005</v>
      </c>
      <c r="U1955" s="2">
        <f t="shared" si="1269"/>
        <v>2.5488219959920002</v>
      </c>
      <c r="V1955" s="6">
        <v>0</v>
      </c>
      <c r="W1955" s="2">
        <f t="shared" si="1270"/>
        <v>0</v>
      </c>
      <c r="X1955" s="2">
        <f t="shared" si="1271"/>
        <v>0</v>
      </c>
      <c r="Y1955" s="6">
        <v>0</v>
      </c>
      <c r="Z1955" s="2">
        <f t="shared" si="1272"/>
        <v>0</v>
      </c>
      <c r="AA1955" s="2">
        <f t="shared" si="1273"/>
        <v>0</v>
      </c>
      <c r="AB1955" s="6">
        <v>0</v>
      </c>
      <c r="AC1955" s="2">
        <f t="shared" si="1274"/>
        <v>0</v>
      </c>
      <c r="AD1955" s="2">
        <f t="shared" si="1275"/>
        <v>0</v>
      </c>
      <c r="AE1955" s="6">
        <v>19251920.246100001</v>
      </c>
      <c r="AF1955" s="2">
        <f t="shared" si="1276"/>
        <v>19.251920246100003</v>
      </c>
      <c r="AG1955" s="2">
        <f t="shared" si="1277"/>
        <v>77.007680984400011</v>
      </c>
      <c r="AH1955" s="6">
        <v>0</v>
      </c>
      <c r="AI1955" s="2">
        <f t="shared" si="1278"/>
        <v>0</v>
      </c>
      <c r="AJ1955" s="2">
        <f t="shared" si="1279"/>
        <v>0</v>
      </c>
      <c r="AK1955" s="6">
        <v>0</v>
      </c>
      <c r="AL1955" s="2">
        <f t="shared" si="1280"/>
        <v>0</v>
      </c>
      <c r="AM1955" s="2">
        <f t="shared" si="1281"/>
        <v>0</v>
      </c>
      <c r="AN1955" s="6">
        <v>12150.0989998</v>
      </c>
      <c r="AO1955" s="2">
        <f t="shared" si="1282"/>
        <v>1.2150098999800001E-2</v>
      </c>
      <c r="AP1955" s="2">
        <f t="shared" si="1283"/>
        <v>4.8600395999199998E-2</v>
      </c>
      <c r="AQ1955" s="6">
        <v>1093730.9198100001</v>
      </c>
      <c r="AR1955" s="2">
        <f t="shared" si="1284"/>
        <v>1.09373091981</v>
      </c>
      <c r="AS1955" s="2">
        <f t="shared" si="1285"/>
        <v>4.3749236792400001</v>
      </c>
      <c r="AT1955" s="2">
        <v>25000000</v>
      </c>
      <c r="AU1955" s="2">
        <v>0</v>
      </c>
      <c r="AV1955" s="2">
        <f t="shared" si="1286"/>
        <v>0</v>
      </c>
      <c r="AW1955" s="2">
        <f t="shared" si="1287"/>
        <v>0</v>
      </c>
      <c r="AX1955" s="2">
        <v>0</v>
      </c>
      <c r="AY1955" s="2">
        <f t="shared" si="1288"/>
        <v>0</v>
      </c>
      <c r="AZ1955" s="2">
        <f t="shared" si="1289"/>
        <v>0</v>
      </c>
      <c r="BA1955" s="2">
        <v>25000000</v>
      </c>
      <c r="BB1955" s="2">
        <f t="shared" si="1290"/>
        <v>25</v>
      </c>
      <c r="BC1955" s="2">
        <f t="shared" si="1291"/>
        <v>100</v>
      </c>
      <c r="BD1955" s="2">
        <v>0</v>
      </c>
      <c r="BE1955" s="2">
        <f t="shared" si="1292"/>
        <v>0</v>
      </c>
      <c r="BF1955" s="2">
        <f t="shared" si="1293"/>
        <v>0</v>
      </c>
      <c r="BG1955" s="2">
        <v>0</v>
      </c>
      <c r="BH1955" s="2">
        <f t="shared" si="1294"/>
        <v>0</v>
      </c>
      <c r="BI1955" s="2">
        <f t="shared" si="1295"/>
        <v>0</v>
      </c>
      <c r="BJ1955" s="2">
        <v>25000000</v>
      </c>
      <c r="BK1955" s="2">
        <f t="shared" si="1296"/>
        <v>25</v>
      </c>
      <c r="BL1955" s="2">
        <f t="shared" si="1297"/>
        <v>100</v>
      </c>
      <c r="BM1955" s="2">
        <v>0</v>
      </c>
      <c r="BN1955" s="2">
        <f t="shared" si="1298"/>
        <v>0</v>
      </c>
      <c r="BO1955" s="2">
        <f t="shared" si="1299"/>
        <v>0</v>
      </c>
      <c r="BP1955" s="2">
        <v>0</v>
      </c>
      <c r="BQ1955" s="2">
        <f t="shared" si="1300"/>
        <v>0</v>
      </c>
      <c r="BR1955" s="2">
        <f t="shared" si="1301"/>
        <v>0</v>
      </c>
      <c r="BS1955" s="2">
        <v>25000000</v>
      </c>
      <c r="BT1955" s="1">
        <v>241</v>
      </c>
      <c r="BU1955" s="1">
        <v>321</v>
      </c>
      <c r="BV1955" s="2">
        <v>278.85106382978722</v>
      </c>
      <c r="BW1955" s="1">
        <v>80</v>
      </c>
      <c r="BX1955" s="2">
        <v>235.19565217391303</v>
      </c>
      <c r="BY1955" s="1">
        <v>313</v>
      </c>
      <c r="BZ1955" s="1">
        <v>156</v>
      </c>
      <c r="CA1955" s="2">
        <v>153.02173913043478</v>
      </c>
      <c r="CB1955" s="2">
        <v>1041.9130434782608</v>
      </c>
      <c r="CC1955" s="1">
        <v>175</v>
      </c>
      <c r="CD1955" s="1">
        <v>32</v>
      </c>
      <c r="CE1955" s="2">
        <v>1.0109999999999999</v>
      </c>
      <c r="CF1955" s="2">
        <v>81.069999999999993</v>
      </c>
      <c r="CG1955" s="2">
        <v>99.063199999999995</v>
      </c>
      <c r="CH1955" s="2">
        <v>4.6189999999999998</v>
      </c>
      <c r="CI1955" s="2">
        <v>52.869300000000003</v>
      </c>
      <c r="CJ1955" s="2">
        <v>5.1449999999999996</v>
      </c>
      <c r="CK1955" s="9">
        <v>6819</v>
      </c>
      <c r="CL1955" s="8">
        <v>0</v>
      </c>
      <c r="CM1955" s="8">
        <v>0</v>
      </c>
      <c r="CN1955" s="18"/>
      <c r="CO1955" s="18"/>
      <c r="CP1955" s="18"/>
      <c r="CQ1955" s="18"/>
      <c r="CR1955" s="18"/>
      <c r="CS1955" s="18"/>
      <c r="CT1955" s="18"/>
      <c r="CU1955" s="18"/>
      <c r="CV1955" s="18"/>
      <c r="CW1955" s="18"/>
      <c r="CX1955" s="18"/>
      <c r="CY1955" s="18"/>
      <c r="CZ1955" s="18"/>
      <c r="DA1955" s="18"/>
      <c r="DB1955" s="18"/>
      <c r="DC1955" s="18"/>
      <c r="DD1955" s="18"/>
      <c r="DE1955" s="18"/>
      <c r="DF1955" s="1">
        <v>0</v>
      </c>
      <c r="DG1955" s="1">
        <v>0</v>
      </c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  <c r="DU1955" s="1"/>
      <c r="DV1955" s="1"/>
      <c r="DW1955" s="1"/>
      <c r="DX1955" s="1"/>
      <c r="DY1955" s="1"/>
      <c r="DZ1955" s="20" t="s">
        <v>57</v>
      </c>
    </row>
    <row r="1956" spans="1:130">
      <c r="A1956" s="5">
        <v>1956</v>
      </c>
      <c r="B1956" s="1">
        <v>19</v>
      </c>
      <c r="C1956" s="9">
        <v>332810</v>
      </c>
      <c r="D1956" s="9">
        <v>8003954</v>
      </c>
      <c r="E1956" s="22">
        <v>-40.579900000000002</v>
      </c>
      <c r="F1956" s="22">
        <v>-18.046900000000001</v>
      </c>
      <c r="G1956" s="6">
        <v>0</v>
      </c>
      <c r="H1956" s="2">
        <f t="shared" si="1260"/>
        <v>0</v>
      </c>
      <c r="I1956" s="2">
        <f t="shared" si="1261"/>
        <v>0</v>
      </c>
      <c r="J1956" s="6">
        <v>0</v>
      </c>
      <c r="K1956" s="2">
        <f t="shared" si="1262"/>
        <v>0</v>
      </c>
      <c r="L1956" s="2">
        <f t="shared" si="1263"/>
        <v>0</v>
      </c>
      <c r="M1956" s="6">
        <v>603446.58326600003</v>
      </c>
      <c r="N1956" s="2">
        <f t="shared" si="1264"/>
        <v>0.60344658326599998</v>
      </c>
      <c r="O1956" s="2">
        <f t="shared" si="1265"/>
        <v>2.4137863330639999</v>
      </c>
      <c r="P1956" s="6">
        <v>1227976.54302</v>
      </c>
      <c r="Q1956" s="2">
        <f t="shared" si="1266"/>
        <v>1.22797654302</v>
      </c>
      <c r="R1956" s="2">
        <f t="shared" si="1267"/>
        <v>4.9119061720800001</v>
      </c>
      <c r="S1956" s="6">
        <v>49711.502131900001</v>
      </c>
      <c r="T1956" s="2">
        <f t="shared" si="1268"/>
        <v>4.9711502131900002E-2</v>
      </c>
      <c r="U1956" s="2">
        <f t="shared" si="1269"/>
        <v>0.19884600852759998</v>
      </c>
      <c r="V1956" s="6">
        <v>0</v>
      </c>
      <c r="W1956" s="2">
        <f t="shared" si="1270"/>
        <v>0</v>
      </c>
      <c r="X1956" s="2">
        <f t="shared" si="1271"/>
        <v>0</v>
      </c>
      <c r="Y1956" s="6">
        <v>0</v>
      </c>
      <c r="Z1956" s="2">
        <f t="shared" si="1272"/>
        <v>0</v>
      </c>
      <c r="AA1956" s="2">
        <f t="shared" si="1273"/>
        <v>0</v>
      </c>
      <c r="AB1956" s="6">
        <v>0</v>
      </c>
      <c r="AC1956" s="2">
        <f t="shared" si="1274"/>
        <v>0</v>
      </c>
      <c r="AD1956" s="2">
        <f t="shared" si="1275"/>
        <v>0</v>
      </c>
      <c r="AE1956" s="6">
        <v>21384079.438299999</v>
      </c>
      <c r="AF1956" s="2">
        <f t="shared" si="1276"/>
        <v>21.384079438299999</v>
      </c>
      <c r="AG1956" s="2">
        <f t="shared" si="1277"/>
        <v>85.536317753199995</v>
      </c>
      <c r="AH1956" s="6">
        <v>0</v>
      </c>
      <c r="AI1956" s="2">
        <f t="shared" si="1278"/>
        <v>0</v>
      </c>
      <c r="AJ1956" s="2">
        <f t="shared" si="1279"/>
        <v>0</v>
      </c>
      <c r="AK1956" s="6">
        <v>0</v>
      </c>
      <c r="AL1956" s="2">
        <f t="shared" si="1280"/>
        <v>0</v>
      </c>
      <c r="AM1956" s="2">
        <f t="shared" si="1281"/>
        <v>0</v>
      </c>
      <c r="AN1956" s="6">
        <v>0</v>
      </c>
      <c r="AO1956" s="2">
        <f t="shared" si="1282"/>
        <v>0</v>
      </c>
      <c r="AP1956" s="2">
        <f t="shared" si="1283"/>
        <v>0</v>
      </c>
      <c r="AQ1956" s="6">
        <v>1734785.9332900001</v>
      </c>
      <c r="AR1956" s="2">
        <f t="shared" si="1284"/>
        <v>1.73478593329</v>
      </c>
      <c r="AS1956" s="2">
        <f t="shared" si="1285"/>
        <v>6.9391437331599999</v>
      </c>
      <c r="AT1956" s="2">
        <v>25000000</v>
      </c>
      <c r="AU1956" s="2">
        <v>0</v>
      </c>
      <c r="AV1956" s="2">
        <f t="shared" si="1286"/>
        <v>0</v>
      </c>
      <c r="AW1956" s="2">
        <f t="shared" si="1287"/>
        <v>0</v>
      </c>
      <c r="AX1956" s="2">
        <v>0</v>
      </c>
      <c r="AY1956" s="2">
        <f t="shared" si="1288"/>
        <v>0</v>
      </c>
      <c r="AZ1956" s="2">
        <f t="shared" si="1289"/>
        <v>0</v>
      </c>
      <c r="BA1956" s="2">
        <v>25000000</v>
      </c>
      <c r="BB1956" s="2">
        <f t="shared" si="1290"/>
        <v>25</v>
      </c>
      <c r="BC1956" s="2">
        <f t="shared" si="1291"/>
        <v>100</v>
      </c>
      <c r="BD1956" s="2">
        <v>0</v>
      </c>
      <c r="BE1956" s="2">
        <f t="shared" si="1292"/>
        <v>0</v>
      </c>
      <c r="BF1956" s="2">
        <f t="shared" si="1293"/>
        <v>0</v>
      </c>
      <c r="BG1956" s="2">
        <v>0</v>
      </c>
      <c r="BH1956" s="2">
        <f t="shared" si="1294"/>
        <v>0</v>
      </c>
      <c r="BI1956" s="2">
        <f t="shared" si="1295"/>
        <v>0</v>
      </c>
      <c r="BJ1956" s="2">
        <v>25000000</v>
      </c>
      <c r="BK1956" s="2">
        <f t="shared" si="1296"/>
        <v>25</v>
      </c>
      <c r="BL1956" s="2">
        <f t="shared" si="1297"/>
        <v>100</v>
      </c>
      <c r="BM1956" s="2">
        <v>0</v>
      </c>
      <c r="BN1956" s="2">
        <f t="shared" si="1298"/>
        <v>0</v>
      </c>
      <c r="BO1956" s="2">
        <f t="shared" si="1299"/>
        <v>0</v>
      </c>
      <c r="BP1956" s="2">
        <v>0</v>
      </c>
      <c r="BQ1956" s="2">
        <f t="shared" si="1300"/>
        <v>0</v>
      </c>
      <c r="BR1956" s="2">
        <f t="shared" si="1301"/>
        <v>0</v>
      </c>
      <c r="BS1956" s="2">
        <v>25000000</v>
      </c>
      <c r="BT1956" s="1">
        <v>226</v>
      </c>
      <c r="BU1956" s="1">
        <v>287</v>
      </c>
      <c r="BV1956" s="2">
        <v>257.82051282051282</v>
      </c>
      <c r="BW1956" s="1">
        <v>80</v>
      </c>
      <c r="BX1956" s="2">
        <v>236.31428571428572</v>
      </c>
      <c r="BY1956" s="1">
        <v>313</v>
      </c>
      <c r="BZ1956" s="1">
        <v>158</v>
      </c>
      <c r="CA1956" s="2">
        <v>151.37142857142857</v>
      </c>
      <c r="CB1956" s="2">
        <v>1034.3428571428572</v>
      </c>
      <c r="CC1956" s="1">
        <v>174</v>
      </c>
      <c r="CD1956" s="1">
        <v>32</v>
      </c>
      <c r="CE1956" s="2">
        <v>1.0109999999999999</v>
      </c>
      <c r="CF1956" s="2">
        <v>81.069999999999993</v>
      </c>
      <c r="CG1956" s="2">
        <v>99.063199999999995</v>
      </c>
      <c r="CH1956" s="2">
        <v>4.6189999999999998</v>
      </c>
      <c r="CI1956" s="2">
        <v>52.869300000000003</v>
      </c>
      <c r="CJ1956" s="2">
        <v>5.1449999999999996</v>
      </c>
      <c r="CK1956" s="9">
        <v>6819</v>
      </c>
      <c r="CL1956" s="8">
        <v>0</v>
      </c>
      <c r="CM1956" s="8">
        <v>0</v>
      </c>
      <c r="CN1956" s="18"/>
      <c r="CO1956" s="18"/>
      <c r="CP1956" s="18"/>
      <c r="CQ1956" s="18"/>
      <c r="CR1956" s="18"/>
      <c r="CS1956" s="18"/>
      <c r="CT1956" s="18"/>
      <c r="CU1956" s="18"/>
      <c r="CV1956" s="18"/>
      <c r="CW1956" s="18"/>
      <c r="CX1956" s="18"/>
      <c r="CY1956" s="18"/>
      <c r="CZ1956" s="18"/>
      <c r="DA1956" s="18"/>
      <c r="DB1956" s="18"/>
      <c r="DC1956" s="18"/>
      <c r="DD1956" s="18"/>
      <c r="DE1956" s="18"/>
      <c r="DF1956" s="1">
        <v>1</v>
      </c>
      <c r="DG1956" s="1">
        <v>2</v>
      </c>
      <c r="DH1956" s="1">
        <v>239</v>
      </c>
      <c r="DI1956" s="1">
        <v>239</v>
      </c>
      <c r="DJ1956" s="1">
        <v>239</v>
      </c>
      <c r="DK1956" s="1">
        <v>80</v>
      </c>
      <c r="DL1956" s="1">
        <v>237</v>
      </c>
      <c r="DM1956" s="1">
        <v>311</v>
      </c>
      <c r="DN1956" s="1">
        <v>160</v>
      </c>
      <c r="DO1956" s="1">
        <v>151</v>
      </c>
      <c r="DP1956" s="1">
        <v>1035</v>
      </c>
      <c r="DQ1956" s="1">
        <v>173</v>
      </c>
      <c r="DR1956" s="1">
        <v>33</v>
      </c>
      <c r="DS1956" s="1">
        <v>1.0109999999999999</v>
      </c>
      <c r="DT1956" s="1">
        <v>81.069999999999993</v>
      </c>
      <c r="DU1956" s="1">
        <v>99.063199999999995</v>
      </c>
      <c r="DV1956" s="1">
        <v>4.6189999999999998</v>
      </c>
      <c r="DW1956" s="1">
        <v>52.869300000000003</v>
      </c>
      <c r="DX1956" s="1">
        <v>5.1449999999999996</v>
      </c>
      <c r="DY1956" s="1">
        <v>6819</v>
      </c>
      <c r="DZ1956" s="20" t="s">
        <v>57</v>
      </c>
    </row>
    <row r="1957" spans="1:130">
      <c r="A1957" s="5">
        <v>1957</v>
      </c>
      <c r="B1957" s="1">
        <v>21</v>
      </c>
      <c r="C1957" s="9">
        <v>337810</v>
      </c>
      <c r="D1957" s="9">
        <v>8003954</v>
      </c>
      <c r="E1957" s="22">
        <v>-40.532699999999998</v>
      </c>
      <c r="F1957" s="22">
        <v>-18.0473</v>
      </c>
      <c r="G1957" s="6">
        <v>0</v>
      </c>
      <c r="H1957" s="2">
        <f t="shared" si="1260"/>
        <v>0</v>
      </c>
      <c r="I1957" s="2">
        <f t="shared" si="1261"/>
        <v>0</v>
      </c>
      <c r="J1957" s="6">
        <v>0</v>
      </c>
      <c r="K1957" s="2">
        <f t="shared" si="1262"/>
        <v>0</v>
      </c>
      <c r="L1957" s="2">
        <f t="shared" si="1263"/>
        <v>0</v>
      </c>
      <c r="M1957" s="6">
        <v>799105.37960099999</v>
      </c>
      <c r="N1957" s="2">
        <f t="shared" si="1264"/>
        <v>0.79910537960100003</v>
      </c>
      <c r="O1957" s="2">
        <f t="shared" si="1265"/>
        <v>3.1964215184040001</v>
      </c>
      <c r="P1957" s="6">
        <v>5884915.7873400003</v>
      </c>
      <c r="Q1957" s="2">
        <f t="shared" si="1266"/>
        <v>5.8849157873400006</v>
      </c>
      <c r="R1957" s="2">
        <f t="shared" si="1267"/>
        <v>23.539663149360003</v>
      </c>
      <c r="S1957" s="6">
        <v>201750.34220700001</v>
      </c>
      <c r="T1957" s="2">
        <f t="shared" si="1268"/>
        <v>0.201750342207</v>
      </c>
      <c r="U1957" s="2">
        <f t="shared" si="1269"/>
        <v>0.807001368828</v>
      </c>
      <c r="V1957" s="6">
        <v>0</v>
      </c>
      <c r="W1957" s="2">
        <f t="shared" si="1270"/>
        <v>0</v>
      </c>
      <c r="X1957" s="2">
        <f t="shared" si="1271"/>
        <v>0</v>
      </c>
      <c r="Y1957" s="6">
        <v>0</v>
      </c>
      <c r="Z1957" s="2">
        <f t="shared" si="1272"/>
        <v>0</v>
      </c>
      <c r="AA1957" s="2">
        <f t="shared" si="1273"/>
        <v>0</v>
      </c>
      <c r="AB1957" s="6">
        <v>0</v>
      </c>
      <c r="AC1957" s="2">
        <f t="shared" si="1274"/>
        <v>0</v>
      </c>
      <c r="AD1957" s="2">
        <f t="shared" si="1275"/>
        <v>0</v>
      </c>
      <c r="AE1957" s="6">
        <v>17156545.713100001</v>
      </c>
      <c r="AF1957" s="2">
        <f t="shared" si="1276"/>
        <v>17.156545713100002</v>
      </c>
      <c r="AG1957" s="2">
        <f t="shared" si="1277"/>
        <v>68.626182852400007</v>
      </c>
      <c r="AH1957" s="6">
        <v>0</v>
      </c>
      <c r="AI1957" s="2">
        <f t="shared" si="1278"/>
        <v>0</v>
      </c>
      <c r="AJ1957" s="2">
        <f t="shared" si="1279"/>
        <v>0</v>
      </c>
      <c r="AK1957" s="6">
        <v>0</v>
      </c>
      <c r="AL1957" s="2">
        <f t="shared" si="1280"/>
        <v>0</v>
      </c>
      <c r="AM1957" s="2">
        <f t="shared" si="1281"/>
        <v>0</v>
      </c>
      <c r="AN1957" s="6">
        <v>0</v>
      </c>
      <c r="AO1957" s="2">
        <f t="shared" si="1282"/>
        <v>0</v>
      </c>
      <c r="AP1957" s="2">
        <f t="shared" si="1283"/>
        <v>0</v>
      </c>
      <c r="AQ1957" s="6">
        <v>957682.77778600005</v>
      </c>
      <c r="AR1957" s="2">
        <f t="shared" si="1284"/>
        <v>0.95768277778600008</v>
      </c>
      <c r="AS1957" s="2">
        <f t="shared" si="1285"/>
        <v>3.8307311111439999</v>
      </c>
      <c r="AT1957" s="2">
        <v>25000000</v>
      </c>
      <c r="AU1957" s="2">
        <v>0</v>
      </c>
      <c r="AV1957" s="2">
        <f t="shared" si="1286"/>
        <v>0</v>
      </c>
      <c r="AW1957" s="2">
        <f t="shared" si="1287"/>
        <v>0</v>
      </c>
      <c r="AX1957" s="2">
        <v>0</v>
      </c>
      <c r="AY1957" s="2">
        <f t="shared" si="1288"/>
        <v>0</v>
      </c>
      <c r="AZ1957" s="2">
        <f t="shared" si="1289"/>
        <v>0</v>
      </c>
      <c r="BA1957" s="2">
        <v>25000000</v>
      </c>
      <c r="BB1957" s="2">
        <f t="shared" si="1290"/>
        <v>25</v>
      </c>
      <c r="BC1957" s="2">
        <f t="shared" si="1291"/>
        <v>100</v>
      </c>
      <c r="BD1957" s="2">
        <v>0</v>
      </c>
      <c r="BE1957" s="2">
        <f t="shared" si="1292"/>
        <v>0</v>
      </c>
      <c r="BF1957" s="2">
        <f t="shared" si="1293"/>
        <v>0</v>
      </c>
      <c r="BG1957" s="2">
        <v>0</v>
      </c>
      <c r="BH1957" s="2">
        <f t="shared" si="1294"/>
        <v>0</v>
      </c>
      <c r="BI1957" s="2">
        <f t="shared" si="1295"/>
        <v>0</v>
      </c>
      <c r="BJ1957" s="2">
        <v>25000000</v>
      </c>
      <c r="BK1957" s="2">
        <f t="shared" si="1296"/>
        <v>25</v>
      </c>
      <c r="BL1957" s="2">
        <f t="shared" si="1297"/>
        <v>100</v>
      </c>
      <c r="BM1957" s="2">
        <v>0</v>
      </c>
      <c r="BN1957" s="2">
        <f t="shared" si="1298"/>
        <v>0</v>
      </c>
      <c r="BO1957" s="2">
        <f t="shared" si="1299"/>
        <v>0</v>
      </c>
      <c r="BP1957" s="2">
        <v>0</v>
      </c>
      <c r="BQ1957" s="2">
        <f t="shared" si="1300"/>
        <v>0</v>
      </c>
      <c r="BR1957" s="2">
        <f t="shared" si="1301"/>
        <v>0</v>
      </c>
      <c r="BS1957" s="2">
        <v>25000000</v>
      </c>
      <c r="BT1957" s="1">
        <v>205</v>
      </c>
      <c r="BU1957" s="1">
        <v>271</v>
      </c>
      <c r="BV1957" s="2">
        <v>246.53191489361703</v>
      </c>
      <c r="BW1957" s="1">
        <v>80</v>
      </c>
      <c r="BX1957" s="2">
        <v>236.6</v>
      </c>
      <c r="BY1957" s="1">
        <v>314</v>
      </c>
      <c r="BZ1957" s="1">
        <v>159</v>
      </c>
      <c r="CA1957" s="2">
        <v>150.42500000000001</v>
      </c>
      <c r="CB1957" s="2">
        <v>1029.2249999999999</v>
      </c>
      <c r="CC1957" s="1">
        <v>172</v>
      </c>
      <c r="CD1957" s="1">
        <v>33</v>
      </c>
      <c r="CE1957" s="2">
        <v>1.0109999999999999</v>
      </c>
      <c r="CF1957" s="2">
        <v>81.069999999999993</v>
      </c>
      <c r="CG1957" s="2">
        <v>99.063199999999995</v>
      </c>
      <c r="CH1957" s="2">
        <v>4.6189999999999998</v>
      </c>
      <c r="CI1957" s="2">
        <v>52.869300000000003</v>
      </c>
      <c r="CJ1957" s="2">
        <v>5.1449999999999996</v>
      </c>
      <c r="CK1957" s="9">
        <v>6819</v>
      </c>
      <c r="CL1957" s="8">
        <v>0</v>
      </c>
      <c r="CM1957" s="8">
        <v>0</v>
      </c>
      <c r="CN1957" s="18"/>
      <c r="CO1957" s="18"/>
      <c r="CP1957" s="18"/>
      <c r="CQ1957" s="18"/>
      <c r="CR1957" s="18"/>
      <c r="CS1957" s="18"/>
      <c r="CT1957" s="18"/>
      <c r="CU1957" s="18"/>
      <c r="CV1957" s="18"/>
      <c r="CW1957" s="18"/>
      <c r="CX1957" s="18"/>
      <c r="CY1957" s="18"/>
      <c r="CZ1957" s="18"/>
      <c r="DA1957" s="18"/>
      <c r="DB1957" s="18"/>
      <c r="DC1957" s="18"/>
      <c r="DD1957" s="18"/>
      <c r="DE1957" s="18"/>
      <c r="DF1957" s="1">
        <v>0</v>
      </c>
      <c r="DG1957" s="1">
        <v>0</v>
      </c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  <c r="DU1957" s="1"/>
      <c r="DV1957" s="1"/>
      <c r="DW1957" s="1"/>
      <c r="DX1957" s="1"/>
      <c r="DY1957" s="1"/>
      <c r="DZ1957" s="20" t="s">
        <v>57</v>
      </c>
    </row>
    <row r="1958" spans="1:130">
      <c r="A1958" s="5">
        <v>1958</v>
      </c>
      <c r="B1958" s="1">
        <v>21</v>
      </c>
      <c r="C1958" s="9">
        <v>342810</v>
      </c>
      <c r="D1958" s="9">
        <v>8003954</v>
      </c>
      <c r="E1958" s="22">
        <v>-40.485500000000002</v>
      </c>
      <c r="F1958" s="22">
        <v>-18.047699999999999</v>
      </c>
      <c r="G1958" s="6">
        <v>1869.8076570999999</v>
      </c>
      <c r="H1958" s="2">
        <f t="shared" si="1260"/>
        <v>1.8698076570999999E-3</v>
      </c>
      <c r="I1958" s="2">
        <f t="shared" si="1261"/>
        <v>7.4792306283999995E-3</v>
      </c>
      <c r="J1958" s="6">
        <v>0</v>
      </c>
      <c r="K1958" s="2">
        <f t="shared" si="1262"/>
        <v>0</v>
      </c>
      <c r="L1958" s="2">
        <f t="shared" si="1263"/>
        <v>0</v>
      </c>
      <c r="M1958" s="6">
        <v>1431710.8925699999</v>
      </c>
      <c r="N1958" s="2">
        <f t="shared" si="1264"/>
        <v>1.4317108925699999</v>
      </c>
      <c r="O1958" s="2">
        <f t="shared" si="1265"/>
        <v>5.7268435702799998</v>
      </c>
      <c r="P1958" s="6">
        <v>931286.55842200003</v>
      </c>
      <c r="Q1958" s="2">
        <f t="shared" si="1266"/>
        <v>0.93128655842200003</v>
      </c>
      <c r="R1958" s="2">
        <f t="shared" si="1267"/>
        <v>3.7251462336880001</v>
      </c>
      <c r="S1958" s="6">
        <v>59399.828999999998</v>
      </c>
      <c r="T1958" s="2">
        <f t="shared" si="1268"/>
        <v>5.9399829000000001E-2</v>
      </c>
      <c r="U1958" s="2">
        <f t="shared" si="1269"/>
        <v>0.237599316</v>
      </c>
      <c r="V1958" s="6">
        <v>0</v>
      </c>
      <c r="W1958" s="2">
        <f t="shared" si="1270"/>
        <v>0</v>
      </c>
      <c r="X1958" s="2">
        <f t="shared" si="1271"/>
        <v>0</v>
      </c>
      <c r="Y1958" s="6">
        <v>0</v>
      </c>
      <c r="Z1958" s="2">
        <f t="shared" si="1272"/>
        <v>0</v>
      </c>
      <c r="AA1958" s="2">
        <f t="shared" si="1273"/>
        <v>0</v>
      </c>
      <c r="AB1958" s="6">
        <v>0</v>
      </c>
      <c r="AC1958" s="2">
        <f t="shared" si="1274"/>
        <v>0</v>
      </c>
      <c r="AD1958" s="2">
        <f t="shared" si="1275"/>
        <v>0</v>
      </c>
      <c r="AE1958" s="6">
        <v>20025334.3682</v>
      </c>
      <c r="AF1958" s="2">
        <f t="shared" si="1276"/>
        <v>20.025334368199999</v>
      </c>
      <c r="AG1958" s="2">
        <f t="shared" si="1277"/>
        <v>80.101337472800012</v>
      </c>
      <c r="AH1958" s="6">
        <v>0</v>
      </c>
      <c r="AI1958" s="2">
        <f t="shared" si="1278"/>
        <v>0</v>
      </c>
      <c r="AJ1958" s="2">
        <f t="shared" si="1279"/>
        <v>0</v>
      </c>
      <c r="AK1958" s="6">
        <v>0</v>
      </c>
      <c r="AL1958" s="2">
        <f t="shared" si="1280"/>
        <v>0</v>
      </c>
      <c r="AM1958" s="2">
        <f t="shared" si="1281"/>
        <v>0</v>
      </c>
      <c r="AN1958" s="6">
        <v>0</v>
      </c>
      <c r="AO1958" s="2">
        <f t="shared" si="1282"/>
        <v>0</v>
      </c>
      <c r="AP1958" s="2">
        <f t="shared" si="1283"/>
        <v>0</v>
      </c>
      <c r="AQ1958" s="6">
        <v>2550398.5441399999</v>
      </c>
      <c r="AR1958" s="2">
        <f t="shared" si="1284"/>
        <v>2.5503985441400001</v>
      </c>
      <c r="AS1958" s="2">
        <f t="shared" si="1285"/>
        <v>10.20159417656</v>
      </c>
      <c r="AT1958" s="2">
        <v>25000000</v>
      </c>
      <c r="AU1958" s="2">
        <v>0</v>
      </c>
      <c r="AV1958" s="2">
        <f t="shared" si="1286"/>
        <v>0</v>
      </c>
      <c r="AW1958" s="2">
        <f t="shared" si="1287"/>
        <v>0</v>
      </c>
      <c r="AX1958" s="2">
        <v>0</v>
      </c>
      <c r="AY1958" s="2">
        <f t="shared" si="1288"/>
        <v>0</v>
      </c>
      <c r="AZ1958" s="2">
        <f t="shared" si="1289"/>
        <v>0</v>
      </c>
      <c r="BA1958" s="2">
        <v>25000000</v>
      </c>
      <c r="BB1958" s="2">
        <f t="shared" si="1290"/>
        <v>25</v>
      </c>
      <c r="BC1958" s="2">
        <f t="shared" si="1291"/>
        <v>100</v>
      </c>
      <c r="BD1958" s="2">
        <v>0</v>
      </c>
      <c r="BE1958" s="2">
        <f t="shared" si="1292"/>
        <v>0</v>
      </c>
      <c r="BF1958" s="2">
        <f t="shared" si="1293"/>
        <v>0</v>
      </c>
      <c r="BG1958" s="2">
        <v>0</v>
      </c>
      <c r="BH1958" s="2">
        <f t="shared" si="1294"/>
        <v>0</v>
      </c>
      <c r="BI1958" s="2">
        <f t="shared" si="1295"/>
        <v>0</v>
      </c>
      <c r="BJ1958" s="2">
        <v>25000000</v>
      </c>
      <c r="BK1958" s="2">
        <f t="shared" si="1296"/>
        <v>25</v>
      </c>
      <c r="BL1958" s="2">
        <f t="shared" si="1297"/>
        <v>100</v>
      </c>
      <c r="BM1958" s="2">
        <v>0</v>
      </c>
      <c r="BN1958" s="2">
        <f t="shared" si="1298"/>
        <v>0</v>
      </c>
      <c r="BO1958" s="2">
        <f t="shared" si="1299"/>
        <v>0</v>
      </c>
      <c r="BP1958" s="2">
        <v>0</v>
      </c>
      <c r="BQ1958" s="2">
        <f t="shared" si="1300"/>
        <v>0</v>
      </c>
      <c r="BR1958" s="2">
        <f t="shared" si="1301"/>
        <v>0</v>
      </c>
      <c r="BS1958" s="2">
        <v>25000000</v>
      </c>
      <c r="BT1958" s="1">
        <v>189</v>
      </c>
      <c r="BU1958" s="1">
        <v>258</v>
      </c>
      <c r="BV1958" s="2">
        <v>226.11904761904762</v>
      </c>
      <c r="BW1958" s="1">
        <v>80</v>
      </c>
      <c r="BX1958" s="2">
        <v>237.625</v>
      </c>
      <c r="BY1958" s="1">
        <v>314</v>
      </c>
      <c r="BZ1958" s="1">
        <v>161</v>
      </c>
      <c r="CA1958" s="2">
        <v>148.875</v>
      </c>
      <c r="CB1958" s="2">
        <v>1021.575</v>
      </c>
      <c r="CC1958" s="1">
        <v>171</v>
      </c>
      <c r="CD1958" s="1">
        <v>34</v>
      </c>
      <c r="CE1958" s="2">
        <v>1.0109999999999999</v>
      </c>
      <c r="CF1958" s="2">
        <v>85.154149999999987</v>
      </c>
      <c r="CG1958" s="2">
        <v>103.17019999999999</v>
      </c>
      <c r="CH1958" s="2">
        <v>5.33</v>
      </c>
      <c r="CI1958" s="2">
        <v>53.426650000000002</v>
      </c>
      <c r="CJ1958" s="2">
        <v>4.9074999999999998</v>
      </c>
      <c r="CK1958" s="9">
        <v>6944</v>
      </c>
      <c r="CL1958" s="8">
        <v>0</v>
      </c>
      <c r="CM1958" s="8">
        <v>0</v>
      </c>
      <c r="CN1958" s="18"/>
      <c r="CO1958" s="18"/>
      <c r="CP1958" s="18"/>
      <c r="CQ1958" s="18"/>
      <c r="CR1958" s="18"/>
      <c r="CS1958" s="18"/>
      <c r="CT1958" s="18"/>
      <c r="CU1958" s="18"/>
      <c r="CV1958" s="18"/>
      <c r="CW1958" s="18"/>
      <c r="CX1958" s="18"/>
      <c r="CY1958" s="18"/>
      <c r="CZ1958" s="18"/>
      <c r="DA1958" s="18"/>
      <c r="DB1958" s="18"/>
      <c r="DC1958" s="18"/>
      <c r="DD1958" s="18"/>
      <c r="DE1958" s="18"/>
      <c r="DF1958" s="1">
        <v>1</v>
      </c>
      <c r="DG1958" s="1">
        <v>2</v>
      </c>
      <c r="DH1958" s="1">
        <v>225</v>
      </c>
      <c r="DI1958" s="1">
        <v>225</v>
      </c>
      <c r="DJ1958" s="1">
        <v>225</v>
      </c>
      <c r="DK1958" s="1">
        <v>80</v>
      </c>
      <c r="DL1958" s="1">
        <v>237</v>
      </c>
      <c r="DM1958" s="1">
        <v>311</v>
      </c>
      <c r="DN1958" s="1">
        <v>162</v>
      </c>
      <c r="DO1958" s="1">
        <v>149</v>
      </c>
      <c r="DP1958" s="1">
        <v>1024</v>
      </c>
      <c r="DQ1958" s="1">
        <v>170</v>
      </c>
      <c r="DR1958" s="1">
        <v>35</v>
      </c>
      <c r="DS1958" s="1">
        <v>1.0109999999999999</v>
      </c>
      <c r="DT1958" s="1">
        <v>89.238299999999995</v>
      </c>
      <c r="DU1958" s="1">
        <v>107.27719999999999</v>
      </c>
      <c r="DV1958" s="1">
        <v>6.0410000000000004</v>
      </c>
      <c r="DW1958" s="1">
        <v>53.984000000000002</v>
      </c>
      <c r="DX1958" s="1">
        <v>4.67</v>
      </c>
      <c r="DY1958" s="1">
        <v>7069</v>
      </c>
      <c r="DZ1958" s="20" t="s">
        <v>57</v>
      </c>
    </row>
    <row r="1959" spans="1:130">
      <c r="A1959" s="5">
        <v>1959</v>
      </c>
      <c r="B1959" s="1">
        <v>21</v>
      </c>
      <c r="C1959" s="9">
        <v>347810</v>
      </c>
      <c r="D1959" s="9">
        <v>8003954</v>
      </c>
      <c r="E1959" s="22">
        <v>-40.438299999999998</v>
      </c>
      <c r="F1959" s="22">
        <v>-18.047999999999998</v>
      </c>
      <c r="G1959" s="6">
        <v>0</v>
      </c>
      <c r="H1959" s="2">
        <f t="shared" si="1260"/>
        <v>0</v>
      </c>
      <c r="I1959" s="2">
        <f t="shared" si="1261"/>
        <v>0</v>
      </c>
      <c r="J1959" s="6">
        <v>0</v>
      </c>
      <c r="K1959" s="2">
        <f t="shared" si="1262"/>
        <v>0</v>
      </c>
      <c r="L1959" s="2">
        <f t="shared" si="1263"/>
        <v>0</v>
      </c>
      <c r="M1959" s="6">
        <v>2160205.52404</v>
      </c>
      <c r="N1959" s="2">
        <f t="shared" si="1264"/>
        <v>2.1602055240400002</v>
      </c>
      <c r="O1959" s="2">
        <f t="shared" si="1265"/>
        <v>8.6408220961600009</v>
      </c>
      <c r="P1959" s="6">
        <v>793766.23478299996</v>
      </c>
      <c r="Q1959" s="2">
        <f t="shared" si="1266"/>
        <v>0.79376623478300001</v>
      </c>
      <c r="R1959" s="2">
        <f t="shared" si="1267"/>
        <v>3.1750649391319996</v>
      </c>
      <c r="S1959" s="6">
        <v>529648.6875</v>
      </c>
      <c r="T1959" s="2">
        <f t="shared" si="1268"/>
        <v>0.52964868750000005</v>
      </c>
      <c r="U1959" s="2">
        <f t="shared" si="1269"/>
        <v>2.1185947500000002</v>
      </c>
      <c r="V1959" s="6">
        <v>0</v>
      </c>
      <c r="W1959" s="2">
        <f t="shared" si="1270"/>
        <v>0</v>
      </c>
      <c r="X1959" s="2">
        <f t="shared" si="1271"/>
        <v>0</v>
      </c>
      <c r="Y1959" s="6">
        <v>0</v>
      </c>
      <c r="Z1959" s="2">
        <f t="shared" si="1272"/>
        <v>0</v>
      </c>
      <c r="AA1959" s="2">
        <f t="shared" si="1273"/>
        <v>0</v>
      </c>
      <c r="AB1959" s="6">
        <v>0</v>
      </c>
      <c r="AC1959" s="2">
        <f t="shared" si="1274"/>
        <v>0</v>
      </c>
      <c r="AD1959" s="2">
        <f t="shared" si="1275"/>
        <v>0</v>
      </c>
      <c r="AE1959" s="6">
        <v>16798431.5403</v>
      </c>
      <c r="AF1959" s="2">
        <f t="shared" si="1276"/>
        <v>16.798431540300001</v>
      </c>
      <c r="AG1959" s="2">
        <f t="shared" si="1277"/>
        <v>67.193726161200004</v>
      </c>
      <c r="AH1959" s="6">
        <v>0</v>
      </c>
      <c r="AI1959" s="2">
        <f t="shared" si="1278"/>
        <v>0</v>
      </c>
      <c r="AJ1959" s="2">
        <f t="shared" si="1279"/>
        <v>0</v>
      </c>
      <c r="AK1959" s="6">
        <v>0</v>
      </c>
      <c r="AL1959" s="2">
        <f t="shared" si="1280"/>
        <v>0</v>
      </c>
      <c r="AM1959" s="2">
        <f t="shared" si="1281"/>
        <v>0</v>
      </c>
      <c r="AN1959" s="6">
        <v>83249.807999900004</v>
      </c>
      <c r="AO1959" s="2">
        <f t="shared" si="1282"/>
        <v>8.3249807999900005E-2</v>
      </c>
      <c r="AP1959" s="2">
        <f t="shared" si="1283"/>
        <v>0.33299923199960002</v>
      </c>
      <c r="AQ1959" s="6">
        <v>4634698.2053500004</v>
      </c>
      <c r="AR1959" s="2">
        <f t="shared" si="1284"/>
        <v>4.6346982053500003</v>
      </c>
      <c r="AS1959" s="2">
        <f t="shared" si="1285"/>
        <v>18.538792821400001</v>
      </c>
      <c r="AT1959" s="2">
        <v>25000000</v>
      </c>
      <c r="AU1959" s="2">
        <v>0</v>
      </c>
      <c r="AV1959" s="2">
        <f t="shared" si="1286"/>
        <v>0</v>
      </c>
      <c r="AW1959" s="2">
        <f t="shared" si="1287"/>
        <v>0</v>
      </c>
      <c r="AX1959" s="2">
        <v>0</v>
      </c>
      <c r="AY1959" s="2">
        <f t="shared" si="1288"/>
        <v>0</v>
      </c>
      <c r="AZ1959" s="2">
        <f t="shared" si="1289"/>
        <v>0</v>
      </c>
      <c r="BA1959" s="2">
        <v>25000000</v>
      </c>
      <c r="BB1959" s="2">
        <f t="shared" si="1290"/>
        <v>25</v>
      </c>
      <c r="BC1959" s="2">
        <f t="shared" si="1291"/>
        <v>100</v>
      </c>
      <c r="BD1959" s="2">
        <v>0</v>
      </c>
      <c r="BE1959" s="2">
        <f t="shared" si="1292"/>
        <v>0</v>
      </c>
      <c r="BF1959" s="2">
        <f t="shared" si="1293"/>
        <v>0</v>
      </c>
      <c r="BG1959" s="2">
        <v>0</v>
      </c>
      <c r="BH1959" s="2">
        <f t="shared" si="1294"/>
        <v>0</v>
      </c>
      <c r="BI1959" s="2">
        <f t="shared" si="1295"/>
        <v>0</v>
      </c>
      <c r="BJ1959" s="2">
        <v>25000000</v>
      </c>
      <c r="BK1959" s="2">
        <f t="shared" si="1296"/>
        <v>25</v>
      </c>
      <c r="BL1959" s="2">
        <f t="shared" si="1297"/>
        <v>100</v>
      </c>
      <c r="BM1959" s="2">
        <v>0</v>
      </c>
      <c r="BN1959" s="2">
        <f t="shared" si="1298"/>
        <v>0</v>
      </c>
      <c r="BO1959" s="2">
        <f t="shared" si="1299"/>
        <v>0</v>
      </c>
      <c r="BP1959" s="2">
        <v>0</v>
      </c>
      <c r="BQ1959" s="2">
        <f t="shared" si="1300"/>
        <v>0</v>
      </c>
      <c r="BR1959" s="2">
        <f t="shared" si="1301"/>
        <v>0</v>
      </c>
      <c r="BS1959" s="2">
        <v>25000000</v>
      </c>
      <c r="BT1959" s="1">
        <v>186</v>
      </c>
      <c r="BU1959" s="1">
        <v>231</v>
      </c>
      <c r="BV1959" s="2">
        <v>206.1764705882353</v>
      </c>
      <c r="BW1959" s="1">
        <v>80</v>
      </c>
      <c r="BX1959" s="2">
        <v>238.36363636363637</v>
      </c>
      <c r="BY1959" s="1">
        <v>313</v>
      </c>
      <c r="BZ1959" s="1">
        <v>163</v>
      </c>
      <c r="CA1959" s="2">
        <v>148.12121212121212</v>
      </c>
      <c r="CB1959" s="2">
        <v>1013.7575757575758</v>
      </c>
      <c r="CC1959" s="1">
        <v>169</v>
      </c>
      <c r="CD1959" s="1">
        <v>35</v>
      </c>
      <c r="CE1959" s="2">
        <v>1.0109999999999999</v>
      </c>
      <c r="CF1959" s="2">
        <v>89.238299999999995</v>
      </c>
      <c r="CG1959" s="2">
        <v>107.27719999999999</v>
      </c>
      <c r="CH1959" s="2">
        <v>6.0410000000000004</v>
      </c>
      <c r="CI1959" s="2">
        <v>53.984000000000002</v>
      </c>
      <c r="CJ1959" s="2">
        <v>4.67</v>
      </c>
      <c r="CK1959" s="9">
        <v>7069</v>
      </c>
      <c r="CL1959" s="8">
        <v>0</v>
      </c>
      <c r="CM1959" s="8">
        <v>0</v>
      </c>
      <c r="CN1959" s="18"/>
      <c r="CO1959" s="18"/>
      <c r="CP1959" s="18"/>
      <c r="CQ1959" s="18"/>
      <c r="CR1959" s="18"/>
      <c r="CS1959" s="18"/>
      <c r="CT1959" s="18"/>
      <c r="CU1959" s="18"/>
      <c r="CV1959" s="18"/>
      <c r="CW1959" s="18"/>
      <c r="CX1959" s="18"/>
      <c r="CY1959" s="18"/>
      <c r="CZ1959" s="18"/>
      <c r="DA1959" s="18"/>
      <c r="DB1959" s="18"/>
      <c r="DC1959" s="18"/>
      <c r="DD1959" s="18"/>
      <c r="DE1959" s="18"/>
      <c r="DF1959" s="1">
        <v>1</v>
      </c>
      <c r="DG1959" s="1">
        <v>2</v>
      </c>
      <c r="DH1959" s="1">
        <v>216</v>
      </c>
      <c r="DI1959" s="1">
        <v>216</v>
      </c>
      <c r="DJ1959" s="1">
        <v>216</v>
      </c>
      <c r="DK1959" s="1">
        <v>80</v>
      </c>
      <c r="DL1959" s="1">
        <v>238</v>
      </c>
      <c r="DM1959" s="1">
        <v>311</v>
      </c>
      <c r="DN1959" s="1">
        <v>163</v>
      </c>
      <c r="DO1959" s="1">
        <v>148</v>
      </c>
      <c r="DP1959" s="1">
        <v>1013</v>
      </c>
      <c r="DQ1959" s="1">
        <v>168</v>
      </c>
      <c r="DR1959" s="1">
        <v>36</v>
      </c>
      <c r="DS1959" s="1">
        <v>1.0109999999999999</v>
      </c>
      <c r="DT1959" s="1">
        <v>89.238299999999995</v>
      </c>
      <c r="DU1959" s="1">
        <v>107.27719999999999</v>
      </c>
      <c r="DV1959" s="1">
        <v>6.0410000000000004</v>
      </c>
      <c r="DW1959" s="1">
        <v>53.984000000000002</v>
      </c>
      <c r="DX1959" s="1">
        <v>4.67</v>
      </c>
      <c r="DY1959" s="1">
        <v>7069</v>
      </c>
      <c r="DZ1959" s="20" t="s">
        <v>57</v>
      </c>
    </row>
    <row r="1960" spans="1:130">
      <c r="A1960" s="5">
        <v>1960</v>
      </c>
      <c r="B1960" s="1">
        <v>21</v>
      </c>
      <c r="C1960" s="9">
        <v>352810</v>
      </c>
      <c r="D1960" s="9">
        <v>8003954</v>
      </c>
      <c r="E1960" s="22">
        <v>-40.390999999999998</v>
      </c>
      <c r="F1960" s="22">
        <v>-18.048400000000001</v>
      </c>
      <c r="G1960" s="6">
        <v>0</v>
      </c>
      <c r="H1960" s="2">
        <f t="shared" si="1260"/>
        <v>0</v>
      </c>
      <c r="I1960" s="2">
        <f t="shared" si="1261"/>
        <v>0</v>
      </c>
      <c r="J1960" s="6">
        <v>0</v>
      </c>
      <c r="K1960" s="2">
        <f t="shared" si="1262"/>
        <v>0</v>
      </c>
      <c r="L1960" s="2">
        <f t="shared" si="1263"/>
        <v>0</v>
      </c>
      <c r="M1960" s="6">
        <v>1213182.0247800001</v>
      </c>
      <c r="N1960" s="2">
        <f t="shared" si="1264"/>
        <v>1.21318202478</v>
      </c>
      <c r="O1960" s="2">
        <f t="shared" si="1265"/>
        <v>4.8527280991200001</v>
      </c>
      <c r="P1960" s="6">
        <v>208593.74173199999</v>
      </c>
      <c r="Q1960" s="2">
        <f t="shared" si="1266"/>
        <v>0.20859374173199999</v>
      </c>
      <c r="R1960" s="2">
        <f t="shared" si="1267"/>
        <v>0.83437496692800006</v>
      </c>
      <c r="S1960" s="6">
        <v>213351.598643</v>
      </c>
      <c r="T1960" s="2">
        <f t="shared" si="1268"/>
        <v>0.21335159864300002</v>
      </c>
      <c r="U1960" s="2">
        <f t="shared" si="1269"/>
        <v>0.85340639457200007</v>
      </c>
      <c r="V1960" s="6">
        <v>0</v>
      </c>
      <c r="W1960" s="2">
        <f t="shared" si="1270"/>
        <v>0</v>
      </c>
      <c r="X1960" s="2">
        <f t="shared" si="1271"/>
        <v>0</v>
      </c>
      <c r="Y1960" s="6">
        <v>0</v>
      </c>
      <c r="Z1960" s="2">
        <f t="shared" si="1272"/>
        <v>0</v>
      </c>
      <c r="AA1960" s="2">
        <f t="shared" si="1273"/>
        <v>0</v>
      </c>
      <c r="AB1960" s="6">
        <v>0</v>
      </c>
      <c r="AC1960" s="2">
        <f t="shared" si="1274"/>
        <v>0</v>
      </c>
      <c r="AD1960" s="2">
        <f t="shared" si="1275"/>
        <v>0</v>
      </c>
      <c r="AE1960" s="6">
        <v>20649460.276999999</v>
      </c>
      <c r="AF1960" s="2">
        <f t="shared" si="1276"/>
        <v>20.649460276999999</v>
      </c>
      <c r="AG1960" s="2">
        <f t="shared" si="1277"/>
        <v>82.597841107999997</v>
      </c>
      <c r="AH1960" s="6">
        <v>0</v>
      </c>
      <c r="AI1960" s="2">
        <f t="shared" si="1278"/>
        <v>0</v>
      </c>
      <c r="AJ1960" s="2">
        <f t="shared" si="1279"/>
        <v>0</v>
      </c>
      <c r="AK1960" s="6">
        <v>0</v>
      </c>
      <c r="AL1960" s="2">
        <f t="shared" si="1280"/>
        <v>0</v>
      </c>
      <c r="AM1960" s="2">
        <f t="shared" si="1281"/>
        <v>0</v>
      </c>
      <c r="AN1960" s="6">
        <v>72449.733000099994</v>
      </c>
      <c r="AO1960" s="2">
        <f t="shared" si="1282"/>
        <v>7.2449733000099992E-2</v>
      </c>
      <c r="AP1960" s="2">
        <f t="shared" si="1283"/>
        <v>0.28979893200039997</v>
      </c>
      <c r="AQ1960" s="6">
        <v>2642962.6248599999</v>
      </c>
      <c r="AR1960" s="2">
        <f t="shared" si="1284"/>
        <v>2.64296262486</v>
      </c>
      <c r="AS1960" s="2">
        <f t="shared" si="1285"/>
        <v>10.57185049944</v>
      </c>
      <c r="AT1960" s="2">
        <v>25000000</v>
      </c>
      <c r="AU1960" s="2">
        <v>0</v>
      </c>
      <c r="AV1960" s="2">
        <f t="shared" si="1286"/>
        <v>0</v>
      </c>
      <c r="AW1960" s="2">
        <f t="shared" si="1287"/>
        <v>0</v>
      </c>
      <c r="AX1960" s="2">
        <v>0</v>
      </c>
      <c r="AY1960" s="2">
        <f t="shared" si="1288"/>
        <v>0</v>
      </c>
      <c r="AZ1960" s="2">
        <f t="shared" si="1289"/>
        <v>0</v>
      </c>
      <c r="BA1960" s="2">
        <v>25000000</v>
      </c>
      <c r="BB1960" s="2">
        <f t="shared" si="1290"/>
        <v>25</v>
      </c>
      <c r="BC1960" s="2">
        <f t="shared" si="1291"/>
        <v>100</v>
      </c>
      <c r="BD1960" s="2">
        <v>0</v>
      </c>
      <c r="BE1960" s="2">
        <f t="shared" si="1292"/>
        <v>0</v>
      </c>
      <c r="BF1960" s="2">
        <f t="shared" si="1293"/>
        <v>0</v>
      </c>
      <c r="BG1960" s="2">
        <v>0</v>
      </c>
      <c r="BH1960" s="2">
        <f t="shared" si="1294"/>
        <v>0</v>
      </c>
      <c r="BI1960" s="2">
        <f t="shared" si="1295"/>
        <v>0</v>
      </c>
      <c r="BJ1960" s="2">
        <v>25000000</v>
      </c>
      <c r="BK1960" s="2">
        <f t="shared" si="1296"/>
        <v>25</v>
      </c>
      <c r="BL1960" s="2">
        <f t="shared" si="1297"/>
        <v>100</v>
      </c>
      <c r="BM1960" s="2">
        <v>0</v>
      </c>
      <c r="BN1960" s="2">
        <f t="shared" si="1298"/>
        <v>0</v>
      </c>
      <c r="BO1960" s="2">
        <f t="shared" si="1299"/>
        <v>0</v>
      </c>
      <c r="BP1960" s="2">
        <v>0</v>
      </c>
      <c r="BQ1960" s="2">
        <f t="shared" si="1300"/>
        <v>0</v>
      </c>
      <c r="BR1960" s="2">
        <f t="shared" si="1301"/>
        <v>0</v>
      </c>
      <c r="BS1960" s="2">
        <v>25000000</v>
      </c>
      <c r="BT1960" s="1">
        <v>177</v>
      </c>
      <c r="BU1960" s="1">
        <v>213</v>
      </c>
      <c r="BV1960" s="2">
        <v>194.75</v>
      </c>
      <c r="BW1960" s="1">
        <v>80</v>
      </c>
      <c r="BX1960" s="2">
        <v>238.7948717948718</v>
      </c>
      <c r="BY1960" s="1">
        <v>313</v>
      </c>
      <c r="BZ1960" s="1">
        <v>164</v>
      </c>
      <c r="CA1960" s="2">
        <v>146.64102564102564</v>
      </c>
      <c r="CB1960" s="2">
        <v>1008.8717948717949</v>
      </c>
      <c r="CC1960" s="1">
        <v>168</v>
      </c>
      <c r="CD1960" s="1">
        <v>36</v>
      </c>
      <c r="CE1960" s="2">
        <v>1.0109999999999999</v>
      </c>
      <c r="CF1960" s="2">
        <v>89.238299999999995</v>
      </c>
      <c r="CG1960" s="2">
        <v>107.27719999999999</v>
      </c>
      <c r="CH1960" s="2">
        <v>6.0410000000000004</v>
      </c>
      <c r="CI1960" s="2">
        <v>53.984000000000002</v>
      </c>
      <c r="CJ1960" s="2">
        <v>4.67</v>
      </c>
      <c r="CK1960" s="9">
        <v>7069</v>
      </c>
      <c r="CL1960" s="8">
        <v>0</v>
      </c>
      <c r="CM1960" s="8">
        <v>0</v>
      </c>
      <c r="CN1960" s="18"/>
      <c r="CO1960" s="18"/>
      <c r="CP1960" s="18"/>
      <c r="CQ1960" s="18"/>
      <c r="CR1960" s="18"/>
      <c r="CS1960" s="18"/>
      <c r="CT1960" s="18"/>
      <c r="CU1960" s="18"/>
      <c r="CV1960" s="18"/>
      <c r="CW1960" s="18"/>
      <c r="CX1960" s="18"/>
      <c r="CY1960" s="18"/>
      <c r="CZ1960" s="18"/>
      <c r="DA1960" s="18"/>
      <c r="DB1960" s="18"/>
      <c r="DC1960" s="18"/>
      <c r="DD1960" s="18"/>
      <c r="DE1960" s="18"/>
      <c r="DF1960" s="1">
        <v>1</v>
      </c>
      <c r="DG1960" s="1">
        <v>2</v>
      </c>
      <c r="DH1960" s="1">
        <v>209</v>
      </c>
      <c r="DI1960" s="1">
        <v>209</v>
      </c>
      <c r="DJ1960" s="1">
        <v>209</v>
      </c>
      <c r="DK1960" s="1">
        <v>80</v>
      </c>
      <c r="DL1960" s="1">
        <v>239</v>
      </c>
      <c r="DM1960" s="1">
        <v>312</v>
      </c>
      <c r="DN1960" s="1">
        <v>165</v>
      </c>
      <c r="DO1960" s="1">
        <v>147</v>
      </c>
      <c r="DP1960" s="1">
        <v>1008</v>
      </c>
      <c r="DQ1960" s="1">
        <v>167</v>
      </c>
      <c r="DR1960" s="1">
        <v>37</v>
      </c>
      <c r="DS1960" s="1">
        <v>1.0109999999999999</v>
      </c>
      <c r="DT1960" s="1">
        <v>89.238299999999995</v>
      </c>
      <c r="DU1960" s="1">
        <v>107.27719999999999</v>
      </c>
      <c r="DV1960" s="1">
        <v>6.0410000000000004</v>
      </c>
      <c r="DW1960" s="1">
        <v>53.984000000000002</v>
      </c>
      <c r="DX1960" s="1">
        <v>4.67</v>
      </c>
      <c r="DY1960" s="1">
        <v>7069</v>
      </c>
      <c r="DZ1960" s="20" t="s">
        <v>57</v>
      </c>
    </row>
    <row r="1961" spans="1:130">
      <c r="A1961" s="5">
        <v>1961</v>
      </c>
      <c r="B1961" s="1">
        <v>21</v>
      </c>
      <c r="C1961" s="9">
        <v>357810</v>
      </c>
      <c r="D1961" s="9">
        <v>8003954</v>
      </c>
      <c r="E1961" s="22">
        <v>-40.343800000000002</v>
      </c>
      <c r="F1961" s="22">
        <v>-18.0487</v>
      </c>
      <c r="G1961" s="6">
        <v>0</v>
      </c>
      <c r="H1961" s="2">
        <f t="shared" si="1260"/>
        <v>0</v>
      </c>
      <c r="I1961" s="2">
        <f t="shared" si="1261"/>
        <v>0</v>
      </c>
      <c r="J1961" s="6">
        <v>0</v>
      </c>
      <c r="K1961" s="2">
        <f t="shared" si="1262"/>
        <v>0</v>
      </c>
      <c r="L1961" s="2">
        <f t="shared" si="1263"/>
        <v>0</v>
      </c>
      <c r="M1961" s="6">
        <v>1760943.7335600001</v>
      </c>
      <c r="N1961" s="2">
        <f t="shared" si="1264"/>
        <v>1.76094373356</v>
      </c>
      <c r="O1961" s="2">
        <f t="shared" si="1265"/>
        <v>7.0437749342400009</v>
      </c>
      <c r="P1961" s="6">
        <v>4761196.5293199997</v>
      </c>
      <c r="Q1961" s="2">
        <f t="shared" si="1266"/>
        <v>4.7611965293199994</v>
      </c>
      <c r="R1961" s="2">
        <f t="shared" si="1267"/>
        <v>19.044786117279997</v>
      </c>
      <c r="S1961" s="6">
        <v>736396.34483199997</v>
      </c>
      <c r="T1961" s="2">
        <f t="shared" si="1268"/>
        <v>0.736396344832</v>
      </c>
      <c r="U1961" s="2">
        <f t="shared" si="1269"/>
        <v>2.9455853793279996</v>
      </c>
      <c r="V1961" s="6">
        <v>0</v>
      </c>
      <c r="W1961" s="2">
        <f t="shared" si="1270"/>
        <v>0</v>
      </c>
      <c r="X1961" s="2">
        <f t="shared" si="1271"/>
        <v>0</v>
      </c>
      <c r="Y1961" s="6">
        <v>0</v>
      </c>
      <c r="Z1961" s="2">
        <f t="shared" si="1272"/>
        <v>0</v>
      </c>
      <c r="AA1961" s="2">
        <f t="shared" si="1273"/>
        <v>0</v>
      </c>
      <c r="AB1961" s="6">
        <v>0</v>
      </c>
      <c r="AC1961" s="2">
        <f t="shared" si="1274"/>
        <v>0</v>
      </c>
      <c r="AD1961" s="2">
        <f t="shared" si="1275"/>
        <v>0</v>
      </c>
      <c r="AE1961" s="6">
        <v>12516495.164000001</v>
      </c>
      <c r="AF1961" s="2">
        <f t="shared" si="1276"/>
        <v>12.516495164</v>
      </c>
      <c r="AG1961" s="2">
        <f t="shared" si="1277"/>
        <v>50.065980656000008</v>
      </c>
      <c r="AH1961" s="6">
        <v>0</v>
      </c>
      <c r="AI1961" s="2">
        <f t="shared" si="1278"/>
        <v>0</v>
      </c>
      <c r="AJ1961" s="2">
        <f t="shared" si="1279"/>
        <v>0</v>
      </c>
      <c r="AK1961" s="6">
        <v>0</v>
      </c>
      <c r="AL1961" s="2">
        <f t="shared" si="1280"/>
        <v>0</v>
      </c>
      <c r="AM1961" s="2">
        <f t="shared" si="1281"/>
        <v>0</v>
      </c>
      <c r="AN1961" s="6">
        <v>0</v>
      </c>
      <c r="AO1961" s="2">
        <f t="shared" si="1282"/>
        <v>0</v>
      </c>
      <c r="AP1961" s="2">
        <f t="shared" si="1283"/>
        <v>0</v>
      </c>
      <c r="AQ1961" s="6">
        <v>5224968.2282699998</v>
      </c>
      <c r="AR1961" s="2">
        <f t="shared" si="1284"/>
        <v>5.2249682282699998</v>
      </c>
      <c r="AS1961" s="2">
        <f t="shared" si="1285"/>
        <v>20.899872913079999</v>
      </c>
      <c r="AT1961" s="2">
        <v>25000000</v>
      </c>
      <c r="AU1961" s="2">
        <v>0</v>
      </c>
      <c r="AV1961" s="2">
        <f t="shared" si="1286"/>
        <v>0</v>
      </c>
      <c r="AW1961" s="2">
        <f t="shared" si="1287"/>
        <v>0</v>
      </c>
      <c r="AX1961" s="2">
        <v>0</v>
      </c>
      <c r="AY1961" s="2">
        <f t="shared" si="1288"/>
        <v>0</v>
      </c>
      <c r="AZ1961" s="2">
        <f t="shared" si="1289"/>
        <v>0</v>
      </c>
      <c r="BA1961" s="2">
        <v>25000000</v>
      </c>
      <c r="BB1961" s="2">
        <f t="shared" si="1290"/>
        <v>25</v>
      </c>
      <c r="BC1961" s="2">
        <f t="shared" si="1291"/>
        <v>100</v>
      </c>
      <c r="BD1961" s="2">
        <v>0</v>
      </c>
      <c r="BE1961" s="2">
        <f t="shared" si="1292"/>
        <v>0</v>
      </c>
      <c r="BF1961" s="2">
        <f t="shared" si="1293"/>
        <v>0</v>
      </c>
      <c r="BG1961" s="2">
        <v>0</v>
      </c>
      <c r="BH1961" s="2">
        <f t="shared" si="1294"/>
        <v>0</v>
      </c>
      <c r="BI1961" s="2">
        <f t="shared" si="1295"/>
        <v>0</v>
      </c>
      <c r="BJ1961" s="2">
        <v>25000000</v>
      </c>
      <c r="BK1961" s="2">
        <f t="shared" si="1296"/>
        <v>25</v>
      </c>
      <c r="BL1961" s="2">
        <f t="shared" si="1297"/>
        <v>100</v>
      </c>
      <c r="BM1961" s="2">
        <v>0</v>
      </c>
      <c r="BN1961" s="2">
        <f t="shared" si="1298"/>
        <v>0</v>
      </c>
      <c r="BO1961" s="2">
        <f t="shared" si="1299"/>
        <v>0</v>
      </c>
      <c r="BP1961" s="2">
        <v>0</v>
      </c>
      <c r="BQ1961" s="2">
        <f t="shared" si="1300"/>
        <v>0</v>
      </c>
      <c r="BR1961" s="2">
        <f t="shared" si="1301"/>
        <v>0</v>
      </c>
      <c r="BS1961" s="2">
        <v>25000000</v>
      </c>
      <c r="BT1961" s="1">
        <v>128</v>
      </c>
      <c r="BU1961" s="1">
        <v>213</v>
      </c>
      <c r="BV1961" s="2">
        <v>180.39024390243901</v>
      </c>
      <c r="BW1961" s="1">
        <v>80</v>
      </c>
      <c r="BX1961" s="2">
        <v>239.17500000000001</v>
      </c>
      <c r="BY1961" s="1">
        <v>314</v>
      </c>
      <c r="BZ1961" s="1">
        <v>164</v>
      </c>
      <c r="CA1961" s="2">
        <v>145.5</v>
      </c>
      <c r="CB1961" s="2">
        <v>1003.425</v>
      </c>
      <c r="CC1961" s="1">
        <v>167</v>
      </c>
      <c r="CD1961" s="1">
        <v>37</v>
      </c>
      <c r="CE1961" s="2">
        <v>1.0109999999999999</v>
      </c>
      <c r="CF1961" s="2">
        <v>89.238299999999995</v>
      </c>
      <c r="CG1961" s="2">
        <v>107.27719999999999</v>
      </c>
      <c r="CH1961" s="2">
        <v>6.0410000000000004</v>
      </c>
      <c r="CI1961" s="2">
        <v>53.984000000000002</v>
      </c>
      <c r="CJ1961" s="2">
        <v>4.67</v>
      </c>
      <c r="CK1961" s="9">
        <v>7069</v>
      </c>
      <c r="CL1961" s="8">
        <v>0</v>
      </c>
      <c r="CM1961" s="8">
        <v>0</v>
      </c>
      <c r="CN1961" s="18"/>
      <c r="CO1961" s="18"/>
      <c r="CP1961" s="18"/>
      <c r="CQ1961" s="18"/>
      <c r="CR1961" s="18"/>
      <c r="CS1961" s="18"/>
      <c r="CT1961" s="18"/>
      <c r="CU1961" s="18"/>
      <c r="CV1961" s="18"/>
      <c r="CW1961" s="18"/>
      <c r="CX1961" s="18"/>
      <c r="CY1961" s="18"/>
      <c r="CZ1961" s="18"/>
      <c r="DA1961" s="18"/>
      <c r="DB1961" s="18"/>
      <c r="DC1961" s="18"/>
      <c r="DD1961" s="18"/>
      <c r="DE1961" s="18"/>
      <c r="DF1961" s="1">
        <v>2</v>
      </c>
      <c r="DG1961" s="1">
        <v>6</v>
      </c>
      <c r="DH1961" s="1">
        <v>183</v>
      </c>
      <c r="DI1961" s="1">
        <v>197</v>
      </c>
      <c r="DJ1961" s="1">
        <v>190</v>
      </c>
      <c r="DK1961" s="1">
        <v>80</v>
      </c>
      <c r="DL1961" s="1">
        <v>238.5</v>
      </c>
      <c r="DM1961" s="1">
        <v>311</v>
      </c>
      <c r="DN1961" s="1">
        <v>166</v>
      </c>
      <c r="DO1961" s="1">
        <v>145</v>
      </c>
      <c r="DP1961" s="1">
        <v>1005</v>
      </c>
      <c r="DQ1961" s="1">
        <v>166</v>
      </c>
      <c r="DR1961" s="1">
        <v>38</v>
      </c>
      <c r="DS1961" s="1">
        <v>1.0109999999999999</v>
      </c>
      <c r="DT1961" s="1">
        <v>89.238299999999995</v>
      </c>
      <c r="DU1961" s="1">
        <v>107.27719999999999</v>
      </c>
      <c r="DV1961" s="1">
        <v>6.0410000000000004</v>
      </c>
      <c r="DW1961" s="1">
        <v>53.984000000000002</v>
      </c>
      <c r="DX1961" s="1">
        <v>4.67</v>
      </c>
      <c r="DY1961" s="1">
        <v>7069</v>
      </c>
      <c r="DZ1961" s="20" t="s">
        <v>57</v>
      </c>
    </row>
    <row r="1962" spans="1:130">
      <c r="A1962" s="5">
        <v>1962</v>
      </c>
      <c r="B1962" s="1">
        <v>21</v>
      </c>
      <c r="C1962" s="9">
        <v>362810</v>
      </c>
      <c r="D1962" s="9">
        <v>8003954</v>
      </c>
      <c r="E1962" s="22">
        <v>-40.296599999999998</v>
      </c>
      <c r="F1962" s="22">
        <v>-18.048999999999999</v>
      </c>
      <c r="G1962" s="6">
        <v>0</v>
      </c>
      <c r="H1962" s="2">
        <f t="shared" si="1260"/>
        <v>0</v>
      </c>
      <c r="I1962" s="2">
        <f t="shared" si="1261"/>
        <v>0</v>
      </c>
      <c r="J1962" s="6">
        <v>0</v>
      </c>
      <c r="K1962" s="2">
        <f t="shared" si="1262"/>
        <v>0</v>
      </c>
      <c r="L1962" s="2">
        <f t="shared" si="1263"/>
        <v>0</v>
      </c>
      <c r="M1962" s="6">
        <v>2400646.88906</v>
      </c>
      <c r="N1962" s="2">
        <f t="shared" si="1264"/>
        <v>2.4006468890599999</v>
      </c>
      <c r="O1962" s="2">
        <f t="shared" si="1265"/>
        <v>9.6025875562399996</v>
      </c>
      <c r="P1962" s="6">
        <v>1445080.9040600001</v>
      </c>
      <c r="Q1962" s="2">
        <f t="shared" si="1266"/>
        <v>1.4450809040600001</v>
      </c>
      <c r="R1962" s="2">
        <f t="shared" si="1267"/>
        <v>5.7803236162400005</v>
      </c>
      <c r="S1962" s="6">
        <v>215548.65150199999</v>
      </c>
      <c r="T1962" s="2">
        <f t="shared" si="1268"/>
        <v>0.215548651502</v>
      </c>
      <c r="U1962" s="2">
        <f t="shared" si="1269"/>
        <v>0.86219460600800002</v>
      </c>
      <c r="V1962" s="6">
        <v>0</v>
      </c>
      <c r="W1962" s="2">
        <f t="shared" si="1270"/>
        <v>0</v>
      </c>
      <c r="X1962" s="2">
        <f t="shared" si="1271"/>
        <v>0</v>
      </c>
      <c r="Y1962" s="6">
        <v>0</v>
      </c>
      <c r="Z1962" s="2">
        <f t="shared" si="1272"/>
        <v>0</v>
      </c>
      <c r="AA1962" s="2">
        <f t="shared" si="1273"/>
        <v>0</v>
      </c>
      <c r="AB1962" s="6">
        <v>0</v>
      </c>
      <c r="AC1962" s="2">
        <f t="shared" si="1274"/>
        <v>0</v>
      </c>
      <c r="AD1962" s="2">
        <f t="shared" si="1275"/>
        <v>0</v>
      </c>
      <c r="AE1962" s="6">
        <v>14928553.9672</v>
      </c>
      <c r="AF1962" s="2">
        <f t="shared" si="1276"/>
        <v>14.928553967199999</v>
      </c>
      <c r="AG1962" s="2">
        <f t="shared" si="1277"/>
        <v>59.714215868800004</v>
      </c>
      <c r="AH1962" s="6">
        <v>0</v>
      </c>
      <c r="AI1962" s="2">
        <f t="shared" si="1278"/>
        <v>0</v>
      </c>
      <c r="AJ1962" s="2">
        <f t="shared" si="1279"/>
        <v>0</v>
      </c>
      <c r="AK1962" s="6">
        <v>0</v>
      </c>
      <c r="AL1962" s="2">
        <f t="shared" si="1280"/>
        <v>0</v>
      </c>
      <c r="AM1962" s="2">
        <f t="shared" si="1281"/>
        <v>0</v>
      </c>
      <c r="AN1962" s="6">
        <v>0</v>
      </c>
      <c r="AO1962" s="2">
        <f t="shared" si="1282"/>
        <v>0</v>
      </c>
      <c r="AP1962" s="2">
        <f t="shared" si="1283"/>
        <v>0</v>
      </c>
      <c r="AQ1962" s="6">
        <v>6010169.5882299999</v>
      </c>
      <c r="AR1962" s="2">
        <f t="shared" si="1284"/>
        <v>6.0101695882300001</v>
      </c>
      <c r="AS1962" s="2">
        <f t="shared" si="1285"/>
        <v>24.040678352920001</v>
      </c>
      <c r="AT1962" s="2">
        <v>25000000</v>
      </c>
      <c r="AU1962" s="2">
        <v>0</v>
      </c>
      <c r="AV1962" s="2">
        <f t="shared" si="1286"/>
        <v>0</v>
      </c>
      <c r="AW1962" s="2">
        <f t="shared" si="1287"/>
        <v>0</v>
      </c>
      <c r="AX1962" s="2">
        <v>0</v>
      </c>
      <c r="AY1962" s="2">
        <f t="shared" si="1288"/>
        <v>0</v>
      </c>
      <c r="AZ1962" s="2">
        <f t="shared" si="1289"/>
        <v>0</v>
      </c>
      <c r="BA1962" s="2">
        <v>25000000</v>
      </c>
      <c r="BB1962" s="2">
        <f t="shared" si="1290"/>
        <v>25</v>
      </c>
      <c r="BC1962" s="2">
        <f t="shared" si="1291"/>
        <v>100</v>
      </c>
      <c r="BD1962" s="2">
        <v>0</v>
      </c>
      <c r="BE1962" s="2">
        <f t="shared" si="1292"/>
        <v>0</v>
      </c>
      <c r="BF1962" s="2">
        <f t="shared" si="1293"/>
        <v>0</v>
      </c>
      <c r="BG1962" s="2">
        <v>0</v>
      </c>
      <c r="BH1962" s="2">
        <f t="shared" si="1294"/>
        <v>0</v>
      </c>
      <c r="BI1962" s="2">
        <f t="shared" si="1295"/>
        <v>0</v>
      </c>
      <c r="BJ1962" s="2">
        <v>25000000</v>
      </c>
      <c r="BK1962" s="2">
        <f t="shared" si="1296"/>
        <v>25</v>
      </c>
      <c r="BL1962" s="2">
        <f t="shared" si="1297"/>
        <v>100</v>
      </c>
      <c r="BM1962" s="2">
        <v>0</v>
      </c>
      <c r="BN1962" s="2">
        <f t="shared" si="1298"/>
        <v>0</v>
      </c>
      <c r="BO1962" s="2">
        <f t="shared" si="1299"/>
        <v>0</v>
      </c>
      <c r="BP1962" s="2">
        <v>0</v>
      </c>
      <c r="BQ1962" s="2">
        <f t="shared" si="1300"/>
        <v>0</v>
      </c>
      <c r="BR1962" s="2">
        <f t="shared" si="1301"/>
        <v>0</v>
      </c>
      <c r="BS1962" s="2">
        <v>25000000</v>
      </c>
      <c r="BT1962" s="1">
        <v>116</v>
      </c>
      <c r="BU1962" s="1">
        <v>201</v>
      </c>
      <c r="BV1962" s="2">
        <v>161.19999999999999</v>
      </c>
      <c r="BW1962" s="1">
        <v>80</v>
      </c>
      <c r="BX1962" s="2">
        <v>240.05263157894737</v>
      </c>
      <c r="BY1962" s="1">
        <v>314</v>
      </c>
      <c r="BZ1962" s="1">
        <v>165</v>
      </c>
      <c r="CA1962" s="2">
        <v>144.13157894736841</v>
      </c>
      <c r="CB1962" s="2">
        <v>996.63157894736844</v>
      </c>
      <c r="CC1962" s="1">
        <v>165</v>
      </c>
      <c r="CD1962" s="1">
        <v>38</v>
      </c>
      <c r="CE1962" s="2">
        <v>1.0109999999999999</v>
      </c>
      <c r="CF1962" s="2">
        <v>89.238299999999995</v>
      </c>
      <c r="CG1962" s="2">
        <v>107.27719999999999</v>
      </c>
      <c r="CH1962" s="2">
        <v>6.0410000000000004</v>
      </c>
      <c r="CI1962" s="2">
        <v>53.984000000000002</v>
      </c>
      <c r="CJ1962" s="2">
        <v>4.67</v>
      </c>
      <c r="CK1962" s="9">
        <v>7069</v>
      </c>
      <c r="CL1962" s="8">
        <v>0</v>
      </c>
      <c r="CM1962" s="8">
        <v>0</v>
      </c>
      <c r="CN1962" s="18"/>
      <c r="CO1962" s="18"/>
      <c r="CP1962" s="18"/>
      <c r="CQ1962" s="18"/>
      <c r="CR1962" s="18"/>
      <c r="CS1962" s="18"/>
      <c r="CT1962" s="18"/>
      <c r="CU1962" s="18"/>
      <c r="CV1962" s="18"/>
      <c r="CW1962" s="18"/>
      <c r="CX1962" s="18"/>
      <c r="CY1962" s="18"/>
      <c r="CZ1962" s="18"/>
      <c r="DA1962" s="18"/>
      <c r="DB1962" s="18"/>
      <c r="DC1962" s="18"/>
      <c r="DD1962" s="18"/>
      <c r="DE1962" s="18"/>
      <c r="DF1962" s="1">
        <v>1</v>
      </c>
      <c r="DG1962" s="1">
        <v>2</v>
      </c>
      <c r="DH1962" s="1">
        <v>156</v>
      </c>
      <c r="DI1962" s="1">
        <v>156</v>
      </c>
      <c r="DJ1962" s="1">
        <v>156</v>
      </c>
      <c r="DK1962" s="1">
        <v>80</v>
      </c>
      <c r="DL1962" s="1">
        <v>240</v>
      </c>
      <c r="DM1962" s="1">
        <v>311</v>
      </c>
      <c r="DN1962" s="1">
        <v>168</v>
      </c>
      <c r="DO1962" s="1">
        <v>143</v>
      </c>
      <c r="DP1962" s="1">
        <v>989</v>
      </c>
      <c r="DQ1962" s="1">
        <v>163</v>
      </c>
      <c r="DR1962" s="1">
        <v>39</v>
      </c>
      <c r="DS1962" s="1">
        <v>1.0109999999999999</v>
      </c>
      <c r="DT1962" s="1">
        <v>89.238299999999995</v>
      </c>
      <c r="DU1962" s="1">
        <v>107.27719999999999</v>
      </c>
      <c r="DV1962" s="1">
        <v>6.0410000000000004</v>
      </c>
      <c r="DW1962" s="1">
        <v>53.984000000000002</v>
      </c>
      <c r="DX1962" s="1">
        <v>4.67</v>
      </c>
      <c r="DY1962" s="1">
        <v>7069</v>
      </c>
      <c r="DZ1962" s="20" t="s">
        <v>57</v>
      </c>
    </row>
    <row r="1963" spans="1:130">
      <c r="A1963" s="5">
        <v>1963</v>
      </c>
      <c r="B1963" s="1">
        <v>21</v>
      </c>
      <c r="C1963" s="9">
        <v>367810</v>
      </c>
      <c r="D1963" s="9">
        <v>8003954</v>
      </c>
      <c r="E1963" s="22">
        <v>-40.249299999999998</v>
      </c>
      <c r="F1963" s="22">
        <v>-18.049399999999999</v>
      </c>
      <c r="G1963" s="6">
        <v>0</v>
      </c>
      <c r="H1963" s="2">
        <f t="shared" si="1260"/>
        <v>0</v>
      </c>
      <c r="I1963" s="2">
        <f t="shared" si="1261"/>
        <v>0</v>
      </c>
      <c r="J1963" s="6">
        <v>0</v>
      </c>
      <c r="K1963" s="2">
        <f t="shared" si="1262"/>
        <v>0</v>
      </c>
      <c r="L1963" s="2">
        <f t="shared" si="1263"/>
        <v>0</v>
      </c>
      <c r="M1963" s="6">
        <v>1558857.52752</v>
      </c>
      <c r="N1963" s="2">
        <f t="shared" si="1264"/>
        <v>1.5588575275200001</v>
      </c>
      <c r="O1963" s="2">
        <f t="shared" si="1265"/>
        <v>6.2354301100800003</v>
      </c>
      <c r="P1963" s="6">
        <v>1555188.9060200001</v>
      </c>
      <c r="Q1963" s="2">
        <f t="shared" si="1266"/>
        <v>1.5551889060200002</v>
      </c>
      <c r="R1963" s="2">
        <f t="shared" si="1267"/>
        <v>6.2207556240800006</v>
      </c>
      <c r="S1963" s="6">
        <v>172438.75961099999</v>
      </c>
      <c r="T1963" s="2">
        <f t="shared" si="1268"/>
        <v>0.172438759611</v>
      </c>
      <c r="U1963" s="2">
        <f t="shared" si="1269"/>
        <v>0.68975503844399999</v>
      </c>
      <c r="V1963" s="6">
        <v>0</v>
      </c>
      <c r="W1963" s="2">
        <f t="shared" si="1270"/>
        <v>0</v>
      </c>
      <c r="X1963" s="2">
        <f t="shared" si="1271"/>
        <v>0</v>
      </c>
      <c r="Y1963" s="6">
        <v>0</v>
      </c>
      <c r="Z1963" s="2">
        <f t="shared" si="1272"/>
        <v>0</v>
      </c>
      <c r="AA1963" s="2">
        <f t="shared" si="1273"/>
        <v>0</v>
      </c>
      <c r="AB1963" s="6">
        <v>0</v>
      </c>
      <c r="AC1963" s="2">
        <f t="shared" si="1274"/>
        <v>0</v>
      </c>
      <c r="AD1963" s="2">
        <f t="shared" si="1275"/>
        <v>0</v>
      </c>
      <c r="AE1963" s="6">
        <v>16469004.271600001</v>
      </c>
      <c r="AF1963" s="2">
        <f t="shared" si="1276"/>
        <v>16.469004271599999</v>
      </c>
      <c r="AG1963" s="2">
        <f t="shared" si="1277"/>
        <v>65.876017086400012</v>
      </c>
      <c r="AH1963" s="6">
        <v>0</v>
      </c>
      <c r="AI1963" s="2">
        <f t="shared" si="1278"/>
        <v>0</v>
      </c>
      <c r="AJ1963" s="2">
        <f t="shared" si="1279"/>
        <v>0</v>
      </c>
      <c r="AK1963" s="6">
        <v>0</v>
      </c>
      <c r="AL1963" s="2">
        <f t="shared" si="1280"/>
        <v>0</v>
      </c>
      <c r="AM1963" s="2">
        <f t="shared" si="1281"/>
        <v>0</v>
      </c>
      <c r="AN1963" s="6">
        <v>0</v>
      </c>
      <c r="AO1963" s="2">
        <f t="shared" si="1282"/>
        <v>0</v>
      </c>
      <c r="AP1963" s="2">
        <f t="shared" si="1283"/>
        <v>0</v>
      </c>
      <c r="AQ1963" s="6">
        <v>5244510.5352400001</v>
      </c>
      <c r="AR1963" s="2">
        <f t="shared" si="1284"/>
        <v>5.2445105352399999</v>
      </c>
      <c r="AS1963" s="2">
        <f t="shared" si="1285"/>
        <v>20.978042140960003</v>
      </c>
      <c r="AT1963" s="2">
        <v>25000000</v>
      </c>
      <c r="AU1963" s="2">
        <v>0</v>
      </c>
      <c r="AV1963" s="2">
        <f t="shared" si="1286"/>
        <v>0</v>
      </c>
      <c r="AW1963" s="2">
        <f t="shared" si="1287"/>
        <v>0</v>
      </c>
      <c r="AX1963" s="2">
        <v>0</v>
      </c>
      <c r="AY1963" s="2">
        <f t="shared" si="1288"/>
        <v>0</v>
      </c>
      <c r="AZ1963" s="2">
        <f t="shared" si="1289"/>
        <v>0</v>
      </c>
      <c r="BA1963" s="2">
        <v>25000000</v>
      </c>
      <c r="BB1963" s="2">
        <f t="shared" si="1290"/>
        <v>25</v>
      </c>
      <c r="BC1963" s="2">
        <f t="shared" si="1291"/>
        <v>100</v>
      </c>
      <c r="BD1963" s="2">
        <v>0</v>
      </c>
      <c r="BE1963" s="2">
        <f t="shared" si="1292"/>
        <v>0</v>
      </c>
      <c r="BF1963" s="2">
        <f t="shared" si="1293"/>
        <v>0</v>
      </c>
      <c r="BG1963" s="2">
        <v>0</v>
      </c>
      <c r="BH1963" s="2">
        <f t="shared" si="1294"/>
        <v>0</v>
      </c>
      <c r="BI1963" s="2">
        <f t="shared" si="1295"/>
        <v>0</v>
      </c>
      <c r="BJ1963" s="2">
        <v>25000000</v>
      </c>
      <c r="BK1963" s="2">
        <f t="shared" si="1296"/>
        <v>25</v>
      </c>
      <c r="BL1963" s="2">
        <f t="shared" si="1297"/>
        <v>100</v>
      </c>
      <c r="BM1963" s="2">
        <v>0</v>
      </c>
      <c r="BN1963" s="2">
        <f t="shared" si="1298"/>
        <v>0</v>
      </c>
      <c r="BO1963" s="2">
        <f t="shared" si="1299"/>
        <v>0</v>
      </c>
      <c r="BP1963" s="2">
        <v>0</v>
      </c>
      <c r="BQ1963" s="2">
        <f t="shared" si="1300"/>
        <v>0</v>
      </c>
      <c r="BR1963" s="2">
        <f t="shared" si="1301"/>
        <v>0</v>
      </c>
      <c r="BS1963" s="2">
        <v>25000000</v>
      </c>
      <c r="BT1963" s="1">
        <v>108</v>
      </c>
      <c r="BU1963" s="1">
        <v>163</v>
      </c>
      <c r="BV1963" s="2">
        <v>145.21052631578948</v>
      </c>
      <c r="BW1963" s="1">
        <v>80</v>
      </c>
      <c r="BX1963" s="2">
        <v>240.54285714285714</v>
      </c>
      <c r="BY1963" s="1">
        <v>314</v>
      </c>
      <c r="BZ1963" s="1">
        <v>168</v>
      </c>
      <c r="CA1963" s="2">
        <v>142.82857142857142</v>
      </c>
      <c r="CB1963" s="2">
        <v>992.62857142857138</v>
      </c>
      <c r="CC1963" s="1">
        <v>164</v>
      </c>
      <c r="CD1963" s="1">
        <v>39</v>
      </c>
      <c r="CE1963" s="2">
        <v>1.0109999999999999</v>
      </c>
      <c r="CF1963" s="2">
        <v>89.238299999999995</v>
      </c>
      <c r="CG1963" s="2">
        <v>107.27719999999999</v>
      </c>
      <c r="CH1963" s="2">
        <v>6.0410000000000004</v>
      </c>
      <c r="CI1963" s="2">
        <v>53.984000000000002</v>
      </c>
      <c r="CJ1963" s="2">
        <v>4.67</v>
      </c>
      <c r="CK1963" s="9">
        <v>7069</v>
      </c>
      <c r="CL1963" s="8">
        <v>0</v>
      </c>
      <c r="CM1963" s="8">
        <v>0</v>
      </c>
      <c r="CN1963" s="18"/>
      <c r="CO1963" s="18"/>
      <c r="CP1963" s="18"/>
      <c r="CQ1963" s="18"/>
      <c r="CR1963" s="18"/>
      <c r="CS1963" s="18"/>
      <c r="CT1963" s="18"/>
      <c r="CU1963" s="18"/>
      <c r="CV1963" s="18"/>
      <c r="CW1963" s="18"/>
      <c r="CX1963" s="18"/>
      <c r="CY1963" s="18"/>
      <c r="CZ1963" s="18"/>
      <c r="DA1963" s="18"/>
      <c r="DB1963" s="18"/>
      <c r="DC1963" s="18"/>
      <c r="DD1963" s="18"/>
      <c r="DE1963" s="18"/>
      <c r="DF1963" s="1">
        <v>1</v>
      </c>
      <c r="DG1963" s="1">
        <v>2</v>
      </c>
      <c r="DH1963" s="1">
        <v>146</v>
      </c>
      <c r="DI1963" s="1">
        <v>146</v>
      </c>
      <c r="DJ1963" s="1">
        <v>146</v>
      </c>
      <c r="DK1963" s="1">
        <v>80</v>
      </c>
      <c r="DL1963" s="1">
        <v>241</v>
      </c>
      <c r="DM1963" s="1">
        <v>312</v>
      </c>
      <c r="DN1963" s="1">
        <v>168</v>
      </c>
      <c r="DO1963" s="1">
        <v>144</v>
      </c>
      <c r="DP1963" s="1">
        <v>1000</v>
      </c>
      <c r="DQ1963" s="1">
        <v>164</v>
      </c>
      <c r="DR1963" s="1">
        <v>40</v>
      </c>
      <c r="DS1963" s="1">
        <v>1.0109999999999999</v>
      </c>
      <c r="DT1963" s="1">
        <v>89.238299999999995</v>
      </c>
      <c r="DU1963" s="1">
        <v>107.27719999999999</v>
      </c>
      <c r="DV1963" s="1">
        <v>6.0410000000000004</v>
      </c>
      <c r="DW1963" s="1">
        <v>53.984000000000002</v>
      </c>
      <c r="DX1963" s="1">
        <v>4.67</v>
      </c>
      <c r="DY1963" s="1">
        <v>7069</v>
      </c>
      <c r="DZ1963" s="20" t="s">
        <v>57</v>
      </c>
    </row>
    <row r="1964" spans="1:130">
      <c r="A1964" s="5">
        <v>1964</v>
      </c>
      <c r="B1964" s="1">
        <v>21</v>
      </c>
      <c r="C1964" s="9">
        <v>372810</v>
      </c>
      <c r="D1964" s="9">
        <v>8003954</v>
      </c>
      <c r="E1964" s="22">
        <v>-40.202100000000002</v>
      </c>
      <c r="F1964" s="22">
        <v>-18.049700000000001</v>
      </c>
      <c r="G1964" s="6">
        <v>0</v>
      </c>
      <c r="H1964" s="2">
        <f t="shared" si="1260"/>
        <v>0</v>
      </c>
      <c r="I1964" s="2">
        <f t="shared" si="1261"/>
        <v>0</v>
      </c>
      <c r="J1964" s="6">
        <v>0</v>
      </c>
      <c r="K1964" s="2">
        <f t="shared" si="1262"/>
        <v>0</v>
      </c>
      <c r="L1964" s="2">
        <f t="shared" si="1263"/>
        <v>0</v>
      </c>
      <c r="M1964" s="6">
        <v>931669.74571399996</v>
      </c>
      <c r="N1964" s="2">
        <f t="shared" si="1264"/>
        <v>0.93166974571399996</v>
      </c>
      <c r="O1964" s="2">
        <f t="shared" si="1265"/>
        <v>3.7266789828559999</v>
      </c>
      <c r="P1964" s="6">
        <v>67721.110766600003</v>
      </c>
      <c r="Q1964" s="2">
        <f t="shared" si="1266"/>
        <v>6.7721110766600007E-2</v>
      </c>
      <c r="R1964" s="2">
        <f t="shared" si="1267"/>
        <v>0.27088444306640003</v>
      </c>
      <c r="S1964" s="6">
        <v>251828.31573599999</v>
      </c>
      <c r="T1964" s="2">
        <f t="shared" si="1268"/>
        <v>0.25182831573600001</v>
      </c>
      <c r="U1964" s="2">
        <f t="shared" si="1269"/>
        <v>1.007313262944</v>
      </c>
      <c r="V1964" s="6">
        <v>0</v>
      </c>
      <c r="W1964" s="2">
        <f t="shared" si="1270"/>
        <v>0</v>
      </c>
      <c r="X1964" s="2">
        <f t="shared" si="1271"/>
        <v>0</v>
      </c>
      <c r="Y1964" s="6">
        <v>0</v>
      </c>
      <c r="Z1964" s="2">
        <f t="shared" si="1272"/>
        <v>0</v>
      </c>
      <c r="AA1964" s="2">
        <f t="shared" si="1273"/>
        <v>0</v>
      </c>
      <c r="AB1964" s="6">
        <v>0</v>
      </c>
      <c r="AC1964" s="2">
        <f t="shared" si="1274"/>
        <v>0</v>
      </c>
      <c r="AD1964" s="2">
        <f t="shared" si="1275"/>
        <v>0</v>
      </c>
      <c r="AE1964" s="6">
        <v>20703650.2773</v>
      </c>
      <c r="AF1964" s="2">
        <f t="shared" si="1276"/>
        <v>20.7036502773</v>
      </c>
      <c r="AG1964" s="2">
        <f t="shared" si="1277"/>
        <v>82.814601109199998</v>
      </c>
      <c r="AH1964" s="6">
        <v>0</v>
      </c>
      <c r="AI1964" s="2">
        <f t="shared" si="1278"/>
        <v>0</v>
      </c>
      <c r="AJ1964" s="2">
        <f t="shared" si="1279"/>
        <v>0</v>
      </c>
      <c r="AK1964" s="6">
        <v>0</v>
      </c>
      <c r="AL1964" s="2">
        <f t="shared" si="1280"/>
        <v>0</v>
      </c>
      <c r="AM1964" s="2">
        <f t="shared" si="1281"/>
        <v>0</v>
      </c>
      <c r="AN1964" s="6">
        <v>0</v>
      </c>
      <c r="AO1964" s="2">
        <f t="shared" si="1282"/>
        <v>0</v>
      </c>
      <c r="AP1964" s="2">
        <f t="shared" si="1283"/>
        <v>0</v>
      </c>
      <c r="AQ1964" s="6">
        <v>3045130.5504999999</v>
      </c>
      <c r="AR1964" s="2">
        <f t="shared" si="1284"/>
        <v>3.0451305504999997</v>
      </c>
      <c r="AS1964" s="2">
        <f t="shared" si="1285"/>
        <v>12.180522201999999</v>
      </c>
      <c r="AT1964" s="2">
        <v>25000000</v>
      </c>
      <c r="AU1964" s="2">
        <v>0</v>
      </c>
      <c r="AV1964" s="2">
        <f t="shared" si="1286"/>
        <v>0</v>
      </c>
      <c r="AW1964" s="2">
        <f t="shared" si="1287"/>
        <v>0</v>
      </c>
      <c r="AX1964" s="2">
        <v>0</v>
      </c>
      <c r="AY1964" s="2">
        <f t="shared" si="1288"/>
        <v>0</v>
      </c>
      <c r="AZ1964" s="2">
        <f t="shared" si="1289"/>
        <v>0</v>
      </c>
      <c r="BA1964" s="2">
        <v>25000000</v>
      </c>
      <c r="BB1964" s="2">
        <f t="shared" si="1290"/>
        <v>25</v>
      </c>
      <c r="BC1964" s="2">
        <f t="shared" si="1291"/>
        <v>100</v>
      </c>
      <c r="BD1964" s="2">
        <v>0</v>
      </c>
      <c r="BE1964" s="2">
        <f t="shared" si="1292"/>
        <v>0</v>
      </c>
      <c r="BF1964" s="2">
        <f t="shared" si="1293"/>
        <v>0</v>
      </c>
      <c r="BG1964" s="2">
        <v>0</v>
      </c>
      <c r="BH1964" s="2">
        <f t="shared" si="1294"/>
        <v>0</v>
      </c>
      <c r="BI1964" s="2">
        <f t="shared" si="1295"/>
        <v>0</v>
      </c>
      <c r="BJ1964" s="2">
        <v>25000000</v>
      </c>
      <c r="BK1964" s="2">
        <f t="shared" si="1296"/>
        <v>25</v>
      </c>
      <c r="BL1964" s="2">
        <f t="shared" si="1297"/>
        <v>100</v>
      </c>
      <c r="BM1964" s="2">
        <v>0</v>
      </c>
      <c r="BN1964" s="2">
        <f t="shared" si="1298"/>
        <v>0</v>
      </c>
      <c r="BO1964" s="2">
        <f t="shared" si="1299"/>
        <v>0</v>
      </c>
      <c r="BP1964" s="2">
        <v>0</v>
      </c>
      <c r="BQ1964" s="2">
        <f t="shared" si="1300"/>
        <v>0</v>
      </c>
      <c r="BR1964" s="2">
        <f t="shared" si="1301"/>
        <v>0</v>
      </c>
      <c r="BS1964" s="2">
        <v>25000000</v>
      </c>
      <c r="BT1964" s="1">
        <v>96</v>
      </c>
      <c r="BU1964" s="1">
        <v>155</v>
      </c>
      <c r="BV1964" s="2">
        <v>134.35897435897436</v>
      </c>
      <c r="BW1964" s="1">
        <v>80</v>
      </c>
      <c r="BX1964" s="2">
        <v>240.92857142857142</v>
      </c>
      <c r="BY1964" s="1">
        <v>313</v>
      </c>
      <c r="BZ1964" s="1">
        <v>168</v>
      </c>
      <c r="CA1964" s="2">
        <v>142</v>
      </c>
      <c r="CB1964" s="2">
        <v>991.35714285714289</v>
      </c>
      <c r="CC1964" s="1">
        <v>163</v>
      </c>
      <c r="CD1964" s="1">
        <v>40</v>
      </c>
      <c r="CE1964" s="2">
        <v>1.0109999999999999</v>
      </c>
      <c r="CF1964" s="2">
        <v>89.238299999999995</v>
      </c>
      <c r="CG1964" s="2">
        <v>107.27719999999999</v>
      </c>
      <c r="CH1964" s="2">
        <v>6.0410000000000004</v>
      </c>
      <c r="CI1964" s="2">
        <v>53.984000000000002</v>
      </c>
      <c r="CJ1964" s="2">
        <v>4.67</v>
      </c>
      <c r="CK1964" s="9">
        <v>7069</v>
      </c>
      <c r="CL1964" s="8">
        <v>0</v>
      </c>
      <c r="CM1964" s="8">
        <v>0</v>
      </c>
      <c r="CN1964" s="18"/>
      <c r="CO1964" s="18"/>
      <c r="CP1964" s="18"/>
      <c r="CQ1964" s="18"/>
      <c r="CR1964" s="18"/>
      <c r="CS1964" s="18"/>
      <c r="CT1964" s="18"/>
      <c r="CU1964" s="18"/>
      <c r="CV1964" s="18"/>
      <c r="CW1964" s="18"/>
      <c r="CX1964" s="18"/>
      <c r="CY1964" s="18"/>
      <c r="CZ1964" s="18"/>
      <c r="DA1964" s="18"/>
      <c r="DB1964" s="18"/>
      <c r="DC1964" s="18"/>
      <c r="DD1964" s="18"/>
      <c r="DE1964" s="18"/>
      <c r="DF1964" s="1">
        <v>0</v>
      </c>
      <c r="DG1964" s="1">
        <v>0</v>
      </c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  <c r="DU1964" s="1"/>
      <c r="DV1964" s="1"/>
      <c r="DW1964" s="1"/>
      <c r="DX1964" s="1"/>
      <c r="DY1964" s="1"/>
      <c r="DZ1964" s="20" t="s">
        <v>57</v>
      </c>
    </row>
    <row r="1965" spans="1:130">
      <c r="A1965" s="5">
        <v>1965</v>
      </c>
      <c r="B1965" s="1">
        <v>21</v>
      </c>
      <c r="C1965" s="9">
        <v>377713</v>
      </c>
      <c r="D1965" s="9">
        <v>8003846</v>
      </c>
      <c r="E1965" s="22">
        <v>-40.155799999999999</v>
      </c>
      <c r="F1965" s="22">
        <v>-18.050899999999999</v>
      </c>
      <c r="G1965" s="6">
        <v>0</v>
      </c>
      <c r="H1965" s="2">
        <f t="shared" si="1260"/>
        <v>0</v>
      </c>
      <c r="I1965" s="2">
        <f t="shared" si="1261"/>
        <v>0</v>
      </c>
      <c r="J1965" s="6">
        <v>191695.12834</v>
      </c>
      <c r="K1965" s="2">
        <f t="shared" si="1262"/>
        <v>0.19169512833999999</v>
      </c>
      <c r="L1965" s="2">
        <f t="shared" si="1263"/>
        <v>0.80673870364029154</v>
      </c>
      <c r="M1965" s="6">
        <v>536484.99449099996</v>
      </c>
      <c r="N1965" s="2">
        <f t="shared" si="1264"/>
        <v>0.53648499449099996</v>
      </c>
      <c r="O1965" s="2">
        <f t="shared" si="1265"/>
        <v>2.2577684301423506</v>
      </c>
      <c r="P1965" s="6">
        <v>2943306.8952500001</v>
      </c>
      <c r="Q1965" s="2">
        <f t="shared" si="1266"/>
        <v>2.9433068952500001</v>
      </c>
      <c r="R1965" s="2">
        <f t="shared" si="1267"/>
        <v>12.386749781549073</v>
      </c>
      <c r="S1965" s="6">
        <v>524272.76609699999</v>
      </c>
      <c r="T1965" s="2">
        <f t="shared" si="1268"/>
        <v>0.52427276609700002</v>
      </c>
      <c r="U1965" s="2">
        <f t="shared" si="1269"/>
        <v>2.2063739195543688</v>
      </c>
      <c r="V1965" s="6">
        <v>0</v>
      </c>
      <c r="W1965" s="2">
        <f t="shared" si="1270"/>
        <v>0</v>
      </c>
      <c r="X1965" s="2">
        <f t="shared" si="1271"/>
        <v>0</v>
      </c>
      <c r="Y1965" s="6">
        <v>0</v>
      </c>
      <c r="Z1965" s="2">
        <f t="shared" si="1272"/>
        <v>0</v>
      </c>
      <c r="AA1965" s="2">
        <f t="shared" si="1273"/>
        <v>0</v>
      </c>
      <c r="AB1965" s="6">
        <v>0</v>
      </c>
      <c r="AC1965" s="2">
        <f t="shared" si="1274"/>
        <v>0</v>
      </c>
      <c r="AD1965" s="2">
        <f t="shared" si="1275"/>
        <v>0</v>
      </c>
      <c r="AE1965" s="6">
        <v>16200050.151799999</v>
      </c>
      <c r="AF1965" s="2">
        <f t="shared" si="1276"/>
        <v>16.200050151799999</v>
      </c>
      <c r="AG1965" s="2">
        <f t="shared" si="1277"/>
        <v>68.177045350837744</v>
      </c>
      <c r="AH1965" s="6">
        <v>0</v>
      </c>
      <c r="AI1965" s="2">
        <f t="shared" si="1278"/>
        <v>0</v>
      </c>
      <c r="AJ1965" s="2">
        <f t="shared" si="1279"/>
        <v>0</v>
      </c>
      <c r="AK1965" s="6">
        <v>0</v>
      </c>
      <c r="AL1965" s="2">
        <f t="shared" si="1280"/>
        <v>0</v>
      </c>
      <c r="AM1965" s="2">
        <f t="shared" si="1281"/>
        <v>0</v>
      </c>
      <c r="AN1965" s="6">
        <v>18899.826000199999</v>
      </c>
      <c r="AO1965" s="2">
        <f t="shared" si="1282"/>
        <v>1.8899826000199998E-2</v>
      </c>
      <c r="AP1965" s="2">
        <f t="shared" si="1283"/>
        <v>7.9538907735752132E-2</v>
      </c>
      <c r="AQ1965" s="6">
        <v>3347027.5123800002</v>
      </c>
      <c r="AR1965" s="2">
        <f t="shared" si="1284"/>
        <v>3.3470275123800004</v>
      </c>
      <c r="AS1965" s="2">
        <f t="shared" si="1285"/>
        <v>14.085786424351191</v>
      </c>
      <c r="AT1965" s="2">
        <v>23761736.913699999</v>
      </c>
      <c r="AU1965" s="2">
        <v>0</v>
      </c>
      <c r="AV1965" s="2">
        <f t="shared" si="1286"/>
        <v>0</v>
      </c>
      <c r="AW1965" s="2">
        <f t="shared" si="1287"/>
        <v>0</v>
      </c>
      <c r="AX1965" s="2">
        <v>0</v>
      </c>
      <c r="AY1965" s="2">
        <f t="shared" si="1288"/>
        <v>0</v>
      </c>
      <c r="AZ1965" s="2">
        <f t="shared" si="1289"/>
        <v>0</v>
      </c>
      <c r="BA1965" s="2">
        <v>23761736.913699999</v>
      </c>
      <c r="BB1965" s="2">
        <f t="shared" si="1290"/>
        <v>23.761736913699998</v>
      </c>
      <c r="BC1965" s="2">
        <f t="shared" si="1291"/>
        <v>100</v>
      </c>
      <c r="BD1965" s="2">
        <v>0</v>
      </c>
      <c r="BE1965" s="2">
        <f t="shared" si="1292"/>
        <v>0</v>
      </c>
      <c r="BF1965" s="2">
        <f t="shared" si="1293"/>
        <v>0</v>
      </c>
      <c r="BG1965" s="2">
        <v>0</v>
      </c>
      <c r="BH1965" s="2">
        <f t="shared" si="1294"/>
        <v>0</v>
      </c>
      <c r="BI1965" s="2">
        <f t="shared" si="1295"/>
        <v>0</v>
      </c>
      <c r="BJ1965" s="2">
        <v>23761736.913699999</v>
      </c>
      <c r="BK1965" s="2">
        <f t="shared" si="1296"/>
        <v>23.761736913699998</v>
      </c>
      <c r="BL1965" s="2">
        <f t="shared" si="1297"/>
        <v>100</v>
      </c>
      <c r="BM1965" s="2">
        <v>0</v>
      </c>
      <c r="BN1965" s="2">
        <f t="shared" si="1298"/>
        <v>0</v>
      </c>
      <c r="BO1965" s="2">
        <f t="shared" si="1299"/>
        <v>0</v>
      </c>
      <c r="BP1965" s="2">
        <v>0</v>
      </c>
      <c r="BQ1965" s="2">
        <f t="shared" si="1300"/>
        <v>0</v>
      </c>
      <c r="BR1965" s="2">
        <f t="shared" si="1301"/>
        <v>0</v>
      </c>
      <c r="BS1965" s="2">
        <v>23761736.913699999</v>
      </c>
      <c r="BT1965" s="1">
        <v>94</v>
      </c>
      <c r="BU1965" s="1">
        <v>139</v>
      </c>
      <c r="BV1965" s="2">
        <v>122.90625</v>
      </c>
      <c r="BW1965" s="1">
        <v>80</v>
      </c>
      <c r="BX1965" s="2">
        <v>241.26470588235293</v>
      </c>
      <c r="BY1965" s="1">
        <v>313</v>
      </c>
      <c r="BZ1965" s="1">
        <v>169</v>
      </c>
      <c r="CA1965" s="2">
        <v>140.61764705882354</v>
      </c>
      <c r="CB1965" s="2">
        <v>992.47058823529414</v>
      </c>
      <c r="CC1965" s="1">
        <v>162</v>
      </c>
      <c r="CD1965" s="1">
        <v>41</v>
      </c>
      <c r="CE1965" s="2">
        <v>1.0109999999999999</v>
      </c>
      <c r="CF1965" s="2">
        <v>89.238299999999995</v>
      </c>
      <c r="CG1965" s="2">
        <v>107.27719999999999</v>
      </c>
      <c r="CH1965" s="2">
        <v>6.0410000000000004</v>
      </c>
      <c r="CI1965" s="2">
        <v>53.984000000000002</v>
      </c>
      <c r="CJ1965" s="2">
        <v>4.67</v>
      </c>
      <c r="CK1965" s="9">
        <v>7069</v>
      </c>
      <c r="CL1965" s="8">
        <v>0</v>
      </c>
      <c r="CM1965" s="8">
        <v>0</v>
      </c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">
        <v>1</v>
      </c>
      <c r="DG1965" s="1">
        <v>2</v>
      </c>
      <c r="DH1965" s="1">
        <v>118</v>
      </c>
      <c r="DI1965" s="1">
        <v>118</v>
      </c>
      <c r="DJ1965" s="1">
        <v>118</v>
      </c>
      <c r="DK1965" s="1">
        <v>80</v>
      </c>
      <c r="DL1965" s="1">
        <v>241</v>
      </c>
      <c r="DM1965" s="1">
        <v>311</v>
      </c>
      <c r="DN1965" s="1">
        <v>171</v>
      </c>
      <c r="DO1965" s="1">
        <v>140</v>
      </c>
      <c r="DP1965" s="1">
        <v>987</v>
      </c>
      <c r="DQ1965" s="1">
        <v>160</v>
      </c>
      <c r="DR1965" s="1">
        <v>41</v>
      </c>
      <c r="DS1965" s="1">
        <v>1.0109999999999999</v>
      </c>
      <c r="DT1965" s="1">
        <v>89.238299999999995</v>
      </c>
      <c r="DU1965" s="1">
        <v>107.27719999999999</v>
      </c>
      <c r="DV1965" s="1">
        <v>6.0410000000000004</v>
      </c>
      <c r="DW1965" s="1">
        <v>53.984000000000002</v>
      </c>
      <c r="DX1965" s="1">
        <v>4.67</v>
      </c>
      <c r="DY1965" s="1">
        <v>7069</v>
      </c>
      <c r="DZ1965" s="7" t="s">
        <v>56</v>
      </c>
    </row>
    <row r="1966" spans="1:130">
      <c r="A1966" s="5">
        <v>1966</v>
      </c>
      <c r="B1966" s="1">
        <v>22</v>
      </c>
      <c r="C1966" s="9">
        <v>382140</v>
      </c>
      <c r="D1966" s="9">
        <v>8002707</v>
      </c>
      <c r="E1966" s="22">
        <v>-40.113999999999997</v>
      </c>
      <c r="F1966" s="22">
        <v>-18.061499999999999</v>
      </c>
      <c r="G1966" s="6">
        <v>24071.7822433</v>
      </c>
      <c r="H1966" s="2">
        <f t="shared" si="1260"/>
        <v>2.4071782243300002E-2</v>
      </c>
      <c r="I1966" s="2">
        <f t="shared" si="1261"/>
        <v>0.23355038431446531</v>
      </c>
      <c r="J1966" s="6">
        <v>0</v>
      </c>
      <c r="K1966" s="2">
        <f t="shared" si="1262"/>
        <v>0</v>
      </c>
      <c r="L1966" s="2">
        <f t="shared" si="1263"/>
        <v>0</v>
      </c>
      <c r="M1966" s="6">
        <v>359952.77265300002</v>
      </c>
      <c r="N1966" s="2">
        <f t="shared" si="1264"/>
        <v>0.35995277265300002</v>
      </c>
      <c r="O1966" s="2">
        <f t="shared" si="1265"/>
        <v>3.492350817171598</v>
      </c>
      <c r="P1966" s="6">
        <v>6433764.4920699997</v>
      </c>
      <c r="Q1966" s="2">
        <f t="shared" si="1266"/>
        <v>6.4337644920699999</v>
      </c>
      <c r="R1966" s="2">
        <f t="shared" si="1267"/>
        <v>62.421974182237228</v>
      </c>
      <c r="S1966" s="6">
        <v>127798.74450299999</v>
      </c>
      <c r="T1966" s="2">
        <f t="shared" si="1268"/>
        <v>0.12779874450299999</v>
      </c>
      <c r="U1966" s="2">
        <f t="shared" si="1269"/>
        <v>1.2399350240005338</v>
      </c>
      <c r="V1966" s="6">
        <v>0</v>
      </c>
      <c r="W1966" s="2">
        <f t="shared" si="1270"/>
        <v>0</v>
      </c>
      <c r="X1966" s="2">
        <f t="shared" si="1271"/>
        <v>0</v>
      </c>
      <c r="Y1966" s="6">
        <v>0</v>
      </c>
      <c r="Z1966" s="2">
        <f t="shared" si="1272"/>
        <v>0</v>
      </c>
      <c r="AA1966" s="2">
        <f t="shared" si="1273"/>
        <v>0</v>
      </c>
      <c r="AB1966" s="6">
        <v>0</v>
      </c>
      <c r="AC1966" s="2">
        <f t="shared" si="1274"/>
        <v>0</v>
      </c>
      <c r="AD1966" s="2">
        <f t="shared" si="1275"/>
        <v>0</v>
      </c>
      <c r="AE1966" s="6">
        <v>2961393.1918700002</v>
      </c>
      <c r="AF1966" s="2">
        <f t="shared" si="1276"/>
        <v>2.9613931918700001</v>
      </c>
      <c r="AG1966" s="2">
        <f t="shared" si="1277"/>
        <v>28.732169104761041</v>
      </c>
      <c r="AH1966" s="6">
        <v>0</v>
      </c>
      <c r="AI1966" s="2">
        <f t="shared" si="1278"/>
        <v>0</v>
      </c>
      <c r="AJ1966" s="2">
        <f t="shared" si="1279"/>
        <v>0</v>
      </c>
      <c r="AK1966" s="6">
        <v>0</v>
      </c>
      <c r="AL1966" s="2">
        <f t="shared" si="1280"/>
        <v>0</v>
      </c>
      <c r="AM1966" s="2">
        <f t="shared" si="1281"/>
        <v>0</v>
      </c>
      <c r="AN1966" s="6">
        <v>0</v>
      </c>
      <c r="AO1966" s="2">
        <f t="shared" si="1282"/>
        <v>0</v>
      </c>
      <c r="AP1966" s="2">
        <f t="shared" si="1283"/>
        <v>0</v>
      </c>
      <c r="AQ1966" s="6">
        <v>399910.137743</v>
      </c>
      <c r="AR1966" s="2">
        <f t="shared" si="1284"/>
        <v>0.39991013774299999</v>
      </c>
      <c r="AS1966" s="2">
        <f t="shared" si="1285"/>
        <v>3.8800270547946067</v>
      </c>
      <c r="AT1966" s="2">
        <v>10306890.4442</v>
      </c>
      <c r="AU1966" s="2">
        <v>0</v>
      </c>
      <c r="AV1966" s="2">
        <f t="shared" si="1286"/>
        <v>0</v>
      </c>
      <c r="AW1966" s="2">
        <f t="shared" si="1287"/>
        <v>0</v>
      </c>
      <c r="AX1966" s="2">
        <v>0</v>
      </c>
      <c r="AY1966" s="2">
        <f t="shared" si="1288"/>
        <v>0</v>
      </c>
      <c r="AZ1966" s="2">
        <f t="shared" si="1289"/>
        <v>0</v>
      </c>
      <c r="BA1966" s="2">
        <v>10306890.4442</v>
      </c>
      <c r="BB1966" s="2">
        <f t="shared" si="1290"/>
        <v>10.3068904442</v>
      </c>
      <c r="BC1966" s="2">
        <f t="shared" si="1291"/>
        <v>100</v>
      </c>
      <c r="BD1966" s="2">
        <v>0</v>
      </c>
      <c r="BE1966" s="2">
        <f t="shared" si="1292"/>
        <v>0</v>
      </c>
      <c r="BF1966" s="2">
        <f t="shared" si="1293"/>
        <v>0</v>
      </c>
      <c r="BG1966" s="2">
        <v>0</v>
      </c>
      <c r="BH1966" s="2">
        <f t="shared" si="1294"/>
        <v>0</v>
      </c>
      <c r="BI1966" s="2">
        <f t="shared" si="1295"/>
        <v>0</v>
      </c>
      <c r="BJ1966" s="2">
        <v>10306890.4442</v>
      </c>
      <c r="BK1966" s="2">
        <f t="shared" si="1296"/>
        <v>10.3068904442</v>
      </c>
      <c r="BL1966" s="2">
        <f t="shared" si="1297"/>
        <v>100</v>
      </c>
      <c r="BM1966" s="2">
        <v>0</v>
      </c>
      <c r="BN1966" s="2">
        <f t="shared" si="1298"/>
        <v>0</v>
      </c>
      <c r="BO1966" s="2">
        <f t="shared" si="1299"/>
        <v>0</v>
      </c>
      <c r="BP1966" s="2">
        <v>0</v>
      </c>
      <c r="BQ1966" s="2">
        <f t="shared" si="1300"/>
        <v>0</v>
      </c>
      <c r="BR1966" s="2">
        <f t="shared" si="1301"/>
        <v>0</v>
      </c>
      <c r="BS1966" s="2">
        <v>10306890.4442</v>
      </c>
      <c r="BT1966" s="1">
        <v>114</v>
      </c>
      <c r="BU1966" s="1">
        <v>134</v>
      </c>
      <c r="BV1966" s="2">
        <v>122.84210526315789</v>
      </c>
      <c r="BW1966" s="1">
        <v>80</v>
      </c>
      <c r="BX1966" s="2">
        <v>240.91304347826087</v>
      </c>
      <c r="BY1966" s="1">
        <v>311</v>
      </c>
      <c r="BZ1966" s="1">
        <v>170</v>
      </c>
      <c r="CA1966" s="2">
        <v>139.52173913043478</v>
      </c>
      <c r="CB1966" s="2">
        <v>1003.8695652173913</v>
      </c>
      <c r="CC1966" s="1">
        <v>161</v>
      </c>
      <c r="CD1966" s="1">
        <v>41</v>
      </c>
      <c r="CE1966" s="2">
        <v>1.0109999999999999</v>
      </c>
      <c r="CF1966" s="2">
        <v>89.238299999999995</v>
      </c>
      <c r="CG1966" s="2">
        <v>107.27719999999999</v>
      </c>
      <c r="CH1966" s="2">
        <v>6.0410000000000004</v>
      </c>
      <c r="CI1966" s="2">
        <v>53.984000000000002</v>
      </c>
      <c r="CJ1966" s="2">
        <v>4.67</v>
      </c>
      <c r="CK1966" s="9">
        <v>7069</v>
      </c>
      <c r="CL1966" s="8">
        <v>0</v>
      </c>
      <c r="CM1966" s="8">
        <v>0</v>
      </c>
      <c r="CN1966" s="18"/>
      <c r="CO1966" s="18"/>
      <c r="CP1966" s="18"/>
      <c r="CQ1966" s="18"/>
      <c r="CR1966" s="18"/>
      <c r="CS1966" s="18"/>
      <c r="CT1966" s="18"/>
      <c r="CU1966" s="18"/>
      <c r="CV1966" s="18"/>
      <c r="CW1966" s="18"/>
      <c r="CX1966" s="18"/>
      <c r="CY1966" s="18"/>
      <c r="CZ1966" s="18"/>
      <c r="DA1966" s="18"/>
      <c r="DB1966" s="18"/>
      <c r="DC1966" s="18"/>
      <c r="DD1966" s="18"/>
      <c r="DE1966" s="18"/>
      <c r="DF1966" s="1">
        <v>0</v>
      </c>
      <c r="DG1966" s="1">
        <v>0</v>
      </c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7" t="s">
        <v>56</v>
      </c>
    </row>
    <row r="1967" spans="1:130">
      <c r="A1967" s="5">
        <v>1967</v>
      </c>
      <c r="B1967" s="1">
        <v>22</v>
      </c>
      <c r="C1967" s="9">
        <v>385513</v>
      </c>
      <c r="D1967" s="9">
        <v>8001588</v>
      </c>
      <c r="E1967" s="22">
        <v>-40.0822</v>
      </c>
      <c r="F1967" s="22">
        <v>-18.0717</v>
      </c>
      <c r="G1967" s="6">
        <v>0</v>
      </c>
      <c r="H1967" s="2">
        <f t="shared" si="1260"/>
        <v>0</v>
      </c>
      <c r="I1967" s="2">
        <f t="shared" si="1261"/>
        <v>0</v>
      </c>
      <c r="J1967" s="6">
        <v>0</v>
      </c>
      <c r="K1967" s="2">
        <f t="shared" si="1262"/>
        <v>0</v>
      </c>
      <c r="L1967" s="2">
        <f t="shared" si="1263"/>
        <v>0</v>
      </c>
      <c r="M1967" s="6">
        <v>31663.5845825</v>
      </c>
      <c r="N1967" s="2">
        <f t="shared" si="1264"/>
        <v>3.1663584582500001E-2</v>
      </c>
      <c r="O1967" s="2">
        <f t="shared" si="1265"/>
        <v>25.712944098524627</v>
      </c>
      <c r="P1967" s="6">
        <v>0.51562153466799998</v>
      </c>
      <c r="Q1967" s="2">
        <f t="shared" si="1266"/>
        <v>5.15621534668E-7</v>
      </c>
      <c r="R1967" s="2">
        <f t="shared" si="1267"/>
        <v>4.1871910182403495E-4</v>
      </c>
      <c r="S1967" s="6">
        <v>0</v>
      </c>
      <c r="T1967" s="2">
        <f t="shared" si="1268"/>
        <v>0</v>
      </c>
      <c r="U1967" s="2">
        <f t="shared" si="1269"/>
        <v>0</v>
      </c>
      <c r="V1967" s="6">
        <v>0</v>
      </c>
      <c r="W1967" s="2">
        <f t="shared" si="1270"/>
        <v>0</v>
      </c>
      <c r="X1967" s="2">
        <f t="shared" si="1271"/>
        <v>0</v>
      </c>
      <c r="Y1967" s="6">
        <v>0</v>
      </c>
      <c r="Z1967" s="2">
        <f t="shared" si="1272"/>
        <v>0</v>
      </c>
      <c r="AA1967" s="2">
        <f t="shared" si="1273"/>
        <v>0</v>
      </c>
      <c r="AB1967" s="6">
        <v>0</v>
      </c>
      <c r="AC1967" s="2">
        <f t="shared" si="1274"/>
        <v>0</v>
      </c>
      <c r="AD1967" s="2">
        <f t="shared" si="1275"/>
        <v>0</v>
      </c>
      <c r="AE1967" s="6">
        <v>91478.513746900004</v>
      </c>
      <c r="AF1967" s="2">
        <f t="shared" si="1276"/>
        <v>9.1478513746899998E-2</v>
      </c>
      <c r="AG1967" s="2">
        <f t="shared" si="1277"/>
        <v>74.286658987124682</v>
      </c>
      <c r="AH1967" s="6">
        <v>0</v>
      </c>
      <c r="AI1967" s="2">
        <f t="shared" si="1278"/>
        <v>0</v>
      </c>
      <c r="AJ1967" s="2">
        <f t="shared" si="1279"/>
        <v>0</v>
      </c>
      <c r="AK1967" s="6">
        <v>0</v>
      </c>
      <c r="AL1967" s="2">
        <f t="shared" si="1280"/>
        <v>0</v>
      </c>
      <c r="AM1967" s="2">
        <f t="shared" si="1281"/>
        <v>0</v>
      </c>
      <c r="AN1967" s="6">
        <v>0</v>
      </c>
      <c r="AO1967" s="2">
        <f t="shared" si="1282"/>
        <v>0</v>
      </c>
      <c r="AP1967" s="2">
        <f t="shared" si="1283"/>
        <v>0</v>
      </c>
      <c r="AQ1967" s="6">
        <v>0</v>
      </c>
      <c r="AR1967" s="2">
        <f t="shared" si="1284"/>
        <v>0</v>
      </c>
      <c r="AS1967" s="2">
        <f t="shared" si="1285"/>
        <v>0</v>
      </c>
      <c r="AT1967" s="2">
        <v>123142.5871</v>
      </c>
      <c r="AU1967" s="2">
        <v>0</v>
      </c>
      <c r="AV1967" s="2">
        <f t="shared" si="1286"/>
        <v>0</v>
      </c>
      <c r="AW1967" s="2">
        <f t="shared" si="1287"/>
        <v>0</v>
      </c>
      <c r="AX1967" s="2">
        <v>0</v>
      </c>
      <c r="AY1967" s="2">
        <f t="shared" si="1288"/>
        <v>0</v>
      </c>
      <c r="AZ1967" s="2">
        <f t="shared" si="1289"/>
        <v>0</v>
      </c>
      <c r="BA1967" s="2">
        <v>123142.5871</v>
      </c>
      <c r="BB1967" s="2">
        <f t="shared" si="1290"/>
        <v>0.12314258710000001</v>
      </c>
      <c r="BC1967" s="2">
        <f t="shared" si="1291"/>
        <v>100</v>
      </c>
      <c r="BD1967" s="2">
        <v>0</v>
      </c>
      <c r="BE1967" s="2">
        <f t="shared" si="1292"/>
        <v>0</v>
      </c>
      <c r="BF1967" s="2">
        <f t="shared" si="1293"/>
        <v>0</v>
      </c>
      <c r="BG1967" s="2">
        <v>0</v>
      </c>
      <c r="BH1967" s="2">
        <f t="shared" si="1294"/>
        <v>0</v>
      </c>
      <c r="BI1967" s="2">
        <f t="shared" si="1295"/>
        <v>0</v>
      </c>
      <c r="BJ1967" s="2">
        <v>123142.5871</v>
      </c>
      <c r="BK1967" s="2">
        <f t="shared" si="1296"/>
        <v>0.12314258710000001</v>
      </c>
      <c r="BL1967" s="2">
        <f t="shared" si="1297"/>
        <v>100</v>
      </c>
      <c r="BM1967" s="2">
        <v>0</v>
      </c>
      <c r="BN1967" s="2">
        <f t="shared" si="1298"/>
        <v>0</v>
      </c>
      <c r="BO1967" s="2">
        <f t="shared" si="1299"/>
        <v>0</v>
      </c>
      <c r="BP1967" s="2">
        <v>0</v>
      </c>
      <c r="BQ1967" s="2">
        <f t="shared" si="1300"/>
        <v>0</v>
      </c>
      <c r="BR1967" s="2">
        <f t="shared" si="1301"/>
        <v>0</v>
      </c>
      <c r="BS1967" s="2">
        <v>123142.5871</v>
      </c>
      <c r="BT1967" s="1">
        <v>111</v>
      </c>
      <c r="BU1967" s="1">
        <v>118</v>
      </c>
      <c r="BV1967" s="2">
        <v>114.5</v>
      </c>
      <c r="BW1967" s="1">
        <v>80</v>
      </c>
      <c r="BX1967" s="2">
        <v>241</v>
      </c>
      <c r="BY1967" s="1">
        <v>310</v>
      </c>
      <c r="BZ1967" s="1">
        <v>171</v>
      </c>
      <c r="CA1967" s="2">
        <v>138.5</v>
      </c>
      <c r="CB1967" s="2">
        <v>1019</v>
      </c>
      <c r="CC1967" s="1">
        <v>161</v>
      </c>
      <c r="CD1967" s="1">
        <v>44</v>
      </c>
      <c r="CE1967" s="2">
        <v>1.0109999999999999</v>
      </c>
      <c r="CF1967" s="2">
        <v>89.238299999999995</v>
      </c>
      <c r="CG1967" s="2">
        <v>107.27719999999999</v>
      </c>
      <c r="CH1967" s="2">
        <v>6.0410000000000004</v>
      </c>
      <c r="CI1967" s="2">
        <v>53.984000000000002</v>
      </c>
      <c r="CJ1967" s="2">
        <v>4.67</v>
      </c>
      <c r="CK1967" s="9">
        <v>7069</v>
      </c>
      <c r="CL1967" s="8">
        <v>0</v>
      </c>
      <c r="CM1967" s="8">
        <v>0</v>
      </c>
      <c r="CN1967" s="18"/>
      <c r="CO1967" s="18"/>
      <c r="CP1967" s="18"/>
      <c r="CQ1967" s="18"/>
      <c r="CR1967" s="18"/>
      <c r="CS1967" s="18"/>
      <c r="CT1967" s="18"/>
      <c r="CU1967" s="18"/>
      <c r="CV1967" s="18"/>
      <c r="CW1967" s="18"/>
      <c r="CX1967" s="18"/>
      <c r="CY1967" s="18"/>
      <c r="CZ1967" s="18"/>
      <c r="DA1967" s="18"/>
      <c r="DB1967" s="18"/>
      <c r="DC1967" s="18"/>
      <c r="DD1967" s="18"/>
      <c r="DE1967" s="18"/>
      <c r="DF1967" s="1">
        <v>0</v>
      </c>
      <c r="DG1967" s="1">
        <v>0</v>
      </c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/>
      <c r="DZ1967" s="7" t="s">
        <v>56</v>
      </c>
    </row>
    <row r="1968" spans="1:130">
      <c r="A1968" s="5">
        <v>1968</v>
      </c>
      <c r="B1968" s="1">
        <v>19</v>
      </c>
      <c r="C1968" s="9">
        <v>299668</v>
      </c>
      <c r="D1968" s="9">
        <v>8010080</v>
      </c>
      <c r="E1968" s="22">
        <v>-40.892299999999999</v>
      </c>
      <c r="F1968" s="22">
        <v>-17.988800000000001</v>
      </c>
      <c r="G1968" s="6">
        <v>0</v>
      </c>
      <c r="H1968" s="2">
        <f t="shared" si="1260"/>
        <v>0</v>
      </c>
      <c r="I1968" s="2">
        <f t="shared" si="1261"/>
        <v>0</v>
      </c>
      <c r="J1968" s="6">
        <v>0</v>
      </c>
      <c r="K1968" s="2">
        <f t="shared" si="1262"/>
        <v>0</v>
      </c>
      <c r="L1968" s="2">
        <f t="shared" si="1263"/>
        <v>0</v>
      </c>
      <c r="M1968" s="6">
        <v>98719.689417500005</v>
      </c>
      <c r="N1968" s="2">
        <f t="shared" si="1264"/>
        <v>9.8719689417500006E-2</v>
      </c>
      <c r="O1968" s="2">
        <f t="shared" si="1265"/>
        <v>4.013640751923548</v>
      </c>
      <c r="P1968" s="6">
        <v>0</v>
      </c>
      <c r="Q1968" s="2">
        <f t="shared" si="1266"/>
        <v>0</v>
      </c>
      <c r="R1968" s="2">
        <f t="shared" si="1267"/>
        <v>0</v>
      </c>
      <c r="S1968" s="6">
        <v>0</v>
      </c>
      <c r="T1968" s="2">
        <f t="shared" si="1268"/>
        <v>0</v>
      </c>
      <c r="U1968" s="2">
        <f t="shared" si="1269"/>
        <v>0</v>
      </c>
      <c r="V1968" s="6">
        <v>0</v>
      </c>
      <c r="W1968" s="2">
        <f t="shared" si="1270"/>
        <v>0</v>
      </c>
      <c r="X1968" s="2">
        <f t="shared" si="1271"/>
        <v>0</v>
      </c>
      <c r="Y1968" s="6">
        <v>0</v>
      </c>
      <c r="Z1968" s="2">
        <f t="shared" si="1272"/>
        <v>0</v>
      </c>
      <c r="AA1968" s="2">
        <f t="shared" si="1273"/>
        <v>0</v>
      </c>
      <c r="AB1968" s="6">
        <v>0</v>
      </c>
      <c r="AC1968" s="2">
        <f t="shared" si="1274"/>
        <v>0</v>
      </c>
      <c r="AD1968" s="2">
        <f t="shared" si="1275"/>
        <v>0</v>
      </c>
      <c r="AE1968" s="6">
        <v>2360884.75826</v>
      </c>
      <c r="AF1968" s="2">
        <f t="shared" si="1276"/>
        <v>2.3608847582600001</v>
      </c>
      <c r="AG1968" s="2">
        <f t="shared" si="1277"/>
        <v>95.986356240174189</v>
      </c>
      <c r="AH1968" s="6">
        <v>0</v>
      </c>
      <c r="AI1968" s="2">
        <f t="shared" si="1278"/>
        <v>0</v>
      </c>
      <c r="AJ1968" s="2">
        <f t="shared" si="1279"/>
        <v>0</v>
      </c>
      <c r="AK1968" s="6">
        <v>0</v>
      </c>
      <c r="AL1968" s="2">
        <f t="shared" si="1280"/>
        <v>0</v>
      </c>
      <c r="AM1968" s="2">
        <f t="shared" si="1281"/>
        <v>0</v>
      </c>
      <c r="AN1968" s="6">
        <v>0</v>
      </c>
      <c r="AO1968" s="2">
        <f t="shared" si="1282"/>
        <v>0</v>
      </c>
      <c r="AP1968" s="2">
        <f t="shared" si="1283"/>
        <v>0</v>
      </c>
      <c r="AQ1968" s="6">
        <v>0</v>
      </c>
      <c r="AR1968" s="2">
        <f t="shared" si="1284"/>
        <v>0</v>
      </c>
      <c r="AS1968" s="2">
        <f t="shared" si="1285"/>
        <v>0</v>
      </c>
      <c r="AT1968" s="2">
        <v>2459604.5216600001</v>
      </c>
      <c r="AU1968" s="2">
        <v>0</v>
      </c>
      <c r="AV1968" s="2">
        <f t="shared" si="1286"/>
        <v>0</v>
      </c>
      <c r="AW1968" s="2">
        <f t="shared" si="1287"/>
        <v>0</v>
      </c>
      <c r="AX1968" s="2">
        <v>0</v>
      </c>
      <c r="AY1968" s="2">
        <f t="shared" si="1288"/>
        <v>0</v>
      </c>
      <c r="AZ1968" s="2">
        <f t="shared" si="1289"/>
        <v>0</v>
      </c>
      <c r="BA1968" s="2">
        <v>2459604.5216600001</v>
      </c>
      <c r="BB1968" s="2">
        <f t="shared" si="1290"/>
        <v>2.4596045216600002</v>
      </c>
      <c r="BC1968" s="2">
        <f t="shared" si="1291"/>
        <v>100</v>
      </c>
      <c r="BD1968" s="2">
        <v>0</v>
      </c>
      <c r="BE1968" s="2">
        <f t="shared" si="1292"/>
        <v>0</v>
      </c>
      <c r="BF1968" s="2">
        <f t="shared" si="1293"/>
        <v>0</v>
      </c>
      <c r="BG1968" s="2">
        <v>359111.58669700002</v>
      </c>
      <c r="BH1968" s="2">
        <f t="shared" si="1294"/>
        <v>0.359111586697</v>
      </c>
      <c r="BI1968" s="2">
        <f t="shared" si="1295"/>
        <v>14.600379188384064</v>
      </c>
      <c r="BJ1968" s="2">
        <v>2100492.9349600002</v>
      </c>
      <c r="BK1968" s="2">
        <f t="shared" si="1296"/>
        <v>2.1004929349600001</v>
      </c>
      <c r="BL1968" s="2">
        <f t="shared" si="1297"/>
        <v>85.399620811493975</v>
      </c>
      <c r="BM1968" s="2">
        <v>0</v>
      </c>
      <c r="BN1968" s="2">
        <f t="shared" si="1298"/>
        <v>0</v>
      </c>
      <c r="BO1968" s="2">
        <f t="shared" si="1299"/>
        <v>0</v>
      </c>
      <c r="BP1968" s="2">
        <v>0</v>
      </c>
      <c r="BQ1968" s="2">
        <f t="shared" si="1300"/>
        <v>0</v>
      </c>
      <c r="BR1968" s="2">
        <f t="shared" si="1301"/>
        <v>0</v>
      </c>
      <c r="BS1968" s="2">
        <v>2459604.5216570003</v>
      </c>
      <c r="BT1968" s="1">
        <v>231</v>
      </c>
      <c r="BU1968" s="1">
        <v>346</v>
      </c>
      <c r="BV1968" s="2">
        <v>281.27272727272725</v>
      </c>
      <c r="BW1968" s="1">
        <v>79</v>
      </c>
      <c r="BX1968" s="2">
        <v>236.6</v>
      </c>
      <c r="BY1968" s="1">
        <v>318</v>
      </c>
      <c r="BZ1968" s="1">
        <v>154</v>
      </c>
      <c r="CA1968" s="2">
        <v>160.4</v>
      </c>
      <c r="CB1968" s="2">
        <v>1049.5</v>
      </c>
      <c r="CC1968" s="1">
        <v>179</v>
      </c>
      <c r="CD1968" s="1">
        <v>27</v>
      </c>
      <c r="CE1968" s="2">
        <v>0.80549999999999988</v>
      </c>
      <c r="CF1968" s="2">
        <v>80.234849999999994</v>
      </c>
      <c r="CG1968" s="2">
        <v>103.51524999999999</v>
      </c>
      <c r="CH1968" s="2">
        <v>4.9664999999999999</v>
      </c>
      <c r="CI1968" s="2">
        <v>44.966999999999999</v>
      </c>
      <c r="CJ1968" s="2">
        <v>5.1464999999999996</v>
      </c>
      <c r="CK1968" s="9">
        <v>6843.5</v>
      </c>
      <c r="CL1968" s="8">
        <v>0</v>
      </c>
      <c r="CM1968" s="8">
        <v>0</v>
      </c>
      <c r="CN1968" s="18"/>
      <c r="CO1968" s="18"/>
      <c r="CP1968" s="18"/>
      <c r="CQ1968" s="18"/>
      <c r="CR1968" s="18"/>
      <c r="CS1968" s="18"/>
      <c r="CT1968" s="18"/>
      <c r="CU1968" s="18"/>
      <c r="CV1968" s="18"/>
      <c r="CW1968" s="18"/>
      <c r="CX1968" s="18"/>
      <c r="CY1968" s="18"/>
      <c r="CZ1968" s="18"/>
      <c r="DA1968" s="18"/>
      <c r="DB1968" s="18"/>
      <c r="DC1968" s="18"/>
      <c r="DD1968" s="18"/>
      <c r="DE1968" s="18"/>
      <c r="DF1968" s="1">
        <v>0</v>
      </c>
      <c r="DG1968" s="1">
        <v>0</v>
      </c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  <c r="DU1968" s="1"/>
      <c r="DV1968" s="1"/>
      <c r="DW1968" s="1"/>
      <c r="DX1968" s="1"/>
      <c r="DY1968" s="1"/>
      <c r="DZ1968" s="7" t="s">
        <v>56</v>
      </c>
    </row>
    <row r="1969" spans="1:130">
      <c r="A1969" s="5">
        <v>1969</v>
      </c>
      <c r="B1969" s="1">
        <v>19</v>
      </c>
      <c r="C1969" s="9">
        <v>303080</v>
      </c>
      <c r="D1969" s="9">
        <v>8008951</v>
      </c>
      <c r="E1969" s="22">
        <v>-40.860199999999999</v>
      </c>
      <c r="F1969" s="22">
        <v>-17.999300000000002</v>
      </c>
      <c r="G1969" s="6">
        <v>0</v>
      </c>
      <c r="H1969" s="2">
        <f t="shared" si="1260"/>
        <v>0</v>
      </c>
      <c r="I1969" s="2">
        <f t="shared" si="1261"/>
        <v>0</v>
      </c>
      <c r="J1969" s="6">
        <v>0</v>
      </c>
      <c r="K1969" s="2">
        <f t="shared" si="1262"/>
        <v>0</v>
      </c>
      <c r="L1969" s="2">
        <f t="shared" si="1263"/>
        <v>0</v>
      </c>
      <c r="M1969" s="6">
        <v>479489.06271500001</v>
      </c>
      <c r="N1969" s="2">
        <f t="shared" si="1264"/>
        <v>0.47948906271500003</v>
      </c>
      <c r="O1969" s="2">
        <f t="shared" si="1265"/>
        <v>2.377621364831954</v>
      </c>
      <c r="P1969" s="6">
        <v>0</v>
      </c>
      <c r="Q1969" s="2">
        <f t="shared" si="1266"/>
        <v>0</v>
      </c>
      <c r="R1969" s="2">
        <f t="shared" si="1267"/>
        <v>0</v>
      </c>
      <c r="S1969" s="6">
        <v>850241.94339899998</v>
      </c>
      <c r="T1969" s="2">
        <f t="shared" si="1268"/>
        <v>0.85024194339899994</v>
      </c>
      <c r="U1969" s="2">
        <f t="shared" si="1269"/>
        <v>4.2160573975454358</v>
      </c>
      <c r="V1969" s="6">
        <v>0</v>
      </c>
      <c r="W1969" s="2">
        <f t="shared" si="1270"/>
        <v>0</v>
      </c>
      <c r="X1969" s="2">
        <f t="shared" si="1271"/>
        <v>0</v>
      </c>
      <c r="Y1969" s="6">
        <v>0</v>
      </c>
      <c r="Z1969" s="2">
        <f t="shared" si="1272"/>
        <v>0</v>
      </c>
      <c r="AA1969" s="2">
        <f t="shared" si="1273"/>
        <v>0</v>
      </c>
      <c r="AB1969" s="6">
        <v>0</v>
      </c>
      <c r="AC1969" s="2">
        <f t="shared" si="1274"/>
        <v>0</v>
      </c>
      <c r="AD1969" s="2">
        <f t="shared" si="1275"/>
        <v>0</v>
      </c>
      <c r="AE1969" s="6">
        <v>17603210.227000002</v>
      </c>
      <c r="AF1969" s="2">
        <f t="shared" si="1276"/>
        <v>17.603210227000002</v>
      </c>
      <c r="AG1969" s="2">
        <f t="shared" si="1277"/>
        <v>87.288265739276525</v>
      </c>
      <c r="AH1969" s="6">
        <v>0</v>
      </c>
      <c r="AI1969" s="2">
        <f t="shared" si="1278"/>
        <v>0</v>
      </c>
      <c r="AJ1969" s="2">
        <f t="shared" si="1279"/>
        <v>0</v>
      </c>
      <c r="AK1969" s="6">
        <v>0</v>
      </c>
      <c r="AL1969" s="2">
        <f t="shared" si="1280"/>
        <v>0</v>
      </c>
      <c r="AM1969" s="2">
        <f t="shared" si="1281"/>
        <v>0</v>
      </c>
      <c r="AN1969" s="6">
        <v>0</v>
      </c>
      <c r="AO1969" s="2">
        <f t="shared" si="1282"/>
        <v>0</v>
      </c>
      <c r="AP1969" s="2">
        <f t="shared" si="1283"/>
        <v>0</v>
      </c>
      <c r="AQ1969" s="6">
        <v>1233813.01153</v>
      </c>
      <c r="AR1969" s="2">
        <f t="shared" si="1284"/>
        <v>1.2338130115300001</v>
      </c>
      <c r="AS1969" s="2">
        <f t="shared" si="1285"/>
        <v>6.118054413610321</v>
      </c>
      <c r="AT1969" s="2">
        <v>20166754.463399999</v>
      </c>
      <c r="AU1969" s="2">
        <v>0</v>
      </c>
      <c r="AV1969" s="2">
        <f t="shared" si="1286"/>
        <v>0</v>
      </c>
      <c r="AW1969" s="2">
        <f t="shared" si="1287"/>
        <v>0</v>
      </c>
      <c r="AX1969" s="2">
        <v>0</v>
      </c>
      <c r="AY1969" s="2">
        <f t="shared" si="1288"/>
        <v>0</v>
      </c>
      <c r="AZ1969" s="2">
        <f t="shared" si="1289"/>
        <v>0</v>
      </c>
      <c r="BA1969" s="2">
        <v>20166754.463399999</v>
      </c>
      <c r="BB1969" s="2">
        <f t="shared" si="1290"/>
        <v>20.1667544634</v>
      </c>
      <c r="BC1969" s="2">
        <f t="shared" si="1291"/>
        <v>100</v>
      </c>
      <c r="BD1969" s="2">
        <v>0</v>
      </c>
      <c r="BE1969" s="2">
        <f t="shared" si="1292"/>
        <v>0</v>
      </c>
      <c r="BF1969" s="2">
        <f t="shared" si="1293"/>
        <v>0</v>
      </c>
      <c r="BG1969" s="2">
        <v>15878859.639699999</v>
      </c>
      <c r="BH1969" s="2">
        <f t="shared" si="1294"/>
        <v>15.8788596397</v>
      </c>
      <c r="BI1969" s="2">
        <f t="shared" si="1295"/>
        <v>78.737804184198495</v>
      </c>
      <c r="BJ1969" s="2">
        <v>4287894.8237399999</v>
      </c>
      <c r="BK1969" s="2">
        <f t="shared" si="1296"/>
        <v>4.2878948237400003</v>
      </c>
      <c r="BL1969" s="2">
        <f t="shared" si="1297"/>
        <v>21.262195815999863</v>
      </c>
      <c r="BM1969" s="2">
        <v>0</v>
      </c>
      <c r="BN1969" s="2">
        <f t="shared" si="1298"/>
        <v>0</v>
      </c>
      <c r="BO1969" s="2">
        <f t="shared" si="1299"/>
        <v>0</v>
      </c>
      <c r="BP1969" s="2">
        <v>0</v>
      </c>
      <c r="BQ1969" s="2">
        <f t="shared" si="1300"/>
        <v>0</v>
      </c>
      <c r="BR1969" s="2">
        <f t="shared" si="1301"/>
        <v>0</v>
      </c>
      <c r="BS1969" s="2">
        <v>20166754.463440001</v>
      </c>
      <c r="BT1969" s="1">
        <v>208</v>
      </c>
      <c r="BU1969" s="1">
        <v>465</v>
      </c>
      <c r="BV1969" s="2">
        <v>309.44117647058823</v>
      </c>
      <c r="BW1969" s="1">
        <v>79.5</v>
      </c>
      <c r="BX1969" s="2">
        <v>234.39393939393941</v>
      </c>
      <c r="BY1969" s="1">
        <v>318</v>
      </c>
      <c r="BZ1969" s="1">
        <v>145</v>
      </c>
      <c r="CA1969" s="2">
        <v>159.06060606060606</v>
      </c>
      <c r="CB1969" s="2">
        <v>1056.909090909091</v>
      </c>
      <c r="CC1969" s="1">
        <v>180</v>
      </c>
      <c r="CD1969" s="1">
        <v>27</v>
      </c>
      <c r="CE1969" s="2">
        <v>0.80549999999999988</v>
      </c>
      <c r="CF1969" s="2">
        <v>80.234849999999994</v>
      </c>
      <c r="CG1969" s="2">
        <v>103.51524999999999</v>
      </c>
      <c r="CH1969" s="2">
        <v>4.9664999999999999</v>
      </c>
      <c r="CI1969" s="2">
        <v>44.966999999999999</v>
      </c>
      <c r="CJ1969" s="2">
        <v>5.1464999999999996</v>
      </c>
      <c r="CK1969" s="9">
        <v>6843.5</v>
      </c>
      <c r="CL1969" s="8">
        <v>0</v>
      </c>
      <c r="CM1969" s="8">
        <v>0</v>
      </c>
      <c r="CN1969" s="18"/>
      <c r="CO1969" s="18"/>
      <c r="CP1969" s="18"/>
      <c r="CQ1969" s="18"/>
      <c r="CR1969" s="18"/>
      <c r="CS1969" s="18"/>
      <c r="CT1969" s="18"/>
      <c r="CU1969" s="18"/>
      <c r="CV1969" s="18"/>
      <c r="CW1969" s="18"/>
      <c r="CX1969" s="18"/>
      <c r="CY1969" s="18"/>
      <c r="CZ1969" s="18"/>
      <c r="DA1969" s="18"/>
      <c r="DB1969" s="18"/>
      <c r="DC1969" s="18"/>
      <c r="DD1969" s="18"/>
      <c r="DE1969" s="18"/>
      <c r="DF1969" s="1">
        <v>0</v>
      </c>
      <c r="DG1969" s="1">
        <v>0</v>
      </c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  <c r="DU1969" s="1"/>
      <c r="DV1969" s="1"/>
      <c r="DW1969" s="1"/>
      <c r="DX1969" s="1"/>
      <c r="DY1969" s="1"/>
      <c r="DZ1969" s="7" t="s">
        <v>56</v>
      </c>
    </row>
    <row r="1970" spans="1:130">
      <c r="A1970" s="5">
        <v>1970</v>
      </c>
      <c r="B1970" s="1">
        <v>19</v>
      </c>
      <c r="C1970" s="9">
        <v>307810</v>
      </c>
      <c r="D1970" s="9">
        <v>8008954</v>
      </c>
      <c r="E1970" s="22">
        <v>-40.815600000000003</v>
      </c>
      <c r="F1970" s="22">
        <v>-17.999700000000001</v>
      </c>
      <c r="G1970" s="6">
        <v>0</v>
      </c>
      <c r="H1970" s="2">
        <f t="shared" si="1260"/>
        <v>0</v>
      </c>
      <c r="I1970" s="2">
        <f t="shared" si="1261"/>
        <v>0</v>
      </c>
      <c r="J1970" s="6">
        <v>0</v>
      </c>
      <c r="K1970" s="2">
        <f t="shared" si="1262"/>
        <v>0</v>
      </c>
      <c r="L1970" s="2">
        <f t="shared" si="1263"/>
        <v>0</v>
      </c>
      <c r="M1970" s="6">
        <v>906759.48335800006</v>
      </c>
      <c r="N1970" s="2">
        <f t="shared" si="1264"/>
        <v>0.90675948335800005</v>
      </c>
      <c r="O1970" s="2">
        <f t="shared" si="1265"/>
        <v>3.6270379334320002</v>
      </c>
      <c r="P1970" s="6">
        <v>97199.341471299995</v>
      </c>
      <c r="Q1970" s="2">
        <f t="shared" si="1266"/>
        <v>9.7199341471299994E-2</v>
      </c>
      <c r="R1970" s="2">
        <f t="shared" si="1267"/>
        <v>0.38879736588519997</v>
      </c>
      <c r="S1970" s="6">
        <v>1521672.6344999999</v>
      </c>
      <c r="T1970" s="2">
        <f t="shared" si="1268"/>
        <v>1.5216726345</v>
      </c>
      <c r="U1970" s="2">
        <f t="shared" si="1269"/>
        <v>6.0866905379999992</v>
      </c>
      <c r="V1970" s="6">
        <v>0</v>
      </c>
      <c r="W1970" s="2">
        <f t="shared" si="1270"/>
        <v>0</v>
      </c>
      <c r="X1970" s="2">
        <f t="shared" si="1271"/>
        <v>0</v>
      </c>
      <c r="Y1970" s="6">
        <v>0</v>
      </c>
      <c r="Z1970" s="2">
        <f t="shared" si="1272"/>
        <v>0</v>
      </c>
      <c r="AA1970" s="2">
        <f t="shared" si="1273"/>
        <v>0</v>
      </c>
      <c r="AB1970" s="6">
        <v>0</v>
      </c>
      <c r="AC1970" s="2">
        <f t="shared" si="1274"/>
        <v>0</v>
      </c>
      <c r="AD1970" s="2">
        <f t="shared" si="1275"/>
        <v>0</v>
      </c>
      <c r="AE1970" s="6">
        <v>21803071.401999999</v>
      </c>
      <c r="AF1970" s="2">
        <f t="shared" si="1276"/>
        <v>21.803071402</v>
      </c>
      <c r="AG1970" s="2">
        <f t="shared" si="1277"/>
        <v>87.212285608000002</v>
      </c>
      <c r="AH1970" s="6">
        <v>0</v>
      </c>
      <c r="AI1970" s="2">
        <f t="shared" si="1278"/>
        <v>0</v>
      </c>
      <c r="AJ1970" s="2">
        <f t="shared" si="1279"/>
        <v>0</v>
      </c>
      <c r="AK1970" s="6">
        <v>0</v>
      </c>
      <c r="AL1970" s="2">
        <f t="shared" si="1280"/>
        <v>0</v>
      </c>
      <c r="AM1970" s="2">
        <f t="shared" si="1281"/>
        <v>0</v>
      </c>
      <c r="AN1970" s="6">
        <v>0</v>
      </c>
      <c r="AO1970" s="2">
        <f t="shared" si="1282"/>
        <v>0</v>
      </c>
      <c r="AP1970" s="2">
        <f t="shared" si="1283"/>
        <v>0</v>
      </c>
      <c r="AQ1970" s="6">
        <v>671297.13861899998</v>
      </c>
      <c r="AR1970" s="2">
        <f t="shared" si="1284"/>
        <v>0.67129713861899998</v>
      </c>
      <c r="AS1970" s="2">
        <f t="shared" si="1285"/>
        <v>2.6851885544759999</v>
      </c>
      <c r="AT1970" s="2">
        <v>25000000</v>
      </c>
      <c r="AU1970" s="2">
        <v>0</v>
      </c>
      <c r="AV1970" s="2">
        <f t="shared" si="1286"/>
        <v>0</v>
      </c>
      <c r="AW1970" s="2">
        <f t="shared" si="1287"/>
        <v>0</v>
      </c>
      <c r="AX1970" s="2">
        <v>0</v>
      </c>
      <c r="AY1970" s="2">
        <f t="shared" si="1288"/>
        <v>0</v>
      </c>
      <c r="AZ1970" s="2">
        <f t="shared" si="1289"/>
        <v>0</v>
      </c>
      <c r="BA1970" s="2">
        <v>25000000</v>
      </c>
      <c r="BB1970" s="2">
        <f t="shared" si="1290"/>
        <v>25</v>
      </c>
      <c r="BC1970" s="2">
        <f t="shared" si="1291"/>
        <v>100</v>
      </c>
      <c r="BD1970" s="2">
        <v>0</v>
      </c>
      <c r="BE1970" s="2">
        <f t="shared" si="1292"/>
        <v>0</v>
      </c>
      <c r="BF1970" s="2">
        <f t="shared" si="1293"/>
        <v>0</v>
      </c>
      <c r="BG1970" s="2">
        <v>23856911.931000002</v>
      </c>
      <c r="BH1970" s="2">
        <f t="shared" si="1294"/>
        <v>23.856911931000003</v>
      </c>
      <c r="BI1970" s="2">
        <f t="shared" si="1295"/>
        <v>95.42764772400001</v>
      </c>
      <c r="BJ1970" s="2">
        <v>1143088.0689699999</v>
      </c>
      <c r="BK1970" s="2">
        <f t="shared" si="1296"/>
        <v>1.1430880689699998</v>
      </c>
      <c r="BL1970" s="2">
        <f t="shared" si="1297"/>
        <v>4.5723522758800001</v>
      </c>
      <c r="BM1970" s="2">
        <v>0</v>
      </c>
      <c r="BN1970" s="2">
        <f t="shared" si="1298"/>
        <v>0</v>
      </c>
      <c r="BO1970" s="2">
        <f t="shared" si="1299"/>
        <v>0</v>
      </c>
      <c r="BP1970" s="2">
        <v>0</v>
      </c>
      <c r="BQ1970" s="2">
        <f t="shared" si="1300"/>
        <v>0</v>
      </c>
      <c r="BR1970" s="2">
        <f t="shared" si="1301"/>
        <v>0</v>
      </c>
      <c r="BS1970" s="2">
        <v>24999999.99997</v>
      </c>
      <c r="BT1970" s="1">
        <v>208</v>
      </c>
      <c r="BU1970" s="1">
        <v>406</v>
      </c>
      <c r="BV1970" s="2">
        <v>300.63157894736844</v>
      </c>
      <c r="BW1970" s="1">
        <v>79.5</v>
      </c>
      <c r="BX1970" s="2">
        <v>234.89473684210526</v>
      </c>
      <c r="BY1970" s="1">
        <v>318</v>
      </c>
      <c r="BZ1970" s="1">
        <v>149</v>
      </c>
      <c r="CA1970" s="2">
        <v>158.07894736842104</v>
      </c>
      <c r="CB1970" s="2">
        <v>1052.2105263157894</v>
      </c>
      <c r="CC1970" s="1">
        <v>179</v>
      </c>
      <c r="CD1970" s="1">
        <v>28</v>
      </c>
      <c r="CE1970" s="2">
        <v>0.80549999999999988</v>
      </c>
      <c r="CF1970" s="2">
        <v>80.234849999999994</v>
      </c>
      <c r="CG1970" s="2">
        <v>103.51524999999999</v>
      </c>
      <c r="CH1970" s="2">
        <v>4.9664999999999999</v>
      </c>
      <c r="CI1970" s="2">
        <v>44.966999999999999</v>
      </c>
      <c r="CJ1970" s="2">
        <v>5.1464999999999996</v>
      </c>
      <c r="CK1970" s="9">
        <v>6843.5</v>
      </c>
      <c r="CL1970" s="8">
        <v>0</v>
      </c>
      <c r="CM1970" s="8">
        <v>0</v>
      </c>
      <c r="CN1970" s="18"/>
      <c r="CO1970" s="18"/>
      <c r="CP1970" s="18"/>
      <c r="CQ1970" s="18"/>
      <c r="CR1970" s="18"/>
      <c r="CS1970" s="18"/>
      <c r="CT1970" s="18"/>
      <c r="CU1970" s="18"/>
      <c r="CV1970" s="18"/>
      <c r="CW1970" s="18"/>
      <c r="CX1970" s="18"/>
      <c r="CY1970" s="18"/>
      <c r="CZ1970" s="18"/>
      <c r="DA1970" s="18"/>
      <c r="DB1970" s="18"/>
      <c r="DC1970" s="18"/>
      <c r="DD1970" s="18"/>
      <c r="DE1970" s="18"/>
      <c r="DF1970" s="1">
        <v>0</v>
      </c>
      <c r="DG1970" s="1">
        <v>0</v>
      </c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1"/>
      <c r="DW1970" s="1"/>
      <c r="DX1970" s="1"/>
      <c r="DY1970" s="1"/>
      <c r="DZ1970" s="20" t="s">
        <v>57</v>
      </c>
    </row>
    <row r="1971" spans="1:130">
      <c r="A1971" s="5">
        <v>1971</v>
      </c>
      <c r="B1971" s="1">
        <v>19</v>
      </c>
      <c r="C1971" s="9">
        <v>312348</v>
      </c>
      <c r="D1971" s="9">
        <v>8008546</v>
      </c>
      <c r="E1971" s="22">
        <v>-40.772799999999997</v>
      </c>
      <c r="F1971" s="22">
        <v>-18.003799999999998</v>
      </c>
      <c r="G1971" s="6">
        <v>0</v>
      </c>
      <c r="H1971" s="2">
        <f t="shared" si="1260"/>
        <v>0</v>
      </c>
      <c r="I1971" s="2">
        <f t="shared" si="1261"/>
        <v>0</v>
      </c>
      <c r="J1971" s="6">
        <v>0</v>
      </c>
      <c r="K1971" s="2">
        <f t="shared" si="1262"/>
        <v>0</v>
      </c>
      <c r="L1971" s="2">
        <f t="shared" si="1263"/>
        <v>0</v>
      </c>
      <c r="M1971" s="6">
        <v>427341.95181100001</v>
      </c>
      <c r="N1971" s="2">
        <f t="shared" si="1264"/>
        <v>0.42734195181099999</v>
      </c>
      <c r="O1971" s="2">
        <f t="shared" si="1265"/>
        <v>2.3495399346953509</v>
      </c>
      <c r="P1971" s="6">
        <v>0</v>
      </c>
      <c r="Q1971" s="2">
        <f t="shared" si="1266"/>
        <v>0</v>
      </c>
      <c r="R1971" s="2">
        <f t="shared" si="1267"/>
        <v>0</v>
      </c>
      <c r="S1971" s="6">
        <v>237917.455552</v>
      </c>
      <c r="T1971" s="2">
        <f t="shared" si="1268"/>
        <v>0.237917455552</v>
      </c>
      <c r="U1971" s="2">
        <f t="shared" si="1269"/>
        <v>1.3080779001724523</v>
      </c>
      <c r="V1971" s="6">
        <v>0</v>
      </c>
      <c r="W1971" s="2">
        <f t="shared" si="1270"/>
        <v>0</v>
      </c>
      <c r="X1971" s="2">
        <f t="shared" si="1271"/>
        <v>0</v>
      </c>
      <c r="Y1971" s="6">
        <v>0</v>
      </c>
      <c r="Z1971" s="2">
        <f t="shared" si="1272"/>
        <v>0</v>
      </c>
      <c r="AA1971" s="2">
        <f t="shared" si="1273"/>
        <v>0</v>
      </c>
      <c r="AB1971" s="6">
        <v>0</v>
      </c>
      <c r="AC1971" s="2">
        <f t="shared" si="1274"/>
        <v>0</v>
      </c>
      <c r="AD1971" s="2">
        <f t="shared" si="1275"/>
        <v>0</v>
      </c>
      <c r="AE1971" s="6">
        <v>17057547.656399999</v>
      </c>
      <c r="AF1971" s="2">
        <f t="shared" si="1276"/>
        <v>17.057547656399997</v>
      </c>
      <c r="AG1971" s="2">
        <f t="shared" si="1277"/>
        <v>93.782951186608216</v>
      </c>
      <c r="AH1971" s="6">
        <v>0</v>
      </c>
      <c r="AI1971" s="2">
        <f t="shared" si="1278"/>
        <v>0</v>
      </c>
      <c r="AJ1971" s="2">
        <f t="shared" si="1279"/>
        <v>0</v>
      </c>
      <c r="AK1971" s="6">
        <v>0</v>
      </c>
      <c r="AL1971" s="2">
        <f t="shared" si="1280"/>
        <v>0</v>
      </c>
      <c r="AM1971" s="2">
        <f t="shared" si="1281"/>
        <v>0</v>
      </c>
      <c r="AN1971" s="6">
        <v>0</v>
      </c>
      <c r="AO1971" s="2">
        <f t="shared" si="1282"/>
        <v>0</v>
      </c>
      <c r="AP1971" s="2">
        <f t="shared" si="1283"/>
        <v>0</v>
      </c>
      <c r="AQ1971" s="6">
        <v>465518.24268299999</v>
      </c>
      <c r="AR1971" s="2">
        <f t="shared" si="1284"/>
        <v>0.46551824268300002</v>
      </c>
      <c r="AS1971" s="2">
        <f t="shared" si="1285"/>
        <v>2.5594344221946259</v>
      </c>
      <c r="AT1971" s="2">
        <v>18188324.680100001</v>
      </c>
      <c r="AU1971" s="2">
        <v>0</v>
      </c>
      <c r="AV1971" s="2">
        <f t="shared" si="1286"/>
        <v>0</v>
      </c>
      <c r="AW1971" s="2">
        <f t="shared" si="1287"/>
        <v>0</v>
      </c>
      <c r="AX1971" s="2">
        <v>0</v>
      </c>
      <c r="AY1971" s="2">
        <f t="shared" si="1288"/>
        <v>0</v>
      </c>
      <c r="AZ1971" s="2">
        <f t="shared" si="1289"/>
        <v>0</v>
      </c>
      <c r="BA1971" s="2">
        <v>18188324.680100001</v>
      </c>
      <c r="BB1971" s="2">
        <f t="shared" si="1290"/>
        <v>18.188324680100003</v>
      </c>
      <c r="BC1971" s="2">
        <f t="shared" si="1291"/>
        <v>100</v>
      </c>
      <c r="BD1971" s="2">
        <v>0</v>
      </c>
      <c r="BE1971" s="2">
        <f t="shared" si="1292"/>
        <v>0</v>
      </c>
      <c r="BF1971" s="2">
        <f t="shared" si="1293"/>
        <v>0</v>
      </c>
      <c r="BG1971" s="2">
        <v>18188324.680199999</v>
      </c>
      <c r="BH1971" s="2">
        <f t="shared" si="1294"/>
        <v>18.188324680200001</v>
      </c>
      <c r="BI1971" s="2">
        <f t="shared" si="1295"/>
        <v>100.00000000054979</v>
      </c>
      <c r="BJ1971" s="2">
        <v>0</v>
      </c>
      <c r="BK1971" s="2">
        <f t="shared" si="1296"/>
        <v>0</v>
      </c>
      <c r="BL1971" s="2">
        <f t="shared" si="1297"/>
        <v>0</v>
      </c>
      <c r="BM1971" s="2">
        <v>0</v>
      </c>
      <c r="BN1971" s="2">
        <f t="shared" si="1298"/>
        <v>0</v>
      </c>
      <c r="BO1971" s="2">
        <f t="shared" si="1299"/>
        <v>0</v>
      </c>
      <c r="BP1971" s="2">
        <v>0</v>
      </c>
      <c r="BQ1971" s="2">
        <f t="shared" si="1300"/>
        <v>0</v>
      </c>
      <c r="BR1971" s="2">
        <f t="shared" si="1301"/>
        <v>0</v>
      </c>
      <c r="BS1971" s="2">
        <v>18188324.680199999</v>
      </c>
      <c r="BT1971" s="1">
        <v>237</v>
      </c>
      <c r="BU1971" s="1">
        <v>345</v>
      </c>
      <c r="BV1971" s="2">
        <v>287.05882352941177</v>
      </c>
      <c r="BW1971" s="1">
        <v>79.5</v>
      </c>
      <c r="BX1971" s="2">
        <v>235.5</v>
      </c>
      <c r="BY1971" s="1">
        <v>316</v>
      </c>
      <c r="BZ1971" s="1">
        <v>153</v>
      </c>
      <c r="CA1971" s="2">
        <v>156.625</v>
      </c>
      <c r="CB1971" s="2">
        <v>1047.3125</v>
      </c>
      <c r="CC1971" s="1">
        <v>178</v>
      </c>
      <c r="CD1971" s="1">
        <v>29</v>
      </c>
      <c r="CE1971" s="2">
        <v>0.80549999999999988</v>
      </c>
      <c r="CF1971" s="2">
        <v>80.234849999999994</v>
      </c>
      <c r="CG1971" s="2">
        <v>103.51524999999999</v>
      </c>
      <c r="CH1971" s="2">
        <v>4.9664999999999999</v>
      </c>
      <c r="CI1971" s="2">
        <v>44.966999999999999</v>
      </c>
      <c r="CJ1971" s="2">
        <v>5.1464999999999996</v>
      </c>
      <c r="CK1971" s="9">
        <v>6843.5</v>
      </c>
      <c r="CL1971" s="8">
        <v>0</v>
      </c>
      <c r="CM1971" s="8">
        <v>0</v>
      </c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">
        <v>0</v>
      </c>
      <c r="DG1971" s="1">
        <v>0</v>
      </c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1"/>
      <c r="DW1971" s="1"/>
      <c r="DX1971" s="1"/>
      <c r="DY1971" s="1"/>
      <c r="DZ1971" s="7" t="s">
        <v>56</v>
      </c>
    </row>
    <row r="1972" spans="1:130">
      <c r="A1972" s="5">
        <v>1972</v>
      </c>
      <c r="B1972" s="1">
        <v>19</v>
      </c>
      <c r="C1972" s="9">
        <v>317197</v>
      </c>
      <c r="D1972" s="9">
        <v>8007416</v>
      </c>
      <c r="E1972" s="22">
        <v>-40.7271</v>
      </c>
      <c r="F1972" s="22">
        <v>-18.014399999999998</v>
      </c>
      <c r="G1972" s="6">
        <v>0</v>
      </c>
      <c r="H1972" s="2">
        <f t="shared" si="1260"/>
        <v>0</v>
      </c>
      <c r="I1972" s="2">
        <f t="shared" si="1261"/>
        <v>0</v>
      </c>
      <c r="J1972" s="6">
        <v>0</v>
      </c>
      <c r="K1972" s="2">
        <f t="shared" si="1262"/>
        <v>0</v>
      </c>
      <c r="L1972" s="2">
        <f t="shared" si="1263"/>
        <v>0</v>
      </c>
      <c r="M1972" s="6">
        <v>476072.00140900002</v>
      </c>
      <c r="N1972" s="2">
        <f t="shared" si="1264"/>
        <v>0.47607200140900002</v>
      </c>
      <c r="O1972" s="2">
        <f t="shared" si="1265"/>
        <v>6.4308416315314352</v>
      </c>
      <c r="P1972" s="6">
        <v>0</v>
      </c>
      <c r="Q1972" s="2">
        <f t="shared" si="1266"/>
        <v>0</v>
      </c>
      <c r="R1972" s="2">
        <f t="shared" si="1267"/>
        <v>0</v>
      </c>
      <c r="S1972" s="6">
        <v>33092.754423300001</v>
      </c>
      <c r="T1972" s="2">
        <f t="shared" si="1268"/>
        <v>3.3092754423300001E-2</v>
      </c>
      <c r="U1972" s="2">
        <f t="shared" si="1269"/>
        <v>0.44702116952383436</v>
      </c>
      <c r="V1972" s="6">
        <v>0</v>
      </c>
      <c r="W1972" s="2">
        <f t="shared" si="1270"/>
        <v>0</v>
      </c>
      <c r="X1972" s="2">
        <f t="shared" si="1271"/>
        <v>0</v>
      </c>
      <c r="Y1972" s="6">
        <v>0</v>
      </c>
      <c r="Z1972" s="2">
        <f t="shared" si="1272"/>
        <v>0</v>
      </c>
      <c r="AA1972" s="2">
        <f t="shared" si="1273"/>
        <v>0</v>
      </c>
      <c r="AB1972" s="6">
        <v>0</v>
      </c>
      <c r="AC1972" s="2">
        <f t="shared" si="1274"/>
        <v>0</v>
      </c>
      <c r="AD1972" s="2">
        <f t="shared" si="1275"/>
        <v>0</v>
      </c>
      <c r="AE1972" s="6">
        <v>6422268.5551699996</v>
      </c>
      <c r="AF1972" s="2">
        <f t="shared" si="1276"/>
        <v>6.4222685551699996</v>
      </c>
      <c r="AG1972" s="2">
        <f t="shared" si="1277"/>
        <v>86.75282703294404</v>
      </c>
      <c r="AH1972" s="6">
        <v>0</v>
      </c>
      <c r="AI1972" s="2">
        <f t="shared" si="1278"/>
        <v>0</v>
      </c>
      <c r="AJ1972" s="2">
        <f t="shared" si="1279"/>
        <v>0</v>
      </c>
      <c r="AK1972" s="6">
        <v>0</v>
      </c>
      <c r="AL1972" s="2">
        <f t="shared" si="1280"/>
        <v>0</v>
      </c>
      <c r="AM1972" s="2">
        <f t="shared" si="1281"/>
        <v>0</v>
      </c>
      <c r="AN1972" s="6">
        <v>0</v>
      </c>
      <c r="AO1972" s="2">
        <f t="shared" si="1282"/>
        <v>0</v>
      </c>
      <c r="AP1972" s="2">
        <f t="shared" si="1283"/>
        <v>0</v>
      </c>
      <c r="AQ1972" s="6">
        <v>471517.47712400003</v>
      </c>
      <c r="AR1972" s="2">
        <f t="shared" si="1284"/>
        <v>0.47151747712400005</v>
      </c>
      <c r="AS1972" s="2">
        <f t="shared" si="1285"/>
        <v>6.3693185335607225</v>
      </c>
      <c r="AT1972" s="2">
        <v>7402950.1686800001</v>
      </c>
      <c r="AU1972" s="2">
        <v>0</v>
      </c>
      <c r="AV1972" s="2">
        <f t="shared" si="1286"/>
        <v>0</v>
      </c>
      <c r="AW1972" s="2">
        <f t="shared" si="1287"/>
        <v>0</v>
      </c>
      <c r="AX1972" s="2">
        <v>0</v>
      </c>
      <c r="AY1972" s="2">
        <f t="shared" si="1288"/>
        <v>0</v>
      </c>
      <c r="AZ1972" s="2">
        <f t="shared" si="1289"/>
        <v>0</v>
      </c>
      <c r="BA1972" s="2">
        <v>7402950.1686800001</v>
      </c>
      <c r="BB1972" s="2">
        <f t="shared" si="1290"/>
        <v>7.4029501686800003</v>
      </c>
      <c r="BC1972" s="2">
        <f t="shared" si="1291"/>
        <v>100</v>
      </c>
      <c r="BD1972" s="2">
        <v>0</v>
      </c>
      <c r="BE1972" s="2">
        <f t="shared" si="1292"/>
        <v>0</v>
      </c>
      <c r="BF1972" s="2">
        <f t="shared" si="1293"/>
        <v>0</v>
      </c>
      <c r="BG1972" s="2">
        <v>7402950.1686800001</v>
      </c>
      <c r="BH1972" s="2">
        <f t="shared" si="1294"/>
        <v>7.4029501686800003</v>
      </c>
      <c r="BI1972" s="2">
        <f t="shared" si="1295"/>
        <v>100</v>
      </c>
      <c r="BJ1972" s="2">
        <v>0</v>
      </c>
      <c r="BK1972" s="2">
        <f t="shared" si="1296"/>
        <v>0</v>
      </c>
      <c r="BL1972" s="2">
        <f t="shared" si="1297"/>
        <v>0</v>
      </c>
      <c r="BM1972" s="2">
        <v>0</v>
      </c>
      <c r="BN1972" s="2">
        <f t="shared" si="1298"/>
        <v>0</v>
      </c>
      <c r="BO1972" s="2">
        <f t="shared" si="1299"/>
        <v>0</v>
      </c>
      <c r="BP1972" s="2">
        <v>0</v>
      </c>
      <c r="BQ1972" s="2">
        <f t="shared" si="1300"/>
        <v>0</v>
      </c>
      <c r="BR1972" s="2">
        <f t="shared" si="1301"/>
        <v>0</v>
      </c>
      <c r="BS1972" s="2">
        <v>7402950.1686800001</v>
      </c>
      <c r="BT1972" s="1">
        <v>237</v>
      </c>
      <c r="BU1972" s="1">
        <v>337</v>
      </c>
      <c r="BV1972" s="2">
        <v>289</v>
      </c>
      <c r="BW1972" s="1">
        <v>80</v>
      </c>
      <c r="BX1972" s="2">
        <v>235.1875</v>
      </c>
      <c r="BY1972" s="1">
        <v>315</v>
      </c>
      <c r="BZ1972" s="1">
        <v>155</v>
      </c>
      <c r="CA1972" s="2">
        <v>155.1875</v>
      </c>
      <c r="CB1972" s="2">
        <v>1045.8125</v>
      </c>
      <c r="CC1972" s="1">
        <v>177</v>
      </c>
      <c r="CD1972" s="1">
        <v>30</v>
      </c>
      <c r="CE1972" s="2">
        <v>1.0109999999999999</v>
      </c>
      <c r="CF1972" s="2">
        <v>81.069999999999993</v>
      </c>
      <c r="CG1972" s="2">
        <v>99.063199999999995</v>
      </c>
      <c r="CH1972" s="2">
        <v>4.6189999999999998</v>
      </c>
      <c r="CI1972" s="2">
        <v>52.869300000000003</v>
      </c>
      <c r="CJ1972" s="2">
        <v>5.1449999999999996</v>
      </c>
      <c r="CK1972" s="9">
        <v>6819</v>
      </c>
      <c r="CL1972" s="8">
        <v>0</v>
      </c>
      <c r="CM1972" s="8">
        <v>0</v>
      </c>
      <c r="CN1972" s="18"/>
      <c r="CO1972" s="18"/>
      <c r="CP1972" s="18"/>
      <c r="CQ1972" s="18"/>
      <c r="CR1972" s="18"/>
      <c r="CS1972" s="18"/>
      <c r="CT1972" s="18"/>
      <c r="CU1972" s="18"/>
      <c r="CV1972" s="18"/>
      <c r="CW1972" s="18"/>
      <c r="CX1972" s="18"/>
      <c r="CY1972" s="18"/>
      <c r="CZ1972" s="18"/>
      <c r="DA1972" s="18"/>
      <c r="DB1972" s="18"/>
      <c r="DC1972" s="18"/>
      <c r="DD1972" s="18"/>
      <c r="DE1972" s="18"/>
      <c r="DF1972" s="1">
        <v>0</v>
      </c>
      <c r="DG1972" s="1">
        <v>0</v>
      </c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/>
      <c r="DZ1972" s="7" t="s">
        <v>56</v>
      </c>
    </row>
    <row r="1973" spans="1:130">
      <c r="A1973" s="5">
        <v>1973</v>
      </c>
      <c r="B1973" s="1">
        <v>19</v>
      </c>
      <c r="C1973" s="9">
        <v>323082</v>
      </c>
      <c r="D1973" s="9">
        <v>8007136</v>
      </c>
      <c r="E1973" s="22">
        <v>-40.671500000000002</v>
      </c>
      <c r="F1973" s="22">
        <v>-18.017399999999999</v>
      </c>
      <c r="G1973" s="6">
        <v>0</v>
      </c>
      <c r="H1973" s="2">
        <f t="shared" si="1260"/>
        <v>0</v>
      </c>
      <c r="I1973" s="2">
        <f t="shared" si="1261"/>
        <v>0</v>
      </c>
      <c r="J1973" s="6">
        <v>0</v>
      </c>
      <c r="K1973" s="2">
        <f t="shared" si="1262"/>
        <v>0</v>
      </c>
      <c r="L1973" s="2">
        <f t="shared" si="1263"/>
        <v>0</v>
      </c>
      <c r="M1973" s="6">
        <v>825604.97630700003</v>
      </c>
      <c r="N1973" s="2">
        <f t="shared" si="1264"/>
        <v>0.82560497630700003</v>
      </c>
      <c r="O1973" s="2">
        <f t="shared" si="1265"/>
        <v>12.908440872363169</v>
      </c>
      <c r="P1973" s="6">
        <v>0</v>
      </c>
      <c r="Q1973" s="2">
        <f t="shared" si="1266"/>
        <v>0</v>
      </c>
      <c r="R1973" s="2">
        <f t="shared" si="1267"/>
        <v>0</v>
      </c>
      <c r="S1973" s="6">
        <v>251729.225642</v>
      </c>
      <c r="T1973" s="2">
        <f t="shared" si="1268"/>
        <v>0.25172922564200001</v>
      </c>
      <c r="U1973" s="2">
        <f t="shared" si="1269"/>
        <v>3.9358190881800441</v>
      </c>
      <c r="V1973" s="6">
        <v>0</v>
      </c>
      <c r="W1973" s="2">
        <f t="shared" si="1270"/>
        <v>0</v>
      </c>
      <c r="X1973" s="2">
        <f t="shared" si="1271"/>
        <v>0</v>
      </c>
      <c r="Y1973" s="6">
        <v>0</v>
      </c>
      <c r="Z1973" s="2">
        <f t="shared" si="1272"/>
        <v>0</v>
      </c>
      <c r="AA1973" s="2">
        <f t="shared" si="1273"/>
        <v>0</v>
      </c>
      <c r="AB1973" s="6">
        <v>0</v>
      </c>
      <c r="AC1973" s="2">
        <f t="shared" si="1274"/>
        <v>0</v>
      </c>
      <c r="AD1973" s="2">
        <f t="shared" si="1275"/>
        <v>0</v>
      </c>
      <c r="AE1973" s="6">
        <v>4509937.0931599997</v>
      </c>
      <c r="AF1973" s="2">
        <f t="shared" si="1276"/>
        <v>4.5099370931599996</v>
      </c>
      <c r="AG1973" s="2">
        <f t="shared" si="1277"/>
        <v>70.513451318497928</v>
      </c>
      <c r="AH1973" s="6">
        <v>0</v>
      </c>
      <c r="AI1973" s="2">
        <f t="shared" si="1278"/>
        <v>0</v>
      </c>
      <c r="AJ1973" s="2">
        <f t="shared" si="1279"/>
        <v>0</v>
      </c>
      <c r="AK1973" s="6">
        <v>0</v>
      </c>
      <c r="AL1973" s="2">
        <f t="shared" si="1280"/>
        <v>0</v>
      </c>
      <c r="AM1973" s="2">
        <f t="shared" si="1281"/>
        <v>0</v>
      </c>
      <c r="AN1973" s="6">
        <v>0</v>
      </c>
      <c r="AO1973" s="2">
        <f t="shared" si="1282"/>
        <v>0</v>
      </c>
      <c r="AP1973" s="2">
        <f t="shared" si="1283"/>
        <v>0</v>
      </c>
      <c r="AQ1973" s="6">
        <v>808582.79534900002</v>
      </c>
      <c r="AR1973" s="2">
        <f t="shared" si="1284"/>
        <v>0.80858279534900002</v>
      </c>
      <c r="AS1973" s="2">
        <f t="shared" si="1285"/>
        <v>12.642296865579345</v>
      </c>
      <c r="AT1973" s="2">
        <v>6395853.5695399996</v>
      </c>
      <c r="AU1973" s="2">
        <v>0</v>
      </c>
      <c r="AV1973" s="2">
        <f t="shared" si="1286"/>
        <v>0</v>
      </c>
      <c r="AW1973" s="2">
        <f t="shared" si="1287"/>
        <v>0</v>
      </c>
      <c r="AX1973" s="2">
        <v>0</v>
      </c>
      <c r="AY1973" s="2">
        <f t="shared" si="1288"/>
        <v>0</v>
      </c>
      <c r="AZ1973" s="2">
        <f t="shared" si="1289"/>
        <v>0</v>
      </c>
      <c r="BA1973" s="2">
        <v>6395853.5695399996</v>
      </c>
      <c r="BB1973" s="2">
        <f t="shared" si="1290"/>
        <v>6.3958535695399998</v>
      </c>
      <c r="BC1973" s="2">
        <f t="shared" si="1291"/>
        <v>100</v>
      </c>
      <c r="BD1973" s="2">
        <v>0</v>
      </c>
      <c r="BE1973" s="2">
        <f t="shared" si="1292"/>
        <v>0</v>
      </c>
      <c r="BF1973" s="2">
        <f t="shared" si="1293"/>
        <v>0</v>
      </c>
      <c r="BG1973" s="2">
        <v>3156584.1428999999</v>
      </c>
      <c r="BH1973" s="2">
        <f t="shared" si="1294"/>
        <v>3.1565841428999999</v>
      </c>
      <c r="BI1973" s="2">
        <f t="shared" si="1295"/>
        <v>49.353602432881004</v>
      </c>
      <c r="BJ1973" s="2">
        <v>3239269.4266400002</v>
      </c>
      <c r="BK1973" s="2">
        <f t="shared" si="1296"/>
        <v>3.2392694266400004</v>
      </c>
      <c r="BL1973" s="2">
        <f t="shared" si="1297"/>
        <v>50.646397567119003</v>
      </c>
      <c r="BM1973" s="2">
        <v>0</v>
      </c>
      <c r="BN1973" s="2">
        <f t="shared" si="1298"/>
        <v>0</v>
      </c>
      <c r="BO1973" s="2">
        <f t="shared" si="1299"/>
        <v>0</v>
      </c>
      <c r="BP1973" s="2">
        <v>0</v>
      </c>
      <c r="BQ1973" s="2">
        <f t="shared" si="1300"/>
        <v>0</v>
      </c>
      <c r="BR1973" s="2">
        <f t="shared" si="1301"/>
        <v>0</v>
      </c>
      <c r="BS1973" s="2">
        <v>6395853.5695399996</v>
      </c>
      <c r="BT1973" s="1">
        <v>258</v>
      </c>
      <c r="BU1973" s="1">
        <v>348</v>
      </c>
      <c r="BV1973" s="2">
        <v>302.42857142857144</v>
      </c>
      <c r="BW1973" s="1">
        <v>80</v>
      </c>
      <c r="BX1973" s="2">
        <v>234.33333333333334</v>
      </c>
      <c r="BY1973" s="1">
        <v>313</v>
      </c>
      <c r="BZ1973" s="1">
        <v>154</v>
      </c>
      <c r="CA1973" s="2">
        <v>153.91666666666666</v>
      </c>
      <c r="CB1973" s="2">
        <v>1046</v>
      </c>
      <c r="CC1973" s="1">
        <v>176</v>
      </c>
      <c r="CD1973" s="1">
        <v>31</v>
      </c>
      <c r="CE1973" s="2">
        <v>0.80549999999999988</v>
      </c>
      <c r="CF1973" s="2">
        <v>80.234849999999994</v>
      </c>
      <c r="CG1973" s="2">
        <v>103.51524999999999</v>
      </c>
      <c r="CH1973" s="2">
        <v>4.9664999999999999</v>
      </c>
      <c r="CI1973" s="2">
        <v>44.966999999999999</v>
      </c>
      <c r="CJ1973" s="2">
        <v>5.1464999999999996</v>
      </c>
      <c r="CK1973" s="9">
        <v>6843.5</v>
      </c>
      <c r="CL1973" s="8">
        <v>0</v>
      </c>
      <c r="CM1973" s="8">
        <v>0</v>
      </c>
      <c r="CN1973" s="18"/>
      <c r="CO1973" s="18"/>
      <c r="CP1973" s="18"/>
      <c r="CQ1973" s="18"/>
      <c r="CR1973" s="18"/>
      <c r="CS1973" s="18"/>
      <c r="CT1973" s="18"/>
      <c r="CU1973" s="18"/>
      <c r="CV1973" s="18"/>
      <c r="CW1973" s="18"/>
      <c r="CX1973" s="18"/>
      <c r="CY1973" s="18"/>
      <c r="CZ1973" s="18"/>
      <c r="DA1973" s="18"/>
      <c r="DB1973" s="18"/>
      <c r="DC1973" s="18"/>
      <c r="DD1973" s="18"/>
      <c r="DE1973" s="18"/>
      <c r="DF1973" s="1">
        <v>0</v>
      </c>
      <c r="DG1973" s="1">
        <v>0</v>
      </c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7" t="s">
        <v>56</v>
      </c>
    </row>
    <row r="1974" spans="1:130">
      <c r="A1974" s="5">
        <v>1974</v>
      </c>
      <c r="B1974" s="1">
        <v>19</v>
      </c>
      <c r="C1974" s="9">
        <v>328051</v>
      </c>
      <c r="D1974" s="9">
        <v>8008615</v>
      </c>
      <c r="E1974" s="22">
        <v>-40.624499999999998</v>
      </c>
      <c r="F1974" s="22">
        <v>-18.0044</v>
      </c>
      <c r="G1974" s="6">
        <v>0</v>
      </c>
      <c r="H1974" s="2">
        <f t="shared" si="1260"/>
        <v>0</v>
      </c>
      <c r="I1974" s="2">
        <f t="shared" si="1261"/>
        <v>0</v>
      </c>
      <c r="J1974" s="6">
        <v>0</v>
      </c>
      <c r="K1974" s="2">
        <f t="shared" si="1262"/>
        <v>0</v>
      </c>
      <c r="L1974" s="2">
        <f t="shared" si="1263"/>
        <v>0</v>
      </c>
      <c r="M1974" s="6">
        <v>1743233.8962699999</v>
      </c>
      <c r="N1974" s="2">
        <f t="shared" si="1264"/>
        <v>1.7432338962699998</v>
      </c>
      <c r="O1974" s="2">
        <f t="shared" si="1265"/>
        <v>8.3369924400944875</v>
      </c>
      <c r="P1974" s="6">
        <v>0</v>
      </c>
      <c r="Q1974" s="2">
        <f t="shared" si="1266"/>
        <v>0</v>
      </c>
      <c r="R1974" s="2">
        <f t="shared" si="1267"/>
        <v>0</v>
      </c>
      <c r="S1974" s="6">
        <v>427953.88199899998</v>
      </c>
      <c r="T1974" s="2">
        <f t="shared" si="1268"/>
        <v>0.42795388199899997</v>
      </c>
      <c r="U1974" s="2">
        <f t="shared" si="1269"/>
        <v>2.0466836301020082</v>
      </c>
      <c r="V1974" s="6">
        <v>0</v>
      </c>
      <c r="W1974" s="2">
        <f t="shared" si="1270"/>
        <v>0</v>
      </c>
      <c r="X1974" s="2">
        <f t="shared" si="1271"/>
        <v>0</v>
      </c>
      <c r="Y1974" s="6">
        <v>0</v>
      </c>
      <c r="Z1974" s="2">
        <f t="shared" si="1272"/>
        <v>0</v>
      </c>
      <c r="AA1974" s="2">
        <f t="shared" si="1273"/>
        <v>0</v>
      </c>
      <c r="AB1974" s="6">
        <v>0</v>
      </c>
      <c r="AC1974" s="2">
        <f t="shared" si="1274"/>
        <v>0</v>
      </c>
      <c r="AD1974" s="2">
        <f t="shared" si="1275"/>
        <v>0</v>
      </c>
      <c r="AE1974" s="6">
        <v>17664857.453200001</v>
      </c>
      <c r="AF1974" s="2">
        <f t="shared" si="1276"/>
        <v>17.6648574532</v>
      </c>
      <c r="AG1974" s="2">
        <f t="shared" si="1277"/>
        <v>84.481940924733507</v>
      </c>
      <c r="AH1974" s="6">
        <v>0</v>
      </c>
      <c r="AI1974" s="2">
        <f t="shared" si="1278"/>
        <v>0</v>
      </c>
      <c r="AJ1974" s="2">
        <f t="shared" si="1279"/>
        <v>0</v>
      </c>
      <c r="AK1974" s="6">
        <v>0</v>
      </c>
      <c r="AL1974" s="2">
        <f t="shared" si="1280"/>
        <v>0</v>
      </c>
      <c r="AM1974" s="2">
        <f t="shared" si="1281"/>
        <v>0</v>
      </c>
      <c r="AN1974" s="6">
        <v>0</v>
      </c>
      <c r="AO1974" s="2">
        <f t="shared" si="1282"/>
        <v>0</v>
      </c>
      <c r="AP1974" s="2">
        <f t="shared" si="1283"/>
        <v>0</v>
      </c>
      <c r="AQ1974" s="6">
        <v>1073580.4737799999</v>
      </c>
      <c r="AR1974" s="2">
        <f t="shared" si="1284"/>
        <v>1.0735804737799999</v>
      </c>
      <c r="AS1974" s="2">
        <f t="shared" si="1285"/>
        <v>5.1343840392779017</v>
      </c>
      <c r="AT1974" s="2">
        <v>20909625.489</v>
      </c>
      <c r="AU1974" s="2">
        <v>0</v>
      </c>
      <c r="AV1974" s="2">
        <f t="shared" si="1286"/>
        <v>0</v>
      </c>
      <c r="AW1974" s="2">
        <f t="shared" si="1287"/>
        <v>0</v>
      </c>
      <c r="AX1974" s="2">
        <v>0</v>
      </c>
      <c r="AY1974" s="2">
        <f t="shared" si="1288"/>
        <v>0</v>
      </c>
      <c r="AZ1974" s="2">
        <f t="shared" si="1289"/>
        <v>0</v>
      </c>
      <c r="BA1974" s="2">
        <v>20909625.489</v>
      </c>
      <c r="BB1974" s="2">
        <f t="shared" si="1290"/>
        <v>20.909625489</v>
      </c>
      <c r="BC1974" s="2">
        <f t="shared" si="1291"/>
        <v>100</v>
      </c>
      <c r="BD1974" s="2">
        <v>0</v>
      </c>
      <c r="BE1974" s="2">
        <f t="shared" si="1292"/>
        <v>0</v>
      </c>
      <c r="BF1974" s="2">
        <f t="shared" si="1293"/>
        <v>0</v>
      </c>
      <c r="BG1974" s="2">
        <v>554767.24049700005</v>
      </c>
      <c r="BH1974" s="2">
        <f t="shared" si="1294"/>
        <v>0.5547672404970001</v>
      </c>
      <c r="BI1974" s="2">
        <f t="shared" si="1295"/>
        <v>2.6531667953060585</v>
      </c>
      <c r="BJ1974" s="2">
        <v>20354858.248500001</v>
      </c>
      <c r="BK1974" s="2">
        <f t="shared" si="1296"/>
        <v>20.354858248500001</v>
      </c>
      <c r="BL1974" s="2">
        <f t="shared" si="1297"/>
        <v>97.346833204679598</v>
      </c>
      <c r="BM1974" s="2">
        <v>0</v>
      </c>
      <c r="BN1974" s="2">
        <f t="shared" si="1298"/>
        <v>0</v>
      </c>
      <c r="BO1974" s="2">
        <f t="shared" si="1299"/>
        <v>0</v>
      </c>
      <c r="BP1974" s="2">
        <v>0</v>
      </c>
      <c r="BQ1974" s="2">
        <f t="shared" si="1300"/>
        <v>0</v>
      </c>
      <c r="BR1974" s="2">
        <f t="shared" si="1301"/>
        <v>0</v>
      </c>
      <c r="BS1974" s="2">
        <v>20909625.488997001</v>
      </c>
      <c r="BT1974" s="1">
        <v>257</v>
      </c>
      <c r="BU1974" s="1">
        <v>364</v>
      </c>
      <c r="BV1974" s="2">
        <v>300.66666666666669</v>
      </c>
      <c r="BW1974" s="1">
        <v>80</v>
      </c>
      <c r="BX1974" s="2">
        <v>234.53846153846155</v>
      </c>
      <c r="BY1974" s="1">
        <v>313</v>
      </c>
      <c r="BZ1974" s="1">
        <v>153</v>
      </c>
      <c r="CA1974" s="2">
        <v>152.64102564102564</v>
      </c>
      <c r="CB1974" s="2">
        <v>1041.8974358974358</v>
      </c>
      <c r="CC1974" s="1">
        <v>175</v>
      </c>
      <c r="CD1974" s="1">
        <v>32</v>
      </c>
      <c r="CE1974" s="2">
        <v>0.80549999999999988</v>
      </c>
      <c r="CF1974" s="2">
        <v>80.234849999999994</v>
      </c>
      <c r="CG1974" s="2">
        <v>103.51524999999999</v>
      </c>
      <c r="CH1974" s="2">
        <v>4.9664999999999999</v>
      </c>
      <c r="CI1974" s="2">
        <v>44.966999999999999</v>
      </c>
      <c r="CJ1974" s="2">
        <v>5.1464999999999996</v>
      </c>
      <c r="CK1974" s="9">
        <v>6843.5</v>
      </c>
      <c r="CL1974" s="8">
        <v>0</v>
      </c>
      <c r="CM1974" s="8">
        <v>0</v>
      </c>
      <c r="CN1974" s="18"/>
      <c r="CO1974" s="18"/>
      <c r="CP1974" s="18"/>
      <c r="CQ1974" s="18"/>
      <c r="CR1974" s="18"/>
      <c r="CS1974" s="18"/>
      <c r="CT1974" s="18"/>
      <c r="CU1974" s="18"/>
      <c r="CV1974" s="18"/>
      <c r="CW1974" s="18"/>
      <c r="CX1974" s="18"/>
      <c r="CY1974" s="18"/>
      <c r="CZ1974" s="18"/>
      <c r="DA1974" s="18"/>
      <c r="DB1974" s="18"/>
      <c r="DC1974" s="18"/>
      <c r="DD1974" s="18"/>
      <c r="DE1974" s="18"/>
      <c r="DF1974" s="1">
        <v>0</v>
      </c>
      <c r="DG1974" s="1">
        <v>0</v>
      </c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  <c r="DU1974" s="1"/>
      <c r="DV1974" s="1"/>
      <c r="DW1974" s="1"/>
      <c r="DX1974" s="1"/>
      <c r="DY1974" s="1"/>
      <c r="DZ1974" s="7" t="s">
        <v>56</v>
      </c>
    </row>
    <row r="1975" spans="1:130">
      <c r="A1975" s="5">
        <v>1975</v>
      </c>
      <c r="B1975" s="1">
        <v>19</v>
      </c>
      <c r="C1975" s="9">
        <v>332810</v>
      </c>
      <c r="D1975" s="9">
        <v>8008954</v>
      </c>
      <c r="E1975" s="22">
        <v>-40.579500000000003</v>
      </c>
      <c r="F1975" s="22">
        <v>-18.001799999999999</v>
      </c>
      <c r="G1975" s="6">
        <v>0</v>
      </c>
      <c r="H1975" s="2">
        <f t="shared" si="1260"/>
        <v>0</v>
      </c>
      <c r="I1975" s="2">
        <f t="shared" si="1261"/>
        <v>0</v>
      </c>
      <c r="J1975" s="6">
        <v>0</v>
      </c>
      <c r="K1975" s="2">
        <f t="shared" si="1262"/>
        <v>0</v>
      </c>
      <c r="L1975" s="2">
        <f t="shared" si="1263"/>
        <v>0</v>
      </c>
      <c r="M1975" s="6">
        <v>1024910.81955</v>
      </c>
      <c r="N1975" s="2">
        <f t="shared" si="1264"/>
        <v>1.0249108195500001</v>
      </c>
      <c r="O1975" s="2">
        <f t="shared" si="1265"/>
        <v>4.0996432782000003</v>
      </c>
      <c r="P1975" s="6">
        <v>122042.96033099999</v>
      </c>
      <c r="Q1975" s="2">
        <f t="shared" si="1266"/>
        <v>0.122042960331</v>
      </c>
      <c r="R1975" s="2">
        <f t="shared" si="1267"/>
        <v>0.48817184132399999</v>
      </c>
      <c r="S1975" s="6">
        <v>258301.50898799999</v>
      </c>
      <c r="T1975" s="2">
        <f t="shared" si="1268"/>
        <v>0.25830150898799997</v>
      </c>
      <c r="U1975" s="2">
        <f t="shared" si="1269"/>
        <v>1.0332060359519999</v>
      </c>
      <c r="V1975" s="6">
        <v>0</v>
      </c>
      <c r="W1975" s="2">
        <f t="shared" si="1270"/>
        <v>0</v>
      </c>
      <c r="X1975" s="2">
        <f t="shared" si="1271"/>
        <v>0</v>
      </c>
      <c r="Y1975" s="6">
        <v>0</v>
      </c>
      <c r="Z1975" s="2">
        <f t="shared" si="1272"/>
        <v>0</v>
      </c>
      <c r="AA1975" s="2">
        <f t="shared" si="1273"/>
        <v>0</v>
      </c>
      <c r="AB1975" s="6">
        <v>0</v>
      </c>
      <c r="AC1975" s="2">
        <f t="shared" si="1274"/>
        <v>0</v>
      </c>
      <c r="AD1975" s="2">
        <f t="shared" si="1275"/>
        <v>0</v>
      </c>
      <c r="AE1975" s="6">
        <v>20963788.313099999</v>
      </c>
      <c r="AF1975" s="2">
        <f t="shared" si="1276"/>
        <v>20.9637883131</v>
      </c>
      <c r="AG1975" s="2">
        <f t="shared" si="1277"/>
        <v>83.855153252400001</v>
      </c>
      <c r="AH1975" s="6">
        <v>0</v>
      </c>
      <c r="AI1975" s="2">
        <f t="shared" si="1278"/>
        <v>0</v>
      </c>
      <c r="AJ1975" s="2">
        <f t="shared" si="1279"/>
        <v>0</v>
      </c>
      <c r="AK1975" s="6">
        <v>0</v>
      </c>
      <c r="AL1975" s="2">
        <f t="shared" si="1280"/>
        <v>0</v>
      </c>
      <c r="AM1975" s="2">
        <f t="shared" si="1281"/>
        <v>0</v>
      </c>
      <c r="AN1975" s="6">
        <v>0</v>
      </c>
      <c r="AO1975" s="2">
        <f t="shared" si="1282"/>
        <v>0</v>
      </c>
      <c r="AP1975" s="2">
        <f t="shared" si="1283"/>
        <v>0</v>
      </c>
      <c r="AQ1975" s="6">
        <v>2630956.3980700001</v>
      </c>
      <c r="AR1975" s="2">
        <f t="shared" si="1284"/>
        <v>2.6309563980699999</v>
      </c>
      <c r="AS1975" s="2">
        <f t="shared" si="1285"/>
        <v>10.523825592280001</v>
      </c>
      <c r="AT1975" s="2">
        <v>25000000</v>
      </c>
      <c r="AU1975" s="2">
        <v>0</v>
      </c>
      <c r="AV1975" s="2">
        <f t="shared" si="1286"/>
        <v>0</v>
      </c>
      <c r="AW1975" s="2">
        <f t="shared" si="1287"/>
        <v>0</v>
      </c>
      <c r="AX1975" s="2">
        <v>0</v>
      </c>
      <c r="AY1975" s="2">
        <f t="shared" si="1288"/>
        <v>0</v>
      </c>
      <c r="AZ1975" s="2">
        <f t="shared" si="1289"/>
        <v>0</v>
      </c>
      <c r="BA1975" s="2">
        <v>25000000</v>
      </c>
      <c r="BB1975" s="2">
        <f t="shared" si="1290"/>
        <v>25</v>
      </c>
      <c r="BC1975" s="2">
        <f t="shared" si="1291"/>
        <v>100</v>
      </c>
      <c r="BD1975" s="2">
        <v>0</v>
      </c>
      <c r="BE1975" s="2">
        <f t="shared" si="1292"/>
        <v>0</v>
      </c>
      <c r="BF1975" s="2">
        <f t="shared" si="1293"/>
        <v>0</v>
      </c>
      <c r="BG1975" s="2">
        <v>0</v>
      </c>
      <c r="BH1975" s="2">
        <f t="shared" si="1294"/>
        <v>0</v>
      </c>
      <c r="BI1975" s="2">
        <f t="shared" si="1295"/>
        <v>0</v>
      </c>
      <c r="BJ1975" s="2">
        <v>25000000</v>
      </c>
      <c r="BK1975" s="2">
        <f t="shared" si="1296"/>
        <v>25</v>
      </c>
      <c r="BL1975" s="2">
        <f t="shared" si="1297"/>
        <v>100</v>
      </c>
      <c r="BM1975" s="2">
        <v>0</v>
      </c>
      <c r="BN1975" s="2">
        <f t="shared" si="1298"/>
        <v>0</v>
      </c>
      <c r="BO1975" s="2">
        <f t="shared" si="1299"/>
        <v>0</v>
      </c>
      <c r="BP1975" s="2">
        <v>0</v>
      </c>
      <c r="BQ1975" s="2">
        <f t="shared" si="1300"/>
        <v>0</v>
      </c>
      <c r="BR1975" s="2">
        <f t="shared" si="1301"/>
        <v>0</v>
      </c>
      <c r="BS1975" s="2">
        <v>25000000</v>
      </c>
      <c r="BT1975" s="1">
        <v>242</v>
      </c>
      <c r="BU1975" s="1">
        <v>306</v>
      </c>
      <c r="BV1975" s="2">
        <v>271.85294117647061</v>
      </c>
      <c r="BW1975" s="1">
        <v>80</v>
      </c>
      <c r="BX1975" s="2">
        <v>235.89130434782609</v>
      </c>
      <c r="BY1975" s="1">
        <v>313</v>
      </c>
      <c r="BZ1975" s="1">
        <v>158</v>
      </c>
      <c r="CA1975" s="2">
        <v>151.10869565217391</v>
      </c>
      <c r="CB1975" s="2">
        <v>1032.304347826087</v>
      </c>
      <c r="CC1975" s="1">
        <v>173</v>
      </c>
      <c r="CD1975" s="1">
        <v>32</v>
      </c>
      <c r="CE1975" s="2">
        <v>0.80549999999999988</v>
      </c>
      <c r="CF1975" s="2">
        <v>80.234849999999994</v>
      </c>
      <c r="CG1975" s="2">
        <v>103.51524999999999</v>
      </c>
      <c r="CH1975" s="2">
        <v>4.9664999999999999</v>
      </c>
      <c r="CI1975" s="2">
        <v>44.966999999999999</v>
      </c>
      <c r="CJ1975" s="2">
        <v>5.1464999999999996</v>
      </c>
      <c r="CK1975" s="9">
        <v>6843.5</v>
      </c>
      <c r="CL1975" s="8">
        <v>0</v>
      </c>
      <c r="CM1975" s="8">
        <v>0</v>
      </c>
      <c r="CN1975" s="18"/>
      <c r="CO1975" s="18"/>
      <c r="CP1975" s="18"/>
      <c r="CQ1975" s="18"/>
      <c r="CR1975" s="18"/>
      <c r="CS1975" s="18"/>
      <c r="CT1975" s="18"/>
      <c r="CU1975" s="18"/>
      <c r="CV1975" s="18"/>
      <c r="CW1975" s="18"/>
      <c r="CX1975" s="18"/>
      <c r="CY1975" s="18"/>
      <c r="CZ1975" s="18"/>
      <c r="DA1975" s="18"/>
      <c r="DB1975" s="18"/>
      <c r="DC1975" s="18"/>
      <c r="DD1975" s="18"/>
      <c r="DE1975" s="18"/>
      <c r="DF1975" s="1">
        <v>0</v>
      </c>
      <c r="DG1975" s="1">
        <v>0</v>
      </c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  <c r="DU1975" s="1"/>
      <c r="DV1975" s="1"/>
      <c r="DW1975" s="1"/>
      <c r="DX1975" s="1"/>
      <c r="DY1975" s="1"/>
      <c r="DZ1975" s="20" t="s">
        <v>57</v>
      </c>
    </row>
    <row r="1976" spans="1:130">
      <c r="A1976" s="5">
        <v>1976</v>
      </c>
      <c r="B1976" s="1">
        <v>21</v>
      </c>
      <c r="C1976" s="9">
        <v>337810</v>
      </c>
      <c r="D1976" s="9">
        <v>8008954</v>
      </c>
      <c r="E1976" s="22">
        <v>-40.532299999999999</v>
      </c>
      <c r="F1976" s="22">
        <v>-18.002099999999999</v>
      </c>
      <c r="G1976" s="6">
        <v>120600.916499</v>
      </c>
      <c r="H1976" s="2">
        <f t="shared" si="1260"/>
        <v>0.120600916499</v>
      </c>
      <c r="I1976" s="2">
        <f t="shared" si="1261"/>
        <v>0.48240366599600004</v>
      </c>
      <c r="J1976" s="6">
        <v>0</v>
      </c>
      <c r="K1976" s="2">
        <f t="shared" si="1262"/>
        <v>0</v>
      </c>
      <c r="L1976" s="2">
        <f t="shared" si="1263"/>
        <v>0</v>
      </c>
      <c r="M1976" s="6">
        <v>1498954.6942100001</v>
      </c>
      <c r="N1976" s="2">
        <f t="shared" si="1264"/>
        <v>1.49895469421</v>
      </c>
      <c r="O1976" s="2">
        <f t="shared" si="1265"/>
        <v>5.9958187768400002</v>
      </c>
      <c r="P1976" s="6">
        <v>0</v>
      </c>
      <c r="Q1976" s="2">
        <f t="shared" si="1266"/>
        <v>0</v>
      </c>
      <c r="R1976" s="2">
        <f t="shared" si="1267"/>
        <v>0</v>
      </c>
      <c r="S1976" s="6">
        <v>587585.61386399996</v>
      </c>
      <c r="T1976" s="2">
        <f t="shared" si="1268"/>
        <v>0.58758561386399999</v>
      </c>
      <c r="U1976" s="2">
        <f t="shared" si="1269"/>
        <v>2.3503424554559995</v>
      </c>
      <c r="V1976" s="6">
        <v>0</v>
      </c>
      <c r="W1976" s="2">
        <f t="shared" si="1270"/>
        <v>0</v>
      </c>
      <c r="X1976" s="2">
        <f t="shared" si="1271"/>
        <v>0</v>
      </c>
      <c r="Y1976" s="6">
        <v>0</v>
      </c>
      <c r="Z1976" s="2">
        <f t="shared" si="1272"/>
        <v>0</v>
      </c>
      <c r="AA1976" s="2">
        <f t="shared" si="1273"/>
        <v>0</v>
      </c>
      <c r="AB1976" s="6">
        <v>0</v>
      </c>
      <c r="AC1976" s="2">
        <f t="shared" si="1274"/>
        <v>0</v>
      </c>
      <c r="AD1976" s="2">
        <f t="shared" si="1275"/>
        <v>0</v>
      </c>
      <c r="AE1976" s="6">
        <v>18987219.0986</v>
      </c>
      <c r="AF1976" s="2">
        <f t="shared" si="1276"/>
        <v>18.987219098600001</v>
      </c>
      <c r="AG1976" s="2">
        <f t="shared" si="1277"/>
        <v>75.948876394400003</v>
      </c>
      <c r="AH1976" s="6">
        <v>0</v>
      </c>
      <c r="AI1976" s="2">
        <f t="shared" si="1278"/>
        <v>0</v>
      </c>
      <c r="AJ1976" s="2">
        <f t="shared" si="1279"/>
        <v>0</v>
      </c>
      <c r="AK1976" s="6">
        <v>0</v>
      </c>
      <c r="AL1976" s="2">
        <f t="shared" si="1280"/>
        <v>0</v>
      </c>
      <c r="AM1976" s="2">
        <f t="shared" si="1281"/>
        <v>0</v>
      </c>
      <c r="AN1976" s="6">
        <v>59400.472499700001</v>
      </c>
      <c r="AO1976" s="2">
        <f t="shared" si="1282"/>
        <v>5.9400472499699999E-2</v>
      </c>
      <c r="AP1976" s="2">
        <f t="shared" si="1283"/>
        <v>0.2376018899988</v>
      </c>
      <c r="AQ1976" s="6">
        <v>3746239.2043599999</v>
      </c>
      <c r="AR1976" s="2">
        <f t="shared" si="1284"/>
        <v>3.7462392043599997</v>
      </c>
      <c r="AS1976" s="2">
        <f t="shared" si="1285"/>
        <v>14.984956817439999</v>
      </c>
      <c r="AT1976" s="2">
        <v>25000000</v>
      </c>
      <c r="AU1976" s="2">
        <v>0</v>
      </c>
      <c r="AV1976" s="2">
        <f t="shared" si="1286"/>
        <v>0</v>
      </c>
      <c r="AW1976" s="2">
        <f t="shared" si="1287"/>
        <v>0</v>
      </c>
      <c r="AX1976" s="2">
        <v>0</v>
      </c>
      <c r="AY1976" s="2">
        <f t="shared" si="1288"/>
        <v>0</v>
      </c>
      <c r="AZ1976" s="2">
        <f t="shared" si="1289"/>
        <v>0</v>
      </c>
      <c r="BA1976" s="2">
        <v>25000000</v>
      </c>
      <c r="BB1976" s="2">
        <f t="shared" si="1290"/>
        <v>25</v>
      </c>
      <c r="BC1976" s="2">
        <f t="shared" si="1291"/>
        <v>100</v>
      </c>
      <c r="BD1976" s="2">
        <v>0</v>
      </c>
      <c r="BE1976" s="2">
        <f t="shared" si="1292"/>
        <v>0</v>
      </c>
      <c r="BF1976" s="2">
        <f t="shared" si="1293"/>
        <v>0</v>
      </c>
      <c r="BG1976" s="2">
        <v>0</v>
      </c>
      <c r="BH1976" s="2">
        <f t="shared" si="1294"/>
        <v>0</v>
      </c>
      <c r="BI1976" s="2">
        <f t="shared" si="1295"/>
        <v>0</v>
      </c>
      <c r="BJ1976" s="2">
        <v>25000000</v>
      </c>
      <c r="BK1976" s="2">
        <f t="shared" si="1296"/>
        <v>25</v>
      </c>
      <c r="BL1976" s="2">
        <f t="shared" si="1297"/>
        <v>100</v>
      </c>
      <c r="BM1976" s="2">
        <v>0</v>
      </c>
      <c r="BN1976" s="2">
        <f t="shared" si="1298"/>
        <v>0</v>
      </c>
      <c r="BO1976" s="2">
        <f t="shared" si="1299"/>
        <v>0</v>
      </c>
      <c r="BP1976" s="2">
        <v>0</v>
      </c>
      <c r="BQ1976" s="2">
        <f t="shared" si="1300"/>
        <v>0</v>
      </c>
      <c r="BR1976" s="2">
        <f t="shared" si="1301"/>
        <v>0</v>
      </c>
      <c r="BS1976" s="2">
        <v>25000000</v>
      </c>
      <c r="BT1976" s="1">
        <v>192</v>
      </c>
      <c r="BU1976" s="1">
        <v>278</v>
      </c>
      <c r="BV1976" s="2">
        <v>242.44736842105263</v>
      </c>
      <c r="BW1976" s="1">
        <v>80</v>
      </c>
      <c r="BX1976" s="2">
        <v>237.2439024390244</v>
      </c>
      <c r="BY1976" s="1">
        <v>314</v>
      </c>
      <c r="BZ1976" s="1">
        <v>159</v>
      </c>
      <c r="CA1976" s="2">
        <v>150.29268292682926</v>
      </c>
      <c r="CB1976" s="2">
        <v>1022.829268292683</v>
      </c>
      <c r="CC1976" s="1">
        <v>172</v>
      </c>
      <c r="CD1976" s="1">
        <v>33</v>
      </c>
      <c r="CE1976" s="2">
        <v>0.80549999999999988</v>
      </c>
      <c r="CF1976" s="2">
        <v>80.234849999999994</v>
      </c>
      <c r="CG1976" s="2">
        <v>103.51524999999999</v>
      </c>
      <c r="CH1976" s="2">
        <v>4.9664999999999999</v>
      </c>
      <c r="CI1976" s="2">
        <v>44.966999999999999</v>
      </c>
      <c r="CJ1976" s="2">
        <v>5.1464999999999996</v>
      </c>
      <c r="CK1976" s="9">
        <v>6843.5</v>
      </c>
      <c r="CL1976" s="8">
        <v>0</v>
      </c>
      <c r="CM1976" s="8">
        <v>0</v>
      </c>
      <c r="CN1976" s="18"/>
      <c r="CO1976" s="18"/>
      <c r="CP1976" s="18"/>
      <c r="CQ1976" s="18"/>
      <c r="CR1976" s="18"/>
      <c r="CS1976" s="18"/>
      <c r="CT1976" s="18"/>
      <c r="CU1976" s="18"/>
      <c r="CV1976" s="18"/>
      <c r="CW1976" s="18"/>
      <c r="CX1976" s="18"/>
      <c r="CY1976" s="18"/>
      <c r="CZ1976" s="18"/>
      <c r="DA1976" s="18"/>
      <c r="DB1976" s="18"/>
      <c r="DC1976" s="18"/>
      <c r="DD1976" s="18"/>
      <c r="DE1976" s="18"/>
      <c r="DF1976" s="1">
        <v>1</v>
      </c>
      <c r="DG1976" s="1">
        <v>5</v>
      </c>
      <c r="DH1976" s="1">
        <v>231</v>
      </c>
      <c r="DI1976" s="1">
        <v>231</v>
      </c>
      <c r="DJ1976" s="1">
        <v>231</v>
      </c>
      <c r="DK1976" s="1">
        <v>80</v>
      </c>
      <c r="DL1976" s="1">
        <v>237</v>
      </c>
      <c r="DM1976" s="1">
        <v>312</v>
      </c>
      <c r="DN1976" s="1">
        <v>161</v>
      </c>
      <c r="DO1976" s="1">
        <v>151</v>
      </c>
      <c r="DP1976" s="1">
        <v>1025</v>
      </c>
      <c r="DQ1976" s="1">
        <v>171</v>
      </c>
      <c r="DR1976" s="1">
        <v>34</v>
      </c>
      <c r="DS1976" s="1">
        <v>1.0109999999999999</v>
      </c>
      <c r="DT1976" s="1">
        <v>81.069999999999993</v>
      </c>
      <c r="DU1976" s="1">
        <v>99.063199999999995</v>
      </c>
      <c r="DV1976" s="1">
        <v>4.6189999999999998</v>
      </c>
      <c r="DW1976" s="1">
        <v>52.869300000000003</v>
      </c>
      <c r="DX1976" s="1">
        <v>5.1449999999999996</v>
      </c>
      <c r="DY1976" s="1">
        <v>6819</v>
      </c>
      <c r="DZ1976" s="20" t="s">
        <v>57</v>
      </c>
    </row>
    <row r="1977" spans="1:130">
      <c r="A1977" s="5">
        <v>1977</v>
      </c>
      <c r="B1977" s="1">
        <v>21</v>
      </c>
      <c r="C1977" s="9">
        <v>342810</v>
      </c>
      <c r="D1977" s="9">
        <v>8008954</v>
      </c>
      <c r="E1977" s="22">
        <v>-40.485100000000003</v>
      </c>
      <c r="F1977" s="22">
        <v>-18.002500000000001</v>
      </c>
      <c r="G1977" s="6">
        <v>250129.570385</v>
      </c>
      <c r="H1977" s="2">
        <f t="shared" si="1260"/>
        <v>0.250129570385</v>
      </c>
      <c r="I1977" s="2">
        <f t="shared" si="1261"/>
        <v>1.00051828154</v>
      </c>
      <c r="J1977" s="6">
        <v>0</v>
      </c>
      <c r="K1977" s="2">
        <f t="shared" si="1262"/>
        <v>0</v>
      </c>
      <c r="L1977" s="2">
        <f t="shared" si="1263"/>
        <v>0</v>
      </c>
      <c r="M1977" s="6">
        <v>1689202.8514700001</v>
      </c>
      <c r="N1977" s="2">
        <f t="shared" si="1264"/>
        <v>1.6892028514700002</v>
      </c>
      <c r="O1977" s="2">
        <f t="shared" si="1265"/>
        <v>6.7568114058800006</v>
      </c>
      <c r="P1977" s="6">
        <v>3344.9924418800001</v>
      </c>
      <c r="Q1977" s="2">
        <f t="shared" si="1266"/>
        <v>3.3449924418800002E-3</v>
      </c>
      <c r="R1977" s="2">
        <f t="shared" si="1267"/>
        <v>1.3379969767520001E-2</v>
      </c>
      <c r="S1977" s="6">
        <v>802483.29251399997</v>
      </c>
      <c r="T1977" s="2">
        <f t="shared" si="1268"/>
        <v>0.80248329251399997</v>
      </c>
      <c r="U1977" s="2">
        <f t="shared" si="1269"/>
        <v>3.2099331700559999</v>
      </c>
      <c r="V1977" s="6">
        <v>0</v>
      </c>
      <c r="W1977" s="2">
        <f t="shared" si="1270"/>
        <v>0</v>
      </c>
      <c r="X1977" s="2">
        <f t="shared" si="1271"/>
        <v>0</v>
      </c>
      <c r="Y1977" s="6">
        <v>0</v>
      </c>
      <c r="Z1977" s="2">
        <f t="shared" si="1272"/>
        <v>0</v>
      </c>
      <c r="AA1977" s="2">
        <f t="shared" si="1273"/>
        <v>0</v>
      </c>
      <c r="AB1977" s="6">
        <v>0</v>
      </c>
      <c r="AC1977" s="2">
        <f t="shared" si="1274"/>
        <v>0</v>
      </c>
      <c r="AD1977" s="2">
        <f t="shared" si="1275"/>
        <v>0</v>
      </c>
      <c r="AE1977" s="6">
        <v>14668989.373500001</v>
      </c>
      <c r="AF1977" s="2">
        <f t="shared" si="1276"/>
        <v>14.668989373500001</v>
      </c>
      <c r="AG1977" s="2">
        <f t="shared" si="1277"/>
        <v>58.675957493999995</v>
      </c>
      <c r="AH1977" s="6">
        <v>0</v>
      </c>
      <c r="AI1977" s="2">
        <f t="shared" si="1278"/>
        <v>0</v>
      </c>
      <c r="AJ1977" s="2">
        <f t="shared" si="1279"/>
        <v>0</v>
      </c>
      <c r="AK1977" s="6">
        <v>0</v>
      </c>
      <c r="AL1977" s="2">
        <f t="shared" si="1280"/>
        <v>0</v>
      </c>
      <c r="AM1977" s="2">
        <f t="shared" si="1281"/>
        <v>0</v>
      </c>
      <c r="AN1977" s="6">
        <v>75149.812499899999</v>
      </c>
      <c r="AO1977" s="2">
        <f t="shared" si="1282"/>
        <v>7.5149812499899993E-2</v>
      </c>
      <c r="AP1977" s="2">
        <f t="shared" si="1283"/>
        <v>0.30059924999959997</v>
      </c>
      <c r="AQ1977" s="6">
        <v>7510700.1071899999</v>
      </c>
      <c r="AR1977" s="2">
        <f t="shared" si="1284"/>
        <v>7.5107001071899999</v>
      </c>
      <c r="AS1977" s="2">
        <f t="shared" si="1285"/>
        <v>30.042800428759996</v>
      </c>
      <c r="AT1977" s="2">
        <v>25000000</v>
      </c>
      <c r="AU1977" s="2">
        <v>0</v>
      </c>
      <c r="AV1977" s="2">
        <f t="shared" si="1286"/>
        <v>0</v>
      </c>
      <c r="AW1977" s="2">
        <f t="shared" si="1287"/>
        <v>0</v>
      </c>
      <c r="AX1977" s="2">
        <v>0</v>
      </c>
      <c r="AY1977" s="2">
        <f t="shared" si="1288"/>
        <v>0</v>
      </c>
      <c r="AZ1977" s="2">
        <f t="shared" si="1289"/>
        <v>0</v>
      </c>
      <c r="BA1977" s="2">
        <v>25000000</v>
      </c>
      <c r="BB1977" s="2">
        <f t="shared" si="1290"/>
        <v>25</v>
      </c>
      <c r="BC1977" s="2">
        <f t="shared" si="1291"/>
        <v>100</v>
      </c>
      <c r="BD1977" s="2">
        <v>0</v>
      </c>
      <c r="BE1977" s="2">
        <f t="shared" si="1292"/>
        <v>0</v>
      </c>
      <c r="BF1977" s="2">
        <f t="shared" si="1293"/>
        <v>0</v>
      </c>
      <c r="BG1977" s="2">
        <v>0</v>
      </c>
      <c r="BH1977" s="2">
        <f t="shared" si="1294"/>
        <v>0</v>
      </c>
      <c r="BI1977" s="2">
        <f t="shared" si="1295"/>
        <v>0</v>
      </c>
      <c r="BJ1977" s="2">
        <v>25000000</v>
      </c>
      <c r="BK1977" s="2">
        <f t="shared" si="1296"/>
        <v>25</v>
      </c>
      <c r="BL1977" s="2">
        <f t="shared" si="1297"/>
        <v>100</v>
      </c>
      <c r="BM1977" s="2">
        <v>0</v>
      </c>
      <c r="BN1977" s="2">
        <f t="shared" si="1298"/>
        <v>0</v>
      </c>
      <c r="BO1977" s="2">
        <f t="shared" si="1299"/>
        <v>0</v>
      </c>
      <c r="BP1977" s="2">
        <v>0</v>
      </c>
      <c r="BQ1977" s="2">
        <f t="shared" si="1300"/>
        <v>0</v>
      </c>
      <c r="BR1977" s="2">
        <f t="shared" si="1301"/>
        <v>0</v>
      </c>
      <c r="BS1977" s="2">
        <v>25000000</v>
      </c>
      <c r="BT1977" s="1">
        <v>192</v>
      </c>
      <c r="BU1977" s="1">
        <v>243</v>
      </c>
      <c r="BV1977" s="2">
        <v>221.39024390243901</v>
      </c>
      <c r="BW1977" s="1">
        <v>80</v>
      </c>
      <c r="BX1977" s="2">
        <v>238.04651162790697</v>
      </c>
      <c r="BY1977" s="1">
        <v>313</v>
      </c>
      <c r="BZ1977" s="1">
        <v>161</v>
      </c>
      <c r="CA1977" s="2">
        <v>148.97674418604652</v>
      </c>
      <c r="CB1977" s="2">
        <v>1015.1162790697674</v>
      </c>
      <c r="CC1977" s="1">
        <v>170</v>
      </c>
      <c r="CD1977" s="1">
        <v>34</v>
      </c>
      <c r="CE1977" s="2">
        <v>0.80549999999999988</v>
      </c>
      <c r="CF1977" s="2">
        <v>82.705449999999999</v>
      </c>
      <c r="CG1977" s="2">
        <v>103.274675</v>
      </c>
      <c r="CH1977" s="2">
        <v>5.5330000000000004</v>
      </c>
      <c r="CI1977" s="2">
        <v>49.201425000000008</v>
      </c>
      <c r="CJ1977" s="2">
        <v>4.9017499999999998</v>
      </c>
      <c r="CK1977" s="9">
        <v>6952.25</v>
      </c>
      <c r="CL1977" s="8">
        <v>0</v>
      </c>
      <c r="CM1977" s="8">
        <v>0</v>
      </c>
      <c r="CN1977" s="18"/>
      <c r="CO1977" s="18"/>
      <c r="CP1977" s="18"/>
      <c r="CQ1977" s="18"/>
      <c r="CR1977" s="18"/>
      <c r="CS1977" s="18"/>
      <c r="CT1977" s="18"/>
      <c r="CU1977" s="18"/>
      <c r="CV1977" s="18"/>
      <c r="CW1977" s="18"/>
      <c r="CX1977" s="18"/>
      <c r="CY1977" s="18"/>
      <c r="CZ1977" s="18"/>
      <c r="DA1977" s="18"/>
      <c r="DB1977" s="18"/>
      <c r="DC1977" s="18"/>
      <c r="DD1977" s="18"/>
      <c r="DE1977" s="18"/>
      <c r="DF1977" s="1">
        <v>2</v>
      </c>
      <c r="DG1977" s="1">
        <v>10</v>
      </c>
      <c r="DH1977" s="1">
        <v>191</v>
      </c>
      <c r="DI1977" s="1">
        <v>233</v>
      </c>
      <c r="DJ1977" s="1">
        <v>212</v>
      </c>
      <c r="DK1977" s="1">
        <v>80</v>
      </c>
      <c r="DL1977" s="1">
        <v>238</v>
      </c>
      <c r="DM1977" s="1">
        <v>313</v>
      </c>
      <c r="DN1977" s="1">
        <v>163</v>
      </c>
      <c r="DO1977" s="1">
        <v>149</v>
      </c>
      <c r="DP1977" s="1">
        <v>1015</v>
      </c>
      <c r="DQ1977" s="1">
        <v>170</v>
      </c>
      <c r="DR1977" s="1">
        <v>34</v>
      </c>
      <c r="DS1977" s="1">
        <v>0.80549999999999988</v>
      </c>
      <c r="DT1977" s="1">
        <v>81.091899999999995</v>
      </c>
      <c r="DU1977" s="1">
        <v>98.927099999999996</v>
      </c>
      <c r="DV1977" s="1">
        <v>5.3885000000000005</v>
      </c>
      <c r="DW1977" s="1">
        <v>52.878500000000003</v>
      </c>
      <c r="DX1977" s="1">
        <v>4.8944999999999999</v>
      </c>
      <c r="DY1977" s="1">
        <v>6936</v>
      </c>
      <c r="DZ1977" s="20" t="s">
        <v>57</v>
      </c>
    </row>
    <row r="1978" spans="1:130">
      <c r="A1978" s="5">
        <v>1978</v>
      </c>
      <c r="B1978" s="1">
        <v>21</v>
      </c>
      <c r="C1978" s="9">
        <v>347810</v>
      </c>
      <c r="D1978" s="9">
        <v>8008954</v>
      </c>
      <c r="E1978" s="22">
        <v>-40.437899999999999</v>
      </c>
      <c r="F1978" s="22">
        <v>-18.0029</v>
      </c>
      <c r="G1978" s="6">
        <v>0</v>
      </c>
      <c r="H1978" s="2">
        <f t="shared" si="1260"/>
        <v>0</v>
      </c>
      <c r="I1978" s="2">
        <f t="shared" si="1261"/>
        <v>0</v>
      </c>
      <c r="J1978" s="6">
        <v>0</v>
      </c>
      <c r="K1978" s="2">
        <f t="shared" si="1262"/>
        <v>0</v>
      </c>
      <c r="L1978" s="2">
        <f t="shared" si="1263"/>
        <v>0</v>
      </c>
      <c r="M1978" s="6">
        <v>1827027.3939799999</v>
      </c>
      <c r="N1978" s="2">
        <f t="shared" si="1264"/>
        <v>1.8270273939799999</v>
      </c>
      <c r="O1978" s="2">
        <f t="shared" si="1265"/>
        <v>7.3081095759199997</v>
      </c>
      <c r="P1978" s="6">
        <v>3368236.54476</v>
      </c>
      <c r="Q1978" s="2">
        <f t="shared" si="1266"/>
        <v>3.3682365447599998</v>
      </c>
      <c r="R1978" s="2">
        <f t="shared" si="1267"/>
        <v>13.472946179039999</v>
      </c>
      <c r="S1978" s="6">
        <v>1471650.3517799999</v>
      </c>
      <c r="T1978" s="2">
        <f t="shared" si="1268"/>
        <v>1.4716503517799999</v>
      </c>
      <c r="U1978" s="2">
        <f t="shared" si="1269"/>
        <v>5.8866014071199997</v>
      </c>
      <c r="V1978" s="6">
        <v>0</v>
      </c>
      <c r="W1978" s="2">
        <f t="shared" si="1270"/>
        <v>0</v>
      </c>
      <c r="X1978" s="2">
        <f t="shared" si="1271"/>
        <v>0</v>
      </c>
      <c r="Y1978" s="6">
        <v>0</v>
      </c>
      <c r="Z1978" s="2">
        <f t="shared" si="1272"/>
        <v>0</v>
      </c>
      <c r="AA1978" s="2">
        <f t="shared" si="1273"/>
        <v>0</v>
      </c>
      <c r="AB1978" s="6">
        <v>0</v>
      </c>
      <c r="AC1978" s="2">
        <f t="shared" si="1274"/>
        <v>0</v>
      </c>
      <c r="AD1978" s="2">
        <f t="shared" si="1275"/>
        <v>0</v>
      </c>
      <c r="AE1978" s="6">
        <v>12764472.788799999</v>
      </c>
      <c r="AF1978" s="2">
        <f t="shared" si="1276"/>
        <v>12.764472788799999</v>
      </c>
      <c r="AG1978" s="2">
        <f t="shared" si="1277"/>
        <v>51.057891155199997</v>
      </c>
      <c r="AH1978" s="6">
        <v>0</v>
      </c>
      <c r="AI1978" s="2">
        <f t="shared" si="1278"/>
        <v>0</v>
      </c>
      <c r="AJ1978" s="2">
        <f t="shared" si="1279"/>
        <v>0</v>
      </c>
      <c r="AK1978" s="6">
        <v>0</v>
      </c>
      <c r="AL1978" s="2">
        <f t="shared" si="1280"/>
        <v>0</v>
      </c>
      <c r="AM1978" s="2">
        <f t="shared" si="1281"/>
        <v>0</v>
      </c>
      <c r="AN1978" s="6">
        <v>4949.9880000200001</v>
      </c>
      <c r="AO1978" s="2">
        <f t="shared" si="1282"/>
        <v>4.9499880000200003E-3</v>
      </c>
      <c r="AP1978" s="2">
        <f t="shared" si="1283"/>
        <v>1.9799952000080001E-2</v>
      </c>
      <c r="AQ1978" s="6">
        <v>5563662.93267</v>
      </c>
      <c r="AR1978" s="2">
        <f t="shared" si="1284"/>
        <v>5.5636629326699998</v>
      </c>
      <c r="AS1978" s="2">
        <f t="shared" si="1285"/>
        <v>22.254651730679999</v>
      </c>
      <c r="AT1978" s="2">
        <v>25000000</v>
      </c>
      <c r="AU1978" s="2">
        <v>0</v>
      </c>
      <c r="AV1978" s="2">
        <f t="shared" si="1286"/>
        <v>0</v>
      </c>
      <c r="AW1978" s="2">
        <f t="shared" si="1287"/>
        <v>0</v>
      </c>
      <c r="AX1978" s="2">
        <v>0</v>
      </c>
      <c r="AY1978" s="2">
        <f t="shared" si="1288"/>
        <v>0</v>
      </c>
      <c r="AZ1978" s="2">
        <f t="shared" si="1289"/>
        <v>0</v>
      </c>
      <c r="BA1978" s="2">
        <v>25000000</v>
      </c>
      <c r="BB1978" s="2">
        <f t="shared" si="1290"/>
        <v>25</v>
      </c>
      <c r="BC1978" s="2">
        <f t="shared" si="1291"/>
        <v>100</v>
      </c>
      <c r="BD1978" s="2">
        <v>0</v>
      </c>
      <c r="BE1978" s="2">
        <f t="shared" si="1292"/>
        <v>0</v>
      </c>
      <c r="BF1978" s="2">
        <f t="shared" si="1293"/>
        <v>0</v>
      </c>
      <c r="BG1978" s="2">
        <v>0</v>
      </c>
      <c r="BH1978" s="2">
        <f t="shared" si="1294"/>
        <v>0</v>
      </c>
      <c r="BI1978" s="2">
        <f t="shared" si="1295"/>
        <v>0</v>
      </c>
      <c r="BJ1978" s="2">
        <v>25000000</v>
      </c>
      <c r="BK1978" s="2">
        <f t="shared" si="1296"/>
        <v>25</v>
      </c>
      <c r="BL1978" s="2">
        <f t="shared" si="1297"/>
        <v>100</v>
      </c>
      <c r="BM1978" s="2">
        <v>0</v>
      </c>
      <c r="BN1978" s="2">
        <f t="shared" si="1298"/>
        <v>0</v>
      </c>
      <c r="BO1978" s="2">
        <f t="shared" si="1299"/>
        <v>0</v>
      </c>
      <c r="BP1978" s="2">
        <v>0</v>
      </c>
      <c r="BQ1978" s="2">
        <f t="shared" si="1300"/>
        <v>0</v>
      </c>
      <c r="BR1978" s="2">
        <f t="shared" si="1301"/>
        <v>0</v>
      </c>
      <c r="BS1978" s="2">
        <v>25000000</v>
      </c>
      <c r="BT1978" s="1">
        <v>175</v>
      </c>
      <c r="BU1978" s="1">
        <v>231</v>
      </c>
      <c r="BV1978" s="2">
        <v>203</v>
      </c>
      <c r="BW1978" s="1">
        <v>80</v>
      </c>
      <c r="BX1978" s="2">
        <v>238.80555555555554</v>
      </c>
      <c r="BY1978" s="1">
        <v>314</v>
      </c>
      <c r="BZ1978" s="1">
        <v>163</v>
      </c>
      <c r="CA1978" s="2">
        <v>147.80555555555554</v>
      </c>
      <c r="CB1978" s="2">
        <v>1007.5555555555555</v>
      </c>
      <c r="CC1978" s="1">
        <v>169</v>
      </c>
      <c r="CD1978" s="1">
        <v>35</v>
      </c>
      <c r="CE1978" s="2">
        <v>0.80549999999999988</v>
      </c>
      <c r="CF1978" s="2">
        <v>85.176050000000004</v>
      </c>
      <c r="CG1978" s="2">
        <v>103.0341</v>
      </c>
      <c r="CH1978" s="2">
        <v>6.0995000000000008</v>
      </c>
      <c r="CI1978" s="2">
        <v>53.435850000000002</v>
      </c>
      <c r="CJ1978" s="2">
        <v>4.657</v>
      </c>
      <c r="CK1978" s="9">
        <v>7061</v>
      </c>
      <c r="CL1978" s="8">
        <v>0</v>
      </c>
      <c r="CM1978" s="8">
        <v>0</v>
      </c>
      <c r="CN1978" s="18"/>
      <c r="CO1978" s="18"/>
      <c r="CP1978" s="18"/>
      <c r="CQ1978" s="18"/>
      <c r="CR1978" s="18"/>
      <c r="CS1978" s="18"/>
      <c r="CT1978" s="18"/>
      <c r="CU1978" s="18"/>
      <c r="CV1978" s="18"/>
      <c r="CW1978" s="18"/>
      <c r="CX1978" s="18"/>
      <c r="CY1978" s="18"/>
      <c r="CZ1978" s="18"/>
      <c r="DA1978" s="18"/>
      <c r="DB1978" s="18"/>
      <c r="DC1978" s="18"/>
      <c r="DD1978" s="18"/>
      <c r="DE1978" s="18"/>
      <c r="DF1978" s="1">
        <v>0</v>
      </c>
      <c r="DG1978" s="1">
        <v>0</v>
      </c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  <c r="DU1978" s="1"/>
      <c r="DV1978" s="1"/>
      <c r="DW1978" s="1"/>
      <c r="DX1978" s="1"/>
      <c r="DY1978" s="1"/>
      <c r="DZ1978" s="20" t="s">
        <v>57</v>
      </c>
    </row>
    <row r="1979" spans="1:130">
      <c r="A1979" s="5">
        <v>1979</v>
      </c>
      <c r="B1979" s="1">
        <v>21</v>
      </c>
      <c r="C1979" s="9">
        <v>352810</v>
      </c>
      <c r="D1979" s="9">
        <v>8008954</v>
      </c>
      <c r="E1979" s="22">
        <v>-40.390700000000002</v>
      </c>
      <c r="F1979" s="22">
        <v>-18.0032</v>
      </c>
      <c r="G1979" s="6">
        <v>0</v>
      </c>
      <c r="H1979" s="2">
        <f t="shared" si="1260"/>
        <v>0</v>
      </c>
      <c r="I1979" s="2">
        <f t="shared" si="1261"/>
        <v>0</v>
      </c>
      <c r="J1979" s="6">
        <v>81093.315069100005</v>
      </c>
      <c r="K1979" s="2">
        <f t="shared" si="1262"/>
        <v>8.1093315069100003E-2</v>
      </c>
      <c r="L1979" s="2">
        <f t="shared" si="1263"/>
        <v>0.32437326027640001</v>
      </c>
      <c r="M1979" s="6">
        <v>3103001.7808900001</v>
      </c>
      <c r="N1979" s="2">
        <f t="shared" si="1264"/>
        <v>3.1030017808900001</v>
      </c>
      <c r="O1979" s="2">
        <f t="shared" si="1265"/>
        <v>12.41200712356</v>
      </c>
      <c r="P1979" s="6">
        <v>2353304.4374299999</v>
      </c>
      <c r="Q1979" s="2">
        <f t="shared" si="1266"/>
        <v>2.3533044374299998</v>
      </c>
      <c r="R1979" s="2">
        <f t="shared" si="1267"/>
        <v>9.4132177497199994</v>
      </c>
      <c r="S1979" s="6">
        <v>2006439.82097</v>
      </c>
      <c r="T1979" s="2">
        <f t="shared" si="1268"/>
        <v>2.0064398209699998</v>
      </c>
      <c r="U1979" s="2">
        <f t="shared" si="1269"/>
        <v>8.0257592838800011</v>
      </c>
      <c r="V1979" s="6">
        <v>0</v>
      </c>
      <c r="W1979" s="2">
        <f t="shared" si="1270"/>
        <v>0</v>
      </c>
      <c r="X1979" s="2">
        <f t="shared" si="1271"/>
        <v>0</v>
      </c>
      <c r="Y1979" s="6">
        <v>0</v>
      </c>
      <c r="Z1979" s="2">
        <f t="shared" si="1272"/>
        <v>0</v>
      </c>
      <c r="AA1979" s="2">
        <f t="shared" si="1273"/>
        <v>0</v>
      </c>
      <c r="AB1979" s="6">
        <v>0</v>
      </c>
      <c r="AC1979" s="2">
        <f t="shared" si="1274"/>
        <v>0</v>
      </c>
      <c r="AD1979" s="2">
        <f t="shared" si="1275"/>
        <v>0</v>
      </c>
      <c r="AE1979" s="6">
        <v>14631533.7444</v>
      </c>
      <c r="AF1979" s="2">
        <f t="shared" si="1276"/>
        <v>14.6315337444</v>
      </c>
      <c r="AG1979" s="2">
        <f t="shared" si="1277"/>
        <v>58.526134977599995</v>
      </c>
      <c r="AH1979" s="6">
        <v>0</v>
      </c>
      <c r="AI1979" s="2">
        <f t="shared" si="1278"/>
        <v>0</v>
      </c>
      <c r="AJ1979" s="2">
        <f t="shared" si="1279"/>
        <v>0</v>
      </c>
      <c r="AK1979" s="6">
        <v>0</v>
      </c>
      <c r="AL1979" s="2">
        <f t="shared" si="1280"/>
        <v>0</v>
      </c>
      <c r="AM1979" s="2">
        <f t="shared" si="1281"/>
        <v>0</v>
      </c>
      <c r="AN1979" s="6">
        <v>154862.82954499999</v>
      </c>
      <c r="AO1979" s="2">
        <f t="shared" si="1282"/>
        <v>0.154862829545</v>
      </c>
      <c r="AP1979" s="2">
        <f t="shared" si="1283"/>
        <v>0.61945131817999988</v>
      </c>
      <c r="AQ1979" s="6">
        <v>2669764.07167</v>
      </c>
      <c r="AR1979" s="2">
        <f t="shared" si="1284"/>
        <v>2.66976407167</v>
      </c>
      <c r="AS1979" s="2">
        <f t="shared" si="1285"/>
        <v>10.67905628668</v>
      </c>
      <c r="AT1979" s="2">
        <v>25000000</v>
      </c>
      <c r="AU1979" s="2">
        <v>0</v>
      </c>
      <c r="AV1979" s="2">
        <f t="shared" si="1286"/>
        <v>0</v>
      </c>
      <c r="AW1979" s="2">
        <f t="shared" si="1287"/>
        <v>0</v>
      </c>
      <c r="AX1979" s="2">
        <v>0</v>
      </c>
      <c r="AY1979" s="2">
        <f t="shared" si="1288"/>
        <v>0</v>
      </c>
      <c r="AZ1979" s="2">
        <f t="shared" si="1289"/>
        <v>0</v>
      </c>
      <c r="BA1979" s="2">
        <v>25000000</v>
      </c>
      <c r="BB1979" s="2">
        <f t="shared" si="1290"/>
        <v>25</v>
      </c>
      <c r="BC1979" s="2">
        <f t="shared" si="1291"/>
        <v>100</v>
      </c>
      <c r="BD1979" s="2">
        <v>0</v>
      </c>
      <c r="BE1979" s="2">
        <f t="shared" si="1292"/>
        <v>0</v>
      </c>
      <c r="BF1979" s="2">
        <f t="shared" si="1293"/>
        <v>0</v>
      </c>
      <c r="BG1979" s="2">
        <v>0</v>
      </c>
      <c r="BH1979" s="2">
        <f t="shared" si="1294"/>
        <v>0</v>
      </c>
      <c r="BI1979" s="2">
        <f t="shared" si="1295"/>
        <v>0</v>
      </c>
      <c r="BJ1979" s="2">
        <v>25000000</v>
      </c>
      <c r="BK1979" s="2">
        <f t="shared" si="1296"/>
        <v>25</v>
      </c>
      <c r="BL1979" s="2">
        <f t="shared" si="1297"/>
        <v>100</v>
      </c>
      <c r="BM1979" s="2">
        <v>0</v>
      </c>
      <c r="BN1979" s="2">
        <f t="shared" si="1298"/>
        <v>0</v>
      </c>
      <c r="BO1979" s="2">
        <f t="shared" si="1299"/>
        <v>0</v>
      </c>
      <c r="BP1979" s="2">
        <v>0</v>
      </c>
      <c r="BQ1979" s="2">
        <f t="shared" si="1300"/>
        <v>0</v>
      </c>
      <c r="BR1979" s="2">
        <f t="shared" si="1301"/>
        <v>0</v>
      </c>
      <c r="BS1979" s="2">
        <v>25000000</v>
      </c>
      <c r="BT1979" s="1">
        <v>170</v>
      </c>
      <c r="BU1979" s="1">
        <v>213</v>
      </c>
      <c r="BV1979" s="2">
        <v>192.41304347826087</v>
      </c>
      <c r="BW1979" s="1">
        <v>80</v>
      </c>
      <c r="BX1979" s="2">
        <v>239.11627906976744</v>
      </c>
      <c r="BY1979" s="1">
        <v>313</v>
      </c>
      <c r="BZ1979" s="1">
        <v>164</v>
      </c>
      <c r="CA1979" s="2">
        <v>146.41860465116278</v>
      </c>
      <c r="CB1979" s="2">
        <v>1001.3023255813954</v>
      </c>
      <c r="CC1979" s="1">
        <v>167</v>
      </c>
      <c r="CD1979" s="1">
        <v>36</v>
      </c>
      <c r="CE1979" s="2">
        <v>0.80549999999999988</v>
      </c>
      <c r="CF1979" s="2">
        <v>85.176050000000004</v>
      </c>
      <c r="CG1979" s="2">
        <v>103.0341</v>
      </c>
      <c r="CH1979" s="2">
        <v>6.0995000000000008</v>
      </c>
      <c r="CI1979" s="2">
        <v>53.435850000000002</v>
      </c>
      <c r="CJ1979" s="2">
        <v>4.657</v>
      </c>
      <c r="CK1979" s="9">
        <v>7061</v>
      </c>
      <c r="CL1979" s="18">
        <v>2</v>
      </c>
      <c r="CM1979" s="18">
        <v>14</v>
      </c>
      <c r="CN1979" s="18">
        <v>172</v>
      </c>
      <c r="CO1979" s="18">
        <v>195</v>
      </c>
      <c r="CP1979" s="18">
        <v>183.5</v>
      </c>
      <c r="CQ1979" s="18">
        <v>80</v>
      </c>
      <c r="CR1979" s="18">
        <v>239</v>
      </c>
      <c r="CS1979" s="18">
        <v>312</v>
      </c>
      <c r="CT1979" s="18">
        <v>165</v>
      </c>
      <c r="CU1979" s="18">
        <v>146.5</v>
      </c>
      <c r="CV1979" s="18">
        <v>999</v>
      </c>
      <c r="CW1979" s="18">
        <v>166</v>
      </c>
      <c r="CX1979" s="18">
        <v>36</v>
      </c>
      <c r="CY1979" s="18">
        <v>0.80549999999999988</v>
      </c>
      <c r="CZ1979" s="18">
        <v>85.176050000000004</v>
      </c>
      <c r="DA1979" s="18">
        <v>103.0341</v>
      </c>
      <c r="DB1979" s="18">
        <v>6.0995000000000008</v>
      </c>
      <c r="DC1979" s="18">
        <v>53.435850000000002</v>
      </c>
      <c r="DD1979" s="18">
        <v>4.657</v>
      </c>
      <c r="DE1979" s="18">
        <v>7061</v>
      </c>
      <c r="DF1979" s="21">
        <v>0</v>
      </c>
      <c r="DG1979" s="21">
        <v>0</v>
      </c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  <c r="DU1979" s="1"/>
      <c r="DV1979" s="1"/>
      <c r="DW1979" s="1"/>
      <c r="DX1979" s="1"/>
      <c r="DY1979" s="1"/>
      <c r="DZ1979" s="20" t="s">
        <v>57</v>
      </c>
    </row>
    <row r="1980" spans="1:130">
      <c r="A1980" s="5">
        <v>1980</v>
      </c>
      <c r="B1980" s="1">
        <v>21</v>
      </c>
      <c r="C1980" s="9">
        <v>357810</v>
      </c>
      <c r="D1980" s="9">
        <v>8008954</v>
      </c>
      <c r="E1980" s="22">
        <v>-40.343499999999999</v>
      </c>
      <c r="F1980" s="22">
        <v>-18.003499999999999</v>
      </c>
      <c r="G1980" s="6">
        <v>0</v>
      </c>
      <c r="H1980" s="2">
        <f t="shared" si="1260"/>
        <v>0</v>
      </c>
      <c r="I1980" s="2">
        <f t="shared" si="1261"/>
        <v>0</v>
      </c>
      <c r="J1980" s="6">
        <v>0</v>
      </c>
      <c r="K1980" s="2">
        <f t="shared" si="1262"/>
        <v>0</v>
      </c>
      <c r="L1980" s="2">
        <f t="shared" si="1263"/>
        <v>0</v>
      </c>
      <c r="M1980" s="6">
        <v>42283.940327600001</v>
      </c>
      <c r="N1980" s="2">
        <f t="shared" si="1264"/>
        <v>4.2283940327600002E-2</v>
      </c>
      <c r="O1980" s="2">
        <f t="shared" si="1265"/>
        <v>0.16913576131040001</v>
      </c>
      <c r="P1980" s="6">
        <v>8969190.4614599999</v>
      </c>
      <c r="Q1980" s="2">
        <f t="shared" si="1266"/>
        <v>8.9691904614600002</v>
      </c>
      <c r="R1980" s="2">
        <f t="shared" si="1267"/>
        <v>35.876761845840001</v>
      </c>
      <c r="S1980" s="6">
        <v>469132.62346199999</v>
      </c>
      <c r="T1980" s="2">
        <f t="shared" si="1268"/>
        <v>0.46913262346199996</v>
      </c>
      <c r="U1980" s="2">
        <f t="shared" si="1269"/>
        <v>1.8765304938479999</v>
      </c>
      <c r="V1980" s="6">
        <v>0</v>
      </c>
      <c r="W1980" s="2">
        <f t="shared" si="1270"/>
        <v>0</v>
      </c>
      <c r="X1980" s="2">
        <f t="shared" si="1271"/>
        <v>0</v>
      </c>
      <c r="Y1980" s="6">
        <v>0</v>
      </c>
      <c r="Z1980" s="2">
        <f t="shared" si="1272"/>
        <v>0</v>
      </c>
      <c r="AA1980" s="2">
        <f t="shared" si="1273"/>
        <v>0</v>
      </c>
      <c r="AB1980" s="6">
        <v>0</v>
      </c>
      <c r="AC1980" s="2">
        <f t="shared" si="1274"/>
        <v>0</v>
      </c>
      <c r="AD1980" s="2">
        <f t="shared" si="1275"/>
        <v>0</v>
      </c>
      <c r="AE1980" s="6">
        <v>14312058.285399999</v>
      </c>
      <c r="AF1980" s="2">
        <f t="shared" si="1276"/>
        <v>14.312058285399999</v>
      </c>
      <c r="AG1980" s="2">
        <f t="shared" si="1277"/>
        <v>57.248233141600004</v>
      </c>
      <c r="AH1980" s="6">
        <v>0</v>
      </c>
      <c r="AI1980" s="2">
        <f t="shared" si="1278"/>
        <v>0</v>
      </c>
      <c r="AJ1980" s="2">
        <f t="shared" si="1279"/>
        <v>0</v>
      </c>
      <c r="AK1980" s="6">
        <v>0</v>
      </c>
      <c r="AL1980" s="2">
        <f t="shared" si="1280"/>
        <v>0</v>
      </c>
      <c r="AM1980" s="2">
        <f t="shared" si="1281"/>
        <v>0</v>
      </c>
      <c r="AN1980" s="6">
        <v>45449.817000199997</v>
      </c>
      <c r="AO1980" s="2">
        <f t="shared" si="1282"/>
        <v>4.5449817000199996E-2</v>
      </c>
      <c r="AP1980" s="2">
        <f t="shared" si="1283"/>
        <v>0.18179926800079999</v>
      </c>
      <c r="AQ1980" s="6">
        <v>1161884.87234</v>
      </c>
      <c r="AR1980" s="2">
        <f t="shared" si="1284"/>
        <v>1.1618848723399999</v>
      </c>
      <c r="AS1980" s="2">
        <f t="shared" si="1285"/>
        <v>4.6475394893600006</v>
      </c>
      <c r="AT1980" s="2">
        <v>25000000</v>
      </c>
      <c r="AU1980" s="2">
        <v>0</v>
      </c>
      <c r="AV1980" s="2">
        <f t="shared" si="1286"/>
        <v>0</v>
      </c>
      <c r="AW1980" s="2">
        <f t="shared" si="1287"/>
        <v>0</v>
      </c>
      <c r="AX1980" s="2">
        <v>0</v>
      </c>
      <c r="AY1980" s="2">
        <f t="shared" si="1288"/>
        <v>0</v>
      </c>
      <c r="AZ1980" s="2">
        <f t="shared" si="1289"/>
        <v>0</v>
      </c>
      <c r="BA1980" s="2">
        <v>25000000</v>
      </c>
      <c r="BB1980" s="2">
        <f t="shared" si="1290"/>
        <v>25</v>
      </c>
      <c r="BC1980" s="2">
        <f t="shared" si="1291"/>
        <v>100</v>
      </c>
      <c r="BD1980" s="2">
        <v>0</v>
      </c>
      <c r="BE1980" s="2">
        <f t="shared" si="1292"/>
        <v>0</v>
      </c>
      <c r="BF1980" s="2">
        <f t="shared" si="1293"/>
        <v>0</v>
      </c>
      <c r="BG1980" s="2">
        <v>0</v>
      </c>
      <c r="BH1980" s="2">
        <f t="shared" si="1294"/>
        <v>0</v>
      </c>
      <c r="BI1980" s="2">
        <f t="shared" si="1295"/>
        <v>0</v>
      </c>
      <c r="BJ1980" s="2">
        <v>25000000</v>
      </c>
      <c r="BK1980" s="2">
        <f t="shared" si="1296"/>
        <v>25</v>
      </c>
      <c r="BL1980" s="2">
        <f t="shared" si="1297"/>
        <v>100</v>
      </c>
      <c r="BM1980" s="2">
        <v>0</v>
      </c>
      <c r="BN1980" s="2">
        <f t="shared" si="1298"/>
        <v>0</v>
      </c>
      <c r="BO1980" s="2">
        <f t="shared" si="1299"/>
        <v>0</v>
      </c>
      <c r="BP1980" s="2">
        <v>0</v>
      </c>
      <c r="BQ1980" s="2">
        <f t="shared" si="1300"/>
        <v>0</v>
      </c>
      <c r="BR1980" s="2">
        <f t="shared" si="1301"/>
        <v>0</v>
      </c>
      <c r="BS1980" s="2">
        <v>25000000</v>
      </c>
      <c r="BT1980" s="1">
        <v>135</v>
      </c>
      <c r="BU1980" s="1">
        <v>213</v>
      </c>
      <c r="BV1980" s="2">
        <v>179.78571428571428</v>
      </c>
      <c r="BW1980" s="1">
        <v>80</v>
      </c>
      <c r="BX1980" s="2">
        <v>239.60869565217391</v>
      </c>
      <c r="BY1980" s="1">
        <v>314</v>
      </c>
      <c r="BZ1980" s="1">
        <v>164</v>
      </c>
      <c r="CA1980" s="2">
        <v>145.28260869565219</v>
      </c>
      <c r="CB1980" s="2">
        <v>994.39130434782612</v>
      </c>
      <c r="CC1980" s="1">
        <v>166</v>
      </c>
      <c r="CD1980" s="1">
        <v>37</v>
      </c>
      <c r="CE1980" s="2">
        <v>0.80549999999999988</v>
      </c>
      <c r="CF1980" s="2">
        <v>85.176050000000004</v>
      </c>
      <c r="CG1980" s="2">
        <v>103.0341</v>
      </c>
      <c r="CH1980" s="2">
        <v>6.0995000000000008</v>
      </c>
      <c r="CI1980" s="2">
        <v>53.435850000000002</v>
      </c>
      <c r="CJ1980" s="2">
        <v>4.657</v>
      </c>
      <c r="CK1980" s="9">
        <v>7061</v>
      </c>
      <c r="CL1980" s="8">
        <v>0</v>
      </c>
      <c r="CM1980" s="8">
        <v>0</v>
      </c>
      <c r="CN1980" s="18"/>
      <c r="CO1980" s="18"/>
      <c r="CP1980" s="18"/>
      <c r="CQ1980" s="18"/>
      <c r="CR1980" s="18"/>
      <c r="CS1980" s="18"/>
      <c r="CT1980" s="18"/>
      <c r="CU1980" s="18"/>
      <c r="CV1980" s="18"/>
      <c r="CW1980" s="18"/>
      <c r="CX1980" s="18"/>
      <c r="CY1980" s="18"/>
      <c r="CZ1980" s="18"/>
      <c r="DA1980" s="18"/>
      <c r="DB1980" s="18"/>
      <c r="DC1980" s="18"/>
      <c r="DD1980" s="18"/>
      <c r="DE1980" s="18"/>
      <c r="DF1980" s="21">
        <v>0</v>
      </c>
      <c r="DG1980" s="21">
        <v>0</v>
      </c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/>
      <c r="DZ1980" s="20" t="s">
        <v>57</v>
      </c>
    </row>
    <row r="1981" spans="1:130">
      <c r="A1981" s="5">
        <v>1981</v>
      </c>
      <c r="B1981" s="1">
        <v>21</v>
      </c>
      <c r="C1981" s="9">
        <v>362810</v>
      </c>
      <c r="D1981" s="9">
        <v>8008954</v>
      </c>
      <c r="E1981" s="22">
        <v>-40.296199999999999</v>
      </c>
      <c r="F1981" s="22">
        <v>-18.003900000000002</v>
      </c>
      <c r="G1981" s="6">
        <v>0</v>
      </c>
      <c r="H1981" s="2">
        <f t="shared" si="1260"/>
        <v>0</v>
      </c>
      <c r="I1981" s="2">
        <f t="shared" si="1261"/>
        <v>0</v>
      </c>
      <c r="J1981" s="6">
        <v>0</v>
      </c>
      <c r="K1981" s="2">
        <f t="shared" si="1262"/>
        <v>0</v>
      </c>
      <c r="L1981" s="2">
        <f t="shared" si="1263"/>
        <v>0</v>
      </c>
      <c r="M1981" s="6">
        <v>254452.941059</v>
      </c>
      <c r="N1981" s="2">
        <f t="shared" si="1264"/>
        <v>0.25445294105900002</v>
      </c>
      <c r="O1981" s="2">
        <f t="shared" si="1265"/>
        <v>1.0178117642360001</v>
      </c>
      <c r="P1981" s="6">
        <v>2172345.0181300002</v>
      </c>
      <c r="Q1981" s="2">
        <f t="shared" si="1266"/>
        <v>2.1723450181300001</v>
      </c>
      <c r="R1981" s="2">
        <f t="shared" si="1267"/>
        <v>8.6893800725200006</v>
      </c>
      <c r="S1981" s="6">
        <v>1039130.79748</v>
      </c>
      <c r="T1981" s="2">
        <f t="shared" si="1268"/>
        <v>1.0391307974799999</v>
      </c>
      <c r="U1981" s="2">
        <f t="shared" si="1269"/>
        <v>4.1565231899199997</v>
      </c>
      <c r="V1981" s="6">
        <v>0</v>
      </c>
      <c r="W1981" s="2">
        <f t="shared" si="1270"/>
        <v>0</v>
      </c>
      <c r="X1981" s="2">
        <f t="shared" si="1271"/>
        <v>0</v>
      </c>
      <c r="Y1981" s="6">
        <v>0</v>
      </c>
      <c r="Z1981" s="2">
        <f t="shared" si="1272"/>
        <v>0</v>
      </c>
      <c r="AA1981" s="2">
        <f t="shared" si="1273"/>
        <v>0</v>
      </c>
      <c r="AB1981" s="6">
        <v>0</v>
      </c>
      <c r="AC1981" s="2">
        <f t="shared" si="1274"/>
        <v>0</v>
      </c>
      <c r="AD1981" s="2">
        <f t="shared" si="1275"/>
        <v>0</v>
      </c>
      <c r="AE1981" s="6">
        <v>18866205.746599998</v>
      </c>
      <c r="AF1981" s="2">
        <f t="shared" si="1276"/>
        <v>18.866205746599999</v>
      </c>
      <c r="AG1981" s="2">
        <f t="shared" si="1277"/>
        <v>75.464822986399994</v>
      </c>
      <c r="AH1981" s="6">
        <v>0</v>
      </c>
      <c r="AI1981" s="2">
        <f t="shared" si="1278"/>
        <v>0</v>
      </c>
      <c r="AJ1981" s="2">
        <f t="shared" si="1279"/>
        <v>0</v>
      </c>
      <c r="AK1981" s="6">
        <v>0</v>
      </c>
      <c r="AL1981" s="2">
        <f t="shared" si="1280"/>
        <v>0</v>
      </c>
      <c r="AM1981" s="2">
        <f t="shared" si="1281"/>
        <v>0</v>
      </c>
      <c r="AN1981" s="6">
        <v>5849.9355001599997</v>
      </c>
      <c r="AO1981" s="2">
        <f t="shared" si="1282"/>
        <v>5.8499355001599999E-3</v>
      </c>
      <c r="AP1981" s="2">
        <f t="shared" si="1283"/>
        <v>2.339974200064E-2</v>
      </c>
      <c r="AQ1981" s="6">
        <v>2662015.56121</v>
      </c>
      <c r="AR1981" s="2">
        <f t="shared" si="1284"/>
        <v>2.66201556121</v>
      </c>
      <c r="AS1981" s="2">
        <f t="shared" si="1285"/>
        <v>10.64806224484</v>
      </c>
      <c r="AT1981" s="2">
        <v>25000000</v>
      </c>
      <c r="AU1981" s="2">
        <v>0</v>
      </c>
      <c r="AV1981" s="2">
        <f t="shared" si="1286"/>
        <v>0</v>
      </c>
      <c r="AW1981" s="2">
        <f t="shared" si="1287"/>
        <v>0</v>
      </c>
      <c r="AX1981" s="2">
        <v>0</v>
      </c>
      <c r="AY1981" s="2">
        <f t="shared" si="1288"/>
        <v>0</v>
      </c>
      <c r="AZ1981" s="2">
        <f t="shared" si="1289"/>
        <v>0</v>
      </c>
      <c r="BA1981" s="2">
        <v>25000000</v>
      </c>
      <c r="BB1981" s="2">
        <f t="shared" si="1290"/>
        <v>25</v>
      </c>
      <c r="BC1981" s="2">
        <f t="shared" si="1291"/>
        <v>100</v>
      </c>
      <c r="BD1981" s="2">
        <v>0</v>
      </c>
      <c r="BE1981" s="2">
        <f t="shared" si="1292"/>
        <v>0</v>
      </c>
      <c r="BF1981" s="2">
        <f t="shared" si="1293"/>
        <v>0</v>
      </c>
      <c r="BG1981" s="2">
        <v>0</v>
      </c>
      <c r="BH1981" s="2">
        <f t="shared" si="1294"/>
        <v>0</v>
      </c>
      <c r="BI1981" s="2">
        <f t="shared" si="1295"/>
        <v>0</v>
      </c>
      <c r="BJ1981" s="2">
        <v>25000000</v>
      </c>
      <c r="BK1981" s="2">
        <f t="shared" si="1296"/>
        <v>25</v>
      </c>
      <c r="BL1981" s="2">
        <f t="shared" si="1297"/>
        <v>100</v>
      </c>
      <c r="BM1981" s="2">
        <v>0</v>
      </c>
      <c r="BN1981" s="2">
        <f t="shared" si="1298"/>
        <v>0</v>
      </c>
      <c r="BO1981" s="2">
        <f t="shared" si="1299"/>
        <v>0</v>
      </c>
      <c r="BP1981" s="2">
        <v>0</v>
      </c>
      <c r="BQ1981" s="2">
        <f t="shared" si="1300"/>
        <v>0</v>
      </c>
      <c r="BR1981" s="2">
        <f t="shared" si="1301"/>
        <v>0</v>
      </c>
      <c r="BS1981" s="2">
        <v>25000000</v>
      </c>
      <c r="BT1981" s="1">
        <v>129</v>
      </c>
      <c r="BU1981" s="1">
        <v>204</v>
      </c>
      <c r="BV1981" s="2">
        <v>171.14285714285714</v>
      </c>
      <c r="BW1981" s="1">
        <v>80</v>
      </c>
      <c r="BX1981" s="2">
        <v>239.93617021276594</v>
      </c>
      <c r="BY1981" s="1">
        <v>314</v>
      </c>
      <c r="BZ1981" s="1">
        <v>165</v>
      </c>
      <c r="CA1981" s="2">
        <v>143.89361702127658</v>
      </c>
      <c r="CB1981" s="2">
        <v>987.76595744680856</v>
      </c>
      <c r="CC1981" s="1">
        <v>165</v>
      </c>
      <c r="CD1981" s="1">
        <v>37</v>
      </c>
      <c r="CE1981" s="2">
        <v>0.80549999999999988</v>
      </c>
      <c r="CF1981" s="2">
        <v>85.176050000000004</v>
      </c>
      <c r="CG1981" s="2">
        <v>103.0341</v>
      </c>
      <c r="CH1981" s="2">
        <v>6.0995000000000008</v>
      </c>
      <c r="CI1981" s="2">
        <v>53.435850000000002</v>
      </c>
      <c r="CJ1981" s="2">
        <v>4.657</v>
      </c>
      <c r="CK1981" s="9">
        <v>7061</v>
      </c>
      <c r="CL1981" s="18">
        <v>1</v>
      </c>
      <c r="CM1981" s="18">
        <v>2</v>
      </c>
      <c r="CN1981" s="18">
        <v>184</v>
      </c>
      <c r="CO1981" s="18">
        <v>184</v>
      </c>
      <c r="CP1981" s="18">
        <v>184</v>
      </c>
      <c r="CQ1981" s="18">
        <v>80</v>
      </c>
      <c r="CR1981" s="18">
        <v>240</v>
      </c>
      <c r="CS1981" s="18">
        <v>311</v>
      </c>
      <c r="CT1981" s="18">
        <v>167</v>
      </c>
      <c r="CU1981" s="18">
        <v>144</v>
      </c>
      <c r="CV1981" s="18">
        <v>987</v>
      </c>
      <c r="CW1981" s="18">
        <v>163</v>
      </c>
      <c r="CX1981" s="18">
        <v>38</v>
      </c>
      <c r="CY1981" s="18">
        <v>1.0109999999999999</v>
      </c>
      <c r="CZ1981" s="18">
        <v>89.238299999999995</v>
      </c>
      <c r="DA1981" s="18">
        <v>107.27719999999999</v>
      </c>
      <c r="DB1981" s="18">
        <v>6.0410000000000004</v>
      </c>
      <c r="DC1981" s="18">
        <v>53.984000000000002</v>
      </c>
      <c r="DD1981" s="18">
        <v>4.67</v>
      </c>
      <c r="DE1981" s="18">
        <v>7069</v>
      </c>
      <c r="DF1981" s="1">
        <v>1</v>
      </c>
      <c r="DG1981" s="1">
        <v>2</v>
      </c>
      <c r="DH1981" s="1">
        <v>148</v>
      </c>
      <c r="DI1981" s="1">
        <v>148</v>
      </c>
      <c r="DJ1981" s="1">
        <v>148</v>
      </c>
      <c r="DK1981" s="1">
        <v>80</v>
      </c>
      <c r="DL1981" s="1">
        <v>241</v>
      </c>
      <c r="DM1981" s="1">
        <v>312</v>
      </c>
      <c r="DN1981" s="1">
        <v>168</v>
      </c>
      <c r="DO1981" s="1">
        <v>144</v>
      </c>
      <c r="DP1981" s="1">
        <v>983</v>
      </c>
      <c r="DQ1981" s="1">
        <v>163</v>
      </c>
      <c r="DR1981" s="1">
        <v>39</v>
      </c>
      <c r="DS1981" s="1">
        <v>1.0109999999999999</v>
      </c>
      <c r="DT1981" s="1">
        <v>89.238299999999995</v>
      </c>
      <c r="DU1981" s="1">
        <v>107.27719999999999</v>
      </c>
      <c r="DV1981" s="1">
        <v>6.0410000000000004</v>
      </c>
      <c r="DW1981" s="1">
        <v>53.984000000000002</v>
      </c>
      <c r="DX1981" s="1">
        <v>4.67</v>
      </c>
      <c r="DY1981" s="1">
        <v>7069</v>
      </c>
      <c r="DZ1981" s="20" t="s">
        <v>57</v>
      </c>
    </row>
    <row r="1982" spans="1:130">
      <c r="A1982" s="5">
        <v>1982</v>
      </c>
      <c r="B1982" s="1">
        <v>21</v>
      </c>
      <c r="C1982" s="9">
        <v>367810</v>
      </c>
      <c r="D1982" s="9">
        <v>8008954</v>
      </c>
      <c r="E1982" s="22">
        <v>-40.249000000000002</v>
      </c>
      <c r="F1982" s="22">
        <v>-18.004200000000001</v>
      </c>
      <c r="G1982" s="6">
        <v>0</v>
      </c>
      <c r="H1982" s="2">
        <f t="shared" si="1260"/>
        <v>0</v>
      </c>
      <c r="I1982" s="2">
        <f t="shared" si="1261"/>
        <v>0</v>
      </c>
      <c r="J1982" s="6">
        <v>0</v>
      </c>
      <c r="K1982" s="2">
        <f t="shared" si="1262"/>
        <v>0</v>
      </c>
      <c r="L1982" s="2">
        <f t="shared" si="1263"/>
        <v>0</v>
      </c>
      <c r="M1982" s="6">
        <v>214287.92978800001</v>
      </c>
      <c r="N1982" s="2">
        <f t="shared" si="1264"/>
        <v>0.21428792978800001</v>
      </c>
      <c r="O1982" s="2">
        <f t="shared" si="1265"/>
        <v>0.85715171915200006</v>
      </c>
      <c r="P1982" s="6">
        <v>1791842.6259600001</v>
      </c>
      <c r="Q1982" s="2">
        <f t="shared" si="1266"/>
        <v>1.79184262596</v>
      </c>
      <c r="R1982" s="2">
        <f t="shared" si="1267"/>
        <v>7.1673705038400009</v>
      </c>
      <c r="S1982" s="6">
        <v>761142.44521599996</v>
      </c>
      <c r="T1982" s="2">
        <f t="shared" si="1268"/>
        <v>0.76114244521599994</v>
      </c>
      <c r="U1982" s="2">
        <f t="shared" si="1269"/>
        <v>3.0445697808639998</v>
      </c>
      <c r="V1982" s="6">
        <v>0</v>
      </c>
      <c r="W1982" s="2">
        <f t="shared" si="1270"/>
        <v>0</v>
      </c>
      <c r="X1982" s="2">
        <f t="shared" si="1271"/>
        <v>0</v>
      </c>
      <c r="Y1982" s="6">
        <v>0</v>
      </c>
      <c r="Z1982" s="2">
        <f t="shared" si="1272"/>
        <v>0</v>
      </c>
      <c r="AA1982" s="2">
        <f t="shared" si="1273"/>
        <v>0</v>
      </c>
      <c r="AB1982" s="6">
        <v>0</v>
      </c>
      <c r="AC1982" s="2">
        <f t="shared" si="1274"/>
        <v>0</v>
      </c>
      <c r="AD1982" s="2">
        <f t="shared" si="1275"/>
        <v>0</v>
      </c>
      <c r="AE1982" s="6">
        <v>21024619.8101</v>
      </c>
      <c r="AF1982" s="2">
        <f t="shared" si="1276"/>
        <v>21.024619810099999</v>
      </c>
      <c r="AG1982" s="2">
        <f t="shared" si="1277"/>
        <v>84.09847924040001</v>
      </c>
      <c r="AH1982" s="6">
        <v>0</v>
      </c>
      <c r="AI1982" s="2">
        <f t="shared" si="1278"/>
        <v>0</v>
      </c>
      <c r="AJ1982" s="2">
        <f t="shared" si="1279"/>
        <v>0</v>
      </c>
      <c r="AK1982" s="6">
        <v>0</v>
      </c>
      <c r="AL1982" s="2">
        <f t="shared" si="1280"/>
        <v>0</v>
      </c>
      <c r="AM1982" s="2">
        <f t="shared" si="1281"/>
        <v>0</v>
      </c>
      <c r="AN1982" s="6">
        <v>0</v>
      </c>
      <c r="AO1982" s="2">
        <f t="shared" si="1282"/>
        <v>0</v>
      </c>
      <c r="AP1982" s="2">
        <f t="shared" si="1283"/>
        <v>0</v>
      </c>
      <c r="AQ1982" s="6">
        <v>1208107.1732300001</v>
      </c>
      <c r="AR1982" s="2">
        <f t="shared" si="1284"/>
        <v>1.2081071732300002</v>
      </c>
      <c r="AS1982" s="2">
        <f t="shared" si="1285"/>
        <v>4.8324286929200007</v>
      </c>
      <c r="AT1982" s="2">
        <v>25000000</v>
      </c>
      <c r="AU1982" s="2">
        <v>0</v>
      </c>
      <c r="AV1982" s="2">
        <f t="shared" si="1286"/>
        <v>0</v>
      </c>
      <c r="AW1982" s="2">
        <f t="shared" si="1287"/>
        <v>0</v>
      </c>
      <c r="AX1982" s="2">
        <v>0</v>
      </c>
      <c r="AY1982" s="2">
        <f t="shared" si="1288"/>
        <v>0</v>
      </c>
      <c r="AZ1982" s="2">
        <f t="shared" si="1289"/>
        <v>0</v>
      </c>
      <c r="BA1982" s="2">
        <v>25000000</v>
      </c>
      <c r="BB1982" s="2">
        <f t="shared" si="1290"/>
        <v>25</v>
      </c>
      <c r="BC1982" s="2">
        <f t="shared" si="1291"/>
        <v>100</v>
      </c>
      <c r="BD1982" s="2">
        <v>0</v>
      </c>
      <c r="BE1982" s="2">
        <f t="shared" si="1292"/>
        <v>0</v>
      </c>
      <c r="BF1982" s="2">
        <f t="shared" si="1293"/>
        <v>0</v>
      </c>
      <c r="BG1982" s="2">
        <v>0</v>
      </c>
      <c r="BH1982" s="2">
        <f t="shared" si="1294"/>
        <v>0</v>
      </c>
      <c r="BI1982" s="2">
        <f t="shared" si="1295"/>
        <v>0</v>
      </c>
      <c r="BJ1982" s="2">
        <v>25000000</v>
      </c>
      <c r="BK1982" s="2">
        <f t="shared" si="1296"/>
        <v>25</v>
      </c>
      <c r="BL1982" s="2">
        <f t="shared" si="1297"/>
        <v>100</v>
      </c>
      <c r="BM1982" s="2">
        <v>0</v>
      </c>
      <c r="BN1982" s="2">
        <f t="shared" si="1298"/>
        <v>0</v>
      </c>
      <c r="BO1982" s="2">
        <f t="shared" si="1299"/>
        <v>0</v>
      </c>
      <c r="BP1982" s="2">
        <v>0</v>
      </c>
      <c r="BQ1982" s="2">
        <f t="shared" si="1300"/>
        <v>0</v>
      </c>
      <c r="BR1982" s="2">
        <f t="shared" si="1301"/>
        <v>0</v>
      </c>
      <c r="BS1982" s="2">
        <v>25000000</v>
      </c>
      <c r="BT1982" s="1">
        <v>105</v>
      </c>
      <c r="BU1982" s="1">
        <v>175</v>
      </c>
      <c r="BV1982" s="2">
        <v>153.41860465116278</v>
      </c>
      <c r="BW1982" s="1">
        <v>80</v>
      </c>
      <c r="BX1982" s="2">
        <v>240.46153846153845</v>
      </c>
      <c r="BY1982" s="1">
        <v>314</v>
      </c>
      <c r="BZ1982" s="1">
        <v>168</v>
      </c>
      <c r="CA1982" s="2">
        <v>142.76923076923077</v>
      </c>
      <c r="CB1982" s="2">
        <v>981.20512820512818</v>
      </c>
      <c r="CC1982" s="1">
        <v>163</v>
      </c>
      <c r="CD1982" s="1">
        <v>38</v>
      </c>
      <c r="CE1982" s="2">
        <v>0.80549999999999988</v>
      </c>
      <c r="CF1982" s="2">
        <v>85.176050000000004</v>
      </c>
      <c r="CG1982" s="2">
        <v>103.0341</v>
      </c>
      <c r="CH1982" s="2">
        <v>6.0995000000000008</v>
      </c>
      <c r="CI1982" s="2">
        <v>53.435850000000002</v>
      </c>
      <c r="CJ1982" s="2">
        <v>4.657</v>
      </c>
      <c r="CK1982" s="9">
        <v>7061</v>
      </c>
      <c r="CL1982" s="8">
        <v>0</v>
      </c>
      <c r="CM1982" s="8">
        <v>0</v>
      </c>
      <c r="CN1982" s="18"/>
      <c r="CO1982" s="18"/>
      <c r="CP1982" s="18"/>
      <c r="CQ1982" s="18"/>
      <c r="CR1982" s="18"/>
      <c r="CS1982" s="18"/>
      <c r="CT1982" s="18"/>
      <c r="CU1982" s="18"/>
      <c r="CV1982" s="18"/>
      <c r="CW1982" s="18"/>
      <c r="CX1982" s="18"/>
      <c r="CY1982" s="18"/>
      <c r="CZ1982" s="18"/>
      <c r="DA1982" s="18"/>
      <c r="DB1982" s="18"/>
      <c r="DC1982" s="18"/>
      <c r="DD1982" s="18"/>
      <c r="DE1982" s="18"/>
      <c r="DF1982" s="1">
        <v>1</v>
      </c>
      <c r="DG1982" s="1">
        <v>4</v>
      </c>
      <c r="DH1982" s="1">
        <v>114</v>
      </c>
      <c r="DI1982" s="1">
        <v>114</v>
      </c>
      <c r="DJ1982" s="1">
        <v>114</v>
      </c>
      <c r="DK1982" s="1">
        <v>80</v>
      </c>
      <c r="DL1982" s="1">
        <v>240</v>
      </c>
      <c r="DM1982" s="1">
        <v>310</v>
      </c>
      <c r="DN1982" s="1">
        <v>168</v>
      </c>
      <c r="DO1982" s="1">
        <v>142</v>
      </c>
      <c r="DP1982" s="1">
        <v>989</v>
      </c>
      <c r="DQ1982" s="1">
        <v>162</v>
      </c>
      <c r="DR1982" s="1">
        <v>41</v>
      </c>
      <c r="DS1982" s="1">
        <v>1.0109999999999999</v>
      </c>
      <c r="DT1982" s="1">
        <v>89.238299999999995</v>
      </c>
      <c r="DU1982" s="1">
        <v>107.27719999999999</v>
      </c>
      <c r="DV1982" s="1">
        <v>6.0410000000000004</v>
      </c>
      <c r="DW1982" s="1">
        <v>53.984000000000002</v>
      </c>
      <c r="DX1982" s="1">
        <v>4.67</v>
      </c>
      <c r="DY1982" s="1">
        <v>7069</v>
      </c>
      <c r="DZ1982" s="20" t="s">
        <v>57</v>
      </c>
    </row>
    <row r="1983" spans="1:130">
      <c r="A1983" s="5">
        <v>1983</v>
      </c>
      <c r="B1983" s="1">
        <v>21</v>
      </c>
      <c r="C1983" s="9">
        <v>372450</v>
      </c>
      <c r="D1983" s="9">
        <v>8008391</v>
      </c>
      <c r="E1983" s="22">
        <v>-40.205199999999998</v>
      </c>
      <c r="F1983" s="22">
        <v>-18.009499999999999</v>
      </c>
      <c r="G1983" s="6">
        <v>0</v>
      </c>
      <c r="H1983" s="2">
        <f t="shared" si="1260"/>
        <v>0</v>
      </c>
      <c r="I1983" s="2">
        <f t="shared" si="1261"/>
        <v>0</v>
      </c>
      <c r="J1983" s="6">
        <v>0</v>
      </c>
      <c r="K1983" s="2">
        <f t="shared" si="1262"/>
        <v>0</v>
      </c>
      <c r="L1983" s="2">
        <f t="shared" si="1263"/>
        <v>0</v>
      </c>
      <c r="M1983" s="6">
        <v>277417.18445499998</v>
      </c>
      <c r="N1983" s="2">
        <f t="shared" si="1264"/>
        <v>0.27741718445499997</v>
      </c>
      <c r="O1983" s="2">
        <f t="shared" si="1265"/>
        <v>1.5215245228070087</v>
      </c>
      <c r="P1983" s="6">
        <v>2214861.8342200001</v>
      </c>
      <c r="Q1983" s="2">
        <f t="shared" si="1266"/>
        <v>2.2148618342200002</v>
      </c>
      <c r="R1983" s="2">
        <f t="shared" si="1267"/>
        <v>12.147649043499271</v>
      </c>
      <c r="S1983" s="6">
        <v>258321.846517</v>
      </c>
      <c r="T1983" s="2">
        <f t="shared" si="1268"/>
        <v>0.25832184651700002</v>
      </c>
      <c r="U1983" s="2">
        <f t="shared" si="1269"/>
        <v>1.4167940786529016</v>
      </c>
      <c r="V1983" s="6">
        <v>0</v>
      </c>
      <c r="W1983" s="2">
        <f t="shared" si="1270"/>
        <v>0</v>
      </c>
      <c r="X1983" s="2">
        <f t="shared" si="1271"/>
        <v>0</v>
      </c>
      <c r="Y1983" s="6">
        <v>0</v>
      </c>
      <c r="Z1983" s="2">
        <f t="shared" si="1272"/>
        <v>0</v>
      </c>
      <c r="AA1983" s="2">
        <f t="shared" si="1273"/>
        <v>0</v>
      </c>
      <c r="AB1983" s="6">
        <v>0</v>
      </c>
      <c r="AC1983" s="2">
        <f t="shared" si="1274"/>
        <v>0</v>
      </c>
      <c r="AD1983" s="2">
        <f t="shared" si="1275"/>
        <v>0</v>
      </c>
      <c r="AE1983" s="6">
        <v>14695119.624700001</v>
      </c>
      <c r="AF1983" s="2">
        <f t="shared" si="1276"/>
        <v>14.6951196247</v>
      </c>
      <c r="AG1983" s="2">
        <f t="shared" si="1277"/>
        <v>80.596971375399576</v>
      </c>
      <c r="AH1983" s="6">
        <v>0</v>
      </c>
      <c r="AI1983" s="2">
        <f t="shared" si="1278"/>
        <v>0</v>
      </c>
      <c r="AJ1983" s="2">
        <f t="shared" si="1279"/>
        <v>0</v>
      </c>
      <c r="AK1983" s="6">
        <v>0</v>
      </c>
      <c r="AL1983" s="2">
        <f t="shared" si="1280"/>
        <v>0</v>
      </c>
      <c r="AM1983" s="2">
        <f t="shared" si="1281"/>
        <v>0</v>
      </c>
      <c r="AN1983" s="6">
        <v>0</v>
      </c>
      <c r="AO1983" s="2">
        <f t="shared" si="1282"/>
        <v>0</v>
      </c>
      <c r="AP1983" s="2">
        <f t="shared" si="1283"/>
        <v>0</v>
      </c>
      <c r="AQ1983" s="6">
        <v>787123.99882900005</v>
      </c>
      <c r="AR1983" s="2">
        <f t="shared" si="1284"/>
        <v>0.78712399882900008</v>
      </c>
      <c r="AS1983" s="2">
        <f t="shared" si="1285"/>
        <v>4.3170666195788847</v>
      </c>
      <c r="AT1983" s="2">
        <v>18232843.4604</v>
      </c>
      <c r="AU1983" s="2">
        <v>0</v>
      </c>
      <c r="AV1983" s="2">
        <f t="shared" si="1286"/>
        <v>0</v>
      </c>
      <c r="AW1983" s="2">
        <f t="shared" si="1287"/>
        <v>0</v>
      </c>
      <c r="AX1983" s="2">
        <v>0</v>
      </c>
      <c r="AY1983" s="2">
        <f t="shared" si="1288"/>
        <v>0</v>
      </c>
      <c r="AZ1983" s="2">
        <f t="shared" si="1289"/>
        <v>0</v>
      </c>
      <c r="BA1983" s="2">
        <v>18232843.4604</v>
      </c>
      <c r="BB1983" s="2">
        <f t="shared" si="1290"/>
        <v>18.232843460400002</v>
      </c>
      <c r="BC1983" s="2">
        <f t="shared" si="1291"/>
        <v>100</v>
      </c>
      <c r="BD1983" s="2">
        <v>0</v>
      </c>
      <c r="BE1983" s="2">
        <f t="shared" si="1292"/>
        <v>0</v>
      </c>
      <c r="BF1983" s="2">
        <f t="shared" si="1293"/>
        <v>0</v>
      </c>
      <c r="BG1983" s="2">
        <v>0</v>
      </c>
      <c r="BH1983" s="2">
        <f t="shared" si="1294"/>
        <v>0</v>
      </c>
      <c r="BI1983" s="2">
        <f t="shared" si="1295"/>
        <v>0</v>
      </c>
      <c r="BJ1983" s="2">
        <v>18232843.4604</v>
      </c>
      <c r="BK1983" s="2">
        <f t="shared" si="1296"/>
        <v>18.232843460400002</v>
      </c>
      <c r="BL1983" s="2">
        <f t="shared" si="1297"/>
        <v>100</v>
      </c>
      <c r="BM1983" s="2">
        <v>0</v>
      </c>
      <c r="BN1983" s="2">
        <f t="shared" si="1298"/>
        <v>0</v>
      </c>
      <c r="BO1983" s="2">
        <f t="shared" si="1299"/>
        <v>0</v>
      </c>
      <c r="BP1983" s="2">
        <v>0</v>
      </c>
      <c r="BQ1983" s="2">
        <f t="shared" si="1300"/>
        <v>0</v>
      </c>
      <c r="BR1983" s="2">
        <f t="shared" si="1301"/>
        <v>0</v>
      </c>
      <c r="BS1983" s="2">
        <v>18232843.4604</v>
      </c>
      <c r="BT1983" s="1">
        <v>102</v>
      </c>
      <c r="BU1983" s="1">
        <v>158</v>
      </c>
      <c r="BV1983" s="2">
        <v>139.78125</v>
      </c>
      <c r="BW1983" s="1">
        <v>80</v>
      </c>
      <c r="BX1983" s="2">
        <v>240.77142857142857</v>
      </c>
      <c r="BY1983" s="1">
        <v>313</v>
      </c>
      <c r="BZ1983" s="1">
        <v>168</v>
      </c>
      <c r="CA1983" s="2">
        <v>141.85714285714286</v>
      </c>
      <c r="CB1983" s="2">
        <v>978.7714285714286</v>
      </c>
      <c r="CC1983" s="1">
        <v>162</v>
      </c>
      <c r="CD1983" s="1">
        <v>40</v>
      </c>
      <c r="CE1983" s="2">
        <v>0.80549999999999988</v>
      </c>
      <c r="CF1983" s="2">
        <v>85.176050000000004</v>
      </c>
      <c r="CG1983" s="2">
        <v>103.0341</v>
      </c>
      <c r="CH1983" s="2">
        <v>6.0995000000000008</v>
      </c>
      <c r="CI1983" s="2">
        <v>53.435850000000002</v>
      </c>
      <c r="CJ1983" s="2">
        <v>4.657</v>
      </c>
      <c r="CK1983" s="9">
        <v>7061</v>
      </c>
      <c r="CL1983" s="8">
        <v>0</v>
      </c>
      <c r="CM1983" s="8">
        <v>0</v>
      </c>
      <c r="CN1983" s="18"/>
      <c r="CO1983" s="18"/>
      <c r="CP1983" s="18"/>
      <c r="CQ1983" s="18"/>
      <c r="CR1983" s="18"/>
      <c r="CS1983" s="18"/>
      <c r="CT1983" s="18"/>
      <c r="CU1983" s="18"/>
      <c r="CV1983" s="18"/>
      <c r="CW1983" s="18"/>
      <c r="CX1983" s="18"/>
      <c r="CY1983" s="18"/>
      <c r="CZ1983" s="18"/>
      <c r="DA1983" s="18"/>
      <c r="DB1983" s="18"/>
      <c r="DC1983" s="18"/>
      <c r="DD1983" s="18"/>
      <c r="DE1983" s="18"/>
      <c r="DF1983" s="1">
        <v>0</v>
      </c>
      <c r="DG1983" s="1">
        <v>0</v>
      </c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  <c r="DU1983" s="1"/>
      <c r="DV1983" s="1"/>
      <c r="DW1983" s="1"/>
      <c r="DX1983" s="1"/>
      <c r="DY1983" s="1"/>
      <c r="DZ1983" s="7" t="s">
        <v>56</v>
      </c>
    </row>
    <row r="1984" spans="1:130">
      <c r="A1984" s="5">
        <v>1984</v>
      </c>
      <c r="B1984" s="1">
        <v>21</v>
      </c>
      <c r="C1984" s="9">
        <v>376332</v>
      </c>
      <c r="D1984" s="9">
        <v>8007132</v>
      </c>
      <c r="E1984" s="22">
        <v>-40.168599999999998</v>
      </c>
      <c r="F1984" s="22">
        <v>-18.021100000000001</v>
      </c>
      <c r="G1984" s="6">
        <v>0</v>
      </c>
      <c r="H1984" s="2">
        <f t="shared" si="1260"/>
        <v>0</v>
      </c>
      <c r="I1984" s="2">
        <f t="shared" si="1261"/>
        <v>0</v>
      </c>
      <c r="J1984" s="6">
        <v>0</v>
      </c>
      <c r="K1984" s="2">
        <f t="shared" si="1262"/>
        <v>0</v>
      </c>
      <c r="L1984" s="2">
        <f t="shared" si="1263"/>
        <v>0</v>
      </c>
      <c r="M1984" s="6">
        <v>98799.093985300002</v>
      </c>
      <c r="N1984" s="2">
        <f t="shared" si="1264"/>
        <v>9.8799093985299999E-2</v>
      </c>
      <c r="O1984" s="2">
        <f t="shared" si="1265"/>
        <v>3.1683779707658641</v>
      </c>
      <c r="P1984" s="6">
        <v>50214.526781499997</v>
      </c>
      <c r="Q1984" s="2">
        <f t="shared" si="1266"/>
        <v>5.0214526781499999E-2</v>
      </c>
      <c r="R1984" s="2">
        <f t="shared" si="1267"/>
        <v>1.6103244883056205</v>
      </c>
      <c r="S1984" s="6">
        <v>44999.644500599999</v>
      </c>
      <c r="T1984" s="2">
        <f t="shared" si="1268"/>
        <v>4.4999644500599997E-2</v>
      </c>
      <c r="U1984" s="2">
        <f t="shared" si="1269"/>
        <v>1.4430889654636885</v>
      </c>
      <c r="V1984" s="6">
        <v>0</v>
      </c>
      <c r="W1984" s="2">
        <f t="shared" si="1270"/>
        <v>0</v>
      </c>
      <c r="X1984" s="2">
        <f t="shared" si="1271"/>
        <v>0</v>
      </c>
      <c r="Y1984" s="6">
        <v>0</v>
      </c>
      <c r="Z1984" s="2">
        <f t="shared" si="1272"/>
        <v>0</v>
      </c>
      <c r="AA1984" s="2">
        <f t="shared" si="1273"/>
        <v>0</v>
      </c>
      <c r="AB1984" s="6">
        <v>0</v>
      </c>
      <c r="AC1984" s="2">
        <f t="shared" si="1274"/>
        <v>0</v>
      </c>
      <c r="AD1984" s="2">
        <f t="shared" si="1275"/>
        <v>0</v>
      </c>
      <c r="AE1984" s="6">
        <v>2823474.05027</v>
      </c>
      <c r="AF1984" s="2">
        <f t="shared" si="1276"/>
        <v>2.8234740502700002</v>
      </c>
      <c r="AG1984" s="2">
        <f t="shared" si="1277"/>
        <v>90.54569855909368</v>
      </c>
      <c r="AH1984" s="6">
        <v>0</v>
      </c>
      <c r="AI1984" s="2">
        <f t="shared" si="1278"/>
        <v>0</v>
      </c>
      <c r="AJ1984" s="2">
        <f t="shared" si="1279"/>
        <v>0</v>
      </c>
      <c r="AK1984" s="6">
        <v>0</v>
      </c>
      <c r="AL1984" s="2">
        <f t="shared" si="1280"/>
        <v>0</v>
      </c>
      <c r="AM1984" s="2">
        <f t="shared" si="1281"/>
        <v>0</v>
      </c>
      <c r="AN1984" s="6">
        <v>0</v>
      </c>
      <c r="AO1984" s="2">
        <f t="shared" si="1282"/>
        <v>0</v>
      </c>
      <c r="AP1984" s="2">
        <f t="shared" si="1283"/>
        <v>0</v>
      </c>
      <c r="AQ1984" s="6">
        <v>100799.09250100001</v>
      </c>
      <c r="AR1984" s="2">
        <f t="shared" si="1284"/>
        <v>0.10079909250100001</v>
      </c>
      <c r="AS1984" s="2">
        <f t="shared" si="1285"/>
        <v>3.2325157172076602</v>
      </c>
      <c r="AT1984" s="2">
        <v>3118286.2302700002</v>
      </c>
      <c r="AU1984" s="2">
        <v>0</v>
      </c>
      <c r="AV1984" s="2">
        <f t="shared" si="1286"/>
        <v>0</v>
      </c>
      <c r="AW1984" s="2">
        <f t="shared" si="1287"/>
        <v>0</v>
      </c>
      <c r="AX1984" s="2">
        <v>0</v>
      </c>
      <c r="AY1984" s="2">
        <f t="shared" si="1288"/>
        <v>0</v>
      </c>
      <c r="AZ1984" s="2">
        <f t="shared" si="1289"/>
        <v>0</v>
      </c>
      <c r="BA1984" s="2">
        <v>3118286.2302700002</v>
      </c>
      <c r="BB1984" s="2">
        <f t="shared" si="1290"/>
        <v>3.1182862302700003</v>
      </c>
      <c r="BC1984" s="2">
        <f t="shared" si="1291"/>
        <v>100</v>
      </c>
      <c r="BD1984" s="2">
        <v>0</v>
      </c>
      <c r="BE1984" s="2">
        <f t="shared" si="1292"/>
        <v>0</v>
      </c>
      <c r="BF1984" s="2">
        <f t="shared" si="1293"/>
        <v>0</v>
      </c>
      <c r="BG1984" s="2">
        <v>0</v>
      </c>
      <c r="BH1984" s="2">
        <f t="shared" si="1294"/>
        <v>0</v>
      </c>
      <c r="BI1984" s="2">
        <f t="shared" si="1295"/>
        <v>0</v>
      </c>
      <c r="BJ1984" s="2">
        <v>3118286.2302700002</v>
      </c>
      <c r="BK1984" s="2">
        <f t="shared" si="1296"/>
        <v>3.1182862302700003</v>
      </c>
      <c r="BL1984" s="2">
        <f t="shared" si="1297"/>
        <v>100</v>
      </c>
      <c r="BM1984" s="2">
        <v>0</v>
      </c>
      <c r="BN1984" s="2">
        <f t="shared" si="1298"/>
        <v>0</v>
      </c>
      <c r="BO1984" s="2">
        <f t="shared" si="1299"/>
        <v>0</v>
      </c>
      <c r="BP1984" s="2">
        <v>0</v>
      </c>
      <c r="BQ1984" s="2">
        <f t="shared" si="1300"/>
        <v>0</v>
      </c>
      <c r="BR1984" s="2">
        <f t="shared" si="1301"/>
        <v>0</v>
      </c>
      <c r="BS1984" s="2">
        <v>3118286.2302700002</v>
      </c>
      <c r="BT1984" s="1">
        <v>109</v>
      </c>
      <c r="BU1984" s="1">
        <v>139</v>
      </c>
      <c r="BV1984" s="2">
        <v>130</v>
      </c>
      <c r="BW1984" s="1">
        <v>80</v>
      </c>
      <c r="BX1984" s="2">
        <v>241.11111111111111</v>
      </c>
      <c r="BY1984" s="1">
        <v>312</v>
      </c>
      <c r="BZ1984" s="1">
        <v>170</v>
      </c>
      <c r="CA1984" s="2">
        <v>140.66666666666666</v>
      </c>
      <c r="CB1984" s="2">
        <v>981.22222222222217</v>
      </c>
      <c r="CC1984" s="1">
        <v>160</v>
      </c>
      <c r="CD1984" s="1">
        <v>40</v>
      </c>
      <c r="CE1984" s="2">
        <v>1.0109999999999999</v>
      </c>
      <c r="CF1984" s="2">
        <v>89.238299999999995</v>
      </c>
      <c r="CG1984" s="2">
        <v>107.27719999999999</v>
      </c>
      <c r="CH1984" s="2">
        <v>6.0410000000000004</v>
      </c>
      <c r="CI1984" s="2">
        <v>53.984000000000002</v>
      </c>
      <c r="CJ1984" s="2">
        <v>4.67</v>
      </c>
      <c r="CK1984" s="9">
        <v>7069</v>
      </c>
      <c r="CL1984" s="8">
        <v>0</v>
      </c>
      <c r="CM1984" s="8">
        <v>0</v>
      </c>
      <c r="CN1984" s="18"/>
      <c r="CO1984" s="18"/>
      <c r="CP1984" s="18"/>
      <c r="CQ1984" s="18"/>
      <c r="CR1984" s="18"/>
      <c r="CS1984" s="18"/>
      <c r="CT1984" s="18"/>
      <c r="CU1984" s="18"/>
      <c r="CV1984" s="18"/>
      <c r="CW1984" s="18"/>
      <c r="CX1984" s="18"/>
      <c r="CY1984" s="18"/>
      <c r="CZ1984" s="18"/>
      <c r="DA1984" s="18"/>
      <c r="DB1984" s="18"/>
      <c r="DC1984" s="18"/>
      <c r="DD1984" s="18"/>
      <c r="DE1984" s="18"/>
      <c r="DF1984" s="1">
        <v>0</v>
      </c>
      <c r="DG1984" s="1">
        <v>0</v>
      </c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7" t="s">
        <v>56</v>
      </c>
    </row>
    <row r="1985" spans="1:130">
      <c r="A1985" s="5">
        <v>1985</v>
      </c>
      <c r="B1985" s="1">
        <v>19</v>
      </c>
      <c r="C1985" s="9">
        <v>300259</v>
      </c>
      <c r="D1985" s="9">
        <v>8011517</v>
      </c>
      <c r="E1985" s="22">
        <v>-40.886600000000001</v>
      </c>
      <c r="F1985" s="22">
        <v>-17.975899999999999</v>
      </c>
      <c r="G1985" s="6">
        <v>0</v>
      </c>
      <c r="H1985" s="2">
        <f t="shared" si="1260"/>
        <v>0</v>
      </c>
      <c r="I1985" s="2">
        <f t="shared" si="1261"/>
        <v>0</v>
      </c>
      <c r="J1985" s="6">
        <v>0</v>
      </c>
      <c r="K1985" s="2">
        <f t="shared" si="1262"/>
        <v>0</v>
      </c>
      <c r="L1985" s="2">
        <f t="shared" si="1263"/>
        <v>0</v>
      </c>
      <c r="M1985" s="6">
        <v>0</v>
      </c>
      <c r="N1985" s="2">
        <f t="shared" si="1264"/>
        <v>0</v>
      </c>
      <c r="O1985" s="2">
        <f t="shared" si="1265"/>
        <v>0</v>
      </c>
      <c r="P1985" s="6">
        <v>0</v>
      </c>
      <c r="Q1985" s="2">
        <f t="shared" si="1266"/>
        <v>0</v>
      </c>
      <c r="R1985" s="2">
        <f t="shared" si="1267"/>
        <v>0</v>
      </c>
      <c r="S1985" s="6">
        <v>0</v>
      </c>
      <c r="T1985" s="2">
        <f t="shared" si="1268"/>
        <v>0</v>
      </c>
      <c r="U1985" s="2">
        <f t="shared" si="1269"/>
        <v>0</v>
      </c>
      <c r="V1985" s="6">
        <v>0</v>
      </c>
      <c r="W1985" s="2">
        <f t="shared" si="1270"/>
        <v>0</v>
      </c>
      <c r="X1985" s="2">
        <f t="shared" si="1271"/>
        <v>0</v>
      </c>
      <c r="Y1985" s="6">
        <v>0</v>
      </c>
      <c r="Z1985" s="2">
        <f t="shared" si="1272"/>
        <v>0</v>
      </c>
      <c r="AA1985" s="2">
        <f t="shared" si="1273"/>
        <v>0</v>
      </c>
      <c r="AB1985" s="6">
        <v>0</v>
      </c>
      <c r="AC1985" s="2">
        <f t="shared" si="1274"/>
        <v>0</v>
      </c>
      <c r="AD1985" s="2">
        <f t="shared" si="1275"/>
        <v>0</v>
      </c>
      <c r="AE1985" s="6">
        <v>14568.951033699999</v>
      </c>
      <c r="AF1985" s="2">
        <f t="shared" si="1276"/>
        <v>1.45689510337E-2</v>
      </c>
      <c r="AG1985" s="2">
        <f t="shared" si="1277"/>
        <v>99.999999915573881</v>
      </c>
      <c r="AH1985" s="6">
        <v>0</v>
      </c>
      <c r="AI1985" s="2">
        <f t="shared" si="1278"/>
        <v>0</v>
      </c>
      <c r="AJ1985" s="2">
        <f t="shared" si="1279"/>
        <v>0</v>
      </c>
      <c r="AK1985" s="6">
        <v>0</v>
      </c>
      <c r="AL1985" s="2">
        <f t="shared" si="1280"/>
        <v>0</v>
      </c>
      <c r="AM1985" s="2">
        <f t="shared" si="1281"/>
        <v>0</v>
      </c>
      <c r="AN1985" s="6">
        <v>0</v>
      </c>
      <c r="AO1985" s="2">
        <f t="shared" si="1282"/>
        <v>0</v>
      </c>
      <c r="AP1985" s="2">
        <f t="shared" si="1283"/>
        <v>0</v>
      </c>
      <c r="AQ1985" s="6">
        <v>0</v>
      </c>
      <c r="AR1985" s="2">
        <f t="shared" si="1284"/>
        <v>0</v>
      </c>
      <c r="AS1985" s="2">
        <f t="shared" si="1285"/>
        <v>0</v>
      </c>
      <c r="AT1985" s="2">
        <v>14568.951046</v>
      </c>
      <c r="AU1985" s="2">
        <v>0</v>
      </c>
      <c r="AV1985" s="2">
        <f t="shared" si="1286"/>
        <v>0</v>
      </c>
      <c r="AW1985" s="2">
        <f t="shared" si="1287"/>
        <v>0</v>
      </c>
      <c r="AX1985" s="2">
        <v>0</v>
      </c>
      <c r="AY1985" s="2">
        <f t="shared" si="1288"/>
        <v>0</v>
      </c>
      <c r="AZ1985" s="2">
        <f t="shared" si="1289"/>
        <v>0</v>
      </c>
      <c r="BA1985" s="2">
        <v>14568.951045899999</v>
      </c>
      <c r="BB1985" s="2">
        <f t="shared" si="1290"/>
        <v>1.4568951045899999E-2</v>
      </c>
      <c r="BC1985" s="2">
        <f t="shared" si="1291"/>
        <v>99.999999999313602</v>
      </c>
      <c r="BD1985" s="2">
        <v>0</v>
      </c>
      <c r="BE1985" s="2">
        <f t="shared" si="1292"/>
        <v>0</v>
      </c>
      <c r="BF1985" s="2">
        <f t="shared" si="1293"/>
        <v>0</v>
      </c>
      <c r="BG1985" s="2">
        <v>0</v>
      </c>
      <c r="BH1985" s="2">
        <f t="shared" si="1294"/>
        <v>0</v>
      </c>
      <c r="BI1985" s="2">
        <f t="shared" si="1295"/>
        <v>0</v>
      </c>
      <c r="BJ1985" s="2">
        <v>14568.951046</v>
      </c>
      <c r="BK1985" s="2">
        <f t="shared" si="1296"/>
        <v>1.4568951046000001E-2</v>
      </c>
      <c r="BL1985" s="2">
        <f t="shared" si="1297"/>
        <v>100</v>
      </c>
      <c r="BM1985" s="2">
        <v>0</v>
      </c>
      <c r="BN1985" s="2">
        <f t="shared" si="1298"/>
        <v>0</v>
      </c>
      <c r="BO1985" s="2">
        <f t="shared" si="1299"/>
        <v>0</v>
      </c>
      <c r="BP1985" s="2">
        <v>0</v>
      </c>
      <c r="BQ1985" s="2">
        <f t="shared" si="1300"/>
        <v>0</v>
      </c>
      <c r="BR1985" s="2">
        <f t="shared" si="1301"/>
        <v>0</v>
      </c>
      <c r="BS1985" s="2">
        <v>14568.951046</v>
      </c>
      <c r="BT1985" s="1">
        <v>291</v>
      </c>
      <c r="BU1985" s="1">
        <v>291</v>
      </c>
      <c r="BV1985" s="2">
        <v>291</v>
      </c>
      <c r="BW1985" s="1">
        <v>79</v>
      </c>
      <c r="BX1985" s="2">
        <v>234.5</v>
      </c>
      <c r="BY1985" s="1">
        <v>315</v>
      </c>
      <c r="BZ1985" s="1">
        <v>152</v>
      </c>
      <c r="CA1985" s="2">
        <v>159.5</v>
      </c>
      <c r="CB1985" s="2">
        <v>1057</v>
      </c>
      <c r="CC1985" s="1">
        <v>179</v>
      </c>
      <c r="CD1985" s="1">
        <v>28</v>
      </c>
      <c r="CE1985" s="2">
        <v>0.6</v>
      </c>
      <c r="CF1985" s="2">
        <v>79.399699999999996</v>
      </c>
      <c r="CG1985" s="2">
        <v>107.96729999999999</v>
      </c>
      <c r="CH1985" s="2">
        <v>5.3140000000000001</v>
      </c>
      <c r="CI1985" s="2">
        <v>37.064700000000002</v>
      </c>
      <c r="CJ1985" s="2">
        <v>5.1479999999999997</v>
      </c>
      <c r="CK1985" s="9">
        <v>6868</v>
      </c>
      <c r="CL1985" s="8">
        <v>0</v>
      </c>
      <c r="CM1985" s="8">
        <v>0</v>
      </c>
      <c r="CN1985" s="18"/>
      <c r="CO1985" s="18"/>
      <c r="CP1985" s="18"/>
      <c r="CQ1985" s="18"/>
      <c r="CR1985" s="18"/>
      <c r="CS1985" s="18"/>
      <c r="CT1985" s="18"/>
      <c r="CU1985" s="18"/>
      <c r="CV1985" s="18"/>
      <c r="CW1985" s="18"/>
      <c r="CX1985" s="18"/>
      <c r="CY1985" s="18"/>
      <c r="CZ1985" s="18"/>
      <c r="DA1985" s="18"/>
      <c r="DB1985" s="18"/>
      <c r="DC1985" s="18"/>
      <c r="DD1985" s="18"/>
      <c r="DE1985" s="18"/>
      <c r="DF1985" s="1">
        <v>0</v>
      </c>
      <c r="DG1985" s="1">
        <v>0</v>
      </c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7" t="s">
        <v>56</v>
      </c>
    </row>
    <row r="1986" spans="1:130">
      <c r="A1986" s="5">
        <v>1986</v>
      </c>
      <c r="B1986" s="1">
        <v>19</v>
      </c>
      <c r="C1986" s="9">
        <v>304168</v>
      </c>
      <c r="D1986" s="9">
        <v>8011998</v>
      </c>
      <c r="E1986" s="22">
        <v>-40.849699999999999</v>
      </c>
      <c r="F1986" s="22">
        <v>-17.971900000000002</v>
      </c>
      <c r="G1986" s="6">
        <v>0</v>
      </c>
      <c r="H1986" s="2">
        <f t="shared" si="1260"/>
        <v>0</v>
      </c>
      <c r="I1986" s="2">
        <f t="shared" si="1261"/>
        <v>0</v>
      </c>
      <c r="J1986" s="6">
        <v>0</v>
      </c>
      <c r="K1986" s="2">
        <f t="shared" si="1262"/>
        <v>0</v>
      </c>
      <c r="L1986" s="2">
        <f t="shared" si="1263"/>
        <v>0</v>
      </c>
      <c r="M1986" s="6">
        <v>77205.5714247</v>
      </c>
      <c r="N1986" s="2">
        <f t="shared" si="1264"/>
        <v>7.7205571424699998E-2</v>
      </c>
      <c r="O1986" s="2">
        <f t="shared" si="1265"/>
        <v>5.5141229551059014</v>
      </c>
      <c r="P1986" s="6">
        <v>0</v>
      </c>
      <c r="Q1986" s="2">
        <f t="shared" si="1266"/>
        <v>0</v>
      </c>
      <c r="R1986" s="2">
        <f t="shared" si="1267"/>
        <v>0</v>
      </c>
      <c r="S1986" s="6">
        <v>198586.964385</v>
      </c>
      <c r="T1986" s="2">
        <f t="shared" si="1268"/>
        <v>0.19858696438500001</v>
      </c>
      <c r="U1986" s="2">
        <f t="shared" si="1269"/>
        <v>14.183340900055796</v>
      </c>
      <c r="V1986" s="6">
        <v>0</v>
      </c>
      <c r="W1986" s="2">
        <f t="shared" si="1270"/>
        <v>0</v>
      </c>
      <c r="X1986" s="2">
        <f t="shared" si="1271"/>
        <v>0</v>
      </c>
      <c r="Y1986" s="6">
        <v>0</v>
      </c>
      <c r="Z1986" s="2">
        <f t="shared" si="1272"/>
        <v>0</v>
      </c>
      <c r="AA1986" s="2">
        <f t="shared" si="1273"/>
        <v>0</v>
      </c>
      <c r="AB1986" s="6">
        <v>0</v>
      </c>
      <c r="AC1986" s="2">
        <f t="shared" si="1274"/>
        <v>0</v>
      </c>
      <c r="AD1986" s="2">
        <f t="shared" si="1275"/>
        <v>0</v>
      </c>
      <c r="AE1986" s="6">
        <v>632112.39361399994</v>
      </c>
      <c r="AF1986" s="2">
        <f t="shared" si="1276"/>
        <v>0.63211239361399996</v>
      </c>
      <c r="AG1986" s="2">
        <f t="shared" si="1277"/>
        <v>45.146294438522609</v>
      </c>
      <c r="AH1986" s="6">
        <v>0</v>
      </c>
      <c r="AI1986" s="2">
        <f t="shared" si="1278"/>
        <v>0</v>
      </c>
      <c r="AJ1986" s="2">
        <f t="shared" si="1279"/>
        <v>0</v>
      </c>
      <c r="AK1986" s="6">
        <v>0</v>
      </c>
      <c r="AL1986" s="2">
        <f t="shared" si="1280"/>
        <v>0</v>
      </c>
      <c r="AM1986" s="2">
        <f t="shared" si="1281"/>
        <v>0</v>
      </c>
      <c r="AN1986" s="6">
        <v>0</v>
      </c>
      <c r="AO1986" s="2">
        <f t="shared" si="1282"/>
        <v>0</v>
      </c>
      <c r="AP1986" s="2">
        <f t="shared" si="1283"/>
        <v>0</v>
      </c>
      <c r="AQ1986" s="6">
        <v>492237.63453899999</v>
      </c>
      <c r="AR1986" s="2">
        <f t="shared" si="1284"/>
        <v>0.49223763453899999</v>
      </c>
      <c r="AS1986" s="2">
        <f t="shared" si="1285"/>
        <v>35.15625608218955</v>
      </c>
      <c r="AT1986" s="2">
        <v>1400142.36268</v>
      </c>
      <c r="AU1986" s="2">
        <v>0</v>
      </c>
      <c r="AV1986" s="2">
        <f t="shared" si="1286"/>
        <v>0</v>
      </c>
      <c r="AW1986" s="2">
        <f t="shared" si="1287"/>
        <v>0</v>
      </c>
      <c r="AX1986" s="2">
        <v>0</v>
      </c>
      <c r="AY1986" s="2">
        <f t="shared" si="1288"/>
        <v>0</v>
      </c>
      <c r="AZ1986" s="2">
        <f t="shared" si="1289"/>
        <v>0</v>
      </c>
      <c r="BA1986" s="2">
        <v>1400142.36268</v>
      </c>
      <c r="BB1986" s="2">
        <f t="shared" si="1290"/>
        <v>1.40014236268</v>
      </c>
      <c r="BC1986" s="2">
        <f t="shared" si="1291"/>
        <v>100</v>
      </c>
      <c r="BD1986" s="2">
        <v>0</v>
      </c>
      <c r="BE1986" s="2">
        <f t="shared" si="1292"/>
        <v>0</v>
      </c>
      <c r="BF1986" s="2">
        <f t="shared" si="1293"/>
        <v>0</v>
      </c>
      <c r="BG1986" s="2">
        <v>0</v>
      </c>
      <c r="BH1986" s="2">
        <f t="shared" si="1294"/>
        <v>0</v>
      </c>
      <c r="BI1986" s="2">
        <f t="shared" si="1295"/>
        <v>0</v>
      </c>
      <c r="BJ1986" s="2">
        <v>1400142.36268</v>
      </c>
      <c r="BK1986" s="2">
        <f t="shared" si="1296"/>
        <v>1.40014236268</v>
      </c>
      <c r="BL1986" s="2">
        <f t="shared" si="1297"/>
        <v>100</v>
      </c>
      <c r="BM1986" s="2">
        <v>0</v>
      </c>
      <c r="BN1986" s="2">
        <f t="shared" si="1298"/>
        <v>0</v>
      </c>
      <c r="BO1986" s="2">
        <f t="shared" si="1299"/>
        <v>0</v>
      </c>
      <c r="BP1986" s="2">
        <v>0</v>
      </c>
      <c r="BQ1986" s="2">
        <f t="shared" si="1300"/>
        <v>0</v>
      </c>
      <c r="BR1986" s="2">
        <f t="shared" si="1301"/>
        <v>0</v>
      </c>
      <c r="BS1986" s="2">
        <v>1400142.36268</v>
      </c>
      <c r="BT1986" s="1">
        <v>291</v>
      </c>
      <c r="BU1986" s="1">
        <v>416</v>
      </c>
      <c r="BV1986" s="2">
        <v>360.14285714285717</v>
      </c>
      <c r="BW1986" s="1">
        <v>79</v>
      </c>
      <c r="BX1986" s="2">
        <v>232.41666666666666</v>
      </c>
      <c r="BY1986" s="1">
        <v>316</v>
      </c>
      <c r="BZ1986" s="1">
        <v>148</v>
      </c>
      <c r="CA1986" s="2">
        <v>158.83333333333334</v>
      </c>
      <c r="CB1986" s="2">
        <v>1062.1666666666667</v>
      </c>
      <c r="CC1986" s="1">
        <v>179</v>
      </c>
      <c r="CD1986" s="1">
        <v>28</v>
      </c>
      <c r="CE1986" s="2">
        <v>0.6</v>
      </c>
      <c r="CF1986" s="2">
        <v>79.399699999999996</v>
      </c>
      <c r="CG1986" s="2">
        <v>107.96729999999999</v>
      </c>
      <c r="CH1986" s="2">
        <v>5.3140000000000001</v>
      </c>
      <c r="CI1986" s="2">
        <v>37.064700000000002</v>
      </c>
      <c r="CJ1986" s="2">
        <v>5.1479999999999997</v>
      </c>
      <c r="CK1986" s="9">
        <v>6868</v>
      </c>
      <c r="CL1986" s="8">
        <v>0</v>
      </c>
      <c r="CM1986" s="8">
        <v>0</v>
      </c>
      <c r="CN1986" s="18"/>
      <c r="CO1986" s="18"/>
      <c r="CP1986" s="18"/>
      <c r="CQ1986" s="18"/>
      <c r="CR1986" s="18"/>
      <c r="CS1986" s="18"/>
      <c r="CT1986" s="18"/>
      <c r="CU1986" s="18"/>
      <c r="CV1986" s="18"/>
      <c r="CW1986" s="18"/>
      <c r="CX1986" s="18"/>
      <c r="CY1986" s="18"/>
      <c r="CZ1986" s="18"/>
      <c r="DA1986" s="18"/>
      <c r="DB1986" s="18"/>
      <c r="DC1986" s="18"/>
      <c r="DD1986" s="18"/>
      <c r="DE1986" s="18"/>
      <c r="DF1986" s="1">
        <v>0</v>
      </c>
      <c r="DG1986" s="1">
        <v>0</v>
      </c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  <c r="DU1986" s="1"/>
      <c r="DV1986" s="1"/>
      <c r="DW1986" s="1"/>
      <c r="DX1986" s="1"/>
      <c r="DY1986" s="1"/>
      <c r="DZ1986" s="7" t="s">
        <v>56</v>
      </c>
    </row>
    <row r="1987" spans="1:130">
      <c r="A1987" s="5">
        <v>1987</v>
      </c>
      <c r="B1987" s="1">
        <v>19</v>
      </c>
      <c r="C1987" s="9">
        <v>307739</v>
      </c>
      <c r="D1987" s="9">
        <v>8012473</v>
      </c>
      <c r="E1987" s="22">
        <v>-40.815899999999999</v>
      </c>
      <c r="F1987" s="22">
        <v>-17.9679</v>
      </c>
      <c r="G1987" s="6">
        <v>0</v>
      </c>
      <c r="H1987" s="2">
        <f t="shared" ref="H1987:H2004" si="1302">(G1987/1000000)</f>
        <v>0</v>
      </c>
      <c r="I1987" s="2">
        <f t="shared" ref="I1987:I2004" si="1303">(G1987/AT1987)*100</f>
        <v>0</v>
      </c>
      <c r="J1987" s="6">
        <v>0</v>
      </c>
      <c r="K1987" s="2">
        <f t="shared" ref="K1987:K2004" si="1304">(J1987/1000000)</f>
        <v>0</v>
      </c>
      <c r="L1987" s="2">
        <f t="shared" ref="L1987:L2004" si="1305">(J1987/AT1987)*100</f>
        <v>0</v>
      </c>
      <c r="M1987" s="6">
        <v>312426.68250200001</v>
      </c>
      <c r="N1987" s="2">
        <f t="shared" ref="N1987:N2004" si="1306">(M1987/1000000)</f>
        <v>0.31242668250200001</v>
      </c>
      <c r="O1987" s="2">
        <f t="shared" ref="O1987:O2004" si="1307">(M1987/AT1987)*100</f>
        <v>3.2768337116956996</v>
      </c>
      <c r="P1987" s="6">
        <v>0</v>
      </c>
      <c r="Q1987" s="2">
        <f t="shared" ref="Q1987:Q2004" si="1308">(P1987/1000000)</f>
        <v>0</v>
      </c>
      <c r="R1987" s="2">
        <f t="shared" ref="R1987:R2004" si="1309">(P1987/AT1987)*100</f>
        <v>0</v>
      </c>
      <c r="S1987" s="6">
        <v>396192.569112</v>
      </c>
      <c r="T1987" s="2">
        <f t="shared" ref="T1987:T2004" si="1310">(S1987/1000000)</f>
        <v>0.39619256911200001</v>
      </c>
      <c r="U1987" s="2">
        <f t="shared" ref="U1987:U2004" si="1311">(S1987/AT1987)*100</f>
        <v>4.1553978565234075</v>
      </c>
      <c r="V1987" s="6">
        <v>0</v>
      </c>
      <c r="W1987" s="2">
        <f t="shared" ref="W1987:W2004" si="1312">(V1987/1000000)</f>
        <v>0</v>
      </c>
      <c r="X1987" s="2">
        <f t="shared" ref="X1987:X2004" si="1313">(V1987/AT1987)*100</f>
        <v>0</v>
      </c>
      <c r="Y1987" s="6">
        <v>0</v>
      </c>
      <c r="Z1987" s="2">
        <f t="shared" ref="Z1987:Z2004" si="1314">(Y1987/1000000)</f>
        <v>0</v>
      </c>
      <c r="AA1987" s="2">
        <f t="shared" ref="AA1987:AA2004" si="1315">(Y1987/AT1987)*100</f>
        <v>0</v>
      </c>
      <c r="AB1987" s="6">
        <v>0</v>
      </c>
      <c r="AC1987" s="2">
        <f t="shared" ref="AC1987:AC2004" si="1316">(AB1987/1000000)</f>
        <v>0</v>
      </c>
      <c r="AD1987" s="2">
        <f t="shared" ref="AD1987:AD2004" si="1317">(AB1987/AT1987)*100</f>
        <v>0</v>
      </c>
      <c r="AE1987" s="6">
        <v>8124103.8312400002</v>
      </c>
      <c r="AF1987" s="2">
        <f t="shared" ref="AF1987:AF2004" si="1318">(AE1987/1000000)</f>
        <v>8.1241038312399994</v>
      </c>
      <c r="AG1987" s="2">
        <f t="shared" ref="AG1987:AG2004" si="1319">(AE1987/AT1987)*100</f>
        <v>85.208270619949388</v>
      </c>
      <c r="AH1987" s="6">
        <v>0</v>
      </c>
      <c r="AI1987" s="2">
        <f t="shared" ref="AI1987:AI2004" si="1320">(AH1987/1000000)</f>
        <v>0</v>
      </c>
      <c r="AJ1987" s="2">
        <f t="shared" ref="AJ1987:AJ2004" si="1321">(AH1987/AT1987)*100</f>
        <v>0</v>
      </c>
      <c r="AK1987" s="6">
        <v>0</v>
      </c>
      <c r="AL1987" s="2">
        <f t="shared" ref="AL1987:AL2004" si="1322">(AK1987/1000000)</f>
        <v>0</v>
      </c>
      <c r="AM1987" s="2">
        <f t="shared" ref="AM1987:AM2004" si="1323">(AK1987/AT1987)*100</f>
        <v>0</v>
      </c>
      <c r="AN1987" s="6">
        <v>0</v>
      </c>
      <c r="AO1987" s="2">
        <f t="shared" ref="AO1987:AO2004" si="1324">(AN1987/1000000)</f>
        <v>0</v>
      </c>
      <c r="AP1987" s="2">
        <f t="shared" ref="AP1987:AP2004" si="1325">(AN1987/AT1987)*100</f>
        <v>0</v>
      </c>
      <c r="AQ1987" s="6">
        <v>701685.151908</v>
      </c>
      <c r="AR1987" s="2">
        <f t="shared" ref="AR1987:AR2004" si="1326">(AQ1987/1000000)</f>
        <v>0.70168515190799996</v>
      </c>
      <c r="AS1987" s="2">
        <f t="shared" ref="AS1987:AS2004" si="1327">(AQ1987/AT1987)*100</f>
        <v>7.3595044519084354</v>
      </c>
      <c r="AT1987" s="2">
        <v>9534407.6016700007</v>
      </c>
      <c r="AU1987" s="2">
        <v>0</v>
      </c>
      <c r="AV1987" s="2">
        <f t="shared" ref="AV1987:AV2004" si="1328">(AU1987/1000000)</f>
        <v>0</v>
      </c>
      <c r="AW1987" s="2">
        <f t="shared" ref="AW1987:AW2004" si="1329">(AU1987/AT1987)*100</f>
        <v>0</v>
      </c>
      <c r="AX1987" s="2">
        <v>0</v>
      </c>
      <c r="AY1987" s="2">
        <f t="shared" ref="AY1987:AY2004" si="1330">(AX1987/1000000)</f>
        <v>0</v>
      </c>
      <c r="AZ1987" s="2">
        <f t="shared" ref="AZ1987:AZ2004" si="1331">(AX1987/AT1987)*100</f>
        <v>0</v>
      </c>
      <c r="BA1987" s="2">
        <v>9534407.6016700007</v>
      </c>
      <c r="BB1987" s="2">
        <f t="shared" ref="BB1987:BB2004" si="1332">(BA1987/1000000)</f>
        <v>9.5344076016700008</v>
      </c>
      <c r="BC1987" s="2">
        <f t="shared" ref="BC1987:BC2003" si="1333">(BA1987/AT1987)*100</f>
        <v>100</v>
      </c>
      <c r="BD1987" s="2">
        <v>0</v>
      </c>
      <c r="BE1987" s="2">
        <f t="shared" ref="BE1987:BE2004" si="1334">(BD1987/1000000)</f>
        <v>0</v>
      </c>
      <c r="BF1987" s="2">
        <f t="shared" ref="BF1987:BF2004" si="1335">(BD1987/AT1987)*100</f>
        <v>0</v>
      </c>
      <c r="BG1987" s="2">
        <v>406519.127201</v>
      </c>
      <c r="BH1987" s="2">
        <f t="shared" ref="BH1987:BH2004" si="1336">(BG1987/1000000)</f>
        <v>0.40651912720099997</v>
      </c>
      <c r="BI1987" s="2">
        <f t="shared" ref="BI1987:BI2004" si="1337">(BG1987/AT1987)*100</f>
        <v>4.2637061911407699</v>
      </c>
      <c r="BJ1987" s="2">
        <v>9127888.4744700007</v>
      </c>
      <c r="BK1987" s="2">
        <f t="shared" ref="BK1987:BK2004" si="1338">(BJ1987/1000000)</f>
        <v>9.1278884744700015</v>
      </c>
      <c r="BL1987" s="2">
        <f t="shared" ref="BL1987:BL2004" si="1339">(BJ1987/AT1987)*100</f>
        <v>95.736293808869718</v>
      </c>
      <c r="BM1987" s="2">
        <v>0</v>
      </c>
      <c r="BN1987" s="2">
        <f t="shared" ref="BN1987:BN2004" si="1340">(BM1987/1000000)</f>
        <v>0</v>
      </c>
      <c r="BO1987" s="2">
        <f t="shared" ref="BO1987:BO2003" si="1341">(BM1987/AT1987)*100</f>
        <v>0</v>
      </c>
      <c r="BP1987" s="2">
        <v>0</v>
      </c>
      <c r="BQ1987" s="2">
        <f t="shared" ref="BQ1987:BQ2004" si="1342">(BP1987/1000000)</f>
        <v>0</v>
      </c>
      <c r="BR1987" s="2">
        <f t="shared" ref="BR1987:BR2004" si="1343">(BP1987/AT1987)*100</f>
        <v>0</v>
      </c>
      <c r="BS1987" s="2">
        <v>9534407.6016710009</v>
      </c>
      <c r="BT1987" s="1">
        <v>250</v>
      </c>
      <c r="BU1987" s="1">
        <v>426</v>
      </c>
      <c r="BV1987" s="2">
        <v>341.88461538461536</v>
      </c>
      <c r="BW1987" s="1">
        <v>79</v>
      </c>
      <c r="BX1987" s="2">
        <v>232.81818181818181</v>
      </c>
      <c r="BY1987" s="1">
        <v>316</v>
      </c>
      <c r="BZ1987" s="1">
        <v>149</v>
      </c>
      <c r="CA1987" s="2">
        <v>157.86363636363637</v>
      </c>
      <c r="CB1987" s="2">
        <v>1058.2272727272727</v>
      </c>
      <c r="CC1987" s="1">
        <v>179</v>
      </c>
      <c r="CD1987" s="1">
        <v>28</v>
      </c>
      <c r="CE1987" s="2">
        <v>0.6</v>
      </c>
      <c r="CF1987" s="2">
        <v>79.399699999999996</v>
      </c>
      <c r="CG1987" s="2">
        <v>107.96729999999999</v>
      </c>
      <c r="CH1987" s="2">
        <v>5.3140000000000001</v>
      </c>
      <c r="CI1987" s="2">
        <v>37.064700000000002</v>
      </c>
      <c r="CJ1987" s="2">
        <v>5.1479999999999997</v>
      </c>
      <c r="CK1987" s="9">
        <v>6868</v>
      </c>
      <c r="CL1987" s="8">
        <v>0</v>
      </c>
      <c r="CM1987" s="8">
        <v>0</v>
      </c>
      <c r="CN1987" s="18"/>
      <c r="CO1987" s="18"/>
      <c r="CP1987" s="18"/>
      <c r="CQ1987" s="18"/>
      <c r="CR1987" s="18"/>
      <c r="CS1987" s="18"/>
      <c r="CT1987" s="18"/>
      <c r="CU1987" s="18"/>
      <c r="CV1987" s="18"/>
      <c r="CW1987" s="18"/>
      <c r="CX1987" s="18"/>
      <c r="CY1987" s="18"/>
      <c r="CZ1987" s="18"/>
      <c r="DA1987" s="18"/>
      <c r="DB1987" s="18"/>
      <c r="DC1987" s="18"/>
      <c r="DD1987" s="18"/>
      <c r="DE1987" s="18"/>
      <c r="DF1987" s="1">
        <v>0</v>
      </c>
      <c r="DG1987" s="1">
        <v>0</v>
      </c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/>
      <c r="DZ1987" s="7" t="s">
        <v>56</v>
      </c>
    </row>
    <row r="1988" spans="1:130">
      <c r="A1988" s="5">
        <v>1988</v>
      </c>
      <c r="B1988" s="1">
        <v>19</v>
      </c>
      <c r="C1988" s="9">
        <v>311444</v>
      </c>
      <c r="D1988" s="9">
        <v>8011655</v>
      </c>
      <c r="E1988" s="22">
        <v>-40.780999999999999</v>
      </c>
      <c r="F1988" s="22">
        <v>-17.9756</v>
      </c>
      <c r="G1988" s="6">
        <v>0</v>
      </c>
      <c r="H1988" s="2">
        <f t="shared" si="1302"/>
        <v>0</v>
      </c>
      <c r="I1988" s="2">
        <f t="shared" si="1303"/>
        <v>0</v>
      </c>
      <c r="J1988" s="6">
        <v>0</v>
      </c>
      <c r="K1988" s="2">
        <f t="shared" si="1304"/>
        <v>0</v>
      </c>
      <c r="L1988" s="2">
        <f t="shared" si="1305"/>
        <v>0</v>
      </c>
      <c r="M1988" s="6">
        <v>0</v>
      </c>
      <c r="N1988" s="2">
        <f t="shared" si="1306"/>
        <v>0</v>
      </c>
      <c r="O1988" s="2">
        <f t="shared" si="1307"/>
        <v>0</v>
      </c>
      <c r="P1988" s="6">
        <v>0</v>
      </c>
      <c r="Q1988" s="2">
        <f t="shared" si="1308"/>
        <v>0</v>
      </c>
      <c r="R1988" s="2">
        <f t="shared" si="1309"/>
        <v>0</v>
      </c>
      <c r="S1988" s="6">
        <v>0</v>
      </c>
      <c r="T1988" s="2">
        <f t="shared" si="1310"/>
        <v>0</v>
      </c>
      <c r="U1988" s="2">
        <f t="shared" si="1311"/>
        <v>0</v>
      </c>
      <c r="V1988" s="6">
        <v>0</v>
      </c>
      <c r="W1988" s="2">
        <f t="shared" si="1312"/>
        <v>0</v>
      </c>
      <c r="X1988" s="2">
        <f t="shared" si="1313"/>
        <v>0</v>
      </c>
      <c r="Y1988" s="6">
        <v>0</v>
      </c>
      <c r="Z1988" s="2">
        <f t="shared" si="1314"/>
        <v>0</v>
      </c>
      <c r="AA1988" s="2">
        <f t="shared" si="1315"/>
        <v>0</v>
      </c>
      <c r="AB1988" s="6">
        <v>0</v>
      </c>
      <c r="AC1988" s="2">
        <f t="shared" si="1316"/>
        <v>0</v>
      </c>
      <c r="AD1988" s="2">
        <f t="shared" si="1317"/>
        <v>0</v>
      </c>
      <c r="AE1988" s="6">
        <v>179353.51510600001</v>
      </c>
      <c r="AF1988" s="2">
        <f t="shared" si="1318"/>
        <v>0.17935351510600001</v>
      </c>
      <c r="AG1988" s="2">
        <f t="shared" si="1319"/>
        <v>100.00005197503287</v>
      </c>
      <c r="AH1988" s="6">
        <v>0</v>
      </c>
      <c r="AI1988" s="2">
        <f t="shared" si="1320"/>
        <v>0</v>
      </c>
      <c r="AJ1988" s="2">
        <f t="shared" si="1321"/>
        <v>0</v>
      </c>
      <c r="AK1988" s="6">
        <v>0</v>
      </c>
      <c r="AL1988" s="2">
        <f t="shared" si="1322"/>
        <v>0</v>
      </c>
      <c r="AM1988" s="2">
        <f t="shared" si="1323"/>
        <v>0</v>
      </c>
      <c r="AN1988" s="6">
        <v>0</v>
      </c>
      <c r="AO1988" s="2">
        <f t="shared" si="1324"/>
        <v>0</v>
      </c>
      <c r="AP1988" s="2">
        <f t="shared" si="1325"/>
        <v>0</v>
      </c>
      <c r="AQ1988" s="6">
        <v>0</v>
      </c>
      <c r="AR1988" s="2">
        <f t="shared" si="1326"/>
        <v>0</v>
      </c>
      <c r="AS1988" s="2">
        <f t="shared" si="1327"/>
        <v>0</v>
      </c>
      <c r="AT1988" s="2">
        <v>179353.421887</v>
      </c>
      <c r="AU1988" s="2">
        <v>0</v>
      </c>
      <c r="AV1988" s="2">
        <f t="shared" si="1328"/>
        <v>0</v>
      </c>
      <c r="AW1988" s="2">
        <f t="shared" si="1329"/>
        <v>0</v>
      </c>
      <c r="AX1988" s="2">
        <v>0</v>
      </c>
      <c r="AY1988" s="2">
        <f t="shared" si="1330"/>
        <v>0</v>
      </c>
      <c r="AZ1988" s="2">
        <f t="shared" si="1331"/>
        <v>0</v>
      </c>
      <c r="BA1988" s="2">
        <v>179353.421887</v>
      </c>
      <c r="BB1988" s="2">
        <f t="shared" si="1332"/>
        <v>0.17935342188700001</v>
      </c>
      <c r="BC1988" s="2">
        <f t="shared" si="1333"/>
        <v>100</v>
      </c>
      <c r="BD1988" s="2">
        <v>0</v>
      </c>
      <c r="BE1988" s="2">
        <f t="shared" si="1334"/>
        <v>0</v>
      </c>
      <c r="BF1988" s="2">
        <f t="shared" si="1335"/>
        <v>0</v>
      </c>
      <c r="BG1988" s="2">
        <v>151630.34783099999</v>
      </c>
      <c r="BH1988" s="2">
        <f t="shared" si="1336"/>
        <v>0.15163034783099999</v>
      </c>
      <c r="BI1988" s="2">
        <f t="shared" si="1337"/>
        <v>84.542768259271526</v>
      </c>
      <c r="BJ1988" s="2">
        <v>27723.0740572</v>
      </c>
      <c r="BK1988" s="2">
        <f t="shared" si="1338"/>
        <v>2.7723074057199999E-2</v>
      </c>
      <c r="BL1988" s="2">
        <f t="shared" si="1339"/>
        <v>15.457231741397537</v>
      </c>
      <c r="BM1988" s="2">
        <v>0</v>
      </c>
      <c r="BN1988" s="2">
        <f t="shared" si="1340"/>
        <v>0</v>
      </c>
      <c r="BO1988" s="2">
        <f t="shared" si="1341"/>
        <v>0</v>
      </c>
      <c r="BP1988" s="2">
        <v>0</v>
      </c>
      <c r="BQ1988" s="2">
        <f t="shared" si="1342"/>
        <v>0</v>
      </c>
      <c r="BR1988" s="2">
        <f t="shared" si="1343"/>
        <v>0</v>
      </c>
      <c r="BS1988" s="2">
        <v>179353.42188819998</v>
      </c>
      <c r="BT1988" s="1">
        <v>315</v>
      </c>
      <c r="BU1988" s="1">
        <v>352</v>
      </c>
      <c r="BV1988" s="2">
        <v>334</v>
      </c>
      <c r="BW1988" s="1">
        <v>79.5</v>
      </c>
      <c r="BX1988" s="2">
        <v>233.25</v>
      </c>
      <c r="BY1988" s="1">
        <v>312</v>
      </c>
      <c r="BZ1988" s="1">
        <v>153</v>
      </c>
      <c r="CA1988" s="2">
        <v>156.75</v>
      </c>
      <c r="CB1988" s="2">
        <v>1057.5</v>
      </c>
      <c r="CC1988" s="1">
        <v>178</v>
      </c>
      <c r="CD1988" s="1">
        <v>31</v>
      </c>
      <c r="CE1988" s="2">
        <v>0.6</v>
      </c>
      <c r="CF1988" s="2">
        <v>79.399699999999996</v>
      </c>
      <c r="CG1988" s="2">
        <v>107.96729999999999</v>
      </c>
      <c r="CH1988" s="2">
        <v>5.3140000000000001</v>
      </c>
      <c r="CI1988" s="2">
        <v>37.064700000000002</v>
      </c>
      <c r="CJ1988" s="2">
        <v>5.1479999999999997</v>
      </c>
      <c r="CK1988" s="9">
        <v>6868</v>
      </c>
      <c r="CL1988" s="8">
        <v>0</v>
      </c>
      <c r="CM1988" s="8">
        <v>0</v>
      </c>
      <c r="CN1988" s="18"/>
      <c r="CO1988" s="18"/>
      <c r="CP1988" s="18"/>
      <c r="CQ1988" s="18"/>
      <c r="CR1988" s="18"/>
      <c r="CS1988" s="18"/>
      <c r="CT1988" s="18"/>
      <c r="CU1988" s="18"/>
      <c r="CV1988" s="18"/>
      <c r="CW1988" s="18"/>
      <c r="CX1988" s="18"/>
      <c r="CY1988" s="18"/>
      <c r="CZ1988" s="18"/>
      <c r="DA1988" s="18"/>
      <c r="DB1988" s="18"/>
      <c r="DC1988" s="18"/>
      <c r="DD1988" s="18"/>
      <c r="DE1988" s="18"/>
      <c r="DF1988" s="1">
        <v>0</v>
      </c>
      <c r="DG1988" s="1">
        <v>0</v>
      </c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7" t="s">
        <v>56</v>
      </c>
    </row>
    <row r="1989" spans="1:130">
      <c r="A1989" s="5">
        <v>1989</v>
      </c>
      <c r="B1989" s="1">
        <v>19</v>
      </c>
      <c r="C1989" s="9">
        <v>329468</v>
      </c>
      <c r="D1989" s="9">
        <v>8013525</v>
      </c>
      <c r="E1989" s="22">
        <v>-40.610700000000001</v>
      </c>
      <c r="F1989" s="22">
        <v>-17.9602</v>
      </c>
      <c r="G1989" s="6">
        <v>0</v>
      </c>
      <c r="H1989" s="2">
        <f t="shared" si="1302"/>
        <v>0</v>
      </c>
      <c r="I1989" s="2">
        <f t="shared" si="1303"/>
        <v>0</v>
      </c>
      <c r="J1989" s="6">
        <v>0</v>
      </c>
      <c r="K1989" s="2">
        <f t="shared" si="1304"/>
        <v>0</v>
      </c>
      <c r="L1989" s="2">
        <f t="shared" si="1305"/>
        <v>0</v>
      </c>
      <c r="M1989" s="6">
        <v>490458.917112</v>
      </c>
      <c r="N1989" s="2">
        <f t="shared" si="1306"/>
        <v>0.49045891711200001</v>
      </c>
      <c r="O1989" s="2">
        <f t="shared" si="1307"/>
        <v>6.6859657726362069</v>
      </c>
      <c r="P1989" s="6">
        <v>45900.1169945</v>
      </c>
      <c r="Q1989" s="2">
        <f t="shared" si="1308"/>
        <v>4.5900116994500001E-2</v>
      </c>
      <c r="R1989" s="2">
        <f t="shared" si="1309"/>
        <v>0.62571318509669305</v>
      </c>
      <c r="S1989" s="6">
        <v>261000.85346899999</v>
      </c>
      <c r="T1989" s="2">
        <f t="shared" si="1310"/>
        <v>0.26100085346899998</v>
      </c>
      <c r="U1989" s="2">
        <f t="shared" si="1311"/>
        <v>3.5579795005013195</v>
      </c>
      <c r="V1989" s="6">
        <v>0</v>
      </c>
      <c r="W1989" s="2">
        <f t="shared" si="1312"/>
        <v>0</v>
      </c>
      <c r="X1989" s="2">
        <f t="shared" si="1313"/>
        <v>0</v>
      </c>
      <c r="Y1989" s="6">
        <v>0</v>
      </c>
      <c r="Z1989" s="2">
        <f t="shared" si="1314"/>
        <v>0</v>
      </c>
      <c r="AA1989" s="2">
        <f t="shared" si="1315"/>
        <v>0</v>
      </c>
      <c r="AB1989" s="6">
        <v>0</v>
      </c>
      <c r="AC1989" s="2">
        <f t="shared" si="1316"/>
        <v>0</v>
      </c>
      <c r="AD1989" s="2">
        <f t="shared" si="1317"/>
        <v>0</v>
      </c>
      <c r="AE1989" s="6">
        <v>6181074.8228599997</v>
      </c>
      <c r="AF1989" s="2">
        <f t="shared" si="1318"/>
        <v>6.1810748228599994</v>
      </c>
      <c r="AG1989" s="2">
        <f t="shared" si="1319"/>
        <v>84.26078772731978</v>
      </c>
      <c r="AH1989" s="6">
        <v>0</v>
      </c>
      <c r="AI1989" s="2">
        <f t="shared" si="1320"/>
        <v>0</v>
      </c>
      <c r="AJ1989" s="2">
        <f t="shared" si="1321"/>
        <v>0</v>
      </c>
      <c r="AK1989" s="6">
        <v>0</v>
      </c>
      <c r="AL1989" s="2">
        <f t="shared" si="1322"/>
        <v>0</v>
      </c>
      <c r="AM1989" s="2">
        <f t="shared" si="1323"/>
        <v>0</v>
      </c>
      <c r="AN1989" s="6">
        <v>0</v>
      </c>
      <c r="AO1989" s="2">
        <f t="shared" si="1324"/>
        <v>0</v>
      </c>
      <c r="AP1989" s="2">
        <f t="shared" si="1325"/>
        <v>0</v>
      </c>
      <c r="AQ1989" s="6">
        <v>357213.46657699998</v>
      </c>
      <c r="AR1989" s="2">
        <f t="shared" si="1326"/>
        <v>0.35721346657699998</v>
      </c>
      <c r="AS1989" s="2">
        <f t="shared" si="1327"/>
        <v>4.8695556910695528</v>
      </c>
      <c r="AT1989" s="2">
        <v>7335648.0393500002</v>
      </c>
      <c r="AU1989" s="2">
        <v>0</v>
      </c>
      <c r="AV1989" s="2">
        <f t="shared" si="1328"/>
        <v>0</v>
      </c>
      <c r="AW1989" s="2">
        <f t="shared" si="1329"/>
        <v>0</v>
      </c>
      <c r="AX1989" s="2">
        <v>0</v>
      </c>
      <c r="AY1989" s="2">
        <f t="shared" si="1330"/>
        <v>0</v>
      </c>
      <c r="AZ1989" s="2">
        <f t="shared" si="1331"/>
        <v>0</v>
      </c>
      <c r="BA1989" s="2">
        <v>7335648.0393500002</v>
      </c>
      <c r="BB1989" s="2">
        <f t="shared" si="1332"/>
        <v>7.3356480393500005</v>
      </c>
      <c r="BC1989" s="2">
        <f t="shared" si="1333"/>
        <v>100</v>
      </c>
      <c r="BD1989" s="2">
        <v>0</v>
      </c>
      <c r="BE1989" s="2">
        <f t="shared" si="1334"/>
        <v>0</v>
      </c>
      <c r="BF1989" s="2">
        <f t="shared" si="1335"/>
        <v>0</v>
      </c>
      <c r="BG1989" s="2">
        <v>5933509.6360799996</v>
      </c>
      <c r="BH1989" s="2">
        <f t="shared" si="1336"/>
        <v>5.9335096360799993</v>
      </c>
      <c r="BI1989" s="2">
        <f t="shared" si="1337"/>
        <v>80.885964051865258</v>
      </c>
      <c r="BJ1989" s="2">
        <v>1402138.4032699999</v>
      </c>
      <c r="BK1989" s="2">
        <f t="shared" si="1338"/>
        <v>1.4021384032699999</v>
      </c>
      <c r="BL1989" s="2">
        <f t="shared" si="1339"/>
        <v>19.114035948134735</v>
      </c>
      <c r="BM1989" s="2">
        <v>0</v>
      </c>
      <c r="BN1989" s="2">
        <f t="shared" si="1340"/>
        <v>0</v>
      </c>
      <c r="BO1989" s="2">
        <f t="shared" si="1341"/>
        <v>0</v>
      </c>
      <c r="BP1989" s="2">
        <v>0</v>
      </c>
      <c r="BQ1989" s="2">
        <f t="shared" si="1342"/>
        <v>0</v>
      </c>
      <c r="BR1989" s="2">
        <f t="shared" si="1343"/>
        <v>0</v>
      </c>
      <c r="BS1989" s="2">
        <v>7335648.0393499993</v>
      </c>
      <c r="BT1989" s="1">
        <v>264</v>
      </c>
      <c r="BU1989" s="1">
        <v>317</v>
      </c>
      <c r="BV1989" s="2">
        <v>289.57142857142856</v>
      </c>
      <c r="BW1989" s="1">
        <v>80</v>
      </c>
      <c r="BX1989" s="2">
        <v>235.25</v>
      </c>
      <c r="BY1989" s="1">
        <v>312</v>
      </c>
      <c r="BZ1989" s="1">
        <v>157</v>
      </c>
      <c r="CA1989" s="2">
        <v>152.25</v>
      </c>
      <c r="CB1989" s="2">
        <v>1035.75</v>
      </c>
      <c r="CC1989" s="1">
        <v>174</v>
      </c>
      <c r="CD1989" s="1">
        <v>33</v>
      </c>
      <c r="CE1989" s="2">
        <v>0.6</v>
      </c>
      <c r="CF1989" s="2">
        <v>79.399699999999996</v>
      </c>
      <c r="CG1989" s="2">
        <v>107.96729999999999</v>
      </c>
      <c r="CH1989" s="2">
        <v>5.3140000000000001</v>
      </c>
      <c r="CI1989" s="2">
        <v>37.064700000000002</v>
      </c>
      <c r="CJ1989" s="2">
        <v>5.1479999999999997</v>
      </c>
      <c r="CK1989" s="9">
        <v>6868</v>
      </c>
      <c r="CL1989" s="8">
        <v>0</v>
      </c>
      <c r="CM1989" s="8">
        <v>0</v>
      </c>
      <c r="CN1989" s="18"/>
      <c r="CO1989" s="18"/>
      <c r="CP1989" s="18"/>
      <c r="CQ1989" s="18"/>
      <c r="CR1989" s="18"/>
      <c r="CS1989" s="18"/>
      <c r="CT1989" s="18"/>
      <c r="CU1989" s="18"/>
      <c r="CV1989" s="18"/>
      <c r="CW1989" s="18"/>
      <c r="CX1989" s="18"/>
      <c r="CY1989" s="18"/>
      <c r="CZ1989" s="18"/>
      <c r="DA1989" s="18"/>
      <c r="DB1989" s="18"/>
      <c r="DC1989" s="18"/>
      <c r="DD1989" s="18"/>
      <c r="DE1989" s="18"/>
      <c r="DF1989" s="1">
        <v>0</v>
      </c>
      <c r="DG1989" s="1">
        <v>0</v>
      </c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/>
      <c r="DZ1989" s="7" t="s">
        <v>56</v>
      </c>
    </row>
    <row r="1990" spans="1:130">
      <c r="A1990" s="5">
        <v>1990</v>
      </c>
      <c r="B1990" s="1">
        <v>19</v>
      </c>
      <c r="C1990" s="9">
        <v>332849</v>
      </c>
      <c r="D1990" s="9">
        <v>8013893</v>
      </c>
      <c r="E1990" s="22">
        <v>-40.578800000000001</v>
      </c>
      <c r="F1990" s="22">
        <v>-17.957100000000001</v>
      </c>
      <c r="G1990" s="6">
        <v>0</v>
      </c>
      <c r="H1990" s="2">
        <f t="shared" si="1302"/>
        <v>0</v>
      </c>
      <c r="I1990" s="2">
        <f t="shared" si="1303"/>
        <v>0</v>
      </c>
      <c r="J1990" s="6">
        <v>0</v>
      </c>
      <c r="K1990" s="2">
        <f t="shared" si="1304"/>
        <v>0</v>
      </c>
      <c r="L1990" s="2">
        <f t="shared" si="1305"/>
        <v>0</v>
      </c>
      <c r="M1990" s="6">
        <v>587523.80938300001</v>
      </c>
      <c r="N1990" s="2">
        <f t="shared" si="1306"/>
        <v>0.58752380938299997</v>
      </c>
      <c r="O1990" s="2">
        <f t="shared" si="1307"/>
        <v>2.4125557249641179</v>
      </c>
      <c r="P1990" s="6">
        <v>767254.16993400001</v>
      </c>
      <c r="Q1990" s="2">
        <f t="shared" si="1308"/>
        <v>0.76725416993399997</v>
      </c>
      <c r="R1990" s="2">
        <f t="shared" si="1309"/>
        <v>3.1505845560893508</v>
      </c>
      <c r="S1990" s="6">
        <v>204301.147482</v>
      </c>
      <c r="T1990" s="2">
        <f t="shared" si="1310"/>
        <v>0.20430114748200001</v>
      </c>
      <c r="U1990" s="2">
        <f t="shared" si="1311"/>
        <v>0.83892413397178545</v>
      </c>
      <c r="V1990" s="6">
        <v>0</v>
      </c>
      <c r="W1990" s="2">
        <f t="shared" si="1312"/>
        <v>0</v>
      </c>
      <c r="X1990" s="2">
        <f t="shared" si="1313"/>
        <v>0</v>
      </c>
      <c r="Y1990" s="6">
        <v>0</v>
      </c>
      <c r="Z1990" s="2">
        <f t="shared" si="1314"/>
        <v>0</v>
      </c>
      <c r="AA1990" s="2">
        <f t="shared" si="1315"/>
        <v>0</v>
      </c>
      <c r="AB1990" s="6">
        <v>0</v>
      </c>
      <c r="AC1990" s="2">
        <f t="shared" si="1316"/>
        <v>0</v>
      </c>
      <c r="AD1990" s="2">
        <f t="shared" si="1317"/>
        <v>0</v>
      </c>
      <c r="AE1990" s="6">
        <v>22010151.172499999</v>
      </c>
      <c r="AF1990" s="2">
        <f t="shared" si="1318"/>
        <v>22.010151172499999</v>
      </c>
      <c r="AG1990" s="2">
        <f t="shared" si="1319"/>
        <v>90.380535002156506</v>
      </c>
      <c r="AH1990" s="6">
        <v>0</v>
      </c>
      <c r="AI1990" s="2">
        <f t="shared" si="1320"/>
        <v>0</v>
      </c>
      <c r="AJ1990" s="2">
        <f t="shared" si="1321"/>
        <v>0</v>
      </c>
      <c r="AK1990" s="6">
        <v>0</v>
      </c>
      <c r="AL1990" s="2">
        <f t="shared" si="1322"/>
        <v>0</v>
      </c>
      <c r="AM1990" s="2">
        <f t="shared" si="1323"/>
        <v>0</v>
      </c>
      <c r="AN1990" s="6">
        <v>26913.569914200001</v>
      </c>
      <c r="AO1990" s="2">
        <f t="shared" si="1324"/>
        <v>2.6913569914200002E-2</v>
      </c>
      <c r="AP1990" s="2">
        <f t="shared" si="1325"/>
        <v>0.11051549935297653</v>
      </c>
      <c r="AQ1990" s="6">
        <v>756612.30630000005</v>
      </c>
      <c r="AR1990" s="2">
        <f t="shared" si="1326"/>
        <v>0.75661230630000009</v>
      </c>
      <c r="AS1990" s="2">
        <f t="shared" si="1327"/>
        <v>3.1068857499738067</v>
      </c>
      <c r="AT1990" s="2">
        <v>24352756.0132</v>
      </c>
      <c r="AU1990" s="2">
        <v>0</v>
      </c>
      <c r="AV1990" s="2">
        <f t="shared" si="1328"/>
        <v>0</v>
      </c>
      <c r="AW1990" s="2">
        <f t="shared" si="1329"/>
        <v>0</v>
      </c>
      <c r="AX1990" s="2">
        <v>0</v>
      </c>
      <c r="AY1990" s="2">
        <f t="shared" si="1330"/>
        <v>0</v>
      </c>
      <c r="AZ1990" s="2">
        <f t="shared" si="1331"/>
        <v>0</v>
      </c>
      <c r="BA1990" s="2">
        <v>24352756.0132</v>
      </c>
      <c r="BB1990" s="2">
        <f t="shared" si="1332"/>
        <v>24.3527560132</v>
      </c>
      <c r="BC1990" s="2">
        <f t="shared" si="1333"/>
        <v>100</v>
      </c>
      <c r="BD1990" s="2">
        <v>0</v>
      </c>
      <c r="BE1990" s="2">
        <f t="shared" si="1334"/>
        <v>0</v>
      </c>
      <c r="BF1990" s="2">
        <f t="shared" si="1335"/>
        <v>0</v>
      </c>
      <c r="BG1990" s="2">
        <v>6848579.1871400001</v>
      </c>
      <c r="BH1990" s="2">
        <f t="shared" si="1336"/>
        <v>6.8485791871400004</v>
      </c>
      <c r="BI1990" s="2">
        <f t="shared" si="1337"/>
        <v>28.122398891640206</v>
      </c>
      <c r="BJ1990" s="2">
        <v>17504176.826000001</v>
      </c>
      <c r="BK1990" s="2">
        <f t="shared" si="1338"/>
        <v>17.504176826000002</v>
      </c>
      <c r="BL1990" s="2">
        <f t="shared" si="1339"/>
        <v>71.877601108113424</v>
      </c>
      <c r="BM1990" s="2">
        <v>0</v>
      </c>
      <c r="BN1990" s="2">
        <f t="shared" si="1340"/>
        <v>0</v>
      </c>
      <c r="BO1990" s="2">
        <f t="shared" si="1341"/>
        <v>0</v>
      </c>
      <c r="BP1990" s="2">
        <v>0</v>
      </c>
      <c r="BQ1990" s="2">
        <f t="shared" si="1342"/>
        <v>0</v>
      </c>
      <c r="BR1990" s="2">
        <f t="shared" si="1343"/>
        <v>0</v>
      </c>
      <c r="BS1990" s="2">
        <v>24352756.01314</v>
      </c>
      <c r="BT1990" s="1">
        <v>233</v>
      </c>
      <c r="BU1990" s="1">
        <v>302</v>
      </c>
      <c r="BV1990" s="2">
        <v>267.75</v>
      </c>
      <c r="BW1990" s="1">
        <v>80</v>
      </c>
      <c r="BX1990" s="2">
        <v>236.43589743589743</v>
      </c>
      <c r="BY1990" s="1">
        <v>313</v>
      </c>
      <c r="BZ1990" s="1">
        <v>158</v>
      </c>
      <c r="CA1990" s="2">
        <v>151.23076923076923</v>
      </c>
      <c r="CB1990" s="2">
        <v>1027.4102564102564</v>
      </c>
      <c r="CC1990" s="1">
        <v>173</v>
      </c>
      <c r="CD1990" s="1">
        <v>33</v>
      </c>
      <c r="CE1990" s="2">
        <v>0.6</v>
      </c>
      <c r="CF1990" s="2">
        <v>79.399699999999996</v>
      </c>
      <c r="CG1990" s="2">
        <v>107.96729999999999</v>
      </c>
      <c r="CH1990" s="2">
        <v>5.3140000000000001</v>
      </c>
      <c r="CI1990" s="2">
        <v>37.064700000000002</v>
      </c>
      <c r="CJ1990" s="2">
        <v>5.1479999999999997</v>
      </c>
      <c r="CK1990" s="9">
        <v>6868</v>
      </c>
      <c r="CL1990" s="8">
        <v>0</v>
      </c>
      <c r="CM1990" s="8">
        <v>0</v>
      </c>
      <c r="CN1990" s="18"/>
      <c r="CO1990" s="18"/>
      <c r="CP1990" s="18"/>
      <c r="CQ1990" s="18"/>
      <c r="CR1990" s="18"/>
      <c r="CS1990" s="18"/>
      <c r="CT1990" s="18"/>
      <c r="CU1990" s="18"/>
      <c r="CV1990" s="18"/>
      <c r="CW1990" s="18"/>
      <c r="CX1990" s="18"/>
      <c r="CY1990" s="18"/>
      <c r="CZ1990" s="18"/>
      <c r="DA1990" s="18"/>
      <c r="DB1990" s="18"/>
      <c r="DC1990" s="18"/>
      <c r="DD1990" s="18"/>
      <c r="DE1990" s="18"/>
      <c r="DF1990" s="1">
        <v>1</v>
      </c>
      <c r="DG1990" s="1">
        <v>2</v>
      </c>
      <c r="DH1990" s="1">
        <v>236</v>
      </c>
      <c r="DI1990" s="1">
        <v>236</v>
      </c>
      <c r="DJ1990" s="1">
        <v>236</v>
      </c>
      <c r="DK1990" s="1">
        <v>80</v>
      </c>
      <c r="DL1990" s="1">
        <v>237</v>
      </c>
      <c r="DM1990" s="1">
        <v>311</v>
      </c>
      <c r="DN1990" s="1">
        <v>160</v>
      </c>
      <c r="DO1990" s="1">
        <v>151</v>
      </c>
      <c r="DP1990" s="1">
        <v>1026</v>
      </c>
      <c r="DQ1990" s="1">
        <v>172</v>
      </c>
      <c r="DR1990" s="1">
        <v>33</v>
      </c>
      <c r="DS1990" s="1">
        <v>0.6</v>
      </c>
      <c r="DT1990" s="1">
        <v>79.399699999999996</v>
      </c>
      <c r="DU1990" s="1">
        <v>107.96729999999999</v>
      </c>
      <c r="DV1990" s="1">
        <v>5.3140000000000001</v>
      </c>
      <c r="DW1990" s="1">
        <v>37.064700000000002</v>
      </c>
      <c r="DX1990" s="1">
        <v>5.1479999999999997</v>
      </c>
      <c r="DY1990" s="1">
        <v>6868</v>
      </c>
      <c r="DZ1990" s="7" t="s">
        <v>56</v>
      </c>
    </row>
    <row r="1991" spans="1:130">
      <c r="A1991" s="5">
        <v>1991</v>
      </c>
      <c r="B1991" s="1">
        <v>21</v>
      </c>
      <c r="C1991" s="9">
        <v>337810</v>
      </c>
      <c r="D1991" s="9">
        <v>8013954</v>
      </c>
      <c r="E1991" s="22">
        <v>-40.5319</v>
      </c>
      <c r="F1991" s="22">
        <v>-17.957000000000001</v>
      </c>
      <c r="G1991" s="6">
        <v>0</v>
      </c>
      <c r="H1991" s="2">
        <f t="shared" si="1302"/>
        <v>0</v>
      </c>
      <c r="I1991" s="2">
        <f t="shared" si="1303"/>
        <v>0</v>
      </c>
      <c r="J1991" s="6">
        <v>508053.80096399999</v>
      </c>
      <c r="K1991" s="2">
        <f t="shared" si="1304"/>
        <v>0.50805380096399999</v>
      </c>
      <c r="L1991" s="2">
        <f t="shared" si="1305"/>
        <v>2.032215203856</v>
      </c>
      <c r="M1991" s="6">
        <v>119242.690605</v>
      </c>
      <c r="N1991" s="2">
        <f t="shared" si="1306"/>
        <v>0.11924269060499999</v>
      </c>
      <c r="O1991" s="2">
        <f t="shared" si="1307"/>
        <v>0.47697076241999997</v>
      </c>
      <c r="P1991" s="6">
        <v>469921.127331</v>
      </c>
      <c r="Q1991" s="2">
        <f t="shared" si="1308"/>
        <v>0.469921127331</v>
      </c>
      <c r="R1991" s="2">
        <f t="shared" si="1309"/>
        <v>1.8796845093239998</v>
      </c>
      <c r="S1991" s="6">
        <v>1300879.9433899999</v>
      </c>
      <c r="T1991" s="2">
        <f t="shared" si="1310"/>
        <v>1.30087994339</v>
      </c>
      <c r="U1991" s="2">
        <f t="shared" si="1311"/>
        <v>5.2035197735599992</v>
      </c>
      <c r="V1991" s="6">
        <v>0</v>
      </c>
      <c r="W1991" s="2">
        <f t="shared" si="1312"/>
        <v>0</v>
      </c>
      <c r="X1991" s="2">
        <f t="shared" si="1313"/>
        <v>0</v>
      </c>
      <c r="Y1991" s="6">
        <v>0</v>
      </c>
      <c r="Z1991" s="2">
        <f t="shared" si="1314"/>
        <v>0</v>
      </c>
      <c r="AA1991" s="2">
        <f t="shared" si="1315"/>
        <v>0</v>
      </c>
      <c r="AB1991" s="6">
        <v>0</v>
      </c>
      <c r="AC1991" s="2">
        <f t="shared" si="1316"/>
        <v>0</v>
      </c>
      <c r="AD1991" s="2">
        <f t="shared" si="1317"/>
        <v>0</v>
      </c>
      <c r="AE1991" s="6">
        <v>22233373.079999998</v>
      </c>
      <c r="AF1991" s="2">
        <f t="shared" si="1318"/>
        <v>22.23337308</v>
      </c>
      <c r="AG1991" s="2">
        <f t="shared" si="1319"/>
        <v>88.933492319999999</v>
      </c>
      <c r="AH1991" s="6">
        <v>0</v>
      </c>
      <c r="AI1991" s="2">
        <f t="shared" si="1320"/>
        <v>0</v>
      </c>
      <c r="AJ1991" s="2">
        <f t="shared" si="1321"/>
        <v>0</v>
      </c>
      <c r="AK1991" s="6">
        <v>0</v>
      </c>
      <c r="AL1991" s="2">
        <f t="shared" si="1322"/>
        <v>0</v>
      </c>
      <c r="AM1991" s="2">
        <f t="shared" si="1323"/>
        <v>0</v>
      </c>
      <c r="AN1991" s="6">
        <v>53636.953273300001</v>
      </c>
      <c r="AO1991" s="2">
        <f t="shared" si="1324"/>
        <v>5.3636953273300002E-2</v>
      </c>
      <c r="AP1991" s="2">
        <f t="shared" si="1325"/>
        <v>0.21454781309320001</v>
      </c>
      <c r="AQ1991" s="6">
        <v>314892.40438800002</v>
      </c>
      <c r="AR1991" s="2">
        <f t="shared" si="1326"/>
        <v>0.31489240438800004</v>
      </c>
      <c r="AS1991" s="2">
        <f t="shared" si="1327"/>
        <v>1.2595696175520001</v>
      </c>
      <c r="AT1991" s="2">
        <v>25000000</v>
      </c>
      <c r="AU1991" s="2">
        <v>0</v>
      </c>
      <c r="AV1991" s="2">
        <f t="shared" si="1328"/>
        <v>0</v>
      </c>
      <c r="AW1991" s="2">
        <f t="shared" si="1329"/>
        <v>0</v>
      </c>
      <c r="AX1991" s="2">
        <v>0</v>
      </c>
      <c r="AY1991" s="2">
        <f t="shared" si="1330"/>
        <v>0</v>
      </c>
      <c r="AZ1991" s="2">
        <f t="shared" si="1331"/>
        <v>0</v>
      </c>
      <c r="BA1991" s="2">
        <v>25000000</v>
      </c>
      <c r="BB1991" s="2">
        <f t="shared" si="1332"/>
        <v>25</v>
      </c>
      <c r="BC1991" s="2">
        <f t="shared" si="1333"/>
        <v>100</v>
      </c>
      <c r="BD1991" s="2">
        <v>0</v>
      </c>
      <c r="BE1991" s="2">
        <f t="shared" si="1334"/>
        <v>0</v>
      </c>
      <c r="BF1991" s="2">
        <f t="shared" si="1335"/>
        <v>0</v>
      </c>
      <c r="BG1991" s="2">
        <v>0</v>
      </c>
      <c r="BH1991" s="2">
        <f t="shared" si="1336"/>
        <v>0</v>
      </c>
      <c r="BI1991" s="2">
        <f t="shared" si="1337"/>
        <v>0</v>
      </c>
      <c r="BJ1991" s="2">
        <v>25000000</v>
      </c>
      <c r="BK1991" s="2">
        <f t="shared" si="1338"/>
        <v>25</v>
      </c>
      <c r="BL1991" s="2">
        <f t="shared" si="1339"/>
        <v>100</v>
      </c>
      <c r="BM1991" s="2">
        <v>0</v>
      </c>
      <c r="BN1991" s="2">
        <f t="shared" si="1340"/>
        <v>0</v>
      </c>
      <c r="BO1991" s="2">
        <f t="shared" si="1341"/>
        <v>0</v>
      </c>
      <c r="BP1991" s="2">
        <v>0</v>
      </c>
      <c r="BQ1991" s="2">
        <f t="shared" si="1342"/>
        <v>0</v>
      </c>
      <c r="BR1991" s="2">
        <f t="shared" si="1343"/>
        <v>0</v>
      </c>
      <c r="BS1991" s="2">
        <v>25000000</v>
      </c>
      <c r="BT1991" s="1">
        <v>203</v>
      </c>
      <c r="BU1991" s="1">
        <v>259</v>
      </c>
      <c r="BV1991" s="2">
        <v>240.92105263157896</v>
      </c>
      <c r="BW1991" s="1">
        <v>80</v>
      </c>
      <c r="BX1991" s="2">
        <v>237.61290322580646</v>
      </c>
      <c r="BY1991" s="1">
        <v>314</v>
      </c>
      <c r="BZ1991" s="1">
        <v>160</v>
      </c>
      <c r="CA1991" s="2">
        <v>150.16129032258064</v>
      </c>
      <c r="CB1991" s="2">
        <v>1018.6451612903226</v>
      </c>
      <c r="CC1991" s="1">
        <v>171</v>
      </c>
      <c r="CD1991" s="1">
        <v>33</v>
      </c>
      <c r="CE1991" s="2">
        <v>0.6</v>
      </c>
      <c r="CF1991" s="2">
        <v>79.399699999999996</v>
      </c>
      <c r="CG1991" s="2">
        <v>107.96729999999999</v>
      </c>
      <c r="CH1991" s="2">
        <v>5.3140000000000001</v>
      </c>
      <c r="CI1991" s="2">
        <v>37.064700000000002</v>
      </c>
      <c r="CJ1991" s="2">
        <v>5.1479999999999997</v>
      </c>
      <c r="CK1991" s="9">
        <v>6868</v>
      </c>
      <c r="CL1991" s="18">
        <v>1</v>
      </c>
      <c r="CM1991" s="18">
        <v>6</v>
      </c>
      <c r="CN1991" s="18">
        <v>233</v>
      </c>
      <c r="CO1991" s="18">
        <v>233</v>
      </c>
      <c r="CP1991" s="18">
        <v>233</v>
      </c>
      <c r="CQ1991" s="18">
        <v>80</v>
      </c>
      <c r="CR1991" s="18">
        <v>238</v>
      </c>
      <c r="CS1991" s="18">
        <v>312</v>
      </c>
      <c r="CT1991" s="18">
        <v>162</v>
      </c>
      <c r="CU1991" s="18">
        <v>150</v>
      </c>
      <c r="CV1991" s="18">
        <v>1017</v>
      </c>
      <c r="CW1991" s="18">
        <v>170</v>
      </c>
      <c r="CX1991" s="18">
        <v>34</v>
      </c>
      <c r="CY1991" s="18">
        <v>0.6</v>
      </c>
      <c r="CZ1991" s="18">
        <v>79.399699999999996</v>
      </c>
      <c r="DA1991" s="18">
        <v>107.96729999999999</v>
      </c>
      <c r="DB1991" s="18">
        <v>5.3140000000000001</v>
      </c>
      <c r="DC1991" s="18">
        <v>37.064700000000002</v>
      </c>
      <c r="DD1991" s="18">
        <v>5.1479999999999997</v>
      </c>
      <c r="DE1991" s="18">
        <v>6868</v>
      </c>
      <c r="DF1991" s="1">
        <v>3</v>
      </c>
      <c r="DG1991" s="1">
        <v>6</v>
      </c>
      <c r="DH1991" s="1">
        <v>219</v>
      </c>
      <c r="DI1991" s="1">
        <v>252</v>
      </c>
      <c r="DJ1991" s="1">
        <v>236.66666666666666</v>
      </c>
      <c r="DK1991" s="1">
        <v>80</v>
      </c>
      <c r="DL1991" s="1">
        <v>237.33333333333334</v>
      </c>
      <c r="DM1991" s="1">
        <v>312</v>
      </c>
      <c r="DN1991" s="1">
        <v>161</v>
      </c>
      <c r="DO1991" s="1">
        <v>150.33333333333334</v>
      </c>
      <c r="DP1991" s="1">
        <v>1019.3333333333334</v>
      </c>
      <c r="DQ1991" s="1">
        <v>171</v>
      </c>
      <c r="DR1991" s="1">
        <v>33</v>
      </c>
      <c r="DS1991" s="1">
        <v>0.6</v>
      </c>
      <c r="DT1991" s="1">
        <v>79.399699999999996</v>
      </c>
      <c r="DU1991" s="1">
        <v>107.96729999999998</v>
      </c>
      <c r="DV1991" s="1">
        <v>5.3140000000000001</v>
      </c>
      <c r="DW1991" s="1">
        <v>37.064700000000002</v>
      </c>
      <c r="DX1991" s="1">
        <v>5.1479999999999997</v>
      </c>
      <c r="DY1991" s="1">
        <v>6868</v>
      </c>
      <c r="DZ1991" s="20" t="s">
        <v>57</v>
      </c>
    </row>
    <row r="1992" spans="1:130">
      <c r="A1992" s="5">
        <v>1992</v>
      </c>
      <c r="B1992" s="1">
        <v>21</v>
      </c>
      <c r="C1992" s="9">
        <v>342810</v>
      </c>
      <c r="D1992" s="9">
        <v>8013954</v>
      </c>
      <c r="E1992" s="22">
        <v>-40.484699999999997</v>
      </c>
      <c r="F1992" s="22">
        <v>-17.9573</v>
      </c>
      <c r="G1992" s="6">
        <v>0</v>
      </c>
      <c r="H1992" s="2">
        <f t="shared" si="1302"/>
        <v>0</v>
      </c>
      <c r="I1992" s="2">
        <f t="shared" si="1303"/>
        <v>0</v>
      </c>
      <c r="J1992" s="6">
        <v>0</v>
      </c>
      <c r="K1992" s="2">
        <f t="shared" si="1304"/>
        <v>0</v>
      </c>
      <c r="L1992" s="2">
        <f t="shared" si="1305"/>
        <v>0</v>
      </c>
      <c r="M1992" s="6">
        <v>0</v>
      </c>
      <c r="N1992" s="2">
        <f t="shared" si="1306"/>
        <v>0</v>
      </c>
      <c r="O1992" s="2">
        <f t="shared" si="1307"/>
        <v>0</v>
      </c>
      <c r="P1992" s="6">
        <v>823843.72260800004</v>
      </c>
      <c r="Q1992" s="2">
        <f t="shared" si="1308"/>
        <v>0.8238437226080001</v>
      </c>
      <c r="R1992" s="2">
        <f t="shared" si="1309"/>
        <v>3.2953748904319999</v>
      </c>
      <c r="S1992" s="6">
        <v>1226344.8197000001</v>
      </c>
      <c r="T1992" s="2">
        <f t="shared" si="1310"/>
        <v>1.2263448197000002</v>
      </c>
      <c r="U1992" s="2">
        <f t="shared" si="1311"/>
        <v>4.9053792788000008</v>
      </c>
      <c r="V1992" s="6">
        <v>0</v>
      </c>
      <c r="W1992" s="2">
        <f t="shared" si="1312"/>
        <v>0</v>
      </c>
      <c r="X1992" s="2">
        <f t="shared" si="1313"/>
        <v>0</v>
      </c>
      <c r="Y1992" s="6">
        <v>0</v>
      </c>
      <c r="Z1992" s="2">
        <f t="shared" si="1314"/>
        <v>0</v>
      </c>
      <c r="AA1992" s="2">
        <f t="shared" si="1315"/>
        <v>0</v>
      </c>
      <c r="AB1992" s="6">
        <v>0</v>
      </c>
      <c r="AC1992" s="2">
        <f t="shared" si="1316"/>
        <v>0</v>
      </c>
      <c r="AD1992" s="2">
        <f t="shared" si="1317"/>
        <v>0</v>
      </c>
      <c r="AE1992" s="6">
        <v>22672702.767999999</v>
      </c>
      <c r="AF1992" s="2">
        <f t="shared" si="1318"/>
        <v>22.672702768000001</v>
      </c>
      <c r="AG1992" s="2">
        <f t="shared" si="1319"/>
        <v>90.690811072000002</v>
      </c>
      <c r="AH1992" s="6">
        <v>0</v>
      </c>
      <c r="AI1992" s="2">
        <f t="shared" si="1320"/>
        <v>0</v>
      </c>
      <c r="AJ1992" s="2">
        <f t="shared" si="1321"/>
        <v>0</v>
      </c>
      <c r="AK1992" s="6">
        <v>0</v>
      </c>
      <c r="AL1992" s="2">
        <f t="shared" si="1322"/>
        <v>0</v>
      </c>
      <c r="AM1992" s="2">
        <f t="shared" si="1323"/>
        <v>0</v>
      </c>
      <c r="AN1992" s="6">
        <v>40499.805000200002</v>
      </c>
      <c r="AO1992" s="2">
        <f t="shared" si="1324"/>
        <v>4.04998050002E-2</v>
      </c>
      <c r="AP1992" s="2">
        <f t="shared" si="1325"/>
        <v>0.1619992200008</v>
      </c>
      <c r="AQ1992" s="6">
        <v>236608.884647</v>
      </c>
      <c r="AR1992" s="2">
        <f t="shared" si="1326"/>
        <v>0.236608884647</v>
      </c>
      <c r="AS1992" s="2">
        <f t="shared" si="1327"/>
        <v>0.946435538588</v>
      </c>
      <c r="AT1992" s="2">
        <v>25000000</v>
      </c>
      <c r="AU1992" s="2">
        <v>0</v>
      </c>
      <c r="AV1992" s="2">
        <f t="shared" si="1328"/>
        <v>0</v>
      </c>
      <c r="AW1992" s="2">
        <f t="shared" si="1329"/>
        <v>0</v>
      </c>
      <c r="AX1992" s="2">
        <v>0</v>
      </c>
      <c r="AY1992" s="2">
        <f t="shared" si="1330"/>
        <v>0</v>
      </c>
      <c r="AZ1992" s="2">
        <f t="shared" si="1331"/>
        <v>0</v>
      </c>
      <c r="BA1992" s="2">
        <v>25000000</v>
      </c>
      <c r="BB1992" s="2">
        <f t="shared" si="1332"/>
        <v>25</v>
      </c>
      <c r="BC1992" s="2">
        <f t="shared" si="1333"/>
        <v>100</v>
      </c>
      <c r="BD1992" s="2">
        <v>0</v>
      </c>
      <c r="BE1992" s="2">
        <f t="shared" si="1334"/>
        <v>0</v>
      </c>
      <c r="BF1992" s="2">
        <f t="shared" si="1335"/>
        <v>0</v>
      </c>
      <c r="BG1992" s="2">
        <v>0</v>
      </c>
      <c r="BH1992" s="2">
        <f t="shared" si="1336"/>
        <v>0</v>
      </c>
      <c r="BI1992" s="2">
        <f t="shared" si="1337"/>
        <v>0</v>
      </c>
      <c r="BJ1992" s="2">
        <v>25000000</v>
      </c>
      <c r="BK1992" s="2">
        <f t="shared" si="1338"/>
        <v>25</v>
      </c>
      <c r="BL1992" s="2">
        <f t="shared" si="1339"/>
        <v>100</v>
      </c>
      <c r="BM1992" s="2">
        <v>0</v>
      </c>
      <c r="BN1992" s="2">
        <f t="shared" si="1340"/>
        <v>0</v>
      </c>
      <c r="BO1992" s="2">
        <f t="shared" si="1341"/>
        <v>0</v>
      </c>
      <c r="BP1992" s="2">
        <v>0</v>
      </c>
      <c r="BQ1992" s="2">
        <f t="shared" si="1342"/>
        <v>0</v>
      </c>
      <c r="BR1992" s="2">
        <f t="shared" si="1343"/>
        <v>0</v>
      </c>
      <c r="BS1992" s="2">
        <v>25000000</v>
      </c>
      <c r="BT1992" s="1">
        <v>179</v>
      </c>
      <c r="BU1992" s="1">
        <v>238</v>
      </c>
      <c r="BV1992" s="2">
        <v>218.62857142857143</v>
      </c>
      <c r="BW1992" s="1">
        <v>80</v>
      </c>
      <c r="BX1992" s="2">
        <v>238.47368421052633</v>
      </c>
      <c r="BY1992" s="1">
        <v>314</v>
      </c>
      <c r="BZ1992" s="1">
        <v>162</v>
      </c>
      <c r="CA1992" s="2">
        <v>148.73684210526315</v>
      </c>
      <c r="CB1992" s="2">
        <v>1010.078947368421</v>
      </c>
      <c r="CC1992" s="1">
        <v>170</v>
      </c>
      <c r="CD1992" s="1">
        <v>34</v>
      </c>
      <c r="CE1992" s="2">
        <v>0.6</v>
      </c>
      <c r="CF1992" s="2">
        <v>80.256749999999997</v>
      </c>
      <c r="CG1992" s="2">
        <v>103.37915</v>
      </c>
      <c r="CH1992" s="2">
        <v>5.7360000000000007</v>
      </c>
      <c r="CI1992" s="2">
        <v>44.976200000000006</v>
      </c>
      <c r="CJ1992" s="2">
        <v>4.8959999999999999</v>
      </c>
      <c r="CK1992" s="9">
        <v>6960.5</v>
      </c>
      <c r="CL1992" s="18">
        <v>1</v>
      </c>
      <c r="CM1992" s="18">
        <v>10</v>
      </c>
      <c r="CN1992" s="18">
        <v>224</v>
      </c>
      <c r="CO1992" s="18">
        <v>224</v>
      </c>
      <c r="CP1992" s="18">
        <v>224</v>
      </c>
      <c r="CQ1992" s="18">
        <v>80</v>
      </c>
      <c r="CR1992" s="18">
        <v>238</v>
      </c>
      <c r="CS1992" s="18">
        <v>311</v>
      </c>
      <c r="CT1992" s="18">
        <v>163</v>
      </c>
      <c r="CU1992" s="18">
        <v>148</v>
      </c>
      <c r="CV1992" s="18">
        <v>1012</v>
      </c>
      <c r="CW1992" s="18">
        <v>169</v>
      </c>
      <c r="CX1992" s="18">
        <v>35</v>
      </c>
      <c r="CY1992" s="18">
        <v>0.6</v>
      </c>
      <c r="CZ1992" s="18">
        <v>81.113799999999998</v>
      </c>
      <c r="DA1992" s="18">
        <v>98.790999999999997</v>
      </c>
      <c r="DB1992" s="18">
        <v>6.1580000000000004</v>
      </c>
      <c r="DC1992" s="18">
        <v>52.887700000000002</v>
      </c>
      <c r="DD1992" s="18">
        <v>4.6440000000000001</v>
      </c>
      <c r="DE1992" s="18">
        <v>7053</v>
      </c>
      <c r="DF1992" s="1">
        <v>1</v>
      </c>
      <c r="DG1992" s="1">
        <v>4</v>
      </c>
      <c r="DH1992" s="1">
        <v>226</v>
      </c>
      <c r="DI1992" s="1">
        <v>226</v>
      </c>
      <c r="DJ1992" s="1">
        <v>226</v>
      </c>
      <c r="DK1992" s="1">
        <v>80</v>
      </c>
      <c r="DL1992" s="1">
        <v>239</v>
      </c>
      <c r="DM1992" s="1">
        <v>313</v>
      </c>
      <c r="DN1992" s="1">
        <v>163</v>
      </c>
      <c r="DO1992" s="1">
        <v>150</v>
      </c>
      <c r="DP1992" s="1">
        <v>1009</v>
      </c>
      <c r="DQ1992" s="1">
        <v>169</v>
      </c>
      <c r="DR1992" s="1">
        <v>34</v>
      </c>
      <c r="DS1992" s="1">
        <v>0.6</v>
      </c>
      <c r="DT1992" s="1">
        <v>81.113799999999998</v>
      </c>
      <c r="DU1992" s="1">
        <v>98.790999999999997</v>
      </c>
      <c r="DV1992" s="1">
        <v>6.1580000000000004</v>
      </c>
      <c r="DW1992" s="1">
        <v>52.887700000000002</v>
      </c>
      <c r="DX1992" s="1">
        <v>4.6440000000000001</v>
      </c>
      <c r="DY1992" s="1">
        <v>7053</v>
      </c>
      <c r="DZ1992" s="20" t="s">
        <v>57</v>
      </c>
    </row>
    <row r="1993" spans="1:130">
      <c r="A1993" s="5">
        <v>1993</v>
      </c>
      <c r="B1993" s="1">
        <v>21</v>
      </c>
      <c r="C1993" s="9">
        <v>347810</v>
      </c>
      <c r="D1993" s="9">
        <v>8013954</v>
      </c>
      <c r="E1993" s="22">
        <v>-40.4375</v>
      </c>
      <c r="F1993" s="22">
        <v>-17.957699999999999</v>
      </c>
      <c r="G1993" s="6">
        <v>0</v>
      </c>
      <c r="H1993" s="2">
        <f t="shared" si="1302"/>
        <v>0</v>
      </c>
      <c r="I1993" s="2">
        <f t="shared" si="1303"/>
        <v>0</v>
      </c>
      <c r="J1993" s="6">
        <v>0</v>
      </c>
      <c r="K1993" s="2">
        <f t="shared" si="1304"/>
        <v>0</v>
      </c>
      <c r="L1993" s="2">
        <f t="shared" si="1305"/>
        <v>0</v>
      </c>
      <c r="M1993" s="6">
        <v>0</v>
      </c>
      <c r="N1993" s="2">
        <f t="shared" si="1306"/>
        <v>0</v>
      </c>
      <c r="O1993" s="2">
        <f t="shared" si="1307"/>
        <v>0</v>
      </c>
      <c r="P1993" s="6">
        <v>771224.07479700004</v>
      </c>
      <c r="Q1993" s="2">
        <f t="shared" si="1308"/>
        <v>0.77122407479700006</v>
      </c>
      <c r="R1993" s="2">
        <f t="shared" si="1309"/>
        <v>3.0848962991880002</v>
      </c>
      <c r="S1993" s="6">
        <v>1768813.46199</v>
      </c>
      <c r="T1993" s="2">
        <f t="shared" si="1310"/>
        <v>1.76881346199</v>
      </c>
      <c r="U1993" s="2">
        <f t="shared" si="1311"/>
        <v>7.07525384796</v>
      </c>
      <c r="V1993" s="6">
        <v>0</v>
      </c>
      <c r="W1993" s="2">
        <f t="shared" si="1312"/>
        <v>0</v>
      </c>
      <c r="X1993" s="2">
        <f t="shared" si="1313"/>
        <v>0</v>
      </c>
      <c r="Y1993" s="6">
        <v>0</v>
      </c>
      <c r="Z1993" s="2">
        <f t="shared" si="1314"/>
        <v>0</v>
      </c>
      <c r="AA1993" s="2">
        <f t="shared" si="1315"/>
        <v>0</v>
      </c>
      <c r="AB1993" s="6">
        <v>0</v>
      </c>
      <c r="AC1993" s="2">
        <f t="shared" si="1316"/>
        <v>0</v>
      </c>
      <c r="AD1993" s="2">
        <f t="shared" si="1317"/>
        <v>0</v>
      </c>
      <c r="AE1993" s="6">
        <v>21826576.090599999</v>
      </c>
      <c r="AF1993" s="2">
        <f t="shared" si="1318"/>
        <v>21.8265760906</v>
      </c>
      <c r="AG1993" s="2">
        <f t="shared" si="1319"/>
        <v>87.306304362399999</v>
      </c>
      <c r="AH1993" s="6">
        <v>0</v>
      </c>
      <c r="AI1993" s="2">
        <f t="shared" si="1320"/>
        <v>0</v>
      </c>
      <c r="AJ1993" s="2">
        <f t="shared" si="1321"/>
        <v>0</v>
      </c>
      <c r="AK1993" s="6">
        <v>0</v>
      </c>
      <c r="AL1993" s="2">
        <f t="shared" si="1322"/>
        <v>0</v>
      </c>
      <c r="AM1993" s="2">
        <f t="shared" si="1323"/>
        <v>0</v>
      </c>
      <c r="AN1993" s="6">
        <v>206202.58561400001</v>
      </c>
      <c r="AO1993" s="2">
        <f t="shared" si="1324"/>
        <v>0.20620258561400001</v>
      </c>
      <c r="AP1993" s="2">
        <f t="shared" si="1325"/>
        <v>0.82481034245599993</v>
      </c>
      <c r="AQ1993" s="6">
        <v>427183.78695400001</v>
      </c>
      <c r="AR1993" s="2">
        <f t="shared" si="1326"/>
        <v>0.427183786954</v>
      </c>
      <c r="AS1993" s="2">
        <f t="shared" si="1327"/>
        <v>1.7087351478160002</v>
      </c>
      <c r="AT1993" s="2">
        <v>25000000</v>
      </c>
      <c r="AU1993" s="2">
        <v>0</v>
      </c>
      <c r="AV1993" s="2">
        <f t="shared" si="1328"/>
        <v>0</v>
      </c>
      <c r="AW1993" s="2">
        <f t="shared" si="1329"/>
        <v>0</v>
      </c>
      <c r="AX1993" s="2">
        <v>0</v>
      </c>
      <c r="AY1993" s="2">
        <f t="shared" si="1330"/>
        <v>0</v>
      </c>
      <c r="AZ1993" s="2">
        <f t="shared" si="1331"/>
        <v>0</v>
      </c>
      <c r="BA1993" s="2">
        <v>25000000</v>
      </c>
      <c r="BB1993" s="2">
        <f t="shared" si="1332"/>
        <v>25</v>
      </c>
      <c r="BC1993" s="2">
        <f t="shared" si="1333"/>
        <v>100</v>
      </c>
      <c r="BD1993" s="2">
        <v>0</v>
      </c>
      <c r="BE1993" s="2">
        <f t="shared" si="1334"/>
        <v>0</v>
      </c>
      <c r="BF1993" s="2">
        <f t="shared" si="1335"/>
        <v>0</v>
      </c>
      <c r="BG1993" s="2">
        <v>0</v>
      </c>
      <c r="BH1993" s="2">
        <f t="shared" si="1336"/>
        <v>0</v>
      </c>
      <c r="BI1993" s="2">
        <f t="shared" si="1337"/>
        <v>0</v>
      </c>
      <c r="BJ1993" s="2">
        <v>25000000</v>
      </c>
      <c r="BK1993" s="2">
        <f t="shared" si="1338"/>
        <v>25</v>
      </c>
      <c r="BL1993" s="2">
        <f t="shared" si="1339"/>
        <v>100</v>
      </c>
      <c r="BM1993" s="2">
        <v>0</v>
      </c>
      <c r="BN1993" s="2">
        <f t="shared" si="1340"/>
        <v>0</v>
      </c>
      <c r="BO1993" s="2">
        <f t="shared" si="1341"/>
        <v>0</v>
      </c>
      <c r="BP1993" s="2">
        <v>0</v>
      </c>
      <c r="BQ1993" s="2">
        <f t="shared" si="1342"/>
        <v>0</v>
      </c>
      <c r="BR1993" s="2">
        <f t="shared" si="1343"/>
        <v>0</v>
      </c>
      <c r="BS1993" s="2">
        <v>25000000</v>
      </c>
      <c r="BT1993" s="1">
        <v>165</v>
      </c>
      <c r="BU1993" s="1">
        <v>222</v>
      </c>
      <c r="BV1993" s="2">
        <v>203.74285714285713</v>
      </c>
      <c r="BW1993" s="1">
        <v>80</v>
      </c>
      <c r="BX1993" s="2">
        <v>239.21212121212122</v>
      </c>
      <c r="BY1993" s="1">
        <v>314</v>
      </c>
      <c r="BZ1993" s="1">
        <v>163</v>
      </c>
      <c r="CA1993" s="2">
        <v>147.5151515151515</v>
      </c>
      <c r="CB1993" s="2">
        <v>1002.5151515151515</v>
      </c>
      <c r="CC1993" s="1">
        <v>168</v>
      </c>
      <c r="CD1993" s="1">
        <v>34</v>
      </c>
      <c r="CE1993" s="2">
        <v>0.6</v>
      </c>
      <c r="CF1993" s="2">
        <v>81.113799999999998</v>
      </c>
      <c r="CG1993" s="2">
        <v>98.790999999999997</v>
      </c>
      <c r="CH1993" s="2">
        <v>6.1580000000000004</v>
      </c>
      <c r="CI1993" s="2">
        <v>52.887700000000002</v>
      </c>
      <c r="CJ1993" s="2">
        <v>4.6440000000000001</v>
      </c>
      <c r="CK1993" s="9">
        <v>7053</v>
      </c>
      <c r="CL1993" s="18">
        <v>1</v>
      </c>
      <c r="CM1993" s="18">
        <v>2</v>
      </c>
      <c r="CN1993" s="18">
        <v>216</v>
      </c>
      <c r="CO1993" s="18">
        <v>216</v>
      </c>
      <c r="CP1993" s="18">
        <v>216</v>
      </c>
      <c r="CQ1993" s="18">
        <v>80</v>
      </c>
      <c r="CR1993" s="18">
        <v>239</v>
      </c>
      <c r="CS1993" s="18">
        <v>312</v>
      </c>
      <c r="CT1993" s="18">
        <v>165</v>
      </c>
      <c r="CU1993" s="18">
        <v>147</v>
      </c>
      <c r="CV1993" s="18">
        <v>1005</v>
      </c>
      <c r="CW1993" s="18">
        <v>167</v>
      </c>
      <c r="CX1993" s="18">
        <v>35</v>
      </c>
      <c r="CY1993" s="18">
        <v>0.6</v>
      </c>
      <c r="CZ1993" s="18">
        <v>81.113799999999998</v>
      </c>
      <c r="DA1993" s="18">
        <v>98.790999999999997</v>
      </c>
      <c r="DB1993" s="18">
        <v>6.1580000000000004</v>
      </c>
      <c r="DC1993" s="18">
        <v>52.887700000000002</v>
      </c>
      <c r="DD1993" s="18">
        <v>4.6440000000000001</v>
      </c>
      <c r="DE1993" s="18">
        <v>7053</v>
      </c>
      <c r="DF1993" s="21">
        <v>0</v>
      </c>
      <c r="DG1993" s="21">
        <v>0</v>
      </c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/>
      <c r="DZ1993" s="20" t="s">
        <v>57</v>
      </c>
    </row>
    <row r="1994" spans="1:130">
      <c r="A1994" s="5">
        <v>1994</v>
      </c>
      <c r="B1994" s="1">
        <v>21</v>
      </c>
      <c r="C1994" s="9">
        <v>352810</v>
      </c>
      <c r="D1994" s="9">
        <v>8013954</v>
      </c>
      <c r="E1994" s="22">
        <v>-40.390300000000003</v>
      </c>
      <c r="F1994" s="22">
        <v>-17.957999999999998</v>
      </c>
      <c r="G1994" s="6">
        <v>0</v>
      </c>
      <c r="H1994" s="2">
        <f t="shared" si="1302"/>
        <v>0</v>
      </c>
      <c r="I1994" s="2">
        <f t="shared" si="1303"/>
        <v>0</v>
      </c>
      <c r="J1994" s="6">
        <v>137920.387609</v>
      </c>
      <c r="K1994" s="2">
        <f t="shared" si="1304"/>
        <v>0.13792038760899999</v>
      </c>
      <c r="L1994" s="2">
        <f t="shared" si="1305"/>
        <v>0.55168155043599998</v>
      </c>
      <c r="M1994" s="6">
        <v>0</v>
      </c>
      <c r="N1994" s="2">
        <f t="shared" si="1306"/>
        <v>0</v>
      </c>
      <c r="O1994" s="2">
        <f t="shared" si="1307"/>
        <v>0</v>
      </c>
      <c r="P1994" s="6">
        <v>1110970.4009799999</v>
      </c>
      <c r="Q1994" s="2">
        <f t="shared" si="1308"/>
        <v>1.1109704009799999</v>
      </c>
      <c r="R1994" s="2">
        <f t="shared" si="1309"/>
        <v>4.4438816039199995</v>
      </c>
      <c r="S1994" s="6">
        <v>70199.739000000001</v>
      </c>
      <c r="T1994" s="2">
        <f t="shared" si="1310"/>
        <v>7.0199738999999997E-2</v>
      </c>
      <c r="U1994" s="2">
        <f t="shared" si="1311"/>
        <v>0.28079895600000004</v>
      </c>
      <c r="V1994" s="6">
        <v>0</v>
      </c>
      <c r="W1994" s="2">
        <f t="shared" si="1312"/>
        <v>0</v>
      </c>
      <c r="X1994" s="2">
        <f t="shared" si="1313"/>
        <v>0</v>
      </c>
      <c r="Y1994" s="6">
        <v>0</v>
      </c>
      <c r="Z1994" s="2">
        <f t="shared" si="1314"/>
        <v>0</v>
      </c>
      <c r="AA1994" s="2">
        <f t="shared" si="1315"/>
        <v>0</v>
      </c>
      <c r="AB1994" s="6">
        <v>0</v>
      </c>
      <c r="AC1994" s="2">
        <f t="shared" si="1316"/>
        <v>0</v>
      </c>
      <c r="AD1994" s="2">
        <f t="shared" si="1317"/>
        <v>0</v>
      </c>
      <c r="AE1994" s="6">
        <v>23473317.197700001</v>
      </c>
      <c r="AF1994" s="2">
        <f t="shared" si="1318"/>
        <v>23.473317197700002</v>
      </c>
      <c r="AG1994" s="2">
        <f t="shared" si="1319"/>
        <v>93.893268790799993</v>
      </c>
      <c r="AH1994" s="6">
        <v>0</v>
      </c>
      <c r="AI1994" s="2">
        <f t="shared" si="1320"/>
        <v>0</v>
      </c>
      <c r="AJ1994" s="2">
        <f t="shared" si="1321"/>
        <v>0</v>
      </c>
      <c r="AK1994" s="6">
        <v>0</v>
      </c>
      <c r="AL1994" s="2">
        <f t="shared" si="1322"/>
        <v>0</v>
      </c>
      <c r="AM1994" s="2">
        <f t="shared" si="1323"/>
        <v>0</v>
      </c>
      <c r="AN1994" s="6">
        <v>143446.08254800001</v>
      </c>
      <c r="AO1994" s="2">
        <f t="shared" si="1324"/>
        <v>0.14344608254800001</v>
      </c>
      <c r="AP1994" s="2">
        <f t="shared" si="1325"/>
        <v>0.57378433019200004</v>
      </c>
      <c r="AQ1994" s="6">
        <v>64146.192183400002</v>
      </c>
      <c r="AR1994" s="2">
        <f t="shared" si="1326"/>
        <v>6.4146192183400008E-2</v>
      </c>
      <c r="AS1994" s="2">
        <f t="shared" si="1327"/>
        <v>0.25658476873360003</v>
      </c>
      <c r="AT1994" s="2">
        <v>25000000</v>
      </c>
      <c r="AU1994" s="2">
        <v>0</v>
      </c>
      <c r="AV1994" s="2">
        <f t="shared" si="1328"/>
        <v>0</v>
      </c>
      <c r="AW1994" s="2">
        <f t="shared" si="1329"/>
        <v>0</v>
      </c>
      <c r="AX1994" s="2">
        <v>0</v>
      </c>
      <c r="AY1994" s="2">
        <f t="shared" si="1330"/>
        <v>0</v>
      </c>
      <c r="AZ1994" s="2">
        <f t="shared" si="1331"/>
        <v>0</v>
      </c>
      <c r="BA1994" s="2">
        <v>25000000</v>
      </c>
      <c r="BB1994" s="2">
        <f t="shared" si="1332"/>
        <v>25</v>
      </c>
      <c r="BC1994" s="2">
        <f t="shared" si="1333"/>
        <v>100</v>
      </c>
      <c r="BD1994" s="2">
        <v>0</v>
      </c>
      <c r="BE1994" s="2">
        <f t="shared" si="1334"/>
        <v>0</v>
      </c>
      <c r="BF1994" s="2">
        <f t="shared" si="1335"/>
        <v>0</v>
      </c>
      <c r="BG1994" s="2">
        <v>0</v>
      </c>
      <c r="BH1994" s="2">
        <f t="shared" si="1336"/>
        <v>0</v>
      </c>
      <c r="BI1994" s="2">
        <f t="shared" si="1337"/>
        <v>0</v>
      </c>
      <c r="BJ1994" s="2">
        <v>25000000</v>
      </c>
      <c r="BK1994" s="2">
        <f t="shared" si="1338"/>
        <v>25</v>
      </c>
      <c r="BL1994" s="2">
        <f t="shared" si="1339"/>
        <v>100</v>
      </c>
      <c r="BM1994" s="2">
        <v>0</v>
      </c>
      <c r="BN1994" s="2">
        <f t="shared" si="1340"/>
        <v>0</v>
      </c>
      <c r="BO1994" s="2">
        <f t="shared" si="1341"/>
        <v>0</v>
      </c>
      <c r="BP1994" s="2">
        <v>0</v>
      </c>
      <c r="BQ1994" s="2">
        <f t="shared" si="1342"/>
        <v>0</v>
      </c>
      <c r="BR1994" s="2">
        <f t="shared" si="1343"/>
        <v>0</v>
      </c>
      <c r="BS1994" s="2">
        <v>25000000</v>
      </c>
      <c r="BT1994" s="1">
        <v>155</v>
      </c>
      <c r="BU1994" s="1">
        <v>212</v>
      </c>
      <c r="BV1994" s="2">
        <v>192.75675675675674</v>
      </c>
      <c r="BW1994" s="1">
        <v>80</v>
      </c>
      <c r="BX1994" s="2">
        <v>239.47058823529412</v>
      </c>
      <c r="BY1994" s="1">
        <v>314</v>
      </c>
      <c r="BZ1994" s="1">
        <v>164</v>
      </c>
      <c r="CA1994" s="2">
        <v>146.20588235294119</v>
      </c>
      <c r="CB1994" s="2">
        <v>995.70588235294122</v>
      </c>
      <c r="CC1994" s="1">
        <v>167</v>
      </c>
      <c r="CD1994" s="1">
        <v>35</v>
      </c>
      <c r="CE1994" s="2">
        <v>0.6</v>
      </c>
      <c r="CF1994" s="2">
        <v>81.113799999999998</v>
      </c>
      <c r="CG1994" s="2">
        <v>98.790999999999997</v>
      </c>
      <c r="CH1994" s="2">
        <v>6.1580000000000004</v>
      </c>
      <c r="CI1994" s="2">
        <v>52.887700000000002</v>
      </c>
      <c r="CJ1994" s="2">
        <v>4.6440000000000001</v>
      </c>
      <c r="CK1994" s="9">
        <v>7053</v>
      </c>
      <c r="CL1994" s="8">
        <v>0</v>
      </c>
      <c r="CM1994" s="8">
        <v>0</v>
      </c>
      <c r="CN1994" s="18"/>
      <c r="CO1994" s="18"/>
      <c r="CP1994" s="18"/>
      <c r="CQ1994" s="18"/>
      <c r="CR1994" s="18"/>
      <c r="CS1994" s="18"/>
      <c r="CT1994" s="18"/>
      <c r="CU1994" s="18"/>
      <c r="CV1994" s="18"/>
      <c r="CW1994" s="18"/>
      <c r="CX1994" s="18"/>
      <c r="CY1994" s="18"/>
      <c r="CZ1994" s="18"/>
      <c r="DA1994" s="18"/>
      <c r="DB1994" s="18"/>
      <c r="DC1994" s="18"/>
      <c r="DD1994" s="18"/>
      <c r="DE1994" s="18"/>
      <c r="DF1994" s="21">
        <v>0</v>
      </c>
      <c r="DG1994" s="21">
        <v>0</v>
      </c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/>
      <c r="DZ1994" s="20" t="s">
        <v>57</v>
      </c>
    </row>
    <row r="1995" spans="1:130">
      <c r="A1995" s="5">
        <v>1995</v>
      </c>
      <c r="B1995" s="1">
        <v>21</v>
      </c>
      <c r="C1995" s="9">
        <v>357780</v>
      </c>
      <c r="D1995" s="9">
        <v>8013923</v>
      </c>
      <c r="E1995" s="22">
        <v>-40.343400000000003</v>
      </c>
      <c r="F1995" s="22">
        <v>-17.958600000000001</v>
      </c>
      <c r="G1995" s="6">
        <v>0</v>
      </c>
      <c r="H1995" s="2">
        <f t="shared" si="1302"/>
        <v>0</v>
      </c>
      <c r="I1995" s="2">
        <f t="shared" si="1303"/>
        <v>0</v>
      </c>
      <c r="J1995" s="6">
        <v>0</v>
      </c>
      <c r="K1995" s="2">
        <f t="shared" si="1304"/>
        <v>0</v>
      </c>
      <c r="L1995" s="2">
        <f t="shared" si="1305"/>
        <v>0</v>
      </c>
      <c r="M1995" s="6">
        <v>523071.82926199998</v>
      </c>
      <c r="N1995" s="2">
        <f t="shared" si="1306"/>
        <v>0.52307182926200002</v>
      </c>
      <c r="O1995" s="2">
        <f t="shared" si="1307"/>
        <v>2.120868970496983</v>
      </c>
      <c r="P1995" s="6">
        <v>3301800.41604</v>
      </c>
      <c r="Q1995" s="2">
        <f t="shared" si="1308"/>
        <v>3.3018004160399999</v>
      </c>
      <c r="R1995" s="2">
        <f t="shared" si="1309"/>
        <v>13.387618406124696</v>
      </c>
      <c r="S1995" s="6">
        <v>364409.18749500002</v>
      </c>
      <c r="T1995" s="2">
        <f t="shared" si="1310"/>
        <v>0.36440918749500001</v>
      </c>
      <c r="U1995" s="2">
        <f t="shared" si="1311"/>
        <v>1.477548770715857</v>
      </c>
      <c r="V1995" s="6">
        <v>0</v>
      </c>
      <c r="W1995" s="2">
        <f t="shared" si="1312"/>
        <v>0</v>
      </c>
      <c r="X1995" s="2">
        <f t="shared" si="1313"/>
        <v>0</v>
      </c>
      <c r="Y1995" s="6">
        <v>0</v>
      </c>
      <c r="Z1995" s="2">
        <f t="shared" si="1314"/>
        <v>0</v>
      </c>
      <c r="AA1995" s="2">
        <f t="shared" si="1315"/>
        <v>0</v>
      </c>
      <c r="AB1995" s="6">
        <v>0</v>
      </c>
      <c r="AC1995" s="2">
        <f t="shared" si="1316"/>
        <v>0</v>
      </c>
      <c r="AD1995" s="2">
        <f t="shared" si="1317"/>
        <v>0</v>
      </c>
      <c r="AE1995" s="6">
        <v>20139491.092599999</v>
      </c>
      <c r="AF1995" s="2">
        <f t="shared" si="1318"/>
        <v>20.1394910926</v>
      </c>
      <c r="AG1995" s="2">
        <f t="shared" si="1319"/>
        <v>81.658425000940383</v>
      </c>
      <c r="AH1995" s="6">
        <v>0</v>
      </c>
      <c r="AI1995" s="2">
        <f t="shared" si="1320"/>
        <v>0</v>
      </c>
      <c r="AJ1995" s="2">
        <f t="shared" si="1321"/>
        <v>0</v>
      </c>
      <c r="AK1995" s="6">
        <v>0</v>
      </c>
      <c r="AL1995" s="2">
        <f t="shared" si="1322"/>
        <v>0</v>
      </c>
      <c r="AM1995" s="2">
        <f t="shared" si="1323"/>
        <v>0</v>
      </c>
      <c r="AN1995" s="6">
        <v>48149.802000099997</v>
      </c>
      <c r="AO1995" s="2">
        <f t="shared" si="1324"/>
        <v>4.8149802000099995E-2</v>
      </c>
      <c r="AP1995" s="2">
        <f t="shared" si="1325"/>
        <v>0.19523020603435201</v>
      </c>
      <c r="AQ1995" s="6">
        <v>286168.10558799998</v>
      </c>
      <c r="AR1995" s="2">
        <f t="shared" si="1326"/>
        <v>0.28616810558799999</v>
      </c>
      <c r="AS1995" s="2">
        <f t="shared" si="1327"/>
        <v>1.1603091994913999</v>
      </c>
      <c r="AT1995" s="2">
        <v>24663090.296399999</v>
      </c>
      <c r="AU1995" s="2">
        <v>0</v>
      </c>
      <c r="AV1995" s="2">
        <f t="shared" si="1328"/>
        <v>0</v>
      </c>
      <c r="AW1995" s="2">
        <f t="shared" si="1329"/>
        <v>0</v>
      </c>
      <c r="AX1995" s="2">
        <v>0</v>
      </c>
      <c r="AY1995" s="2">
        <f t="shared" si="1330"/>
        <v>0</v>
      </c>
      <c r="AZ1995" s="2">
        <f t="shared" si="1331"/>
        <v>0</v>
      </c>
      <c r="BA1995" s="2">
        <v>24663090.296399999</v>
      </c>
      <c r="BB1995" s="2">
        <f t="shared" si="1332"/>
        <v>24.6630902964</v>
      </c>
      <c r="BC1995" s="2">
        <f t="shared" si="1333"/>
        <v>100</v>
      </c>
      <c r="BD1995" s="2">
        <v>0</v>
      </c>
      <c r="BE1995" s="2">
        <f t="shared" si="1334"/>
        <v>0</v>
      </c>
      <c r="BF1995" s="2">
        <f t="shared" si="1335"/>
        <v>0</v>
      </c>
      <c r="BG1995" s="2">
        <v>0</v>
      </c>
      <c r="BH1995" s="2">
        <f t="shared" si="1336"/>
        <v>0</v>
      </c>
      <c r="BI1995" s="2">
        <f t="shared" si="1337"/>
        <v>0</v>
      </c>
      <c r="BJ1995" s="2">
        <v>24663090.296399999</v>
      </c>
      <c r="BK1995" s="2">
        <f t="shared" si="1338"/>
        <v>24.6630902964</v>
      </c>
      <c r="BL1995" s="2">
        <f t="shared" si="1339"/>
        <v>100</v>
      </c>
      <c r="BM1995" s="2">
        <v>0</v>
      </c>
      <c r="BN1995" s="2">
        <f t="shared" si="1340"/>
        <v>0</v>
      </c>
      <c r="BO1995" s="2">
        <f t="shared" si="1341"/>
        <v>0</v>
      </c>
      <c r="BP1995" s="2">
        <v>0</v>
      </c>
      <c r="BQ1995" s="2">
        <f t="shared" si="1342"/>
        <v>0</v>
      </c>
      <c r="BR1995" s="2">
        <f t="shared" si="1343"/>
        <v>0</v>
      </c>
      <c r="BS1995" s="2">
        <v>24663090.296399999</v>
      </c>
      <c r="BT1995" s="1">
        <v>160</v>
      </c>
      <c r="BU1995" s="1">
        <v>190</v>
      </c>
      <c r="BV1995" s="2">
        <v>178.59459459459458</v>
      </c>
      <c r="BW1995" s="1">
        <v>80</v>
      </c>
      <c r="BX1995" s="2">
        <v>240.08823529411765</v>
      </c>
      <c r="BY1995" s="1">
        <v>313</v>
      </c>
      <c r="BZ1995" s="1">
        <v>166</v>
      </c>
      <c r="CA1995" s="2">
        <v>145.08823529411765</v>
      </c>
      <c r="CB1995" s="2">
        <v>987.64705882352939</v>
      </c>
      <c r="CC1995" s="1">
        <v>165</v>
      </c>
      <c r="CD1995" s="1">
        <v>36</v>
      </c>
      <c r="CE1995" s="2">
        <v>0.6</v>
      </c>
      <c r="CF1995" s="2">
        <v>81.113799999999998</v>
      </c>
      <c r="CG1995" s="2">
        <v>98.790999999999997</v>
      </c>
      <c r="CH1995" s="2">
        <v>6.1580000000000004</v>
      </c>
      <c r="CI1995" s="2">
        <v>52.887700000000002</v>
      </c>
      <c r="CJ1995" s="2">
        <v>4.6440000000000001</v>
      </c>
      <c r="CK1995" s="9">
        <v>7053</v>
      </c>
      <c r="CL1995" s="8">
        <v>0</v>
      </c>
      <c r="CM1995" s="8">
        <v>0</v>
      </c>
      <c r="CN1995" s="18"/>
      <c r="CO1995" s="18"/>
      <c r="CP1995" s="18"/>
      <c r="CQ1995" s="18"/>
      <c r="CR1995" s="18"/>
      <c r="CS1995" s="18"/>
      <c r="CT1995" s="18"/>
      <c r="CU1995" s="18"/>
      <c r="CV1995" s="18"/>
      <c r="CW1995" s="18"/>
      <c r="CX1995" s="18"/>
      <c r="CY1995" s="18"/>
      <c r="CZ1995" s="18"/>
      <c r="DA1995" s="18"/>
      <c r="DB1995" s="18"/>
      <c r="DC1995" s="18"/>
      <c r="DD1995" s="18"/>
      <c r="DE1995" s="18"/>
      <c r="DF1995" s="1">
        <v>1</v>
      </c>
      <c r="DG1995" s="1">
        <v>4</v>
      </c>
      <c r="DH1995" s="1">
        <v>154</v>
      </c>
      <c r="DI1995" s="1">
        <v>154</v>
      </c>
      <c r="DJ1995" s="1">
        <v>154</v>
      </c>
      <c r="DK1995" s="1">
        <v>80</v>
      </c>
      <c r="DL1995" s="1">
        <v>240</v>
      </c>
      <c r="DM1995" s="1">
        <v>312</v>
      </c>
      <c r="DN1995" s="1">
        <v>167</v>
      </c>
      <c r="DO1995" s="1">
        <v>145</v>
      </c>
      <c r="DP1995" s="1">
        <v>983</v>
      </c>
      <c r="DQ1995" s="1">
        <v>163</v>
      </c>
      <c r="DR1995" s="1">
        <v>37</v>
      </c>
      <c r="DS1995" s="1">
        <v>0.6</v>
      </c>
      <c r="DT1995" s="1">
        <v>81.113799999999998</v>
      </c>
      <c r="DU1995" s="1">
        <v>98.790999999999997</v>
      </c>
      <c r="DV1995" s="1">
        <v>6.1580000000000004</v>
      </c>
      <c r="DW1995" s="1">
        <v>52.887700000000002</v>
      </c>
      <c r="DX1995" s="1">
        <v>4.6440000000000001</v>
      </c>
      <c r="DY1995" s="1">
        <v>7053</v>
      </c>
      <c r="DZ1995" s="7" t="s">
        <v>56</v>
      </c>
    </row>
    <row r="1996" spans="1:130">
      <c r="A1996" s="5">
        <v>1996</v>
      </c>
      <c r="B1996" s="1">
        <v>21</v>
      </c>
      <c r="C1996" s="9">
        <v>362471</v>
      </c>
      <c r="D1996" s="9">
        <v>8013250</v>
      </c>
      <c r="E1996" s="22">
        <v>-40.299199999999999</v>
      </c>
      <c r="F1996" s="22">
        <v>-17.965</v>
      </c>
      <c r="G1996" s="6">
        <v>7564.3383181500003</v>
      </c>
      <c r="H1996" s="2">
        <f t="shared" si="1302"/>
        <v>7.5643383181500006E-3</v>
      </c>
      <c r="I1996" s="2">
        <f t="shared" si="1303"/>
        <v>4.4675956879982853E-2</v>
      </c>
      <c r="J1996" s="6">
        <v>0</v>
      </c>
      <c r="K1996" s="2">
        <f t="shared" si="1304"/>
        <v>0</v>
      </c>
      <c r="L1996" s="2">
        <f t="shared" si="1305"/>
        <v>0</v>
      </c>
      <c r="M1996" s="6">
        <v>0</v>
      </c>
      <c r="N1996" s="2">
        <f t="shared" si="1306"/>
        <v>0</v>
      </c>
      <c r="O1996" s="2">
        <f t="shared" si="1307"/>
        <v>0</v>
      </c>
      <c r="P1996" s="6">
        <v>5826824.7352299998</v>
      </c>
      <c r="Q1996" s="2">
        <f t="shared" si="1308"/>
        <v>5.8268247352299998</v>
      </c>
      <c r="R1996" s="2">
        <f t="shared" si="1309"/>
        <v>34.413977755825556</v>
      </c>
      <c r="S1996" s="6">
        <v>444594.798365</v>
      </c>
      <c r="T1996" s="2">
        <f t="shared" si="1310"/>
        <v>0.44459479836499999</v>
      </c>
      <c r="U1996" s="2">
        <f t="shared" si="1311"/>
        <v>2.6258341715309745</v>
      </c>
      <c r="V1996" s="6">
        <v>0</v>
      </c>
      <c r="W1996" s="2">
        <f t="shared" si="1312"/>
        <v>0</v>
      </c>
      <c r="X1996" s="2">
        <f t="shared" si="1313"/>
        <v>0</v>
      </c>
      <c r="Y1996" s="6">
        <v>0</v>
      </c>
      <c r="Z1996" s="2">
        <f t="shared" si="1314"/>
        <v>0</v>
      </c>
      <c r="AA1996" s="2">
        <f t="shared" si="1315"/>
        <v>0</v>
      </c>
      <c r="AB1996" s="6">
        <v>0</v>
      </c>
      <c r="AC1996" s="2">
        <f t="shared" si="1316"/>
        <v>0</v>
      </c>
      <c r="AD1996" s="2">
        <f t="shared" si="1317"/>
        <v>0</v>
      </c>
      <c r="AE1996" s="6">
        <v>10342697.137399999</v>
      </c>
      <c r="AF1996" s="2">
        <f t="shared" si="1318"/>
        <v>10.3426971374</v>
      </c>
      <c r="AG1996" s="2">
        <f t="shared" si="1319"/>
        <v>61.085302097674052</v>
      </c>
      <c r="AH1996" s="6">
        <v>0</v>
      </c>
      <c r="AI1996" s="2">
        <f t="shared" si="1320"/>
        <v>0</v>
      </c>
      <c r="AJ1996" s="2">
        <f t="shared" si="1321"/>
        <v>0</v>
      </c>
      <c r="AK1996" s="6">
        <v>0</v>
      </c>
      <c r="AL1996" s="2">
        <f t="shared" si="1322"/>
        <v>0</v>
      </c>
      <c r="AM1996" s="2">
        <f t="shared" si="1323"/>
        <v>0</v>
      </c>
      <c r="AN1996" s="6">
        <v>91349.433000699995</v>
      </c>
      <c r="AO1996" s="2">
        <f t="shared" si="1324"/>
        <v>9.1349433000699989E-2</v>
      </c>
      <c r="AP1996" s="2">
        <f t="shared" si="1325"/>
        <v>0.53952152298077949</v>
      </c>
      <c r="AQ1996" s="6">
        <v>218534.45067399999</v>
      </c>
      <c r="AR1996" s="2">
        <f t="shared" si="1326"/>
        <v>0.21853445067399999</v>
      </c>
      <c r="AS1996" s="2">
        <f t="shared" si="1327"/>
        <v>1.2906926269646468</v>
      </c>
      <c r="AT1996" s="2">
        <v>16931564.193399999</v>
      </c>
      <c r="AU1996" s="2">
        <v>0</v>
      </c>
      <c r="AV1996" s="2">
        <f t="shared" si="1328"/>
        <v>0</v>
      </c>
      <c r="AW1996" s="2">
        <f t="shared" si="1329"/>
        <v>0</v>
      </c>
      <c r="AX1996" s="2">
        <v>0</v>
      </c>
      <c r="AY1996" s="2">
        <f t="shared" si="1330"/>
        <v>0</v>
      </c>
      <c r="AZ1996" s="2">
        <f t="shared" si="1331"/>
        <v>0</v>
      </c>
      <c r="BA1996" s="2">
        <v>16931564.193399999</v>
      </c>
      <c r="BB1996" s="2">
        <f t="shared" si="1332"/>
        <v>16.9315641934</v>
      </c>
      <c r="BC1996" s="2">
        <f t="shared" si="1333"/>
        <v>100</v>
      </c>
      <c r="BD1996" s="2">
        <v>0</v>
      </c>
      <c r="BE1996" s="2">
        <f t="shared" si="1334"/>
        <v>0</v>
      </c>
      <c r="BF1996" s="2">
        <f t="shared" si="1335"/>
        <v>0</v>
      </c>
      <c r="BG1996" s="2">
        <v>0</v>
      </c>
      <c r="BH1996" s="2">
        <f t="shared" si="1336"/>
        <v>0</v>
      </c>
      <c r="BI1996" s="2">
        <f t="shared" si="1337"/>
        <v>0</v>
      </c>
      <c r="BJ1996" s="2">
        <v>16931564.193399999</v>
      </c>
      <c r="BK1996" s="2">
        <f t="shared" si="1338"/>
        <v>16.9315641934</v>
      </c>
      <c r="BL1996" s="2">
        <f t="shared" si="1339"/>
        <v>100</v>
      </c>
      <c r="BM1996" s="2">
        <v>0</v>
      </c>
      <c r="BN1996" s="2">
        <f t="shared" si="1340"/>
        <v>0</v>
      </c>
      <c r="BO1996" s="2">
        <f t="shared" si="1341"/>
        <v>0</v>
      </c>
      <c r="BP1996" s="2">
        <v>0</v>
      </c>
      <c r="BQ1996" s="2">
        <f t="shared" si="1342"/>
        <v>0</v>
      </c>
      <c r="BR1996" s="2">
        <f t="shared" si="1343"/>
        <v>0</v>
      </c>
      <c r="BS1996" s="2">
        <v>16931564.193399999</v>
      </c>
      <c r="BT1996" s="1">
        <v>129</v>
      </c>
      <c r="BU1996" s="1">
        <v>184</v>
      </c>
      <c r="BV1996" s="2">
        <v>167.59259259259258</v>
      </c>
      <c r="BW1996" s="1">
        <v>80</v>
      </c>
      <c r="BX1996" s="2">
        <v>240.3</v>
      </c>
      <c r="BY1996" s="1">
        <v>313</v>
      </c>
      <c r="BZ1996" s="1">
        <v>167</v>
      </c>
      <c r="CA1996" s="2">
        <v>143.73333333333332</v>
      </c>
      <c r="CB1996" s="2">
        <v>980.63333333333333</v>
      </c>
      <c r="CC1996" s="1">
        <v>163</v>
      </c>
      <c r="CD1996" s="1">
        <v>37</v>
      </c>
      <c r="CE1996" s="2">
        <v>0.6</v>
      </c>
      <c r="CF1996" s="2">
        <v>81.113799999999998</v>
      </c>
      <c r="CG1996" s="2">
        <v>98.790999999999997</v>
      </c>
      <c r="CH1996" s="2">
        <v>6.1580000000000004</v>
      </c>
      <c r="CI1996" s="2">
        <v>52.887700000000002</v>
      </c>
      <c r="CJ1996" s="2">
        <v>4.6440000000000001</v>
      </c>
      <c r="CK1996" s="9">
        <v>7053</v>
      </c>
      <c r="CL1996" s="8">
        <v>0</v>
      </c>
      <c r="CM1996" s="8">
        <v>0</v>
      </c>
      <c r="CN1996" s="18"/>
      <c r="CO1996" s="18"/>
      <c r="CP1996" s="18"/>
      <c r="CQ1996" s="18"/>
      <c r="CR1996" s="18"/>
      <c r="CS1996" s="18"/>
      <c r="CT1996" s="18"/>
      <c r="CU1996" s="18"/>
      <c r="CV1996" s="18"/>
      <c r="CW1996" s="18"/>
      <c r="CX1996" s="18"/>
      <c r="CY1996" s="18"/>
      <c r="CZ1996" s="18"/>
      <c r="DA1996" s="18"/>
      <c r="DB1996" s="18"/>
      <c r="DC1996" s="18"/>
      <c r="DD1996" s="18"/>
      <c r="DE1996" s="18"/>
      <c r="DF1996" s="1">
        <v>1</v>
      </c>
      <c r="DG1996" s="1">
        <v>2</v>
      </c>
      <c r="DH1996" s="1">
        <v>166</v>
      </c>
      <c r="DI1996" s="1">
        <v>166</v>
      </c>
      <c r="DJ1996" s="1">
        <v>166</v>
      </c>
      <c r="DK1996" s="1">
        <v>80</v>
      </c>
      <c r="DL1996" s="1">
        <v>240</v>
      </c>
      <c r="DM1996" s="1">
        <v>311</v>
      </c>
      <c r="DN1996" s="1">
        <v>168</v>
      </c>
      <c r="DO1996" s="1">
        <v>143</v>
      </c>
      <c r="DP1996" s="1">
        <v>978</v>
      </c>
      <c r="DQ1996" s="1">
        <v>162</v>
      </c>
      <c r="DR1996" s="1">
        <v>39</v>
      </c>
      <c r="DS1996" s="1">
        <v>0.6</v>
      </c>
      <c r="DT1996" s="1">
        <v>81.113799999999998</v>
      </c>
      <c r="DU1996" s="1">
        <v>98.790999999999997</v>
      </c>
      <c r="DV1996" s="1">
        <v>6.1580000000000004</v>
      </c>
      <c r="DW1996" s="1">
        <v>52.887700000000002</v>
      </c>
      <c r="DX1996" s="1">
        <v>4.6440000000000001</v>
      </c>
      <c r="DY1996" s="1">
        <v>7053</v>
      </c>
      <c r="DZ1996" s="7" t="s">
        <v>56</v>
      </c>
    </row>
    <row r="1997" spans="1:130">
      <c r="A1997" s="5">
        <v>1997</v>
      </c>
      <c r="B1997" s="1">
        <v>21</v>
      </c>
      <c r="C1997" s="9">
        <v>366985</v>
      </c>
      <c r="D1997" s="9">
        <v>8012173</v>
      </c>
      <c r="E1997" s="22">
        <v>-40.256599999999999</v>
      </c>
      <c r="F1997" s="22">
        <v>-17.975000000000001</v>
      </c>
      <c r="G1997" s="6">
        <v>9526.5168411600007</v>
      </c>
      <c r="H1997" s="2">
        <f t="shared" si="1302"/>
        <v>9.5265168411600015E-3</v>
      </c>
      <c r="I1997" s="2">
        <f t="shared" si="1303"/>
        <v>0.17959734136313604</v>
      </c>
      <c r="J1997" s="6">
        <v>0</v>
      </c>
      <c r="K1997" s="2">
        <f t="shared" si="1304"/>
        <v>0</v>
      </c>
      <c r="L1997" s="2">
        <f t="shared" si="1305"/>
        <v>0</v>
      </c>
      <c r="M1997" s="6">
        <v>0</v>
      </c>
      <c r="N1997" s="2">
        <f t="shared" si="1306"/>
        <v>0</v>
      </c>
      <c r="O1997" s="2">
        <f t="shared" si="1307"/>
        <v>0</v>
      </c>
      <c r="P1997" s="6">
        <v>1023109.25381</v>
      </c>
      <c r="Q1997" s="2">
        <f t="shared" si="1308"/>
        <v>1.02310925381</v>
      </c>
      <c r="R1997" s="2">
        <f t="shared" si="1309"/>
        <v>19.288025725667417</v>
      </c>
      <c r="S1997" s="6">
        <v>106245.17978200001</v>
      </c>
      <c r="T1997" s="2">
        <f t="shared" si="1310"/>
        <v>0.106245179782</v>
      </c>
      <c r="U1997" s="2">
        <f t="shared" si="1311"/>
        <v>2.0029725596089079</v>
      </c>
      <c r="V1997" s="6">
        <v>0</v>
      </c>
      <c r="W1997" s="2">
        <f t="shared" si="1312"/>
        <v>0</v>
      </c>
      <c r="X1997" s="2">
        <f t="shared" si="1313"/>
        <v>0</v>
      </c>
      <c r="Y1997" s="6">
        <v>0</v>
      </c>
      <c r="Z1997" s="2">
        <f t="shared" si="1314"/>
        <v>0</v>
      </c>
      <c r="AA1997" s="2">
        <f t="shared" si="1315"/>
        <v>0</v>
      </c>
      <c r="AB1997" s="6">
        <v>0</v>
      </c>
      <c r="AC1997" s="2">
        <f t="shared" si="1316"/>
        <v>0</v>
      </c>
      <c r="AD1997" s="2">
        <f t="shared" si="1317"/>
        <v>0</v>
      </c>
      <c r="AE1997" s="6">
        <v>3970739.95359</v>
      </c>
      <c r="AF1997" s="2">
        <f t="shared" si="1318"/>
        <v>3.9707399535899999</v>
      </c>
      <c r="AG1997" s="2">
        <f t="shared" si="1319"/>
        <v>74.857825876924721</v>
      </c>
      <c r="AH1997" s="6">
        <v>0</v>
      </c>
      <c r="AI1997" s="2">
        <f t="shared" si="1320"/>
        <v>0</v>
      </c>
      <c r="AJ1997" s="2">
        <f t="shared" si="1321"/>
        <v>0</v>
      </c>
      <c r="AK1997" s="6">
        <v>0</v>
      </c>
      <c r="AL1997" s="2">
        <f t="shared" si="1322"/>
        <v>0</v>
      </c>
      <c r="AM1997" s="2">
        <f t="shared" si="1323"/>
        <v>0</v>
      </c>
      <c r="AN1997" s="6">
        <v>0</v>
      </c>
      <c r="AO1997" s="2">
        <f t="shared" si="1324"/>
        <v>0</v>
      </c>
      <c r="AP1997" s="2">
        <f t="shared" si="1325"/>
        <v>0</v>
      </c>
      <c r="AQ1997" s="6">
        <v>194755.064144</v>
      </c>
      <c r="AR1997" s="2">
        <f t="shared" si="1326"/>
        <v>0.19475506414400001</v>
      </c>
      <c r="AS1997" s="2">
        <f t="shared" si="1327"/>
        <v>3.6715929148570505</v>
      </c>
      <c r="AT1997" s="2">
        <v>5304375.2033599997</v>
      </c>
      <c r="AU1997" s="2">
        <v>0</v>
      </c>
      <c r="AV1997" s="2">
        <f t="shared" si="1328"/>
        <v>0</v>
      </c>
      <c r="AW1997" s="2">
        <f t="shared" si="1329"/>
        <v>0</v>
      </c>
      <c r="AX1997" s="2">
        <v>0</v>
      </c>
      <c r="AY1997" s="2">
        <f t="shared" si="1330"/>
        <v>0</v>
      </c>
      <c r="AZ1997" s="2">
        <f t="shared" si="1331"/>
        <v>0</v>
      </c>
      <c r="BA1997" s="2">
        <v>5304375.2033599997</v>
      </c>
      <c r="BB1997" s="2">
        <f t="shared" si="1332"/>
        <v>5.3043752033599993</v>
      </c>
      <c r="BC1997" s="2">
        <f t="shared" si="1333"/>
        <v>100</v>
      </c>
      <c r="BD1997" s="2">
        <v>0</v>
      </c>
      <c r="BE1997" s="2">
        <f t="shared" si="1334"/>
        <v>0</v>
      </c>
      <c r="BF1997" s="2">
        <f t="shared" si="1335"/>
        <v>0</v>
      </c>
      <c r="BG1997" s="2">
        <v>0</v>
      </c>
      <c r="BH1997" s="2">
        <f t="shared" si="1336"/>
        <v>0</v>
      </c>
      <c r="BI1997" s="2">
        <f t="shared" si="1337"/>
        <v>0</v>
      </c>
      <c r="BJ1997" s="2">
        <v>5304375.2033700002</v>
      </c>
      <c r="BK1997" s="2">
        <f t="shared" si="1338"/>
        <v>5.3043752033700002</v>
      </c>
      <c r="BL1997" s="2">
        <f t="shared" si="1339"/>
        <v>100.00000000018854</v>
      </c>
      <c r="BM1997" s="2">
        <v>0</v>
      </c>
      <c r="BN1997" s="2">
        <f t="shared" si="1340"/>
        <v>0</v>
      </c>
      <c r="BO1997" s="2">
        <f t="shared" si="1341"/>
        <v>0</v>
      </c>
      <c r="BP1997" s="2">
        <v>0</v>
      </c>
      <c r="BQ1997" s="2">
        <f t="shared" si="1342"/>
        <v>0</v>
      </c>
      <c r="BR1997" s="2">
        <f t="shared" si="1343"/>
        <v>0</v>
      </c>
      <c r="BS1997" s="2">
        <v>5304375.2033700002</v>
      </c>
      <c r="BT1997" s="1">
        <v>145</v>
      </c>
      <c r="BU1997" s="1">
        <v>173</v>
      </c>
      <c r="BV1997" s="2">
        <v>161</v>
      </c>
      <c r="BW1997" s="1">
        <v>80</v>
      </c>
      <c r="BX1997" s="2">
        <v>240.33333333333334</v>
      </c>
      <c r="BY1997" s="1">
        <v>312</v>
      </c>
      <c r="BZ1997" s="1">
        <v>168</v>
      </c>
      <c r="CA1997" s="2">
        <v>142.91666666666666</v>
      </c>
      <c r="CB1997" s="2">
        <v>975.58333333333337</v>
      </c>
      <c r="CC1997" s="1">
        <v>162</v>
      </c>
      <c r="CD1997" s="1">
        <v>39</v>
      </c>
      <c r="CE1997" s="2">
        <v>0.6</v>
      </c>
      <c r="CF1997" s="2">
        <v>81.113799999999998</v>
      </c>
      <c r="CG1997" s="2">
        <v>98.790999999999997</v>
      </c>
      <c r="CH1997" s="2">
        <v>6.1580000000000004</v>
      </c>
      <c r="CI1997" s="2">
        <v>52.887700000000002</v>
      </c>
      <c r="CJ1997" s="2">
        <v>4.6440000000000001</v>
      </c>
      <c r="CK1997" s="9">
        <v>7053</v>
      </c>
      <c r="CL1997" s="8">
        <v>0</v>
      </c>
      <c r="CM1997" s="8">
        <v>0</v>
      </c>
      <c r="CN1997" s="18"/>
      <c r="CO1997" s="18"/>
      <c r="CP1997" s="18"/>
      <c r="CQ1997" s="18"/>
      <c r="CR1997" s="18"/>
      <c r="CS1997" s="18"/>
      <c r="CT1997" s="18"/>
      <c r="CU1997" s="18"/>
      <c r="CV1997" s="18"/>
      <c r="CW1997" s="18"/>
      <c r="CX1997" s="18"/>
      <c r="CY1997" s="18"/>
      <c r="CZ1997" s="18"/>
      <c r="DA1997" s="18"/>
      <c r="DB1997" s="18"/>
      <c r="DC1997" s="18"/>
      <c r="DD1997" s="18"/>
      <c r="DE1997" s="18"/>
      <c r="DF1997" s="1">
        <v>0</v>
      </c>
      <c r="DG1997" s="1">
        <v>0</v>
      </c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  <c r="DU1997" s="1"/>
      <c r="DV1997" s="1"/>
      <c r="DW1997" s="1"/>
      <c r="DX1997" s="1"/>
      <c r="DY1997" s="1"/>
      <c r="DZ1997" s="7" t="s">
        <v>56</v>
      </c>
    </row>
    <row r="1998" spans="1:130">
      <c r="A1998" s="5">
        <v>1998</v>
      </c>
      <c r="B1998" s="1">
        <v>21</v>
      </c>
      <c r="C1998" s="9">
        <v>370462</v>
      </c>
      <c r="D1998" s="9">
        <v>8011510</v>
      </c>
      <c r="E1998" s="22">
        <v>-40.223799999999997</v>
      </c>
      <c r="F1998" s="22">
        <v>-17.981200000000001</v>
      </c>
      <c r="G1998" s="6">
        <v>0</v>
      </c>
      <c r="H1998" s="2">
        <f t="shared" si="1302"/>
        <v>0</v>
      </c>
      <c r="I1998" s="2">
        <f t="shared" si="1303"/>
        <v>0</v>
      </c>
      <c r="J1998" s="6">
        <v>0</v>
      </c>
      <c r="K1998" s="2">
        <f t="shared" si="1304"/>
        <v>0</v>
      </c>
      <c r="L1998" s="2">
        <f t="shared" si="1305"/>
        <v>0</v>
      </c>
      <c r="M1998" s="6">
        <v>0</v>
      </c>
      <c r="N1998" s="2">
        <f t="shared" si="1306"/>
        <v>0</v>
      </c>
      <c r="O1998" s="2">
        <f t="shared" si="1307"/>
        <v>0</v>
      </c>
      <c r="P1998" s="6">
        <v>8931.26382104</v>
      </c>
      <c r="Q1998" s="2">
        <f t="shared" si="1308"/>
        <v>8.9312638210399999E-3</v>
      </c>
      <c r="R1998" s="2">
        <f t="shared" si="1309"/>
        <v>23.721048146450833</v>
      </c>
      <c r="S1998" s="6">
        <v>0</v>
      </c>
      <c r="T1998" s="2">
        <f t="shared" si="1310"/>
        <v>0</v>
      </c>
      <c r="U1998" s="2">
        <f t="shared" si="1311"/>
        <v>0</v>
      </c>
      <c r="V1998" s="6">
        <v>0</v>
      </c>
      <c r="W1998" s="2">
        <f t="shared" si="1312"/>
        <v>0</v>
      </c>
      <c r="X1998" s="2">
        <f t="shared" si="1313"/>
        <v>0</v>
      </c>
      <c r="Y1998" s="6">
        <v>0</v>
      </c>
      <c r="Z1998" s="2">
        <f t="shared" si="1314"/>
        <v>0</v>
      </c>
      <c r="AA1998" s="2">
        <f t="shared" si="1315"/>
        <v>0</v>
      </c>
      <c r="AB1998" s="6">
        <v>0</v>
      </c>
      <c r="AC1998" s="2">
        <f t="shared" si="1316"/>
        <v>0</v>
      </c>
      <c r="AD1998" s="2">
        <f t="shared" si="1317"/>
        <v>0</v>
      </c>
      <c r="AE1998" s="6">
        <v>28720.0117298</v>
      </c>
      <c r="AF1998" s="2">
        <f t="shared" si="1318"/>
        <v>2.8720011729800002E-2</v>
      </c>
      <c r="AG1998" s="2">
        <f t="shared" si="1319"/>
        <v>76.279101665803012</v>
      </c>
      <c r="AH1998" s="6">
        <v>0</v>
      </c>
      <c r="AI1998" s="2">
        <f t="shared" si="1320"/>
        <v>0</v>
      </c>
      <c r="AJ1998" s="2">
        <f t="shared" si="1321"/>
        <v>0</v>
      </c>
      <c r="AK1998" s="6">
        <v>0</v>
      </c>
      <c r="AL1998" s="2">
        <f t="shared" si="1322"/>
        <v>0</v>
      </c>
      <c r="AM1998" s="2">
        <f t="shared" si="1323"/>
        <v>0</v>
      </c>
      <c r="AN1998" s="6">
        <v>0</v>
      </c>
      <c r="AO1998" s="2">
        <f t="shared" si="1324"/>
        <v>0</v>
      </c>
      <c r="AP1998" s="2">
        <f t="shared" si="1325"/>
        <v>0</v>
      </c>
      <c r="AQ1998" s="6">
        <v>0</v>
      </c>
      <c r="AR1998" s="2">
        <f t="shared" si="1326"/>
        <v>0</v>
      </c>
      <c r="AS1998" s="2">
        <f t="shared" si="1327"/>
        <v>0</v>
      </c>
      <c r="AT1998" s="2">
        <v>37651.2191447</v>
      </c>
      <c r="AU1998" s="2">
        <v>0</v>
      </c>
      <c r="AV1998" s="2">
        <f t="shared" si="1328"/>
        <v>0</v>
      </c>
      <c r="AW1998" s="2">
        <f t="shared" si="1329"/>
        <v>0</v>
      </c>
      <c r="AX1998" s="2">
        <v>0</v>
      </c>
      <c r="AY1998" s="2">
        <f t="shared" si="1330"/>
        <v>0</v>
      </c>
      <c r="AZ1998" s="2">
        <f t="shared" si="1331"/>
        <v>0</v>
      </c>
      <c r="BA1998" s="2">
        <v>37651.2191446</v>
      </c>
      <c r="BB1998" s="2">
        <f t="shared" si="1332"/>
        <v>3.7651219144599998E-2</v>
      </c>
      <c r="BC1998" s="2">
        <f t="shared" si="1333"/>
        <v>99.999999999734399</v>
      </c>
      <c r="BD1998" s="2">
        <v>0</v>
      </c>
      <c r="BE1998" s="2">
        <f t="shared" si="1334"/>
        <v>0</v>
      </c>
      <c r="BF1998" s="2">
        <f t="shared" si="1335"/>
        <v>0</v>
      </c>
      <c r="BG1998" s="2">
        <v>0</v>
      </c>
      <c r="BH1998" s="2">
        <f t="shared" si="1336"/>
        <v>0</v>
      </c>
      <c r="BI1998" s="2">
        <f t="shared" si="1337"/>
        <v>0</v>
      </c>
      <c r="BJ1998" s="2">
        <v>37651.219145100004</v>
      </c>
      <c r="BK1998" s="2">
        <f t="shared" si="1338"/>
        <v>3.7651219145100001E-2</v>
      </c>
      <c r="BL1998" s="2">
        <f t="shared" si="1339"/>
        <v>100.00000000106239</v>
      </c>
      <c r="BM1998" s="2">
        <v>0</v>
      </c>
      <c r="BN1998" s="2">
        <f t="shared" si="1340"/>
        <v>0</v>
      </c>
      <c r="BO1998" s="2">
        <f t="shared" si="1341"/>
        <v>0</v>
      </c>
      <c r="BP1998" s="2">
        <v>0</v>
      </c>
      <c r="BQ1998" s="2">
        <f t="shared" si="1342"/>
        <v>0</v>
      </c>
      <c r="BR1998" s="2">
        <f t="shared" si="1343"/>
        <v>0</v>
      </c>
      <c r="BS1998" s="2">
        <v>37651.219145100004</v>
      </c>
      <c r="BT1998" s="1">
        <v>153</v>
      </c>
      <c r="BU1998" s="1">
        <v>153</v>
      </c>
      <c r="BV1998" s="2">
        <v>153</v>
      </c>
      <c r="BW1998" s="1">
        <v>80</v>
      </c>
      <c r="BX1998" s="2">
        <v>240</v>
      </c>
      <c r="BY1998" s="1">
        <v>311</v>
      </c>
      <c r="BZ1998" s="1">
        <v>169</v>
      </c>
      <c r="CA1998" s="2">
        <v>142</v>
      </c>
      <c r="CB1998" s="2">
        <v>972</v>
      </c>
      <c r="CC1998" s="1">
        <v>160</v>
      </c>
      <c r="CD1998" s="1">
        <v>40</v>
      </c>
      <c r="CE1998" s="2">
        <v>0.6</v>
      </c>
      <c r="CF1998" s="2">
        <v>81.113799999999998</v>
      </c>
      <c r="CG1998" s="2">
        <v>98.790999999999997</v>
      </c>
      <c r="CH1998" s="2">
        <v>6.1580000000000004</v>
      </c>
      <c r="CI1998" s="2">
        <v>52.887700000000002</v>
      </c>
      <c r="CJ1998" s="2">
        <v>4.6440000000000001</v>
      </c>
      <c r="CK1998" s="9">
        <v>7053</v>
      </c>
      <c r="CL1998" s="8">
        <v>0</v>
      </c>
      <c r="CM1998" s="8">
        <v>0</v>
      </c>
      <c r="CN1998" s="18"/>
      <c r="CO1998" s="18"/>
      <c r="CP1998" s="18"/>
      <c r="CQ1998" s="18"/>
      <c r="CR1998" s="18"/>
      <c r="CS1998" s="18"/>
      <c r="CT1998" s="18"/>
      <c r="CU1998" s="18"/>
      <c r="CV1998" s="18"/>
      <c r="CW1998" s="18"/>
      <c r="CX1998" s="18"/>
      <c r="CY1998" s="18"/>
      <c r="CZ1998" s="18"/>
      <c r="DA1998" s="18"/>
      <c r="DB1998" s="18"/>
      <c r="DC1998" s="18"/>
      <c r="DD1998" s="18"/>
      <c r="DE1998" s="18"/>
      <c r="DF1998" s="1">
        <v>0</v>
      </c>
      <c r="DG1998" s="1">
        <v>0</v>
      </c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  <c r="DU1998" s="1"/>
      <c r="DV1998" s="1"/>
      <c r="DW1998" s="1"/>
      <c r="DX1998" s="1"/>
      <c r="DY1998" s="1"/>
      <c r="DZ1998" s="7" t="s">
        <v>56</v>
      </c>
    </row>
    <row r="1999" spans="1:130">
      <c r="A1999" s="5">
        <v>1999</v>
      </c>
      <c r="B1999" s="1">
        <v>21</v>
      </c>
      <c r="C1999" s="9">
        <v>333773</v>
      </c>
      <c r="D1999" s="9">
        <v>8017542</v>
      </c>
      <c r="E1999" s="22">
        <v>-40.569800000000001</v>
      </c>
      <c r="F1999" s="22">
        <v>-17.924199999999999</v>
      </c>
      <c r="G1999" s="6">
        <v>0</v>
      </c>
      <c r="H1999" s="2">
        <f t="shared" si="1302"/>
        <v>0</v>
      </c>
      <c r="I1999" s="2">
        <f t="shared" si="1303"/>
        <v>0</v>
      </c>
      <c r="J1999" s="6">
        <v>0</v>
      </c>
      <c r="K1999" s="2">
        <f t="shared" si="1304"/>
        <v>0</v>
      </c>
      <c r="L1999" s="2">
        <f t="shared" si="1305"/>
        <v>0</v>
      </c>
      <c r="M1999" s="6">
        <v>0</v>
      </c>
      <c r="N1999" s="2">
        <f t="shared" si="1306"/>
        <v>0</v>
      </c>
      <c r="O1999" s="2">
        <f t="shared" si="1307"/>
        <v>0</v>
      </c>
      <c r="P1999" s="6">
        <v>76050.527993900003</v>
      </c>
      <c r="Q1999" s="2">
        <f t="shared" si="1308"/>
        <v>7.6050527993899997E-2</v>
      </c>
      <c r="R1999" s="2">
        <f t="shared" si="1309"/>
        <v>1.0738520182843891</v>
      </c>
      <c r="S1999" s="6">
        <v>283718.14683500002</v>
      </c>
      <c r="T1999" s="2">
        <f t="shared" si="1310"/>
        <v>0.28371814683500002</v>
      </c>
      <c r="U1999" s="2">
        <f t="shared" si="1311"/>
        <v>4.0061694854650982</v>
      </c>
      <c r="V1999" s="6">
        <v>0</v>
      </c>
      <c r="W1999" s="2">
        <f t="shared" si="1312"/>
        <v>0</v>
      </c>
      <c r="X1999" s="2">
        <f t="shared" si="1313"/>
        <v>0</v>
      </c>
      <c r="Y1999" s="6">
        <v>0</v>
      </c>
      <c r="Z1999" s="2">
        <f t="shared" si="1314"/>
        <v>0</v>
      </c>
      <c r="AA1999" s="2">
        <f t="shared" si="1315"/>
        <v>0</v>
      </c>
      <c r="AB1999" s="6">
        <v>0</v>
      </c>
      <c r="AC1999" s="2">
        <f t="shared" si="1316"/>
        <v>0</v>
      </c>
      <c r="AD1999" s="2">
        <f t="shared" si="1317"/>
        <v>0</v>
      </c>
      <c r="AE1999" s="6">
        <v>6708762.1200799998</v>
      </c>
      <c r="AF1999" s="2">
        <f t="shared" si="1318"/>
        <v>6.7087621200799994</v>
      </c>
      <c r="AG1999" s="2">
        <f t="shared" si="1319"/>
        <v>94.729358662909135</v>
      </c>
      <c r="AH1999" s="6">
        <v>0</v>
      </c>
      <c r="AI1999" s="2">
        <f t="shared" si="1320"/>
        <v>0</v>
      </c>
      <c r="AJ1999" s="2">
        <f t="shared" si="1321"/>
        <v>0</v>
      </c>
      <c r="AK1999" s="6">
        <v>0</v>
      </c>
      <c r="AL1999" s="2">
        <f t="shared" si="1322"/>
        <v>0</v>
      </c>
      <c r="AM1999" s="2">
        <f t="shared" si="1323"/>
        <v>0</v>
      </c>
      <c r="AN1999" s="6">
        <v>0</v>
      </c>
      <c r="AO1999" s="2">
        <f t="shared" si="1324"/>
        <v>0</v>
      </c>
      <c r="AP1999" s="2">
        <f t="shared" si="1325"/>
        <v>0</v>
      </c>
      <c r="AQ1999" s="6">
        <v>13500.091498899999</v>
      </c>
      <c r="AR1999" s="2">
        <f t="shared" si="1326"/>
        <v>1.35000914989E-2</v>
      </c>
      <c r="AS1999" s="2">
        <f t="shared" si="1327"/>
        <v>0.19062458717289246</v>
      </c>
      <c r="AT1999" s="2">
        <v>7082030.5497399997</v>
      </c>
      <c r="AU1999" s="2">
        <v>0</v>
      </c>
      <c r="AV1999" s="2">
        <f t="shared" si="1328"/>
        <v>0</v>
      </c>
      <c r="AW1999" s="2">
        <f t="shared" si="1329"/>
        <v>0</v>
      </c>
      <c r="AX1999" s="2">
        <v>0</v>
      </c>
      <c r="AY1999" s="2">
        <f t="shared" si="1330"/>
        <v>0</v>
      </c>
      <c r="AZ1999" s="2">
        <f t="shared" si="1331"/>
        <v>0</v>
      </c>
      <c r="BA1999" s="2">
        <v>7082030.5497399997</v>
      </c>
      <c r="BB1999" s="2">
        <f t="shared" si="1332"/>
        <v>7.0820305497399998</v>
      </c>
      <c r="BC1999" s="2">
        <f t="shared" si="1333"/>
        <v>100</v>
      </c>
      <c r="BD1999" s="2">
        <v>0</v>
      </c>
      <c r="BE1999" s="2">
        <f t="shared" si="1334"/>
        <v>0</v>
      </c>
      <c r="BF1999" s="2">
        <f t="shared" si="1335"/>
        <v>0</v>
      </c>
      <c r="BG1999" s="2">
        <v>2691308.19416</v>
      </c>
      <c r="BH1999" s="2">
        <f t="shared" si="1336"/>
        <v>2.6913081941599999</v>
      </c>
      <c r="BI1999" s="2">
        <f t="shared" si="1337"/>
        <v>38.001928617193059</v>
      </c>
      <c r="BJ1999" s="2">
        <v>4390722.3555699997</v>
      </c>
      <c r="BK1999" s="2">
        <f t="shared" si="1338"/>
        <v>4.3907223555699995</v>
      </c>
      <c r="BL1999" s="2">
        <f t="shared" si="1339"/>
        <v>61.998071382665728</v>
      </c>
      <c r="BM1999" s="2">
        <v>0</v>
      </c>
      <c r="BN1999" s="2">
        <f t="shared" si="1340"/>
        <v>0</v>
      </c>
      <c r="BO1999" s="2">
        <f t="shared" si="1341"/>
        <v>0</v>
      </c>
      <c r="BP1999" s="2">
        <v>0</v>
      </c>
      <c r="BQ1999" s="2">
        <f t="shared" si="1342"/>
        <v>0</v>
      </c>
      <c r="BR1999" s="2">
        <f t="shared" si="1343"/>
        <v>0</v>
      </c>
      <c r="BS1999" s="2">
        <v>7082030.5497299992</v>
      </c>
      <c r="BT1999" s="1">
        <v>217</v>
      </c>
      <c r="BU1999" s="1">
        <v>299</v>
      </c>
      <c r="BV1999" s="2">
        <v>262.92307692307691</v>
      </c>
      <c r="BW1999" s="1">
        <v>80</v>
      </c>
      <c r="BX1999" s="2">
        <v>236.83333333333334</v>
      </c>
      <c r="BY1999" s="1">
        <v>312</v>
      </c>
      <c r="BZ1999" s="1">
        <v>158</v>
      </c>
      <c r="CA1999" s="2">
        <v>151.11111111111111</v>
      </c>
      <c r="CB1999" s="2">
        <v>1024.2222222222222</v>
      </c>
      <c r="CC1999" s="1">
        <v>173</v>
      </c>
      <c r="CD1999" s="1">
        <v>33</v>
      </c>
      <c r="CE1999" s="2">
        <v>0.6</v>
      </c>
      <c r="CF1999" s="2">
        <v>79.399699999999996</v>
      </c>
      <c r="CG1999" s="2">
        <v>107.96729999999999</v>
      </c>
      <c r="CH1999" s="2">
        <v>5.3140000000000001</v>
      </c>
      <c r="CI1999" s="2">
        <v>37.064700000000002</v>
      </c>
      <c r="CJ1999" s="2">
        <v>5.1479999999999997</v>
      </c>
      <c r="CK1999" s="9">
        <v>6868</v>
      </c>
      <c r="CL1999" s="8">
        <v>0</v>
      </c>
      <c r="CM1999" s="8">
        <v>0</v>
      </c>
      <c r="CN1999" s="18"/>
      <c r="CO1999" s="18"/>
      <c r="CP1999" s="18"/>
      <c r="CQ1999" s="18"/>
      <c r="CR1999" s="18"/>
      <c r="CS1999" s="18"/>
      <c r="CT1999" s="18"/>
      <c r="CU1999" s="18"/>
      <c r="CV1999" s="18"/>
      <c r="CW1999" s="18"/>
      <c r="CX1999" s="18"/>
      <c r="CY1999" s="18"/>
      <c r="CZ1999" s="18"/>
      <c r="DA1999" s="18"/>
      <c r="DB1999" s="18"/>
      <c r="DC1999" s="18"/>
      <c r="DD1999" s="18"/>
      <c r="DE1999" s="18"/>
      <c r="DF1999" s="1">
        <v>0</v>
      </c>
      <c r="DG1999" s="1">
        <v>0</v>
      </c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7" t="s">
        <v>56</v>
      </c>
    </row>
    <row r="2000" spans="1:130">
      <c r="A2000" s="5">
        <v>2000</v>
      </c>
      <c r="B2000" s="1">
        <v>21</v>
      </c>
      <c r="C2000" s="9">
        <v>337933</v>
      </c>
      <c r="D2000" s="9">
        <v>8018457</v>
      </c>
      <c r="E2000" s="22">
        <v>-40.5304</v>
      </c>
      <c r="F2000" s="22">
        <v>-17.9163</v>
      </c>
      <c r="G2000" s="6">
        <v>0</v>
      </c>
      <c r="H2000" s="2">
        <f t="shared" si="1302"/>
        <v>0</v>
      </c>
      <c r="I2000" s="2">
        <f t="shared" si="1303"/>
        <v>0</v>
      </c>
      <c r="J2000" s="6">
        <v>0</v>
      </c>
      <c r="K2000" s="2">
        <f t="shared" si="1304"/>
        <v>0</v>
      </c>
      <c r="L2000" s="2">
        <f t="shared" si="1305"/>
        <v>0</v>
      </c>
      <c r="M2000" s="6">
        <v>0</v>
      </c>
      <c r="N2000" s="2">
        <f t="shared" si="1306"/>
        <v>0</v>
      </c>
      <c r="O2000" s="2">
        <f t="shared" si="1307"/>
        <v>0</v>
      </c>
      <c r="P2000" s="6">
        <v>1117403.05813</v>
      </c>
      <c r="Q2000" s="2">
        <f t="shared" si="1308"/>
        <v>1.1174030581300001</v>
      </c>
      <c r="R2000" s="2">
        <f t="shared" si="1309"/>
        <v>5.7450709135330538</v>
      </c>
      <c r="S2000" s="6">
        <v>517309.595317</v>
      </c>
      <c r="T2000" s="2">
        <f t="shared" si="1310"/>
        <v>0.51730959531700005</v>
      </c>
      <c r="U2000" s="2">
        <f t="shared" si="1311"/>
        <v>2.6597209375110622</v>
      </c>
      <c r="V2000" s="6">
        <v>0</v>
      </c>
      <c r="W2000" s="2">
        <f t="shared" si="1312"/>
        <v>0</v>
      </c>
      <c r="X2000" s="2">
        <f t="shared" si="1313"/>
        <v>0</v>
      </c>
      <c r="Y2000" s="6">
        <v>0</v>
      </c>
      <c r="Z2000" s="2">
        <f t="shared" si="1314"/>
        <v>0</v>
      </c>
      <c r="AA2000" s="2">
        <f t="shared" si="1315"/>
        <v>0</v>
      </c>
      <c r="AB2000" s="6">
        <v>0</v>
      </c>
      <c r="AC2000" s="2">
        <f t="shared" si="1316"/>
        <v>0</v>
      </c>
      <c r="AD2000" s="2">
        <f t="shared" si="1317"/>
        <v>0</v>
      </c>
      <c r="AE2000" s="6">
        <v>17608055.629099999</v>
      </c>
      <c r="AF2000" s="2">
        <f t="shared" si="1318"/>
        <v>17.608055629099997</v>
      </c>
      <c r="AG2000" s="2">
        <f t="shared" si="1319"/>
        <v>90.530921230793098</v>
      </c>
      <c r="AH2000" s="6">
        <v>0</v>
      </c>
      <c r="AI2000" s="2">
        <f t="shared" si="1320"/>
        <v>0</v>
      </c>
      <c r="AJ2000" s="2">
        <f t="shared" si="1321"/>
        <v>0</v>
      </c>
      <c r="AK2000" s="6">
        <v>0</v>
      </c>
      <c r="AL2000" s="2">
        <f t="shared" si="1322"/>
        <v>0</v>
      </c>
      <c r="AM2000" s="2">
        <f t="shared" si="1323"/>
        <v>0</v>
      </c>
      <c r="AN2000" s="6">
        <v>77400.788996000003</v>
      </c>
      <c r="AO2000" s="2">
        <f t="shared" si="1324"/>
        <v>7.7400788996000003E-2</v>
      </c>
      <c r="AP2000" s="2">
        <f t="shared" si="1325"/>
        <v>0.39795221456579821</v>
      </c>
      <c r="AQ2000" s="6">
        <v>129601.28249300001</v>
      </c>
      <c r="AR2000" s="2">
        <f t="shared" si="1326"/>
        <v>0.12960128249300001</v>
      </c>
      <c r="AS2000" s="2">
        <f t="shared" si="1327"/>
        <v>0.6663383932859176</v>
      </c>
      <c r="AT2000" s="2">
        <v>19449769.636399999</v>
      </c>
      <c r="AU2000" s="2">
        <v>0</v>
      </c>
      <c r="AV2000" s="2">
        <f t="shared" si="1328"/>
        <v>0</v>
      </c>
      <c r="AW2000" s="2">
        <f t="shared" si="1329"/>
        <v>0</v>
      </c>
      <c r="AX2000" s="2">
        <v>0</v>
      </c>
      <c r="AY2000" s="2">
        <f t="shared" si="1330"/>
        <v>0</v>
      </c>
      <c r="AZ2000" s="2">
        <f t="shared" si="1331"/>
        <v>0</v>
      </c>
      <c r="BA2000" s="2">
        <v>19449769.636399999</v>
      </c>
      <c r="BB2000" s="2">
        <f t="shared" si="1332"/>
        <v>19.449769636399999</v>
      </c>
      <c r="BC2000" s="2">
        <f t="shared" si="1333"/>
        <v>100</v>
      </c>
      <c r="BD2000" s="2">
        <v>0</v>
      </c>
      <c r="BE2000" s="2">
        <f t="shared" si="1334"/>
        <v>0</v>
      </c>
      <c r="BF2000" s="2">
        <f t="shared" si="1335"/>
        <v>0</v>
      </c>
      <c r="BG2000" s="2">
        <v>408784.799382</v>
      </c>
      <c r="BH2000" s="2">
        <f t="shared" si="1336"/>
        <v>0.40878479938200002</v>
      </c>
      <c r="BI2000" s="2">
        <f t="shared" si="1337"/>
        <v>2.1017462264281237</v>
      </c>
      <c r="BJ2000" s="2">
        <v>19040984.837000001</v>
      </c>
      <c r="BK2000" s="2">
        <f t="shared" si="1338"/>
        <v>19.040984837</v>
      </c>
      <c r="BL2000" s="2">
        <f t="shared" si="1339"/>
        <v>97.89825377347934</v>
      </c>
      <c r="BM2000" s="2">
        <v>0</v>
      </c>
      <c r="BN2000" s="2">
        <f t="shared" si="1340"/>
        <v>0</v>
      </c>
      <c r="BO2000" s="2">
        <f t="shared" si="1341"/>
        <v>0</v>
      </c>
      <c r="BP2000" s="2">
        <v>0</v>
      </c>
      <c r="BQ2000" s="2">
        <f t="shared" si="1342"/>
        <v>0</v>
      </c>
      <c r="BR2000" s="2">
        <f t="shared" si="1343"/>
        <v>0</v>
      </c>
      <c r="BS2000" s="2">
        <v>19449769.636382002</v>
      </c>
      <c r="BT2000" s="1">
        <v>214</v>
      </c>
      <c r="BU2000" s="1">
        <v>264</v>
      </c>
      <c r="BV2000" s="2">
        <v>243.5</v>
      </c>
      <c r="BW2000" s="1">
        <v>80</v>
      </c>
      <c r="BX2000" s="2">
        <v>237.53125</v>
      </c>
      <c r="BY2000" s="1">
        <v>313</v>
      </c>
      <c r="BZ2000" s="1">
        <v>161</v>
      </c>
      <c r="CA2000" s="2">
        <v>150.03125</v>
      </c>
      <c r="CB2000" s="2">
        <v>1017.125</v>
      </c>
      <c r="CC2000" s="1">
        <v>171</v>
      </c>
      <c r="CD2000" s="1">
        <v>33</v>
      </c>
      <c r="CE2000" s="2">
        <v>0.6</v>
      </c>
      <c r="CF2000" s="2">
        <v>79.399699999999996</v>
      </c>
      <c r="CG2000" s="2">
        <v>107.96729999999999</v>
      </c>
      <c r="CH2000" s="2">
        <v>5.3140000000000001</v>
      </c>
      <c r="CI2000" s="2">
        <v>37.064700000000002</v>
      </c>
      <c r="CJ2000" s="2">
        <v>5.1479999999999997</v>
      </c>
      <c r="CK2000" s="9">
        <v>6868</v>
      </c>
      <c r="CL2000" s="8">
        <v>0</v>
      </c>
      <c r="CM2000" s="8">
        <v>0</v>
      </c>
      <c r="CN2000" s="18"/>
      <c r="CO2000" s="18"/>
      <c r="CP2000" s="18"/>
      <c r="CQ2000" s="18"/>
      <c r="CR2000" s="18"/>
      <c r="CS2000" s="18"/>
      <c r="CT2000" s="18"/>
      <c r="CU2000" s="18"/>
      <c r="CV2000" s="18"/>
      <c r="CW2000" s="18"/>
      <c r="CX2000" s="18"/>
      <c r="CY2000" s="18"/>
      <c r="CZ2000" s="18"/>
      <c r="DA2000" s="18"/>
      <c r="DB2000" s="18"/>
      <c r="DC2000" s="18"/>
      <c r="DD2000" s="18"/>
      <c r="DE2000" s="18"/>
      <c r="DF2000" s="1">
        <v>1</v>
      </c>
      <c r="DG2000" s="1">
        <v>6</v>
      </c>
      <c r="DH2000" s="1">
        <v>234</v>
      </c>
      <c r="DI2000" s="1">
        <v>234</v>
      </c>
      <c r="DJ2000" s="1">
        <v>234</v>
      </c>
      <c r="DK2000" s="1">
        <v>80</v>
      </c>
      <c r="DL2000" s="1">
        <v>239</v>
      </c>
      <c r="DM2000" s="1">
        <v>313</v>
      </c>
      <c r="DN2000" s="1">
        <v>163</v>
      </c>
      <c r="DO2000" s="1">
        <v>150</v>
      </c>
      <c r="DP2000" s="1">
        <v>1012</v>
      </c>
      <c r="DQ2000" s="1">
        <v>170</v>
      </c>
      <c r="DR2000" s="1">
        <v>34</v>
      </c>
      <c r="DS2000" s="1">
        <v>0.6</v>
      </c>
      <c r="DT2000" s="1">
        <v>79.399699999999996</v>
      </c>
      <c r="DU2000" s="1">
        <v>107.96729999999999</v>
      </c>
      <c r="DV2000" s="1">
        <v>5.3140000000000001</v>
      </c>
      <c r="DW2000" s="1">
        <v>37.064700000000002</v>
      </c>
      <c r="DX2000" s="1">
        <v>5.1479999999999997</v>
      </c>
      <c r="DY2000" s="1">
        <v>6868</v>
      </c>
      <c r="DZ2000" s="7" t="s">
        <v>56</v>
      </c>
    </row>
    <row r="2001" spans="1:130">
      <c r="A2001" s="5">
        <v>2001</v>
      </c>
      <c r="B2001" s="1">
        <v>21</v>
      </c>
      <c r="C2001" s="9">
        <v>342352</v>
      </c>
      <c r="D2001" s="9">
        <v>8017666</v>
      </c>
      <c r="E2001" s="22">
        <v>-40.488799999999998</v>
      </c>
      <c r="F2001" s="22">
        <v>-17.9238</v>
      </c>
      <c r="G2001" s="6">
        <v>0</v>
      </c>
      <c r="H2001" s="2">
        <f t="shared" si="1302"/>
        <v>0</v>
      </c>
      <c r="I2001" s="2">
        <f t="shared" si="1303"/>
        <v>0</v>
      </c>
      <c r="J2001" s="6">
        <v>0</v>
      </c>
      <c r="K2001" s="2">
        <f t="shared" si="1304"/>
        <v>0</v>
      </c>
      <c r="L2001" s="2">
        <f t="shared" si="1305"/>
        <v>0</v>
      </c>
      <c r="M2001" s="6">
        <v>0</v>
      </c>
      <c r="N2001" s="2">
        <f t="shared" si="1306"/>
        <v>0</v>
      </c>
      <c r="O2001" s="2">
        <f t="shared" si="1307"/>
        <v>0</v>
      </c>
      <c r="P2001" s="6">
        <v>393540.27338999999</v>
      </c>
      <c r="Q2001" s="2">
        <f t="shared" si="1308"/>
        <v>0.39354027338999997</v>
      </c>
      <c r="R2001" s="2">
        <f t="shared" si="1309"/>
        <v>3.7067162883488951</v>
      </c>
      <c r="S2001" s="6">
        <v>196851.184885</v>
      </c>
      <c r="T2001" s="2">
        <f t="shared" si="1310"/>
        <v>0.196851184885</v>
      </c>
      <c r="U2001" s="2">
        <f t="shared" si="1311"/>
        <v>1.854121528931556</v>
      </c>
      <c r="V2001" s="6">
        <v>0</v>
      </c>
      <c r="W2001" s="2">
        <f t="shared" si="1312"/>
        <v>0</v>
      </c>
      <c r="X2001" s="2">
        <f t="shared" si="1313"/>
        <v>0</v>
      </c>
      <c r="Y2001" s="6">
        <v>0</v>
      </c>
      <c r="Z2001" s="2">
        <f t="shared" si="1314"/>
        <v>0</v>
      </c>
      <c r="AA2001" s="2">
        <f t="shared" si="1315"/>
        <v>0</v>
      </c>
      <c r="AB2001" s="6">
        <v>0</v>
      </c>
      <c r="AC2001" s="2">
        <f t="shared" si="1316"/>
        <v>0</v>
      </c>
      <c r="AD2001" s="2">
        <f t="shared" si="1317"/>
        <v>0</v>
      </c>
      <c r="AE2001" s="6">
        <v>9998172.1813500002</v>
      </c>
      <c r="AF2001" s="2">
        <f t="shared" si="1318"/>
        <v>9.9981721813500002</v>
      </c>
      <c r="AG2001" s="2">
        <f t="shared" si="1319"/>
        <v>94.171779063638184</v>
      </c>
      <c r="AH2001" s="6">
        <v>0</v>
      </c>
      <c r="AI2001" s="2">
        <f t="shared" si="1320"/>
        <v>0</v>
      </c>
      <c r="AJ2001" s="2">
        <f t="shared" si="1321"/>
        <v>0</v>
      </c>
      <c r="AK2001" s="6">
        <v>0</v>
      </c>
      <c r="AL2001" s="2">
        <f t="shared" si="1322"/>
        <v>0</v>
      </c>
      <c r="AM2001" s="2">
        <f t="shared" si="1323"/>
        <v>0</v>
      </c>
      <c r="AN2001" s="6">
        <v>0</v>
      </c>
      <c r="AO2001" s="2">
        <f t="shared" si="1324"/>
        <v>0</v>
      </c>
      <c r="AP2001" s="2">
        <f t="shared" si="1325"/>
        <v>0</v>
      </c>
      <c r="AQ2001" s="6">
        <v>28388.342808199999</v>
      </c>
      <c r="AR2001" s="2">
        <f t="shared" si="1326"/>
        <v>2.83883428082E-2</v>
      </c>
      <c r="AS2001" s="2">
        <f t="shared" si="1327"/>
        <v>0.26738694817672765</v>
      </c>
      <c r="AT2001" s="2">
        <v>10616951.5759</v>
      </c>
      <c r="AU2001" s="2">
        <v>0</v>
      </c>
      <c r="AV2001" s="2">
        <f t="shared" si="1328"/>
        <v>0</v>
      </c>
      <c r="AW2001" s="2">
        <f t="shared" si="1329"/>
        <v>0</v>
      </c>
      <c r="AX2001" s="2">
        <v>0</v>
      </c>
      <c r="AY2001" s="2">
        <f t="shared" si="1330"/>
        <v>0</v>
      </c>
      <c r="AZ2001" s="2">
        <f t="shared" si="1331"/>
        <v>0</v>
      </c>
      <c r="BA2001" s="2">
        <v>10616951.5759</v>
      </c>
      <c r="BB2001" s="2">
        <f t="shared" si="1332"/>
        <v>10.6169515759</v>
      </c>
      <c r="BC2001" s="2">
        <f t="shared" si="1333"/>
        <v>100</v>
      </c>
      <c r="BD2001" s="2">
        <v>0</v>
      </c>
      <c r="BE2001" s="2">
        <f t="shared" si="1334"/>
        <v>0</v>
      </c>
      <c r="BF2001" s="2">
        <f t="shared" si="1335"/>
        <v>0</v>
      </c>
      <c r="BG2001" s="2">
        <v>0</v>
      </c>
      <c r="BH2001" s="2">
        <f t="shared" si="1336"/>
        <v>0</v>
      </c>
      <c r="BI2001" s="2">
        <f t="shared" si="1337"/>
        <v>0</v>
      </c>
      <c r="BJ2001" s="2">
        <v>10616951.5759</v>
      </c>
      <c r="BK2001" s="2">
        <f t="shared" si="1338"/>
        <v>10.6169515759</v>
      </c>
      <c r="BL2001" s="2">
        <f t="shared" si="1339"/>
        <v>100</v>
      </c>
      <c r="BM2001" s="2">
        <v>0</v>
      </c>
      <c r="BN2001" s="2">
        <f t="shared" si="1340"/>
        <v>0</v>
      </c>
      <c r="BO2001" s="2">
        <f t="shared" si="1341"/>
        <v>0</v>
      </c>
      <c r="BP2001" s="2">
        <v>0</v>
      </c>
      <c r="BQ2001" s="2">
        <f t="shared" si="1342"/>
        <v>0</v>
      </c>
      <c r="BR2001" s="2">
        <f t="shared" si="1343"/>
        <v>0</v>
      </c>
      <c r="BS2001" s="2">
        <v>10616951.5759</v>
      </c>
      <c r="BT2001" s="1">
        <v>208</v>
      </c>
      <c r="BU2001" s="1">
        <v>248</v>
      </c>
      <c r="BV2001" s="2">
        <v>227.5</v>
      </c>
      <c r="BW2001" s="1">
        <v>80</v>
      </c>
      <c r="BX2001" s="2">
        <v>238.38461538461539</v>
      </c>
      <c r="BY2001" s="1">
        <v>313</v>
      </c>
      <c r="BZ2001" s="1">
        <v>162</v>
      </c>
      <c r="CA2001" s="2">
        <v>148.69230769230768</v>
      </c>
      <c r="CB2001" s="2">
        <v>1009.5769230769231</v>
      </c>
      <c r="CC2001" s="1">
        <v>170</v>
      </c>
      <c r="CD2001" s="1">
        <v>34</v>
      </c>
      <c r="CE2001" s="2">
        <v>0.6</v>
      </c>
      <c r="CF2001" s="2">
        <v>80.256749999999997</v>
      </c>
      <c r="CG2001" s="2">
        <v>103.37915</v>
      </c>
      <c r="CH2001" s="2">
        <v>5.7360000000000007</v>
      </c>
      <c r="CI2001" s="2">
        <v>44.976200000000006</v>
      </c>
      <c r="CJ2001" s="2">
        <v>4.8959999999999999</v>
      </c>
      <c r="CK2001" s="9">
        <v>6960.5</v>
      </c>
      <c r="CL2001" s="8">
        <v>0</v>
      </c>
      <c r="CM2001" s="8">
        <v>0</v>
      </c>
      <c r="CN2001" s="18"/>
      <c r="CO2001" s="18"/>
      <c r="CP2001" s="18"/>
      <c r="CQ2001" s="18"/>
      <c r="CR2001" s="18"/>
      <c r="CS2001" s="18"/>
      <c r="CT2001" s="18"/>
      <c r="CU2001" s="18"/>
      <c r="CV2001" s="18"/>
      <c r="CW2001" s="18"/>
      <c r="CX2001" s="18"/>
      <c r="CY2001" s="18"/>
      <c r="CZ2001" s="18"/>
      <c r="DA2001" s="18"/>
      <c r="DB2001" s="18"/>
      <c r="DC2001" s="18"/>
      <c r="DD2001" s="18"/>
      <c r="DE2001" s="18"/>
      <c r="DF2001" s="18">
        <v>0</v>
      </c>
      <c r="DG2001" s="18">
        <v>0</v>
      </c>
      <c r="DZ2001" s="7" t="s">
        <v>56</v>
      </c>
    </row>
    <row r="2002" spans="1:130">
      <c r="A2002" s="5">
        <v>2002</v>
      </c>
      <c r="B2002" s="1">
        <v>21</v>
      </c>
      <c r="C2002" s="9">
        <v>347542</v>
      </c>
      <c r="D2002" s="9">
        <v>8017182</v>
      </c>
      <c r="E2002" s="22">
        <v>-40.439799999999998</v>
      </c>
      <c r="F2002" s="22">
        <v>-17.9285</v>
      </c>
      <c r="G2002" s="6">
        <v>12603.7577831</v>
      </c>
      <c r="H2002" s="2">
        <f t="shared" si="1302"/>
        <v>1.26037577831E-2</v>
      </c>
      <c r="I2002" s="2">
        <f t="shared" si="1303"/>
        <v>0.18087786130337127</v>
      </c>
      <c r="J2002" s="6">
        <v>0</v>
      </c>
      <c r="K2002" s="2">
        <f t="shared" si="1304"/>
        <v>0</v>
      </c>
      <c r="L2002" s="2">
        <f t="shared" si="1305"/>
        <v>0</v>
      </c>
      <c r="M2002" s="6">
        <v>0</v>
      </c>
      <c r="N2002" s="2">
        <f t="shared" si="1306"/>
        <v>0</v>
      </c>
      <c r="O2002" s="2">
        <f t="shared" si="1307"/>
        <v>0</v>
      </c>
      <c r="P2002" s="6">
        <v>578000.70368200005</v>
      </c>
      <c r="Q2002" s="2">
        <f t="shared" si="1308"/>
        <v>0.57800070368200007</v>
      </c>
      <c r="R2002" s="2">
        <f t="shared" si="1309"/>
        <v>8.2949492455359977</v>
      </c>
      <c r="S2002" s="6">
        <v>36000.456247599999</v>
      </c>
      <c r="T2002" s="2">
        <f t="shared" si="1310"/>
        <v>3.6000456247599996E-2</v>
      </c>
      <c r="U2002" s="2">
        <f t="shared" si="1311"/>
        <v>0.51664635611633236</v>
      </c>
      <c r="V2002" s="6">
        <v>0</v>
      </c>
      <c r="W2002" s="2">
        <f t="shared" si="1312"/>
        <v>0</v>
      </c>
      <c r="X2002" s="2">
        <f t="shared" si="1313"/>
        <v>0</v>
      </c>
      <c r="Y2002" s="6">
        <v>0</v>
      </c>
      <c r="Z2002" s="2">
        <f t="shared" si="1314"/>
        <v>0</v>
      </c>
      <c r="AA2002" s="2">
        <f t="shared" si="1315"/>
        <v>0</v>
      </c>
      <c r="AB2002" s="6">
        <v>0</v>
      </c>
      <c r="AC2002" s="2">
        <f t="shared" si="1316"/>
        <v>0</v>
      </c>
      <c r="AD2002" s="2">
        <f t="shared" si="1317"/>
        <v>0</v>
      </c>
      <c r="AE2002" s="6">
        <v>6314816.6623299997</v>
      </c>
      <c r="AF2002" s="2">
        <f t="shared" si="1318"/>
        <v>6.3148166623300002</v>
      </c>
      <c r="AG2002" s="2">
        <f t="shared" si="1319"/>
        <v>90.624601968842924</v>
      </c>
      <c r="AH2002" s="6">
        <v>0</v>
      </c>
      <c r="AI2002" s="2">
        <f t="shared" si="1320"/>
        <v>0</v>
      </c>
      <c r="AJ2002" s="2">
        <f t="shared" si="1321"/>
        <v>0</v>
      </c>
      <c r="AK2002" s="6">
        <v>0</v>
      </c>
      <c r="AL2002" s="2">
        <f t="shared" si="1322"/>
        <v>0</v>
      </c>
      <c r="AM2002" s="2">
        <f t="shared" si="1323"/>
        <v>0</v>
      </c>
      <c r="AN2002" s="6">
        <v>14633.897582600001</v>
      </c>
      <c r="AO2002" s="2">
        <f t="shared" si="1324"/>
        <v>1.4633897582600001E-2</v>
      </c>
      <c r="AP2002" s="2">
        <f t="shared" si="1325"/>
        <v>0.210012612335543</v>
      </c>
      <c r="AQ2002" s="6">
        <v>12049.3410716</v>
      </c>
      <c r="AR2002" s="2">
        <f t="shared" si="1326"/>
        <v>1.20493410716E-2</v>
      </c>
      <c r="AS2002" s="2">
        <f t="shared" si="1327"/>
        <v>0.17292136842460198</v>
      </c>
      <c r="AT2002" s="2">
        <v>6968104.1628200002</v>
      </c>
      <c r="AU2002" s="2">
        <v>0</v>
      </c>
      <c r="AV2002" s="2">
        <f t="shared" si="1328"/>
        <v>0</v>
      </c>
      <c r="AW2002" s="2">
        <f t="shared" si="1329"/>
        <v>0</v>
      </c>
      <c r="AX2002" s="2">
        <v>0</v>
      </c>
      <c r="AY2002" s="2">
        <f t="shared" si="1330"/>
        <v>0</v>
      </c>
      <c r="AZ2002" s="2">
        <f t="shared" si="1331"/>
        <v>0</v>
      </c>
      <c r="BA2002" s="2">
        <v>6968104.1628200002</v>
      </c>
      <c r="BB2002" s="2">
        <f t="shared" si="1332"/>
        <v>6.9681041628200004</v>
      </c>
      <c r="BC2002" s="2">
        <f t="shared" si="1333"/>
        <v>100</v>
      </c>
      <c r="BD2002" s="2">
        <v>0</v>
      </c>
      <c r="BE2002" s="2">
        <f t="shared" si="1334"/>
        <v>0</v>
      </c>
      <c r="BF2002" s="2">
        <f t="shared" si="1335"/>
        <v>0</v>
      </c>
      <c r="BG2002" s="2">
        <v>0</v>
      </c>
      <c r="BH2002" s="2">
        <f t="shared" si="1336"/>
        <v>0</v>
      </c>
      <c r="BI2002" s="2">
        <f t="shared" si="1337"/>
        <v>0</v>
      </c>
      <c r="BJ2002" s="2">
        <v>6968104.1628200002</v>
      </c>
      <c r="BK2002" s="2">
        <f t="shared" si="1338"/>
        <v>6.9681041628200004</v>
      </c>
      <c r="BL2002" s="2">
        <f t="shared" si="1339"/>
        <v>100</v>
      </c>
      <c r="BM2002" s="2">
        <v>0</v>
      </c>
      <c r="BN2002" s="2">
        <f t="shared" si="1340"/>
        <v>0</v>
      </c>
      <c r="BO2002" s="2">
        <f t="shared" si="1341"/>
        <v>0</v>
      </c>
      <c r="BP2002" s="2">
        <v>0</v>
      </c>
      <c r="BQ2002" s="2">
        <f t="shared" si="1342"/>
        <v>0</v>
      </c>
      <c r="BR2002" s="2">
        <f t="shared" si="1343"/>
        <v>0</v>
      </c>
      <c r="BS2002" s="2">
        <v>6968104.1628200002</v>
      </c>
      <c r="BT2002" s="1">
        <v>200</v>
      </c>
      <c r="BU2002" s="1">
        <v>219</v>
      </c>
      <c r="BV2002" s="2">
        <v>212.64285714285714</v>
      </c>
      <c r="BW2002" s="1">
        <v>80</v>
      </c>
      <c r="BX2002" s="2">
        <v>239</v>
      </c>
      <c r="BY2002" s="1">
        <v>312</v>
      </c>
      <c r="BZ2002" s="1">
        <v>164</v>
      </c>
      <c r="CA2002" s="2">
        <v>147.53333333333333</v>
      </c>
      <c r="CB2002" s="2">
        <v>1001.9333333333333</v>
      </c>
      <c r="CC2002" s="1">
        <v>168</v>
      </c>
      <c r="CD2002" s="1">
        <v>35</v>
      </c>
      <c r="CE2002" s="2">
        <v>0.6</v>
      </c>
      <c r="CF2002" s="2">
        <v>81.113799999999998</v>
      </c>
      <c r="CG2002" s="2">
        <v>98.790999999999997</v>
      </c>
      <c r="CH2002" s="2">
        <v>6.1580000000000004</v>
      </c>
      <c r="CI2002" s="2">
        <v>52.887700000000002</v>
      </c>
      <c r="CJ2002" s="2">
        <v>4.6440000000000001</v>
      </c>
      <c r="CK2002" s="9">
        <v>7053</v>
      </c>
      <c r="CL2002" s="8">
        <v>0</v>
      </c>
      <c r="CM2002" s="8">
        <v>0</v>
      </c>
      <c r="CN2002" s="18"/>
      <c r="CO2002" s="18"/>
      <c r="CP2002" s="18"/>
      <c r="CQ2002" s="18"/>
      <c r="CR2002" s="18"/>
      <c r="CS2002" s="18"/>
      <c r="CT2002" s="18"/>
      <c r="CU2002" s="18"/>
      <c r="CV2002" s="18"/>
      <c r="CW2002" s="18"/>
      <c r="CX2002" s="18"/>
      <c r="CY2002" s="18"/>
      <c r="CZ2002" s="18"/>
      <c r="DA2002" s="18"/>
      <c r="DB2002" s="18"/>
      <c r="DC2002" s="18"/>
      <c r="DD2002" s="18"/>
      <c r="DE2002" s="18"/>
      <c r="DF2002" s="21">
        <v>0</v>
      </c>
      <c r="DG2002" s="21">
        <v>0</v>
      </c>
      <c r="DZ2002" s="7" t="s">
        <v>56</v>
      </c>
    </row>
    <row r="2003" spans="1:130">
      <c r="A2003" s="5">
        <v>2003</v>
      </c>
      <c r="B2003" s="1">
        <v>21</v>
      </c>
      <c r="C2003" s="9">
        <v>352789</v>
      </c>
      <c r="D2003" s="9">
        <v>8016983</v>
      </c>
      <c r="E2003" s="22">
        <v>-40.390300000000003</v>
      </c>
      <c r="F2003" s="22">
        <v>-17.930599999999998</v>
      </c>
      <c r="G2003" s="6">
        <v>165834.46778100001</v>
      </c>
      <c r="H2003" s="2">
        <f t="shared" si="1302"/>
        <v>0.165834467781</v>
      </c>
      <c r="I2003" s="2">
        <f t="shared" si="1303"/>
        <v>3.2666700489697194</v>
      </c>
      <c r="J2003" s="6">
        <v>0</v>
      </c>
      <c r="K2003" s="2">
        <f t="shared" si="1304"/>
        <v>0</v>
      </c>
      <c r="L2003" s="2">
        <f t="shared" si="1305"/>
        <v>0</v>
      </c>
      <c r="M2003" s="6">
        <v>0</v>
      </c>
      <c r="N2003" s="2">
        <f t="shared" si="1306"/>
        <v>0</v>
      </c>
      <c r="O2003" s="2">
        <f t="shared" si="1307"/>
        <v>0</v>
      </c>
      <c r="P2003" s="6">
        <v>522281.406388</v>
      </c>
      <c r="Q2003" s="2">
        <f t="shared" si="1308"/>
        <v>0.52228140638800002</v>
      </c>
      <c r="R2003" s="2">
        <f t="shared" si="1309"/>
        <v>10.288096619543259</v>
      </c>
      <c r="S2003" s="6">
        <v>0</v>
      </c>
      <c r="T2003" s="2">
        <f t="shared" si="1310"/>
        <v>0</v>
      </c>
      <c r="U2003" s="2">
        <f t="shared" si="1311"/>
        <v>0</v>
      </c>
      <c r="V2003" s="6">
        <v>0</v>
      </c>
      <c r="W2003" s="2">
        <f t="shared" si="1312"/>
        <v>0</v>
      </c>
      <c r="X2003" s="2">
        <f t="shared" si="1313"/>
        <v>0</v>
      </c>
      <c r="Y2003" s="6">
        <v>0</v>
      </c>
      <c r="Z2003" s="2">
        <f t="shared" si="1314"/>
        <v>0</v>
      </c>
      <c r="AA2003" s="2">
        <f t="shared" si="1315"/>
        <v>0</v>
      </c>
      <c r="AB2003" s="6">
        <v>0</v>
      </c>
      <c r="AC2003" s="2">
        <f t="shared" si="1316"/>
        <v>0</v>
      </c>
      <c r="AD2003" s="2">
        <f t="shared" si="1317"/>
        <v>0</v>
      </c>
      <c r="AE2003" s="6">
        <v>4360698.3124099998</v>
      </c>
      <c r="AF2003" s="2">
        <f t="shared" si="1318"/>
        <v>4.3606983124099994</v>
      </c>
      <c r="AG2003" s="2">
        <f t="shared" si="1319"/>
        <v>85.898684153853694</v>
      </c>
      <c r="AH2003" s="6">
        <v>0</v>
      </c>
      <c r="AI2003" s="2">
        <f t="shared" si="1320"/>
        <v>0</v>
      </c>
      <c r="AJ2003" s="2">
        <f t="shared" si="1321"/>
        <v>0</v>
      </c>
      <c r="AK2003" s="6">
        <v>0</v>
      </c>
      <c r="AL2003" s="2">
        <f t="shared" si="1322"/>
        <v>0</v>
      </c>
      <c r="AM2003" s="2">
        <f t="shared" si="1323"/>
        <v>0</v>
      </c>
      <c r="AN2003" s="6">
        <v>5399.9745000100002</v>
      </c>
      <c r="AO2003" s="2">
        <f t="shared" si="1324"/>
        <v>5.3999745000100005E-3</v>
      </c>
      <c r="AP2003" s="2">
        <f t="shared" si="1325"/>
        <v>0.10637073945133102</v>
      </c>
      <c r="AQ2003" s="6">
        <v>22346.560651600001</v>
      </c>
      <c r="AR2003" s="2">
        <f t="shared" si="1326"/>
        <v>2.2346560651600001E-2</v>
      </c>
      <c r="AS2003" s="2">
        <f t="shared" si="1327"/>
        <v>0.44019100103163589</v>
      </c>
      <c r="AT2003" s="2">
        <v>5076560.08397</v>
      </c>
      <c r="AU2003" s="2">
        <v>0</v>
      </c>
      <c r="AV2003" s="2">
        <f t="shared" si="1328"/>
        <v>0</v>
      </c>
      <c r="AW2003" s="2">
        <f t="shared" si="1329"/>
        <v>0</v>
      </c>
      <c r="AX2003" s="2">
        <v>0</v>
      </c>
      <c r="AY2003" s="2">
        <f t="shared" si="1330"/>
        <v>0</v>
      </c>
      <c r="AZ2003" s="2">
        <f t="shared" si="1331"/>
        <v>0</v>
      </c>
      <c r="BA2003" s="2">
        <v>5076560.08397</v>
      </c>
      <c r="BB2003" s="2">
        <f t="shared" si="1332"/>
        <v>5.0765600839700005</v>
      </c>
      <c r="BC2003" s="2">
        <f t="shared" si="1333"/>
        <v>100</v>
      </c>
      <c r="BD2003" s="2">
        <v>0</v>
      </c>
      <c r="BE2003" s="2">
        <f t="shared" si="1334"/>
        <v>0</v>
      </c>
      <c r="BF2003" s="2">
        <f t="shared" si="1335"/>
        <v>0</v>
      </c>
      <c r="BG2003" s="2">
        <v>0</v>
      </c>
      <c r="BH2003" s="2">
        <f t="shared" si="1336"/>
        <v>0</v>
      </c>
      <c r="BI2003" s="2">
        <f t="shared" si="1337"/>
        <v>0</v>
      </c>
      <c r="BJ2003" s="2">
        <v>5076560.0839600004</v>
      </c>
      <c r="BK2003" s="2">
        <f t="shared" si="1338"/>
        <v>5.0765600839600005</v>
      </c>
      <c r="BL2003" s="2">
        <f t="shared" si="1339"/>
        <v>99.999999999803023</v>
      </c>
      <c r="BM2003" s="2">
        <v>0</v>
      </c>
      <c r="BN2003" s="2">
        <f t="shared" si="1340"/>
        <v>0</v>
      </c>
      <c r="BO2003" s="2">
        <f t="shared" si="1341"/>
        <v>0</v>
      </c>
      <c r="BP2003" s="2">
        <v>0</v>
      </c>
      <c r="BQ2003" s="2">
        <f t="shared" si="1342"/>
        <v>0</v>
      </c>
      <c r="BR2003" s="2">
        <f t="shared" si="1343"/>
        <v>0</v>
      </c>
      <c r="BS2003" s="2">
        <v>5076560.0839600004</v>
      </c>
      <c r="BT2003" s="1">
        <v>177</v>
      </c>
      <c r="BU2003" s="1">
        <v>212</v>
      </c>
      <c r="BV2003" s="2">
        <v>193.33333333333334</v>
      </c>
      <c r="BW2003" s="1">
        <v>80</v>
      </c>
      <c r="BX2003" s="2">
        <v>239.53846153846155</v>
      </c>
      <c r="BY2003" s="1">
        <v>313</v>
      </c>
      <c r="BZ2003" s="1">
        <v>164</v>
      </c>
      <c r="CA2003" s="2">
        <v>146.23076923076923</v>
      </c>
      <c r="CB2003" s="2">
        <v>993.38461538461536</v>
      </c>
      <c r="CC2003" s="1">
        <v>167</v>
      </c>
      <c r="CD2003" s="1">
        <v>35</v>
      </c>
      <c r="CE2003" s="2">
        <v>0.6</v>
      </c>
      <c r="CF2003" s="2">
        <v>81.113799999999998</v>
      </c>
      <c r="CG2003" s="2">
        <v>98.790999999999997</v>
      </c>
      <c r="CH2003" s="2">
        <v>6.1580000000000004</v>
      </c>
      <c r="CI2003" s="2">
        <v>52.887700000000002</v>
      </c>
      <c r="CJ2003" s="2">
        <v>4.6440000000000001</v>
      </c>
      <c r="CK2003" s="9">
        <v>7053</v>
      </c>
      <c r="CL2003" s="8">
        <v>0</v>
      </c>
      <c r="CM2003" s="8">
        <v>0</v>
      </c>
      <c r="CN2003" s="18"/>
      <c r="CO2003" s="18"/>
      <c r="CP2003" s="18"/>
      <c r="CQ2003" s="18"/>
      <c r="CR2003" s="18"/>
      <c r="CS2003" s="18"/>
      <c r="CT2003" s="18"/>
      <c r="CU2003" s="18"/>
      <c r="CV2003" s="18"/>
      <c r="CW2003" s="18"/>
      <c r="CX2003" s="18"/>
      <c r="CY2003" s="18"/>
      <c r="CZ2003" s="18"/>
      <c r="DA2003" s="18"/>
      <c r="DB2003" s="18"/>
      <c r="DC2003" s="18"/>
      <c r="DD2003" s="18"/>
      <c r="DE2003" s="18"/>
      <c r="DF2003" s="21">
        <v>0</v>
      </c>
      <c r="DG2003" s="21">
        <v>0</v>
      </c>
      <c r="DZ2003" s="7" t="s">
        <v>56</v>
      </c>
    </row>
    <row r="2004" spans="1:130">
      <c r="A2004" s="5">
        <v>2004</v>
      </c>
      <c r="B2004" s="1">
        <v>21</v>
      </c>
      <c r="C2004" s="9">
        <v>357293</v>
      </c>
      <c r="D2004" s="9">
        <v>8016928</v>
      </c>
      <c r="E2004" s="22">
        <v>-40.347799999999999</v>
      </c>
      <c r="F2004" s="22">
        <v>-17.9314</v>
      </c>
      <c r="G2004" s="6">
        <v>57026.147192900004</v>
      </c>
      <c r="H2004" s="2">
        <f t="shared" si="1302"/>
        <v>5.7026147192900001E-2</v>
      </c>
      <c r="I2004" s="2">
        <f t="shared" si="1303"/>
        <v>1.6724389985890893</v>
      </c>
      <c r="J2004" s="6">
        <v>0</v>
      </c>
      <c r="K2004" s="2">
        <f t="shared" si="1304"/>
        <v>0</v>
      </c>
      <c r="L2004" s="2">
        <f t="shared" si="1305"/>
        <v>0</v>
      </c>
      <c r="M2004" s="6">
        <v>57156.9157003</v>
      </c>
      <c r="N2004" s="2">
        <f t="shared" si="1306"/>
        <v>5.7156915700300001E-2</v>
      </c>
      <c r="O2004" s="2">
        <f t="shared" si="1307"/>
        <v>1.6762741226914286</v>
      </c>
      <c r="P2004" s="6">
        <v>162171.321563</v>
      </c>
      <c r="Q2004" s="2">
        <f t="shared" si="1308"/>
        <v>0.16217132156300001</v>
      </c>
      <c r="R2004" s="2">
        <f t="shared" si="1309"/>
        <v>4.7560927045841384</v>
      </c>
      <c r="S2004" s="6">
        <v>1341.90268382</v>
      </c>
      <c r="T2004" s="2">
        <f t="shared" si="1310"/>
        <v>1.34190268382E-3</v>
      </c>
      <c r="U2004" s="2">
        <f t="shared" si="1311"/>
        <v>3.9354760775621028E-2</v>
      </c>
      <c r="V2004" s="6">
        <v>0</v>
      </c>
      <c r="W2004" s="2">
        <f t="shared" si="1312"/>
        <v>0</v>
      </c>
      <c r="X2004" s="2">
        <f t="shared" si="1313"/>
        <v>0</v>
      </c>
      <c r="Y2004" s="6">
        <v>0</v>
      </c>
      <c r="Z2004" s="2">
        <f t="shared" si="1314"/>
        <v>0</v>
      </c>
      <c r="AA2004" s="2">
        <f t="shared" si="1315"/>
        <v>0</v>
      </c>
      <c r="AB2004" s="6">
        <v>0</v>
      </c>
      <c r="AC2004" s="2">
        <f t="shared" si="1316"/>
        <v>0</v>
      </c>
      <c r="AD2004" s="2">
        <f t="shared" si="1317"/>
        <v>0</v>
      </c>
      <c r="AE2004" s="6">
        <v>3131855.7240300002</v>
      </c>
      <c r="AF2004" s="2">
        <f t="shared" si="1318"/>
        <v>3.1318557240300002</v>
      </c>
      <c r="AG2004" s="2">
        <f t="shared" si="1319"/>
        <v>91.849755044899368</v>
      </c>
      <c r="AH2004" s="6">
        <v>0</v>
      </c>
      <c r="AI2004" s="2">
        <f t="shared" si="1320"/>
        <v>0</v>
      </c>
      <c r="AJ2004" s="2">
        <f t="shared" si="1321"/>
        <v>0</v>
      </c>
      <c r="AK2004" s="6">
        <v>0</v>
      </c>
      <c r="AL2004" s="2">
        <f t="shared" si="1322"/>
        <v>0</v>
      </c>
      <c r="AM2004" s="2">
        <f t="shared" si="1323"/>
        <v>0</v>
      </c>
      <c r="AN2004" s="6">
        <v>0</v>
      </c>
      <c r="AO2004" s="2">
        <f t="shared" si="1324"/>
        <v>0</v>
      </c>
      <c r="AP2004" s="2">
        <f t="shared" si="1325"/>
        <v>0</v>
      </c>
      <c r="AQ2004" s="6">
        <v>207.886603579</v>
      </c>
      <c r="AR2004" s="2">
        <f t="shared" si="1326"/>
        <v>2.0788660357899999E-4</v>
      </c>
      <c r="AS2004" s="2">
        <f t="shared" si="1327"/>
        <v>6.0968113790622188E-3</v>
      </c>
      <c r="AT2004" s="2">
        <v>3409759.4734999998</v>
      </c>
      <c r="AU2004" s="2">
        <v>0</v>
      </c>
      <c r="AV2004" s="2">
        <f t="shared" si="1328"/>
        <v>0</v>
      </c>
      <c r="AW2004" s="2">
        <f t="shared" si="1329"/>
        <v>0</v>
      </c>
      <c r="AX2004" s="2">
        <v>0</v>
      </c>
      <c r="AY2004" s="2">
        <f t="shared" si="1330"/>
        <v>0</v>
      </c>
      <c r="AZ2004" s="2">
        <f t="shared" si="1331"/>
        <v>0</v>
      </c>
      <c r="BA2004" s="2">
        <v>3409759.4734999998</v>
      </c>
      <c r="BB2004" s="2">
        <f t="shared" si="1332"/>
        <v>3.4097594734999999</v>
      </c>
      <c r="BC2004" s="2">
        <f t="shared" ref="BC2004" si="1344">(BA2004/AT2004)*100</f>
        <v>100</v>
      </c>
      <c r="BD2004" s="2">
        <v>0</v>
      </c>
      <c r="BE2004" s="2">
        <f t="shared" si="1334"/>
        <v>0</v>
      </c>
      <c r="BF2004" s="2">
        <f t="shared" si="1335"/>
        <v>0</v>
      </c>
      <c r="BG2004" s="2">
        <v>0</v>
      </c>
      <c r="BH2004" s="2">
        <f t="shared" si="1336"/>
        <v>0</v>
      </c>
      <c r="BI2004" s="2">
        <f t="shared" si="1337"/>
        <v>0</v>
      </c>
      <c r="BJ2004" s="2">
        <v>3409759.4734999998</v>
      </c>
      <c r="BK2004" s="2">
        <f t="shared" si="1338"/>
        <v>3.4097594734999999</v>
      </c>
      <c r="BL2004" s="2">
        <f t="shared" si="1339"/>
        <v>100</v>
      </c>
      <c r="BM2004" s="2">
        <v>0</v>
      </c>
      <c r="BN2004" s="2">
        <f t="shared" si="1340"/>
        <v>0</v>
      </c>
      <c r="BO2004" s="2">
        <f t="shared" ref="BO2004" si="1345">(BM2004/AT2004)*100</f>
        <v>0</v>
      </c>
      <c r="BP2004" s="2">
        <v>0</v>
      </c>
      <c r="BQ2004" s="2">
        <f t="shared" si="1342"/>
        <v>0</v>
      </c>
      <c r="BR2004" s="2">
        <f t="shared" si="1343"/>
        <v>0</v>
      </c>
      <c r="BS2004" s="2">
        <v>3409759.4734999998</v>
      </c>
      <c r="BT2004" s="1">
        <v>170</v>
      </c>
      <c r="BU2004" s="1">
        <v>184</v>
      </c>
      <c r="BV2004" s="2">
        <v>179.54545454545453</v>
      </c>
      <c r="BW2004" s="1">
        <v>80</v>
      </c>
      <c r="BX2004" s="2">
        <v>240.07142857142858</v>
      </c>
      <c r="BY2004" s="1">
        <v>313</v>
      </c>
      <c r="BZ2004" s="1">
        <v>166</v>
      </c>
      <c r="CA2004" s="2">
        <v>145.07142857142858</v>
      </c>
      <c r="CB2004" s="2">
        <v>986.5</v>
      </c>
      <c r="CC2004" s="1">
        <v>165</v>
      </c>
      <c r="CD2004" s="1">
        <v>36</v>
      </c>
      <c r="CE2004" s="2">
        <v>0.6</v>
      </c>
      <c r="CF2004" s="2">
        <v>81.113799999999998</v>
      </c>
      <c r="CG2004" s="2">
        <v>98.790999999999997</v>
      </c>
      <c r="CH2004" s="2">
        <v>6.1580000000000004</v>
      </c>
      <c r="CI2004" s="2">
        <v>52.887700000000002</v>
      </c>
      <c r="CJ2004" s="2">
        <v>4.6440000000000001</v>
      </c>
      <c r="CK2004" s="9">
        <v>7053</v>
      </c>
      <c r="CL2004" s="18">
        <v>1</v>
      </c>
      <c r="CM2004" s="18">
        <v>4</v>
      </c>
      <c r="CN2004" s="18">
        <v>192</v>
      </c>
      <c r="CO2004" s="18">
        <v>192</v>
      </c>
      <c r="CP2004" s="18">
        <v>192</v>
      </c>
      <c r="CQ2004" s="18">
        <v>80</v>
      </c>
      <c r="CR2004" s="18">
        <v>240</v>
      </c>
      <c r="CS2004" s="18">
        <v>312</v>
      </c>
      <c r="CT2004" s="18">
        <v>167</v>
      </c>
      <c r="CU2004" s="18">
        <v>145</v>
      </c>
      <c r="CV2004" s="18">
        <v>983</v>
      </c>
      <c r="CW2004" s="18">
        <v>163</v>
      </c>
      <c r="CX2004" s="18">
        <v>37</v>
      </c>
      <c r="CY2004" s="18">
        <v>0.6</v>
      </c>
      <c r="CZ2004" s="18">
        <v>81.113799999999998</v>
      </c>
      <c r="DA2004" s="18">
        <v>98.790999999999997</v>
      </c>
      <c r="DB2004" s="18">
        <v>6.1580000000000004</v>
      </c>
      <c r="DC2004" s="18">
        <v>52.887700000000002</v>
      </c>
      <c r="DD2004" s="18">
        <v>4.6440000000000001</v>
      </c>
      <c r="DE2004" s="18">
        <v>7053</v>
      </c>
      <c r="DF2004" s="21">
        <v>0</v>
      </c>
      <c r="DG2004" s="21">
        <v>0</v>
      </c>
      <c r="DZ2004" s="7" t="s">
        <v>56</v>
      </c>
    </row>
  </sheetData>
  <sortState ref="A2:CJ2004">
    <sortCondition ref="A2:A2004"/>
  </sortState>
  <dataConsolidate function="min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2011-07-08T14:24:41Z</dcterms:created>
  <dcterms:modified xsi:type="dcterms:W3CDTF">2011-09-21T14:18:18Z</dcterms:modified>
</cp:coreProperties>
</file>